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75" yWindow="390" windowWidth="14370" windowHeight="10755" tabRatio="599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уровень'!$A$9:$AV$3363</definedName>
    <definedName name="_xlnm._FilterDatabase" localSheetId="1" hidden="1">'2 уровень'!$A$8:$JB$2301</definedName>
    <definedName name="_xlnm._FilterDatabase" localSheetId="4" hidden="1">'СВОД 1'!$A$7:$GJ$1226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уровень'!$B$6:$Y$3313</definedName>
    <definedName name="_xlnm.Print_Area" localSheetId="1">'2 уровень'!$C$1:$Z$2302</definedName>
    <definedName name="_xlnm.Print_Area" localSheetId="2">'Аян '!$A$1:$W$137</definedName>
    <definedName name="_xlnm.Print_Area" localSheetId="3">'Охотск '!$A$1:$W$144</definedName>
  </definedNames>
  <calcPr calcId="145621"/>
</workbook>
</file>

<file path=xl/calcChain.xml><?xml version="1.0" encoding="utf-8"?>
<calcChain xmlns="http://schemas.openxmlformats.org/spreadsheetml/2006/main">
  <c r="G1011" i="156" l="1"/>
  <c r="F1011" i="156"/>
  <c r="G1489" i="156"/>
  <c r="F1489" i="156"/>
  <c r="E1011" i="156" l="1"/>
  <c r="E1489" i="156"/>
  <c r="L1328" i="156" l="1"/>
  <c r="K1328" i="156"/>
  <c r="M1328" i="156"/>
  <c r="S694" i="156" l="1"/>
  <c r="Z849" i="157"/>
  <c r="Y849" i="157"/>
  <c r="X849" i="157"/>
  <c r="Z861" i="157"/>
  <c r="Y861" i="157"/>
  <c r="X861" i="157"/>
  <c r="V861" i="157"/>
  <c r="U861" i="157"/>
  <c r="Z862" i="157"/>
  <c r="Y862" i="157"/>
  <c r="X862" i="157"/>
  <c r="V862" i="157"/>
  <c r="U862" i="157"/>
  <c r="Z876" i="157"/>
  <c r="Y876" i="157"/>
  <c r="X876" i="157"/>
  <c r="V876" i="157"/>
  <c r="U876" i="157"/>
  <c r="Z908" i="157"/>
  <c r="Y908" i="157"/>
  <c r="X908" i="157"/>
  <c r="Z913" i="157"/>
  <c r="Y913" i="157"/>
  <c r="X913" i="157"/>
  <c r="V913" i="157"/>
  <c r="U913" i="157"/>
  <c r="Z859" i="157"/>
  <c r="Y859" i="157"/>
  <c r="X859" i="157"/>
  <c r="V859" i="157"/>
  <c r="U859" i="157"/>
  <c r="Y505" i="157"/>
  <c r="X505" i="157"/>
  <c r="Z505" i="157"/>
  <c r="V490" i="157"/>
  <c r="V505" i="157" s="1"/>
  <c r="U710" i="156" l="1"/>
  <c r="U694" i="156"/>
  <c r="X675" i="156"/>
  <c r="X676" i="156" s="1"/>
  <c r="Y675" i="156"/>
  <c r="Y676" i="156"/>
  <c r="W676" i="156"/>
  <c r="Y88" i="156" l="1"/>
  <c r="Z1867" i="157" l="1"/>
  <c r="Y1867" i="157"/>
  <c r="X1867" i="157"/>
  <c r="V1867" i="157"/>
  <c r="U1867" i="157"/>
  <c r="R1867" i="157"/>
  <c r="G756" i="156" l="1"/>
  <c r="E756" i="156"/>
  <c r="F47" i="57"/>
  <c r="H1108" i="157"/>
  <c r="G148" i="157"/>
  <c r="I148" i="157" s="1"/>
  <c r="H164" i="157"/>
  <c r="F2897" i="156"/>
  <c r="H2897" i="156" s="1"/>
  <c r="G2747" i="156"/>
  <c r="E2747" i="156"/>
  <c r="F2748" i="156"/>
  <c r="H2748" i="156" s="1"/>
  <c r="G2703" i="156"/>
  <c r="F2271" i="156"/>
  <c r="H2271" i="156" s="1"/>
  <c r="G1885" i="156"/>
  <c r="E1885" i="156"/>
  <c r="F1886" i="156"/>
  <c r="H1886" i="156" s="1"/>
  <c r="F1608" i="156"/>
  <c r="H1608" i="156" s="1"/>
  <c r="F1490" i="156" l="1"/>
  <c r="H1490" i="156" s="1"/>
  <c r="G1328" i="156"/>
  <c r="F1012" i="156" l="1"/>
  <c r="H1012" i="156" s="1"/>
  <c r="G937" i="156"/>
  <c r="Z1310" i="157" l="1"/>
  <c r="Y1310" i="157"/>
  <c r="X1310" i="157"/>
  <c r="V1310" i="157"/>
  <c r="U1310" i="157"/>
  <c r="R1310" i="157"/>
  <c r="T1248" i="157"/>
  <c r="T1310" i="157" s="1"/>
  <c r="S1248" i="157"/>
  <c r="S1310" i="157" s="1"/>
  <c r="W1248" i="157" l="1"/>
  <c r="W1310" i="157" s="1"/>
  <c r="F429" i="156"/>
  <c r="H429" i="156" s="1"/>
  <c r="F428" i="156"/>
  <c r="H428" i="156" s="1"/>
  <c r="F427" i="156"/>
  <c r="F430" i="156"/>
  <c r="H430" i="156" s="1"/>
  <c r="S430" i="156"/>
  <c r="F281" i="156"/>
  <c r="H281" i="156" s="1"/>
  <c r="F211" i="156"/>
  <c r="H211" i="156" s="1"/>
  <c r="K184" i="57" l="1"/>
  <c r="J184" i="57"/>
  <c r="I184" i="57"/>
  <c r="K178" i="57"/>
  <c r="J178" i="57"/>
  <c r="I178" i="57"/>
  <c r="K169" i="57"/>
  <c r="J169" i="57"/>
  <c r="I169" i="57"/>
  <c r="K160" i="57"/>
  <c r="J160" i="57"/>
  <c r="I160" i="57"/>
  <c r="K156" i="57"/>
  <c r="J156" i="57"/>
  <c r="I156" i="57"/>
  <c r="K148" i="57"/>
  <c r="J148" i="57"/>
  <c r="J191" i="57" s="1"/>
  <c r="I148" i="57"/>
  <c r="I191" i="57" s="1"/>
  <c r="E184" i="57"/>
  <c r="D184" i="57"/>
  <c r="E178" i="57"/>
  <c r="D178" i="57"/>
  <c r="E169" i="57"/>
  <c r="D169" i="57"/>
  <c r="E160" i="57"/>
  <c r="D160" i="57"/>
  <c r="E156" i="57"/>
  <c r="D156" i="57"/>
  <c r="E148" i="57"/>
  <c r="E191" i="57" s="1"/>
  <c r="D148" i="57"/>
  <c r="D191" i="57" s="1"/>
  <c r="C184" i="57"/>
  <c r="C178" i="57"/>
  <c r="C169" i="57"/>
  <c r="C160" i="57"/>
  <c r="C156" i="57"/>
  <c r="C148" i="57"/>
  <c r="K177" i="46"/>
  <c r="K171" i="46"/>
  <c r="J171" i="46"/>
  <c r="I171" i="46"/>
  <c r="K162" i="46"/>
  <c r="J162" i="46"/>
  <c r="I162" i="46"/>
  <c r="K147" i="46"/>
  <c r="J147" i="46"/>
  <c r="I147" i="46"/>
  <c r="K141" i="46"/>
  <c r="J141" i="46"/>
  <c r="I141" i="46"/>
  <c r="E177" i="46"/>
  <c r="E171" i="46"/>
  <c r="D171" i="46"/>
  <c r="E162" i="46"/>
  <c r="D162" i="46"/>
  <c r="E147" i="46"/>
  <c r="D147" i="46"/>
  <c r="E141" i="46"/>
  <c r="E184" i="46" s="1"/>
  <c r="D141" i="46"/>
  <c r="C177" i="46"/>
  <c r="C171" i="46"/>
  <c r="C162" i="46"/>
  <c r="C141" i="46"/>
  <c r="C147" i="46"/>
  <c r="F2344" i="157"/>
  <c r="N2347" i="157"/>
  <c r="N2346" i="157"/>
  <c r="N2344" i="157"/>
  <c r="N2342" i="157"/>
  <c r="N2340" i="157"/>
  <c r="N2339" i="157"/>
  <c r="N2336" i="157"/>
  <c r="N2334" i="157"/>
  <c r="N2332" i="157"/>
  <c r="N2327" i="157"/>
  <c r="N2325" i="157"/>
  <c r="N2324" i="157"/>
  <c r="N2323" i="157"/>
  <c r="N2322" i="157"/>
  <c r="N2321" i="157"/>
  <c r="N2320" i="157"/>
  <c r="N2319" i="157"/>
  <c r="N2318" i="157"/>
  <c r="N2317" i="157"/>
  <c r="N2315" i="157"/>
  <c r="N2314" i="157"/>
  <c r="N2312" i="157"/>
  <c r="N2310" i="157"/>
  <c r="N2309" i="157"/>
  <c r="N2306" i="157"/>
  <c r="N2305" i="157"/>
  <c r="H2347" i="157"/>
  <c r="H2346" i="157"/>
  <c r="H2344" i="157"/>
  <c r="H2342" i="157"/>
  <c r="H2340" i="157"/>
  <c r="H2339" i="157"/>
  <c r="H2336" i="157"/>
  <c r="H2334" i="157"/>
  <c r="H2332" i="157"/>
  <c r="H2327" i="157"/>
  <c r="H2325" i="157"/>
  <c r="H2324" i="157"/>
  <c r="H2323" i="157"/>
  <c r="H2322" i="157"/>
  <c r="H2321" i="157"/>
  <c r="H2320" i="157"/>
  <c r="H2319" i="157"/>
  <c r="H2318" i="157"/>
  <c r="H2317" i="157"/>
  <c r="H2315" i="157"/>
  <c r="H2314" i="157"/>
  <c r="H2312" i="157"/>
  <c r="H2310" i="157"/>
  <c r="H2309" i="157"/>
  <c r="H2306" i="157"/>
  <c r="H2305" i="157"/>
  <c r="F2347" i="157"/>
  <c r="F2346" i="157"/>
  <c r="F2342" i="157"/>
  <c r="F2340" i="157"/>
  <c r="F2336" i="157"/>
  <c r="F2334" i="157"/>
  <c r="F2332" i="157"/>
  <c r="F2327" i="157"/>
  <c r="F2320" i="157"/>
  <c r="F2325" i="157"/>
  <c r="F2324" i="157"/>
  <c r="F2339" i="157"/>
  <c r="F2323" i="157"/>
  <c r="F2322" i="157"/>
  <c r="F2321" i="157"/>
  <c r="F2319" i="157"/>
  <c r="F2318" i="157"/>
  <c r="F2317" i="157"/>
  <c r="F2305" i="157"/>
  <c r="F2315" i="157"/>
  <c r="F2314" i="157"/>
  <c r="F2306" i="157"/>
  <c r="F2312" i="157"/>
  <c r="F2310" i="157"/>
  <c r="F2309" i="157"/>
  <c r="M3359" i="156"/>
  <c r="M3358" i="156"/>
  <c r="M3356" i="156"/>
  <c r="M3354" i="156"/>
  <c r="M3352" i="156"/>
  <c r="M3351" i="156"/>
  <c r="M3350" i="156"/>
  <c r="M3349" i="156"/>
  <c r="M3348" i="156"/>
  <c r="M3347" i="156"/>
  <c r="M3346" i="156"/>
  <c r="M3345" i="156"/>
  <c r="M3344" i="156"/>
  <c r="M3339" i="156"/>
  <c r="M3337" i="156"/>
  <c r="M3336" i="156"/>
  <c r="M3335" i="156"/>
  <c r="M3334" i="156"/>
  <c r="M3333" i="156"/>
  <c r="M3332" i="156"/>
  <c r="M3331" i="156"/>
  <c r="M3330" i="156"/>
  <c r="M3329" i="156"/>
  <c r="M3328" i="156"/>
  <c r="M3327" i="156"/>
  <c r="M3326" i="156"/>
  <c r="M3325" i="156"/>
  <c r="M3323" i="156"/>
  <c r="M3322" i="156"/>
  <c r="M3321" i="156"/>
  <c r="M3319" i="156"/>
  <c r="M3318" i="156"/>
  <c r="M3317" i="156"/>
  <c r="G3359" i="156"/>
  <c r="G3358" i="156"/>
  <c r="G3356" i="156"/>
  <c r="G3354" i="156"/>
  <c r="G3352" i="156"/>
  <c r="G3351" i="156"/>
  <c r="G3350" i="156"/>
  <c r="G3349" i="156"/>
  <c r="G3348" i="156"/>
  <c r="G3347" i="156"/>
  <c r="G3346" i="156"/>
  <c r="G3345" i="156"/>
  <c r="G3344" i="156"/>
  <c r="G3339" i="156"/>
  <c r="G3337" i="156"/>
  <c r="G3336" i="156"/>
  <c r="G3335" i="156"/>
  <c r="G3334" i="156"/>
  <c r="G3333" i="156"/>
  <c r="G3332" i="156"/>
  <c r="G3331" i="156"/>
  <c r="G3330" i="156"/>
  <c r="G3329" i="156"/>
  <c r="G3328" i="156"/>
  <c r="G3327" i="156"/>
  <c r="G3326" i="156"/>
  <c r="G3325" i="156"/>
  <c r="G3323" i="156"/>
  <c r="G3322" i="156"/>
  <c r="G3321" i="156"/>
  <c r="G3319" i="156"/>
  <c r="G3318" i="156"/>
  <c r="G3317" i="156"/>
  <c r="E3331" i="156"/>
  <c r="E3339" i="156"/>
  <c r="E3332" i="156"/>
  <c r="E3337" i="156"/>
  <c r="E3336" i="156"/>
  <c r="E3334" i="156"/>
  <c r="E3333" i="156"/>
  <c r="E3359" i="156"/>
  <c r="E3358" i="156"/>
  <c r="E3356" i="156"/>
  <c r="E3352" i="156"/>
  <c r="E3351" i="156"/>
  <c r="E3350" i="156"/>
  <c r="E3349" i="156"/>
  <c r="E3348" i="156"/>
  <c r="E3346" i="156"/>
  <c r="E3345" i="156"/>
  <c r="E3344" i="156"/>
  <c r="K191" i="57" l="1"/>
  <c r="K184" i="46"/>
  <c r="M3361" i="156"/>
  <c r="G3361" i="156"/>
  <c r="H2349" i="157"/>
  <c r="N2349" i="157"/>
  <c r="M1505" i="156" l="1"/>
  <c r="E3330" i="156" l="1"/>
  <c r="E3329" i="156"/>
  <c r="E3328" i="156"/>
  <c r="E3347" i="156"/>
  <c r="E3326" i="156"/>
  <c r="E3327" i="156" l="1"/>
  <c r="E3325" i="156"/>
  <c r="E3354" i="156"/>
  <c r="E3321" i="156"/>
  <c r="E3335" i="156"/>
  <c r="E3322" i="156"/>
  <c r="E3323" i="156"/>
  <c r="E3319" i="156"/>
  <c r="E3318" i="156"/>
  <c r="E3317" i="156"/>
  <c r="L1966" i="157" l="1"/>
  <c r="P83" i="57" l="1"/>
  <c r="P78" i="57"/>
  <c r="P69" i="57"/>
  <c r="P70" i="57" s="1"/>
  <c r="P63" i="57"/>
  <c r="P22" i="57"/>
  <c r="P21" i="57"/>
  <c r="P19" i="57"/>
  <c r="W70" i="57"/>
  <c r="V70" i="57"/>
  <c r="U70" i="57"/>
  <c r="S70" i="57"/>
  <c r="R70" i="57"/>
  <c r="O70" i="57"/>
  <c r="W65" i="46" l="1"/>
  <c r="V65" i="46"/>
  <c r="U65" i="46"/>
  <c r="S65" i="46"/>
  <c r="R65" i="46"/>
  <c r="O65" i="46"/>
  <c r="P78" i="46"/>
  <c r="P73" i="46"/>
  <c r="P64" i="46"/>
  <c r="P34" i="46"/>
  <c r="P20" i="46"/>
  <c r="P19" i="46"/>
  <c r="S2242" i="157"/>
  <c r="S2237" i="157"/>
  <c r="S2228" i="157"/>
  <c r="S2184" i="157"/>
  <c r="S2183" i="157"/>
  <c r="S2181" i="157"/>
  <c r="Z2229" i="157"/>
  <c r="Y2229" i="157"/>
  <c r="X2229" i="157"/>
  <c r="V2229" i="157"/>
  <c r="U2229" i="157"/>
  <c r="R2229" i="157"/>
  <c r="Z2097" i="157"/>
  <c r="Y2097" i="157"/>
  <c r="X2097" i="157"/>
  <c r="V2097" i="157"/>
  <c r="U2097" i="157"/>
  <c r="R2097" i="157"/>
  <c r="S2112" i="157"/>
  <c r="S2107" i="157"/>
  <c r="S2096" i="157"/>
  <c r="S2089" i="157"/>
  <c r="S2062" i="157"/>
  <c r="S2048" i="157"/>
  <c r="S2047" i="157"/>
  <c r="S2045" i="157"/>
  <c r="Z1959" i="157"/>
  <c r="Y1959" i="157"/>
  <c r="X1959" i="157"/>
  <c r="V1959" i="157"/>
  <c r="U1959" i="157"/>
  <c r="R1959" i="157"/>
  <c r="S1974" i="157"/>
  <c r="S1968" i="157"/>
  <c r="S1958" i="157"/>
  <c r="S1952" i="157"/>
  <c r="S1911" i="157"/>
  <c r="S1910" i="157"/>
  <c r="S1908" i="157"/>
  <c r="S1827" i="157"/>
  <c r="S1867" i="157" s="1"/>
  <c r="S1814" i="157"/>
  <c r="Z1800" i="157"/>
  <c r="Y1800" i="157"/>
  <c r="X1800" i="157"/>
  <c r="R1800" i="157"/>
  <c r="S1810" i="157"/>
  <c r="S1805" i="157"/>
  <c r="S1799" i="157"/>
  <c r="S1788" i="157"/>
  <c r="S1761" i="157"/>
  <c r="S1747" i="157"/>
  <c r="S1746" i="157"/>
  <c r="S1744" i="157"/>
  <c r="Z1652" i="157"/>
  <c r="Y1652" i="157"/>
  <c r="X1652" i="157"/>
  <c r="V1652" i="157"/>
  <c r="U1652" i="157"/>
  <c r="R1652" i="157"/>
  <c r="S1667" i="157"/>
  <c r="S1662" i="157"/>
  <c r="S1651" i="157"/>
  <c r="S1642" i="157"/>
  <c r="S1614" i="157"/>
  <c r="S1600" i="157"/>
  <c r="S1599" i="157"/>
  <c r="S1597" i="157"/>
  <c r="Z1508" i="157"/>
  <c r="Y1508" i="157"/>
  <c r="X1508" i="157"/>
  <c r="V1508" i="157"/>
  <c r="U1508" i="157"/>
  <c r="R1508" i="157"/>
  <c r="S1523" i="157"/>
  <c r="S1518" i="157"/>
  <c r="S1507" i="157"/>
  <c r="S1477" i="157"/>
  <c r="S1463" i="157"/>
  <c r="S1462" i="157"/>
  <c r="S1460" i="157"/>
  <c r="Z1376" i="157"/>
  <c r="Y1376" i="157"/>
  <c r="X1376" i="157"/>
  <c r="V1376" i="157"/>
  <c r="U1376" i="157"/>
  <c r="R1376" i="157"/>
  <c r="S1393" i="157"/>
  <c r="S1388" i="157"/>
  <c r="S1375" i="157"/>
  <c r="S1344" i="157"/>
  <c r="S1330" i="157"/>
  <c r="S1329" i="157"/>
  <c r="S1327" i="157"/>
  <c r="P65" i="46" l="1"/>
  <c r="S1959" i="157"/>
  <c r="S2229" i="157"/>
  <c r="S1376" i="157"/>
  <c r="S2097" i="157"/>
  <c r="S1508" i="157"/>
  <c r="S1800" i="157"/>
  <c r="S1652" i="157"/>
  <c r="Z1286" i="157"/>
  <c r="Y1286" i="157"/>
  <c r="X1286" i="157"/>
  <c r="V1286" i="157"/>
  <c r="U1286" i="157"/>
  <c r="R1286" i="157"/>
  <c r="Z1245" i="157"/>
  <c r="Y1245" i="157"/>
  <c r="X1245" i="157"/>
  <c r="V1245" i="157"/>
  <c r="U1245" i="157"/>
  <c r="R1245" i="157"/>
  <c r="S1252" i="157"/>
  <c r="S1244" i="157"/>
  <c r="S1235" i="157"/>
  <c r="T1220" i="157"/>
  <c r="S1220" i="157"/>
  <c r="S1286" i="157" s="1"/>
  <c r="S1195" i="157"/>
  <c r="Z1164" i="157"/>
  <c r="Y1164" i="157"/>
  <c r="X1164" i="157"/>
  <c r="V1164" i="157"/>
  <c r="U1164" i="157"/>
  <c r="R1164" i="157"/>
  <c r="S1183" i="157"/>
  <c r="S1177" i="157"/>
  <c r="S1163" i="157"/>
  <c r="S1152" i="157"/>
  <c r="S1111" i="157"/>
  <c r="S1110" i="157"/>
  <c r="S1108" i="157"/>
  <c r="Z1063" i="157"/>
  <c r="Y1063" i="157"/>
  <c r="X1063" i="157"/>
  <c r="V1063" i="157"/>
  <c r="U1063" i="157"/>
  <c r="R1063" i="157"/>
  <c r="Z1031" i="157"/>
  <c r="Y1031" i="157"/>
  <c r="X1031" i="157"/>
  <c r="V1031" i="157"/>
  <c r="U1031" i="157"/>
  <c r="S1021" i="157"/>
  <c r="S1031" i="157" s="1"/>
  <c r="Z996" i="157"/>
  <c r="Y996" i="157"/>
  <c r="X996" i="157"/>
  <c r="V996" i="157"/>
  <c r="U996" i="157"/>
  <c r="R996" i="157"/>
  <c r="S1017" i="157"/>
  <c r="S1012" i="157"/>
  <c r="S995" i="157"/>
  <c r="S987" i="157"/>
  <c r="S946" i="157"/>
  <c r="S945" i="157"/>
  <c r="S943" i="157"/>
  <c r="R876" i="157"/>
  <c r="S855" i="157"/>
  <c r="S846" i="157"/>
  <c r="S845" i="157"/>
  <c r="Z829" i="157"/>
  <c r="Y829" i="157"/>
  <c r="X829" i="157"/>
  <c r="V829" i="157"/>
  <c r="U829" i="157"/>
  <c r="R829" i="157"/>
  <c r="S835" i="157"/>
  <c r="S828" i="157"/>
  <c r="S822" i="157"/>
  <c r="S781" i="157"/>
  <c r="R763" i="157"/>
  <c r="Z763" i="157"/>
  <c r="Y763" i="157"/>
  <c r="X763" i="157"/>
  <c r="V763" i="157"/>
  <c r="U763" i="157"/>
  <c r="T739" i="157"/>
  <c r="S739" i="157"/>
  <c r="S773" i="157"/>
  <c r="S762" i="157"/>
  <c r="S755" i="157"/>
  <c r="S728" i="157"/>
  <c r="S714" i="157"/>
  <c r="S712" i="157"/>
  <c r="S711" i="157"/>
  <c r="S701" i="157"/>
  <c r="S683" i="157"/>
  <c r="S670" i="157"/>
  <c r="S656" i="157"/>
  <c r="S642" i="157"/>
  <c r="Z633" i="157"/>
  <c r="Y633" i="157"/>
  <c r="X633" i="157"/>
  <c r="V633" i="157"/>
  <c r="U633" i="157"/>
  <c r="R633" i="157"/>
  <c r="S638" i="157"/>
  <c r="S632" i="157"/>
  <c r="S626" i="157"/>
  <c r="S599" i="157"/>
  <c r="S585" i="157"/>
  <c r="S537" i="157"/>
  <c r="S520" i="157"/>
  <c r="R505" i="157"/>
  <c r="S514" i="157"/>
  <c r="Z516" i="157"/>
  <c r="Y516" i="157"/>
  <c r="X516" i="157"/>
  <c r="S504" i="157"/>
  <c r="S490" i="157"/>
  <c r="T474" i="157"/>
  <c r="S474" i="157"/>
  <c r="S451" i="157"/>
  <c r="S449" i="157"/>
  <c r="S437" i="157"/>
  <c r="S407" i="157"/>
  <c r="S395" i="157"/>
  <c r="S393" i="157"/>
  <c r="S392" i="157"/>
  <c r="S384" i="157"/>
  <c r="S378" i="157"/>
  <c r="S371" i="157"/>
  <c r="S356" i="157"/>
  <c r="S354" i="157"/>
  <c r="S345" i="157"/>
  <c r="Z328" i="157"/>
  <c r="Y328" i="157"/>
  <c r="X328" i="157"/>
  <c r="R328" i="157"/>
  <c r="T292" i="157"/>
  <c r="S292" i="157"/>
  <c r="S327" i="157"/>
  <c r="S308" i="157"/>
  <c r="S281" i="157"/>
  <c r="S267" i="157"/>
  <c r="S265" i="157"/>
  <c r="S264" i="157"/>
  <c r="S243" i="157"/>
  <c r="S231" i="157"/>
  <c r="S223" i="157"/>
  <c r="S195" i="157"/>
  <c r="S181" i="157"/>
  <c r="S180" i="157"/>
  <c r="S178" i="157"/>
  <c r="Z232" i="157"/>
  <c r="Y232" i="157"/>
  <c r="X232" i="157"/>
  <c r="U232" i="157"/>
  <c r="R232" i="157"/>
  <c r="Z154" i="157"/>
  <c r="Y154" i="157"/>
  <c r="X154" i="157"/>
  <c r="V154" i="157"/>
  <c r="U154" i="157"/>
  <c r="R154" i="157"/>
  <c r="S168" i="157"/>
  <c r="S165" i="157"/>
  <c r="S153" i="157"/>
  <c r="S146" i="157"/>
  <c r="S118" i="157"/>
  <c r="S104" i="157"/>
  <c r="S103" i="157"/>
  <c r="S101" i="157"/>
  <c r="S505" i="157" l="1"/>
  <c r="S862" i="157"/>
  <c r="S996" i="157"/>
  <c r="W1220" i="157"/>
  <c r="W1286" i="157" s="1"/>
  <c r="S1164" i="157"/>
  <c r="S1245" i="157"/>
  <c r="S1063" i="157"/>
  <c r="T1286" i="157"/>
  <c r="S516" i="157"/>
  <c r="S328" i="157"/>
  <c r="S633" i="157"/>
  <c r="S829" i="157"/>
  <c r="S154" i="157"/>
  <c r="W292" i="157"/>
  <c r="S232" i="157"/>
  <c r="W474" i="157"/>
  <c r="S763" i="157"/>
  <c r="W739" i="157"/>
  <c r="H904" i="157" l="1"/>
  <c r="F904" i="157"/>
  <c r="Z82" i="157" l="1"/>
  <c r="Y82" i="157"/>
  <c r="X82" i="157"/>
  <c r="R82" i="157"/>
  <c r="T52" i="157"/>
  <c r="S52" i="157"/>
  <c r="S876" i="157" s="1"/>
  <c r="S92" i="157"/>
  <c r="S81" i="157"/>
  <c r="S913" i="157" s="1"/>
  <c r="S67" i="157"/>
  <c r="S908" i="157" s="1"/>
  <c r="S41" i="157"/>
  <c r="S27" i="157"/>
  <c r="S861" i="157" s="1"/>
  <c r="Y3241" i="156"/>
  <c r="X3241" i="156"/>
  <c r="W3241" i="156"/>
  <c r="U3241" i="156"/>
  <c r="T3241" i="156"/>
  <c r="Q3241" i="156"/>
  <c r="R3254" i="156"/>
  <c r="R3249" i="156"/>
  <c r="R3240" i="156"/>
  <c r="R3210" i="156"/>
  <c r="R3196" i="156"/>
  <c r="R3195" i="156"/>
  <c r="R3193" i="156"/>
  <c r="Y3173" i="156"/>
  <c r="X3173" i="156"/>
  <c r="W3173" i="156"/>
  <c r="U3173" i="156"/>
  <c r="T3173" i="156"/>
  <c r="Q3173" i="156"/>
  <c r="R3185" i="156"/>
  <c r="R3180" i="156"/>
  <c r="R3172" i="156"/>
  <c r="R3166" i="156"/>
  <c r="R3139" i="156"/>
  <c r="R3125" i="156"/>
  <c r="R3124" i="156"/>
  <c r="R3122" i="156"/>
  <c r="Y3047" i="156"/>
  <c r="X3047" i="156"/>
  <c r="W3047" i="156"/>
  <c r="U3047" i="156"/>
  <c r="T3047" i="156"/>
  <c r="Q3047" i="156"/>
  <c r="R3057" i="156"/>
  <c r="R3052" i="156"/>
  <c r="R3046" i="156"/>
  <c r="R3039" i="156"/>
  <c r="R3012" i="156"/>
  <c r="R2998" i="156"/>
  <c r="R2997" i="156"/>
  <c r="Y2903" i="156"/>
  <c r="X2903" i="156"/>
  <c r="W2903" i="156"/>
  <c r="U2903" i="156"/>
  <c r="T2903" i="156"/>
  <c r="Q2903" i="156"/>
  <c r="R2995" i="156"/>
  <c r="R2923" i="156"/>
  <c r="R2918" i="156"/>
  <c r="R2902" i="156"/>
  <c r="R2893" i="156"/>
  <c r="R2851" i="156"/>
  <c r="R2850" i="156"/>
  <c r="Y2754" i="156"/>
  <c r="X2754" i="156"/>
  <c r="W2754" i="156"/>
  <c r="U2754" i="156"/>
  <c r="T2754" i="156"/>
  <c r="Q2754" i="156"/>
  <c r="R2848" i="156"/>
  <c r="R2772" i="156"/>
  <c r="R2767" i="156"/>
  <c r="R2766" i="156"/>
  <c r="R2753" i="156"/>
  <c r="R2747" i="156"/>
  <c r="R2706" i="156"/>
  <c r="R2705" i="156"/>
  <c r="R2703" i="156"/>
  <c r="Y2622" i="156"/>
  <c r="X2622" i="156"/>
  <c r="W2622" i="156"/>
  <c r="U2622" i="156"/>
  <c r="T2622" i="156"/>
  <c r="Q2622" i="156"/>
  <c r="R2633" i="156"/>
  <c r="R2628" i="156"/>
  <c r="R2621" i="156"/>
  <c r="R2577" i="156"/>
  <c r="R2576" i="156"/>
  <c r="R2574" i="156"/>
  <c r="R2622" i="156" l="1"/>
  <c r="R3241" i="156"/>
  <c r="R2754" i="156"/>
  <c r="R3047" i="156"/>
  <c r="R2903" i="156"/>
  <c r="R3173" i="156"/>
  <c r="S82" i="157"/>
  <c r="W52" i="157"/>
  <c r="Y2541" i="156"/>
  <c r="X2541" i="156"/>
  <c r="W2541" i="156"/>
  <c r="U2541" i="156"/>
  <c r="T2541" i="156"/>
  <c r="Q2541" i="156"/>
  <c r="Y2523" i="156" l="1"/>
  <c r="X2523" i="156"/>
  <c r="W2523" i="156"/>
  <c r="U2523" i="156"/>
  <c r="T2523" i="156"/>
  <c r="Q2523" i="156"/>
  <c r="Y2545" i="156"/>
  <c r="X2545" i="156"/>
  <c r="W2545" i="156"/>
  <c r="U2545" i="156"/>
  <c r="T2545" i="156"/>
  <c r="Q2545" i="156"/>
  <c r="Y2540" i="156"/>
  <c r="X2540" i="156"/>
  <c r="W2540" i="156"/>
  <c r="Q2540" i="156"/>
  <c r="Y2492" i="156"/>
  <c r="X2492" i="156"/>
  <c r="W2492" i="156"/>
  <c r="U2492" i="156"/>
  <c r="T2492" i="156"/>
  <c r="Q2492" i="156"/>
  <c r="R2488" i="156"/>
  <c r="R2479" i="156"/>
  <c r="S2488" i="156"/>
  <c r="S2479" i="156"/>
  <c r="R2476" i="156"/>
  <c r="R2470" i="156"/>
  <c r="R2469" i="156"/>
  <c r="S25" i="157"/>
  <c r="Y2465" i="156"/>
  <c r="X2465" i="156"/>
  <c r="W2465" i="156"/>
  <c r="U2465" i="156"/>
  <c r="T2465" i="156"/>
  <c r="Q2465" i="156"/>
  <c r="S2464" i="156"/>
  <c r="S2541" i="156" s="1"/>
  <c r="R2464" i="156"/>
  <c r="R2461" i="156"/>
  <c r="Y2458" i="156"/>
  <c r="X2458" i="156"/>
  <c r="W2458" i="156"/>
  <c r="U2458" i="156"/>
  <c r="T2458" i="156"/>
  <c r="Q2458" i="156"/>
  <c r="R2444" i="156"/>
  <c r="R2458" i="156" s="1"/>
  <c r="R2441" i="156"/>
  <c r="R2427" i="156"/>
  <c r="R2415" i="156"/>
  <c r="R2399" i="156"/>
  <c r="R2384" i="156"/>
  <c r="R2375" i="156"/>
  <c r="R2363" i="156"/>
  <c r="R2342" i="156"/>
  <c r="R2335" i="156"/>
  <c r="R2322" i="156"/>
  <c r="R2310" i="156"/>
  <c r="R2304" i="156"/>
  <c r="R2290" i="156"/>
  <c r="R2278" i="156"/>
  <c r="R2266" i="156"/>
  <c r="R2259" i="156"/>
  <c r="R2252" i="156"/>
  <c r="R2235" i="156"/>
  <c r="R2219" i="156"/>
  <c r="R2214" i="156"/>
  <c r="Y2194" i="156"/>
  <c r="X2194" i="156"/>
  <c r="W2194" i="156"/>
  <c r="U2194" i="156"/>
  <c r="T2194" i="156"/>
  <c r="Q2194" i="156"/>
  <c r="S2170" i="156"/>
  <c r="R2170" i="156"/>
  <c r="R2206" i="156"/>
  <c r="R2198" i="156"/>
  <c r="R2193" i="156"/>
  <c r="R2186" i="156"/>
  <c r="R2159" i="156"/>
  <c r="R2145" i="156"/>
  <c r="R2141" i="156"/>
  <c r="Y2124" i="156"/>
  <c r="X2124" i="156"/>
  <c r="W2124" i="156"/>
  <c r="U2124" i="156"/>
  <c r="T2124" i="156"/>
  <c r="Q2124" i="156"/>
  <c r="S2101" i="156"/>
  <c r="R2101" i="156"/>
  <c r="R2136" i="156"/>
  <c r="R2130" i="156"/>
  <c r="R2123" i="156"/>
  <c r="R2117" i="156"/>
  <c r="R2090" i="156"/>
  <c r="R2076" i="156"/>
  <c r="R2075" i="156"/>
  <c r="Y2061" i="156"/>
  <c r="X2061" i="156"/>
  <c r="W2061" i="156"/>
  <c r="U2061" i="156"/>
  <c r="T2061" i="156"/>
  <c r="Q2061" i="156"/>
  <c r="R2067" i="156"/>
  <c r="R2060" i="156"/>
  <c r="R2054" i="156"/>
  <c r="R2013" i="156"/>
  <c r="Y1992" i="156"/>
  <c r="X1992" i="156"/>
  <c r="W1992" i="156"/>
  <c r="U1992" i="156"/>
  <c r="T1992" i="156"/>
  <c r="Q1992" i="156"/>
  <c r="S1953" i="156"/>
  <c r="R2009" i="156"/>
  <c r="R2005" i="156"/>
  <c r="R1991" i="156"/>
  <c r="R1969" i="156"/>
  <c r="R1953" i="156"/>
  <c r="R1942" i="156"/>
  <c r="R1928" i="156"/>
  <c r="R1927" i="156"/>
  <c r="R1926" i="156"/>
  <c r="R1909" i="156"/>
  <c r="R1901" i="156"/>
  <c r="R1891" i="156"/>
  <c r="R1885" i="156"/>
  <c r="R1859" i="156"/>
  <c r="R1846" i="156"/>
  <c r="R1832" i="156"/>
  <c r="R1828" i="156"/>
  <c r="R1821" i="156"/>
  <c r="R1816" i="156"/>
  <c r="R1790" i="156"/>
  <c r="R1777" i="156"/>
  <c r="R1773" i="156"/>
  <c r="R1767" i="156"/>
  <c r="R1765" i="156"/>
  <c r="R1761" i="156"/>
  <c r="R1735" i="156"/>
  <c r="R1722" i="156"/>
  <c r="R1718" i="156"/>
  <c r="R1710" i="156"/>
  <c r="R1704" i="156"/>
  <c r="R1679" i="156"/>
  <c r="R1666" i="156"/>
  <c r="R1652" i="156"/>
  <c r="R1638" i="156"/>
  <c r="R1624" i="156"/>
  <c r="Y1615" i="156"/>
  <c r="X1615" i="156"/>
  <c r="W1615" i="156"/>
  <c r="U1615" i="156"/>
  <c r="T1615" i="156"/>
  <c r="Q1615" i="156"/>
  <c r="R1620" i="156"/>
  <c r="R1614" i="156"/>
  <c r="R1606" i="156"/>
  <c r="R1580" i="156"/>
  <c r="R1566" i="156"/>
  <c r="Y1557" i="156"/>
  <c r="X1557" i="156"/>
  <c r="W1557" i="156"/>
  <c r="U1557" i="156"/>
  <c r="T1557" i="156"/>
  <c r="Q1557" i="156"/>
  <c r="R1562" i="156"/>
  <c r="R1556" i="156"/>
  <c r="R1550" i="156"/>
  <c r="R1524" i="156"/>
  <c r="R1510" i="156"/>
  <c r="S1474" i="156"/>
  <c r="R1474" i="156"/>
  <c r="Y1498" i="156"/>
  <c r="X1498" i="156"/>
  <c r="W1498" i="156"/>
  <c r="U1498" i="156"/>
  <c r="T1498" i="156"/>
  <c r="Q1498" i="156"/>
  <c r="R1506" i="156"/>
  <c r="R1497" i="156"/>
  <c r="R1489" i="156"/>
  <c r="R1463" i="156"/>
  <c r="Y1439" i="156"/>
  <c r="X1439" i="156"/>
  <c r="W1439" i="156"/>
  <c r="U1439" i="156"/>
  <c r="T1439" i="156"/>
  <c r="Q1439" i="156"/>
  <c r="R1449" i="156"/>
  <c r="R1445" i="156"/>
  <c r="R1438" i="156"/>
  <c r="R1432" i="156"/>
  <c r="R1406" i="156"/>
  <c r="R1392" i="156"/>
  <c r="Y1381" i="156"/>
  <c r="X1381" i="156"/>
  <c r="W1381" i="156"/>
  <c r="U1381" i="156"/>
  <c r="T1381" i="156"/>
  <c r="Q1381" i="156"/>
  <c r="S1358" i="156"/>
  <c r="R1388" i="156"/>
  <c r="R1380" i="156"/>
  <c r="R1373" i="156"/>
  <c r="R1358" i="156"/>
  <c r="R1347" i="156"/>
  <c r="R1333" i="156"/>
  <c r="Y1315" i="156"/>
  <c r="W1315" i="156"/>
  <c r="U1315" i="156"/>
  <c r="T1315" i="156"/>
  <c r="Q1315" i="156"/>
  <c r="S1276" i="156"/>
  <c r="R1329" i="156"/>
  <c r="R1314" i="156"/>
  <c r="R1291" i="156"/>
  <c r="R1286" i="156"/>
  <c r="R1276" i="156"/>
  <c r="R1265" i="156"/>
  <c r="R1251" i="156"/>
  <c r="R1250" i="156"/>
  <c r="S1217" i="156"/>
  <c r="Y1238" i="156"/>
  <c r="X1238" i="156"/>
  <c r="W1238" i="156"/>
  <c r="U1238" i="156"/>
  <c r="T1238" i="156"/>
  <c r="Q1238" i="156"/>
  <c r="R1243" i="156"/>
  <c r="R1237" i="156"/>
  <c r="R1231" i="156"/>
  <c r="R1217" i="156"/>
  <c r="R1206" i="156"/>
  <c r="R1192" i="156"/>
  <c r="S1156" i="156"/>
  <c r="Y1180" i="156"/>
  <c r="X1180" i="156"/>
  <c r="W1180" i="156"/>
  <c r="U1180" i="156"/>
  <c r="T1180" i="156"/>
  <c r="Q1180" i="156"/>
  <c r="Q1189" i="156" s="1"/>
  <c r="R1188" i="156"/>
  <c r="R1179" i="156"/>
  <c r="R1170" i="156"/>
  <c r="R1156" i="156"/>
  <c r="R1145" i="156"/>
  <c r="R1131" i="156"/>
  <c r="Y1121" i="156"/>
  <c r="X1121" i="156"/>
  <c r="W1121" i="156"/>
  <c r="U1121" i="156"/>
  <c r="T1121" i="156"/>
  <c r="Q1121" i="156"/>
  <c r="Y1086" i="156"/>
  <c r="Y1093" i="156" s="1"/>
  <c r="X1086" i="156"/>
  <c r="X1093" i="156" s="1"/>
  <c r="W1086" i="156"/>
  <c r="W1093" i="156" s="1"/>
  <c r="U1086" i="156"/>
  <c r="U1093" i="156" s="1"/>
  <c r="T1086" i="156"/>
  <c r="T1093" i="156" s="1"/>
  <c r="Q1086" i="156"/>
  <c r="S1085" i="156"/>
  <c r="R1085" i="156"/>
  <c r="R1127" i="156"/>
  <c r="R1120" i="156"/>
  <c r="R1116" i="156"/>
  <c r="R1100" i="156"/>
  <c r="R1099" i="156"/>
  <c r="R1092" i="156"/>
  <c r="R1067" i="156"/>
  <c r="R1066" i="156"/>
  <c r="Y1052" i="156"/>
  <c r="X1052" i="156"/>
  <c r="W1052" i="156"/>
  <c r="U1052" i="156"/>
  <c r="T1052" i="156"/>
  <c r="R1058" i="156"/>
  <c r="R1051" i="156"/>
  <c r="R1033" i="156"/>
  <c r="R1032" i="156"/>
  <c r="S996" i="156"/>
  <c r="R996" i="156"/>
  <c r="R1024" i="156"/>
  <c r="R1018" i="156"/>
  <c r="R1011" i="156"/>
  <c r="R986" i="156"/>
  <c r="R973" i="156"/>
  <c r="R972" i="156"/>
  <c r="Y959" i="156"/>
  <c r="X959" i="156"/>
  <c r="W959" i="156"/>
  <c r="U959" i="156"/>
  <c r="T959" i="156"/>
  <c r="Q959" i="156"/>
  <c r="S928" i="156"/>
  <c r="R928" i="156"/>
  <c r="R966" i="156"/>
  <c r="R958" i="156"/>
  <c r="R944" i="156"/>
  <c r="R905" i="156"/>
  <c r="R904" i="156"/>
  <c r="R895" i="156"/>
  <c r="R882" i="156"/>
  <c r="R881" i="156"/>
  <c r="R880" i="156"/>
  <c r="R879" i="156"/>
  <c r="Y852" i="156"/>
  <c r="X852" i="156"/>
  <c r="W852" i="156"/>
  <c r="U852" i="156"/>
  <c r="T852" i="156"/>
  <c r="Q852" i="156"/>
  <c r="S815" i="156"/>
  <c r="R815" i="156"/>
  <c r="R868" i="156"/>
  <c r="R867" i="156"/>
  <c r="R851" i="156"/>
  <c r="R847" i="156"/>
  <c r="R830" i="156"/>
  <c r="R804" i="156"/>
  <c r="R790" i="156"/>
  <c r="R789" i="156"/>
  <c r="R788" i="156"/>
  <c r="R774" i="156"/>
  <c r="R768" i="156"/>
  <c r="Q700" i="156"/>
  <c r="R765" i="156"/>
  <c r="R764" i="156"/>
  <c r="R709" i="156"/>
  <c r="R694" i="156"/>
  <c r="R682" i="156"/>
  <c r="R681" i="156"/>
  <c r="R680" i="156"/>
  <c r="U676" i="156"/>
  <c r="T676" i="156"/>
  <c r="Q676" i="156"/>
  <c r="S675" i="156"/>
  <c r="S676" i="156" s="1"/>
  <c r="R675" i="156"/>
  <c r="R676" i="156" s="1"/>
  <c r="G675" i="156"/>
  <c r="E675" i="156"/>
  <c r="R2523" i="156" l="1"/>
  <c r="R2465" i="156"/>
  <c r="R2541" i="156"/>
  <c r="R2540" i="156"/>
  <c r="R2492" i="156"/>
  <c r="R1086" i="156"/>
  <c r="V2464" i="156"/>
  <c r="R959" i="156"/>
  <c r="R1052" i="156"/>
  <c r="V1953" i="156"/>
  <c r="V2488" i="156"/>
  <c r="R2124" i="156"/>
  <c r="V2101" i="156"/>
  <c r="R1121" i="156"/>
  <c r="R2194" i="156"/>
  <c r="S2492" i="156"/>
  <c r="R2061" i="156"/>
  <c r="V2479" i="156"/>
  <c r="R1615" i="156"/>
  <c r="S2465" i="156"/>
  <c r="R852" i="156"/>
  <c r="V815" i="156"/>
  <c r="V996" i="156"/>
  <c r="R1180" i="156"/>
  <c r="R1315" i="156"/>
  <c r="R1498" i="156"/>
  <c r="R1992" i="156"/>
  <c r="R1238" i="156"/>
  <c r="R1381" i="156"/>
  <c r="R1439" i="156"/>
  <c r="V1474" i="156"/>
  <c r="R1557" i="156"/>
  <c r="V2170" i="156"/>
  <c r="R1093" i="156"/>
  <c r="V675" i="156"/>
  <c r="V676" i="156" s="1"/>
  <c r="V1156" i="156"/>
  <c r="V1085" i="156"/>
  <c r="V1217" i="156"/>
  <c r="V1276" i="156"/>
  <c r="V1358" i="156"/>
  <c r="V928" i="156"/>
  <c r="V2465" i="156" l="1"/>
  <c r="V2541" i="156"/>
  <c r="V2492" i="156"/>
  <c r="R668" i="156" l="1"/>
  <c r="R667" i="156"/>
  <c r="R648" i="156"/>
  <c r="R636" i="156"/>
  <c r="R635" i="156"/>
  <c r="R627" i="156"/>
  <c r="R599" i="156"/>
  <c r="R587" i="156"/>
  <c r="R586" i="156"/>
  <c r="R585" i="156"/>
  <c r="R578" i="156"/>
  <c r="R559" i="156"/>
  <c r="R547" i="156"/>
  <c r="R543" i="156"/>
  <c r="R532" i="156"/>
  <c r="R520" i="156"/>
  <c r="R519" i="156"/>
  <c r="R518" i="156"/>
  <c r="R502" i="156"/>
  <c r="R489" i="156" l="1"/>
  <c r="R485" i="156"/>
  <c r="R461" i="156"/>
  <c r="R457" i="156"/>
  <c r="R405" i="156"/>
  <c r="R389" i="156"/>
  <c r="R336" i="156"/>
  <c r="R386" i="156"/>
  <c r="R376" i="156"/>
  <c r="R373" i="156"/>
  <c r="R324" i="156"/>
  <c r="R323" i="156"/>
  <c r="R322" i="156"/>
  <c r="R311" i="156"/>
  <c r="R300" i="156"/>
  <c r="R272" i="156"/>
  <c r="R260" i="156"/>
  <c r="R259" i="156"/>
  <c r="R258" i="156"/>
  <c r="R240" i="156"/>
  <c r="R232" i="156"/>
  <c r="R226" i="156"/>
  <c r="R222" i="156"/>
  <c r="R191" i="156"/>
  <c r="R178" i="156"/>
  <c r="R177" i="156"/>
  <c r="R176" i="156"/>
  <c r="R165" i="156"/>
  <c r="R158" i="156"/>
  <c r="R144" i="156"/>
  <c r="R132" i="156"/>
  <c r="R131" i="156"/>
  <c r="R130" i="156"/>
  <c r="R115" i="156"/>
  <c r="R96" i="156"/>
  <c r="R87" i="156"/>
  <c r="R84" i="156"/>
  <c r="R53" i="156"/>
  <c r="R41" i="156"/>
  <c r="R40" i="156"/>
  <c r="R39" i="156"/>
  <c r="G2553" i="156" l="1"/>
  <c r="E2553" i="156"/>
  <c r="H1799" i="157" l="1"/>
  <c r="G989" i="157"/>
  <c r="G663" i="157"/>
  <c r="G317" i="157"/>
  <c r="G316" i="157"/>
  <c r="G315" i="157"/>
  <c r="G314" i="157"/>
  <c r="G312" i="157"/>
  <c r="G311" i="157"/>
  <c r="G76" i="157"/>
  <c r="G75" i="157"/>
  <c r="G74" i="157"/>
  <c r="G73" i="157"/>
  <c r="G72" i="157"/>
  <c r="G71" i="157"/>
  <c r="G70" i="157"/>
  <c r="G69" i="157"/>
  <c r="F2429" i="156"/>
  <c r="G2417" i="156"/>
  <c r="F2419" i="156"/>
  <c r="F2418" i="156"/>
  <c r="F2417" i="156" s="1"/>
  <c r="F2337" i="156"/>
  <c r="F1470" i="156"/>
  <c r="F1465" i="156"/>
  <c r="F938" i="156"/>
  <c r="F937" i="156" s="1"/>
  <c r="M866" i="156"/>
  <c r="G866" i="156"/>
  <c r="F695" i="156"/>
  <c r="F657" i="156"/>
  <c r="F656" i="156"/>
  <c r="F655" i="156"/>
  <c r="F654" i="156"/>
  <c r="F653" i="156"/>
  <c r="F652" i="156"/>
  <c r="F651" i="156"/>
  <c r="F650" i="156"/>
  <c r="F624" i="156"/>
  <c r="F623" i="156"/>
  <c r="F622" i="156"/>
  <c r="F621" i="156"/>
  <c r="F620" i="156"/>
  <c r="F619" i="156"/>
  <c r="F618" i="156"/>
  <c r="F617" i="156"/>
  <c r="F616" i="156"/>
  <c r="F615" i="156"/>
  <c r="F614" i="156"/>
  <c r="F613" i="156"/>
  <c r="F612" i="156"/>
  <c r="F611" i="156"/>
  <c r="F610" i="156"/>
  <c r="F609" i="156"/>
  <c r="F608" i="156"/>
  <c r="F607" i="156"/>
  <c r="F606" i="156"/>
  <c r="F605" i="156"/>
  <c r="F604" i="156"/>
  <c r="F603" i="156"/>
  <c r="F602" i="156"/>
  <c r="F601" i="156"/>
  <c r="F553" i="156"/>
  <c r="F552" i="156"/>
  <c r="F218" i="156"/>
  <c r="F217" i="156"/>
  <c r="F216" i="156"/>
  <c r="F215" i="156"/>
  <c r="F214" i="156"/>
  <c r="F213" i="156"/>
  <c r="F212" i="156"/>
  <c r="F210" i="156"/>
  <c r="F209" i="156"/>
  <c r="F208" i="156"/>
  <c r="F207" i="156"/>
  <c r="F206" i="156"/>
  <c r="F205" i="156"/>
  <c r="F204" i="156"/>
  <c r="F203" i="156"/>
  <c r="F202" i="156"/>
  <c r="F201" i="156"/>
  <c r="F200" i="156"/>
  <c r="F199" i="156"/>
  <c r="F198" i="156"/>
  <c r="F197" i="156"/>
  <c r="F196" i="156"/>
  <c r="F195" i="156"/>
  <c r="F194" i="156"/>
  <c r="F193" i="156"/>
  <c r="F83" i="156"/>
  <c r="F82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62" i="156"/>
  <c r="F61" i="156"/>
  <c r="F60" i="156"/>
  <c r="F59" i="156"/>
  <c r="F58" i="156"/>
  <c r="F57" i="156"/>
  <c r="F56" i="156"/>
  <c r="F55" i="156"/>
  <c r="N711" i="157"/>
  <c r="H711" i="157"/>
  <c r="F711" i="157"/>
  <c r="H1437" i="157"/>
  <c r="F1437" i="157"/>
  <c r="G2488" i="156"/>
  <c r="E2488" i="156"/>
  <c r="I2273" i="157"/>
  <c r="H2273" i="157"/>
  <c r="F2273" i="157"/>
  <c r="F114" i="57"/>
  <c r="E114" i="57"/>
  <c r="C114" i="57"/>
  <c r="I2005" i="157"/>
  <c r="F839" i="37" s="1"/>
  <c r="H2005" i="157"/>
  <c r="E839" i="37" s="1"/>
  <c r="F2005" i="157"/>
  <c r="C839" i="37" s="1"/>
  <c r="G2955" i="156"/>
  <c r="E2955" i="156"/>
  <c r="H1554" i="157"/>
  <c r="F1554" i="157"/>
  <c r="I1424" i="157"/>
  <c r="H1424" i="157"/>
  <c r="F1424" i="157"/>
  <c r="C810" i="37"/>
  <c r="D810" i="37"/>
  <c r="E810" i="37"/>
  <c r="F810" i="37"/>
  <c r="G810" i="37"/>
  <c r="H810" i="37"/>
  <c r="I810" i="37"/>
  <c r="J810" i="37"/>
  <c r="K810" i="37"/>
  <c r="L810" i="37"/>
  <c r="M810" i="37"/>
  <c r="N810" i="37"/>
  <c r="C812" i="37"/>
  <c r="D812" i="37"/>
  <c r="E812" i="37"/>
  <c r="F812" i="37"/>
  <c r="G812" i="37"/>
  <c r="H812" i="37"/>
  <c r="I812" i="37"/>
  <c r="J812" i="37"/>
  <c r="K812" i="37"/>
  <c r="L812" i="37"/>
  <c r="M812" i="37"/>
  <c r="N812" i="37"/>
  <c r="O812" i="37"/>
  <c r="P812" i="37"/>
  <c r="Q812" i="37"/>
  <c r="R812" i="37"/>
  <c r="S812" i="37"/>
  <c r="T812" i="37"/>
  <c r="U812" i="37"/>
  <c r="V812" i="37"/>
  <c r="W812" i="37"/>
  <c r="C813" i="37"/>
  <c r="D813" i="37"/>
  <c r="E813" i="37"/>
  <c r="F813" i="37"/>
  <c r="G813" i="37"/>
  <c r="H813" i="37"/>
  <c r="I813" i="37"/>
  <c r="J813" i="37"/>
  <c r="K813" i="37"/>
  <c r="L813" i="37"/>
  <c r="M813" i="37"/>
  <c r="N813" i="37"/>
  <c r="C814" i="37"/>
  <c r="D814" i="37"/>
  <c r="E814" i="37"/>
  <c r="F814" i="37"/>
  <c r="G814" i="37"/>
  <c r="H814" i="37"/>
  <c r="I814" i="37"/>
  <c r="J814" i="37"/>
  <c r="K814" i="37"/>
  <c r="L814" i="37"/>
  <c r="M814" i="37"/>
  <c r="N814" i="37"/>
  <c r="G815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V815" i="37"/>
  <c r="W815" i="37"/>
  <c r="G816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V816" i="37"/>
  <c r="W816" i="37"/>
  <c r="G817" i="37"/>
  <c r="H817" i="37"/>
  <c r="I817" i="37"/>
  <c r="J817" i="37"/>
  <c r="K817" i="37"/>
  <c r="L817" i="37"/>
  <c r="M817" i="37"/>
  <c r="N817" i="37"/>
  <c r="O817" i="37"/>
  <c r="P817" i="37"/>
  <c r="Q817" i="37"/>
  <c r="R817" i="37"/>
  <c r="S817" i="37"/>
  <c r="T817" i="37"/>
  <c r="U817" i="37"/>
  <c r="V817" i="37"/>
  <c r="W817" i="37"/>
  <c r="G818" i="37"/>
  <c r="H818" i="37"/>
  <c r="I818" i="37"/>
  <c r="J818" i="37"/>
  <c r="K818" i="37"/>
  <c r="L818" i="37"/>
  <c r="M818" i="37"/>
  <c r="N818" i="37"/>
  <c r="O818" i="37"/>
  <c r="P818" i="37"/>
  <c r="Q818" i="37"/>
  <c r="R818" i="37"/>
  <c r="S818" i="37"/>
  <c r="T818" i="37"/>
  <c r="U818" i="37"/>
  <c r="V818" i="37"/>
  <c r="W818" i="37"/>
  <c r="G819" i="37"/>
  <c r="H819" i="37"/>
  <c r="I819" i="37"/>
  <c r="J819" i="37"/>
  <c r="K819" i="37"/>
  <c r="L819" i="37"/>
  <c r="M819" i="37"/>
  <c r="N819" i="37"/>
  <c r="O819" i="37"/>
  <c r="P819" i="37"/>
  <c r="Q819" i="37"/>
  <c r="R819" i="37"/>
  <c r="S819" i="37"/>
  <c r="T819" i="37"/>
  <c r="U819" i="37"/>
  <c r="V819" i="37"/>
  <c r="W819" i="37"/>
  <c r="G820" i="37"/>
  <c r="H820" i="37"/>
  <c r="I820" i="37"/>
  <c r="J820" i="37"/>
  <c r="K820" i="37"/>
  <c r="L820" i="37"/>
  <c r="M820" i="37"/>
  <c r="N820" i="37"/>
  <c r="O820" i="37"/>
  <c r="P820" i="37"/>
  <c r="Q820" i="37"/>
  <c r="R820" i="37"/>
  <c r="S820" i="37"/>
  <c r="T820" i="37"/>
  <c r="U820" i="37"/>
  <c r="V820" i="37"/>
  <c r="W820" i="37"/>
  <c r="G821" i="37"/>
  <c r="H821" i="37"/>
  <c r="I821" i="37"/>
  <c r="J821" i="37"/>
  <c r="K821" i="37"/>
  <c r="L821" i="37"/>
  <c r="M821" i="37"/>
  <c r="N821" i="37"/>
  <c r="O821" i="37"/>
  <c r="P821" i="37"/>
  <c r="Q821" i="37"/>
  <c r="R821" i="37"/>
  <c r="S821" i="37"/>
  <c r="T821" i="37"/>
  <c r="U821" i="37"/>
  <c r="V821" i="37"/>
  <c r="W821" i="37"/>
  <c r="G822" i="37"/>
  <c r="H822" i="37"/>
  <c r="I822" i="37"/>
  <c r="J822" i="37"/>
  <c r="K822" i="37"/>
  <c r="L822" i="37"/>
  <c r="M822" i="37"/>
  <c r="N822" i="37"/>
  <c r="O822" i="37"/>
  <c r="P822" i="37"/>
  <c r="Q822" i="37"/>
  <c r="R822" i="37"/>
  <c r="S822" i="37"/>
  <c r="T822" i="37"/>
  <c r="U822" i="37"/>
  <c r="V822" i="37"/>
  <c r="W822" i="37"/>
  <c r="G823" i="37"/>
  <c r="H823" i="37"/>
  <c r="I823" i="37"/>
  <c r="J823" i="37"/>
  <c r="K823" i="37"/>
  <c r="L823" i="37"/>
  <c r="M823" i="37"/>
  <c r="N823" i="37"/>
  <c r="O823" i="37"/>
  <c r="P823" i="37"/>
  <c r="Q823" i="37"/>
  <c r="R823" i="37"/>
  <c r="S823" i="37"/>
  <c r="T823" i="37"/>
  <c r="U823" i="37"/>
  <c r="V823" i="37"/>
  <c r="W823" i="37"/>
  <c r="G824" i="37"/>
  <c r="H824" i="37"/>
  <c r="I824" i="37"/>
  <c r="J824" i="37"/>
  <c r="K824" i="37"/>
  <c r="L824" i="37"/>
  <c r="M824" i="37"/>
  <c r="N824" i="37"/>
  <c r="O824" i="37"/>
  <c r="P824" i="37"/>
  <c r="Q824" i="37"/>
  <c r="R824" i="37"/>
  <c r="S824" i="37"/>
  <c r="T824" i="37"/>
  <c r="U824" i="37"/>
  <c r="V824" i="37"/>
  <c r="W824" i="37"/>
  <c r="G825" i="37"/>
  <c r="H825" i="37"/>
  <c r="I825" i="37"/>
  <c r="J825" i="37"/>
  <c r="K825" i="37"/>
  <c r="L825" i="37"/>
  <c r="M825" i="37"/>
  <c r="N825" i="37"/>
  <c r="O825" i="37"/>
  <c r="P825" i="37"/>
  <c r="Q825" i="37"/>
  <c r="R825" i="37"/>
  <c r="S825" i="37"/>
  <c r="T825" i="37"/>
  <c r="U825" i="37"/>
  <c r="V825" i="37"/>
  <c r="W825" i="37"/>
  <c r="G826" i="37"/>
  <c r="H826" i="37"/>
  <c r="I826" i="37"/>
  <c r="J826" i="37"/>
  <c r="K826" i="37"/>
  <c r="L826" i="37"/>
  <c r="M826" i="37"/>
  <c r="N826" i="37"/>
  <c r="O826" i="37"/>
  <c r="P826" i="37"/>
  <c r="Q826" i="37"/>
  <c r="R826" i="37"/>
  <c r="S826" i="37"/>
  <c r="T826" i="37"/>
  <c r="U826" i="37"/>
  <c r="V826" i="37"/>
  <c r="W826" i="37"/>
  <c r="G827" i="37"/>
  <c r="H827" i="37"/>
  <c r="I827" i="37"/>
  <c r="J827" i="37"/>
  <c r="K827" i="37"/>
  <c r="L827" i="37"/>
  <c r="M827" i="37"/>
  <c r="N827" i="37"/>
  <c r="O827" i="37"/>
  <c r="P827" i="37"/>
  <c r="Q827" i="37"/>
  <c r="R827" i="37"/>
  <c r="S827" i="37"/>
  <c r="T827" i="37"/>
  <c r="U827" i="37"/>
  <c r="V827" i="37"/>
  <c r="W827" i="37"/>
  <c r="G828" i="37"/>
  <c r="H828" i="37"/>
  <c r="I828" i="37"/>
  <c r="J828" i="37"/>
  <c r="K828" i="37"/>
  <c r="L828" i="37"/>
  <c r="M828" i="37"/>
  <c r="N828" i="37"/>
  <c r="G829" i="37"/>
  <c r="H829" i="37"/>
  <c r="I829" i="37"/>
  <c r="J829" i="37"/>
  <c r="K829" i="37"/>
  <c r="L829" i="37"/>
  <c r="M829" i="37"/>
  <c r="N829" i="37"/>
  <c r="O829" i="37"/>
  <c r="P829" i="37"/>
  <c r="Q829" i="37"/>
  <c r="R829" i="37"/>
  <c r="S829" i="37"/>
  <c r="T829" i="37"/>
  <c r="U829" i="37"/>
  <c r="V829" i="37"/>
  <c r="W829" i="37"/>
  <c r="G830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T830" i="37"/>
  <c r="U830" i="37"/>
  <c r="V830" i="37"/>
  <c r="W830" i="37"/>
  <c r="G831" i="37"/>
  <c r="H831" i="37"/>
  <c r="I831" i="37"/>
  <c r="J831" i="37"/>
  <c r="K831" i="37"/>
  <c r="L831" i="37"/>
  <c r="M831" i="37"/>
  <c r="N831" i="37"/>
  <c r="O831" i="37"/>
  <c r="P831" i="37"/>
  <c r="Q831" i="37"/>
  <c r="R831" i="37"/>
  <c r="S831" i="37"/>
  <c r="T831" i="37"/>
  <c r="U831" i="37"/>
  <c r="V831" i="37"/>
  <c r="W831" i="37"/>
  <c r="G832" i="37"/>
  <c r="H832" i="37"/>
  <c r="I832" i="37"/>
  <c r="J832" i="37"/>
  <c r="K832" i="37"/>
  <c r="L832" i="37"/>
  <c r="M832" i="37"/>
  <c r="N832" i="37"/>
  <c r="O832" i="37"/>
  <c r="P832" i="37"/>
  <c r="Q832" i="37"/>
  <c r="R832" i="37"/>
  <c r="S832" i="37"/>
  <c r="T832" i="37"/>
  <c r="U832" i="37"/>
  <c r="V832" i="37"/>
  <c r="W832" i="37"/>
  <c r="G833" i="37"/>
  <c r="H833" i="37"/>
  <c r="I833" i="37"/>
  <c r="J833" i="37"/>
  <c r="K833" i="37"/>
  <c r="L833" i="37"/>
  <c r="M833" i="37"/>
  <c r="N833" i="37"/>
  <c r="O833" i="37"/>
  <c r="P833" i="37"/>
  <c r="Q833" i="37"/>
  <c r="R833" i="37"/>
  <c r="S833" i="37"/>
  <c r="T833" i="37"/>
  <c r="U833" i="37"/>
  <c r="V833" i="37"/>
  <c r="W833" i="37"/>
  <c r="G834" i="37"/>
  <c r="H834" i="37"/>
  <c r="I834" i="37"/>
  <c r="J834" i="37"/>
  <c r="K834" i="37"/>
  <c r="L834" i="37"/>
  <c r="M834" i="37"/>
  <c r="N834" i="37"/>
  <c r="O834" i="37"/>
  <c r="P834" i="37"/>
  <c r="Q834" i="37"/>
  <c r="R834" i="37"/>
  <c r="S834" i="37"/>
  <c r="T834" i="37"/>
  <c r="U834" i="37"/>
  <c r="V834" i="37"/>
  <c r="W834" i="37"/>
  <c r="G835" i="37"/>
  <c r="H835" i="37"/>
  <c r="I835" i="37"/>
  <c r="J835" i="37"/>
  <c r="K835" i="37"/>
  <c r="L835" i="37"/>
  <c r="M835" i="37"/>
  <c r="N835" i="37"/>
  <c r="O835" i="37"/>
  <c r="P835" i="37"/>
  <c r="Q835" i="37"/>
  <c r="R835" i="37"/>
  <c r="S835" i="37"/>
  <c r="T835" i="37"/>
  <c r="U835" i="37"/>
  <c r="V835" i="37"/>
  <c r="W835" i="37"/>
  <c r="F836" i="37"/>
  <c r="G836" i="37"/>
  <c r="H836" i="37"/>
  <c r="I836" i="37"/>
  <c r="J836" i="37"/>
  <c r="K836" i="37"/>
  <c r="L836" i="37"/>
  <c r="M836" i="37"/>
  <c r="N836" i="37"/>
  <c r="O836" i="37"/>
  <c r="P836" i="37"/>
  <c r="Q836" i="37"/>
  <c r="R836" i="37"/>
  <c r="S836" i="37"/>
  <c r="T836" i="37"/>
  <c r="U836" i="37"/>
  <c r="V836" i="37"/>
  <c r="W836" i="37"/>
  <c r="G837" i="37"/>
  <c r="H837" i="37"/>
  <c r="I837" i="37"/>
  <c r="J837" i="37"/>
  <c r="K837" i="37"/>
  <c r="L837" i="37"/>
  <c r="M837" i="37"/>
  <c r="N837" i="37"/>
  <c r="O837" i="37"/>
  <c r="P837" i="37"/>
  <c r="Q837" i="37"/>
  <c r="R837" i="37"/>
  <c r="S837" i="37"/>
  <c r="T837" i="37"/>
  <c r="U837" i="37"/>
  <c r="V837" i="37"/>
  <c r="W837" i="37"/>
  <c r="G838" i="37"/>
  <c r="H838" i="37"/>
  <c r="I838" i="37"/>
  <c r="J838" i="37"/>
  <c r="K838" i="37"/>
  <c r="L838" i="37"/>
  <c r="M838" i="37"/>
  <c r="N838" i="37"/>
  <c r="O838" i="37"/>
  <c r="P838" i="37"/>
  <c r="Q838" i="37"/>
  <c r="R838" i="37"/>
  <c r="S838" i="37"/>
  <c r="T838" i="37"/>
  <c r="U838" i="37"/>
  <c r="V838" i="37"/>
  <c r="W838" i="37"/>
  <c r="G839" i="37"/>
  <c r="H839" i="37"/>
  <c r="I839" i="37"/>
  <c r="J839" i="37"/>
  <c r="K839" i="37"/>
  <c r="L839" i="37"/>
  <c r="M839" i="37"/>
  <c r="N839" i="37"/>
  <c r="O839" i="37"/>
  <c r="P839" i="37"/>
  <c r="Q839" i="37"/>
  <c r="R839" i="37"/>
  <c r="S839" i="37"/>
  <c r="T839" i="37"/>
  <c r="U839" i="37"/>
  <c r="V839" i="37"/>
  <c r="W839" i="37"/>
  <c r="C840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Q840" i="37"/>
  <c r="R840" i="37"/>
  <c r="S840" i="37"/>
  <c r="T840" i="37"/>
  <c r="U840" i="37"/>
  <c r="V840" i="37"/>
  <c r="W840" i="37"/>
  <c r="G841" i="37"/>
  <c r="H841" i="37"/>
  <c r="I841" i="37"/>
  <c r="J841" i="37"/>
  <c r="K841" i="37"/>
  <c r="L841" i="37"/>
  <c r="M841" i="37"/>
  <c r="N841" i="37"/>
  <c r="O841" i="37"/>
  <c r="P841" i="37"/>
  <c r="Q841" i="37"/>
  <c r="R841" i="37"/>
  <c r="S841" i="37"/>
  <c r="T841" i="37"/>
  <c r="U841" i="37"/>
  <c r="V841" i="37"/>
  <c r="W841" i="37"/>
  <c r="G842" i="37"/>
  <c r="H842" i="37"/>
  <c r="I842" i="37"/>
  <c r="J842" i="37"/>
  <c r="K842" i="37"/>
  <c r="L842" i="37"/>
  <c r="M842" i="37"/>
  <c r="N842" i="37"/>
  <c r="O842" i="37"/>
  <c r="P842" i="37"/>
  <c r="Q842" i="37"/>
  <c r="R842" i="37"/>
  <c r="S842" i="37"/>
  <c r="T842" i="37"/>
  <c r="U842" i="37"/>
  <c r="V842" i="37"/>
  <c r="W842" i="37"/>
  <c r="G843" i="37"/>
  <c r="H843" i="37"/>
  <c r="I843" i="37"/>
  <c r="J843" i="37"/>
  <c r="K843" i="37"/>
  <c r="L843" i="37"/>
  <c r="M843" i="37"/>
  <c r="N843" i="37"/>
  <c r="O843" i="37"/>
  <c r="P843" i="37"/>
  <c r="Q843" i="37"/>
  <c r="R843" i="37"/>
  <c r="S843" i="37"/>
  <c r="T843" i="37"/>
  <c r="U843" i="37"/>
  <c r="V843" i="37"/>
  <c r="W843" i="37"/>
  <c r="G844" i="37"/>
  <c r="H844" i="37"/>
  <c r="I844" i="37"/>
  <c r="J844" i="37"/>
  <c r="K844" i="37"/>
  <c r="L844" i="37"/>
  <c r="M844" i="37"/>
  <c r="N844" i="37"/>
  <c r="O844" i="37"/>
  <c r="P844" i="37"/>
  <c r="Q844" i="37"/>
  <c r="R844" i="37"/>
  <c r="S844" i="37"/>
  <c r="T844" i="37"/>
  <c r="U844" i="37"/>
  <c r="V844" i="37"/>
  <c r="W844" i="37"/>
  <c r="G845" i="37"/>
  <c r="H845" i="37"/>
  <c r="I845" i="37"/>
  <c r="J845" i="37"/>
  <c r="K845" i="37"/>
  <c r="L845" i="37"/>
  <c r="M845" i="37"/>
  <c r="N845" i="37"/>
  <c r="O845" i="37"/>
  <c r="P845" i="37"/>
  <c r="Q845" i="37"/>
  <c r="R845" i="37"/>
  <c r="S845" i="37"/>
  <c r="T845" i="37"/>
  <c r="U845" i="37"/>
  <c r="V845" i="37"/>
  <c r="W845" i="37"/>
  <c r="G846" i="37"/>
  <c r="H846" i="37"/>
  <c r="I846" i="37"/>
  <c r="J846" i="37"/>
  <c r="K846" i="37"/>
  <c r="L846" i="37"/>
  <c r="M846" i="37"/>
  <c r="N846" i="37"/>
  <c r="O846" i="37"/>
  <c r="P846" i="37"/>
  <c r="Q846" i="37"/>
  <c r="R846" i="37"/>
  <c r="S846" i="37"/>
  <c r="T846" i="37"/>
  <c r="U846" i="37"/>
  <c r="V846" i="37"/>
  <c r="W846" i="37"/>
  <c r="G847" i="37"/>
  <c r="H847" i="37"/>
  <c r="I847" i="37"/>
  <c r="J847" i="37"/>
  <c r="K847" i="37"/>
  <c r="L847" i="37"/>
  <c r="M847" i="37"/>
  <c r="N847" i="37"/>
  <c r="O847" i="37"/>
  <c r="P847" i="37"/>
  <c r="Q847" i="37"/>
  <c r="R847" i="37"/>
  <c r="S847" i="37"/>
  <c r="T847" i="37"/>
  <c r="U847" i="37"/>
  <c r="V847" i="37"/>
  <c r="W847" i="37"/>
  <c r="G848" i="37"/>
  <c r="H848" i="37"/>
  <c r="I848" i="37"/>
  <c r="J848" i="37"/>
  <c r="K848" i="37"/>
  <c r="L848" i="37"/>
  <c r="M848" i="37"/>
  <c r="N848" i="37"/>
  <c r="O848" i="37"/>
  <c r="P848" i="37"/>
  <c r="Q848" i="37"/>
  <c r="R848" i="37"/>
  <c r="S848" i="37"/>
  <c r="T848" i="37"/>
  <c r="U848" i="37"/>
  <c r="V848" i="37"/>
  <c r="W848" i="37"/>
  <c r="G849" i="37"/>
  <c r="H849" i="37"/>
  <c r="I849" i="37"/>
  <c r="J849" i="37"/>
  <c r="K849" i="37"/>
  <c r="L849" i="37"/>
  <c r="M849" i="37"/>
  <c r="N849" i="37"/>
  <c r="O849" i="37"/>
  <c r="P849" i="37"/>
  <c r="Q849" i="37"/>
  <c r="R849" i="37"/>
  <c r="S849" i="37"/>
  <c r="T849" i="37"/>
  <c r="U849" i="37"/>
  <c r="V849" i="37"/>
  <c r="W849" i="37"/>
  <c r="G850" i="37"/>
  <c r="H850" i="37"/>
  <c r="I850" i="37"/>
  <c r="J850" i="37"/>
  <c r="K850" i="37"/>
  <c r="L850" i="37"/>
  <c r="M850" i="37"/>
  <c r="N850" i="37"/>
  <c r="O850" i="37"/>
  <c r="P850" i="37"/>
  <c r="Q850" i="37"/>
  <c r="R850" i="37"/>
  <c r="S850" i="37"/>
  <c r="T850" i="37"/>
  <c r="U850" i="37"/>
  <c r="V850" i="37"/>
  <c r="W850" i="37"/>
  <c r="G851" i="37"/>
  <c r="H851" i="37"/>
  <c r="I851" i="37"/>
  <c r="J851" i="37"/>
  <c r="K851" i="37"/>
  <c r="L851" i="37"/>
  <c r="M851" i="37"/>
  <c r="N851" i="37"/>
  <c r="O851" i="37"/>
  <c r="P851" i="37"/>
  <c r="Q851" i="37"/>
  <c r="R851" i="37"/>
  <c r="S851" i="37"/>
  <c r="T851" i="37"/>
  <c r="U851" i="37"/>
  <c r="V851" i="37"/>
  <c r="W851" i="37"/>
  <c r="G852" i="37"/>
  <c r="H852" i="37"/>
  <c r="I852" i="37"/>
  <c r="J852" i="37"/>
  <c r="K852" i="37"/>
  <c r="L852" i="37"/>
  <c r="M852" i="37"/>
  <c r="N852" i="37"/>
  <c r="O852" i="37"/>
  <c r="P852" i="37"/>
  <c r="Q852" i="37"/>
  <c r="R852" i="37"/>
  <c r="S852" i="37"/>
  <c r="T852" i="37"/>
  <c r="U852" i="37"/>
  <c r="V852" i="37"/>
  <c r="W852" i="37"/>
  <c r="G853" i="37"/>
  <c r="H853" i="37"/>
  <c r="I853" i="37"/>
  <c r="J853" i="37"/>
  <c r="K853" i="37"/>
  <c r="L853" i="37"/>
  <c r="M853" i="37"/>
  <c r="N853" i="37"/>
  <c r="O853" i="37"/>
  <c r="P853" i="37"/>
  <c r="Q853" i="37"/>
  <c r="R853" i="37"/>
  <c r="S853" i="37"/>
  <c r="T853" i="37"/>
  <c r="U853" i="37"/>
  <c r="V853" i="37"/>
  <c r="W853" i="37"/>
  <c r="G854" i="37"/>
  <c r="H854" i="37"/>
  <c r="I854" i="37"/>
  <c r="J854" i="37"/>
  <c r="K854" i="37"/>
  <c r="L854" i="37"/>
  <c r="M854" i="37"/>
  <c r="N854" i="37"/>
  <c r="G855" i="37"/>
  <c r="H855" i="37"/>
  <c r="I855" i="37"/>
  <c r="J855" i="37"/>
  <c r="K855" i="37"/>
  <c r="L855" i="37"/>
  <c r="M855" i="37"/>
  <c r="N855" i="37"/>
  <c r="G856" i="37"/>
  <c r="H856" i="37"/>
  <c r="I856" i="37"/>
  <c r="J856" i="37"/>
  <c r="K856" i="37"/>
  <c r="L856" i="37"/>
  <c r="M856" i="37"/>
  <c r="N856" i="37"/>
  <c r="O856" i="37"/>
  <c r="P856" i="37"/>
  <c r="Q856" i="37"/>
  <c r="R856" i="37"/>
  <c r="S856" i="37"/>
  <c r="T856" i="37"/>
  <c r="U856" i="37"/>
  <c r="V856" i="37"/>
  <c r="W856" i="37"/>
  <c r="G857" i="37"/>
  <c r="H857" i="37"/>
  <c r="I857" i="37"/>
  <c r="J857" i="37"/>
  <c r="K857" i="37"/>
  <c r="L857" i="37"/>
  <c r="M857" i="37"/>
  <c r="N857" i="37"/>
  <c r="O857" i="37"/>
  <c r="P857" i="37"/>
  <c r="Q857" i="37"/>
  <c r="R857" i="37"/>
  <c r="S857" i="37"/>
  <c r="T857" i="37"/>
  <c r="U857" i="37"/>
  <c r="V857" i="37"/>
  <c r="W857" i="37"/>
  <c r="G858" i="37"/>
  <c r="H858" i="37"/>
  <c r="I858" i="37"/>
  <c r="J858" i="37"/>
  <c r="K858" i="37"/>
  <c r="L858" i="37"/>
  <c r="M858" i="37"/>
  <c r="N858" i="37"/>
  <c r="O858" i="37"/>
  <c r="P858" i="37"/>
  <c r="Q858" i="37"/>
  <c r="R858" i="37"/>
  <c r="S858" i="37"/>
  <c r="T858" i="37"/>
  <c r="U858" i="37"/>
  <c r="V858" i="37"/>
  <c r="W858" i="37"/>
  <c r="G859" i="37"/>
  <c r="H859" i="37"/>
  <c r="I859" i="37"/>
  <c r="J859" i="37"/>
  <c r="K859" i="37"/>
  <c r="L859" i="37"/>
  <c r="M859" i="37"/>
  <c r="N859" i="37"/>
  <c r="G860" i="37"/>
  <c r="H860" i="37"/>
  <c r="I860" i="37"/>
  <c r="J860" i="37"/>
  <c r="K860" i="37"/>
  <c r="L860" i="37"/>
  <c r="M860" i="37"/>
  <c r="N860" i="37"/>
  <c r="O861" i="37"/>
  <c r="P861" i="37"/>
  <c r="Q861" i="37"/>
  <c r="R861" i="37"/>
  <c r="S861" i="37"/>
  <c r="T861" i="37"/>
  <c r="U861" i="37"/>
  <c r="V861" i="37"/>
  <c r="W861" i="37"/>
  <c r="O862" i="37"/>
  <c r="P862" i="37"/>
  <c r="Q862" i="37"/>
  <c r="R862" i="37"/>
  <c r="S862" i="37"/>
  <c r="T862" i="37"/>
  <c r="U862" i="37"/>
  <c r="V862" i="37"/>
  <c r="W862" i="37"/>
  <c r="G864" i="37"/>
  <c r="H864" i="37"/>
  <c r="I864" i="37"/>
  <c r="J864" i="37"/>
  <c r="K864" i="37"/>
  <c r="L864" i="37"/>
  <c r="M864" i="37"/>
  <c r="N864" i="37"/>
  <c r="O864" i="37"/>
  <c r="P864" i="37"/>
  <c r="Q864" i="37"/>
  <c r="R864" i="37"/>
  <c r="S864" i="37"/>
  <c r="T864" i="37"/>
  <c r="U864" i="37"/>
  <c r="V864" i="37"/>
  <c r="W864" i="37"/>
  <c r="G865" i="37"/>
  <c r="H865" i="37"/>
  <c r="I865" i="37"/>
  <c r="J865" i="37"/>
  <c r="K865" i="37"/>
  <c r="L865" i="37"/>
  <c r="M865" i="37"/>
  <c r="N865" i="37"/>
  <c r="O865" i="37"/>
  <c r="P865" i="37"/>
  <c r="Q865" i="37"/>
  <c r="R865" i="37"/>
  <c r="S865" i="37"/>
  <c r="T865" i="37"/>
  <c r="U865" i="37"/>
  <c r="V865" i="37"/>
  <c r="W865" i="37"/>
  <c r="G866" i="37"/>
  <c r="H866" i="37"/>
  <c r="I866" i="37"/>
  <c r="J866" i="37"/>
  <c r="K866" i="37"/>
  <c r="L866" i="37"/>
  <c r="M866" i="37"/>
  <c r="N866" i="37"/>
  <c r="O866" i="37"/>
  <c r="P866" i="37"/>
  <c r="Q866" i="37"/>
  <c r="R866" i="37"/>
  <c r="S866" i="37"/>
  <c r="T866" i="37"/>
  <c r="U866" i="37"/>
  <c r="V866" i="37"/>
  <c r="W866" i="37"/>
  <c r="G867" i="37"/>
  <c r="H867" i="37"/>
  <c r="I867" i="37"/>
  <c r="J867" i="37"/>
  <c r="K867" i="37"/>
  <c r="L867" i="37"/>
  <c r="M867" i="37"/>
  <c r="N867" i="37"/>
  <c r="O867" i="37"/>
  <c r="P867" i="37"/>
  <c r="Q867" i="37"/>
  <c r="R867" i="37"/>
  <c r="S867" i="37"/>
  <c r="T867" i="37"/>
  <c r="U867" i="37"/>
  <c r="V867" i="37"/>
  <c r="W867" i="37"/>
  <c r="G868" i="37"/>
  <c r="H868" i="37"/>
  <c r="I868" i="37"/>
  <c r="J868" i="37"/>
  <c r="K868" i="37"/>
  <c r="L868" i="37"/>
  <c r="M868" i="37"/>
  <c r="N868" i="37"/>
  <c r="I1989" i="157"/>
  <c r="F823" i="37" s="1"/>
  <c r="H1989" i="157"/>
  <c r="E823" i="37" s="1"/>
  <c r="F1989" i="157"/>
  <c r="C823" i="37" s="1"/>
  <c r="G3072" i="156"/>
  <c r="E3072" i="156"/>
  <c r="H1062" i="157"/>
  <c r="F1062" i="157"/>
  <c r="H1046" i="157"/>
  <c r="F1046" i="157"/>
  <c r="C870" i="37"/>
  <c r="D870" i="37"/>
  <c r="E870" i="37"/>
  <c r="F870" i="37"/>
  <c r="G870" i="37"/>
  <c r="H870" i="37"/>
  <c r="I870" i="37"/>
  <c r="J870" i="37"/>
  <c r="K870" i="37"/>
  <c r="L870" i="37"/>
  <c r="M870" i="37"/>
  <c r="N870" i="37"/>
  <c r="U870" i="37"/>
  <c r="H871" i="37"/>
  <c r="U871" i="37"/>
  <c r="C872" i="37"/>
  <c r="D872" i="37"/>
  <c r="E872" i="37"/>
  <c r="F872" i="37"/>
  <c r="G872" i="37"/>
  <c r="H872" i="37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U872" i="37"/>
  <c r="V872" i="37"/>
  <c r="W872" i="37"/>
  <c r="C873" i="37"/>
  <c r="D873" i="37"/>
  <c r="E873" i="37"/>
  <c r="F873" i="37"/>
  <c r="G873" i="37"/>
  <c r="H873" i="37"/>
  <c r="I873" i="37"/>
  <c r="J873" i="37"/>
  <c r="K873" i="37"/>
  <c r="L873" i="37"/>
  <c r="M873" i="37"/>
  <c r="N873" i="37"/>
  <c r="U873" i="37"/>
  <c r="C874" i="37"/>
  <c r="D874" i="37"/>
  <c r="E874" i="37"/>
  <c r="F874" i="37"/>
  <c r="G874" i="37"/>
  <c r="H874" i="37"/>
  <c r="I874" i="37"/>
  <c r="J874" i="37"/>
  <c r="K874" i="37"/>
  <c r="L874" i="37"/>
  <c r="M874" i="37"/>
  <c r="N874" i="37"/>
  <c r="U874" i="37"/>
  <c r="G875" i="37"/>
  <c r="H875" i="37"/>
  <c r="I875" i="37"/>
  <c r="J875" i="37"/>
  <c r="K875" i="37"/>
  <c r="L875" i="37"/>
  <c r="M875" i="37"/>
  <c r="N875" i="37"/>
  <c r="O875" i="37"/>
  <c r="P875" i="37"/>
  <c r="Q875" i="37"/>
  <c r="R875" i="37"/>
  <c r="S875" i="37"/>
  <c r="T875" i="37"/>
  <c r="U875" i="37"/>
  <c r="V875" i="37"/>
  <c r="W875" i="37"/>
  <c r="G876" i="37"/>
  <c r="H876" i="37"/>
  <c r="I876" i="37"/>
  <c r="J876" i="37"/>
  <c r="K876" i="37"/>
  <c r="L876" i="37"/>
  <c r="M876" i="37"/>
  <c r="N876" i="37"/>
  <c r="O876" i="37"/>
  <c r="P876" i="37"/>
  <c r="Q876" i="37"/>
  <c r="R876" i="37"/>
  <c r="S876" i="37"/>
  <c r="T876" i="37"/>
  <c r="U876" i="37"/>
  <c r="V876" i="37"/>
  <c r="W876" i="37"/>
  <c r="G877" i="37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T877" i="37"/>
  <c r="U877" i="37"/>
  <c r="V877" i="37"/>
  <c r="W877" i="37"/>
  <c r="G878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T878" i="37"/>
  <c r="U878" i="37"/>
  <c r="V878" i="37"/>
  <c r="W878" i="37"/>
  <c r="G879" i="37"/>
  <c r="H879" i="37"/>
  <c r="I879" i="37"/>
  <c r="J879" i="37"/>
  <c r="K879" i="37"/>
  <c r="L879" i="37"/>
  <c r="M879" i="37"/>
  <c r="N879" i="37"/>
  <c r="O879" i="37"/>
  <c r="P879" i="37"/>
  <c r="Q879" i="37"/>
  <c r="R879" i="37"/>
  <c r="S879" i="37"/>
  <c r="T879" i="37"/>
  <c r="U879" i="37"/>
  <c r="V879" i="37"/>
  <c r="W879" i="37"/>
  <c r="G880" i="37"/>
  <c r="H880" i="37"/>
  <c r="I880" i="37"/>
  <c r="J880" i="37"/>
  <c r="K880" i="37"/>
  <c r="L880" i="37"/>
  <c r="M880" i="37"/>
  <c r="N880" i="37"/>
  <c r="O880" i="37"/>
  <c r="P880" i="37"/>
  <c r="Q880" i="37"/>
  <c r="R880" i="37"/>
  <c r="S880" i="37"/>
  <c r="T880" i="37"/>
  <c r="U880" i="37"/>
  <c r="V880" i="37"/>
  <c r="W880" i="37"/>
  <c r="G881" i="37"/>
  <c r="H881" i="37"/>
  <c r="I881" i="37"/>
  <c r="J881" i="37"/>
  <c r="K881" i="37"/>
  <c r="L881" i="37"/>
  <c r="M881" i="37"/>
  <c r="N881" i="37"/>
  <c r="O881" i="37"/>
  <c r="P881" i="37"/>
  <c r="Q881" i="37"/>
  <c r="R881" i="37"/>
  <c r="S881" i="37"/>
  <c r="T881" i="37"/>
  <c r="U881" i="37"/>
  <c r="V881" i="37"/>
  <c r="W881" i="37"/>
  <c r="G882" i="37"/>
  <c r="H882" i="37"/>
  <c r="I882" i="37"/>
  <c r="J882" i="37"/>
  <c r="K882" i="37"/>
  <c r="L882" i="37"/>
  <c r="M882" i="37"/>
  <c r="N882" i="37"/>
  <c r="O882" i="37"/>
  <c r="P882" i="37"/>
  <c r="Q882" i="37"/>
  <c r="R882" i="37"/>
  <c r="S882" i="37"/>
  <c r="T882" i="37"/>
  <c r="U882" i="37"/>
  <c r="V882" i="37"/>
  <c r="W882" i="37"/>
  <c r="G883" i="37"/>
  <c r="H883" i="37"/>
  <c r="I883" i="37"/>
  <c r="J883" i="37"/>
  <c r="K883" i="37"/>
  <c r="L883" i="37"/>
  <c r="M883" i="37"/>
  <c r="N883" i="37"/>
  <c r="O883" i="37"/>
  <c r="P883" i="37"/>
  <c r="Q883" i="37"/>
  <c r="R883" i="37"/>
  <c r="S883" i="37"/>
  <c r="T883" i="37"/>
  <c r="U883" i="37"/>
  <c r="V883" i="37"/>
  <c r="W883" i="37"/>
  <c r="G884" i="37"/>
  <c r="H884" i="37"/>
  <c r="I884" i="37"/>
  <c r="J884" i="37"/>
  <c r="K884" i="37"/>
  <c r="L884" i="37"/>
  <c r="M884" i="37"/>
  <c r="N884" i="37"/>
  <c r="O884" i="37"/>
  <c r="P884" i="37"/>
  <c r="Q884" i="37"/>
  <c r="R884" i="37"/>
  <c r="S884" i="37"/>
  <c r="T884" i="37"/>
  <c r="U884" i="37"/>
  <c r="V884" i="37"/>
  <c r="W884" i="37"/>
  <c r="G885" i="37"/>
  <c r="H885" i="37"/>
  <c r="I885" i="37"/>
  <c r="J885" i="37"/>
  <c r="K885" i="37"/>
  <c r="L885" i="37"/>
  <c r="M885" i="37"/>
  <c r="N885" i="37"/>
  <c r="O885" i="37"/>
  <c r="P885" i="37"/>
  <c r="Q885" i="37"/>
  <c r="R885" i="37"/>
  <c r="S885" i="37"/>
  <c r="T885" i="37"/>
  <c r="U885" i="37"/>
  <c r="V885" i="37"/>
  <c r="W885" i="37"/>
  <c r="G886" i="37"/>
  <c r="H886" i="37"/>
  <c r="I886" i="37"/>
  <c r="J886" i="37"/>
  <c r="K886" i="37"/>
  <c r="L886" i="37"/>
  <c r="M886" i="37"/>
  <c r="N886" i="37"/>
  <c r="O886" i="37"/>
  <c r="P886" i="37"/>
  <c r="Q886" i="37"/>
  <c r="R886" i="37"/>
  <c r="S886" i="37"/>
  <c r="T886" i="37"/>
  <c r="U886" i="37"/>
  <c r="V886" i="37"/>
  <c r="W886" i="37"/>
  <c r="G887" i="37"/>
  <c r="H887" i="37"/>
  <c r="I887" i="37"/>
  <c r="J887" i="37"/>
  <c r="K887" i="37"/>
  <c r="L887" i="37"/>
  <c r="M887" i="37"/>
  <c r="N887" i="37"/>
  <c r="O887" i="37"/>
  <c r="P887" i="37"/>
  <c r="Q887" i="37"/>
  <c r="R887" i="37"/>
  <c r="S887" i="37"/>
  <c r="T887" i="37"/>
  <c r="U887" i="37"/>
  <c r="V887" i="37"/>
  <c r="W887" i="37"/>
  <c r="G888" i="37"/>
  <c r="H888" i="37"/>
  <c r="I888" i="37"/>
  <c r="J888" i="37"/>
  <c r="K888" i="37"/>
  <c r="L888" i="37"/>
  <c r="M888" i="37"/>
  <c r="N888" i="37"/>
  <c r="U888" i="37"/>
  <c r="G889" i="37"/>
  <c r="H889" i="37"/>
  <c r="I889" i="37"/>
  <c r="J889" i="37"/>
  <c r="K889" i="37"/>
  <c r="L889" i="37"/>
  <c r="M889" i="37"/>
  <c r="N889" i="37"/>
  <c r="O889" i="37"/>
  <c r="P889" i="37"/>
  <c r="Q889" i="37"/>
  <c r="R889" i="37"/>
  <c r="S889" i="37"/>
  <c r="T889" i="37"/>
  <c r="U889" i="37"/>
  <c r="V889" i="37"/>
  <c r="W889" i="37"/>
  <c r="G890" i="37"/>
  <c r="H890" i="37"/>
  <c r="I890" i="37"/>
  <c r="J890" i="37"/>
  <c r="K890" i="37"/>
  <c r="L890" i="37"/>
  <c r="M890" i="37"/>
  <c r="N890" i="37"/>
  <c r="O890" i="37"/>
  <c r="P890" i="37"/>
  <c r="Q890" i="37"/>
  <c r="R890" i="37"/>
  <c r="S890" i="37"/>
  <c r="T890" i="37"/>
  <c r="U890" i="37"/>
  <c r="V890" i="37"/>
  <c r="W890" i="37"/>
  <c r="G891" i="37"/>
  <c r="H891" i="37"/>
  <c r="I891" i="37"/>
  <c r="J891" i="37"/>
  <c r="K891" i="37"/>
  <c r="L891" i="37"/>
  <c r="M891" i="37"/>
  <c r="N891" i="37"/>
  <c r="O891" i="37"/>
  <c r="P891" i="37"/>
  <c r="Q891" i="37"/>
  <c r="R891" i="37"/>
  <c r="S891" i="37"/>
  <c r="T891" i="37"/>
  <c r="U891" i="37"/>
  <c r="V891" i="37"/>
  <c r="W891" i="37"/>
  <c r="G892" i="37"/>
  <c r="H892" i="37"/>
  <c r="I892" i="37"/>
  <c r="J892" i="37"/>
  <c r="K892" i="37"/>
  <c r="L892" i="37"/>
  <c r="M892" i="37"/>
  <c r="N892" i="37"/>
  <c r="O892" i="37"/>
  <c r="P892" i="37"/>
  <c r="Q892" i="37"/>
  <c r="R892" i="37"/>
  <c r="S892" i="37"/>
  <c r="T892" i="37"/>
  <c r="U892" i="37"/>
  <c r="V892" i="37"/>
  <c r="W892" i="37"/>
  <c r="G893" i="37"/>
  <c r="H893" i="37"/>
  <c r="I893" i="37"/>
  <c r="J893" i="37"/>
  <c r="K893" i="37"/>
  <c r="L893" i="37"/>
  <c r="M893" i="37"/>
  <c r="N893" i="37"/>
  <c r="O893" i="37"/>
  <c r="P893" i="37"/>
  <c r="Q893" i="37"/>
  <c r="R893" i="37"/>
  <c r="S893" i="37"/>
  <c r="T893" i="37"/>
  <c r="U893" i="37"/>
  <c r="V893" i="37"/>
  <c r="W893" i="37"/>
  <c r="G894" i="37"/>
  <c r="H894" i="37"/>
  <c r="I894" i="37"/>
  <c r="J894" i="37"/>
  <c r="K894" i="37"/>
  <c r="L894" i="37"/>
  <c r="M894" i="37"/>
  <c r="N894" i="37"/>
  <c r="O894" i="37"/>
  <c r="P894" i="37"/>
  <c r="Q894" i="37"/>
  <c r="R894" i="37"/>
  <c r="S894" i="37"/>
  <c r="T894" i="37"/>
  <c r="U894" i="37"/>
  <c r="V894" i="37"/>
  <c r="W894" i="37"/>
  <c r="G895" i="37"/>
  <c r="H895" i="37"/>
  <c r="I895" i="37"/>
  <c r="J895" i="37"/>
  <c r="K895" i="37"/>
  <c r="L895" i="37"/>
  <c r="M895" i="37"/>
  <c r="N895" i="37"/>
  <c r="O895" i="37"/>
  <c r="P895" i="37"/>
  <c r="Q895" i="37"/>
  <c r="R895" i="37"/>
  <c r="S895" i="37"/>
  <c r="T895" i="37"/>
  <c r="U895" i="37"/>
  <c r="V895" i="37"/>
  <c r="W895" i="37"/>
  <c r="G896" i="37"/>
  <c r="H896" i="37"/>
  <c r="I896" i="37"/>
  <c r="J896" i="37"/>
  <c r="K896" i="37"/>
  <c r="L896" i="37"/>
  <c r="M896" i="37"/>
  <c r="N896" i="37"/>
  <c r="O896" i="37"/>
  <c r="P896" i="37"/>
  <c r="Q896" i="37"/>
  <c r="R896" i="37"/>
  <c r="S896" i="37"/>
  <c r="T896" i="37"/>
  <c r="U896" i="37"/>
  <c r="V896" i="37"/>
  <c r="W896" i="37"/>
  <c r="G897" i="37"/>
  <c r="H897" i="37"/>
  <c r="I897" i="37"/>
  <c r="J897" i="37"/>
  <c r="K897" i="37"/>
  <c r="L897" i="37"/>
  <c r="M897" i="37"/>
  <c r="N897" i="37"/>
  <c r="O897" i="37"/>
  <c r="P897" i="37"/>
  <c r="Q897" i="37"/>
  <c r="R897" i="37"/>
  <c r="S897" i="37"/>
  <c r="T897" i="37"/>
  <c r="U897" i="37"/>
  <c r="V897" i="37"/>
  <c r="W897" i="37"/>
  <c r="G898" i="37"/>
  <c r="H898" i="37"/>
  <c r="I898" i="37"/>
  <c r="J898" i="37"/>
  <c r="K898" i="37"/>
  <c r="L898" i="37"/>
  <c r="M898" i="37"/>
  <c r="N898" i="37"/>
  <c r="O898" i="37"/>
  <c r="P898" i="37"/>
  <c r="Q898" i="37"/>
  <c r="R898" i="37"/>
  <c r="S898" i="37"/>
  <c r="T898" i="37"/>
  <c r="U898" i="37"/>
  <c r="V898" i="37"/>
  <c r="W898" i="37"/>
  <c r="C899" i="37"/>
  <c r="E899" i="37"/>
  <c r="F899" i="37"/>
  <c r="G899" i="37"/>
  <c r="H899" i="37"/>
  <c r="I899" i="37"/>
  <c r="J899" i="37"/>
  <c r="K899" i="37"/>
  <c r="L899" i="37"/>
  <c r="M899" i="37"/>
  <c r="N899" i="37"/>
  <c r="O899" i="37"/>
  <c r="P899" i="37"/>
  <c r="Q899" i="37"/>
  <c r="R899" i="37"/>
  <c r="S899" i="37"/>
  <c r="T899" i="37"/>
  <c r="U899" i="37"/>
  <c r="V899" i="37"/>
  <c r="W899" i="37"/>
  <c r="C900" i="37"/>
  <c r="D900" i="37"/>
  <c r="E900" i="37"/>
  <c r="F900" i="37"/>
  <c r="G900" i="37"/>
  <c r="H900" i="37"/>
  <c r="I900" i="37"/>
  <c r="J900" i="37"/>
  <c r="K900" i="37"/>
  <c r="L900" i="37"/>
  <c r="M900" i="37"/>
  <c r="N900" i="37"/>
  <c r="O900" i="37"/>
  <c r="P900" i="37"/>
  <c r="Q900" i="37"/>
  <c r="R900" i="37"/>
  <c r="S900" i="37"/>
  <c r="T900" i="37"/>
  <c r="U900" i="37"/>
  <c r="V900" i="37"/>
  <c r="W900" i="37"/>
  <c r="G901" i="37"/>
  <c r="H901" i="37"/>
  <c r="I901" i="37"/>
  <c r="J901" i="37"/>
  <c r="K901" i="37"/>
  <c r="L901" i="37"/>
  <c r="M901" i="37"/>
  <c r="N901" i="37"/>
  <c r="O901" i="37"/>
  <c r="P901" i="37"/>
  <c r="Q901" i="37"/>
  <c r="R901" i="37"/>
  <c r="S901" i="37"/>
  <c r="T901" i="37"/>
  <c r="U901" i="37"/>
  <c r="V901" i="37"/>
  <c r="W901" i="37"/>
  <c r="G902" i="37"/>
  <c r="H902" i="37"/>
  <c r="I902" i="37"/>
  <c r="J902" i="37"/>
  <c r="K902" i="37"/>
  <c r="L902" i="37"/>
  <c r="M902" i="37"/>
  <c r="N902" i="37"/>
  <c r="O902" i="37"/>
  <c r="P902" i="37"/>
  <c r="Q902" i="37"/>
  <c r="R902" i="37"/>
  <c r="S902" i="37"/>
  <c r="T902" i="37"/>
  <c r="U902" i="37"/>
  <c r="V902" i="37"/>
  <c r="W902" i="37"/>
  <c r="G903" i="37"/>
  <c r="H903" i="37"/>
  <c r="I903" i="37"/>
  <c r="J903" i="37"/>
  <c r="K903" i="37"/>
  <c r="L903" i="37"/>
  <c r="M903" i="37"/>
  <c r="N903" i="37"/>
  <c r="O903" i="37"/>
  <c r="P903" i="37"/>
  <c r="Q903" i="37"/>
  <c r="R903" i="37"/>
  <c r="S903" i="37"/>
  <c r="T903" i="37"/>
  <c r="U903" i="37"/>
  <c r="V903" i="37"/>
  <c r="W903" i="37"/>
  <c r="G904" i="37"/>
  <c r="H904" i="37"/>
  <c r="I904" i="37"/>
  <c r="J904" i="37"/>
  <c r="K904" i="37"/>
  <c r="L904" i="37"/>
  <c r="M904" i="37"/>
  <c r="N904" i="37"/>
  <c r="O904" i="37"/>
  <c r="P904" i="37"/>
  <c r="Q904" i="37"/>
  <c r="R904" i="37"/>
  <c r="S904" i="37"/>
  <c r="T904" i="37"/>
  <c r="U904" i="37"/>
  <c r="V904" i="37"/>
  <c r="W904" i="37"/>
  <c r="G905" i="37"/>
  <c r="H905" i="37"/>
  <c r="I905" i="37"/>
  <c r="J905" i="37"/>
  <c r="K905" i="37"/>
  <c r="L905" i="37"/>
  <c r="M905" i="37"/>
  <c r="N905" i="37"/>
  <c r="O905" i="37"/>
  <c r="P905" i="37"/>
  <c r="Q905" i="37"/>
  <c r="R905" i="37"/>
  <c r="S905" i="37"/>
  <c r="T905" i="37"/>
  <c r="U905" i="37"/>
  <c r="V905" i="37"/>
  <c r="W905" i="37"/>
  <c r="G906" i="37"/>
  <c r="H906" i="37"/>
  <c r="I906" i="37"/>
  <c r="J906" i="37"/>
  <c r="K906" i="37"/>
  <c r="L906" i="37"/>
  <c r="M906" i="37"/>
  <c r="N906" i="37"/>
  <c r="O906" i="37"/>
  <c r="P906" i="37"/>
  <c r="Q906" i="37"/>
  <c r="R906" i="37"/>
  <c r="S906" i="37"/>
  <c r="T906" i="37"/>
  <c r="U906" i="37"/>
  <c r="V906" i="37"/>
  <c r="W906" i="37"/>
  <c r="G907" i="37"/>
  <c r="H907" i="37"/>
  <c r="I907" i="37"/>
  <c r="J907" i="37"/>
  <c r="K907" i="37"/>
  <c r="L907" i="37"/>
  <c r="M907" i="37"/>
  <c r="N907" i="37"/>
  <c r="O907" i="37"/>
  <c r="P907" i="37"/>
  <c r="Q907" i="37"/>
  <c r="R907" i="37"/>
  <c r="S907" i="37"/>
  <c r="T907" i="37"/>
  <c r="U907" i="37"/>
  <c r="V907" i="37"/>
  <c r="W907" i="37"/>
  <c r="G908" i="37"/>
  <c r="H908" i="37"/>
  <c r="I908" i="37"/>
  <c r="J908" i="37"/>
  <c r="K908" i="37"/>
  <c r="L908" i="37"/>
  <c r="M908" i="37"/>
  <c r="N908" i="37"/>
  <c r="O908" i="37"/>
  <c r="P908" i="37"/>
  <c r="Q908" i="37"/>
  <c r="R908" i="37"/>
  <c r="S908" i="37"/>
  <c r="T908" i="37"/>
  <c r="U908" i="37"/>
  <c r="V908" i="37"/>
  <c r="W908" i="37"/>
  <c r="G909" i="37"/>
  <c r="H909" i="37"/>
  <c r="I909" i="37"/>
  <c r="J909" i="37"/>
  <c r="K909" i="37"/>
  <c r="L909" i="37"/>
  <c r="M909" i="37"/>
  <c r="N909" i="37"/>
  <c r="O909" i="37"/>
  <c r="P909" i="37"/>
  <c r="Q909" i="37"/>
  <c r="R909" i="37"/>
  <c r="S909" i="37"/>
  <c r="T909" i="37"/>
  <c r="U909" i="37"/>
  <c r="V909" i="37"/>
  <c r="W909" i="37"/>
  <c r="G910" i="37"/>
  <c r="H910" i="37"/>
  <c r="I910" i="37"/>
  <c r="J910" i="37"/>
  <c r="K910" i="37"/>
  <c r="L910" i="37"/>
  <c r="M910" i="37"/>
  <c r="N910" i="37"/>
  <c r="O910" i="37"/>
  <c r="P910" i="37"/>
  <c r="Q910" i="37"/>
  <c r="R910" i="37"/>
  <c r="S910" i="37"/>
  <c r="T910" i="37"/>
  <c r="U910" i="37"/>
  <c r="V910" i="37"/>
  <c r="W910" i="37"/>
  <c r="G911" i="37"/>
  <c r="H911" i="37"/>
  <c r="I911" i="37"/>
  <c r="J911" i="37"/>
  <c r="K911" i="37"/>
  <c r="L911" i="37"/>
  <c r="M911" i="37"/>
  <c r="N911" i="37"/>
  <c r="O911" i="37"/>
  <c r="P911" i="37"/>
  <c r="Q911" i="37"/>
  <c r="R911" i="37"/>
  <c r="S911" i="37"/>
  <c r="T911" i="37"/>
  <c r="U911" i="37"/>
  <c r="V911" i="37"/>
  <c r="W911" i="37"/>
  <c r="G912" i="37"/>
  <c r="H912" i="37"/>
  <c r="I912" i="37"/>
  <c r="J912" i="37"/>
  <c r="K912" i="37"/>
  <c r="L912" i="37"/>
  <c r="M912" i="37"/>
  <c r="N912" i="37"/>
  <c r="O912" i="37"/>
  <c r="P912" i="37"/>
  <c r="Q912" i="37"/>
  <c r="R912" i="37"/>
  <c r="S912" i="37"/>
  <c r="T912" i="37"/>
  <c r="U912" i="37"/>
  <c r="V912" i="37"/>
  <c r="W912" i="37"/>
  <c r="G913" i="37"/>
  <c r="H913" i="37"/>
  <c r="I913" i="37"/>
  <c r="J913" i="37"/>
  <c r="K913" i="37"/>
  <c r="L913" i="37"/>
  <c r="M913" i="37"/>
  <c r="N913" i="37"/>
  <c r="O913" i="37"/>
  <c r="P913" i="37"/>
  <c r="Q913" i="37"/>
  <c r="R913" i="37"/>
  <c r="S913" i="37"/>
  <c r="T913" i="37"/>
  <c r="U913" i="37"/>
  <c r="V913" i="37"/>
  <c r="W913" i="37"/>
  <c r="G914" i="37"/>
  <c r="H914" i="37"/>
  <c r="I914" i="37"/>
  <c r="J914" i="37"/>
  <c r="K914" i="37"/>
  <c r="L914" i="37"/>
  <c r="M914" i="37"/>
  <c r="N914" i="37"/>
  <c r="O914" i="37"/>
  <c r="P914" i="37"/>
  <c r="Q914" i="37"/>
  <c r="R914" i="37"/>
  <c r="S914" i="37"/>
  <c r="T914" i="37"/>
  <c r="U914" i="37"/>
  <c r="V914" i="37"/>
  <c r="W914" i="37"/>
  <c r="G915" i="37"/>
  <c r="H915" i="37"/>
  <c r="I915" i="37"/>
  <c r="J915" i="37"/>
  <c r="K915" i="37"/>
  <c r="L915" i="37"/>
  <c r="M915" i="37"/>
  <c r="N915" i="37"/>
  <c r="U915" i="37"/>
  <c r="G916" i="37"/>
  <c r="H916" i="37"/>
  <c r="I916" i="37"/>
  <c r="J916" i="37"/>
  <c r="K916" i="37"/>
  <c r="L916" i="37"/>
  <c r="M916" i="37"/>
  <c r="N916" i="37"/>
  <c r="O916" i="37"/>
  <c r="P916" i="37"/>
  <c r="Q916" i="37"/>
  <c r="R916" i="37"/>
  <c r="S916" i="37"/>
  <c r="T916" i="37"/>
  <c r="U916" i="37"/>
  <c r="V916" i="37"/>
  <c r="W916" i="37"/>
  <c r="G917" i="37"/>
  <c r="H917" i="37"/>
  <c r="I917" i="37"/>
  <c r="J917" i="37"/>
  <c r="K917" i="37"/>
  <c r="L917" i="37"/>
  <c r="M917" i="37"/>
  <c r="N917" i="37"/>
  <c r="O917" i="37"/>
  <c r="P917" i="37"/>
  <c r="Q917" i="37"/>
  <c r="R917" i="37"/>
  <c r="S917" i="37"/>
  <c r="T917" i="37"/>
  <c r="U917" i="37"/>
  <c r="V917" i="37"/>
  <c r="W917" i="37"/>
  <c r="G918" i="37"/>
  <c r="H918" i="37"/>
  <c r="I918" i="37"/>
  <c r="J918" i="37"/>
  <c r="K918" i="37"/>
  <c r="L918" i="37"/>
  <c r="M918" i="37"/>
  <c r="N918" i="37"/>
  <c r="O918" i="37"/>
  <c r="P918" i="37"/>
  <c r="Q918" i="37"/>
  <c r="R918" i="37"/>
  <c r="S918" i="37"/>
  <c r="T918" i="37"/>
  <c r="U918" i="37"/>
  <c r="V918" i="37"/>
  <c r="W918" i="37"/>
  <c r="G919" i="37"/>
  <c r="H919" i="37"/>
  <c r="I919" i="37"/>
  <c r="J919" i="37"/>
  <c r="K919" i="37"/>
  <c r="L919" i="37"/>
  <c r="M919" i="37"/>
  <c r="N919" i="37"/>
  <c r="U919" i="37"/>
  <c r="G920" i="37"/>
  <c r="H920" i="37"/>
  <c r="I920" i="37"/>
  <c r="J920" i="37"/>
  <c r="K920" i="37"/>
  <c r="L920" i="37"/>
  <c r="M920" i="37"/>
  <c r="N920" i="37"/>
  <c r="U920" i="37"/>
  <c r="U921" i="37"/>
  <c r="O922" i="37"/>
  <c r="P922" i="37"/>
  <c r="Q922" i="37"/>
  <c r="R922" i="37"/>
  <c r="S922" i="37"/>
  <c r="T922" i="37"/>
  <c r="U922" i="37"/>
  <c r="V922" i="37"/>
  <c r="W922" i="37"/>
  <c r="U923" i="37"/>
  <c r="G924" i="37"/>
  <c r="H924" i="37"/>
  <c r="I924" i="37"/>
  <c r="J924" i="37"/>
  <c r="K924" i="37"/>
  <c r="L924" i="37"/>
  <c r="M924" i="37"/>
  <c r="N924" i="37"/>
  <c r="O924" i="37"/>
  <c r="P924" i="37"/>
  <c r="Q924" i="37"/>
  <c r="R924" i="37"/>
  <c r="S924" i="37"/>
  <c r="T924" i="37"/>
  <c r="U924" i="37"/>
  <c r="V924" i="37"/>
  <c r="W924" i="37"/>
  <c r="G925" i="37"/>
  <c r="H925" i="37"/>
  <c r="I925" i="37"/>
  <c r="J925" i="37"/>
  <c r="K925" i="37"/>
  <c r="L925" i="37"/>
  <c r="M925" i="37"/>
  <c r="N925" i="37"/>
  <c r="O925" i="37"/>
  <c r="P925" i="37"/>
  <c r="Q925" i="37"/>
  <c r="R925" i="37"/>
  <c r="S925" i="37"/>
  <c r="T925" i="37"/>
  <c r="U925" i="37"/>
  <c r="V925" i="37"/>
  <c r="W925" i="37"/>
  <c r="G926" i="37"/>
  <c r="H926" i="37"/>
  <c r="I926" i="37"/>
  <c r="J926" i="37"/>
  <c r="K926" i="37"/>
  <c r="L926" i="37"/>
  <c r="M926" i="37"/>
  <c r="N926" i="37"/>
  <c r="O926" i="37"/>
  <c r="P926" i="37"/>
  <c r="Q926" i="37"/>
  <c r="R926" i="37"/>
  <c r="S926" i="37"/>
  <c r="T926" i="37"/>
  <c r="U926" i="37"/>
  <c r="V926" i="37"/>
  <c r="W926" i="37"/>
  <c r="G927" i="37"/>
  <c r="H927" i="37"/>
  <c r="I927" i="37"/>
  <c r="J927" i="37"/>
  <c r="K927" i="37"/>
  <c r="L927" i="37"/>
  <c r="M927" i="37"/>
  <c r="N927" i="37"/>
  <c r="O927" i="37"/>
  <c r="P927" i="37"/>
  <c r="Q927" i="37"/>
  <c r="R927" i="37"/>
  <c r="S927" i="37"/>
  <c r="T927" i="37"/>
  <c r="U927" i="37"/>
  <c r="V927" i="37"/>
  <c r="W927" i="37"/>
  <c r="G928" i="37"/>
  <c r="H928" i="37"/>
  <c r="I928" i="37"/>
  <c r="J928" i="37"/>
  <c r="K928" i="37"/>
  <c r="L928" i="37"/>
  <c r="M928" i="37"/>
  <c r="N928" i="37"/>
  <c r="U928" i="37"/>
  <c r="F98" i="57"/>
  <c r="F883" i="37" s="1"/>
  <c r="E98" i="57"/>
  <c r="E883" i="37" s="1"/>
  <c r="C98" i="57"/>
  <c r="C883" i="37" s="1"/>
  <c r="E69" i="57"/>
  <c r="C69" i="57"/>
  <c r="D65" i="57"/>
  <c r="E63" i="57"/>
  <c r="C63" i="57"/>
  <c r="D47" i="57"/>
  <c r="D114" i="57" s="1"/>
  <c r="D899" i="37" s="1"/>
  <c r="D46" i="57"/>
  <c r="D45" i="57"/>
  <c r="D43" i="57"/>
  <c r="D41" i="57"/>
  <c r="D40" i="57"/>
  <c r="D38" i="57"/>
  <c r="D31" i="57"/>
  <c r="D98" i="57" s="1"/>
  <c r="D883" i="37" s="1"/>
  <c r="C34" i="57"/>
  <c r="C32" i="57" s="1"/>
  <c r="C26" i="57"/>
  <c r="C23" i="57" s="1"/>
  <c r="H204" i="156" l="1"/>
  <c r="D42" i="57"/>
  <c r="C208" i="37" l="1"/>
  <c r="D208" i="37"/>
  <c r="E208" i="37"/>
  <c r="F208" i="37"/>
  <c r="G208" i="37"/>
  <c r="H208" i="37"/>
  <c r="I208" i="37"/>
  <c r="J208" i="37"/>
  <c r="K208" i="37"/>
  <c r="L208" i="37"/>
  <c r="M208" i="37"/>
  <c r="N208" i="37"/>
  <c r="C210" i="37"/>
  <c r="D210" i="37"/>
  <c r="E210" i="37"/>
  <c r="F210" i="37"/>
  <c r="G210" i="37"/>
  <c r="H210" i="37"/>
  <c r="I210" i="37"/>
  <c r="J210" i="37"/>
  <c r="K210" i="37"/>
  <c r="L210" i="37"/>
  <c r="M210" i="37"/>
  <c r="N210" i="37"/>
  <c r="C211" i="37"/>
  <c r="D211" i="37"/>
  <c r="E211" i="37"/>
  <c r="F211" i="37"/>
  <c r="G211" i="37"/>
  <c r="H211" i="37"/>
  <c r="I211" i="37"/>
  <c r="J211" i="37"/>
  <c r="K211" i="37"/>
  <c r="L211" i="37"/>
  <c r="M211" i="37"/>
  <c r="N211" i="37"/>
  <c r="G212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V212" i="37"/>
  <c r="W212" i="37"/>
  <c r="G213" i="37"/>
  <c r="H213" i="37"/>
  <c r="I213" i="37"/>
  <c r="J213" i="37"/>
  <c r="K213" i="37"/>
  <c r="L213" i="37"/>
  <c r="M213" i="37"/>
  <c r="N213" i="37"/>
  <c r="O213" i="37"/>
  <c r="P213" i="37"/>
  <c r="Q213" i="37"/>
  <c r="R213" i="37"/>
  <c r="S213" i="37"/>
  <c r="T213" i="37"/>
  <c r="U213" i="37"/>
  <c r="V213" i="37"/>
  <c r="W213" i="37"/>
  <c r="G214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V214" i="37"/>
  <c r="W214" i="37"/>
  <c r="G215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V215" i="37"/>
  <c r="W215" i="37"/>
  <c r="G216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V216" i="37"/>
  <c r="W216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V217" i="37"/>
  <c r="W217" i="37"/>
  <c r="G218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V218" i="37"/>
  <c r="W218" i="37"/>
  <c r="G219" i="37"/>
  <c r="H219" i="37"/>
  <c r="I219" i="37"/>
  <c r="J219" i="37"/>
  <c r="K219" i="37"/>
  <c r="L219" i="37"/>
  <c r="M219" i="37"/>
  <c r="N219" i="37"/>
  <c r="O219" i="37"/>
  <c r="P219" i="37"/>
  <c r="Q219" i="37"/>
  <c r="R219" i="37"/>
  <c r="S219" i="37"/>
  <c r="T219" i="37"/>
  <c r="U219" i="37"/>
  <c r="V219" i="37"/>
  <c r="W219" i="37"/>
  <c r="G220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V220" i="37"/>
  <c r="W220" i="37"/>
  <c r="G221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V221" i="37"/>
  <c r="W221" i="37"/>
  <c r="G222" i="37"/>
  <c r="H222" i="37"/>
  <c r="I222" i="37"/>
  <c r="J222" i="37"/>
  <c r="K222" i="37"/>
  <c r="L222" i="37"/>
  <c r="M222" i="37"/>
  <c r="N222" i="37"/>
  <c r="O222" i="37"/>
  <c r="P222" i="37"/>
  <c r="Q222" i="37"/>
  <c r="R222" i="37"/>
  <c r="S222" i="37"/>
  <c r="T222" i="37"/>
  <c r="U222" i="37"/>
  <c r="V222" i="37"/>
  <c r="W222" i="37"/>
  <c r="G223" i="37"/>
  <c r="H223" i="37"/>
  <c r="I223" i="37"/>
  <c r="J223" i="37"/>
  <c r="K223" i="37"/>
  <c r="L223" i="37"/>
  <c r="M223" i="37"/>
  <c r="N223" i="37"/>
  <c r="O223" i="37"/>
  <c r="P223" i="37"/>
  <c r="Q223" i="37"/>
  <c r="R223" i="37"/>
  <c r="S223" i="37"/>
  <c r="T223" i="37"/>
  <c r="U223" i="37"/>
  <c r="V223" i="37"/>
  <c r="W223" i="37"/>
  <c r="G224" i="37"/>
  <c r="H224" i="37"/>
  <c r="I224" i="37"/>
  <c r="J224" i="37"/>
  <c r="K224" i="37"/>
  <c r="L224" i="37"/>
  <c r="M224" i="37"/>
  <c r="N224" i="37"/>
  <c r="O224" i="37"/>
  <c r="P224" i="37"/>
  <c r="Q224" i="37"/>
  <c r="R224" i="37"/>
  <c r="S224" i="37"/>
  <c r="T224" i="37"/>
  <c r="U224" i="37"/>
  <c r="V224" i="37"/>
  <c r="W224" i="37"/>
  <c r="G225" i="37"/>
  <c r="H225" i="37"/>
  <c r="I225" i="37"/>
  <c r="J225" i="37"/>
  <c r="K225" i="37"/>
  <c r="L225" i="37"/>
  <c r="M225" i="37"/>
  <c r="N225" i="37"/>
  <c r="G226" i="37"/>
  <c r="H226" i="37"/>
  <c r="I226" i="37"/>
  <c r="J226" i="37"/>
  <c r="K226" i="37"/>
  <c r="L226" i="37"/>
  <c r="M226" i="37"/>
  <c r="N226" i="37"/>
  <c r="O226" i="37"/>
  <c r="P226" i="37"/>
  <c r="Q226" i="37"/>
  <c r="R226" i="37"/>
  <c r="S226" i="37"/>
  <c r="T226" i="37"/>
  <c r="U226" i="37"/>
  <c r="V226" i="37"/>
  <c r="W226" i="37"/>
  <c r="G227" i="37"/>
  <c r="H227" i="37"/>
  <c r="I227" i="37"/>
  <c r="J227" i="37"/>
  <c r="K227" i="37"/>
  <c r="L227" i="37"/>
  <c r="M227" i="37"/>
  <c r="N227" i="37"/>
  <c r="O227" i="37"/>
  <c r="P227" i="37"/>
  <c r="Q227" i="37"/>
  <c r="R227" i="37"/>
  <c r="S227" i="37"/>
  <c r="T227" i="37"/>
  <c r="U227" i="37"/>
  <c r="V227" i="37"/>
  <c r="W227" i="37"/>
  <c r="G228" i="37"/>
  <c r="H228" i="37"/>
  <c r="I228" i="37"/>
  <c r="J228" i="37"/>
  <c r="K228" i="37"/>
  <c r="L228" i="37"/>
  <c r="M228" i="37"/>
  <c r="N228" i="37"/>
  <c r="O228" i="37"/>
  <c r="P228" i="37"/>
  <c r="Q228" i="37"/>
  <c r="R228" i="37"/>
  <c r="S228" i="37"/>
  <c r="T228" i="37"/>
  <c r="U228" i="37"/>
  <c r="V228" i="37"/>
  <c r="W228" i="37"/>
  <c r="G229" i="37"/>
  <c r="H229" i="37"/>
  <c r="I229" i="37"/>
  <c r="J229" i="37"/>
  <c r="K229" i="37"/>
  <c r="L229" i="37"/>
  <c r="M229" i="37"/>
  <c r="N229" i="37"/>
  <c r="O229" i="37"/>
  <c r="P229" i="37"/>
  <c r="Q229" i="37"/>
  <c r="R229" i="37"/>
  <c r="S229" i="37"/>
  <c r="T229" i="37"/>
  <c r="U229" i="37"/>
  <c r="V229" i="37"/>
  <c r="W229" i="37"/>
  <c r="G230" i="37"/>
  <c r="H230" i="37"/>
  <c r="I230" i="37"/>
  <c r="J230" i="37"/>
  <c r="K230" i="37"/>
  <c r="L230" i="37"/>
  <c r="M230" i="37"/>
  <c r="N230" i="37"/>
  <c r="O230" i="37"/>
  <c r="P230" i="37"/>
  <c r="Q230" i="37"/>
  <c r="R230" i="37"/>
  <c r="S230" i="37"/>
  <c r="T230" i="37"/>
  <c r="U230" i="37"/>
  <c r="V230" i="37"/>
  <c r="W230" i="37"/>
  <c r="G231" i="37"/>
  <c r="H231" i="37"/>
  <c r="I231" i="37"/>
  <c r="J231" i="37"/>
  <c r="K231" i="37"/>
  <c r="L231" i="37"/>
  <c r="M231" i="37"/>
  <c r="N231" i="37"/>
  <c r="O231" i="37"/>
  <c r="P231" i="37"/>
  <c r="Q231" i="37"/>
  <c r="R231" i="37"/>
  <c r="S231" i="37"/>
  <c r="T231" i="37"/>
  <c r="U231" i="37"/>
  <c r="V231" i="37"/>
  <c r="W231" i="37"/>
  <c r="G232" i="37"/>
  <c r="H232" i="37"/>
  <c r="I232" i="37"/>
  <c r="J232" i="37"/>
  <c r="K232" i="37"/>
  <c r="L232" i="37"/>
  <c r="M232" i="37"/>
  <c r="N232" i="37"/>
  <c r="O232" i="37"/>
  <c r="P232" i="37"/>
  <c r="Q232" i="37"/>
  <c r="R232" i="37"/>
  <c r="S232" i="37"/>
  <c r="T232" i="37"/>
  <c r="U232" i="37"/>
  <c r="V232" i="37"/>
  <c r="W232" i="37"/>
  <c r="G233" i="37"/>
  <c r="H233" i="37"/>
  <c r="I233" i="37"/>
  <c r="J233" i="37"/>
  <c r="K233" i="37"/>
  <c r="L233" i="37"/>
  <c r="M233" i="37"/>
  <c r="N233" i="37"/>
  <c r="O233" i="37"/>
  <c r="P233" i="37"/>
  <c r="Q233" i="37"/>
  <c r="R233" i="37"/>
  <c r="S233" i="37"/>
  <c r="T233" i="37"/>
  <c r="U233" i="37"/>
  <c r="V233" i="37"/>
  <c r="W233" i="37"/>
  <c r="G234" i="37"/>
  <c r="H234" i="37"/>
  <c r="I234" i="37"/>
  <c r="J234" i="37"/>
  <c r="K234" i="37"/>
  <c r="L234" i="37"/>
  <c r="M234" i="37"/>
  <c r="N234" i="37"/>
  <c r="O234" i="37"/>
  <c r="P234" i="37"/>
  <c r="Q234" i="37"/>
  <c r="R234" i="37"/>
  <c r="S234" i="37"/>
  <c r="T234" i="37"/>
  <c r="U234" i="37"/>
  <c r="V234" i="37"/>
  <c r="W234" i="37"/>
  <c r="G235" i="37"/>
  <c r="H235" i="37"/>
  <c r="I235" i="37"/>
  <c r="J235" i="37"/>
  <c r="K235" i="37"/>
  <c r="L235" i="37"/>
  <c r="M235" i="37"/>
  <c r="N235" i="37"/>
  <c r="O235" i="37"/>
  <c r="P235" i="37"/>
  <c r="Q235" i="37"/>
  <c r="R235" i="37"/>
  <c r="S235" i="37"/>
  <c r="T235" i="37"/>
  <c r="U235" i="37"/>
  <c r="V235" i="37"/>
  <c r="W235" i="37"/>
  <c r="G236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V236" i="37"/>
  <c r="W236" i="37"/>
  <c r="G237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V237" i="37"/>
  <c r="W237" i="37"/>
  <c r="C238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P238" i="37"/>
  <c r="Q238" i="37"/>
  <c r="R238" i="37"/>
  <c r="S238" i="37"/>
  <c r="T238" i="37"/>
  <c r="U238" i="37"/>
  <c r="V238" i="37"/>
  <c r="W238" i="37"/>
  <c r="G239" i="37"/>
  <c r="H239" i="37"/>
  <c r="I239" i="37"/>
  <c r="J239" i="37"/>
  <c r="K239" i="37"/>
  <c r="L239" i="37"/>
  <c r="M239" i="37"/>
  <c r="N239" i="37"/>
  <c r="O239" i="37"/>
  <c r="P239" i="37"/>
  <c r="Q239" i="37"/>
  <c r="R239" i="37"/>
  <c r="S239" i="37"/>
  <c r="T239" i="37"/>
  <c r="U239" i="37"/>
  <c r="V239" i="37"/>
  <c r="W239" i="37"/>
  <c r="G240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V240" i="37"/>
  <c r="W240" i="37"/>
  <c r="G241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V241" i="37"/>
  <c r="W241" i="37"/>
  <c r="G242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T242" i="37"/>
  <c r="U242" i="37"/>
  <c r="V242" i="37"/>
  <c r="W242" i="37"/>
  <c r="G243" i="37"/>
  <c r="H243" i="37"/>
  <c r="I243" i="37"/>
  <c r="J243" i="37"/>
  <c r="K243" i="37"/>
  <c r="L243" i="37"/>
  <c r="M243" i="37"/>
  <c r="N243" i="37"/>
  <c r="O243" i="37"/>
  <c r="P243" i="37"/>
  <c r="Q243" i="37"/>
  <c r="R243" i="37"/>
  <c r="S243" i="37"/>
  <c r="T243" i="37"/>
  <c r="U243" i="37"/>
  <c r="V243" i="37"/>
  <c r="W243" i="37"/>
  <c r="G244" i="37"/>
  <c r="H244" i="37"/>
  <c r="I244" i="37"/>
  <c r="J244" i="37"/>
  <c r="K244" i="37"/>
  <c r="L244" i="37"/>
  <c r="M244" i="37"/>
  <c r="N244" i="37"/>
  <c r="O244" i="37"/>
  <c r="P244" i="37"/>
  <c r="Q244" i="37"/>
  <c r="R244" i="37"/>
  <c r="S244" i="37"/>
  <c r="T244" i="37"/>
  <c r="U244" i="37"/>
  <c r="V244" i="37"/>
  <c r="W244" i="37"/>
  <c r="G245" i="37"/>
  <c r="H245" i="37"/>
  <c r="I245" i="37"/>
  <c r="J245" i="37"/>
  <c r="K245" i="37"/>
  <c r="L245" i="37"/>
  <c r="M245" i="37"/>
  <c r="N245" i="37"/>
  <c r="O245" i="37"/>
  <c r="P245" i="37"/>
  <c r="Q245" i="37"/>
  <c r="R245" i="37"/>
  <c r="S245" i="37"/>
  <c r="T245" i="37"/>
  <c r="U245" i="37"/>
  <c r="V245" i="37"/>
  <c r="W245" i="37"/>
  <c r="G246" i="37"/>
  <c r="H246" i="37"/>
  <c r="I246" i="37"/>
  <c r="J246" i="37"/>
  <c r="K246" i="37"/>
  <c r="L246" i="37"/>
  <c r="M246" i="37"/>
  <c r="N246" i="37"/>
  <c r="O246" i="37"/>
  <c r="P246" i="37"/>
  <c r="Q246" i="37"/>
  <c r="R246" i="37"/>
  <c r="S246" i="37"/>
  <c r="T246" i="37"/>
  <c r="U246" i="37"/>
  <c r="V246" i="37"/>
  <c r="W246" i="37"/>
  <c r="G247" i="37"/>
  <c r="H247" i="37"/>
  <c r="I247" i="37"/>
  <c r="J247" i="37"/>
  <c r="K247" i="37"/>
  <c r="L247" i="37"/>
  <c r="M247" i="37"/>
  <c r="N247" i="37"/>
  <c r="O247" i="37"/>
  <c r="P247" i="37"/>
  <c r="Q247" i="37"/>
  <c r="R247" i="37"/>
  <c r="S247" i="37"/>
  <c r="T247" i="37"/>
  <c r="U247" i="37"/>
  <c r="V247" i="37"/>
  <c r="W247" i="37"/>
  <c r="G248" i="37"/>
  <c r="H248" i="37"/>
  <c r="I248" i="37"/>
  <c r="J248" i="37"/>
  <c r="K248" i="37"/>
  <c r="L248" i="37"/>
  <c r="M248" i="37"/>
  <c r="N248" i="37"/>
  <c r="O248" i="37"/>
  <c r="P248" i="37"/>
  <c r="Q248" i="37"/>
  <c r="R248" i="37"/>
  <c r="S248" i="37"/>
  <c r="T248" i="37"/>
  <c r="U248" i="37"/>
  <c r="V248" i="37"/>
  <c r="W248" i="37"/>
  <c r="G249" i="37"/>
  <c r="H249" i="37"/>
  <c r="I249" i="37"/>
  <c r="J249" i="37"/>
  <c r="K249" i="37"/>
  <c r="L249" i="37"/>
  <c r="M249" i="37"/>
  <c r="N249" i="37"/>
  <c r="O249" i="37"/>
  <c r="P249" i="37"/>
  <c r="Q249" i="37"/>
  <c r="R249" i="37"/>
  <c r="S249" i="37"/>
  <c r="T249" i="37"/>
  <c r="U249" i="37"/>
  <c r="V249" i="37"/>
  <c r="W249" i="37"/>
  <c r="G250" i="37"/>
  <c r="H250" i="37"/>
  <c r="I250" i="37"/>
  <c r="J250" i="37"/>
  <c r="K250" i="37"/>
  <c r="L250" i="37"/>
  <c r="M250" i="37"/>
  <c r="N250" i="37"/>
  <c r="O250" i="37"/>
  <c r="P250" i="37"/>
  <c r="Q250" i="37"/>
  <c r="R250" i="37"/>
  <c r="S250" i="37"/>
  <c r="T250" i="37"/>
  <c r="U250" i="37"/>
  <c r="V250" i="37"/>
  <c r="W250" i="37"/>
  <c r="G251" i="37"/>
  <c r="H251" i="37"/>
  <c r="I251" i="37"/>
  <c r="J251" i="37"/>
  <c r="K251" i="37"/>
  <c r="L251" i="37"/>
  <c r="M251" i="37"/>
  <c r="N251" i="37"/>
  <c r="O251" i="37"/>
  <c r="P251" i="37"/>
  <c r="Q251" i="37"/>
  <c r="R251" i="37"/>
  <c r="S251" i="37"/>
  <c r="T251" i="37"/>
  <c r="U251" i="37"/>
  <c r="V251" i="37"/>
  <c r="W251" i="37"/>
  <c r="G252" i="37"/>
  <c r="H252" i="37"/>
  <c r="I252" i="37"/>
  <c r="J252" i="37"/>
  <c r="K252" i="37"/>
  <c r="L252" i="37"/>
  <c r="M252" i="37"/>
  <c r="N252" i="37"/>
  <c r="O252" i="37"/>
  <c r="P252" i="37"/>
  <c r="Q252" i="37"/>
  <c r="R252" i="37"/>
  <c r="S252" i="37"/>
  <c r="T252" i="37"/>
  <c r="U252" i="37"/>
  <c r="V252" i="37"/>
  <c r="W252" i="37"/>
  <c r="G253" i="37"/>
  <c r="H253" i="37"/>
  <c r="I253" i="37"/>
  <c r="J253" i="37"/>
  <c r="K253" i="37"/>
  <c r="L253" i="37"/>
  <c r="M253" i="37"/>
  <c r="N253" i="37"/>
  <c r="O253" i="37"/>
  <c r="P253" i="37"/>
  <c r="Q253" i="37"/>
  <c r="R253" i="37"/>
  <c r="S253" i="37"/>
  <c r="T253" i="37"/>
  <c r="U253" i="37"/>
  <c r="V253" i="37"/>
  <c r="W253" i="37"/>
  <c r="G254" i="37"/>
  <c r="H254" i="37"/>
  <c r="I254" i="37"/>
  <c r="J254" i="37"/>
  <c r="K254" i="37"/>
  <c r="L254" i="37"/>
  <c r="M254" i="37"/>
  <c r="N254" i="37"/>
  <c r="O254" i="37"/>
  <c r="P254" i="37"/>
  <c r="Q254" i="37"/>
  <c r="R254" i="37"/>
  <c r="S254" i="37"/>
  <c r="T254" i="37"/>
  <c r="U254" i="37"/>
  <c r="V254" i="37"/>
  <c r="W254" i="37"/>
  <c r="G255" i="37"/>
  <c r="H255" i="37"/>
  <c r="I255" i="37"/>
  <c r="J255" i="37"/>
  <c r="K255" i="37"/>
  <c r="L255" i="37"/>
  <c r="M255" i="37"/>
  <c r="N255" i="37"/>
  <c r="G256" i="37"/>
  <c r="H256" i="37"/>
  <c r="I256" i="37"/>
  <c r="J256" i="37"/>
  <c r="K256" i="37"/>
  <c r="L256" i="37"/>
  <c r="M256" i="37"/>
  <c r="N256" i="37"/>
  <c r="O257" i="37"/>
  <c r="P257" i="37"/>
  <c r="Q257" i="37"/>
  <c r="R257" i="37"/>
  <c r="S257" i="37"/>
  <c r="T257" i="37"/>
  <c r="U257" i="37"/>
  <c r="V257" i="37"/>
  <c r="W257" i="37"/>
  <c r="O258" i="37"/>
  <c r="P258" i="37"/>
  <c r="Q258" i="37"/>
  <c r="R258" i="37"/>
  <c r="S258" i="37"/>
  <c r="T258" i="37"/>
  <c r="U258" i="37"/>
  <c r="V258" i="37"/>
  <c r="W258" i="37"/>
  <c r="G260" i="37"/>
  <c r="H260" i="37"/>
  <c r="I260" i="37"/>
  <c r="J260" i="37"/>
  <c r="K260" i="37"/>
  <c r="L260" i="37"/>
  <c r="M260" i="37"/>
  <c r="N260" i="37"/>
  <c r="O260" i="37"/>
  <c r="P260" i="37"/>
  <c r="Q260" i="37"/>
  <c r="R260" i="37"/>
  <c r="S260" i="37"/>
  <c r="T260" i="37"/>
  <c r="U260" i="37"/>
  <c r="V260" i="37"/>
  <c r="W260" i="37"/>
  <c r="G261" i="37"/>
  <c r="H261" i="37"/>
  <c r="I261" i="37"/>
  <c r="J261" i="37"/>
  <c r="K261" i="37"/>
  <c r="L261" i="37"/>
  <c r="M261" i="37"/>
  <c r="N261" i="37"/>
  <c r="O261" i="37"/>
  <c r="P261" i="37"/>
  <c r="Q261" i="37"/>
  <c r="R261" i="37"/>
  <c r="S261" i="37"/>
  <c r="T261" i="37"/>
  <c r="U261" i="37"/>
  <c r="V261" i="37"/>
  <c r="W261" i="37"/>
  <c r="G262" i="37"/>
  <c r="H262" i="37"/>
  <c r="I262" i="37"/>
  <c r="J262" i="37"/>
  <c r="K262" i="37"/>
  <c r="L262" i="37"/>
  <c r="M262" i="37"/>
  <c r="N262" i="37"/>
  <c r="O262" i="37"/>
  <c r="P262" i="37"/>
  <c r="Q262" i="37"/>
  <c r="R262" i="37"/>
  <c r="S262" i="37"/>
  <c r="T262" i="37"/>
  <c r="U262" i="37"/>
  <c r="V262" i="37"/>
  <c r="W262" i="37"/>
  <c r="G263" i="37"/>
  <c r="H263" i="37"/>
  <c r="I263" i="37"/>
  <c r="J263" i="37"/>
  <c r="K263" i="37"/>
  <c r="L263" i="37"/>
  <c r="M263" i="37"/>
  <c r="N263" i="37"/>
  <c r="O263" i="37"/>
  <c r="P263" i="37"/>
  <c r="Q263" i="37"/>
  <c r="R263" i="37"/>
  <c r="S263" i="37"/>
  <c r="T263" i="37"/>
  <c r="U263" i="37"/>
  <c r="V263" i="37"/>
  <c r="W263" i="37"/>
  <c r="G264" i="37"/>
  <c r="H264" i="37"/>
  <c r="I264" i="37"/>
  <c r="J264" i="37"/>
  <c r="K264" i="37"/>
  <c r="L264" i="37"/>
  <c r="M264" i="37"/>
  <c r="N264" i="37"/>
  <c r="F108" i="46"/>
  <c r="F236" i="37" s="1"/>
  <c r="E108" i="46"/>
  <c r="E236" i="37" s="1"/>
  <c r="C108" i="46"/>
  <c r="C236" i="37" s="1"/>
  <c r="F92" i="46"/>
  <c r="F220" i="37" s="1"/>
  <c r="E92" i="46"/>
  <c r="E220" i="37" s="1"/>
  <c r="C92" i="46"/>
  <c r="C220" i="37" s="1"/>
  <c r="E64" i="46"/>
  <c r="C64" i="46"/>
  <c r="D45" i="46"/>
  <c r="D108" i="46" s="1"/>
  <c r="D236" i="37" s="1"/>
  <c r="D44" i="46"/>
  <c r="D43" i="46"/>
  <c r="D41" i="46"/>
  <c r="D39" i="46"/>
  <c r="D36" i="46"/>
  <c r="D29" i="46"/>
  <c r="D92" i="46" s="1"/>
  <c r="D220" i="37" s="1"/>
  <c r="C32" i="46"/>
  <c r="C30" i="46" s="1"/>
  <c r="C24" i="46"/>
  <c r="C21" i="46" s="1"/>
  <c r="C989" i="37"/>
  <c r="D989" i="37"/>
  <c r="E989" i="37"/>
  <c r="F989" i="37"/>
  <c r="G989" i="37"/>
  <c r="H989" i="37"/>
  <c r="I989" i="37"/>
  <c r="J989" i="37"/>
  <c r="K989" i="37"/>
  <c r="L989" i="37"/>
  <c r="M989" i="37"/>
  <c r="N989" i="37"/>
  <c r="U989" i="37"/>
  <c r="U990" i="37"/>
  <c r="C991" i="37"/>
  <c r="D991" i="37"/>
  <c r="E991" i="37"/>
  <c r="F991" i="37"/>
  <c r="G991" i="37"/>
  <c r="H991" i="37"/>
  <c r="I991" i="37"/>
  <c r="J991" i="37"/>
  <c r="K991" i="37"/>
  <c r="L991" i="37"/>
  <c r="M991" i="37"/>
  <c r="N991" i="37"/>
  <c r="U991" i="37"/>
  <c r="C992" i="37"/>
  <c r="D992" i="37"/>
  <c r="E992" i="37"/>
  <c r="F992" i="37"/>
  <c r="G992" i="37"/>
  <c r="H992" i="37"/>
  <c r="I992" i="37"/>
  <c r="J992" i="37"/>
  <c r="K992" i="37"/>
  <c r="L992" i="37"/>
  <c r="M992" i="37"/>
  <c r="N992" i="37"/>
  <c r="U992" i="37"/>
  <c r="C993" i="37"/>
  <c r="D993" i="37"/>
  <c r="E993" i="37"/>
  <c r="F993" i="37"/>
  <c r="G993" i="37"/>
  <c r="H993" i="37"/>
  <c r="I993" i="37"/>
  <c r="J993" i="37"/>
  <c r="K993" i="37"/>
  <c r="L993" i="37"/>
  <c r="M993" i="37"/>
  <c r="N993" i="37"/>
  <c r="U993" i="37"/>
  <c r="G994" i="37"/>
  <c r="H994" i="37"/>
  <c r="I994" i="37"/>
  <c r="J994" i="37"/>
  <c r="K994" i="37"/>
  <c r="L994" i="37"/>
  <c r="M994" i="37"/>
  <c r="N994" i="37"/>
  <c r="O994" i="37"/>
  <c r="P994" i="37"/>
  <c r="Q994" i="37"/>
  <c r="R994" i="37"/>
  <c r="S994" i="37"/>
  <c r="T994" i="37"/>
  <c r="U994" i="37"/>
  <c r="V994" i="37"/>
  <c r="W994" i="37"/>
  <c r="G995" i="37"/>
  <c r="H995" i="37"/>
  <c r="I995" i="37"/>
  <c r="J995" i="37"/>
  <c r="K995" i="37"/>
  <c r="L995" i="37"/>
  <c r="M995" i="37"/>
  <c r="N995" i="37"/>
  <c r="O995" i="37"/>
  <c r="P995" i="37"/>
  <c r="Q995" i="37"/>
  <c r="R995" i="37"/>
  <c r="S995" i="37"/>
  <c r="T995" i="37"/>
  <c r="U995" i="37"/>
  <c r="V995" i="37"/>
  <c r="W995" i="37"/>
  <c r="G996" i="37"/>
  <c r="H996" i="37"/>
  <c r="I996" i="37"/>
  <c r="J996" i="37"/>
  <c r="K996" i="37"/>
  <c r="L996" i="37"/>
  <c r="M996" i="37"/>
  <c r="N996" i="37"/>
  <c r="O996" i="37"/>
  <c r="P996" i="37"/>
  <c r="Q996" i="37"/>
  <c r="R996" i="37"/>
  <c r="S996" i="37"/>
  <c r="T996" i="37"/>
  <c r="U996" i="37"/>
  <c r="V996" i="37"/>
  <c r="W996" i="37"/>
  <c r="G997" i="37"/>
  <c r="H997" i="37"/>
  <c r="I997" i="37"/>
  <c r="J997" i="37"/>
  <c r="K997" i="37"/>
  <c r="L997" i="37"/>
  <c r="M997" i="37"/>
  <c r="N997" i="37"/>
  <c r="O997" i="37"/>
  <c r="P997" i="37"/>
  <c r="Q997" i="37"/>
  <c r="R997" i="37"/>
  <c r="S997" i="37"/>
  <c r="T997" i="37"/>
  <c r="U997" i="37"/>
  <c r="V997" i="37"/>
  <c r="W997" i="37"/>
  <c r="G998" i="37"/>
  <c r="H998" i="37"/>
  <c r="I998" i="37"/>
  <c r="J998" i="37"/>
  <c r="K998" i="37"/>
  <c r="L998" i="37"/>
  <c r="M998" i="37"/>
  <c r="N998" i="37"/>
  <c r="O998" i="37"/>
  <c r="P998" i="37"/>
  <c r="Q998" i="37"/>
  <c r="R998" i="37"/>
  <c r="S998" i="37"/>
  <c r="T998" i="37"/>
  <c r="U998" i="37"/>
  <c r="V998" i="37"/>
  <c r="W998" i="37"/>
  <c r="G999" i="37"/>
  <c r="H999" i="37"/>
  <c r="I999" i="37"/>
  <c r="J999" i="37"/>
  <c r="K999" i="37"/>
  <c r="L999" i="37"/>
  <c r="M999" i="37"/>
  <c r="N999" i="37"/>
  <c r="O999" i="37"/>
  <c r="P999" i="37"/>
  <c r="Q999" i="37"/>
  <c r="R999" i="37"/>
  <c r="S999" i="37"/>
  <c r="T999" i="37"/>
  <c r="U999" i="37"/>
  <c r="V999" i="37"/>
  <c r="W999" i="37"/>
  <c r="G1000" i="37"/>
  <c r="H1000" i="37"/>
  <c r="I1000" i="37"/>
  <c r="J1000" i="37"/>
  <c r="K1000" i="37"/>
  <c r="L1000" i="37"/>
  <c r="M1000" i="37"/>
  <c r="N1000" i="37"/>
  <c r="O1000" i="37"/>
  <c r="P1000" i="37"/>
  <c r="Q1000" i="37"/>
  <c r="R1000" i="37"/>
  <c r="S1000" i="37"/>
  <c r="T1000" i="37"/>
  <c r="U1000" i="37"/>
  <c r="V1000" i="37"/>
  <c r="W1000" i="37"/>
  <c r="G1001" i="37"/>
  <c r="H1001" i="37"/>
  <c r="I1001" i="37"/>
  <c r="J1001" i="37"/>
  <c r="K1001" i="37"/>
  <c r="L1001" i="37"/>
  <c r="M1001" i="37"/>
  <c r="N1001" i="37"/>
  <c r="O1001" i="37"/>
  <c r="P1001" i="37"/>
  <c r="Q1001" i="37"/>
  <c r="R1001" i="37"/>
  <c r="S1001" i="37"/>
  <c r="T1001" i="37"/>
  <c r="U1001" i="37"/>
  <c r="V1001" i="37"/>
  <c r="W1001" i="37"/>
  <c r="G1002" i="37"/>
  <c r="H1002" i="37"/>
  <c r="I1002" i="37"/>
  <c r="J1002" i="37"/>
  <c r="K1002" i="37"/>
  <c r="L1002" i="37"/>
  <c r="M1002" i="37"/>
  <c r="N1002" i="37"/>
  <c r="O1002" i="37"/>
  <c r="P1002" i="37"/>
  <c r="Q1002" i="37"/>
  <c r="R1002" i="37"/>
  <c r="S1002" i="37"/>
  <c r="T1002" i="37"/>
  <c r="U1002" i="37"/>
  <c r="V1002" i="37"/>
  <c r="W1002" i="37"/>
  <c r="G1003" i="37"/>
  <c r="H1003" i="37"/>
  <c r="I1003" i="37"/>
  <c r="J1003" i="37"/>
  <c r="K1003" i="37"/>
  <c r="L1003" i="37"/>
  <c r="M1003" i="37"/>
  <c r="N1003" i="37"/>
  <c r="O1003" i="37"/>
  <c r="P1003" i="37"/>
  <c r="Q1003" i="37"/>
  <c r="R1003" i="37"/>
  <c r="S1003" i="37"/>
  <c r="T1003" i="37"/>
  <c r="U1003" i="37"/>
  <c r="V1003" i="37"/>
  <c r="W1003" i="37"/>
  <c r="G1004" i="37"/>
  <c r="H1004" i="37"/>
  <c r="I1004" i="37"/>
  <c r="J1004" i="37"/>
  <c r="K1004" i="37"/>
  <c r="L1004" i="37"/>
  <c r="M1004" i="37"/>
  <c r="N1004" i="37"/>
  <c r="O1004" i="37"/>
  <c r="P1004" i="37"/>
  <c r="Q1004" i="37"/>
  <c r="R1004" i="37"/>
  <c r="S1004" i="37"/>
  <c r="T1004" i="37"/>
  <c r="U1004" i="37"/>
  <c r="V1004" i="37"/>
  <c r="W1004" i="37"/>
  <c r="G1005" i="37"/>
  <c r="H1005" i="37"/>
  <c r="I1005" i="37"/>
  <c r="J1005" i="37"/>
  <c r="K1005" i="37"/>
  <c r="L1005" i="37"/>
  <c r="M1005" i="37"/>
  <c r="N1005" i="37"/>
  <c r="O1005" i="37"/>
  <c r="P1005" i="37"/>
  <c r="Q1005" i="37"/>
  <c r="R1005" i="37"/>
  <c r="S1005" i="37"/>
  <c r="T1005" i="37"/>
  <c r="U1005" i="37"/>
  <c r="V1005" i="37"/>
  <c r="W1005" i="37"/>
  <c r="G1006" i="37"/>
  <c r="H1006" i="37"/>
  <c r="I1006" i="37"/>
  <c r="J1006" i="37"/>
  <c r="K1006" i="37"/>
  <c r="L1006" i="37"/>
  <c r="M1006" i="37"/>
  <c r="N1006" i="37"/>
  <c r="O1006" i="37"/>
  <c r="P1006" i="37"/>
  <c r="Q1006" i="37"/>
  <c r="R1006" i="37"/>
  <c r="S1006" i="37"/>
  <c r="T1006" i="37"/>
  <c r="U1006" i="37"/>
  <c r="V1006" i="37"/>
  <c r="W1006" i="37"/>
  <c r="G1007" i="37"/>
  <c r="H1007" i="37"/>
  <c r="I1007" i="37"/>
  <c r="J1007" i="37"/>
  <c r="K1007" i="37"/>
  <c r="L1007" i="37"/>
  <c r="M1007" i="37"/>
  <c r="N1007" i="37"/>
  <c r="U1007" i="37"/>
  <c r="G1008" i="37"/>
  <c r="H1008" i="37"/>
  <c r="I1008" i="37"/>
  <c r="J1008" i="37"/>
  <c r="K1008" i="37"/>
  <c r="L1008" i="37"/>
  <c r="M1008" i="37"/>
  <c r="N1008" i="37"/>
  <c r="O1008" i="37"/>
  <c r="P1008" i="37"/>
  <c r="Q1008" i="37"/>
  <c r="R1008" i="37"/>
  <c r="S1008" i="37"/>
  <c r="T1008" i="37"/>
  <c r="U1008" i="37"/>
  <c r="V1008" i="37"/>
  <c r="W1008" i="37"/>
  <c r="G1009" i="37"/>
  <c r="H1009" i="37"/>
  <c r="I1009" i="37"/>
  <c r="J1009" i="37"/>
  <c r="K1009" i="37"/>
  <c r="L1009" i="37"/>
  <c r="M1009" i="37"/>
  <c r="N1009" i="37"/>
  <c r="O1009" i="37"/>
  <c r="P1009" i="37"/>
  <c r="Q1009" i="37"/>
  <c r="R1009" i="37"/>
  <c r="S1009" i="37"/>
  <c r="T1009" i="37"/>
  <c r="U1009" i="37"/>
  <c r="V1009" i="37"/>
  <c r="W1009" i="37"/>
  <c r="G1010" i="37"/>
  <c r="H1010" i="37"/>
  <c r="I1010" i="37"/>
  <c r="J1010" i="37"/>
  <c r="K1010" i="37"/>
  <c r="L1010" i="37"/>
  <c r="M1010" i="37"/>
  <c r="N1010" i="37"/>
  <c r="O1010" i="37"/>
  <c r="P1010" i="37"/>
  <c r="Q1010" i="37"/>
  <c r="R1010" i="37"/>
  <c r="S1010" i="37"/>
  <c r="T1010" i="37"/>
  <c r="U1010" i="37"/>
  <c r="V1010" i="37"/>
  <c r="W1010" i="37"/>
  <c r="G1011" i="37"/>
  <c r="H1011" i="37"/>
  <c r="I1011" i="37"/>
  <c r="J1011" i="37"/>
  <c r="K1011" i="37"/>
  <c r="L1011" i="37"/>
  <c r="M1011" i="37"/>
  <c r="N1011" i="37"/>
  <c r="O1011" i="37"/>
  <c r="P1011" i="37"/>
  <c r="Q1011" i="37"/>
  <c r="R1011" i="37"/>
  <c r="S1011" i="37"/>
  <c r="T1011" i="37"/>
  <c r="U1011" i="37"/>
  <c r="V1011" i="37"/>
  <c r="W1011" i="37"/>
  <c r="G1012" i="37"/>
  <c r="H1012" i="37"/>
  <c r="I1012" i="37"/>
  <c r="J1012" i="37"/>
  <c r="K1012" i="37"/>
  <c r="L1012" i="37"/>
  <c r="M1012" i="37"/>
  <c r="N1012" i="37"/>
  <c r="O1012" i="37"/>
  <c r="P1012" i="37"/>
  <c r="Q1012" i="37"/>
  <c r="R1012" i="37"/>
  <c r="S1012" i="37"/>
  <c r="T1012" i="37"/>
  <c r="U1012" i="37"/>
  <c r="V1012" i="37"/>
  <c r="W1012" i="37"/>
  <c r="G1013" i="37"/>
  <c r="H1013" i="37"/>
  <c r="I1013" i="37"/>
  <c r="J1013" i="37"/>
  <c r="K1013" i="37"/>
  <c r="L1013" i="37"/>
  <c r="M1013" i="37"/>
  <c r="N1013" i="37"/>
  <c r="O1013" i="37"/>
  <c r="P1013" i="37"/>
  <c r="Q1013" i="37"/>
  <c r="R1013" i="37"/>
  <c r="S1013" i="37"/>
  <c r="T1013" i="37"/>
  <c r="U1013" i="37"/>
  <c r="V1013" i="37"/>
  <c r="W1013" i="37"/>
  <c r="G1014" i="37"/>
  <c r="H1014" i="37"/>
  <c r="I1014" i="37"/>
  <c r="J1014" i="37"/>
  <c r="K1014" i="37"/>
  <c r="L1014" i="37"/>
  <c r="M1014" i="37"/>
  <c r="N1014" i="37"/>
  <c r="O1014" i="37"/>
  <c r="P1014" i="37"/>
  <c r="Q1014" i="37"/>
  <c r="R1014" i="37"/>
  <c r="S1014" i="37"/>
  <c r="T1014" i="37"/>
  <c r="U1014" i="37"/>
  <c r="V1014" i="37"/>
  <c r="W1014" i="37"/>
  <c r="F1015" i="37"/>
  <c r="G1015" i="37"/>
  <c r="H1015" i="37"/>
  <c r="I1015" i="37"/>
  <c r="J1015" i="37"/>
  <c r="K1015" i="37"/>
  <c r="L1015" i="37"/>
  <c r="M1015" i="37"/>
  <c r="N1015" i="37"/>
  <c r="O1015" i="37"/>
  <c r="P1015" i="37"/>
  <c r="Q1015" i="37"/>
  <c r="R1015" i="37"/>
  <c r="S1015" i="37"/>
  <c r="T1015" i="37"/>
  <c r="U1015" i="37"/>
  <c r="V1015" i="37"/>
  <c r="W1015" i="37"/>
  <c r="G1016" i="37"/>
  <c r="H1016" i="37"/>
  <c r="I1016" i="37"/>
  <c r="J1016" i="37"/>
  <c r="K1016" i="37"/>
  <c r="L1016" i="37"/>
  <c r="M1016" i="37"/>
  <c r="N1016" i="37"/>
  <c r="O1016" i="37"/>
  <c r="P1016" i="37"/>
  <c r="Q1016" i="37"/>
  <c r="R1016" i="37"/>
  <c r="S1016" i="37"/>
  <c r="T1016" i="37"/>
  <c r="U1016" i="37"/>
  <c r="V1016" i="37"/>
  <c r="W1016" i="37"/>
  <c r="G1017" i="37"/>
  <c r="H1017" i="37"/>
  <c r="I1017" i="37"/>
  <c r="J1017" i="37"/>
  <c r="K1017" i="37"/>
  <c r="L1017" i="37"/>
  <c r="M1017" i="37"/>
  <c r="N1017" i="37"/>
  <c r="O1017" i="37"/>
  <c r="P1017" i="37"/>
  <c r="Q1017" i="37"/>
  <c r="R1017" i="37"/>
  <c r="S1017" i="37"/>
  <c r="T1017" i="37"/>
  <c r="U1017" i="37"/>
  <c r="V1017" i="37"/>
  <c r="W1017" i="37"/>
  <c r="C1018" i="37"/>
  <c r="E1018" i="37"/>
  <c r="F1018" i="37"/>
  <c r="G1018" i="37"/>
  <c r="H1018" i="37"/>
  <c r="I1018" i="37"/>
  <c r="J1018" i="37"/>
  <c r="K1018" i="37"/>
  <c r="L1018" i="37"/>
  <c r="M1018" i="37"/>
  <c r="N1018" i="37"/>
  <c r="O1018" i="37"/>
  <c r="P1018" i="37"/>
  <c r="Q1018" i="37"/>
  <c r="R1018" i="37"/>
  <c r="S1018" i="37"/>
  <c r="T1018" i="37"/>
  <c r="U1018" i="37"/>
  <c r="V1018" i="37"/>
  <c r="W1018" i="37"/>
  <c r="C1019" i="37"/>
  <c r="D1019" i="37"/>
  <c r="E1019" i="37"/>
  <c r="F1019" i="37"/>
  <c r="G1019" i="37"/>
  <c r="H1019" i="37"/>
  <c r="I1019" i="37"/>
  <c r="J1019" i="37"/>
  <c r="K1019" i="37"/>
  <c r="L1019" i="37"/>
  <c r="M1019" i="37"/>
  <c r="N1019" i="37"/>
  <c r="O1019" i="37"/>
  <c r="P1019" i="37"/>
  <c r="Q1019" i="37"/>
  <c r="R1019" i="37"/>
  <c r="S1019" i="37"/>
  <c r="T1019" i="37"/>
  <c r="U1019" i="37"/>
  <c r="V1019" i="37"/>
  <c r="W1019" i="37"/>
  <c r="G1020" i="37"/>
  <c r="H1020" i="37"/>
  <c r="I1020" i="37"/>
  <c r="J1020" i="37"/>
  <c r="K1020" i="37"/>
  <c r="L1020" i="37"/>
  <c r="M1020" i="37"/>
  <c r="N1020" i="37"/>
  <c r="O1020" i="37"/>
  <c r="P1020" i="37"/>
  <c r="Q1020" i="37"/>
  <c r="R1020" i="37"/>
  <c r="S1020" i="37"/>
  <c r="T1020" i="37"/>
  <c r="U1020" i="37"/>
  <c r="V1020" i="37"/>
  <c r="W1020" i="37"/>
  <c r="G1021" i="37"/>
  <c r="H1021" i="37"/>
  <c r="I1021" i="37"/>
  <c r="J1021" i="37"/>
  <c r="K1021" i="37"/>
  <c r="L1021" i="37"/>
  <c r="M1021" i="37"/>
  <c r="N1021" i="37"/>
  <c r="O1021" i="37"/>
  <c r="P1021" i="37"/>
  <c r="Q1021" i="37"/>
  <c r="R1021" i="37"/>
  <c r="S1021" i="37"/>
  <c r="T1021" i="37"/>
  <c r="U1021" i="37"/>
  <c r="V1021" i="37"/>
  <c r="W1021" i="37"/>
  <c r="G1022" i="37"/>
  <c r="H1022" i="37"/>
  <c r="I1022" i="37"/>
  <c r="J1022" i="37"/>
  <c r="K1022" i="37"/>
  <c r="L1022" i="37"/>
  <c r="M1022" i="37"/>
  <c r="N1022" i="37"/>
  <c r="O1022" i="37"/>
  <c r="P1022" i="37"/>
  <c r="Q1022" i="37"/>
  <c r="R1022" i="37"/>
  <c r="S1022" i="37"/>
  <c r="T1022" i="37"/>
  <c r="U1022" i="37"/>
  <c r="V1022" i="37"/>
  <c r="W1022" i="37"/>
  <c r="G1023" i="37"/>
  <c r="H1023" i="37"/>
  <c r="I1023" i="37"/>
  <c r="J1023" i="37"/>
  <c r="K1023" i="37"/>
  <c r="L1023" i="37"/>
  <c r="M1023" i="37"/>
  <c r="N1023" i="37"/>
  <c r="O1023" i="37"/>
  <c r="P1023" i="37"/>
  <c r="Q1023" i="37"/>
  <c r="R1023" i="37"/>
  <c r="S1023" i="37"/>
  <c r="T1023" i="37"/>
  <c r="U1023" i="37"/>
  <c r="V1023" i="37"/>
  <c r="W1023" i="37"/>
  <c r="G1024" i="37"/>
  <c r="H1024" i="37"/>
  <c r="I1024" i="37"/>
  <c r="J1024" i="37"/>
  <c r="K1024" i="37"/>
  <c r="L1024" i="37"/>
  <c r="M1024" i="37"/>
  <c r="N1024" i="37"/>
  <c r="O1024" i="37"/>
  <c r="P1024" i="37"/>
  <c r="Q1024" i="37"/>
  <c r="R1024" i="37"/>
  <c r="S1024" i="37"/>
  <c r="T1024" i="37"/>
  <c r="U1024" i="37"/>
  <c r="V1024" i="37"/>
  <c r="W1024" i="37"/>
  <c r="G1025" i="37"/>
  <c r="H1025" i="37"/>
  <c r="I1025" i="37"/>
  <c r="J1025" i="37"/>
  <c r="K1025" i="37"/>
  <c r="L1025" i="37"/>
  <c r="M1025" i="37"/>
  <c r="N1025" i="37"/>
  <c r="U1025" i="37"/>
  <c r="G1026" i="37"/>
  <c r="H1026" i="37"/>
  <c r="I1026" i="37"/>
  <c r="J1026" i="37"/>
  <c r="K1026" i="37"/>
  <c r="L1026" i="37"/>
  <c r="M1026" i="37"/>
  <c r="N1026" i="37"/>
  <c r="O1026" i="37"/>
  <c r="P1026" i="37"/>
  <c r="Q1026" i="37"/>
  <c r="R1026" i="37"/>
  <c r="S1026" i="37"/>
  <c r="T1026" i="37"/>
  <c r="U1026" i="37"/>
  <c r="V1026" i="37"/>
  <c r="W1026" i="37"/>
  <c r="G1027" i="37"/>
  <c r="H1027" i="37"/>
  <c r="I1027" i="37"/>
  <c r="J1027" i="37"/>
  <c r="K1027" i="37"/>
  <c r="L1027" i="37"/>
  <c r="M1027" i="37"/>
  <c r="N1027" i="37"/>
  <c r="O1027" i="37"/>
  <c r="P1027" i="37"/>
  <c r="Q1027" i="37"/>
  <c r="R1027" i="37"/>
  <c r="S1027" i="37"/>
  <c r="T1027" i="37"/>
  <c r="U1027" i="37"/>
  <c r="V1027" i="37"/>
  <c r="W1027" i="37"/>
  <c r="G1028" i="37"/>
  <c r="H1028" i="37"/>
  <c r="I1028" i="37"/>
  <c r="J1028" i="37"/>
  <c r="K1028" i="37"/>
  <c r="L1028" i="37"/>
  <c r="M1028" i="37"/>
  <c r="N1028" i="37"/>
  <c r="O1028" i="37"/>
  <c r="P1028" i="37"/>
  <c r="Q1028" i="37"/>
  <c r="R1028" i="37"/>
  <c r="S1028" i="37"/>
  <c r="T1028" i="37"/>
  <c r="U1028" i="37"/>
  <c r="V1028" i="37"/>
  <c r="W1028" i="37"/>
  <c r="G1029" i="37"/>
  <c r="H1029" i="37"/>
  <c r="I1029" i="37"/>
  <c r="J1029" i="37"/>
  <c r="K1029" i="37"/>
  <c r="L1029" i="37"/>
  <c r="M1029" i="37"/>
  <c r="N1029" i="37"/>
  <c r="O1029" i="37"/>
  <c r="P1029" i="37"/>
  <c r="Q1029" i="37"/>
  <c r="R1029" i="37"/>
  <c r="S1029" i="37"/>
  <c r="T1029" i="37"/>
  <c r="U1029" i="37"/>
  <c r="V1029" i="37"/>
  <c r="W1029" i="37"/>
  <c r="G1030" i="37"/>
  <c r="H1030" i="37"/>
  <c r="I1030" i="37"/>
  <c r="J1030" i="37"/>
  <c r="K1030" i="37"/>
  <c r="L1030" i="37"/>
  <c r="M1030" i="37"/>
  <c r="N1030" i="37"/>
  <c r="O1030" i="37"/>
  <c r="P1030" i="37"/>
  <c r="Q1030" i="37"/>
  <c r="R1030" i="37"/>
  <c r="S1030" i="37"/>
  <c r="T1030" i="37"/>
  <c r="U1030" i="37"/>
  <c r="V1030" i="37"/>
  <c r="W1030" i="37"/>
  <c r="G1031" i="37"/>
  <c r="H1031" i="37"/>
  <c r="I1031" i="37"/>
  <c r="J1031" i="37"/>
  <c r="K1031" i="37"/>
  <c r="L1031" i="37"/>
  <c r="M1031" i="37"/>
  <c r="N1031" i="37"/>
  <c r="O1031" i="37"/>
  <c r="P1031" i="37"/>
  <c r="Q1031" i="37"/>
  <c r="R1031" i="37"/>
  <c r="S1031" i="37"/>
  <c r="T1031" i="37"/>
  <c r="U1031" i="37"/>
  <c r="V1031" i="37"/>
  <c r="W1031" i="37"/>
  <c r="G1032" i="37"/>
  <c r="H1032" i="37"/>
  <c r="I1032" i="37"/>
  <c r="J1032" i="37"/>
  <c r="K1032" i="37"/>
  <c r="L1032" i="37"/>
  <c r="M1032" i="37"/>
  <c r="N1032" i="37"/>
  <c r="O1032" i="37"/>
  <c r="P1032" i="37"/>
  <c r="Q1032" i="37"/>
  <c r="R1032" i="37"/>
  <c r="S1032" i="37"/>
  <c r="T1032" i="37"/>
  <c r="U1032" i="37"/>
  <c r="V1032" i="37"/>
  <c r="W1032" i="37"/>
  <c r="G1033" i="37"/>
  <c r="H1033" i="37"/>
  <c r="I1033" i="37"/>
  <c r="J1033" i="37"/>
  <c r="K1033" i="37"/>
  <c r="L1033" i="37"/>
  <c r="M1033" i="37"/>
  <c r="N1033" i="37"/>
  <c r="O1033" i="37"/>
  <c r="P1033" i="37"/>
  <c r="Q1033" i="37"/>
  <c r="R1033" i="37"/>
  <c r="S1033" i="37"/>
  <c r="T1033" i="37"/>
  <c r="U1033" i="37"/>
  <c r="V1033" i="37"/>
  <c r="W1033" i="37"/>
  <c r="G1034" i="37"/>
  <c r="H1034" i="37"/>
  <c r="I1034" i="37"/>
  <c r="J1034" i="37"/>
  <c r="K1034" i="37"/>
  <c r="L1034" i="37"/>
  <c r="M1034" i="37"/>
  <c r="N1034" i="37"/>
  <c r="O1034" i="37"/>
  <c r="P1034" i="37"/>
  <c r="Q1034" i="37"/>
  <c r="R1034" i="37"/>
  <c r="S1034" i="37"/>
  <c r="T1034" i="37"/>
  <c r="U1034" i="37"/>
  <c r="V1034" i="37"/>
  <c r="W1034" i="37"/>
  <c r="G1035" i="37"/>
  <c r="H1035" i="37"/>
  <c r="I1035" i="37"/>
  <c r="J1035" i="37"/>
  <c r="K1035" i="37"/>
  <c r="L1035" i="37"/>
  <c r="M1035" i="37"/>
  <c r="N1035" i="37"/>
  <c r="O1035" i="37"/>
  <c r="P1035" i="37"/>
  <c r="Q1035" i="37"/>
  <c r="R1035" i="37"/>
  <c r="S1035" i="37"/>
  <c r="T1035" i="37"/>
  <c r="U1035" i="37"/>
  <c r="V1035" i="37"/>
  <c r="W1035" i="37"/>
  <c r="G1036" i="37"/>
  <c r="H1036" i="37"/>
  <c r="I1036" i="37"/>
  <c r="J1036" i="37"/>
  <c r="K1036" i="37"/>
  <c r="L1036" i="37"/>
  <c r="M1036" i="37"/>
  <c r="N1036" i="37"/>
  <c r="O1036" i="37"/>
  <c r="P1036" i="37"/>
  <c r="Q1036" i="37"/>
  <c r="R1036" i="37"/>
  <c r="S1036" i="37"/>
  <c r="T1036" i="37"/>
  <c r="U1036" i="37"/>
  <c r="V1036" i="37"/>
  <c r="W1036" i="37"/>
  <c r="G1037" i="37"/>
  <c r="H1037" i="37"/>
  <c r="I1037" i="37"/>
  <c r="J1037" i="37"/>
  <c r="K1037" i="37"/>
  <c r="L1037" i="37"/>
  <c r="M1037" i="37"/>
  <c r="N1037" i="37"/>
  <c r="U1037" i="37"/>
  <c r="G1038" i="37"/>
  <c r="H1038" i="37"/>
  <c r="I1038" i="37"/>
  <c r="J1038" i="37"/>
  <c r="K1038" i="37"/>
  <c r="L1038" i="37"/>
  <c r="M1038" i="37"/>
  <c r="N1038" i="37"/>
  <c r="U1038" i="37"/>
  <c r="O1039" i="37"/>
  <c r="P1039" i="37"/>
  <c r="Q1039" i="37"/>
  <c r="R1039" i="37"/>
  <c r="S1039" i="37"/>
  <c r="T1039" i="37"/>
  <c r="U1039" i="37"/>
  <c r="V1039" i="37"/>
  <c r="W1039" i="37"/>
  <c r="O1040" i="37"/>
  <c r="P1040" i="37"/>
  <c r="Q1040" i="37"/>
  <c r="R1040" i="37"/>
  <c r="S1040" i="37"/>
  <c r="T1040" i="37"/>
  <c r="U1040" i="37"/>
  <c r="V1040" i="37"/>
  <c r="W1040" i="37"/>
  <c r="U1041" i="37"/>
  <c r="G1042" i="37"/>
  <c r="H1042" i="37"/>
  <c r="I1042" i="37"/>
  <c r="J1042" i="37"/>
  <c r="K1042" i="37"/>
  <c r="L1042" i="37"/>
  <c r="M1042" i="37"/>
  <c r="N1042" i="37"/>
  <c r="O1042" i="37"/>
  <c r="P1042" i="37"/>
  <c r="Q1042" i="37"/>
  <c r="R1042" i="37"/>
  <c r="S1042" i="37"/>
  <c r="T1042" i="37"/>
  <c r="U1042" i="37"/>
  <c r="V1042" i="37"/>
  <c r="W1042" i="37"/>
  <c r="G1043" i="37"/>
  <c r="H1043" i="37"/>
  <c r="I1043" i="37"/>
  <c r="J1043" i="37"/>
  <c r="K1043" i="37"/>
  <c r="L1043" i="37"/>
  <c r="M1043" i="37"/>
  <c r="N1043" i="37"/>
  <c r="O1043" i="37"/>
  <c r="P1043" i="37"/>
  <c r="Q1043" i="37"/>
  <c r="R1043" i="37"/>
  <c r="S1043" i="37"/>
  <c r="T1043" i="37"/>
  <c r="U1043" i="37"/>
  <c r="V1043" i="37"/>
  <c r="W1043" i="37"/>
  <c r="G1044" i="37"/>
  <c r="H1044" i="37"/>
  <c r="I1044" i="37"/>
  <c r="J1044" i="37"/>
  <c r="K1044" i="37"/>
  <c r="L1044" i="37"/>
  <c r="M1044" i="37"/>
  <c r="N1044" i="37"/>
  <c r="O1044" i="37"/>
  <c r="P1044" i="37"/>
  <c r="Q1044" i="37"/>
  <c r="R1044" i="37"/>
  <c r="S1044" i="37"/>
  <c r="T1044" i="37"/>
  <c r="U1044" i="37"/>
  <c r="V1044" i="37"/>
  <c r="W1044" i="37"/>
  <c r="F1045" i="37"/>
  <c r="G1045" i="37"/>
  <c r="H1045" i="37"/>
  <c r="I1045" i="37"/>
  <c r="J1045" i="37"/>
  <c r="K1045" i="37"/>
  <c r="L1045" i="37"/>
  <c r="M1045" i="37"/>
  <c r="N1045" i="37"/>
  <c r="O1045" i="37"/>
  <c r="P1045" i="37"/>
  <c r="Q1045" i="37"/>
  <c r="R1045" i="37"/>
  <c r="S1045" i="37"/>
  <c r="T1045" i="37"/>
  <c r="U1045" i="37"/>
  <c r="V1045" i="37"/>
  <c r="W1045" i="37"/>
  <c r="G1046" i="37"/>
  <c r="H1046" i="37"/>
  <c r="I1046" i="37"/>
  <c r="J1046" i="37"/>
  <c r="K1046" i="37"/>
  <c r="L1046" i="37"/>
  <c r="M1046" i="37"/>
  <c r="N1046" i="37"/>
  <c r="U1046" i="37"/>
  <c r="I2257" i="157"/>
  <c r="F1002" i="37" s="1"/>
  <c r="H2257" i="157"/>
  <c r="E1002" i="37" s="1"/>
  <c r="F2257" i="157"/>
  <c r="C1002" i="37" s="1"/>
  <c r="H2228" i="157"/>
  <c r="F2228" i="157"/>
  <c r="G2210" i="157"/>
  <c r="G2209" i="157"/>
  <c r="G2273" i="157" s="1"/>
  <c r="D1018" i="37" s="1"/>
  <c r="G2208" i="157"/>
  <c r="G2207" i="157"/>
  <c r="G2205" i="157"/>
  <c r="G2203" i="157"/>
  <c r="G2200" i="157"/>
  <c r="G2193" i="157"/>
  <c r="G2257" i="157" s="1"/>
  <c r="D1002" i="37" s="1"/>
  <c r="F2196" i="157"/>
  <c r="F2194" i="157" s="1"/>
  <c r="F2188" i="157"/>
  <c r="F2185" i="157" s="1"/>
  <c r="U988" i="37" l="1"/>
  <c r="C930" i="37"/>
  <c r="D930" i="37"/>
  <c r="E930" i="37"/>
  <c r="F930" i="37"/>
  <c r="G930" i="37"/>
  <c r="H930" i="37"/>
  <c r="I930" i="37"/>
  <c r="J930" i="37"/>
  <c r="K930" i="37"/>
  <c r="L930" i="37"/>
  <c r="M930" i="37"/>
  <c r="N930" i="37"/>
  <c r="C932" i="37"/>
  <c r="D932" i="37"/>
  <c r="E932" i="37"/>
  <c r="F932" i="37"/>
  <c r="G932" i="37"/>
  <c r="H932" i="37"/>
  <c r="I932" i="37"/>
  <c r="J932" i="37"/>
  <c r="K932" i="37"/>
  <c r="L932" i="37"/>
  <c r="M932" i="37"/>
  <c r="N932" i="37"/>
  <c r="C933" i="37"/>
  <c r="D933" i="37"/>
  <c r="E933" i="37"/>
  <c r="F933" i="37"/>
  <c r="G933" i="37"/>
  <c r="H933" i="37"/>
  <c r="I933" i="37"/>
  <c r="J933" i="37"/>
  <c r="K933" i="37"/>
  <c r="L933" i="37"/>
  <c r="M933" i="37"/>
  <c r="N933" i="37"/>
  <c r="G934" i="37"/>
  <c r="H934" i="37"/>
  <c r="I934" i="37"/>
  <c r="J934" i="37"/>
  <c r="K934" i="37"/>
  <c r="L934" i="37"/>
  <c r="M934" i="37"/>
  <c r="N934" i="37"/>
  <c r="O934" i="37"/>
  <c r="P934" i="37"/>
  <c r="Q934" i="37"/>
  <c r="R934" i="37"/>
  <c r="S934" i="37"/>
  <c r="T934" i="37"/>
  <c r="U934" i="37"/>
  <c r="V934" i="37"/>
  <c r="W934" i="37"/>
  <c r="G935" i="37"/>
  <c r="H935" i="37"/>
  <c r="I935" i="37"/>
  <c r="J935" i="37"/>
  <c r="K935" i="37"/>
  <c r="L935" i="37"/>
  <c r="M935" i="37"/>
  <c r="N935" i="37"/>
  <c r="O935" i="37"/>
  <c r="P935" i="37"/>
  <c r="Q935" i="37"/>
  <c r="R935" i="37"/>
  <c r="S935" i="37"/>
  <c r="T935" i="37"/>
  <c r="U935" i="37"/>
  <c r="V935" i="37"/>
  <c r="W935" i="37"/>
  <c r="G936" i="37"/>
  <c r="H936" i="37"/>
  <c r="I936" i="37"/>
  <c r="J936" i="37"/>
  <c r="K936" i="37"/>
  <c r="L936" i="37"/>
  <c r="M936" i="37"/>
  <c r="N936" i="37"/>
  <c r="O936" i="37"/>
  <c r="P936" i="37"/>
  <c r="Q936" i="37"/>
  <c r="R936" i="37"/>
  <c r="S936" i="37"/>
  <c r="T936" i="37"/>
  <c r="U936" i="37"/>
  <c r="V936" i="37"/>
  <c r="W936" i="37"/>
  <c r="G937" i="37"/>
  <c r="H937" i="37"/>
  <c r="I937" i="37"/>
  <c r="J937" i="37"/>
  <c r="K937" i="37"/>
  <c r="L937" i="37"/>
  <c r="M937" i="37"/>
  <c r="N937" i="37"/>
  <c r="O937" i="37"/>
  <c r="P937" i="37"/>
  <c r="Q937" i="37"/>
  <c r="R937" i="37"/>
  <c r="S937" i="37"/>
  <c r="T937" i="37"/>
  <c r="U937" i="37"/>
  <c r="V937" i="37"/>
  <c r="W937" i="37"/>
  <c r="G938" i="37"/>
  <c r="H938" i="37"/>
  <c r="I938" i="37"/>
  <c r="J938" i="37"/>
  <c r="K938" i="37"/>
  <c r="L938" i="37"/>
  <c r="M938" i="37"/>
  <c r="N938" i="37"/>
  <c r="O938" i="37"/>
  <c r="P938" i="37"/>
  <c r="Q938" i="37"/>
  <c r="R938" i="37"/>
  <c r="S938" i="37"/>
  <c r="T938" i="37"/>
  <c r="U938" i="37"/>
  <c r="V938" i="37"/>
  <c r="W938" i="37"/>
  <c r="G939" i="37"/>
  <c r="H939" i="37"/>
  <c r="I939" i="37"/>
  <c r="J939" i="37"/>
  <c r="K939" i="37"/>
  <c r="L939" i="37"/>
  <c r="M939" i="37"/>
  <c r="N939" i="37"/>
  <c r="O939" i="37"/>
  <c r="P939" i="37"/>
  <c r="Q939" i="37"/>
  <c r="R939" i="37"/>
  <c r="S939" i="37"/>
  <c r="T939" i="37"/>
  <c r="U939" i="37"/>
  <c r="V939" i="37"/>
  <c r="W939" i="37"/>
  <c r="G940" i="37"/>
  <c r="H940" i="37"/>
  <c r="I940" i="37"/>
  <c r="J940" i="37"/>
  <c r="K940" i="37"/>
  <c r="L940" i="37"/>
  <c r="M940" i="37"/>
  <c r="N940" i="37"/>
  <c r="O940" i="37"/>
  <c r="P940" i="37"/>
  <c r="Q940" i="37"/>
  <c r="R940" i="37"/>
  <c r="S940" i="37"/>
  <c r="T940" i="37"/>
  <c r="U940" i="37"/>
  <c r="V940" i="37"/>
  <c r="W940" i="37"/>
  <c r="G941" i="37"/>
  <c r="H941" i="37"/>
  <c r="I941" i="37"/>
  <c r="J941" i="37"/>
  <c r="K941" i="37"/>
  <c r="L941" i="37"/>
  <c r="M941" i="37"/>
  <c r="N941" i="37"/>
  <c r="O941" i="37"/>
  <c r="P941" i="37"/>
  <c r="Q941" i="37"/>
  <c r="R941" i="37"/>
  <c r="S941" i="37"/>
  <c r="T941" i="37"/>
  <c r="U941" i="37"/>
  <c r="V941" i="37"/>
  <c r="W941" i="37"/>
  <c r="G942" i="37"/>
  <c r="H942" i="37"/>
  <c r="I942" i="37"/>
  <c r="J942" i="37"/>
  <c r="K942" i="37"/>
  <c r="L942" i="37"/>
  <c r="M942" i="37"/>
  <c r="N942" i="37"/>
  <c r="O942" i="37"/>
  <c r="P942" i="37"/>
  <c r="Q942" i="37"/>
  <c r="R942" i="37"/>
  <c r="S942" i="37"/>
  <c r="T942" i="37"/>
  <c r="U942" i="37"/>
  <c r="V942" i="37"/>
  <c r="W942" i="37"/>
  <c r="G943" i="37"/>
  <c r="H943" i="37"/>
  <c r="I943" i="37"/>
  <c r="J943" i="37"/>
  <c r="K943" i="37"/>
  <c r="L943" i="37"/>
  <c r="M943" i="37"/>
  <c r="N943" i="37"/>
  <c r="O943" i="37"/>
  <c r="P943" i="37"/>
  <c r="Q943" i="37"/>
  <c r="R943" i="37"/>
  <c r="S943" i="37"/>
  <c r="T943" i="37"/>
  <c r="U943" i="37"/>
  <c r="V943" i="37"/>
  <c r="W943" i="37"/>
  <c r="G944" i="37"/>
  <c r="H944" i="37"/>
  <c r="I944" i="37"/>
  <c r="J944" i="37"/>
  <c r="K944" i="37"/>
  <c r="L944" i="37"/>
  <c r="M944" i="37"/>
  <c r="N944" i="37"/>
  <c r="O944" i="37"/>
  <c r="P944" i="37"/>
  <c r="Q944" i="37"/>
  <c r="R944" i="37"/>
  <c r="S944" i="37"/>
  <c r="T944" i="37"/>
  <c r="U944" i="37"/>
  <c r="V944" i="37"/>
  <c r="W944" i="37"/>
  <c r="G945" i="37"/>
  <c r="H945" i="37"/>
  <c r="I945" i="37"/>
  <c r="J945" i="37"/>
  <c r="K945" i="37"/>
  <c r="L945" i="37"/>
  <c r="M945" i="37"/>
  <c r="N945" i="37"/>
  <c r="O945" i="37"/>
  <c r="P945" i="37"/>
  <c r="Q945" i="37"/>
  <c r="R945" i="37"/>
  <c r="S945" i="37"/>
  <c r="T945" i="37"/>
  <c r="U945" i="37"/>
  <c r="V945" i="37"/>
  <c r="W945" i="37"/>
  <c r="G946" i="37"/>
  <c r="H946" i="37"/>
  <c r="I946" i="37"/>
  <c r="J946" i="37"/>
  <c r="K946" i="37"/>
  <c r="L946" i="37"/>
  <c r="M946" i="37"/>
  <c r="N946" i="37"/>
  <c r="O946" i="37"/>
  <c r="P946" i="37"/>
  <c r="Q946" i="37"/>
  <c r="R946" i="37"/>
  <c r="S946" i="37"/>
  <c r="T946" i="37"/>
  <c r="U946" i="37"/>
  <c r="V946" i="37"/>
  <c r="W946" i="37"/>
  <c r="G947" i="37"/>
  <c r="H947" i="37"/>
  <c r="I947" i="37"/>
  <c r="J947" i="37"/>
  <c r="K947" i="37"/>
  <c r="L947" i="37"/>
  <c r="M947" i="37"/>
  <c r="N947" i="37"/>
  <c r="G948" i="37"/>
  <c r="H948" i="37"/>
  <c r="I948" i="37"/>
  <c r="J948" i="37"/>
  <c r="K948" i="37"/>
  <c r="L948" i="37"/>
  <c r="M948" i="37"/>
  <c r="N948" i="37"/>
  <c r="O948" i="37"/>
  <c r="P948" i="37"/>
  <c r="Q948" i="37"/>
  <c r="R948" i="37"/>
  <c r="S948" i="37"/>
  <c r="T948" i="37"/>
  <c r="U948" i="37"/>
  <c r="V948" i="37"/>
  <c r="W948" i="37"/>
  <c r="G949" i="37"/>
  <c r="H949" i="37"/>
  <c r="I949" i="37"/>
  <c r="J949" i="37"/>
  <c r="K949" i="37"/>
  <c r="L949" i="37"/>
  <c r="M949" i="37"/>
  <c r="N949" i="37"/>
  <c r="O949" i="37"/>
  <c r="P949" i="37"/>
  <c r="Q949" i="37"/>
  <c r="R949" i="37"/>
  <c r="S949" i="37"/>
  <c r="T949" i="37"/>
  <c r="U949" i="37"/>
  <c r="V949" i="37"/>
  <c r="W949" i="37"/>
  <c r="G950" i="37"/>
  <c r="H950" i="37"/>
  <c r="I950" i="37"/>
  <c r="J950" i="37"/>
  <c r="K950" i="37"/>
  <c r="L950" i="37"/>
  <c r="M950" i="37"/>
  <c r="N950" i="37"/>
  <c r="O950" i="37"/>
  <c r="P950" i="37"/>
  <c r="Q950" i="37"/>
  <c r="R950" i="37"/>
  <c r="S950" i="37"/>
  <c r="T950" i="37"/>
  <c r="U950" i="37"/>
  <c r="V950" i="37"/>
  <c r="W950" i="37"/>
  <c r="G951" i="37"/>
  <c r="H951" i="37"/>
  <c r="I951" i="37"/>
  <c r="J951" i="37"/>
  <c r="K951" i="37"/>
  <c r="L951" i="37"/>
  <c r="M951" i="37"/>
  <c r="N951" i="37"/>
  <c r="O951" i="37"/>
  <c r="P951" i="37"/>
  <c r="Q951" i="37"/>
  <c r="R951" i="37"/>
  <c r="S951" i="37"/>
  <c r="T951" i="37"/>
  <c r="U951" i="37"/>
  <c r="V951" i="37"/>
  <c r="W951" i="37"/>
  <c r="G952" i="37"/>
  <c r="H952" i="37"/>
  <c r="I952" i="37"/>
  <c r="J952" i="37"/>
  <c r="K952" i="37"/>
  <c r="L952" i="37"/>
  <c r="M952" i="37"/>
  <c r="N952" i="37"/>
  <c r="O952" i="37"/>
  <c r="P952" i="37"/>
  <c r="Q952" i="37"/>
  <c r="R952" i="37"/>
  <c r="S952" i="37"/>
  <c r="T952" i="37"/>
  <c r="U952" i="37"/>
  <c r="V952" i="37"/>
  <c r="W952" i="37"/>
  <c r="G953" i="37"/>
  <c r="H953" i="37"/>
  <c r="I953" i="37"/>
  <c r="J953" i="37"/>
  <c r="K953" i="37"/>
  <c r="L953" i="37"/>
  <c r="M953" i="37"/>
  <c r="N953" i="37"/>
  <c r="O953" i="37"/>
  <c r="P953" i="37"/>
  <c r="Q953" i="37"/>
  <c r="R953" i="37"/>
  <c r="S953" i="37"/>
  <c r="T953" i="37"/>
  <c r="U953" i="37"/>
  <c r="V953" i="37"/>
  <c r="W953" i="37"/>
  <c r="G954" i="37"/>
  <c r="H954" i="37"/>
  <c r="I954" i="37"/>
  <c r="J954" i="37"/>
  <c r="K954" i="37"/>
  <c r="L954" i="37"/>
  <c r="M954" i="37"/>
  <c r="N954" i="37"/>
  <c r="O954" i="37"/>
  <c r="P954" i="37"/>
  <c r="Q954" i="37"/>
  <c r="R954" i="37"/>
  <c r="S954" i="37"/>
  <c r="T954" i="37"/>
  <c r="U954" i="37"/>
  <c r="V954" i="37"/>
  <c r="W954" i="37"/>
  <c r="F955" i="37"/>
  <c r="G955" i="37"/>
  <c r="H955" i="37"/>
  <c r="I955" i="37"/>
  <c r="J955" i="37"/>
  <c r="K955" i="37"/>
  <c r="L955" i="37"/>
  <c r="M955" i="37"/>
  <c r="N955" i="37"/>
  <c r="O955" i="37"/>
  <c r="P955" i="37"/>
  <c r="Q955" i="37"/>
  <c r="R955" i="37"/>
  <c r="S955" i="37"/>
  <c r="T955" i="37"/>
  <c r="U955" i="37"/>
  <c r="V955" i="37"/>
  <c r="W955" i="37"/>
  <c r="G956" i="37"/>
  <c r="H956" i="37"/>
  <c r="I956" i="37"/>
  <c r="J956" i="37"/>
  <c r="K956" i="37"/>
  <c r="L956" i="37"/>
  <c r="M956" i="37"/>
  <c r="N956" i="37"/>
  <c r="O956" i="37"/>
  <c r="P956" i="37"/>
  <c r="Q956" i="37"/>
  <c r="R956" i="37"/>
  <c r="S956" i="37"/>
  <c r="T956" i="37"/>
  <c r="U956" i="37"/>
  <c r="V956" i="37"/>
  <c r="W956" i="37"/>
  <c r="G957" i="37"/>
  <c r="H957" i="37"/>
  <c r="I957" i="37"/>
  <c r="J957" i="37"/>
  <c r="K957" i="37"/>
  <c r="L957" i="37"/>
  <c r="M957" i="37"/>
  <c r="N957" i="37"/>
  <c r="O957" i="37"/>
  <c r="P957" i="37"/>
  <c r="Q957" i="37"/>
  <c r="R957" i="37"/>
  <c r="S957" i="37"/>
  <c r="T957" i="37"/>
  <c r="U957" i="37"/>
  <c r="V957" i="37"/>
  <c r="W957" i="37"/>
  <c r="G958" i="37"/>
  <c r="H958" i="37"/>
  <c r="I958" i="37"/>
  <c r="J958" i="37"/>
  <c r="K958" i="37"/>
  <c r="L958" i="37"/>
  <c r="M958" i="37"/>
  <c r="N958" i="37"/>
  <c r="O958" i="37"/>
  <c r="P958" i="37"/>
  <c r="Q958" i="37"/>
  <c r="R958" i="37"/>
  <c r="S958" i="37"/>
  <c r="T958" i="37"/>
  <c r="U958" i="37"/>
  <c r="V958" i="37"/>
  <c r="W958" i="37"/>
  <c r="C959" i="37"/>
  <c r="D959" i="37"/>
  <c r="E959" i="37"/>
  <c r="F959" i="37"/>
  <c r="G959" i="37"/>
  <c r="H959" i="37"/>
  <c r="I959" i="37"/>
  <c r="J959" i="37"/>
  <c r="K959" i="37"/>
  <c r="L959" i="37"/>
  <c r="M959" i="37"/>
  <c r="N959" i="37"/>
  <c r="O959" i="37"/>
  <c r="P959" i="37"/>
  <c r="Q959" i="37"/>
  <c r="R959" i="37"/>
  <c r="S959" i="37"/>
  <c r="T959" i="37"/>
  <c r="U959" i="37"/>
  <c r="V959" i="37"/>
  <c r="W959" i="37"/>
  <c r="G960" i="37"/>
  <c r="H960" i="37"/>
  <c r="I960" i="37"/>
  <c r="J960" i="37"/>
  <c r="K960" i="37"/>
  <c r="L960" i="37"/>
  <c r="M960" i="37"/>
  <c r="N960" i="37"/>
  <c r="O960" i="37"/>
  <c r="P960" i="37"/>
  <c r="Q960" i="37"/>
  <c r="R960" i="37"/>
  <c r="S960" i="37"/>
  <c r="T960" i="37"/>
  <c r="U960" i="37"/>
  <c r="V960" i="37"/>
  <c r="W960" i="37"/>
  <c r="G961" i="37"/>
  <c r="H961" i="37"/>
  <c r="I961" i="37"/>
  <c r="J961" i="37"/>
  <c r="K961" i="37"/>
  <c r="L961" i="37"/>
  <c r="M961" i="37"/>
  <c r="N961" i="37"/>
  <c r="O961" i="37"/>
  <c r="P961" i="37"/>
  <c r="Q961" i="37"/>
  <c r="R961" i="37"/>
  <c r="S961" i="37"/>
  <c r="T961" i="37"/>
  <c r="U961" i="37"/>
  <c r="V961" i="37"/>
  <c r="W961" i="37"/>
  <c r="G962" i="37"/>
  <c r="H962" i="37"/>
  <c r="I962" i="37"/>
  <c r="J962" i="37"/>
  <c r="K962" i="37"/>
  <c r="L962" i="37"/>
  <c r="M962" i="37"/>
  <c r="N962" i="37"/>
  <c r="O962" i="37"/>
  <c r="P962" i="37"/>
  <c r="Q962" i="37"/>
  <c r="R962" i="37"/>
  <c r="S962" i="37"/>
  <c r="T962" i="37"/>
  <c r="U962" i="37"/>
  <c r="V962" i="37"/>
  <c r="W962" i="37"/>
  <c r="G963" i="37"/>
  <c r="H963" i="37"/>
  <c r="I963" i="37"/>
  <c r="J963" i="37"/>
  <c r="K963" i="37"/>
  <c r="L963" i="37"/>
  <c r="M963" i="37"/>
  <c r="N963" i="37"/>
  <c r="O963" i="37"/>
  <c r="P963" i="37"/>
  <c r="Q963" i="37"/>
  <c r="R963" i="37"/>
  <c r="S963" i="37"/>
  <c r="T963" i="37"/>
  <c r="U963" i="37"/>
  <c r="V963" i="37"/>
  <c r="W963" i="37"/>
  <c r="G964" i="37"/>
  <c r="H964" i="37"/>
  <c r="I964" i="37"/>
  <c r="J964" i="37"/>
  <c r="K964" i="37"/>
  <c r="L964" i="37"/>
  <c r="M964" i="37"/>
  <c r="N964" i="37"/>
  <c r="O964" i="37"/>
  <c r="P964" i="37"/>
  <c r="Q964" i="37"/>
  <c r="R964" i="37"/>
  <c r="S964" i="37"/>
  <c r="T964" i="37"/>
  <c r="U964" i="37"/>
  <c r="V964" i="37"/>
  <c r="W964" i="37"/>
  <c r="G965" i="37"/>
  <c r="H965" i="37"/>
  <c r="I965" i="37"/>
  <c r="J965" i="37"/>
  <c r="K965" i="37"/>
  <c r="L965" i="37"/>
  <c r="M965" i="37"/>
  <c r="N965" i="37"/>
  <c r="O965" i="37"/>
  <c r="P965" i="37"/>
  <c r="Q965" i="37"/>
  <c r="R965" i="37"/>
  <c r="S965" i="37"/>
  <c r="T965" i="37"/>
  <c r="U965" i="37"/>
  <c r="V965" i="37"/>
  <c r="W965" i="37"/>
  <c r="G966" i="37"/>
  <c r="H966" i="37"/>
  <c r="I966" i="37"/>
  <c r="J966" i="37"/>
  <c r="K966" i="37"/>
  <c r="L966" i="37"/>
  <c r="M966" i="37"/>
  <c r="N966" i="37"/>
  <c r="O966" i="37"/>
  <c r="P966" i="37"/>
  <c r="Q966" i="37"/>
  <c r="R966" i="37"/>
  <c r="S966" i="37"/>
  <c r="T966" i="37"/>
  <c r="U966" i="37"/>
  <c r="V966" i="37"/>
  <c r="W966" i="37"/>
  <c r="G967" i="37"/>
  <c r="H967" i="37"/>
  <c r="I967" i="37"/>
  <c r="J967" i="37"/>
  <c r="K967" i="37"/>
  <c r="L967" i="37"/>
  <c r="M967" i="37"/>
  <c r="N967" i="37"/>
  <c r="O967" i="37"/>
  <c r="P967" i="37"/>
  <c r="Q967" i="37"/>
  <c r="R967" i="37"/>
  <c r="S967" i="37"/>
  <c r="T967" i="37"/>
  <c r="U967" i="37"/>
  <c r="V967" i="37"/>
  <c r="W967" i="37"/>
  <c r="G968" i="37"/>
  <c r="H968" i="37"/>
  <c r="I968" i="37"/>
  <c r="J968" i="37"/>
  <c r="K968" i="37"/>
  <c r="L968" i="37"/>
  <c r="M968" i="37"/>
  <c r="N968" i="37"/>
  <c r="O968" i="37"/>
  <c r="P968" i="37"/>
  <c r="Q968" i="37"/>
  <c r="R968" i="37"/>
  <c r="S968" i="37"/>
  <c r="T968" i="37"/>
  <c r="U968" i="37"/>
  <c r="V968" i="37"/>
  <c r="W968" i="37"/>
  <c r="G969" i="37"/>
  <c r="H969" i="37"/>
  <c r="I969" i="37"/>
  <c r="J969" i="37"/>
  <c r="K969" i="37"/>
  <c r="L969" i="37"/>
  <c r="M969" i="37"/>
  <c r="N969" i="37"/>
  <c r="O969" i="37"/>
  <c r="P969" i="37"/>
  <c r="Q969" i="37"/>
  <c r="R969" i="37"/>
  <c r="S969" i="37"/>
  <c r="T969" i="37"/>
  <c r="U969" i="37"/>
  <c r="V969" i="37"/>
  <c r="W969" i="37"/>
  <c r="G970" i="37"/>
  <c r="H970" i="37"/>
  <c r="I970" i="37"/>
  <c r="J970" i="37"/>
  <c r="K970" i="37"/>
  <c r="L970" i="37"/>
  <c r="M970" i="37"/>
  <c r="N970" i="37"/>
  <c r="O970" i="37"/>
  <c r="P970" i="37"/>
  <c r="Q970" i="37"/>
  <c r="R970" i="37"/>
  <c r="S970" i="37"/>
  <c r="T970" i="37"/>
  <c r="U970" i="37"/>
  <c r="V970" i="37"/>
  <c r="W970" i="37"/>
  <c r="G971" i="37"/>
  <c r="H971" i="37"/>
  <c r="I971" i="37"/>
  <c r="J971" i="37"/>
  <c r="K971" i="37"/>
  <c r="L971" i="37"/>
  <c r="M971" i="37"/>
  <c r="N971" i="37"/>
  <c r="O971" i="37"/>
  <c r="P971" i="37"/>
  <c r="Q971" i="37"/>
  <c r="R971" i="37"/>
  <c r="S971" i="37"/>
  <c r="T971" i="37"/>
  <c r="U971" i="37"/>
  <c r="V971" i="37"/>
  <c r="W971" i="37"/>
  <c r="G972" i="37"/>
  <c r="H972" i="37"/>
  <c r="I972" i="37"/>
  <c r="J972" i="37"/>
  <c r="K972" i="37"/>
  <c r="L972" i="37"/>
  <c r="M972" i="37"/>
  <c r="N972" i="37"/>
  <c r="O972" i="37"/>
  <c r="P972" i="37"/>
  <c r="Q972" i="37"/>
  <c r="R972" i="37"/>
  <c r="S972" i="37"/>
  <c r="T972" i="37"/>
  <c r="U972" i="37"/>
  <c r="V972" i="37"/>
  <c r="W972" i="37"/>
  <c r="G973" i="37"/>
  <c r="H973" i="37"/>
  <c r="I973" i="37"/>
  <c r="J973" i="37"/>
  <c r="K973" i="37"/>
  <c r="L973" i="37"/>
  <c r="M973" i="37"/>
  <c r="N973" i="37"/>
  <c r="G974" i="37"/>
  <c r="H974" i="37"/>
  <c r="I974" i="37"/>
  <c r="J974" i="37"/>
  <c r="K974" i="37"/>
  <c r="L974" i="37"/>
  <c r="M974" i="37"/>
  <c r="N974" i="37"/>
  <c r="G975" i="37"/>
  <c r="H975" i="37"/>
  <c r="I975" i="37"/>
  <c r="J975" i="37"/>
  <c r="K975" i="37"/>
  <c r="L975" i="37"/>
  <c r="M975" i="37"/>
  <c r="N975" i="37"/>
  <c r="O975" i="37"/>
  <c r="P975" i="37"/>
  <c r="Q975" i="37"/>
  <c r="R975" i="37"/>
  <c r="S975" i="37"/>
  <c r="T975" i="37"/>
  <c r="U975" i="37"/>
  <c r="V975" i="37"/>
  <c r="W975" i="37"/>
  <c r="G976" i="37"/>
  <c r="H976" i="37"/>
  <c r="I976" i="37"/>
  <c r="J976" i="37"/>
  <c r="K976" i="37"/>
  <c r="L976" i="37"/>
  <c r="M976" i="37"/>
  <c r="N976" i="37"/>
  <c r="O976" i="37"/>
  <c r="P976" i="37"/>
  <c r="Q976" i="37"/>
  <c r="R976" i="37"/>
  <c r="S976" i="37"/>
  <c r="T976" i="37"/>
  <c r="U976" i="37"/>
  <c r="V976" i="37"/>
  <c r="W976" i="37"/>
  <c r="G977" i="37"/>
  <c r="H977" i="37"/>
  <c r="I977" i="37"/>
  <c r="J977" i="37"/>
  <c r="K977" i="37"/>
  <c r="L977" i="37"/>
  <c r="M977" i="37"/>
  <c r="N977" i="37"/>
  <c r="O977" i="37"/>
  <c r="P977" i="37"/>
  <c r="Q977" i="37"/>
  <c r="R977" i="37"/>
  <c r="S977" i="37"/>
  <c r="T977" i="37"/>
  <c r="U977" i="37"/>
  <c r="V977" i="37"/>
  <c r="W977" i="37"/>
  <c r="G978" i="37"/>
  <c r="H978" i="37"/>
  <c r="I978" i="37"/>
  <c r="J978" i="37"/>
  <c r="K978" i="37"/>
  <c r="L978" i="37"/>
  <c r="M978" i="37"/>
  <c r="N978" i="37"/>
  <c r="G979" i="37"/>
  <c r="H979" i="37"/>
  <c r="I979" i="37"/>
  <c r="J979" i="37"/>
  <c r="K979" i="37"/>
  <c r="L979" i="37"/>
  <c r="M979" i="37"/>
  <c r="N979" i="37"/>
  <c r="O980" i="37"/>
  <c r="P980" i="37"/>
  <c r="Q980" i="37"/>
  <c r="R980" i="37"/>
  <c r="S980" i="37"/>
  <c r="T980" i="37"/>
  <c r="U980" i="37"/>
  <c r="V980" i="37"/>
  <c r="W980" i="37"/>
  <c r="O981" i="37"/>
  <c r="P981" i="37"/>
  <c r="Q981" i="37"/>
  <c r="R981" i="37"/>
  <c r="S981" i="37"/>
  <c r="T981" i="37"/>
  <c r="U981" i="37"/>
  <c r="V981" i="37"/>
  <c r="W981" i="37"/>
  <c r="R982" i="37"/>
  <c r="S982" i="37"/>
  <c r="G983" i="37"/>
  <c r="H983" i="37"/>
  <c r="I983" i="37"/>
  <c r="J983" i="37"/>
  <c r="K983" i="37"/>
  <c r="L983" i="37"/>
  <c r="M983" i="37"/>
  <c r="N983" i="37"/>
  <c r="O983" i="37"/>
  <c r="P983" i="37"/>
  <c r="Q983" i="37"/>
  <c r="R983" i="37"/>
  <c r="S983" i="37"/>
  <c r="T983" i="37"/>
  <c r="U983" i="37"/>
  <c r="V983" i="37"/>
  <c r="W983" i="37"/>
  <c r="G984" i="37"/>
  <c r="H984" i="37"/>
  <c r="I984" i="37"/>
  <c r="J984" i="37"/>
  <c r="K984" i="37"/>
  <c r="L984" i="37"/>
  <c r="M984" i="37"/>
  <c r="N984" i="37"/>
  <c r="O984" i="37"/>
  <c r="P984" i="37"/>
  <c r="Q984" i="37"/>
  <c r="R984" i="37"/>
  <c r="S984" i="37"/>
  <c r="T984" i="37"/>
  <c r="U984" i="37"/>
  <c r="V984" i="37"/>
  <c r="W984" i="37"/>
  <c r="F985" i="37"/>
  <c r="G985" i="37"/>
  <c r="H985" i="37"/>
  <c r="I985" i="37"/>
  <c r="J985" i="37"/>
  <c r="K985" i="37"/>
  <c r="L985" i="37"/>
  <c r="M985" i="37"/>
  <c r="N985" i="37"/>
  <c r="O985" i="37"/>
  <c r="P985" i="37"/>
  <c r="Q985" i="37"/>
  <c r="R985" i="37"/>
  <c r="S985" i="37"/>
  <c r="T985" i="37"/>
  <c r="U985" i="37"/>
  <c r="V985" i="37"/>
  <c r="W985" i="37"/>
  <c r="G986" i="37"/>
  <c r="H986" i="37"/>
  <c r="I986" i="37"/>
  <c r="J986" i="37"/>
  <c r="K986" i="37"/>
  <c r="L986" i="37"/>
  <c r="M986" i="37"/>
  <c r="N986" i="37"/>
  <c r="O986" i="37"/>
  <c r="P986" i="37"/>
  <c r="Q986" i="37"/>
  <c r="R986" i="37"/>
  <c r="S986" i="37"/>
  <c r="T986" i="37"/>
  <c r="U986" i="37"/>
  <c r="V986" i="37"/>
  <c r="W986" i="37"/>
  <c r="G987" i="37"/>
  <c r="H987" i="37"/>
  <c r="I987" i="37"/>
  <c r="J987" i="37"/>
  <c r="K987" i="37"/>
  <c r="L987" i="37"/>
  <c r="M987" i="37"/>
  <c r="N987" i="37"/>
  <c r="I2142" i="157"/>
  <c r="F958" i="37" s="1"/>
  <c r="H2142" i="157"/>
  <c r="E958" i="37" s="1"/>
  <c r="F2142" i="157"/>
  <c r="C958" i="37" s="1"/>
  <c r="I2126" i="157"/>
  <c r="F942" i="37" s="1"/>
  <c r="H2126" i="157"/>
  <c r="E942" i="37" s="1"/>
  <c r="F2126" i="157"/>
  <c r="C942" i="37" s="1"/>
  <c r="H2096" i="157"/>
  <c r="F2096" i="157"/>
  <c r="G2074" i="157"/>
  <c r="G2073" i="157"/>
  <c r="G2142" i="157" s="1"/>
  <c r="D958" i="37" s="1"/>
  <c r="G2072" i="157"/>
  <c r="G2071" i="157"/>
  <c r="G2069" i="157"/>
  <c r="G2067" i="157"/>
  <c r="G2066" i="157"/>
  <c r="G2064" i="157"/>
  <c r="G2057" i="157"/>
  <c r="G2126" i="157" s="1"/>
  <c r="D942" i="37" s="1"/>
  <c r="F2060" i="157"/>
  <c r="F2058" i="157" s="1"/>
  <c r="F2052" i="157"/>
  <c r="F2049" i="157" s="1"/>
  <c r="G2092" i="157"/>
  <c r="G2091" i="157"/>
  <c r="H2089" i="157"/>
  <c r="F2089" i="157"/>
  <c r="H1958" i="157"/>
  <c r="F1958" i="157"/>
  <c r="G1937" i="157"/>
  <c r="G1936" i="157"/>
  <c r="G2005" i="157" s="1"/>
  <c r="D839" i="37" s="1"/>
  <c r="G1935" i="157"/>
  <c r="G1934" i="157"/>
  <c r="G1932" i="157"/>
  <c r="G1930" i="157"/>
  <c r="G1929" i="157"/>
  <c r="G1927" i="157"/>
  <c r="G1920" i="157"/>
  <c r="G1989" i="157" s="1"/>
  <c r="D823" i="37" s="1"/>
  <c r="F1923" i="157"/>
  <c r="F1921" i="157" s="1"/>
  <c r="F1915" i="157"/>
  <c r="F1912" i="157" s="1"/>
  <c r="C750" i="37"/>
  <c r="D750" i="37"/>
  <c r="E750" i="37"/>
  <c r="F750" i="37"/>
  <c r="G750" i="37"/>
  <c r="H750" i="37"/>
  <c r="I750" i="37"/>
  <c r="J750" i="37"/>
  <c r="K750" i="37"/>
  <c r="L750" i="37"/>
  <c r="M750" i="37"/>
  <c r="N750" i="37"/>
  <c r="C752" i="37"/>
  <c r="D752" i="37"/>
  <c r="E752" i="37"/>
  <c r="F752" i="37"/>
  <c r="G752" i="37"/>
  <c r="H752" i="37"/>
  <c r="I752" i="37"/>
  <c r="J752" i="37"/>
  <c r="K752" i="37"/>
  <c r="L752" i="37"/>
  <c r="M752" i="37"/>
  <c r="N752" i="37"/>
  <c r="O752" i="37"/>
  <c r="P752" i="37"/>
  <c r="Q752" i="37"/>
  <c r="R752" i="37"/>
  <c r="S752" i="37"/>
  <c r="T752" i="37"/>
  <c r="U752" i="37"/>
  <c r="V752" i="37"/>
  <c r="W752" i="37"/>
  <c r="D753" i="37"/>
  <c r="E753" i="37"/>
  <c r="F753" i="37"/>
  <c r="G753" i="37"/>
  <c r="H753" i="37"/>
  <c r="I753" i="37"/>
  <c r="J753" i="37"/>
  <c r="K753" i="37"/>
  <c r="L753" i="37"/>
  <c r="M753" i="37"/>
  <c r="N753" i="37"/>
  <c r="C754" i="37"/>
  <c r="D754" i="37"/>
  <c r="E754" i="37"/>
  <c r="F754" i="37"/>
  <c r="G754" i="37"/>
  <c r="H754" i="37"/>
  <c r="I754" i="37"/>
  <c r="J754" i="37"/>
  <c r="K754" i="37"/>
  <c r="L754" i="37"/>
  <c r="M754" i="37"/>
  <c r="N754" i="37"/>
  <c r="G755" i="37"/>
  <c r="H755" i="37"/>
  <c r="I755" i="37"/>
  <c r="J755" i="37"/>
  <c r="K755" i="37"/>
  <c r="L755" i="37"/>
  <c r="M755" i="37"/>
  <c r="N755" i="37"/>
  <c r="O755" i="37"/>
  <c r="P755" i="37"/>
  <c r="Q755" i="37"/>
  <c r="R755" i="37"/>
  <c r="S755" i="37"/>
  <c r="T755" i="37"/>
  <c r="U755" i="37"/>
  <c r="V755" i="37"/>
  <c r="W755" i="37"/>
  <c r="G756" i="37"/>
  <c r="H756" i="37"/>
  <c r="I756" i="37"/>
  <c r="J756" i="37"/>
  <c r="K756" i="37"/>
  <c r="L756" i="37"/>
  <c r="M756" i="37"/>
  <c r="N756" i="37"/>
  <c r="O756" i="37"/>
  <c r="P756" i="37"/>
  <c r="Q756" i="37"/>
  <c r="R756" i="37"/>
  <c r="S756" i="37"/>
  <c r="T756" i="37"/>
  <c r="U756" i="37"/>
  <c r="V756" i="37"/>
  <c r="W756" i="37"/>
  <c r="G757" i="37"/>
  <c r="H757" i="37"/>
  <c r="I757" i="37"/>
  <c r="J757" i="37"/>
  <c r="K757" i="37"/>
  <c r="L757" i="37"/>
  <c r="M757" i="37"/>
  <c r="N757" i="37"/>
  <c r="O757" i="37"/>
  <c r="P757" i="37"/>
  <c r="Q757" i="37"/>
  <c r="R757" i="37"/>
  <c r="S757" i="37"/>
  <c r="T757" i="37"/>
  <c r="U757" i="37"/>
  <c r="V757" i="37"/>
  <c r="W757" i="37"/>
  <c r="G758" i="37"/>
  <c r="H758" i="37"/>
  <c r="I758" i="37"/>
  <c r="J758" i="37"/>
  <c r="K758" i="37"/>
  <c r="L758" i="37"/>
  <c r="M758" i="37"/>
  <c r="N758" i="37"/>
  <c r="O758" i="37"/>
  <c r="P758" i="37"/>
  <c r="Q758" i="37"/>
  <c r="R758" i="37"/>
  <c r="S758" i="37"/>
  <c r="T758" i="37"/>
  <c r="U758" i="37"/>
  <c r="V758" i="37"/>
  <c r="W758" i="37"/>
  <c r="G759" i="37"/>
  <c r="H759" i="37"/>
  <c r="I759" i="37"/>
  <c r="J759" i="37"/>
  <c r="K759" i="37"/>
  <c r="L759" i="37"/>
  <c r="M759" i="37"/>
  <c r="N759" i="37"/>
  <c r="O759" i="37"/>
  <c r="P759" i="37"/>
  <c r="Q759" i="37"/>
  <c r="R759" i="37"/>
  <c r="S759" i="37"/>
  <c r="T759" i="37"/>
  <c r="U759" i="37"/>
  <c r="V759" i="37"/>
  <c r="W759" i="37"/>
  <c r="G760" i="37"/>
  <c r="H760" i="37"/>
  <c r="I760" i="37"/>
  <c r="J760" i="37"/>
  <c r="K760" i="37"/>
  <c r="L760" i="37"/>
  <c r="M760" i="37"/>
  <c r="N760" i="37"/>
  <c r="O760" i="37"/>
  <c r="P760" i="37"/>
  <c r="Q760" i="37"/>
  <c r="R760" i="37"/>
  <c r="S760" i="37"/>
  <c r="T760" i="37"/>
  <c r="U760" i="37"/>
  <c r="V760" i="37"/>
  <c r="W760" i="37"/>
  <c r="G761" i="37"/>
  <c r="H761" i="37"/>
  <c r="I761" i="37"/>
  <c r="J761" i="37"/>
  <c r="K761" i="37"/>
  <c r="L761" i="37"/>
  <c r="M761" i="37"/>
  <c r="N761" i="37"/>
  <c r="O761" i="37"/>
  <c r="P761" i="37"/>
  <c r="Q761" i="37"/>
  <c r="R761" i="37"/>
  <c r="S761" i="37"/>
  <c r="T761" i="37"/>
  <c r="U761" i="37"/>
  <c r="V761" i="37"/>
  <c r="W761" i="37"/>
  <c r="G762" i="37"/>
  <c r="H762" i="37"/>
  <c r="I762" i="37"/>
  <c r="J762" i="37"/>
  <c r="K762" i="37"/>
  <c r="L762" i="37"/>
  <c r="M762" i="37"/>
  <c r="N762" i="37"/>
  <c r="O762" i="37"/>
  <c r="P762" i="37"/>
  <c r="Q762" i="37"/>
  <c r="R762" i="37"/>
  <c r="S762" i="37"/>
  <c r="T762" i="37"/>
  <c r="U762" i="37"/>
  <c r="V762" i="37"/>
  <c r="W762" i="37"/>
  <c r="G763" i="37"/>
  <c r="H763" i="37"/>
  <c r="I763" i="37"/>
  <c r="J763" i="37"/>
  <c r="K763" i="37"/>
  <c r="L763" i="37"/>
  <c r="M763" i="37"/>
  <c r="N763" i="37"/>
  <c r="O763" i="37"/>
  <c r="P763" i="37"/>
  <c r="Q763" i="37"/>
  <c r="R763" i="37"/>
  <c r="S763" i="37"/>
  <c r="T763" i="37"/>
  <c r="U763" i="37"/>
  <c r="V763" i="37"/>
  <c r="W763" i="37"/>
  <c r="G764" i="37"/>
  <c r="H764" i="37"/>
  <c r="I764" i="37"/>
  <c r="J764" i="37"/>
  <c r="K764" i="37"/>
  <c r="L764" i="37"/>
  <c r="M764" i="37"/>
  <c r="N764" i="37"/>
  <c r="O764" i="37"/>
  <c r="P764" i="37"/>
  <c r="Q764" i="37"/>
  <c r="R764" i="37"/>
  <c r="S764" i="37"/>
  <c r="T764" i="37"/>
  <c r="U764" i="37"/>
  <c r="V764" i="37"/>
  <c r="W764" i="37"/>
  <c r="G765" i="37"/>
  <c r="H765" i="37"/>
  <c r="I765" i="37"/>
  <c r="J765" i="37"/>
  <c r="K765" i="37"/>
  <c r="L765" i="37"/>
  <c r="M765" i="37"/>
  <c r="N765" i="37"/>
  <c r="O765" i="37"/>
  <c r="P765" i="37"/>
  <c r="Q765" i="37"/>
  <c r="R765" i="37"/>
  <c r="S765" i="37"/>
  <c r="T765" i="37"/>
  <c r="U765" i="37"/>
  <c r="V765" i="37"/>
  <c r="W765" i="37"/>
  <c r="G766" i="37"/>
  <c r="H766" i="37"/>
  <c r="I766" i="37"/>
  <c r="J766" i="37"/>
  <c r="K766" i="37"/>
  <c r="L766" i="37"/>
  <c r="M766" i="37"/>
  <c r="N766" i="37"/>
  <c r="O766" i="37"/>
  <c r="P766" i="37"/>
  <c r="Q766" i="37"/>
  <c r="R766" i="37"/>
  <c r="S766" i="37"/>
  <c r="T766" i="37"/>
  <c r="U766" i="37"/>
  <c r="V766" i="37"/>
  <c r="W766" i="37"/>
  <c r="G767" i="37"/>
  <c r="H767" i="37"/>
  <c r="I767" i="37"/>
  <c r="J767" i="37"/>
  <c r="K767" i="37"/>
  <c r="L767" i="37"/>
  <c r="M767" i="37"/>
  <c r="N767" i="37"/>
  <c r="O767" i="37"/>
  <c r="P767" i="37"/>
  <c r="Q767" i="37"/>
  <c r="R767" i="37"/>
  <c r="S767" i="37"/>
  <c r="T767" i="37"/>
  <c r="U767" i="37"/>
  <c r="V767" i="37"/>
  <c r="W767" i="37"/>
  <c r="G768" i="37"/>
  <c r="H768" i="37"/>
  <c r="I768" i="37"/>
  <c r="J768" i="37"/>
  <c r="K768" i="37"/>
  <c r="L768" i="37"/>
  <c r="M768" i="37"/>
  <c r="N768" i="37"/>
  <c r="G769" i="37"/>
  <c r="H769" i="37"/>
  <c r="I769" i="37"/>
  <c r="J769" i="37"/>
  <c r="K769" i="37"/>
  <c r="L769" i="37"/>
  <c r="M769" i="37"/>
  <c r="N769" i="37"/>
  <c r="O769" i="37"/>
  <c r="P769" i="37"/>
  <c r="Q769" i="37"/>
  <c r="R769" i="37"/>
  <c r="S769" i="37"/>
  <c r="T769" i="37"/>
  <c r="U769" i="37"/>
  <c r="V769" i="37"/>
  <c r="W769" i="37"/>
  <c r="G770" i="37"/>
  <c r="H770" i="37"/>
  <c r="I770" i="37"/>
  <c r="J770" i="37"/>
  <c r="K770" i="37"/>
  <c r="L770" i="37"/>
  <c r="M770" i="37"/>
  <c r="N770" i="37"/>
  <c r="O770" i="37"/>
  <c r="P770" i="37"/>
  <c r="Q770" i="37"/>
  <c r="R770" i="37"/>
  <c r="S770" i="37"/>
  <c r="T770" i="37"/>
  <c r="U770" i="37"/>
  <c r="V770" i="37"/>
  <c r="W770" i="37"/>
  <c r="G771" i="37"/>
  <c r="H771" i="37"/>
  <c r="I771" i="37"/>
  <c r="J771" i="37"/>
  <c r="K771" i="37"/>
  <c r="L771" i="37"/>
  <c r="M771" i="37"/>
  <c r="N771" i="37"/>
  <c r="O771" i="37"/>
  <c r="P771" i="37"/>
  <c r="Q771" i="37"/>
  <c r="R771" i="37"/>
  <c r="S771" i="37"/>
  <c r="T771" i="37"/>
  <c r="U771" i="37"/>
  <c r="V771" i="37"/>
  <c r="W771" i="37"/>
  <c r="G772" i="37"/>
  <c r="H772" i="37"/>
  <c r="I772" i="37"/>
  <c r="J772" i="37"/>
  <c r="K772" i="37"/>
  <c r="L772" i="37"/>
  <c r="M772" i="37"/>
  <c r="N772" i="37"/>
  <c r="O772" i="37"/>
  <c r="P772" i="37"/>
  <c r="Q772" i="37"/>
  <c r="R772" i="37"/>
  <c r="S772" i="37"/>
  <c r="T772" i="37"/>
  <c r="U772" i="37"/>
  <c r="V772" i="37"/>
  <c r="W772" i="37"/>
  <c r="G773" i="37"/>
  <c r="H773" i="37"/>
  <c r="I773" i="37"/>
  <c r="J773" i="37"/>
  <c r="K773" i="37"/>
  <c r="L773" i="37"/>
  <c r="M773" i="37"/>
  <c r="N773" i="37"/>
  <c r="O773" i="37"/>
  <c r="P773" i="37"/>
  <c r="Q773" i="37"/>
  <c r="R773" i="37"/>
  <c r="S773" i="37"/>
  <c r="T773" i="37"/>
  <c r="U773" i="37"/>
  <c r="V773" i="37"/>
  <c r="W773" i="37"/>
  <c r="G774" i="37"/>
  <c r="H774" i="37"/>
  <c r="I774" i="37"/>
  <c r="J774" i="37"/>
  <c r="K774" i="37"/>
  <c r="L774" i="37"/>
  <c r="M774" i="37"/>
  <c r="N774" i="37"/>
  <c r="O774" i="37"/>
  <c r="P774" i="37"/>
  <c r="Q774" i="37"/>
  <c r="R774" i="37"/>
  <c r="S774" i="37"/>
  <c r="T774" i="37"/>
  <c r="U774" i="37"/>
  <c r="V774" i="37"/>
  <c r="W774" i="37"/>
  <c r="G775" i="37"/>
  <c r="H775" i="37"/>
  <c r="I775" i="37"/>
  <c r="J775" i="37"/>
  <c r="K775" i="37"/>
  <c r="L775" i="37"/>
  <c r="M775" i="37"/>
  <c r="N775" i="37"/>
  <c r="O775" i="37"/>
  <c r="P775" i="37"/>
  <c r="Q775" i="37"/>
  <c r="R775" i="37"/>
  <c r="S775" i="37"/>
  <c r="T775" i="37"/>
  <c r="U775" i="37"/>
  <c r="V775" i="37"/>
  <c r="W775" i="37"/>
  <c r="F776" i="37"/>
  <c r="G776" i="37"/>
  <c r="H776" i="37"/>
  <c r="I776" i="37"/>
  <c r="J776" i="37"/>
  <c r="K776" i="37"/>
  <c r="L776" i="37"/>
  <c r="M776" i="37"/>
  <c r="N776" i="37"/>
  <c r="O776" i="37"/>
  <c r="P776" i="37"/>
  <c r="Q776" i="37"/>
  <c r="R776" i="37"/>
  <c r="S776" i="37"/>
  <c r="T776" i="37"/>
  <c r="U776" i="37"/>
  <c r="V776" i="37"/>
  <c r="W776" i="37"/>
  <c r="G777" i="37"/>
  <c r="H777" i="37"/>
  <c r="I777" i="37"/>
  <c r="J777" i="37"/>
  <c r="K777" i="37"/>
  <c r="L777" i="37"/>
  <c r="M777" i="37"/>
  <c r="N777" i="37"/>
  <c r="O777" i="37"/>
  <c r="P777" i="37"/>
  <c r="Q777" i="37"/>
  <c r="R777" i="37"/>
  <c r="S777" i="37"/>
  <c r="T777" i="37"/>
  <c r="U777" i="37"/>
  <c r="V777" i="37"/>
  <c r="W777" i="37"/>
  <c r="G778" i="37"/>
  <c r="H778" i="37"/>
  <c r="I778" i="37"/>
  <c r="J778" i="37"/>
  <c r="K778" i="37"/>
  <c r="L778" i="37"/>
  <c r="M778" i="37"/>
  <c r="N778" i="37"/>
  <c r="O778" i="37"/>
  <c r="P778" i="37"/>
  <c r="Q778" i="37"/>
  <c r="R778" i="37"/>
  <c r="S778" i="37"/>
  <c r="T778" i="37"/>
  <c r="U778" i="37"/>
  <c r="V778" i="37"/>
  <c r="W778" i="37"/>
  <c r="G779" i="37"/>
  <c r="H779" i="37"/>
  <c r="I779" i="37"/>
  <c r="J779" i="37"/>
  <c r="K779" i="37"/>
  <c r="L779" i="37"/>
  <c r="M779" i="37"/>
  <c r="N779" i="37"/>
  <c r="O779" i="37"/>
  <c r="P779" i="37"/>
  <c r="Q779" i="37"/>
  <c r="R779" i="37"/>
  <c r="S779" i="37"/>
  <c r="T779" i="37"/>
  <c r="U779" i="37"/>
  <c r="V779" i="37"/>
  <c r="W779" i="37"/>
  <c r="C780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R780" i="37"/>
  <c r="S780" i="37"/>
  <c r="U780" i="37"/>
  <c r="V780" i="37"/>
  <c r="W780" i="37"/>
  <c r="G781" i="37"/>
  <c r="H781" i="37"/>
  <c r="I781" i="37"/>
  <c r="J781" i="37"/>
  <c r="K781" i="37"/>
  <c r="L781" i="37"/>
  <c r="M781" i="37"/>
  <c r="N781" i="37"/>
  <c r="O781" i="37"/>
  <c r="P781" i="37"/>
  <c r="Q781" i="37"/>
  <c r="R781" i="37"/>
  <c r="S781" i="37"/>
  <c r="T781" i="37"/>
  <c r="U781" i="37"/>
  <c r="V781" i="37"/>
  <c r="W781" i="37"/>
  <c r="C782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P782" i="37"/>
  <c r="Q782" i="37"/>
  <c r="R782" i="37"/>
  <c r="S782" i="37"/>
  <c r="T782" i="37"/>
  <c r="U782" i="37"/>
  <c r="V782" i="37"/>
  <c r="W782" i="37"/>
  <c r="G783" i="37"/>
  <c r="H783" i="37"/>
  <c r="I783" i="37"/>
  <c r="J783" i="37"/>
  <c r="K783" i="37"/>
  <c r="L783" i="37"/>
  <c r="M783" i="37"/>
  <c r="N783" i="37"/>
  <c r="O783" i="37"/>
  <c r="P783" i="37"/>
  <c r="Q783" i="37"/>
  <c r="R783" i="37"/>
  <c r="S783" i="37"/>
  <c r="T783" i="37"/>
  <c r="U783" i="37"/>
  <c r="V783" i="37"/>
  <c r="W783" i="37"/>
  <c r="G784" i="37"/>
  <c r="H784" i="37"/>
  <c r="I784" i="37"/>
  <c r="J784" i="37"/>
  <c r="K784" i="37"/>
  <c r="L784" i="37"/>
  <c r="M784" i="37"/>
  <c r="N784" i="37"/>
  <c r="O784" i="37"/>
  <c r="P784" i="37"/>
  <c r="Q784" i="37"/>
  <c r="R784" i="37"/>
  <c r="S784" i="37"/>
  <c r="T784" i="37"/>
  <c r="U784" i="37"/>
  <c r="V784" i="37"/>
  <c r="W784" i="37"/>
  <c r="C785" i="37"/>
  <c r="D785" i="37"/>
  <c r="E785" i="37"/>
  <c r="F785" i="37"/>
  <c r="G785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V785" i="37"/>
  <c r="W785" i="37"/>
  <c r="F786" i="37"/>
  <c r="G786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V786" i="37"/>
  <c r="W786" i="37"/>
  <c r="G787" i="37"/>
  <c r="H787" i="37"/>
  <c r="I787" i="37"/>
  <c r="J787" i="37"/>
  <c r="K787" i="37"/>
  <c r="L787" i="37"/>
  <c r="M787" i="37"/>
  <c r="N787" i="37"/>
  <c r="O787" i="37"/>
  <c r="P787" i="37"/>
  <c r="Q787" i="37"/>
  <c r="R787" i="37"/>
  <c r="S787" i="37"/>
  <c r="T787" i="37"/>
  <c r="U787" i="37"/>
  <c r="V787" i="37"/>
  <c r="W787" i="37"/>
  <c r="C788" i="37"/>
  <c r="D788" i="37"/>
  <c r="E788" i="37"/>
  <c r="F788" i="37"/>
  <c r="G788" i="37"/>
  <c r="H788" i="37"/>
  <c r="I788" i="37"/>
  <c r="J788" i="37"/>
  <c r="K788" i="37"/>
  <c r="L788" i="37"/>
  <c r="M788" i="37"/>
  <c r="N788" i="37"/>
  <c r="O788" i="37"/>
  <c r="P788" i="37"/>
  <c r="Q788" i="37"/>
  <c r="R788" i="37"/>
  <c r="S788" i="37"/>
  <c r="T788" i="37"/>
  <c r="U788" i="37"/>
  <c r="V788" i="37"/>
  <c r="W788" i="37"/>
  <c r="C789" i="37"/>
  <c r="D789" i="37"/>
  <c r="E789" i="37"/>
  <c r="F789" i="37"/>
  <c r="G789" i="37"/>
  <c r="H789" i="37"/>
  <c r="I789" i="37"/>
  <c r="J789" i="37"/>
  <c r="K789" i="37"/>
  <c r="L789" i="37"/>
  <c r="M789" i="37"/>
  <c r="N789" i="37"/>
  <c r="O789" i="37"/>
  <c r="P789" i="37"/>
  <c r="Q789" i="37"/>
  <c r="R789" i="37"/>
  <c r="S789" i="37"/>
  <c r="T789" i="37"/>
  <c r="U789" i="37"/>
  <c r="V789" i="37"/>
  <c r="W789" i="37"/>
  <c r="C790" i="37"/>
  <c r="D790" i="37"/>
  <c r="E790" i="37"/>
  <c r="F790" i="37"/>
  <c r="G790" i="37"/>
  <c r="H790" i="37"/>
  <c r="I790" i="37"/>
  <c r="J790" i="37"/>
  <c r="K790" i="37"/>
  <c r="L790" i="37"/>
  <c r="M790" i="37"/>
  <c r="N790" i="37"/>
  <c r="C791" i="37"/>
  <c r="D791" i="37"/>
  <c r="E791" i="37"/>
  <c r="F791" i="37"/>
  <c r="G791" i="37"/>
  <c r="H791" i="37"/>
  <c r="I791" i="37"/>
  <c r="J791" i="37"/>
  <c r="K791" i="37"/>
  <c r="L791" i="37"/>
  <c r="M791" i="37"/>
  <c r="N791" i="37"/>
  <c r="O791" i="37"/>
  <c r="P791" i="37"/>
  <c r="Q791" i="37"/>
  <c r="R791" i="37"/>
  <c r="S791" i="37"/>
  <c r="T791" i="37"/>
  <c r="U791" i="37"/>
  <c r="V791" i="37"/>
  <c r="W791" i="37"/>
  <c r="G792" i="37"/>
  <c r="H792" i="37"/>
  <c r="I792" i="37"/>
  <c r="J792" i="37"/>
  <c r="K792" i="37"/>
  <c r="L792" i="37"/>
  <c r="M792" i="37"/>
  <c r="N792" i="37"/>
  <c r="O792" i="37"/>
  <c r="P792" i="37"/>
  <c r="Q792" i="37"/>
  <c r="R792" i="37"/>
  <c r="S792" i="37"/>
  <c r="T792" i="37"/>
  <c r="U792" i="37"/>
  <c r="V792" i="37"/>
  <c r="W792" i="37"/>
  <c r="G793" i="37"/>
  <c r="H793" i="37"/>
  <c r="I793" i="37"/>
  <c r="J793" i="37"/>
  <c r="K793" i="37"/>
  <c r="L793" i="37"/>
  <c r="M793" i="37"/>
  <c r="N793" i="37"/>
  <c r="O793" i="37"/>
  <c r="P793" i="37"/>
  <c r="Q793" i="37"/>
  <c r="R793" i="37"/>
  <c r="S793" i="37"/>
  <c r="T793" i="37"/>
  <c r="U793" i="37"/>
  <c r="V793" i="37"/>
  <c r="W793" i="37"/>
  <c r="C794" i="37"/>
  <c r="D794" i="37"/>
  <c r="E794" i="37"/>
  <c r="F794" i="37"/>
  <c r="G794" i="37"/>
  <c r="H794" i="37"/>
  <c r="I794" i="37"/>
  <c r="J794" i="37"/>
  <c r="K794" i="37"/>
  <c r="L794" i="37"/>
  <c r="M794" i="37"/>
  <c r="N794" i="37"/>
  <c r="O794" i="37"/>
  <c r="P794" i="37"/>
  <c r="Q794" i="37"/>
  <c r="R794" i="37"/>
  <c r="S794" i="37"/>
  <c r="T794" i="37"/>
  <c r="U794" i="37"/>
  <c r="V794" i="37"/>
  <c r="W794" i="37"/>
  <c r="G795" i="37"/>
  <c r="H795" i="37"/>
  <c r="I795" i="37"/>
  <c r="J795" i="37"/>
  <c r="K795" i="37"/>
  <c r="L795" i="37"/>
  <c r="M795" i="37"/>
  <c r="N795" i="37"/>
  <c r="G796" i="37"/>
  <c r="H796" i="37"/>
  <c r="I796" i="37"/>
  <c r="J796" i="37"/>
  <c r="K796" i="37"/>
  <c r="L796" i="37"/>
  <c r="M796" i="37"/>
  <c r="N796" i="37"/>
  <c r="O796" i="37"/>
  <c r="P796" i="37"/>
  <c r="Q796" i="37"/>
  <c r="R796" i="37"/>
  <c r="S796" i="37"/>
  <c r="T796" i="37"/>
  <c r="U796" i="37"/>
  <c r="V796" i="37"/>
  <c r="W796" i="37"/>
  <c r="G797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V797" i="37"/>
  <c r="W797" i="37"/>
  <c r="G798" i="37"/>
  <c r="H798" i="37"/>
  <c r="I798" i="37"/>
  <c r="J798" i="37"/>
  <c r="K798" i="37"/>
  <c r="L798" i="37"/>
  <c r="M798" i="37"/>
  <c r="N798" i="37"/>
  <c r="O798" i="37"/>
  <c r="P798" i="37"/>
  <c r="Q798" i="37"/>
  <c r="R798" i="37"/>
  <c r="S798" i="37"/>
  <c r="T798" i="37"/>
  <c r="U798" i="37"/>
  <c r="V798" i="37"/>
  <c r="W798" i="37"/>
  <c r="G799" i="37"/>
  <c r="H799" i="37"/>
  <c r="I799" i="37"/>
  <c r="J799" i="37"/>
  <c r="K799" i="37"/>
  <c r="L799" i="37"/>
  <c r="M799" i="37"/>
  <c r="N799" i="37"/>
  <c r="G800" i="37"/>
  <c r="H800" i="37"/>
  <c r="I800" i="37"/>
  <c r="J800" i="37"/>
  <c r="K800" i="37"/>
  <c r="L800" i="37"/>
  <c r="M800" i="37"/>
  <c r="N800" i="37"/>
  <c r="C801" i="37"/>
  <c r="D801" i="37"/>
  <c r="E801" i="37"/>
  <c r="F801" i="37"/>
  <c r="G801" i="37"/>
  <c r="H801" i="37"/>
  <c r="I801" i="37"/>
  <c r="J801" i="37"/>
  <c r="K801" i="37"/>
  <c r="L801" i="37"/>
  <c r="M801" i="37"/>
  <c r="N801" i="37"/>
  <c r="O801" i="37"/>
  <c r="P801" i="37"/>
  <c r="Q801" i="37"/>
  <c r="R801" i="37"/>
  <c r="S801" i="37"/>
  <c r="T801" i="37"/>
  <c r="U801" i="37"/>
  <c r="V801" i="37"/>
  <c r="W801" i="37"/>
  <c r="O802" i="37"/>
  <c r="P802" i="37"/>
  <c r="Q802" i="37"/>
  <c r="R802" i="37"/>
  <c r="S802" i="37"/>
  <c r="T802" i="37"/>
  <c r="U802" i="37"/>
  <c r="V802" i="37"/>
  <c r="W802" i="37"/>
  <c r="R803" i="37"/>
  <c r="S803" i="37"/>
  <c r="G804" i="37"/>
  <c r="H804" i="37"/>
  <c r="I804" i="37"/>
  <c r="J804" i="37"/>
  <c r="K804" i="37"/>
  <c r="L804" i="37"/>
  <c r="M804" i="37"/>
  <c r="N804" i="37"/>
  <c r="O804" i="37"/>
  <c r="P804" i="37"/>
  <c r="Q804" i="37"/>
  <c r="R804" i="37"/>
  <c r="S804" i="37"/>
  <c r="T804" i="37"/>
  <c r="U804" i="37"/>
  <c r="V804" i="37"/>
  <c r="W804" i="37"/>
  <c r="G805" i="37"/>
  <c r="H805" i="37"/>
  <c r="I805" i="37"/>
  <c r="J805" i="37"/>
  <c r="K805" i="37"/>
  <c r="L805" i="37"/>
  <c r="M805" i="37"/>
  <c r="N805" i="37"/>
  <c r="O805" i="37"/>
  <c r="P805" i="37"/>
  <c r="Q805" i="37"/>
  <c r="R805" i="37"/>
  <c r="S805" i="37"/>
  <c r="T805" i="37"/>
  <c r="U805" i="37"/>
  <c r="V805" i="37"/>
  <c r="W805" i="37"/>
  <c r="G806" i="37"/>
  <c r="H806" i="37"/>
  <c r="I806" i="37"/>
  <c r="J806" i="37"/>
  <c r="K806" i="37"/>
  <c r="L806" i="37"/>
  <c r="M806" i="37"/>
  <c r="N806" i="37"/>
  <c r="O806" i="37"/>
  <c r="P806" i="37"/>
  <c r="Q806" i="37"/>
  <c r="R806" i="37"/>
  <c r="S806" i="37"/>
  <c r="T806" i="37"/>
  <c r="U806" i="37"/>
  <c r="V806" i="37"/>
  <c r="W806" i="37"/>
  <c r="G807" i="37"/>
  <c r="H807" i="37"/>
  <c r="I807" i="37"/>
  <c r="J807" i="37"/>
  <c r="K807" i="37"/>
  <c r="L807" i="37"/>
  <c r="M807" i="37"/>
  <c r="N807" i="37"/>
  <c r="O807" i="37"/>
  <c r="P807" i="37"/>
  <c r="Q807" i="37"/>
  <c r="R807" i="37"/>
  <c r="S807" i="37"/>
  <c r="T807" i="37"/>
  <c r="U807" i="37"/>
  <c r="V807" i="37"/>
  <c r="W807" i="37"/>
  <c r="G808" i="37"/>
  <c r="H808" i="37"/>
  <c r="I808" i="37"/>
  <c r="J808" i="37"/>
  <c r="K808" i="37"/>
  <c r="L808" i="37"/>
  <c r="M808" i="37"/>
  <c r="N808" i="37"/>
  <c r="I1866" i="157"/>
  <c r="F779" i="37" s="1"/>
  <c r="H1866" i="157"/>
  <c r="E779" i="37" s="1"/>
  <c r="F1866" i="157"/>
  <c r="C779" i="37" s="1"/>
  <c r="I1850" i="157"/>
  <c r="F763" i="37" s="1"/>
  <c r="H1850" i="157"/>
  <c r="E763" i="37" s="1"/>
  <c r="F1850" i="157"/>
  <c r="C763" i="37" s="1"/>
  <c r="F1799" i="157"/>
  <c r="G1795" i="157"/>
  <c r="G1794" i="157"/>
  <c r="G1793" i="157"/>
  <c r="G1792" i="157"/>
  <c r="G1791" i="157"/>
  <c r="H1788" i="157"/>
  <c r="F1788" i="157"/>
  <c r="G1773" i="157"/>
  <c r="G1772" i="157"/>
  <c r="G1866" i="157" s="1"/>
  <c r="D779" i="37" s="1"/>
  <c r="G1771" i="157"/>
  <c r="G1770" i="157"/>
  <c r="G1768" i="157"/>
  <c r="G1766" i="157"/>
  <c r="G1763" i="157"/>
  <c r="G1756" i="157"/>
  <c r="G1850" i="157" s="1"/>
  <c r="D763" i="37" s="1"/>
  <c r="F1759" i="157"/>
  <c r="F1757" i="157" s="1"/>
  <c r="F1751" i="157"/>
  <c r="F1748" i="157" s="1"/>
  <c r="I2091" i="157" l="1"/>
  <c r="I2092" i="157"/>
  <c r="C687" i="37"/>
  <c r="D687" i="37"/>
  <c r="E687" i="37"/>
  <c r="F687" i="37"/>
  <c r="G687" i="37"/>
  <c r="H687" i="37"/>
  <c r="I687" i="37"/>
  <c r="J687" i="37"/>
  <c r="K687" i="37"/>
  <c r="L687" i="37"/>
  <c r="M687" i="37"/>
  <c r="N687" i="37"/>
  <c r="U687" i="37"/>
  <c r="U688" i="37"/>
  <c r="C689" i="37"/>
  <c r="D689" i="37"/>
  <c r="E689" i="37"/>
  <c r="F689" i="37"/>
  <c r="G689" i="37"/>
  <c r="H689" i="37"/>
  <c r="I689" i="37"/>
  <c r="J689" i="37"/>
  <c r="K689" i="37"/>
  <c r="L689" i="37"/>
  <c r="M689" i="37"/>
  <c r="N689" i="37"/>
  <c r="O689" i="37"/>
  <c r="P689" i="37"/>
  <c r="Q689" i="37"/>
  <c r="R689" i="37"/>
  <c r="S689" i="37"/>
  <c r="T689" i="37"/>
  <c r="U689" i="37"/>
  <c r="V689" i="37"/>
  <c r="W689" i="37"/>
  <c r="C690" i="37"/>
  <c r="D690" i="37"/>
  <c r="E690" i="37"/>
  <c r="F690" i="37"/>
  <c r="G690" i="37"/>
  <c r="H690" i="37"/>
  <c r="I690" i="37"/>
  <c r="J690" i="37"/>
  <c r="K690" i="37"/>
  <c r="L690" i="37"/>
  <c r="M690" i="37"/>
  <c r="N690" i="37"/>
  <c r="U690" i="37"/>
  <c r="C691" i="37"/>
  <c r="D691" i="37"/>
  <c r="E691" i="37"/>
  <c r="F691" i="37"/>
  <c r="G691" i="37"/>
  <c r="H691" i="37"/>
  <c r="I691" i="37"/>
  <c r="J691" i="37"/>
  <c r="K691" i="37"/>
  <c r="L691" i="37"/>
  <c r="M691" i="37"/>
  <c r="N691" i="37"/>
  <c r="U691" i="37"/>
  <c r="G692" i="37"/>
  <c r="H692" i="37"/>
  <c r="I692" i="37"/>
  <c r="J692" i="37"/>
  <c r="K692" i="37"/>
  <c r="L692" i="37"/>
  <c r="M692" i="37"/>
  <c r="N692" i="37"/>
  <c r="O692" i="37"/>
  <c r="P692" i="37"/>
  <c r="Q692" i="37"/>
  <c r="R692" i="37"/>
  <c r="S692" i="37"/>
  <c r="T692" i="37"/>
  <c r="U692" i="37"/>
  <c r="V692" i="37"/>
  <c r="W692" i="37"/>
  <c r="G693" i="37"/>
  <c r="H693" i="37"/>
  <c r="I693" i="37"/>
  <c r="J693" i="37"/>
  <c r="K693" i="37"/>
  <c r="L693" i="37"/>
  <c r="M693" i="37"/>
  <c r="N693" i="37"/>
  <c r="O693" i="37"/>
  <c r="P693" i="37"/>
  <c r="Q693" i="37"/>
  <c r="R693" i="37"/>
  <c r="S693" i="37"/>
  <c r="T693" i="37"/>
  <c r="U693" i="37"/>
  <c r="V693" i="37"/>
  <c r="W693" i="37"/>
  <c r="G694" i="37"/>
  <c r="H694" i="37"/>
  <c r="I694" i="37"/>
  <c r="J694" i="37"/>
  <c r="K694" i="37"/>
  <c r="L694" i="37"/>
  <c r="M694" i="37"/>
  <c r="N694" i="37"/>
  <c r="O694" i="37"/>
  <c r="P694" i="37"/>
  <c r="Q694" i="37"/>
  <c r="R694" i="37"/>
  <c r="S694" i="37"/>
  <c r="T694" i="37"/>
  <c r="U694" i="37"/>
  <c r="V694" i="37"/>
  <c r="W694" i="37"/>
  <c r="G695" i="37"/>
  <c r="H695" i="37"/>
  <c r="I695" i="37"/>
  <c r="J695" i="37"/>
  <c r="K695" i="37"/>
  <c r="L695" i="37"/>
  <c r="M695" i="37"/>
  <c r="N695" i="37"/>
  <c r="O695" i="37"/>
  <c r="P695" i="37"/>
  <c r="Q695" i="37"/>
  <c r="R695" i="37"/>
  <c r="S695" i="37"/>
  <c r="T695" i="37"/>
  <c r="U695" i="37"/>
  <c r="V695" i="37"/>
  <c r="W695" i="37"/>
  <c r="G696" i="37"/>
  <c r="H696" i="37"/>
  <c r="I696" i="37"/>
  <c r="J696" i="37"/>
  <c r="K696" i="37"/>
  <c r="L696" i="37"/>
  <c r="M696" i="37"/>
  <c r="N696" i="37"/>
  <c r="O696" i="37"/>
  <c r="P696" i="37"/>
  <c r="Q696" i="37"/>
  <c r="R696" i="37"/>
  <c r="S696" i="37"/>
  <c r="T696" i="37"/>
  <c r="U696" i="37"/>
  <c r="V696" i="37"/>
  <c r="W696" i="37"/>
  <c r="G697" i="37"/>
  <c r="H697" i="37"/>
  <c r="I697" i="37"/>
  <c r="J697" i="37"/>
  <c r="K697" i="37"/>
  <c r="L697" i="37"/>
  <c r="M697" i="37"/>
  <c r="N697" i="37"/>
  <c r="O697" i="37"/>
  <c r="P697" i="37"/>
  <c r="Q697" i="37"/>
  <c r="R697" i="37"/>
  <c r="S697" i="37"/>
  <c r="T697" i="37"/>
  <c r="U697" i="37"/>
  <c r="V697" i="37"/>
  <c r="W697" i="37"/>
  <c r="G698" i="37"/>
  <c r="H698" i="37"/>
  <c r="I698" i="37"/>
  <c r="J698" i="37"/>
  <c r="K698" i="37"/>
  <c r="L698" i="37"/>
  <c r="M698" i="37"/>
  <c r="N698" i="37"/>
  <c r="O698" i="37"/>
  <c r="P698" i="37"/>
  <c r="Q698" i="37"/>
  <c r="R698" i="37"/>
  <c r="S698" i="37"/>
  <c r="T698" i="37"/>
  <c r="U698" i="37"/>
  <c r="V698" i="37"/>
  <c r="W698" i="37"/>
  <c r="G699" i="37"/>
  <c r="H699" i="37"/>
  <c r="I699" i="37"/>
  <c r="J699" i="37"/>
  <c r="K699" i="37"/>
  <c r="L699" i="37"/>
  <c r="M699" i="37"/>
  <c r="N699" i="37"/>
  <c r="O699" i="37"/>
  <c r="P699" i="37"/>
  <c r="Q699" i="37"/>
  <c r="R699" i="37"/>
  <c r="S699" i="37"/>
  <c r="T699" i="37"/>
  <c r="U699" i="37"/>
  <c r="V699" i="37"/>
  <c r="W699" i="37"/>
  <c r="G700" i="37"/>
  <c r="H700" i="37"/>
  <c r="I700" i="37"/>
  <c r="J700" i="37"/>
  <c r="K700" i="37"/>
  <c r="L700" i="37"/>
  <c r="M700" i="37"/>
  <c r="N700" i="37"/>
  <c r="O700" i="37"/>
  <c r="P700" i="37"/>
  <c r="Q700" i="37"/>
  <c r="R700" i="37"/>
  <c r="S700" i="37"/>
  <c r="T700" i="37"/>
  <c r="U700" i="37"/>
  <c r="V700" i="37"/>
  <c r="W700" i="37"/>
  <c r="G701" i="37"/>
  <c r="H701" i="37"/>
  <c r="I701" i="37"/>
  <c r="J701" i="37"/>
  <c r="K701" i="37"/>
  <c r="L701" i="37"/>
  <c r="M701" i="37"/>
  <c r="N701" i="37"/>
  <c r="O701" i="37"/>
  <c r="P701" i="37"/>
  <c r="Q701" i="37"/>
  <c r="R701" i="37"/>
  <c r="S701" i="37"/>
  <c r="T701" i="37"/>
  <c r="U701" i="37"/>
  <c r="V701" i="37"/>
  <c r="W701" i="37"/>
  <c r="G702" i="37"/>
  <c r="H702" i="37"/>
  <c r="I702" i="37"/>
  <c r="J702" i="37"/>
  <c r="K702" i="37"/>
  <c r="L702" i="37"/>
  <c r="M702" i="37"/>
  <c r="N702" i="37"/>
  <c r="O702" i="37"/>
  <c r="P702" i="37"/>
  <c r="Q702" i="37"/>
  <c r="R702" i="37"/>
  <c r="S702" i="37"/>
  <c r="T702" i="37"/>
  <c r="U702" i="37"/>
  <c r="V702" i="37"/>
  <c r="W702" i="37"/>
  <c r="G703" i="37"/>
  <c r="H703" i="37"/>
  <c r="I703" i="37"/>
  <c r="J703" i="37"/>
  <c r="K703" i="37"/>
  <c r="L703" i="37"/>
  <c r="M703" i="37"/>
  <c r="N703" i="37"/>
  <c r="O703" i="37"/>
  <c r="P703" i="37"/>
  <c r="Q703" i="37"/>
  <c r="R703" i="37"/>
  <c r="S703" i="37"/>
  <c r="T703" i="37"/>
  <c r="U703" i="37"/>
  <c r="V703" i="37"/>
  <c r="W703" i="37"/>
  <c r="G704" i="37"/>
  <c r="H704" i="37"/>
  <c r="I704" i="37"/>
  <c r="J704" i="37"/>
  <c r="K704" i="37"/>
  <c r="L704" i="37"/>
  <c r="M704" i="37"/>
  <c r="N704" i="37"/>
  <c r="O704" i="37"/>
  <c r="P704" i="37"/>
  <c r="Q704" i="37"/>
  <c r="R704" i="37"/>
  <c r="S704" i="37"/>
  <c r="T704" i="37"/>
  <c r="U704" i="37"/>
  <c r="V704" i="37"/>
  <c r="W704" i="37"/>
  <c r="G705" i="37"/>
  <c r="H705" i="37"/>
  <c r="I705" i="37"/>
  <c r="J705" i="37"/>
  <c r="K705" i="37"/>
  <c r="L705" i="37"/>
  <c r="M705" i="37"/>
  <c r="N705" i="37"/>
  <c r="U705" i="37"/>
  <c r="G706" i="37"/>
  <c r="H706" i="37"/>
  <c r="I706" i="37"/>
  <c r="J706" i="37"/>
  <c r="K706" i="37"/>
  <c r="L706" i="37"/>
  <c r="M706" i="37"/>
  <c r="N706" i="37"/>
  <c r="O706" i="37"/>
  <c r="P706" i="37"/>
  <c r="Q706" i="37"/>
  <c r="R706" i="37"/>
  <c r="S706" i="37"/>
  <c r="T706" i="37"/>
  <c r="U706" i="37"/>
  <c r="V706" i="37"/>
  <c r="W706" i="37"/>
  <c r="G707" i="37"/>
  <c r="H707" i="37"/>
  <c r="I707" i="37"/>
  <c r="J707" i="37"/>
  <c r="K707" i="37"/>
  <c r="L707" i="37"/>
  <c r="M707" i="37"/>
  <c r="N707" i="37"/>
  <c r="O707" i="37"/>
  <c r="P707" i="37"/>
  <c r="Q707" i="37"/>
  <c r="R707" i="37"/>
  <c r="S707" i="37"/>
  <c r="T707" i="37"/>
  <c r="U707" i="37"/>
  <c r="V707" i="37"/>
  <c r="W707" i="37"/>
  <c r="G708" i="37"/>
  <c r="H708" i="37"/>
  <c r="I708" i="37"/>
  <c r="J708" i="37"/>
  <c r="K708" i="37"/>
  <c r="L708" i="37"/>
  <c r="M708" i="37"/>
  <c r="N708" i="37"/>
  <c r="O708" i="37"/>
  <c r="P708" i="37"/>
  <c r="Q708" i="37"/>
  <c r="R708" i="37"/>
  <c r="S708" i="37"/>
  <c r="T708" i="37"/>
  <c r="U708" i="37"/>
  <c r="V708" i="37"/>
  <c r="W708" i="37"/>
  <c r="G709" i="37"/>
  <c r="H709" i="37"/>
  <c r="I709" i="37"/>
  <c r="J709" i="37"/>
  <c r="K709" i="37"/>
  <c r="L709" i="37"/>
  <c r="M709" i="37"/>
  <c r="N709" i="37"/>
  <c r="O709" i="37"/>
  <c r="P709" i="37"/>
  <c r="Q709" i="37"/>
  <c r="R709" i="37"/>
  <c r="S709" i="37"/>
  <c r="T709" i="37"/>
  <c r="U709" i="37"/>
  <c r="V709" i="37"/>
  <c r="W709" i="37"/>
  <c r="G710" i="37"/>
  <c r="H710" i="37"/>
  <c r="I710" i="37"/>
  <c r="J710" i="37"/>
  <c r="K710" i="37"/>
  <c r="L710" i="37"/>
  <c r="M710" i="37"/>
  <c r="N710" i="37"/>
  <c r="O710" i="37"/>
  <c r="P710" i="37"/>
  <c r="Q710" i="37"/>
  <c r="R710" i="37"/>
  <c r="S710" i="37"/>
  <c r="T710" i="37"/>
  <c r="U710" i="37"/>
  <c r="V710" i="37"/>
  <c r="W710" i="37"/>
  <c r="G711" i="37"/>
  <c r="H711" i="37"/>
  <c r="I711" i="37"/>
  <c r="J711" i="37"/>
  <c r="K711" i="37"/>
  <c r="L711" i="37"/>
  <c r="M711" i="37"/>
  <c r="N711" i="37"/>
  <c r="O711" i="37"/>
  <c r="P711" i="37"/>
  <c r="Q711" i="37"/>
  <c r="R711" i="37"/>
  <c r="S711" i="37"/>
  <c r="T711" i="37"/>
  <c r="U711" i="37"/>
  <c r="V711" i="37"/>
  <c r="W711" i="37"/>
  <c r="G712" i="37"/>
  <c r="H712" i="37"/>
  <c r="I712" i="37"/>
  <c r="J712" i="37"/>
  <c r="K712" i="37"/>
  <c r="L712" i="37"/>
  <c r="M712" i="37"/>
  <c r="N712" i="37"/>
  <c r="O712" i="37"/>
  <c r="P712" i="37"/>
  <c r="Q712" i="37"/>
  <c r="R712" i="37"/>
  <c r="S712" i="37"/>
  <c r="T712" i="37"/>
  <c r="U712" i="37"/>
  <c r="V712" i="37"/>
  <c r="W712" i="37"/>
  <c r="F713" i="37"/>
  <c r="G713" i="37"/>
  <c r="H713" i="37"/>
  <c r="I713" i="37"/>
  <c r="J713" i="37"/>
  <c r="K713" i="37"/>
  <c r="L713" i="37"/>
  <c r="M713" i="37"/>
  <c r="N713" i="37"/>
  <c r="O713" i="37"/>
  <c r="P713" i="37"/>
  <c r="Q713" i="37"/>
  <c r="R713" i="37"/>
  <c r="S713" i="37"/>
  <c r="T713" i="37"/>
  <c r="U713" i="37"/>
  <c r="V713" i="37"/>
  <c r="W713" i="37"/>
  <c r="G714" i="37"/>
  <c r="H714" i="37"/>
  <c r="I714" i="37"/>
  <c r="J714" i="37"/>
  <c r="K714" i="37"/>
  <c r="L714" i="37"/>
  <c r="M714" i="37"/>
  <c r="N714" i="37"/>
  <c r="O714" i="37"/>
  <c r="P714" i="37"/>
  <c r="Q714" i="37"/>
  <c r="R714" i="37"/>
  <c r="S714" i="37"/>
  <c r="T714" i="37"/>
  <c r="U714" i="37"/>
  <c r="V714" i="37"/>
  <c r="W714" i="37"/>
  <c r="G715" i="37"/>
  <c r="H715" i="37"/>
  <c r="I715" i="37"/>
  <c r="J715" i="37"/>
  <c r="K715" i="37"/>
  <c r="L715" i="37"/>
  <c r="M715" i="37"/>
  <c r="N715" i="37"/>
  <c r="O715" i="37"/>
  <c r="P715" i="37"/>
  <c r="Q715" i="37"/>
  <c r="R715" i="37"/>
  <c r="S715" i="37"/>
  <c r="T715" i="37"/>
  <c r="U715" i="37"/>
  <c r="V715" i="37"/>
  <c r="W715" i="37"/>
  <c r="G716" i="37"/>
  <c r="H716" i="37"/>
  <c r="I716" i="37"/>
  <c r="J716" i="37"/>
  <c r="K716" i="37"/>
  <c r="L716" i="37"/>
  <c r="M716" i="37"/>
  <c r="N716" i="37"/>
  <c r="O716" i="37"/>
  <c r="P716" i="37"/>
  <c r="Q716" i="37"/>
  <c r="R716" i="37"/>
  <c r="S716" i="37"/>
  <c r="T716" i="37"/>
  <c r="U716" i="37"/>
  <c r="V716" i="37"/>
  <c r="W716" i="37"/>
  <c r="C717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Q717" i="37"/>
  <c r="R717" i="37"/>
  <c r="S717" i="37"/>
  <c r="T717" i="37"/>
  <c r="U717" i="37"/>
  <c r="V717" i="37"/>
  <c r="W717" i="37"/>
  <c r="G718" i="37"/>
  <c r="H718" i="37"/>
  <c r="I718" i="37"/>
  <c r="J718" i="37"/>
  <c r="K718" i="37"/>
  <c r="L718" i="37"/>
  <c r="M718" i="37"/>
  <c r="N718" i="37"/>
  <c r="O718" i="37"/>
  <c r="P718" i="37"/>
  <c r="Q718" i="37"/>
  <c r="R718" i="37"/>
  <c r="S718" i="37"/>
  <c r="T718" i="37"/>
  <c r="U718" i="37"/>
  <c r="V718" i="37"/>
  <c r="W718" i="37"/>
  <c r="G719" i="37"/>
  <c r="H719" i="37"/>
  <c r="I719" i="37"/>
  <c r="J719" i="37"/>
  <c r="K719" i="37"/>
  <c r="L719" i="37"/>
  <c r="M719" i="37"/>
  <c r="N719" i="37"/>
  <c r="O719" i="37"/>
  <c r="P719" i="37"/>
  <c r="Q719" i="37"/>
  <c r="R719" i="37"/>
  <c r="S719" i="37"/>
  <c r="T719" i="37"/>
  <c r="U719" i="37"/>
  <c r="V719" i="37"/>
  <c r="W719" i="37"/>
  <c r="G720" i="37"/>
  <c r="H720" i="37"/>
  <c r="I720" i="37"/>
  <c r="J720" i="37"/>
  <c r="K720" i="37"/>
  <c r="L720" i="37"/>
  <c r="M720" i="37"/>
  <c r="N720" i="37"/>
  <c r="O720" i="37"/>
  <c r="P720" i="37"/>
  <c r="Q720" i="37"/>
  <c r="R720" i="37"/>
  <c r="S720" i="37"/>
  <c r="T720" i="37"/>
  <c r="U720" i="37"/>
  <c r="V720" i="37"/>
  <c r="W720" i="37"/>
  <c r="G721" i="37"/>
  <c r="H721" i="37"/>
  <c r="I721" i="37"/>
  <c r="J721" i="37"/>
  <c r="K721" i="37"/>
  <c r="L721" i="37"/>
  <c r="M721" i="37"/>
  <c r="N721" i="37"/>
  <c r="O721" i="37"/>
  <c r="P721" i="37"/>
  <c r="Q721" i="37"/>
  <c r="R721" i="37"/>
  <c r="S721" i="37"/>
  <c r="T721" i="37"/>
  <c r="U721" i="37"/>
  <c r="V721" i="37"/>
  <c r="W721" i="37"/>
  <c r="G722" i="37"/>
  <c r="H722" i="37"/>
  <c r="I722" i="37"/>
  <c r="J722" i="37"/>
  <c r="K722" i="37"/>
  <c r="L722" i="37"/>
  <c r="M722" i="37"/>
  <c r="N722" i="37"/>
  <c r="O722" i="37"/>
  <c r="P722" i="37"/>
  <c r="Q722" i="37"/>
  <c r="R722" i="37"/>
  <c r="S722" i="37"/>
  <c r="T722" i="37"/>
  <c r="U722" i="37"/>
  <c r="V722" i="37"/>
  <c r="W722" i="37"/>
  <c r="G723" i="37"/>
  <c r="H723" i="37"/>
  <c r="I723" i="37"/>
  <c r="J723" i="37"/>
  <c r="K723" i="37"/>
  <c r="L723" i="37"/>
  <c r="M723" i="37"/>
  <c r="N723" i="37"/>
  <c r="O723" i="37"/>
  <c r="P723" i="37"/>
  <c r="Q723" i="37"/>
  <c r="R723" i="37"/>
  <c r="S723" i="37"/>
  <c r="T723" i="37"/>
  <c r="U723" i="37"/>
  <c r="V723" i="37"/>
  <c r="W723" i="37"/>
  <c r="G724" i="37"/>
  <c r="H724" i="37"/>
  <c r="I724" i="37"/>
  <c r="J724" i="37"/>
  <c r="K724" i="37"/>
  <c r="L724" i="37"/>
  <c r="M724" i="37"/>
  <c r="N724" i="37"/>
  <c r="O724" i="37"/>
  <c r="P724" i="37"/>
  <c r="Q724" i="37"/>
  <c r="R724" i="37"/>
  <c r="S724" i="37"/>
  <c r="T724" i="37"/>
  <c r="U724" i="37"/>
  <c r="V724" i="37"/>
  <c r="W724" i="37"/>
  <c r="G725" i="37"/>
  <c r="H725" i="37"/>
  <c r="I725" i="37"/>
  <c r="J725" i="37"/>
  <c r="K725" i="37"/>
  <c r="L725" i="37"/>
  <c r="M725" i="37"/>
  <c r="N725" i="37"/>
  <c r="O725" i="37"/>
  <c r="P725" i="37"/>
  <c r="Q725" i="37"/>
  <c r="R725" i="37"/>
  <c r="S725" i="37"/>
  <c r="T725" i="37"/>
  <c r="U725" i="37"/>
  <c r="V725" i="37"/>
  <c r="W725" i="37"/>
  <c r="G726" i="37"/>
  <c r="H726" i="37"/>
  <c r="I726" i="37"/>
  <c r="J726" i="37"/>
  <c r="K726" i="37"/>
  <c r="L726" i="37"/>
  <c r="M726" i="37"/>
  <c r="N726" i="37"/>
  <c r="O726" i="37"/>
  <c r="P726" i="37"/>
  <c r="Q726" i="37"/>
  <c r="R726" i="37"/>
  <c r="S726" i="37"/>
  <c r="T726" i="37"/>
  <c r="U726" i="37"/>
  <c r="V726" i="37"/>
  <c r="W726" i="37"/>
  <c r="G727" i="37"/>
  <c r="H727" i="37"/>
  <c r="I727" i="37"/>
  <c r="J727" i="37"/>
  <c r="K727" i="37"/>
  <c r="L727" i="37"/>
  <c r="M727" i="37"/>
  <c r="N727" i="37"/>
  <c r="O727" i="37"/>
  <c r="P727" i="37"/>
  <c r="Q727" i="37"/>
  <c r="R727" i="37"/>
  <c r="S727" i="37"/>
  <c r="T727" i="37"/>
  <c r="U727" i="37"/>
  <c r="V727" i="37"/>
  <c r="W727" i="37"/>
  <c r="G728" i="37"/>
  <c r="H728" i="37"/>
  <c r="I728" i="37"/>
  <c r="J728" i="37"/>
  <c r="K728" i="37"/>
  <c r="L728" i="37"/>
  <c r="M728" i="37"/>
  <c r="N728" i="37"/>
  <c r="O728" i="37"/>
  <c r="P728" i="37"/>
  <c r="Q728" i="37"/>
  <c r="R728" i="37"/>
  <c r="S728" i="37"/>
  <c r="T728" i="37"/>
  <c r="U728" i="37"/>
  <c r="V728" i="37"/>
  <c r="W728" i="37"/>
  <c r="G729" i="37"/>
  <c r="H729" i="37"/>
  <c r="I729" i="37"/>
  <c r="J729" i="37"/>
  <c r="K729" i="37"/>
  <c r="L729" i="37"/>
  <c r="M729" i="37"/>
  <c r="N729" i="37"/>
  <c r="O729" i="37"/>
  <c r="P729" i="37"/>
  <c r="Q729" i="37"/>
  <c r="R729" i="37"/>
  <c r="S729" i="37"/>
  <c r="T729" i="37"/>
  <c r="U729" i="37"/>
  <c r="V729" i="37"/>
  <c r="W729" i="37"/>
  <c r="G730" i="37"/>
  <c r="H730" i="37"/>
  <c r="I730" i="37"/>
  <c r="J730" i="37"/>
  <c r="K730" i="37"/>
  <c r="L730" i="37"/>
  <c r="M730" i="37"/>
  <c r="N730" i="37"/>
  <c r="O730" i="37"/>
  <c r="P730" i="37"/>
  <c r="Q730" i="37"/>
  <c r="R730" i="37"/>
  <c r="S730" i="37"/>
  <c r="T730" i="37"/>
  <c r="U730" i="37"/>
  <c r="V730" i="37"/>
  <c r="W730" i="37"/>
  <c r="G731" i="37"/>
  <c r="H731" i="37"/>
  <c r="I731" i="37"/>
  <c r="J731" i="37"/>
  <c r="K731" i="37"/>
  <c r="L731" i="37"/>
  <c r="M731" i="37"/>
  <c r="N731" i="37"/>
  <c r="O731" i="37"/>
  <c r="P731" i="37"/>
  <c r="Q731" i="37"/>
  <c r="R731" i="37"/>
  <c r="S731" i="37"/>
  <c r="T731" i="37"/>
  <c r="U731" i="37"/>
  <c r="V731" i="37"/>
  <c r="W731" i="37"/>
  <c r="G732" i="37"/>
  <c r="H732" i="37"/>
  <c r="I732" i="37"/>
  <c r="J732" i="37"/>
  <c r="K732" i="37"/>
  <c r="L732" i="37"/>
  <c r="M732" i="37"/>
  <c r="N732" i="37"/>
  <c r="O732" i="37"/>
  <c r="P732" i="37"/>
  <c r="Q732" i="37"/>
  <c r="R732" i="37"/>
  <c r="S732" i="37"/>
  <c r="T732" i="37"/>
  <c r="U732" i="37"/>
  <c r="V732" i="37"/>
  <c r="W732" i="37"/>
  <c r="G733" i="37"/>
  <c r="H733" i="37"/>
  <c r="I733" i="37"/>
  <c r="J733" i="37"/>
  <c r="K733" i="37"/>
  <c r="L733" i="37"/>
  <c r="M733" i="37"/>
  <c r="N733" i="37"/>
  <c r="U733" i="37"/>
  <c r="G734" i="37"/>
  <c r="H734" i="37"/>
  <c r="I734" i="37"/>
  <c r="J734" i="37"/>
  <c r="K734" i="37"/>
  <c r="L734" i="37"/>
  <c r="M734" i="37"/>
  <c r="N734" i="37"/>
  <c r="O734" i="37"/>
  <c r="P734" i="37"/>
  <c r="Q734" i="37"/>
  <c r="R734" i="37"/>
  <c r="S734" i="37"/>
  <c r="T734" i="37"/>
  <c r="U734" i="37"/>
  <c r="V734" i="37"/>
  <c r="W734" i="37"/>
  <c r="G735" i="37"/>
  <c r="H735" i="37"/>
  <c r="I735" i="37"/>
  <c r="J735" i="37"/>
  <c r="K735" i="37"/>
  <c r="L735" i="37"/>
  <c r="M735" i="37"/>
  <c r="N735" i="37"/>
  <c r="O735" i="37"/>
  <c r="P735" i="37"/>
  <c r="Q735" i="37"/>
  <c r="R735" i="37"/>
  <c r="S735" i="37"/>
  <c r="T735" i="37"/>
  <c r="U735" i="37"/>
  <c r="V735" i="37"/>
  <c r="W735" i="37"/>
  <c r="G736" i="37"/>
  <c r="H736" i="37"/>
  <c r="I736" i="37"/>
  <c r="J736" i="37"/>
  <c r="K736" i="37"/>
  <c r="L736" i="37"/>
  <c r="M736" i="37"/>
  <c r="N736" i="37"/>
  <c r="O736" i="37"/>
  <c r="P736" i="37"/>
  <c r="Q736" i="37"/>
  <c r="R736" i="37"/>
  <c r="S736" i="37"/>
  <c r="T736" i="37"/>
  <c r="U736" i="37"/>
  <c r="V736" i="37"/>
  <c r="W736" i="37"/>
  <c r="G737" i="37"/>
  <c r="H737" i="37"/>
  <c r="I737" i="37"/>
  <c r="J737" i="37"/>
  <c r="K737" i="37"/>
  <c r="L737" i="37"/>
  <c r="M737" i="37"/>
  <c r="N737" i="37"/>
  <c r="U737" i="37"/>
  <c r="G738" i="37"/>
  <c r="H738" i="37"/>
  <c r="I738" i="37"/>
  <c r="J738" i="37"/>
  <c r="K738" i="37"/>
  <c r="L738" i="37"/>
  <c r="M738" i="37"/>
  <c r="N738" i="37"/>
  <c r="U738" i="37"/>
  <c r="C739" i="37"/>
  <c r="D739" i="37"/>
  <c r="E739" i="37"/>
  <c r="F739" i="37"/>
  <c r="G739" i="37"/>
  <c r="H739" i="37"/>
  <c r="I739" i="37"/>
  <c r="J739" i="37"/>
  <c r="K739" i="37"/>
  <c r="L739" i="37"/>
  <c r="M739" i="37"/>
  <c r="N739" i="37"/>
  <c r="O739" i="37"/>
  <c r="P739" i="37"/>
  <c r="Q739" i="37"/>
  <c r="R739" i="37"/>
  <c r="S739" i="37"/>
  <c r="T739" i="37"/>
  <c r="U739" i="37"/>
  <c r="V739" i="37"/>
  <c r="W739" i="37"/>
  <c r="C740" i="37"/>
  <c r="D740" i="37"/>
  <c r="E740" i="37"/>
  <c r="F740" i="37"/>
  <c r="G740" i="37"/>
  <c r="H740" i="37"/>
  <c r="I740" i="37"/>
  <c r="J740" i="37"/>
  <c r="K740" i="37"/>
  <c r="L740" i="37"/>
  <c r="M740" i="37"/>
  <c r="N740" i="37"/>
  <c r="O740" i="37"/>
  <c r="P740" i="37"/>
  <c r="Q740" i="37"/>
  <c r="R740" i="37"/>
  <c r="S740" i="37"/>
  <c r="T740" i="37"/>
  <c r="U740" i="37"/>
  <c r="V740" i="37"/>
  <c r="W740" i="37"/>
  <c r="O741" i="37"/>
  <c r="P741" i="37"/>
  <c r="Q741" i="37"/>
  <c r="R741" i="37"/>
  <c r="S741" i="37"/>
  <c r="T741" i="37"/>
  <c r="U741" i="37"/>
  <c r="V741" i="37"/>
  <c r="W741" i="37"/>
  <c r="O742" i="37"/>
  <c r="P742" i="37"/>
  <c r="Q742" i="37"/>
  <c r="R742" i="37"/>
  <c r="S742" i="37"/>
  <c r="T742" i="37"/>
  <c r="U742" i="37"/>
  <c r="V742" i="37"/>
  <c r="W742" i="37"/>
  <c r="U743" i="37"/>
  <c r="G744" i="37"/>
  <c r="H744" i="37"/>
  <c r="I744" i="37"/>
  <c r="J744" i="37"/>
  <c r="K744" i="37"/>
  <c r="L744" i="37"/>
  <c r="M744" i="37"/>
  <c r="N744" i="37"/>
  <c r="O744" i="37"/>
  <c r="P744" i="37"/>
  <c r="Q744" i="37"/>
  <c r="R744" i="37"/>
  <c r="S744" i="37"/>
  <c r="T744" i="37"/>
  <c r="U744" i="37"/>
  <c r="V744" i="37"/>
  <c r="W744" i="37"/>
  <c r="G745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V745" i="37"/>
  <c r="W745" i="37"/>
  <c r="G746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V746" i="37"/>
  <c r="W746" i="37"/>
  <c r="G747" i="37"/>
  <c r="H747" i="37"/>
  <c r="I747" i="37"/>
  <c r="J747" i="37"/>
  <c r="K747" i="37"/>
  <c r="L747" i="37"/>
  <c r="M747" i="37"/>
  <c r="N747" i="37"/>
  <c r="O747" i="37"/>
  <c r="P747" i="37"/>
  <c r="Q747" i="37"/>
  <c r="R747" i="37"/>
  <c r="S747" i="37"/>
  <c r="T747" i="37"/>
  <c r="U747" i="37"/>
  <c r="V747" i="37"/>
  <c r="W747" i="37"/>
  <c r="G748" i="37"/>
  <c r="H748" i="37"/>
  <c r="I748" i="37"/>
  <c r="J748" i="37"/>
  <c r="K748" i="37"/>
  <c r="L748" i="37"/>
  <c r="M748" i="37"/>
  <c r="N748" i="37"/>
  <c r="U748" i="37"/>
  <c r="I1698" i="157"/>
  <c r="F716" i="37" s="1"/>
  <c r="H1698" i="157"/>
  <c r="E716" i="37" s="1"/>
  <c r="F1698" i="157"/>
  <c r="C716" i="37" s="1"/>
  <c r="H1651" i="157"/>
  <c r="F1651" i="157"/>
  <c r="I1682" i="157"/>
  <c r="F700" i="37" s="1"/>
  <c r="H1682" i="157"/>
  <c r="E700" i="37" s="1"/>
  <c r="F1682" i="157"/>
  <c r="C700" i="37" s="1"/>
  <c r="G1644" i="157"/>
  <c r="G1626" i="157"/>
  <c r="G1625" i="157"/>
  <c r="G1698" i="157" s="1"/>
  <c r="D716" i="37" s="1"/>
  <c r="G1624" i="157"/>
  <c r="G1623" i="157"/>
  <c r="G1621" i="157"/>
  <c r="G1619" i="157"/>
  <c r="G1618" i="157"/>
  <c r="G1616" i="157"/>
  <c r="G1609" i="157"/>
  <c r="G1682" i="157" s="1"/>
  <c r="D700" i="37" s="1"/>
  <c r="F1612" i="157"/>
  <c r="F1610" i="157" s="1"/>
  <c r="F1604" i="157"/>
  <c r="F1601" i="157" s="1"/>
  <c r="C508" i="37"/>
  <c r="D508" i="37"/>
  <c r="E508" i="37"/>
  <c r="F508" i="37"/>
  <c r="G508" i="37"/>
  <c r="H508" i="37"/>
  <c r="I508" i="37"/>
  <c r="J508" i="37"/>
  <c r="K508" i="37"/>
  <c r="L508" i="37"/>
  <c r="M508" i="37"/>
  <c r="N508" i="37"/>
  <c r="U508" i="37"/>
  <c r="U509" i="37"/>
  <c r="C510" i="37"/>
  <c r="D510" i="37"/>
  <c r="E510" i="37"/>
  <c r="F510" i="37"/>
  <c r="G510" i="37"/>
  <c r="H510" i="37"/>
  <c r="I510" i="37"/>
  <c r="J510" i="37"/>
  <c r="K510" i="37"/>
  <c r="L510" i="37"/>
  <c r="M510" i="37"/>
  <c r="N510" i="37"/>
  <c r="O510" i="37"/>
  <c r="P510" i="37"/>
  <c r="Q510" i="37"/>
  <c r="R510" i="37"/>
  <c r="S510" i="37"/>
  <c r="T510" i="37"/>
  <c r="U510" i="37"/>
  <c r="V510" i="37"/>
  <c r="W510" i="37"/>
  <c r="C511" i="37"/>
  <c r="D511" i="37"/>
  <c r="E511" i="37"/>
  <c r="F511" i="37"/>
  <c r="G511" i="37"/>
  <c r="H511" i="37"/>
  <c r="I511" i="37"/>
  <c r="J511" i="37"/>
  <c r="K511" i="37"/>
  <c r="L511" i="37"/>
  <c r="M511" i="37"/>
  <c r="N511" i="37"/>
  <c r="U511" i="37"/>
  <c r="C512" i="37"/>
  <c r="D512" i="37"/>
  <c r="E512" i="37"/>
  <c r="F512" i="37"/>
  <c r="G512" i="37"/>
  <c r="H512" i="37"/>
  <c r="I512" i="37"/>
  <c r="J512" i="37"/>
  <c r="K512" i="37"/>
  <c r="L512" i="37"/>
  <c r="M512" i="37"/>
  <c r="N512" i="37"/>
  <c r="U512" i="37"/>
  <c r="G513" i="37"/>
  <c r="H513" i="37"/>
  <c r="I513" i="37"/>
  <c r="J513" i="37"/>
  <c r="K513" i="37"/>
  <c r="L513" i="37"/>
  <c r="M513" i="37"/>
  <c r="N513" i="37"/>
  <c r="O513" i="37"/>
  <c r="P513" i="37"/>
  <c r="Q513" i="37"/>
  <c r="R513" i="37"/>
  <c r="S513" i="37"/>
  <c r="T513" i="37"/>
  <c r="U513" i="37"/>
  <c r="V513" i="37"/>
  <c r="W513" i="37"/>
  <c r="G514" i="37"/>
  <c r="H514" i="37"/>
  <c r="I514" i="37"/>
  <c r="J514" i="37"/>
  <c r="K514" i="37"/>
  <c r="L514" i="37"/>
  <c r="M514" i="37"/>
  <c r="N514" i="37"/>
  <c r="O514" i="37"/>
  <c r="P514" i="37"/>
  <c r="Q514" i="37"/>
  <c r="R514" i="37"/>
  <c r="S514" i="37"/>
  <c r="T514" i="37"/>
  <c r="U514" i="37"/>
  <c r="V514" i="37"/>
  <c r="W514" i="37"/>
  <c r="G515" i="37"/>
  <c r="H515" i="37"/>
  <c r="I515" i="37"/>
  <c r="J515" i="37"/>
  <c r="K515" i="37"/>
  <c r="L515" i="37"/>
  <c r="M515" i="37"/>
  <c r="N515" i="37"/>
  <c r="O515" i="37"/>
  <c r="P515" i="37"/>
  <c r="Q515" i="37"/>
  <c r="R515" i="37"/>
  <c r="S515" i="37"/>
  <c r="T515" i="37"/>
  <c r="U515" i="37"/>
  <c r="V515" i="37"/>
  <c r="W515" i="37"/>
  <c r="G516" i="37"/>
  <c r="H516" i="37"/>
  <c r="I516" i="37"/>
  <c r="J516" i="37"/>
  <c r="K516" i="37"/>
  <c r="L516" i="37"/>
  <c r="M516" i="37"/>
  <c r="N516" i="37"/>
  <c r="O516" i="37"/>
  <c r="P516" i="37"/>
  <c r="Q516" i="37"/>
  <c r="R516" i="37"/>
  <c r="S516" i="37"/>
  <c r="T516" i="37"/>
  <c r="U516" i="37"/>
  <c r="V516" i="37"/>
  <c r="W516" i="37"/>
  <c r="G517" i="37"/>
  <c r="H517" i="37"/>
  <c r="I517" i="37"/>
  <c r="J517" i="37"/>
  <c r="K517" i="37"/>
  <c r="L517" i="37"/>
  <c r="M517" i="37"/>
  <c r="N517" i="37"/>
  <c r="O517" i="37"/>
  <c r="P517" i="37"/>
  <c r="Q517" i="37"/>
  <c r="R517" i="37"/>
  <c r="S517" i="37"/>
  <c r="T517" i="37"/>
  <c r="U517" i="37"/>
  <c r="V517" i="37"/>
  <c r="W517" i="37"/>
  <c r="G518" i="37"/>
  <c r="H518" i="37"/>
  <c r="I518" i="37"/>
  <c r="J518" i="37"/>
  <c r="K518" i="37"/>
  <c r="L518" i="37"/>
  <c r="M518" i="37"/>
  <c r="N518" i="37"/>
  <c r="O518" i="37"/>
  <c r="P518" i="37"/>
  <c r="Q518" i="37"/>
  <c r="R518" i="37"/>
  <c r="S518" i="37"/>
  <c r="T518" i="37"/>
  <c r="U518" i="37"/>
  <c r="V518" i="37"/>
  <c r="W518" i="37"/>
  <c r="G519" i="37"/>
  <c r="H519" i="37"/>
  <c r="I519" i="37"/>
  <c r="J519" i="37"/>
  <c r="K519" i="37"/>
  <c r="L519" i="37"/>
  <c r="M519" i="37"/>
  <c r="N519" i="37"/>
  <c r="O519" i="37"/>
  <c r="P519" i="37"/>
  <c r="Q519" i="37"/>
  <c r="R519" i="37"/>
  <c r="S519" i="37"/>
  <c r="T519" i="37"/>
  <c r="U519" i="37"/>
  <c r="V519" i="37"/>
  <c r="W519" i="37"/>
  <c r="G520" i="37"/>
  <c r="H520" i="37"/>
  <c r="I520" i="37"/>
  <c r="J520" i="37"/>
  <c r="K520" i="37"/>
  <c r="L520" i="37"/>
  <c r="M520" i="37"/>
  <c r="N520" i="37"/>
  <c r="O520" i="37"/>
  <c r="P520" i="37"/>
  <c r="Q520" i="37"/>
  <c r="R520" i="37"/>
  <c r="S520" i="37"/>
  <c r="T520" i="37"/>
  <c r="U520" i="37"/>
  <c r="V520" i="37"/>
  <c r="W520" i="37"/>
  <c r="G521" i="37"/>
  <c r="H521" i="37"/>
  <c r="I521" i="37"/>
  <c r="J521" i="37"/>
  <c r="K521" i="37"/>
  <c r="L521" i="37"/>
  <c r="M521" i="37"/>
  <c r="N521" i="37"/>
  <c r="O521" i="37"/>
  <c r="P521" i="37"/>
  <c r="Q521" i="37"/>
  <c r="R521" i="37"/>
  <c r="S521" i="37"/>
  <c r="T521" i="37"/>
  <c r="U521" i="37"/>
  <c r="V521" i="37"/>
  <c r="W521" i="37"/>
  <c r="G522" i="37"/>
  <c r="H522" i="37"/>
  <c r="I522" i="37"/>
  <c r="J522" i="37"/>
  <c r="K522" i="37"/>
  <c r="L522" i="37"/>
  <c r="M522" i="37"/>
  <c r="N522" i="37"/>
  <c r="O522" i="37"/>
  <c r="P522" i="37"/>
  <c r="Q522" i="37"/>
  <c r="R522" i="37"/>
  <c r="S522" i="37"/>
  <c r="T522" i="37"/>
  <c r="U522" i="37"/>
  <c r="V522" i="37"/>
  <c r="W522" i="37"/>
  <c r="G523" i="37"/>
  <c r="H523" i="37"/>
  <c r="I523" i="37"/>
  <c r="J523" i="37"/>
  <c r="K523" i="37"/>
  <c r="L523" i="37"/>
  <c r="M523" i="37"/>
  <c r="N523" i="37"/>
  <c r="O523" i="37"/>
  <c r="P523" i="37"/>
  <c r="Q523" i="37"/>
  <c r="R523" i="37"/>
  <c r="S523" i="37"/>
  <c r="T523" i="37"/>
  <c r="U523" i="37"/>
  <c r="V523" i="37"/>
  <c r="W523" i="37"/>
  <c r="G524" i="37"/>
  <c r="H524" i="37"/>
  <c r="I524" i="37"/>
  <c r="J524" i="37"/>
  <c r="K524" i="37"/>
  <c r="L524" i="37"/>
  <c r="M524" i="37"/>
  <c r="N524" i="37"/>
  <c r="O524" i="37"/>
  <c r="P524" i="37"/>
  <c r="Q524" i="37"/>
  <c r="R524" i="37"/>
  <c r="S524" i="37"/>
  <c r="T524" i="37"/>
  <c r="U524" i="37"/>
  <c r="V524" i="37"/>
  <c r="W524" i="37"/>
  <c r="G525" i="37"/>
  <c r="H525" i="37"/>
  <c r="I525" i="37"/>
  <c r="J525" i="37"/>
  <c r="K525" i="37"/>
  <c r="L525" i="37"/>
  <c r="M525" i="37"/>
  <c r="N525" i="37"/>
  <c r="O525" i="37"/>
  <c r="P525" i="37"/>
  <c r="Q525" i="37"/>
  <c r="R525" i="37"/>
  <c r="S525" i="37"/>
  <c r="T525" i="37"/>
  <c r="U525" i="37"/>
  <c r="V525" i="37"/>
  <c r="W525" i="37"/>
  <c r="G526" i="37"/>
  <c r="H526" i="37"/>
  <c r="I526" i="37"/>
  <c r="J526" i="37"/>
  <c r="K526" i="37"/>
  <c r="L526" i="37"/>
  <c r="M526" i="37"/>
  <c r="N526" i="37"/>
  <c r="U526" i="37"/>
  <c r="G527" i="37"/>
  <c r="H527" i="37"/>
  <c r="I527" i="37"/>
  <c r="J527" i="37"/>
  <c r="K527" i="37"/>
  <c r="L527" i="37"/>
  <c r="M527" i="37"/>
  <c r="N527" i="37"/>
  <c r="O527" i="37"/>
  <c r="P527" i="37"/>
  <c r="Q527" i="37"/>
  <c r="R527" i="37"/>
  <c r="S527" i="37"/>
  <c r="T527" i="37"/>
  <c r="U527" i="37"/>
  <c r="V527" i="37"/>
  <c r="W527" i="37"/>
  <c r="G528" i="37"/>
  <c r="H528" i="37"/>
  <c r="I528" i="37"/>
  <c r="J528" i="37"/>
  <c r="K528" i="37"/>
  <c r="L528" i="37"/>
  <c r="M528" i="37"/>
  <c r="N528" i="37"/>
  <c r="O528" i="37"/>
  <c r="P528" i="37"/>
  <c r="Q528" i="37"/>
  <c r="R528" i="37"/>
  <c r="S528" i="37"/>
  <c r="T528" i="37"/>
  <c r="U528" i="37"/>
  <c r="V528" i="37"/>
  <c r="W528" i="37"/>
  <c r="G529" i="37"/>
  <c r="H529" i="37"/>
  <c r="I529" i="37"/>
  <c r="J529" i="37"/>
  <c r="K529" i="37"/>
  <c r="L529" i="37"/>
  <c r="M529" i="37"/>
  <c r="N529" i="37"/>
  <c r="O529" i="37"/>
  <c r="P529" i="37"/>
  <c r="Q529" i="37"/>
  <c r="R529" i="37"/>
  <c r="S529" i="37"/>
  <c r="T529" i="37"/>
  <c r="U529" i="37"/>
  <c r="V529" i="37"/>
  <c r="W529" i="37"/>
  <c r="G530" i="37"/>
  <c r="H530" i="37"/>
  <c r="I530" i="37"/>
  <c r="J530" i="37"/>
  <c r="K530" i="37"/>
  <c r="L530" i="37"/>
  <c r="M530" i="37"/>
  <c r="N530" i="37"/>
  <c r="O530" i="37"/>
  <c r="P530" i="37"/>
  <c r="Q530" i="37"/>
  <c r="R530" i="37"/>
  <c r="S530" i="37"/>
  <c r="T530" i="37"/>
  <c r="U530" i="37"/>
  <c r="V530" i="37"/>
  <c r="W530" i="37"/>
  <c r="G531" i="37"/>
  <c r="H531" i="37"/>
  <c r="I531" i="37"/>
  <c r="J531" i="37"/>
  <c r="K531" i="37"/>
  <c r="L531" i="37"/>
  <c r="M531" i="37"/>
  <c r="N531" i="37"/>
  <c r="O531" i="37"/>
  <c r="P531" i="37"/>
  <c r="Q531" i="37"/>
  <c r="R531" i="37"/>
  <c r="S531" i="37"/>
  <c r="T531" i="37"/>
  <c r="U531" i="37"/>
  <c r="V531" i="37"/>
  <c r="W531" i="37"/>
  <c r="G532" i="37"/>
  <c r="H532" i="37"/>
  <c r="I532" i="37"/>
  <c r="J532" i="37"/>
  <c r="K532" i="37"/>
  <c r="L532" i="37"/>
  <c r="M532" i="37"/>
  <c r="N532" i="37"/>
  <c r="O532" i="37"/>
  <c r="P532" i="37"/>
  <c r="Q532" i="37"/>
  <c r="R532" i="37"/>
  <c r="S532" i="37"/>
  <c r="T532" i="37"/>
  <c r="U532" i="37"/>
  <c r="V532" i="37"/>
  <c r="W532" i="37"/>
  <c r="G533" i="37"/>
  <c r="H533" i="37"/>
  <c r="I533" i="37"/>
  <c r="J533" i="37"/>
  <c r="K533" i="37"/>
  <c r="L533" i="37"/>
  <c r="M533" i="37"/>
  <c r="N533" i="37"/>
  <c r="O533" i="37"/>
  <c r="P533" i="37"/>
  <c r="Q533" i="37"/>
  <c r="R533" i="37"/>
  <c r="S533" i="37"/>
  <c r="T533" i="37"/>
  <c r="U533" i="37"/>
  <c r="V533" i="37"/>
  <c r="W533" i="37"/>
  <c r="F534" i="37"/>
  <c r="G534" i="37"/>
  <c r="H534" i="37"/>
  <c r="I534" i="37"/>
  <c r="J534" i="37"/>
  <c r="K534" i="37"/>
  <c r="L534" i="37"/>
  <c r="M534" i="37"/>
  <c r="N534" i="37"/>
  <c r="O534" i="37"/>
  <c r="P534" i="37"/>
  <c r="Q534" i="37"/>
  <c r="R534" i="37"/>
  <c r="S534" i="37"/>
  <c r="T534" i="37"/>
  <c r="U534" i="37"/>
  <c r="V534" i="37"/>
  <c r="W534" i="37"/>
  <c r="G535" i="37"/>
  <c r="H535" i="37"/>
  <c r="I535" i="37"/>
  <c r="J535" i="37"/>
  <c r="K535" i="37"/>
  <c r="L535" i="37"/>
  <c r="M535" i="37"/>
  <c r="N535" i="37"/>
  <c r="O535" i="37"/>
  <c r="P535" i="37"/>
  <c r="Q535" i="37"/>
  <c r="R535" i="37"/>
  <c r="S535" i="37"/>
  <c r="T535" i="37"/>
  <c r="U535" i="37"/>
  <c r="V535" i="37"/>
  <c r="W535" i="37"/>
  <c r="G536" i="37"/>
  <c r="H536" i="37"/>
  <c r="I536" i="37"/>
  <c r="J536" i="37"/>
  <c r="K536" i="37"/>
  <c r="L536" i="37"/>
  <c r="M536" i="37"/>
  <c r="N536" i="37"/>
  <c r="O536" i="37"/>
  <c r="P536" i="37"/>
  <c r="Q536" i="37"/>
  <c r="R536" i="37"/>
  <c r="S536" i="37"/>
  <c r="T536" i="37"/>
  <c r="U536" i="37"/>
  <c r="V536" i="37"/>
  <c r="W536" i="37"/>
  <c r="C537" i="37"/>
  <c r="E537" i="37"/>
  <c r="F537" i="37"/>
  <c r="G537" i="37"/>
  <c r="H537" i="37"/>
  <c r="I537" i="37"/>
  <c r="J537" i="37"/>
  <c r="K537" i="37"/>
  <c r="L537" i="37"/>
  <c r="M537" i="37"/>
  <c r="N537" i="37"/>
  <c r="O537" i="37"/>
  <c r="P537" i="37"/>
  <c r="Q537" i="37"/>
  <c r="R537" i="37"/>
  <c r="S537" i="37"/>
  <c r="T537" i="37"/>
  <c r="U537" i="37"/>
  <c r="V537" i="37"/>
  <c r="W537" i="37"/>
  <c r="C538" i="37"/>
  <c r="D538" i="37"/>
  <c r="E538" i="37"/>
  <c r="F538" i="37"/>
  <c r="G538" i="37"/>
  <c r="H538" i="37"/>
  <c r="I538" i="37"/>
  <c r="J538" i="37"/>
  <c r="K538" i="37"/>
  <c r="L538" i="37"/>
  <c r="M538" i="37"/>
  <c r="N538" i="37"/>
  <c r="O538" i="37"/>
  <c r="P538" i="37"/>
  <c r="Q538" i="37"/>
  <c r="R538" i="37"/>
  <c r="S538" i="37"/>
  <c r="T538" i="37"/>
  <c r="U538" i="37"/>
  <c r="V538" i="37"/>
  <c r="W538" i="37"/>
  <c r="G539" i="37"/>
  <c r="H539" i="37"/>
  <c r="I539" i="37"/>
  <c r="J539" i="37"/>
  <c r="K539" i="37"/>
  <c r="L539" i="37"/>
  <c r="M539" i="37"/>
  <c r="N539" i="37"/>
  <c r="O539" i="37"/>
  <c r="P539" i="37"/>
  <c r="Q539" i="37"/>
  <c r="R539" i="37"/>
  <c r="S539" i="37"/>
  <c r="T539" i="37"/>
  <c r="U539" i="37"/>
  <c r="V539" i="37"/>
  <c r="W539" i="37"/>
  <c r="G540" i="37"/>
  <c r="H540" i="37"/>
  <c r="I540" i="37"/>
  <c r="J540" i="37"/>
  <c r="K540" i="37"/>
  <c r="L540" i="37"/>
  <c r="M540" i="37"/>
  <c r="N540" i="37"/>
  <c r="O540" i="37"/>
  <c r="P540" i="37"/>
  <c r="Q540" i="37"/>
  <c r="R540" i="37"/>
  <c r="S540" i="37"/>
  <c r="T540" i="37"/>
  <c r="U540" i="37"/>
  <c r="V540" i="37"/>
  <c r="W540" i="37"/>
  <c r="G541" i="37"/>
  <c r="H541" i="37"/>
  <c r="I541" i="37"/>
  <c r="J541" i="37"/>
  <c r="K541" i="37"/>
  <c r="L541" i="37"/>
  <c r="M541" i="37"/>
  <c r="N541" i="37"/>
  <c r="O541" i="37"/>
  <c r="P541" i="37"/>
  <c r="Q541" i="37"/>
  <c r="R541" i="37"/>
  <c r="S541" i="37"/>
  <c r="T541" i="37"/>
  <c r="U541" i="37"/>
  <c r="V541" i="37"/>
  <c r="W541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V542" i="37"/>
  <c r="W542" i="37"/>
  <c r="G543" i="37"/>
  <c r="H543" i="37"/>
  <c r="I543" i="37"/>
  <c r="J543" i="37"/>
  <c r="K543" i="37"/>
  <c r="L543" i="37"/>
  <c r="M543" i="37"/>
  <c r="N543" i="37"/>
  <c r="O543" i="37"/>
  <c r="P543" i="37"/>
  <c r="Q543" i="37"/>
  <c r="R543" i="37"/>
  <c r="S543" i="37"/>
  <c r="T543" i="37"/>
  <c r="U543" i="37"/>
  <c r="V543" i="37"/>
  <c r="W543" i="37"/>
  <c r="G544" i="37"/>
  <c r="H544" i="37"/>
  <c r="I544" i="37"/>
  <c r="J544" i="37"/>
  <c r="K544" i="37"/>
  <c r="L544" i="37"/>
  <c r="M544" i="37"/>
  <c r="N544" i="37"/>
  <c r="O544" i="37"/>
  <c r="P544" i="37"/>
  <c r="Q544" i="37"/>
  <c r="R544" i="37"/>
  <c r="S544" i="37"/>
  <c r="T544" i="37"/>
  <c r="U544" i="37"/>
  <c r="V544" i="37"/>
  <c r="W544" i="37"/>
  <c r="G545" i="37"/>
  <c r="H545" i="37"/>
  <c r="I545" i="37"/>
  <c r="J545" i="37"/>
  <c r="K545" i="37"/>
  <c r="L545" i="37"/>
  <c r="M545" i="37"/>
  <c r="N545" i="37"/>
  <c r="O545" i="37"/>
  <c r="P545" i="37"/>
  <c r="Q545" i="37"/>
  <c r="R545" i="37"/>
  <c r="S545" i="37"/>
  <c r="T545" i="37"/>
  <c r="U545" i="37"/>
  <c r="V545" i="37"/>
  <c r="W545" i="37"/>
  <c r="G546" i="37"/>
  <c r="H546" i="37"/>
  <c r="I546" i="37"/>
  <c r="J546" i="37"/>
  <c r="K546" i="37"/>
  <c r="L546" i="37"/>
  <c r="M546" i="37"/>
  <c r="N546" i="37"/>
  <c r="O546" i="37"/>
  <c r="P546" i="37"/>
  <c r="Q546" i="37"/>
  <c r="R546" i="37"/>
  <c r="S546" i="37"/>
  <c r="T546" i="37"/>
  <c r="U546" i="37"/>
  <c r="V546" i="37"/>
  <c r="W546" i="37"/>
  <c r="G547" i="37"/>
  <c r="H547" i="37"/>
  <c r="I547" i="37"/>
  <c r="J547" i="37"/>
  <c r="K547" i="37"/>
  <c r="L547" i="37"/>
  <c r="M547" i="37"/>
  <c r="N547" i="37"/>
  <c r="U547" i="37"/>
  <c r="G548" i="37"/>
  <c r="H548" i="37"/>
  <c r="I548" i="37"/>
  <c r="J548" i="37"/>
  <c r="K548" i="37"/>
  <c r="L548" i="37"/>
  <c r="M548" i="37"/>
  <c r="N548" i="37"/>
  <c r="O548" i="37"/>
  <c r="P548" i="37"/>
  <c r="Q548" i="37"/>
  <c r="R548" i="37"/>
  <c r="S548" i="37"/>
  <c r="T548" i="37"/>
  <c r="U548" i="37"/>
  <c r="V548" i="37"/>
  <c r="W548" i="37"/>
  <c r="G549" i="37"/>
  <c r="H549" i="37"/>
  <c r="I549" i="37"/>
  <c r="J549" i="37"/>
  <c r="K549" i="37"/>
  <c r="L549" i="37"/>
  <c r="M549" i="37"/>
  <c r="N549" i="37"/>
  <c r="O549" i="37"/>
  <c r="P549" i="37"/>
  <c r="Q549" i="37"/>
  <c r="R549" i="37"/>
  <c r="S549" i="37"/>
  <c r="T549" i="37"/>
  <c r="U549" i="37"/>
  <c r="V549" i="37"/>
  <c r="W549" i="37"/>
  <c r="G550" i="37"/>
  <c r="H550" i="37"/>
  <c r="I550" i="37"/>
  <c r="J550" i="37"/>
  <c r="K550" i="37"/>
  <c r="L550" i="37"/>
  <c r="M550" i="37"/>
  <c r="N550" i="37"/>
  <c r="O550" i="37"/>
  <c r="P550" i="37"/>
  <c r="Q550" i="37"/>
  <c r="R550" i="37"/>
  <c r="S550" i="37"/>
  <c r="T550" i="37"/>
  <c r="U550" i="37"/>
  <c r="V550" i="37"/>
  <c r="W550" i="37"/>
  <c r="G551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T551" i="37"/>
  <c r="U551" i="37"/>
  <c r="V551" i="37"/>
  <c r="W551" i="37"/>
  <c r="G552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V552" i="37"/>
  <c r="W552" i="37"/>
  <c r="G553" i="37"/>
  <c r="H553" i="37"/>
  <c r="I553" i="37"/>
  <c r="J553" i="37"/>
  <c r="K553" i="37"/>
  <c r="L553" i="37"/>
  <c r="M553" i="37"/>
  <c r="N553" i="37"/>
  <c r="O553" i="37"/>
  <c r="P553" i="37"/>
  <c r="Q553" i="37"/>
  <c r="R553" i="37"/>
  <c r="S553" i="37"/>
  <c r="T553" i="37"/>
  <c r="U553" i="37"/>
  <c r="V553" i="37"/>
  <c r="W553" i="37"/>
  <c r="G554" i="37"/>
  <c r="H554" i="37"/>
  <c r="I554" i="37"/>
  <c r="J554" i="37"/>
  <c r="K554" i="37"/>
  <c r="L554" i="37"/>
  <c r="M554" i="37"/>
  <c r="N554" i="37"/>
  <c r="O554" i="37"/>
  <c r="P554" i="37"/>
  <c r="Q554" i="37"/>
  <c r="R554" i="37"/>
  <c r="S554" i="37"/>
  <c r="T554" i="37"/>
  <c r="U554" i="37"/>
  <c r="V554" i="37"/>
  <c r="W554" i="37"/>
  <c r="G555" i="37"/>
  <c r="H555" i="37"/>
  <c r="I555" i="37"/>
  <c r="J555" i="37"/>
  <c r="K555" i="37"/>
  <c r="L555" i="37"/>
  <c r="M555" i="37"/>
  <c r="N555" i="37"/>
  <c r="O555" i="37"/>
  <c r="P555" i="37"/>
  <c r="Q555" i="37"/>
  <c r="R555" i="37"/>
  <c r="S555" i="37"/>
  <c r="T555" i="37"/>
  <c r="U555" i="37"/>
  <c r="V555" i="37"/>
  <c r="W555" i="37"/>
  <c r="G556" i="37"/>
  <c r="H556" i="37"/>
  <c r="I556" i="37"/>
  <c r="J556" i="37"/>
  <c r="K556" i="37"/>
  <c r="L556" i="37"/>
  <c r="M556" i="37"/>
  <c r="N556" i="37"/>
  <c r="U556" i="37"/>
  <c r="G557" i="37"/>
  <c r="H557" i="37"/>
  <c r="I557" i="37"/>
  <c r="J557" i="37"/>
  <c r="K557" i="37"/>
  <c r="L557" i="37"/>
  <c r="M557" i="37"/>
  <c r="N557" i="37"/>
  <c r="U557" i="37"/>
  <c r="C558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P558" i="37"/>
  <c r="Q558" i="37"/>
  <c r="R558" i="37"/>
  <c r="S558" i="37"/>
  <c r="T558" i="37"/>
  <c r="U558" i="37"/>
  <c r="V558" i="37"/>
  <c r="W558" i="37"/>
  <c r="R559" i="37"/>
  <c r="S559" i="37"/>
  <c r="U559" i="37"/>
  <c r="R560" i="37"/>
  <c r="S560" i="37"/>
  <c r="U560" i="37"/>
  <c r="U561" i="37"/>
  <c r="G562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V562" i="37"/>
  <c r="W562" i="37"/>
  <c r="G563" i="37"/>
  <c r="H563" i="37"/>
  <c r="I563" i="37"/>
  <c r="J563" i="37"/>
  <c r="K563" i="37"/>
  <c r="L563" i="37"/>
  <c r="M563" i="37"/>
  <c r="N563" i="37"/>
  <c r="O563" i="37"/>
  <c r="P563" i="37"/>
  <c r="Q563" i="37"/>
  <c r="R563" i="37"/>
  <c r="S563" i="37"/>
  <c r="T563" i="37"/>
  <c r="U563" i="37"/>
  <c r="V563" i="37"/>
  <c r="W563" i="37"/>
  <c r="G564" i="37"/>
  <c r="H564" i="37"/>
  <c r="I564" i="37"/>
  <c r="J564" i="37"/>
  <c r="K564" i="37"/>
  <c r="L564" i="37"/>
  <c r="M564" i="37"/>
  <c r="N564" i="37"/>
  <c r="O564" i="37"/>
  <c r="P564" i="37"/>
  <c r="Q564" i="37"/>
  <c r="R564" i="37"/>
  <c r="S564" i="37"/>
  <c r="T564" i="37"/>
  <c r="U564" i="37"/>
  <c r="V564" i="37"/>
  <c r="W564" i="37"/>
  <c r="G565" i="37"/>
  <c r="H565" i="37"/>
  <c r="I565" i="37"/>
  <c r="J565" i="37"/>
  <c r="K565" i="37"/>
  <c r="L565" i="37"/>
  <c r="M565" i="37"/>
  <c r="N565" i="37"/>
  <c r="O565" i="37"/>
  <c r="P565" i="37"/>
  <c r="Q565" i="37"/>
  <c r="R565" i="37"/>
  <c r="S565" i="37"/>
  <c r="T565" i="37"/>
  <c r="U565" i="37"/>
  <c r="V565" i="37"/>
  <c r="W565" i="37"/>
  <c r="G566" i="37"/>
  <c r="H566" i="37"/>
  <c r="I566" i="37"/>
  <c r="J566" i="37"/>
  <c r="K566" i="37"/>
  <c r="L566" i="37"/>
  <c r="M566" i="37"/>
  <c r="N566" i="37"/>
  <c r="U566" i="37"/>
  <c r="I1538" i="157"/>
  <c r="F521" i="37" s="1"/>
  <c r="H1538" i="157"/>
  <c r="E521" i="37" s="1"/>
  <c r="F1538" i="157"/>
  <c r="C521" i="37" s="1"/>
  <c r="F1521" i="157"/>
  <c r="H1507" i="157"/>
  <c r="F1507" i="157"/>
  <c r="G1489" i="157"/>
  <c r="G1488" i="157"/>
  <c r="G1554" i="157" s="1"/>
  <c r="D537" i="37" s="1"/>
  <c r="G1487" i="157"/>
  <c r="G1486" i="157"/>
  <c r="G1484" i="157"/>
  <c r="G1482" i="157"/>
  <c r="G1481" i="157"/>
  <c r="G1479" i="157"/>
  <c r="G1472" i="157"/>
  <c r="G1538" i="157" s="1"/>
  <c r="D521" i="37" s="1"/>
  <c r="F1475" i="157"/>
  <c r="F1473" i="157" s="1"/>
  <c r="F1467" i="157"/>
  <c r="F1464" i="157" s="1"/>
  <c r="C387" i="37"/>
  <c r="D387" i="37"/>
  <c r="E387" i="37"/>
  <c r="F387" i="37"/>
  <c r="G387" i="37"/>
  <c r="H387" i="37"/>
  <c r="I387" i="37"/>
  <c r="J387" i="37"/>
  <c r="K387" i="37"/>
  <c r="L387" i="37"/>
  <c r="M387" i="37"/>
  <c r="N387" i="37"/>
  <c r="U387" i="37"/>
  <c r="U388" i="37"/>
  <c r="C389" i="37"/>
  <c r="D389" i="37"/>
  <c r="E389" i="37"/>
  <c r="F389" i="37"/>
  <c r="G389" i="37"/>
  <c r="H389" i="37"/>
  <c r="I389" i="37"/>
  <c r="J389" i="37"/>
  <c r="K389" i="37"/>
  <c r="L389" i="37"/>
  <c r="M389" i="37"/>
  <c r="N389" i="37"/>
  <c r="O389" i="37"/>
  <c r="P389" i="37"/>
  <c r="Q389" i="37"/>
  <c r="R389" i="37"/>
  <c r="S389" i="37"/>
  <c r="T389" i="37"/>
  <c r="U389" i="37"/>
  <c r="V389" i="37"/>
  <c r="W389" i="37"/>
  <c r="C390" i="37"/>
  <c r="D390" i="37"/>
  <c r="E390" i="37"/>
  <c r="F390" i="37"/>
  <c r="G390" i="37"/>
  <c r="H390" i="37"/>
  <c r="I390" i="37"/>
  <c r="J390" i="37"/>
  <c r="K390" i="37"/>
  <c r="L390" i="37"/>
  <c r="M390" i="37"/>
  <c r="N390" i="37"/>
  <c r="U390" i="37"/>
  <c r="C391" i="37"/>
  <c r="D391" i="37"/>
  <c r="E391" i="37"/>
  <c r="F391" i="37"/>
  <c r="G391" i="37"/>
  <c r="H391" i="37"/>
  <c r="I391" i="37"/>
  <c r="J391" i="37"/>
  <c r="K391" i="37"/>
  <c r="L391" i="37"/>
  <c r="M391" i="37"/>
  <c r="N391" i="37"/>
  <c r="U391" i="37"/>
  <c r="G392" i="37"/>
  <c r="H392" i="37"/>
  <c r="I392" i="37"/>
  <c r="J392" i="37"/>
  <c r="K392" i="37"/>
  <c r="L392" i="37"/>
  <c r="M392" i="37"/>
  <c r="N392" i="37"/>
  <c r="O392" i="37"/>
  <c r="P392" i="37"/>
  <c r="Q392" i="37"/>
  <c r="R392" i="37"/>
  <c r="S392" i="37"/>
  <c r="T392" i="37"/>
  <c r="U392" i="37"/>
  <c r="V392" i="37"/>
  <c r="W392" i="37"/>
  <c r="G393" i="37"/>
  <c r="H393" i="37"/>
  <c r="I393" i="37"/>
  <c r="J393" i="37"/>
  <c r="K393" i="37"/>
  <c r="L393" i="37"/>
  <c r="M393" i="37"/>
  <c r="N393" i="37"/>
  <c r="O393" i="37"/>
  <c r="P393" i="37"/>
  <c r="Q393" i="37"/>
  <c r="R393" i="37"/>
  <c r="S393" i="37"/>
  <c r="T393" i="37"/>
  <c r="U393" i="37"/>
  <c r="V393" i="37"/>
  <c r="W393" i="37"/>
  <c r="G394" i="37"/>
  <c r="H394" i="37"/>
  <c r="I394" i="37"/>
  <c r="J394" i="37"/>
  <c r="K394" i="37"/>
  <c r="L394" i="37"/>
  <c r="M394" i="37"/>
  <c r="N394" i="37"/>
  <c r="O394" i="37"/>
  <c r="P394" i="37"/>
  <c r="Q394" i="37"/>
  <c r="R394" i="37"/>
  <c r="S394" i="37"/>
  <c r="T394" i="37"/>
  <c r="U394" i="37"/>
  <c r="V394" i="37"/>
  <c r="W394" i="37"/>
  <c r="G395" i="37"/>
  <c r="H395" i="37"/>
  <c r="I395" i="37"/>
  <c r="J395" i="37"/>
  <c r="K395" i="37"/>
  <c r="L395" i="37"/>
  <c r="M395" i="37"/>
  <c r="N395" i="37"/>
  <c r="O395" i="37"/>
  <c r="P395" i="37"/>
  <c r="Q395" i="37"/>
  <c r="R395" i="37"/>
  <c r="S395" i="37"/>
  <c r="T395" i="37"/>
  <c r="U395" i="37"/>
  <c r="V395" i="37"/>
  <c r="W395" i="37"/>
  <c r="G396" i="37"/>
  <c r="H396" i="37"/>
  <c r="I396" i="37"/>
  <c r="J396" i="37"/>
  <c r="K396" i="37"/>
  <c r="L396" i="37"/>
  <c r="M396" i="37"/>
  <c r="N396" i="37"/>
  <c r="O396" i="37"/>
  <c r="P396" i="37"/>
  <c r="Q396" i="37"/>
  <c r="R396" i="37"/>
  <c r="S396" i="37"/>
  <c r="T396" i="37"/>
  <c r="U396" i="37"/>
  <c r="V396" i="37"/>
  <c r="W396" i="37"/>
  <c r="G397" i="37"/>
  <c r="H397" i="37"/>
  <c r="I397" i="37"/>
  <c r="J397" i="37"/>
  <c r="K397" i="37"/>
  <c r="L397" i="37"/>
  <c r="M397" i="37"/>
  <c r="N397" i="37"/>
  <c r="O397" i="37"/>
  <c r="P397" i="37"/>
  <c r="Q397" i="37"/>
  <c r="R397" i="37"/>
  <c r="S397" i="37"/>
  <c r="T397" i="37"/>
  <c r="U397" i="37"/>
  <c r="V397" i="37"/>
  <c r="W397" i="37"/>
  <c r="G398" i="37"/>
  <c r="H398" i="37"/>
  <c r="I398" i="37"/>
  <c r="J398" i="37"/>
  <c r="K398" i="37"/>
  <c r="L398" i="37"/>
  <c r="M398" i="37"/>
  <c r="N398" i="37"/>
  <c r="O398" i="37"/>
  <c r="P398" i="37"/>
  <c r="Q398" i="37"/>
  <c r="R398" i="37"/>
  <c r="S398" i="37"/>
  <c r="T398" i="37"/>
  <c r="U398" i="37"/>
  <c r="V398" i="37"/>
  <c r="W398" i="37"/>
  <c r="G399" i="37"/>
  <c r="H399" i="37"/>
  <c r="I399" i="37"/>
  <c r="J399" i="37"/>
  <c r="K399" i="37"/>
  <c r="L399" i="37"/>
  <c r="M399" i="37"/>
  <c r="N399" i="37"/>
  <c r="O399" i="37"/>
  <c r="P399" i="37"/>
  <c r="Q399" i="37"/>
  <c r="R399" i="37"/>
  <c r="S399" i="37"/>
  <c r="T399" i="37"/>
  <c r="U399" i="37"/>
  <c r="V399" i="37"/>
  <c r="W399" i="37"/>
  <c r="G400" i="37"/>
  <c r="H400" i="37"/>
  <c r="I400" i="37"/>
  <c r="J400" i="37"/>
  <c r="K400" i="37"/>
  <c r="L400" i="37"/>
  <c r="M400" i="37"/>
  <c r="N400" i="37"/>
  <c r="O400" i="37"/>
  <c r="P400" i="37"/>
  <c r="Q400" i="37"/>
  <c r="R400" i="37"/>
  <c r="S400" i="37"/>
  <c r="T400" i="37"/>
  <c r="U400" i="37"/>
  <c r="V400" i="37"/>
  <c r="W400" i="37"/>
  <c r="G401" i="37"/>
  <c r="H401" i="37"/>
  <c r="I401" i="37"/>
  <c r="J401" i="37"/>
  <c r="K401" i="37"/>
  <c r="L401" i="37"/>
  <c r="M401" i="37"/>
  <c r="N401" i="37"/>
  <c r="O401" i="37"/>
  <c r="P401" i="37"/>
  <c r="Q401" i="37"/>
  <c r="R401" i="37"/>
  <c r="S401" i="37"/>
  <c r="T401" i="37"/>
  <c r="U401" i="37"/>
  <c r="V401" i="37"/>
  <c r="W401" i="37"/>
  <c r="G402" i="37"/>
  <c r="H402" i="37"/>
  <c r="I402" i="37"/>
  <c r="J402" i="37"/>
  <c r="K402" i="37"/>
  <c r="L402" i="37"/>
  <c r="M402" i="37"/>
  <c r="N402" i="37"/>
  <c r="O402" i="37"/>
  <c r="P402" i="37"/>
  <c r="Q402" i="37"/>
  <c r="R402" i="37"/>
  <c r="S402" i="37"/>
  <c r="T402" i="37"/>
  <c r="U402" i="37"/>
  <c r="V402" i="37"/>
  <c r="W402" i="37"/>
  <c r="G403" i="37"/>
  <c r="H403" i="37"/>
  <c r="I403" i="37"/>
  <c r="J403" i="37"/>
  <c r="K403" i="37"/>
  <c r="L403" i="37"/>
  <c r="M403" i="37"/>
  <c r="N403" i="37"/>
  <c r="O403" i="37"/>
  <c r="P403" i="37"/>
  <c r="Q403" i="37"/>
  <c r="R403" i="37"/>
  <c r="S403" i="37"/>
  <c r="T403" i="37"/>
  <c r="U403" i="37"/>
  <c r="V403" i="37"/>
  <c r="W403" i="37"/>
  <c r="G404" i="37"/>
  <c r="H404" i="37"/>
  <c r="I404" i="37"/>
  <c r="J404" i="37"/>
  <c r="K404" i="37"/>
  <c r="L404" i="37"/>
  <c r="M404" i="37"/>
  <c r="N404" i="37"/>
  <c r="O404" i="37"/>
  <c r="P404" i="37"/>
  <c r="Q404" i="37"/>
  <c r="R404" i="37"/>
  <c r="S404" i="37"/>
  <c r="T404" i="37"/>
  <c r="U404" i="37"/>
  <c r="V404" i="37"/>
  <c r="W404" i="37"/>
  <c r="G405" i="37"/>
  <c r="H405" i="37"/>
  <c r="I405" i="37"/>
  <c r="J405" i="37"/>
  <c r="K405" i="37"/>
  <c r="L405" i="37"/>
  <c r="M405" i="37"/>
  <c r="N405" i="37"/>
  <c r="U405" i="37"/>
  <c r="G406" i="37"/>
  <c r="H406" i="37"/>
  <c r="I406" i="37"/>
  <c r="J406" i="37"/>
  <c r="K406" i="37"/>
  <c r="L406" i="37"/>
  <c r="M406" i="37"/>
  <c r="N406" i="37"/>
  <c r="O406" i="37"/>
  <c r="P406" i="37"/>
  <c r="Q406" i="37"/>
  <c r="R406" i="37"/>
  <c r="S406" i="37"/>
  <c r="T406" i="37"/>
  <c r="U406" i="37"/>
  <c r="V406" i="37"/>
  <c r="W406" i="37"/>
  <c r="G407" i="37"/>
  <c r="H407" i="37"/>
  <c r="I407" i="37"/>
  <c r="J407" i="37"/>
  <c r="K407" i="37"/>
  <c r="L407" i="37"/>
  <c r="M407" i="37"/>
  <c r="N407" i="37"/>
  <c r="O407" i="37"/>
  <c r="P407" i="37"/>
  <c r="Q407" i="37"/>
  <c r="R407" i="37"/>
  <c r="S407" i="37"/>
  <c r="T407" i="37"/>
  <c r="U407" i="37"/>
  <c r="V407" i="37"/>
  <c r="W407" i="37"/>
  <c r="G408" i="37"/>
  <c r="H408" i="37"/>
  <c r="I408" i="37"/>
  <c r="J408" i="37"/>
  <c r="K408" i="37"/>
  <c r="L408" i="37"/>
  <c r="M408" i="37"/>
  <c r="N408" i="37"/>
  <c r="O408" i="37"/>
  <c r="P408" i="37"/>
  <c r="Q408" i="37"/>
  <c r="R408" i="37"/>
  <c r="S408" i="37"/>
  <c r="T408" i="37"/>
  <c r="U408" i="37"/>
  <c r="V408" i="37"/>
  <c r="W408" i="37"/>
  <c r="G409" i="37"/>
  <c r="H409" i="37"/>
  <c r="I409" i="37"/>
  <c r="J409" i="37"/>
  <c r="K409" i="37"/>
  <c r="L409" i="37"/>
  <c r="M409" i="37"/>
  <c r="N409" i="37"/>
  <c r="O409" i="37"/>
  <c r="P409" i="37"/>
  <c r="Q409" i="37"/>
  <c r="R409" i="37"/>
  <c r="S409" i="37"/>
  <c r="T409" i="37"/>
  <c r="U409" i="37"/>
  <c r="V409" i="37"/>
  <c r="W409" i="37"/>
  <c r="G410" i="37"/>
  <c r="H410" i="37"/>
  <c r="I410" i="37"/>
  <c r="J410" i="37"/>
  <c r="K410" i="37"/>
  <c r="L410" i="37"/>
  <c r="M410" i="37"/>
  <c r="N410" i="37"/>
  <c r="O410" i="37"/>
  <c r="P410" i="37"/>
  <c r="Q410" i="37"/>
  <c r="R410" i="37"/>
  <c r="S410" i="37"/>
  <c r="T410" i="37"/>
  <c r="U410" i="37"/>
  <c r="V410" i="37"/>
  <c r="W410" i="37"/>
  <c r="G411" i="37"/>
  <c r="H411" i="37"/>
  <c r="I411" i="37"/>
  <c r="J411" i="37"/>
  <c r="K411" i="37"/>
  <c r="L411" i="37"/>
  <c r="M411" i="37"/>
  <c r="N411" i="37"/>
  <c r="O411" i="37"/>
  <c r="P411" i="37"/>
  <c r="Q411" i="37"/>
  <c r="R411" i="37"/>
  <c r="S411" i="37"/>
  <c r="T411" i="37"/>
  <c r="U411" i="37"/>
  <c r="V411" i="37"/>
  <c r="W411" i="37"/>
  <c r="G412" i="37"/>
  <c r="H412" i="37"/>
  <c r="I412" i="37"/>
  <c r="J412" i="37"/>
  <c r="K412" i="37"/>
  <c r="L412" i="37"/>
  <c r="M412" i="37"/>
  <c r="N412" i="37"/>
  <c r="O412" i="37"/>
  <c r="P412" i="37"/>
  <c r="Q412" i="37"/>
  <c r="R412" i="37"/>
  <c r="S412" i="37"/>
  <c r="T412" i="37"/>
  <c r="U412" i="37"/>
  <c r="V412" i="37"/>
  <c r="W412" i="37"/>
  <c r="F413" i="37"/>
  <c r="G413" i="37"/>
  <c r="H413" i="37"/>
  <c r="I413" i="37"/>
  <c r="J413" i="37"/>
  <c r="K413" i="37"/>
  <c r="L413" i="37"/>
  <c r="M413" i="37"/>
  <c r="N413" i="37"/>
  <c r="O413" i="37"/>
  <c r="P413" i="37"/>
  <c r="Q413" i="37"/>
  <c r="R413" i="37"/>
  <c r="S413" i="37"/>
  <c r="T413" i="37"/>
  <c r="U413" i="37"/>
  <c r="V413" i="37"/>
  <c r="W413" i="37"/>
  <c r="G414" i="37"/>
  <c r="H414" i="37"/>
  <c r="I414" i="37"/>
  <c r="J414" i="37"/>
  <c r="K414" i="37"/>
  <c r="L414" i="37"/>
  <c r="M414" i="37"/>
  <c r="N414" i="37"/>
  <c r="O414" i="37"/>
  <c r="P414" i="37"/>
  <c r="Q414" i="37"/>
  <c r="R414" i="37"/>
  <c r="S414" i="37"/>
  <c r="T414" i="37"/>
  <c r="U414" i="37"/>
  <c r="V414" i="37"/>
  <c r="W414" i="37"/>
  <c r="G415" i="37"/>
  <c r="H415" i="37"/>
  <c r="I415" i="37"/>
  <c r="J415" i="37"/>
  <c r="K415" i="37"/>
  <c r="L415" i="37"/>
  <c r="M415" i="37"/>
  <c r="N415" i="37"/>
  <c r="O415" i="37"/>
  <c r="P415" i="37"/>
  <c r="Q415" i="37"/>
  <c r="R415" i="37"/>
  <c r="S415" i="37"/>
  <c r="T415" i="37"/>
  <c r="U415" i="37"/>
  <c r="V415" i="37"/>
  <c r="W415" i="37"/>
  <c r="C416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T416" i="37"/>
  <c r="U416" i="37"/>
  <c r="V416" i="37"/>
  <c r="W416" i="37"/>
  <c r="C417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P417" i="37"/>
  <c r="Q417" i="37"/>
  <c r="R417" i="37"/>
  <c r="S417" i="37"/>
  <c r="T417" i="37"/>
  <c r="U417" i="37"/>
  <c r="V417" i="37"/>
  <c r="W417" i="37"/>
  <c r="C418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P418" i="37"/>
  <c r="Q418" i="37"/>
  <c r="R418" i="37"/>
  <c r="S418" i="37"/>
  <c r="T418" i="37"/>
  <c r="U418" i="37"/>
  <c r="V418" i="37"/>
  <c r="W418" i="37"/>
  <c r="G419" i="37"/>
  <c r="H419" i="37"/>
  <c r="I419" i="37"/>
  <c r="J419" i="37"/>
  <c r="K419" i="37"/>
  <c r="L419" i="37"/>
  <c r="M419" i="37"/>
  <c r="N419" i="37"/>
  <c r="O419" i="37"/>
  <c r="P419" i="37"/>
  <c r="Q419" i="37"/>
  <c r="R419" i="37"/>
  <c r="S419" i="37"/>
  <c r="T419" i="37"/>
  <c r="U419" i="37"/>
  <c r="V419" i="37"/>
  <c r="W419" i="37"/>
  <c r="G420" i="37"/>
  <c r="H420" i="37"/>
  <c r="I420" i="37"/>
  <c r="J420" i="37"/>
  <c r="K420" i="37"/>
  <c r="L420" i="37"/>
  <c r="M420" i="37"/>
  <c r="N420" i="37"/>
  <c r="O420" i="37"/>
  <c r="P420" i="37"/>
  <c r="Q420" i="37"/>
  <c r="R420" i="37"/>
  <c r="S420" i="37"/>
  <c r="T420" i="37"/>
  <c r="U420" i="37"/>
  <c r="V420" i="37"/>
  <c r="W420" i="37"/>
  <c r="G421" i="37"/>
  <c r="H421" i="37"/>
  <c r="I421" i="37"/>
  <c r="J421" i="37"/>
  <c r="K421" i="37"/>
  <c r="L421" i="37"/>
  <c r="M421" i="37"/>
  <c r="N421" i="37"/>
  <c r="O421" i="37"/>
  <c r="P421" i="37"/>
  <c r="Q421" i="37"/>
  <c r="R421" i="37"/>
  <c r="S421" i="37"/>
  <c r="T421" i="37"/>
  <c r="U421" i="37"/>
  <c r="V421" i="37"/>
  <c r="W421" i="37"/>
  <c r="G422" i="37"/>
  <c r="H422" i="37"/>
  <c r="I422" i="37"/>
  <c r="J422" i="37"/>
  <c r="K422" i="37"/>
  <c r="L422" i="37"/>
  <c r="M422" i="37"/>
  <c r="N422" i="37"/>
  <c r="O422" i="37"/>
  <c r="P422" i="37"/>
  <c r="Q422" i="37"/>
  <c r="R422" i="37"/>
  <c r="S422" i="37"/>
  <c r="T422" i="37"/>
  <c r="U422" i="37"/>
  <c r="V422" i="37"/>
  <c r="W422" i="37"/>
  <c r="G423" i="37"/>
  <c r="H423" i="37"/>
  <c r="I423" i="37"/>
  <c r="J423" i="37"/>
  <c r="K423" i="37"/>
  <c r="L423" i="37"/>
  <c r="M423" i="37"/>
  <c r="N423" i="37"/>
  <c r="O423" i="37"/>
  <c r="P423" i="37"/>
  <c r="Q423" i="37"/>
  <c r="R423" i="37"/>
  <c r="S423" i="37"/>
  <c r="T423" i="37"/>
  <c r="U423" i="37"/>
  <c r="V423" i="37"/>
  <c r="W423" i="37"/>
  <c r="G424" i="37"/>
  <c r="H424" i="37"/>
  <c r="I424" i="37"/>
  <c r="J424" i="37"/>
  <c r="K424" i="37"/>
  <c r="L424" i="37"/>
  <c r="M424" i="37"/>
  <c r="N424" i="37"/>
  <c r="O424" i="37"/>
  <c r="P424" i="37"/>
  <c r="Q424" i="37"/>
  <c r="R424" i="37"/>
  <c r="S424" i="37"/>
  <c r="T424" i="37"/>
  <c r="U424" i="37"/>
  <c r="V424" i="37"/>
  <c r="W424" i="37"/>
  <c r="G425" i="37"/>
  <c r="H425" i="37"/>
  <c r="I425" i="37"/>
  <c r="J425" i="37"/>
  <c r="K425" i="37"/>
  <c r="L425" i="37"/>
  <c r="M425" i="37"/>
  <c r="N425" i="37"/>
  <c r="O425" i="37"/>
  <c r="P425" i="37"/>
  <c r="Q425" i="37"/>
  <c r="R425" i="37"/>
  <c r="S425" i="37"/>
  <c r="T425" i="37"/>
  <c r="U425" i="37"/>
  <c r="V425" i="37"/>
  <c r="W425" i="37"/>
  <c r="G426" i="37"/>
  <c r="H426" i="37"/>
  <c r="I426" i="37"/>
  <c r="J426" i="37"/>
  <c r="K426" i="37"/>
  <c r="L426" i="37"/>
  <c r="M426" i="37"/>
  <c r="N426" i="37"/>
  <c r="O426" i="37"/>
  <c r="P426" i="37"/>
  <c r="Q426" i="37"/>
  <c r="R426" i="37"/>
  <c r="S426" i="37"/>
  <c r="T426" i="37"/>
  <c r="U426" i="37"/>
  <c r="V426" i="37"/>
  <c r="W426" i="37"/>
  <c r="G427" i="37"/>
  <c r="H427" i="37"/>
  <c r="I427" i="37"/>
  <c r="J427" i="37"/>
  <c r="K427" i="37"/>
  <c r="L427" i="37"/>
  <c r="M427" i="37"/>
  <c r="N427" i="37"/>
  <c r="O427" i="37"/>
  <c r="P427" i="37"/>
  <c r="Q427" i="37"/>
  <c r="R427" i="37"/>
  <c r="S427" i="37"/>
  <c r="T427" i="37"/>
  <c r="U427" i="37"/>
  <c r="V427" i="37"/>
  <c r="W427" i="37"/>
  <c r="G428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V428" i="37"/>
  <c r="W428" i="37"/>
  <c r="G429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V429" i="37"/>
  <c r="W429" i="37"/>
  <c r="G430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V430" i="37"/>
  <c r="W430" i="37"/>
  <c r="G431" i="37"/>
  <c r="H431" i="37"/>
  <c r="I431" i="37"/>
  <c r="J431" i="37"/>
  <c r="K431" i="37"/>
  <c r="L431" i="37"/>
  <c r="M431" i="37"/>
  <c r="N431" i="37"/>
  <c r="O431" i="37"/>
  <c r="P431" i="37"/>
  <c r="Q431" i="37"/>
  <c r="R431" i="37"/>
  <c r="S431" i="37"/>
  <c r="T431" i="37"/>
  <c r="U431" i="37"/>
  <c r="V431" i="37"/>
  <c r="W431" i="37"/>
  <c r="G432" i="37"/>
  <c r="H432" i="37"/>
  <c r="I432" i="37"/>
  <c r="J432" i="37"/>
  <c r="K432" i="37"/>
  <c r="L432" i="37"/>
  <c r="M432" i="37"/>
  <c r="N432" i="37"/>
  <c r="O432" i="37"/>
  <c r="P432" i="37"/>
  <c r="Q432" i="37"/>
  <c r="R432" i="37"/>
  <c r="S432" i="37"/>
  <c r="T432" i="37"/>
  <c r="U432" i="37"/>
  <c r="V432" i="37"/>
  <c r="W432" i="37"/>
  <c r="G433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V433" i="37"/>
  <c r="W433" i="37"/>
  <c r="G434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V434" i="37"/>
  <c r="W434" i="37"/>
  <c r="G435" i="37"/>
  <c r="H435" i="37"/>
  <c r="I435" i="37"/>
  <c r="J435" i="37"/>
  <c r="K435" i="37"/>
  <c r="L435" i="37"/>
  <c r="M435" i="37"/>
  <c r="N435" i="37"/>
  <c r="U435" i="37"/>
  <c r="G436" i="37"/>
  <c r="H436" i="37"/>
  <c r="I436" i="37"/>
  <c r="J436" i="37"/>
  <c r="K436" i="37"/>
  <c r="L436" i="37"/>
  <c r="M436" i="37"/>
  <c r="N436" i="37"/>
  <c r="U436" i="37"/>
  <c r="O437" i="37"/>
  <c r="P437" i="37"/>
  <c r="Q437" i="37"/>
  <c r="R437" i="37"/>
  <c r="S437" i="37"/>
  <c r="T437" i="37"/>
  <c r="U437" i="37"/>
  <c r="V437" i="37"/>
  <c r="W437" i="37"/>
  <c r="O438" i="37"/>
  <c r="P438" i="37"/>
  <c r="Q438" i="37"/>
  <c r="R438" i="37"/>
  <c r="S438" i="37"/>
  <c r="T438" i="37"/>
  <c r="U438" i="37"/>
  <c r="V438" i="37"/>
  <c r="W438" i="37"/>
  <c r="R439" i="37"/>
  <c r="S439" i="37"/>
  <c r="U439" i="37"/>
  <c r="G440" i="37"/>
  <c r="H440" i="37"/>
  <c r="I440" i="37"/>
  <c r="J440" i="37"/>
  <c r="K440" i="37"/>
  <c r="L440" i="37"/>
  <c r="M440" i="37"/>
  <c r="N440" i="37"/>
  <c r="O440" i="37"/>
  <c r="P440" i="37"/>
  <c r="Q440" i="37"/>
  <c r="R440" i="37"/>
  <c r="S440" i="37"/>
  <c r="T440" i="37"/>
  <c r="U440" i="37"/>
  <c r="V440" i="37"/>
  <c r="W440" i="37"/>
  <c r="G441" i="37"/>
  <c r="H441" i="37"/>
  <c r="I441" i="37"/>
  <c r="J441" i="37"/>
  <c r="K441" i="37"/>
  <c r="L441" i="37"/>
  <c r="M441" i="37"/>
  <c r="N441" i="37"/>
  <c r="O441" i="37"/>
  <c r="P441" i="37"/>
  <c r="Q441" i="37"/>
  <c r="R441" i="37"/>
  <c r="S441" i="37"/>
  <c r="T441" i="37"/>
  <c r="U441" i="37"/>
  <c r="V441" i="37"/>
  <c r="W441" i="37"/>
  <c r="G442" i="37"/>
  <c r="H442" i="37"/>
  <c r="I442" i="37"/>
  <c r="J442" i="37"/>
  <c r="K442" i="37"/>
  <c r="L442" i="37"/>
  <c r="M442" i="37"/>
  <c r="N442" i="37"/>
  <c r="O442" i="37"/>
  <c r="P442" i="37"/>
  <c r="Q442" i="37"/>
  <c r="R442" i="37"/>
  <c r="S442" i="37"/>
  <c r="T442" i="37"/>
  <c r="U442" i="37"/>
  <c r="V442" i="37"/>
  <c r="W442" i="37"/>
  <c r="G443" i="37"/>
  <c r="H443" i="37"/>
  <c r="I443" i="37"/>
  <c r="J443" i="37"/>
  <c r="K443" i="37"/>
  <c r="L443" i="37"/>
  <c r="M443" i="37"/>
  <c r="N443" i="37"/>
  <c r="O443" i="37"/>
  <c r="P443" i="37"/>
  <c r="Q443" i="37"/>
  <c r="R443" i="37"/>
  <c r="S443" i="37"/>
  <c r="T443" i="37"/>
  <c r="U443" i="37"/>
  <c r="V443" i="37"/>
  <c r="W443" i="37"/>
  <c r="G444" i="37"/>
  <c r="H444" i="37"/>
  <c r="I444" i="37"/>
  <c r="J444" i="37"/>
  <c r="K444" i="37"/>
  <c r="L444" i="37"/>
  <c r="M444" i="37"/>
  <c r="N444" i="37"/>
  <c r="U444" i="37"/>
  <c r="I1408" i="157"/>
  <c r="F400" i="37" s="1"/>
  <c r="H1408" i="157"/>
  <c r="E400" i="37" s="1"/>
  <c r="F1408" i="157"/>
  <c r="C400" i="37" s="1"/>
  <c r="H1375" i="157"/>
  <c r="F1375" i="157"/>
  <c r="G1356" i="157"/>
  <c r="G1355" i="157"/>
  <c r="G1424" i="157" s="1"/>
  <c r="D416" i="37" s="1"/>
  <c r="G1354" i="157"/>
  <c r="G1353" i="157"/>
  <c r="G1351" i="157"/>
  <c r="G1349" i="157"/>
  <c r="G1348" i="157"/>
  <c r="G1346" i="157"/>
  <c r="G1339" i="157"/>
  <c r="G1408" i="157" s="1"/>
  <c r="D400" i="37" s="1"/>
  <c r="F1342" i="157"/>
  <c r="F1340" i="157" s="1"/>
  <c r="F1334" i="157"/>
  <c r="F1331" i="157" s="1"/>
  <c r="C325" i="37"/>
  <c r="D325" i="37"/>
  <c r="E325" i="37"/>
  <c r="F325" i="37"/>
  <c r="G325" i="37"/>
  <c r="H325" i="37"/>
  <c r="I325" i="37"/>
  <c r="J325" i="37"/>
  <c r="K325" i="37"/>
  <c r="L325" i="37"/>
  <c r="M325" i="37"/>
  <c r="N325" i="37"/>
  <c r="C328" i="37"/>
  <c r="D328" i="37"/>
  <c r="E328" i="37"/>
  <c r="F328" i="37"/>
  <c r="G328" i="37"/>
  <c r="H328" i="37"/>
  <c r="I328" i="37"/>
  <c r="J328" i="37"/>
  <c r="K328" i="37"/>
  <c r="L328" i="37"/>
  <c r="M328" i="37"/>
  <c r="N328" i="37"/>
  <c r="O328" i="37"/>
  <c r="P328" i="37"/>
  <c r="Q328" i="37"/>
  <c r="R328" i="37"/>
  <c r="S328" i="37"/>
  <c r="T328" i="37"/>
  <c r="U328" i="37"/>
  <c r="V328" i="37"/>
  <c r="W328" i="37"/>
  <c r="C329" i="37"/>
  <c r="D329" i="37"/>
  <c r="E329" i="37"/>
  <c r="F329" i="37"/>
  <c r="G329" i="37"/>
  <c r="H329" i="37"/>
  <c r="I329" i="37"/>
  <c r="J329" i="37"/>
  <c r="K329" i="37"/>
  <c r="L329" i="37"/>
  <c r="M329" i="37"/>
  <c r="N329" i="37"/>
  <c r="C330" i="37"/>
  <c r="D330" i="37"/>
  <c r="E330" i="37"/>
  <c r="F330" i="37"/>
  <c r="G330" i="37"/>
  <c r="H330" i="37"/>
  <c r="I330" i="37"/>
  <c r="J330" i="37"/>
  <c r="K330" i="37"/>
  <c r="L330" i="37"/>
  <c r="M330" i="37"/>
  <c r="N330" i="37"/>
  <c r="G331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V331" i="37"/>
  <c r="W331" i="3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P332" i="37"/>
  <c r="Q332" i="37"/>
  <c r="R332" i="37"/>
  <c r="S332" i="37"/>
  <c r="T332" i="37"/>
  <c r="U332" i="37"/>
  <c r="V332" i="37"/>
  <c r="W332" i="37"/>
  <c r="G333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V333" i="37"/>
  <c r="W333" i="37"/>
  <c r="G334" i="37"/>
  <c r="H334" i="37"/>
  <c r="I334" i="37"/>
  <c r="J334" i="37"/>
  <c r="K334" i="37"/>
  <c r="L334" i="37"/>
  <c r="M334" i="37"/>
  <c r="N334" i="37"/>
  <c r="O334" i="37"/>
  <c r="P334" i="37"/>
  <c r="Q334" i="37"/>
  <c r="R334" i="37"/>
  <c r="S334" i="37"/>
  <c r="T334" i="37"/>
  <c r="U334" i="37"/>
  <c r="V334" i="37"/>
  <c r="W334" i="37"/>
  <c r="G335" i="37"/>
  <c r="H335" i="37"/>
  <c r="I335" i="37"/>
  <c r="J335" i="37"/>
  <c r="K335" i="37"/>
  <c r="L335" i="37"/>
  <c r="M335" i="37"/>
  <c r="N335" i="37"/>
  <c r="O335" i="37"/>
  <c r="P335" i="37"/>
  <c r="Q335" i="37"/>
  <c r="R335" i="37"/>
  <c r="S335" i="37"/>
  <c r="T335" i="37"/>
  <c r="U335" i="37"/>
  <c r="V335" i="37"/>
  <c r="W335" i="37"/>
  <c r="G336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V336" i="37"/>
  <c r="W336" i="37"/>
  <c r="G337" i="37"/>
  <c r="H337" i="37"/>
  <c r="I337" i="37"/>
  <c r="J337" i="37"/>
  <c r="K337" i="37"/>
  <c r="L337" i="37"/>
  <c r="M337" i="37"/>
  <c r="N337" i="37"/>
  <c r="O337" i="37"/>
  <c r="P337" i="37"/>
  <c r="Q337" i="37"/>
  <c r="R337" i="37"/>
  <c r="S337" i="37"/>
  <c r="T337" i="37"/>
  <c r="U337" i="37"/>
  <c r="V337" i="37"/>
  <c r="W337" i="37"/>
  <c r="G338" i="37"/>
  <c r="H338" i="37"/>
  <c r="I338" i="37"/>
  <c r="J338" i="37"/>
  <c r="K338" i="37"/>
  <c r="L338" i="37"/>
  <c r="M338" i="37"/>
  <c r="N338" i="37"/>
  <c r="O338" i="37"/>
  <c r="P338" i="37"/>
  <c r="Q338" i="37"/>
  <c r="R338" i="37"/>
  <c r="S338" i="37"/>
  <c r="T338" i="37"/>
  <c r="U338" i="37"/>
  <c r="V338" i="37"/>
  <c r="W338" i="37"/>
  <c r="G339" i="37"/>
  <c r="H339" i="37"/>
  <c r="I339" i="37"/>
  <c r="J339" i="37"/>
  <c r="K339" i="37"/>
  <c r="L339" i="37"/>
  <c r="M339" i="37"/>
  <c r="N339" i="37"/>
  <c r="O339" i="37"/>
  <c r="P339" i="37"/>
  <c r="Q339" i="37"/>
  <c r="R339" i="37"/>
  <c r="S339" i="37"/>
  <c r="T339" i="37"/>
  <c r="U339" i="37"/>
  <c r="V339" i="37"/>
  <c r="W339" i="37"/>
  <c r="G340" i="37"/>
  <c r="H340" i="37"/>
  <c r="I340" i="37"/>
  <c r="J340" i="37"/>
  <c r="K340" i="37"/>
  <c r="L340" i="37"/>
  <c r="M340" i="37"/>
  <c r="N340" i="37"/>
  <c r="O340" i="37"/>
  <c r="P340" i="37"/>
  <c r="Q340" i="37"/>
  <c r="R340" i="37"/>
  <c r="S340" i="37"/>
  <c r="T340" i="37"/>
  <c r="U340" i="37"/>
  <c r="V340" i="37"/>
  <c r="W340" i="37"/>
  <c r="G341" i="37"/>
  <c r="H341" i="37"/>
  <c r="I341" i="37"/>
  <c r="J341" i="37"/>
  <c r="K341" i="37"/>
  <c r="L341" i="37"/>
  <c r="M341" i="37"/>
  <c r="N341" i="37"/>
  <c r="O341" i="37"/>
  <c r="P341" i="37"/>
  <c r="Q341" i="37"/>
  <c r="R341" i="37"/>
  <c r="S341" i="37"/>
  <c r="T341" i="37"/>
  <c r="U341" i="37"/>
  <c r="V341" i="37"/>
  <c r="W341" i="37"/>
  <c r="G342" i="37"/>
  <c r="H342" i="37"/>
  <c r="I342" i="37"/>
  <c r="J342" i="37"/>
  <c r="K342" i="37"/>
  <c r="L342" i="37"/>
  <c r="M342" i="37"/>
  <c r="N342" i="37"/>
  <c r="O342" i="37"/>
  <c r="P342" i="37"/>
  <c r="Q342" i="37"/>
  <c r="R342" i="37"/>
  <c r="S342" i="37"/>
  <c r="T342" i="37"/>
  <c r="U342" i="37"/>
  <c r="V342" i="37"/>
  <c r="W342" i="37"/>
  <c r="G343" i="37"/>
  <c r="H343" i="37"/>
  <c r="I343" i="37"/>
  <c r="J343" i="37"/>
  <c r="K343" i="37"/>
  <c r="L343" i="37"/>
  <c r="M343" i="37"/>
  <c r="N343" i="37"/>
  <c r="O343" i="37"/>
  <c r="P343" i="37"/>
  <c r="Q343" i="37"/>
  <c r="R343" i="37"/>
  <c r="S343" i="37"/>
  <c r="T343" i="37"/>
  <c r="U343" i="37"/>
  <c r="V343" i="37"/>
  <c r="W343" i="37"/>
  <c r="G344" i="37"/>
  <c r="H344" i="37"/>
  <c r="I344" i="37"/>
  <c r="J344" i="37"/>
  <c r="K344" i="37"/>
  <c r="L344" i="37"/>
  <c r="M344" i="37"/>
  <c r="N344" i="37"/>
  <c r="G345" i="37"/>
  <c r="H345" i="37"/>
  <c r="I345" i="37"/>
  <c r="J345" i="37"/>
  <c r="K345" i="37"/>
  <c r="L345" i="37"/>
  <c r="M345" i="37"/>
  <c r="N345" i="37"/>
  <c r="O345" i="37"/>
  <c r="P345" i="37"/>
  <c r="Q345" i="37"/>
  <c r="R345" i="37"/>
  <c r="S345" i="37"/>
  <c r="T345" i="37"/>
  <c r="U345" i="37"/>
  <c r="V345" i="37"/>
  <c r="W345" i="37"/>
  <c r="G346" i="37"/>
  <c r="H346" i="37"/>
  <c r="I346" i="37"/>
  <c r="J346" i="37"/>
  <c r="K346" i="37"/>
  <c r="L346" i="37"/>
  <c r="M346" i="37"/>
  <c r="N346" i="37"/>
  <c r="O346" i="37"/>
  <c r="P346" i="37"/>
  <c r="Q346" i="37"/>
  <c r="R346" i="37"/>
  <c r="S346" i="37"/>
  <c r="T346" i="37"/>
  <c r="U346" i="37"/>
  <c r="V346" i="37"/>
  <c r="W346" i="37"/>
  <c r="D347" i="37"/>
  <c r="E347" i="37"/>
  <c r="F347" i="37"/>
  <c r="G347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V347" i="37"/>
  <c r="W347" i="37"/>
  <c r="G348" i="37"/>
  <c r="H348" i="37"/>
  <c r="I348" i="37"/>
  <c r="J348" i="37"/>
  <c r="K348" i="37"/>
  <c r="L348" i="37"/>
  <c r="M348" i="37"/>
  <c r="N348" i="37"/>
  <c r="O348" i="37"/>
  <c r="P348" i="37"/>
  <c r="Q348" i="37"/>
  <c r="R348" i="37"/>
  <c r="S348" i="37"/>
  <c r="T348" i="37"/>
  <c r="U348" i="37"/>
  <c r="V348" i="37"/>
  <c r="W348" i="37"/>
  <c r="G349" i="37"/>
  <c r="H349" i="37"/>
  <c r="I349" i="37"/>
  <c r="J349" i="37"/>
  <c r="K349" i="37"/>
  <c r="L349" i="37"/>
  <c r="M349" i="37"/>
  <c r="N349" i="37"/>
  <c r="O349" i="37"/>
  <c r="P349" i="37"/>
  <c r="Q349" i="37"/>
  <c r="R349" i="37"/>
  <c r="S349" i="37"/>
  <c r="T349" i="37"/>
  <c r="U349" i="37"/>
  <c r="V349" i="37"/>
  <c r="W349" i="37"/>
  <c r="G350" i="37"/>
  <c r="H350" i="37"/>
  <c r="I350" i="37"/>
  <c r="J350" i="37"/>
  <c r="K350" i="37"/>
  <c r="L350" i="37"/>
  <c r="M350" i="37"/>
  <c r="N350" i="37"/>
  <c r="O350" i="37"/>
  <c r="P350" i="37"/>
  <c r="Q350" i="37"/>
  <c r="R350" i="37"/>
  <c r="S350" i="37"/>
  <c r="T350" i="37"/>
  <c r="U350" i="37"/>
  <c r="V350" i="37"/>
  <c r="W350" i="37"/>
  <c r="G351" i="37"/>
  <c r="H351" i="37"/>
  <c r="I351" i="37"/>
  <c r="J351" i="37"/>
  <c r="K351" i="37"/>
  <c r="L351" i="37"/>
  <c r="M351" i="37"/>
  <c r="N351" i="37"/>
  <c r="O351" i="37"/>
  <c r="P351" i="37"/>
  <c r="Q351" i="37"/>
  <c r="R351" i="37"/>
  <c r="S351" i="37"/>
  <c r="T351" i="37"/>
  <c r="U351" i="37"/>
  <c r="V351" i="37"/>
  <c r="W351" i="37"/>
  <c r="F352" i="37"/>
  <c r="G352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V352" i="37"/>
  <c r="W352" i="37"/>
  <c r="G353" i="37"/>
  <c r="H353" i="37"/>
  <c r="I353" i="37"/>
  <c r="J353" i="37"/>
  <c r="K353" i="37"/>
  <c r="L353" i="37"/>
  <c r="M353" i="37"/>
  <c r="N353" i="37"/>
  <c r="O353" i="37"/>
  <c r="P353" i="37"/>
  <c r="Q353" i="37"/>
  <c r="R353" i="37"/>
  <c r="S353" i="37"/>
  <c r="T353" i="37"/>
  <c r="U353" i="37"/>
  <c r="V353" i="37"/>
  <c r="W353" i="37"/>
  <c r="G354" i="37"/>
  <c r="H354" i="37"/>
  <c r="I354" i="37"/>
  <c r="J354" i="37"/>
  <c r="K354" i="37"/>
  <c r="L354" i="37"/>
  <c r="M354" i="37"/>
  <c r="N354" i="37"/>
  <c r="O354" i="37"/>
  <c r="P354" i="37"/>
  <c r="Q354" i="37"/>
  <c r="R354" i="37"/>
  <c r="S354" i="37"/>
  <c r="T354" i="37"/>
  <c r="U354" i="37"/>
  <c r="V354" i="37"/>
  <c r="W354" i="37"/>
  <c r="G355" i="37"/>
  <c r="H355" i="37"/>
  <c r="I355" i="37"/>
  <c r="J355" i="37"/>
  <c r="K355" i="37"/>
  <c r="L355" i="37"/>
  <c r="M355" i="37"/>
  <c r="N355" i="37"/>
  <c r="O355" i="37"/>
  <c r="P355" i="37"/>
  <c r="Q355" i="37"/>
  <c r="R355" i="37"/>
  <c r="S355" i="37"/>
  <c r="T355" i="37"/>
  <c r="U355" i="37"/>
  <c r="V355" i="37"/>
  <c r="W355" i="37"/>
  <c r="C356" i="37"/>
  <c r="D356" i="37"/>
  <c r="E356" i="37"/>
  <c r="F356" i="37"/>
  <c r="G356" i="37"/>
  <c r="H356" i="37"/>
  <c r="I356" i="37"/>
  <c r="J356" i="37"/>
  <c r="K356" i="37"/>
  <c r="L356" i="37"/>
  <c r="M356" i="37"/>
  <c r="N356" i="37"/>
  <c r="O356" i="37"/>
  <c r="P356" i="37"/>
  <c r="Q356" i="37"/>
  <c r="R356" i="37"/>
  <c r="S356" i="37"/>
  <c r="T356" i="37"/>
  <c r="U356" i="37"/>
  <c r="V356" i="37"/>
  <c r="W356" i="37"/>
  <c r="G357" i="37"/>
  <c r="H357" i="37"/>
  <c r="I357" i="37"/>
  <c r="J357" i="37"/>
  <c r="K357" i="37"/>
  <c r="L357" i="37"/>
  <c r="M357" i="37"/>
  <c r="N357" i="37"/>
  <c r="O357" i="37"/>
  <c r="P357" i="37"/>
  <c r="Q357" i="37"/>
  <c r="R357" i="37"/>
  <c r="S357" i="37"/>
  <c r="T357" i="37"/>
  <c r="U357" i="37"/>
  <c r="V357" i="37"/>
  <c r="W357" i="37"/>
  <c r="D358" i="37"/>
  <c r="E358" i="37"/>
  <c r="F358" i="37"/>
  <c r="G358" i="37"/>
  <c r="H358" i="37"/>
  <c r="I358" i="37"/>
  <c r="J358" i="37"/>
  <c r="K358" i="37"/>
  <c r="L358" i="37"/>
  <c r="M358" i="37"/>
  <c r="N358" i="37"/>
  <c r="O358" i="37"/>
  <c r="P358" i="37"/>
  <c r="Q358" i="37"/>
  <c r="R358" i="37"/>
  <c r="S358" i="37"/>
  <c r="T358" i="37"/>
  <c r="U358" i="37"/>
  <c r="V358" i="37"/>
  <c r="W358" i="37"/>
  <c r="F359" i="37"/>
  <c r="G359" i="37"/>
  <c r="H359" i="37"/>
  <c r="I359" i="37"/>
  <c r="J359" i="37"/>
  <c r="K359" i="37"/>
  <c r="L359" i="37"/>
  <c r="M359" i="37"/>
  <c r="N359" i="37"/>
  <c r="O359" i="37"/>
  <c r="P359" i="37"/>
  <c r="Q359" i="37"/>
  <c r="R359" i="37"/>
  <c r="S359" i="37"/>
  <c r="T359" i="37"/>
  <c r="U359" i="37"/>
  <c r="V359" i="37"/>
  <c r="W359" i="37"/>
  <c r="F360" i="37"/>
  <c r="G360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V360" i="37"/>
  <c r="W360" i="37"/>
  <c r="D361" i="37"/>
  <c r="E361" i="37"/>
  <c r="F361" i="37"/>
  <c r="G361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V361" i="37"/>
  <c r="W361" i="37"/>
  <c r="D362" i="37"/>
  <c r="E362" i="37"/>
  <c r="F362" i="37"/>
  <c r="G362" i="37"/>
  <c r="H362" i="37"/>
  <c r="I362" i="37"/>
  <c r="J362" i="37"/>
  <c r="K362" i="37"/>
  <c r="L362" i="37"/>
  <c r="M362" i="37"/>
  <c r="N362" i="37"/>
  <c r="D363" i="37"/>
  <c r="E363" i="37"/>
  <c r="F363" i="37"/>
  <c r="G363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V363" i="37"/>
  <c r="W363" i="37"/>
  <c r="G364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V364" i="37"/>
  <c r="W364" i="37"/>
  <c r="G365" i="37"/>
  <c r="H365" i="37"/>
  <c r="I365" i="37"/>
  <c r="J365" i="37"/>
  <c r="K365" i="37"/>
  <c r="L365" i="37"/>
  <c r="M365" i="37"/>
  <c r="N365" i="37"/>
  <c r="O365" i="37"/>
  <c r="P365" i="37"/>
  <c r="Q365" i="37"/>
  <c r="R365" i="37"/>
  <c r="S365" i="37"/>
  <c r="T365" i="37"/>
  <c r="U365" i="37"/>
  <c r="V365" i="37"/>
  <c r="W365" i="37"/>
  <c r="D366" i="37"/>
  <c r="E366" i="37"/>
  <c r="F366" i="37"/>
  <c r="G366" i="37"/>
  <c r="H366" i="37"/>
  <c r="I366" i="37"/>
  <c r="J366" i="37"/>
  <c r="K366" i="37"/>
  <c r="L366" i="37"/>
  <c r="M366" i="37"/>
  <c r="N366" i="37"/>
  <c r="O366" i="37"/>
  <c r="P366" i="37"/>
  <c r="Q366" i="37"/>
  <c r="R366" i="37"/>
  <c r="S366" i="37"/>
  <c r="T366" i="37"/>
  <c r="U366" i="37"/>
  <c r="V366" i="37"/>
  <c r="W366" i="37"/>
  <c r="D367" i="37"/>
  <c r="E367" i="37"/>
  <c r="F367" i="37"/>
  <c r="G367" i="37"/>
  <c r="H367" i="37"/>
  <c r="I367" i="37"/>
  <c r="J367" i="37"/>
  <c r="K367" i="37"/>
  <c r="L367" i="37"/>
  <c r="M367" i="37"/>
  <c r="N367" i="37"/>
  <c r="O367" i="37"/>
  <c r="P367" i="37"/>
  <c r="Q367" i="37"/>
  <c r="R367" i="37"/>
  <c r="S367" i="37"/>
  <c r="T367" i="37"/>
  <c r="U367" i="37"/>
  <c r="V367" i="37"/>
  <c r="W367" i="37"/>
  <c r="G368" i="37"/>
  <c r="H368" i="37"/>
  <c r="I368" i="37"/>
  <c r="J368" i="37"/>
  <c r="K368" i="37"/>
  <c r="L368" i="37"/>
  <c r="M368" i="37"/>
  <c r="N368" i="37"/>
  <c r="O368" i="37"/>
  <c r="P368" i="37"/>
  <c r="Q368" i="37"/>
  <c r="R368" i="37"/>
  <c r="S368" i="37"/>
  <c r="T368" i="37"/>
  <c r="U368" i="37"/>
  <c r="V368" i="37"/>
  <c r="W368" i="37"/>
  <c r="G369" i="37"/>
  <c r="H369" i="37"/>
  <c r="I369" i="37"/>
  <c r="J369" i="37"/>
  <c r="K369" i="37"/>
  <c r="L369" i="37"/>
  <c r="M369" i="37"/>
  <c r="N369" i="37"/>
  <c r="O369" i="37"/>
  <c r="P369" i="37"/>
  <c r="Q369" i="37"/>
  <c r="R369" i="37"/>
  <c r="S369" i="37"/>
  <c r="T369" i="37"/>
  <c r="U369" i="37"/>
  <c r="V369" i="37"/>
  <c r="W369" i="37"/>
  <c r="G370" i="37"/>
  <c r="H370" i="37"/>
  <c r="I370" i="37"/>
  <c r="J370" i="37"/>
  <c r="K370" i="37"/>
  <c r="L370" i="37"/>
  <c r="M370" i="37"/>
  <c r="N370" i="37"/>
  <c r="O370" i="37"/>
  <c r="P370" i="37"/>
  <c r="Q370" i="37"/>
  <c r="R370" i="37"/>
  <c r="S370" i="37"/>
  <c r="T370" i="37"/>
  <c r="U370" i="37"/>
  <c r="V370" i="37"/>
  <c r="W370" i="37"/>
  <c r="G371" i="37"/>
  <c r="H371" i="37"/>
  <c r="I371" i="37"/>
  <c r="J371" i="37"/>
  <c r="K371" i="37"/>
  <c r="L371" i="37"/>
  <c r="M371" i="37"/>
  <c r="N371" i="37"/>
  <c r="G372" i="37"/>
  <c r="H372" i="37"/>
  <c r="I372" i="37"/>
  <c r="J372" i="37"/>
  <c r="K372" i="37"/>
  <c r="L372" i="37"/>
  <c r="M372" i="37"/>
  <c r="N372" i="37"/>
  <c r="O372" i="37"/>
  <c r="P372" i="37"/>
  <c r="Q372" i="37"/>
  <c r="R372" i="37"/>
  <c r="S372" i="37"/>
  <c r="T372" i="37"/>
  <c r="U372" i="37"/>
  <c r="V372" i="37"/>
  <c r="W372" i="37"/>
  <c r="G373" i="37"/>
  <c r="H373" i="37"/>
  <c r="I373" i="37"/>
  <c r="J373" i="37"/>
  <c r="K373" i="37"/>
  <c r="L373" i="37"/>
  <c r="M373" i="37"/>
  <c r="N373" i="37"/>
  <c r="O373" i="37"/>
  <c r="P373" i="37"/>
  <c r="Q373" i="37"/>
  <c r="R373" i="37"/>
  <c r="S373" i="37"/>
  <c r="T373" i="37"/>
  <c r="U373" i="37"/>
  <c r="V373" i="37"/>
  <c r="W373" i="37"/>
  <c r="G374" i="37"/>
  <c r="H374" i="37"/>
  <c r="I374" i="37"/>
  <c r="J374" i="37"/>
  <c r="K374" i="37"/>
  <c r="L374" i="37"/>
  <c r="M374" i="37"/>
  <c r="N374" i="37"/>
  <c r="O374" i="37"/>
  <c r="P374" i="37"/>
  <c r="Q374" i="37"/>
  <c r="R374" i="37"/>
  <c r="S374" i="37"/>
  <c r="T374" i="37"/>
  <c r="U374" i="37"/>
  <c r="V374" i="37"/>
  <c r="W374" i="37"/>
  <c r="G375" i="37"/>
  <c r="H375" i="37"/>
  <c r="I375" i="37"/>
  <c r="J375" i="37"/>
  <c r="K375" i="37"/>
  <c r="L375" i="37"/>
  <c r="M375" i="37"/>
  <c r="N375" i="37"/>
  <c r="G376" i="37"/>
  <c r="H376" i="37"/>
  <c r="I376" i="37"/>
  <c r="J376" i="37"/>
  <c r="K376" i="37"/>
  <c r="L376" i="37"/>
  <c r="M376" i="37"/>
  <c r="N376" i="37"/>
  <c r="O377" i="37"/>
  <c r="P377" i="37"/>
  <c r="Q377" i="37"/>
  <c r="R377" i="37"/>
  <c r="S377" i="37"/>
  <c r="T377" i="37"/>
  <c r="U377" i="37"/>
  <c r="V377" i="37"/>
  <c r="W377" i="37"/>
  <c r="O378" i="37"/>
  <c r="P378" i="37"/>
  <c r="Q378" i="37"/>
  <c r="R378" i="37"/>
  <c r="S378" i="37"/>
  <c r="T378" i="37"/>
  <c r="U378" i="37"/>
  <c r="V378" i="37"/>
  <c r="W378" i="37"/>
  <c r="G381" i="37"/>
  <c r="H381" i="37"/>
  <c r="I381" i="37"/>
  <c r="J381" i="37"/>
  <c r="K381" i="37"/>
  <c r="L381" i="37"/>
  <c r="M381" i="37"/>
  <c r="N381" i="37"/>
  <c r="O381" i="37"/>
  <c r="P381" i="37"/>
  <c r="Q381" i="37"/>
  <c r="R381" i="37"/>
  <c r="S381" i="37"/>
  <c r="T381" i="37"/>
  <c r="U381" i="37"/>
  <c r="V381" i="37"/>
  <c r="W381" i="37"/>
  <c r="G382" i="37"/>
  <c r="H382" i="37"/>
  <c r="I382" i="37"/>
  <c r="J382" i="37"/>
  <c r="K382" i="37"/>
  <c r="L382" i="37"/>
  <c r="M382" i="37"/>
  <c r="N382" i="37"/>
  <c r="O382" i="37"/>
  <c r="P382" i="37"/>
  <c r="Q382" i="37"/>
  <c r="R382" i="37"/>
  <c r="S382" i="37"/>
  <c r="T382" i="37"/>
  <c r="U382" i="37"/>
  <c r="V382" i="37"/>
  <c r="W382" i="37"/>
  <c r="G383" i="37"/>
  <c r="H383" i="37"/>
  <c r="I383" i="37"/>
  <c r="J383" i="37"/>
  <c r="K383" i="37"/>
  <c r="L383" i="37"/>
  <c r="M383" i="37"/>
  <c r="N383" i="37"/>
  <c r="O383" i="37"/>
  <c r="P383" i="37"/>
  <c r="Q383" i="37"/>
  <c r="R383" i="37"/>
  <c r="S383" i="37"/>
  <c r="T383" i="37"/>
  <c r="U383" i="37"/>
  <c r="V383" i="37"/>
  <c r="W383" i="37"/>
  <c r="G384" i="37"/>
  <c r="H384" i="37"/>
  <c r="I384" i="37"/>
  <c r="J384" i="37"/>
  <c r="K384" i="37"/>
  <c r="L384" i="37"/>
  <c r="M384" i="37"/>
  <c r="N384" i="37"/>
  <c r="O384" i="37"/>
  <c r="P384" i="37"/>
  <c r="Q384" i="37"/>
  <c r="R384" i="37"/>
  <c r="S384" i="37"/>
  <c r="T384" i="37"/>
  <c r="U384" i="37"/>
  <c r="V384" i="37"/>
  <c r="W384" i="37"/>
  <c r="G385" i="37"/>
  <c r="H385" i="37"/>
  <c r="I385" i="37"/>
  <c r="J385" i="37"/>
  <c r="K385" i="37"/>
  <c r="L385" i="37"/>
  <c r="M385" i="37"/>
  <c r="N385" i="37"/>
  <c r="O380" i="37"/>
  <c r="N1310" i="157"/>
  <c r="K380" i="37" s="1"/>
  <c r="H1310" i="157"/>
  <c r="E380" i="37" s="1"/>
  <c r="F1310" i="157"/>
  <c r="C380" i="37" s="1"/>
  <c r="H1285" i="157"/>
  <c r="E355" i="37" s="1"/>
  <c r="F1285" i="157"/>
  <c r="C355" i="37" s="1"/>
  <c r="H1269" i="157"/>
  <c r="E339" i="37" s="1"/>
  <c r="F1269" i="157"/>
  <c r="C339" i="37" s="1"/>
  <c r="G1240" i="157"/>
  <c r="G1238" i="157"/>
  <c r="G1239" i="157"/>
  <c r="G1237" i="157"/>
  <c r="H1221" i="157"/>
  <c r="G1216" i="157"/>
  <c r="G1211" i="157"/>
  <c r="G1204" i="157"/>
  <c r="F1207" i="157"/>
  <c r="F1205" i="157" s="1"/>
  <c r="F1199" i="157"/>
  <c r="F1196" i="157" s="1"/>
  <c r="H1163" i="157"/>
  <c r="F1163" i="157"/>
  <c r="H1138" i="157"/>
  <c r="G1138" i="157"/>
  <c r="F1138" i="157"/>
  <c r="G1137" i="157"/>
  <c r="G1136" i="157"/>
  <c r="G1285" i="157" s="1"/>
  <c r="G1135" i="157"/>
  <c r="G1134" i="157"/>
  <c r="G1132" i="157"/>
  <c r="G1130" i="157"/>
  <c r="G1129" i="157"/>
  <c r="G1127" i="157"/>
  <c r="G1120" i="157"/>
  <c r="F1123" i="157"/>
  <c r="F1121" i="157" s="1"/>
  <c r="F1115" i="157"/>
  <c r="F1112" i="157" s="1"/>
  <c r="C148" i="37"/>
  <c r="D148" i="37"/>
  <c r="E148" i="37"/>
  <c r="F148" i="37"/>
  <c r="G148" i="37"/>
  <c r="H148" i="37"/>
  <c r="I148" i="37"/>
  <c r="J148" i="37"/>
  <c r="K148" i="37"/>
  <c r="L148" i="37"/>
  <c r="M148" i="37"/>
  <c r="N148" i="37"/>
  <c r="C150" i="37"/>
  <c r="D150" i="37"/>
  <c r="E150" i="37"/>
  <c r="F150" i="37"/>
  <c r="G150" i="37"/>
  <c r="H150" i="37"/>
  <c r="I150" i="37"/>
  <c r="J150" i="37"/>
  <c r="K150" i="37"/>
  <c r="L150" i="37"/>
  <c r="M150" i="37"/>
  <c r="N150" i="37"/>
  <c r="C151" i="37"/>
  <c r="D151" i="37"/>
  <c r="E151" i="37"/>
  <c r="F151" i="37"/>
  <c r="G151" i="37"/>
  <c r="H151" i="37"/>
  <c r="I151" i="37"/>
  <c r="J151" i="37"/>
  <c r="K151" i="37"/>
  <c r="L151" i="37"/>
  <c r="M151" i="37"/>
  <c r="N151" i="37"/>
  <c r="G152" i="37"/>
  <c r="H152" i="37"/>
  <c r="I152" i="37"/>
  <c r="J152" i="37"/>
  <c r="K152" i="37"/>
  <c r="L152" i="37"/>
  <c r="M152" i="37"/>
  <c r="N152" i="37"/>
  <c r="O152" i="37"/>
  <c r="P152" i="37"/>
  <c r="Q152" i="37"/>
  <c r="R152" i="37"/>
  <c r="S152" i="37"/>
  <c r="T152" i="37"/>
  <c r="U152" i="37"/>
  <c r="V152" i="37"/>
  <c r="W152" i="37"/>
  <c r="D153" i="37"/>
  <c r="E153" i="37"/>
  <c r="F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W153" i="37"/>
  <c r="G154" i="37"/>
  <c r="H154" i="37"/>
  <c r="I154" i="37"/>
  <c r="J154" i="37"/>
  <c r="K154" i="37"/>
  <c r="L154" i="37"/>
  <c r="M154" i="37"/>
  <c r="N154" i="37"/>
  <c r="O154" i="37"/>
  <c r="P154" i="37"/>
  <c r="Q154" i="37"/>
  <c r="R154" i="37"/>
  <c r="S154" i="37"/>
  <c r="T154" i="37"/>
  <c r="U154" i="37"/>
  <c r="V154" i="37"/>
  <c r="W154" i="37"/>
  <c r="G155" i="37"/>
  <c r="H155" i="37"/>
  <c r="I155" i="37"/>
  <c r="J155" i="37"/>
  <c r="K155" i="37"/>
  <c r="L155" i="37"/>
  <c r="M155" i="37"/>
  <c r="N155" i="37"/>
  <c r="O155" i="37"/>
  <c r="P155" i="37"/>
  <c r="Q155" i="37"/>
  <c r="R155" i="37"/>
  <c r="S155" i="37"/>
  <c r="T155" i="37"/>
  <c r="U155" i="37"/>
  <c r="V155" i="37"/>
  <c r="W155" i="37"/>
  <c r="G156" i="37"/>
  <c r="H156" i="37"/>
  <c r="I156" i="37"/>
  <c r="J156" i="37"/>
  <c r="K156" i="37"/>
  <c r="L156" i="37"/>
  <c r="M156" i="37"/>
  <c r="N156" i="37"/>
  <c r="O156" i="37"/>
  <c r="P156" i="37"/>
  <c r="Q156" i="37"/>
  <c r="R156" i="37"/>
  <c r="S156" i="37"/>
  <c r="T156" i="37"/>
  <c r="U156" i="37"/>
  <c r="V156" i="37"/>
  <c r="W156" i="37"/>
  <c r="G157" i="37"/>
  <c r="H157" i="37"/>
  <c r="I157" i="37"/>
  <c r="J157" i="37"/>
  <c r="K157" i="37"/>
  <c r="L157" i="37"/>
  <c r="M157" i="37"/>
  <c r="N157" i="37"/>
  <c r="O157" i="37"/>
  <c r="P157" i="37"/>
  <c r="Q157" i="37"/>
  <c r="R157" i="37"/>
  <c r="S157" i="37"/>
  <c r="T157" i="37"/>
  <c r="U157" i="37"/>
  <c r="V157" i="37"/>
  <c r="W157" i="37"/>
  <c r="G158" i="37"/>
  <c r="H158" i="37"/>
  <c r="I158" i="37"/>
  <c r="J158" i="37"/>
  <c r="K158" i="37"/>
  <c r="L158" i="37"/>
  <c r="M158" i="37"/>
  <c r="N158" i="37"/>
  <c r="O158" i="37"/>
  <c r="P158" i="37"/>
  <c r="Q158" i="37"/>
  <c r="R158" i="37"/>
  <c r="S158" i="37"/>
  <c r="T158" i="37"/>
  <c r="U158" i="37"/>
  <c r="V158" i="37"/>
  <c r="W158" i="37"/>
  <c r="G159" i="37"/>
  <c r="H159" i="37"/>
  <c r="I159" i="37"/>
  <c r="J159" i="37"/>
  <c r="K159" i="37"/>
  <c r="L159" i="37"/>
  <c r="M159" i="37"/>
  <c r="N159" i="37"/>
  <c r="O159" i="37"/>
  <c r="P159" i="37"/>
  <c r="Q159" i="37"/>
  <c r="R159" i="37"/>
  <c r="S159" i="37"/>
  <c r="T159" i="37"/>
  <c r="U159" i="37"/>
  <c r="V159" i="37"/>
  <c r="W159" i="37"/>
  <c r="C160" i="37"/>
  <c r="E160" i="37"/>
  <c r="G160" i="37"/>
  <c r="H160" i="37"/>
  <c r="I160" i="37"/>
  <c r="J160" i="37"/>
  <c r="K160" i="37"/>
  <c r="L160" i="37"/>
  <c r="M160" i="37"/>
  <c r="N160" i="37"/>
  <c r="O160" i="37"/>
  <c r="P160" i="37"/>
  <c r="Q160" i="37"/>
  <c r="R160" i="37"/>
  <c r="S160" i="37"/>
  <c r="T160" i="37"/>
  <c r="U160" i="37"/>
  <c r="V160" i="37"/>
  <c r="W160" i="37"/>
  <c r="G161" i="37"/>
  <c r="H161" i="37"/>
  <c r="I161" i="37"/>
  <c r="J161" i="37"/>
  <c r="K161" i="37"/>
  <c r="L161" i="37"/>
  <c r="M161" i="37"/>
  <c r="N161" i="37"/>
  <c r="O161" i="37"/>
  <c r="P161" i="37"/>
  <c r="Q161" i="37"/>
  <c r="R161" i="37"/>
  <c r="S161" i="37"/>
  <c r="T161" i="37"/>
  <c r="U161" i="37"/>
  <c r="V161" i="37"/>
  <c r="W161" i="37"/>
  <c r="G162" i="37"/>
  <c r="H162" i="37"/>
  <c r="I162" i="37"/>
  <c r="J162" i="37"/>
  <c r="K162" i="37"/>
  <c r="L162" i="37"/>
  <c r="M162" i="37"/>
  <c r="N162" i="37"/>
  <c r="O162" i="37"/>
  <c r="P162" i="37"/>
  <c r="Q162" i="37"/>
  <c r="R162" i="37"/>
  <c r="S162" i="37"/>
  <c r="T162" i="37"/>
  <c r="U162" i="37"/>
  <c r="V162" i="37"/>
  <c r="W162" i="37"/>
  <c r="G163" i="37"/>
  <c r="H163" i="37"/>
  <c r="I163" i="37"/>
  <c r="J163" i="37"/>
  <c r="K163" i="37"/>
  <c r="L163" i="37"/>
  <c r="M163" i="37"/>
  <c r="N163" i="37"/>
  <c r="O163" i="37"/>
  <c r="P163" i="37"/>
  <c r="Q163" i="37"/>
  <c r="R163" i="37"/>
  <c r="S163" i="37"/>
  <c r="T163" i="37"/>
  <c r="U163" i="37"/>
  <c r="V163" i="37"/>
  <c r="W163" i="37"/>
  <c r="G164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V164" i="37"/>
  <c r="W164" i="37"/>
  <c r="G165" i="37"/>
  <c r="H165" i="37"/>
  <c r="I165" i="37"/>
  <c r="J165" i="37"/>
  <c r="K165" i="37"/>
  <c r="L165" i="37"/>
  <c r="M165" i="37"/>
  <c r="N165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V166" i="37"/>
  <c r="W166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V167" i="37"/>
  <c r="W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V168" i="37"/>
  <c r="W168" i="37"/>
  <c r="G169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V169" i="37"/>
  <c r="W169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V170" i="37"/>
  <c r="W170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V171" i="37"/>
  <c r="W171" i="37"/>
  <c r="G172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V172" i="37"/>
  <c r="W172" i="37"/>
  <c r="F173" i="37"/>
  <c r="G173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V173" i="37"/>
  <c r="W173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V174" i="37"/>
  <c r="W174" i="37"/>
  <c r="G175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V175" i="37"/>
  <c r="W175" i="37"/>
  <c r="C176" i="37"/>
  <c r="E176" i="37"/>
  <c r="G176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U176" i="37"/>
  <c r="V176" i="37"/>
  <c r="W176" i="37"/>
  <c r="C177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R177" i="37"/>
  <c r="S177" i="37"/>
  <c r="U177" i="37"/>
  <c r="V177" i="37"/>
  <c r="W177" i="37"/>
  <c r="G178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V178" i="37"/>
  <c r="W178" i="37"/>
  <c r="F179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V179" i="37"/>
  <c r="W179" i="37"/>
  <c r="G180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V180" i="37"/>
  <c r="W180" i="37"/>
  <c r="F181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V181" i="37"/>
  <c r="W181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V182" i="37"/>
  <c r="W182" i="37"/>
  <c r="C183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V183" i="37"/>
  <c r="W183" i="37"/>
  <c r="C184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V184" i="37"/>
  <c r="W184" i="37"/>
  <c r="G185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V185" i="37"/>
  <c r="W185" i="37"/>
  <c r="C186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V186" i="37"/>
  <c r="W186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V187" i="37"/>
  <c r="W187" i="37"/>
  <c r="G188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V188" i="37"/>
  <c r="W188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V189" i="37"/>
  <c r="W189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V190" i="37"/>
  <c r="W190" i="37"/>
  <c r="G191" i="37"/>
  <c r="H191" i="37"/>
  <c r="I191" i="37"/>
  <c r="J191" i="37"/>
  <c r="K191" i="37"/>
  <c r="L191" i="37"/>
  <c r="M191" i="37"/>
  <c r="N191" i="37"/>
  <c r="O191" i="37"/>
  <c r="P191" i="37"/>
  <c r="Q191" i="37"/>
  <c r="R191" i="37"/>
  <c r="S191" i="37"/>
  <c r="T191" i="37"/>
  <c r="U191" i="37"/>
  <c r="V191" i="37"/>
  <c r="W191" i="37"/>
  <c r="G192" i="37"/>
  <c r="H192" i="37"/>
  <c r="I192" i="37"/>
  <c r="J192" i="37"/>
  <c r="K192" i="37"/>
  <c r="L192" i="37"/>
  <c r="M192" i="37"/>
  <c r="N192" i="37"/>
  <c r="G193" i="37"/>
  <c r="H193" i="37"/>
  <c r="I193" i="37"/>
  <c r="J193" i="37"/>
  <c r="K193" i="37"/>
  <c r="L193" i="37"/>
  <c r="M193" i="37"/>
  <c r="N193" i="37"/>
  <c r="O193" i="37"/>
  <c r="P193" i="37"/>
  <c r="Q193" i="37"/>
  <c r="R193" i="37"/>
  <c r="S193" i="37"/>
  <c r="T193" i="37"/>
  <c r="U193" i="37"/>
  <c r="V193" i="37"/>
  <c r="W193" i="37"/>
  <c r="G194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V194" i="37"/>
  <c r="W194" i="37"/>
  <c r="G195" i="37"/>
  <c r="H195" i="37"/>
  <c r="I195" i="37"/>
  <c r="J195" i="37"/>
  <c r="K195" i="37"/>
  <c r="L195" i="37"/>
  <c r="M195" i="37"/>
  <c r="N195" i="37"/>
  <c r="O195" i="37"/>
  <c r="P195" i="37"/>
  <c r="Q195" i="37"/>
  <c r="R195" i="37"/>
  <c r="S195" i="37"/>
  <c r="T195" i="37"/>
  <c r="U195" i="37"/>
  <c r="V195" i="37"/>
  <c r="W195" i="37"/>
  <c r="G196" i="37"/>
  <c r="H196" i="37"/>
  <c r="I196" i="37"/>
  <c r="J196" i="37"/>
  <c r="K196" i="37"/>
  <c r="L196" i="37"/>
  <c r="M196" i="37"/>
  <c r="N196" i="37"/>
  <c r="G197" i="37"/>
  <c r="H197" i="37"/>
  <c r="I197" i="37"/>
  <c r="J197" i="37"/>
  <c r="K197" i="37"/>
  <c r="L197" i="37"/>
  <c r="M197" i="37"/>
  <c r="N197" i="37"/>
  <c r="C198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V198" i="37"/>
  <c r="W198" i="37"/>
  <c r="O199" i="37"/>
  <c r="P199" i="37"/>
  <c r="Q199" i="37"/>
  <c r="R199" i="37"/>
  <c r="S199" i="37"/>
  <c r="T199" i="37"/>
  <c r="U199" i="37"/>
  <c r="V199" i="37"/>
  <c r="W199" i="37"/>
  <c r="O200" i="37"/>
  <c r="P200" i="37"/>
  <c r="Q200" i="37"/>
  <c r="R200" i="37"/>
  <c r="S200" i="37"/>
  <c r="T200" i="37"/>
  <c r="U200" i="37"/>
  <c r="V200" i="37"/>
  <c r="W200" i="37"/>
  <c r="G202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V202" i="37"/>
  <c r="W202" i="37"/>
  <c r="G203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V203" i="37"/>
  <c r="W203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V204" i="37"/>
  <c r="W204" i="37"/>
  <c r="G205" i="37"/>
  <c r="H205" i="37"/>
  <c r="I205" i="37"/>
  <c r="J205" i="37"/>
  <c r="K205" i="37"/>
  <c r="L205" i="37"/>
  <c r="M205" i="37"/>
  <c r="N205" i="37"/>
  <c r="O205" i="37"/>
  <c r="P205" i="37"/>
  <c r="Q205" i="37"/>
  <c r="R205" i="37"/>
  <c r="S205" i="37"/>
  <c r="T205" i="37"/>
  <c r="U205" i="37"/>
  <c r="V205" i="37"/>
  <c r="W205" i="37"/>
  <c r="G206" i="37"/>
  <c r="H206" i="37"/>
  <c r="I206" i="37"/>
  <c r="J206" i="37"/>
  <c r="K206" i="37"/>
  <c r="L206" i="37"/>
  <c r="M206" i="37"/>
  <c r="N206" i="37"/>
  <c r="F1026" i="157"/>
  <c r="F1025" i="157"/>
  <c r="F1023" i="157"/>
  <c r="F1022" i="157" s="1"/>
  <c r="H995" i="157"/>
  <c r="F995" i="157"/>
  <c r="G972" i="157"/>
  <c r="G971" i="157"/>
  <c r="G1062" i="157" s="1"/>
  <c r="I1062" i="157" s="1"/>
  <c r="F176" i="37" s="1"/>
  <c r="G970" i="157"/>
  <c r="G969" i="157"/>
  <c r="G967" i="157"/>
  <c r="G965" i="157"/>
  <c r="G964" i="157"/>
  <c r="G962" i="157"/>
  <c r="G955" i="157"/>
  <c r="F958" i="157"/>
  <c r="F956" i="157" s="1"/>
  <c r="F950" i="157"/>
  <c r="F947" i="157" s="1"/>
  <c r="N943" i="157"/>
  <c r="H943" i="157"/>
  <c r="F943" i="157"/>
  <c r="L932" i="157"/>
  <c r="K932" i="157"/>
  <c r="G932" i="157"/>
  <c r="I932" i="157" s="1"/>
  <c r="G1046" i="157" l="1"/>
  <c r="I1046" i="157" s="1"/>
  <c r="F160" i="37" s="1"/>
  <c r="I955" i="157"/>
  <c r="M932" i="157"/>
  <c r="O932" i="157" s="1"/>
  <c r="P932" i="157"/>
  <c r="Y177" i="37"/>
  <c r="D176" i="37"/>
  <c r="G1269" i="157"/>
  <c r="D339" i="37" s="1"/>
  <c r="D355" i="37"/>
  <c r="I1285" i="157"/>
  <c r="F355" i="37" s="1"/>
  <c r="D160" i="37" l="1"/>
  <c r="I1269" i="157"/>
  <c r="F339" i="37" s="1"/>
  <c r="Q932" i="157"/>
  <c r="C77" i="37" l="1"/>
  <c r="D77" i="37"/>
  <c r="E77" i="37"/>
  <c r="F77" i="37"/>
  <c r="G77" i="37"/>
  <c r="H77" i="37"/>
  <c r="I77" i="37"/>
  <c r="J77" i="37"/>
  <c r="K77" i="37"/>
  <c r="L77" i="37"/>
  <c r="M77" i="37"/>
  <c r="N77" i="37"/>
  <c r="G79" i="37"/>
  <c r="H79" i="37"/>
  <c r="I79" i="37"/>
  <c r="J79" i="37"/>
  <c r="K79" i="37"/>
  <c r="L79" i="37"/>
  <c r="M79" i="37"/>
  <c r="N79" i="37"/>
  <c r="C80" i="37"/>
  <c r="D80" i="37"/>
  <c r="E80" i="37"/>
  <c r="F80" i="37"/>
  <c r="G80" i="37"/>
  <c r="H80" i="37"/>
  <c r="I80" i="37"/>
  <c r="J80" i="37"/>
  <c r="K80" i="37"/>
  <c r="L80" i="37"/>
  <c r="M80" i="37"/>
  <c r="N80" i="37"/>
  <c r="C81" i="37"/>
  <c r="D81" i="37"/>
  <c r="E81" i="37"/>
  <c r="F81" i="37"/>
  <c r="G81" i="37"/>
  <c r="H81" i="37"/>
  <c r="I81" i="37"/>
  <c r="J81" i="37"/>
  <c r="K81" i="37"/>
  <c r="L81" i="37"/>
  <c r="M81" i="37"/>
  <c r="N81" i="37"/>
  <c r="G82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V82" i="37"/>
  <c r="W82" i="37"/>
  <c r="G83" i="37"/>
  <c r="H83" i="37"/>
  <c r="I83" i="37"/>
  <c r="J83" i="37"/>
  <c r="K83" i="37"/>
  <c r="L83" i="37"/>
  <c r="M83" i="37"/>
  <c r="N83" i="37"/>
  <c r="O83" i="37"/>
  <c r="P83" i="37"/>
  <c r="Q83" i="37"/>
  <c r="R83" i="37"/>
  <c r="S83" i="37"/>
  <c r="T83" i="37"/>
  <c r="U83" i="37"/>
  <c r="V83" i="37"/>
  <c r="W83" i="37"/>
  <c r="G84" i="37"/>
  <c r="H84" i="37"/>
  <c r="I84" i="37"/>
  <c r="J84" i="37"/>
  <c r="K84" i="37"/>
  <c r="L84" i="37"/>
  <c r="M84" i="37"/>
  <c r="N84" i="37"/>
  <c r="O84" i="37"/>
  <c r="P84" i="37"/>
  <c r="Q84" i="37"/>
  <c r="R84" i="37"/>
  <c r="S84" i="37"/>
  <c r="T84" i="37"/>
  <c r="U84" i="37"/>
  <c r="V84" i="37"/>
  <c r="W84" i="37"/>
  <c r="G85" i="37"/>
  <c r="H85" i="37"/>
  <c r="I85" i="37"/>
  <c r="J85" i="37"/>
  <c r="K85" i="37"/>
  <c r="L85" i="37"/>
  <c r="M85" i="37"/>
  <c r="N85" i="37"/>
  <c r="O85" i="37"/>
  <c r="P85" i="37"/>
  <c r="Q85" i="37"/>
  <c r="R85" i="37"/>
  <c r="S85" i="37"/>
  <c r="T85" i="37"/>
  <c r="U85" i="37"/>
  <c r="V85" i="37"/>
  <c r="W85" i="37"/>
  <c r="G86" i="37"/>
  <c r="H86" i="37"/>
  <c r="I86" i="37"/>
  <c r="J86" i="37"/>
  <c r="K86" i="37"/>
  <c r="L86" i="37"/>
  <c r="M86" i="37"/>
  <c r="N86" i="37"/>
  <c r="O86" i="37"/>
  <c r="P86" i="37"/>
  <c r="Q86" i="37"/>
  <c r="R86" i="37"/>
  <c r="S86" i="37"/>
  <c r="T86" i="37"/>
  <c r="U86" i="37"/>
  <c r="V86" i="37"/>
  <c r="W86" i="37"/>
  <c r="G87" i="37"/>
  <c r="H87" i="37"/>
  <c r="I87" i="37"/>
  <c r="J87" i="37"/>
  <c r="K87" i="37"/>
  <c r="L87" i="37"/>
  <c r="M87" i="37"/>
  <c r="N87" i="37"/>
  <c r="O87" i="37"/>
  <c r="P87" i="37"/>
  <c r="Q87" i="37"/>
  <c r="R87" i="37"/>
  <c r="S87" i="37"/>
  <c r="T87" i="37"/>
  <c r="U87" i="37"/>
  <c r="V87" i="37"/>
  <c r="W87" i="37"/>
  <c r="G88" i="37"/>
  <c r="H88" i="37"/>
  <c r="I88" i="37"/>
  <c r="J88" i="37"/>
  <c r="K88" i="37"/>
  <c r="L88" i="37"/>
  <c r="M88" i="37"/>
  <c r="N88" i="37"/>
  <c r="O88" i="37"/>
  <c r="P88" i="37"/>
  <c r="Q88" i="37"/>
  <c r="R88" i="37"/>
  <c r="S88" i="37"/>
  <c r="T88" i="37"/>
  <c r="U88" i="37"/>
  <c r="V88" i="37"/>
  <c r="W88" i="37"/>
  <c r="G89" i="37"/>
  <c r="H89" i="37"/>
  <c r="I89" i="37"/>
  <c r="J89" i="37"/>
  <c r="K89" i="37"/>
  <c r="L89" i="37"/>
  <c r="M89" i="37"/>
  <c r="N89" i="37"/>
  <c r="O89" i="37"/>
  <c r="P89" i="37"/>
  <c r="Q89" i="37"/>
  <c r="R89" i="37"/>
  <c r="S89" i="37"/>
  <c r="T89" i="37"/>
  <c r="U89" i="37"/>
  <c r="V89" i="37"/>
  <c r="W89" i="37"/>
  <c r="G90" i="37"/>
  <c r="H90" i="37"/>
  <c r="I90" i="37"/>
  <c r="J90" i="37"/>
  <c r="K90" i="37"/>
  <c r="L90" i="37"/>
  <c r="M90" i="37"/>
  <c r="N90" i="37"/>
  <c r="O90" i="37"/>
  <c r="P90" i="37"/>
  <c r="Q90" i="37"/>
  <c r="R90" i="37"/>
  <c r="S90" i="37"/>
  <c r="T90" i="37"/>
  <c r="U90" i="37"/>
  <c r="V90" i="37"/>
  <c r="W90" i="37"/>
  <c r="G91" i="37"/>
  <c r="H91" i="37"/>
  <c r="I91" i="37"/>
  <c r="J91" i="37"/>
  <c r="K91" i="37"/>
  <c r="L91" i="37"/>
  <c r="M91" i="37"/>
  <c r="N91" i="37"/>
  <c r="O91" i="37"/>
  <c r="P91" i="37"/>
  <c r="Q91" i="37"/>
  <c r="R91" i="37"/>
  <c r="S91" i="37"/>
  <c r="T91" i="37"/>
  <c r="U91" i="37"/>
  <c r="V91" i="37"/>
  <c r="W91" i="37"/>
  <c r="G92" i="37"/>
  <c r="H92" i="37"/>
  <c r="I92" i="37"/>
  <c r="J92" i="37"/>
  <c r="K92" i="37"/>
  <c r="L92" i="37"/>
  <c r="M92" i="37"/>
  <c r="N92" i="37"/>
  <c r="O92" i="37"/>
  <c r="P92" i="37"/>
  <c r="Q92" i="37"/>
  <c r="R92" i="37"/>
  <c r="S92" i="37"/>
  <c r="T92" i="37"/>
  <c r="U92" i="37"/>
  <c r="V92" i="37"/>
  <c r="W92" i="37"/>
  <c r="G93" i="37"/>
  <c r="H93" i="37"/>
  <c r="I93" i="37"/>
  <c r="J93" i="37"/>
  <c r="K93" i="37"/>
  <c r="L93" i="37"/>
  <c r="M93" i="37"/>
  <c r="N93" i="37"/>
  <c r="O93" i="37"/>
  <c r="P93" i="37"/>
  <c r="Q93" i="37"/>
  <c r="R93" i="37"/>
  <c r="S93" i="37"/>
  <c r="T93" i="37"/>
  <c r="U93" i="37"/>
  <c r="V93" i="37"/>
  <c r="W93" i="37"/>
  <c r="G94" i="37"/>
  <c r="H94" i="37"/>
  <c r="I94" i="37"/>
  <c r="J94" i="37"/>
  <c r="K94" i="37"/>
  <c r="L94" i="37"/>
  <c r="M94" i="37"/>
  <c r="N94" i="37"/>
  <c r="O94" i="37"/>
  <c r="P94" i="37"/>
  <c r="Q94" i="37"/>
  <c r="R94" i="37"/>
  <c r="S94" i="37"/>
  <c r="T94" i="37"/>
  <c r="U94" i="37"/>
  <c r="V94" i="37"/>
  <c r="W94" i="37"/>
  <c r="C95" i="37"/>
  <c r="D95" i="37"/>
  <c r="E95" i="37"/>
  <c r="F95" i="37"/>
  <c r="G95" i="37"/>
  <c r="H95" i="37"/>
  <c r="I95" i="37"/>
  <c r="J95" i="37"/>
  <c r="K95" i="37"/>
  <c r="L95" i="37"/>
  <c r="M95" i="37"/>
  <c r="N95" i="37"/>
  <c r="C96" i="37"/>
  <c r="D96" i="37"/>
  <c r="E96" i="37"/>
  <c r="F96" i="37"/>
  <c r="G96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V96" i="37"/>
  <c r="W96" i="37"/>
  <c r="G97" i="37"/>
  <c r="H97" i="37"/>
  <c r="I97" i="37"/>
  <c r="J97" i="37"/>
  <c r="K97" i="37"/>
  <c r="L97" i="37"/>
  <c r="M97" i="37"/>
  <c r="N97" i="37"/>
  <c r="G98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V98" i="37"/>
  <c r="W98" i="37"/>
  <c r="G99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V99" i="37"/>
  <c r="W99" i="37"/>
  <c r="C100" i="37"/>
  <c r="D100" i="37"/>
  <c r="E100" i="37"/>
  <c r="F100" i="37"/>
  <c r="G100" i="37"/>
  <c r="H100" i="37"/>
  <c r="I100" i="37"/>
  <c r="J100" i="37"/>
  <c r="K100" i="37"/>
  <c r="L100" i="37"/>
  <c r="M100" i="37"/>
  <c r="N100" i="37"/>
  <c r="O100" i="37"/>
  <c r="P100" i="37"/>
  <c r="Q100" i="37"/>
  <c r="R100" i="37"/>
  <c r="S100" i="37"/>
  <c r="T100" i="37"/>
  <c r="U100" i="37"/>
  <c r="V100" i="37"/>
  <c r="W100" i="37"/>
  <c r="G101" i="37"/>
  <c r="H101" i="37"/>
  <c r="I101" i="37"/>
  <c r="J101" i="37"/>
  <c r="K101" i="37"/>
  <c r="L101" i="37"/>
  <c r="M101" i="37"/>
  <c r="N101" i="37"/>
  <c r="O101" i="37"/>
  <c r="P101" i="37"/>
  <c r="Q101" i="37"/>
  <c r="R101" i="37"/>
  <c r="S101" i="37"/>
  <c r="T101" i="37"/>
  <c r="U101" i="37"/>
  <c r="V101" i="37"/>
  <c r="W101" i="37"/>
  <c r="G102" i="37"/>
  <c r="H102" i="37"/>
  <c r="I102" i="37"/>
  <c r="J102" i="37"/>
  <c r="K102" i="37"/>
  <c r="L102" i="37"/>
  <c r="M102" i="37"/>
  <c r="N102" i="37"/>
  <c r="O102" i="37"/>
  <c r="P102" i="37"/>
  <c r="Q102" i="37"/>
  <c r="R102" i="37"/>
  <c r="S102" i="37"/>
  <c r="T102" i="37"/>
  <c r="U102" i="37"/>
  <c r="V102" i="37"/>
  <c r="W102" i="37"/>
  <c r="G103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V103" i="37"/>
  <c r="W103" i="37"/>
  <c r="G104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V104" i="37"/>
  <c r="W104" i="37"/>
  <c r="F105" i="37"/>
  <c r="G105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V105" i="37"/>
  <c r="W105" i="37"/>
  <c r="G106" i="37"/>
  <c r="H106" i="37"/>
  <c r="I106" i="37"/>
  <c r="J106" i="37"/>
  <c r="K106" i="37"/>
  <c r="L106" i="37"/>
  <c r="M106" i="37"/>
  <c r="N106" i="37"/>
  <c r="O106" i="37"/>
  <c r="P106" i="37"/>
  <c r="Q106" i="37"/>
  <c r="R106" i="37"/>
  <c r="S106" i="37"/>
  <c r="T106" i="37"/>
  <c r="U106" i="37"/>
  <c r="V106" i="37"/>
  <c r="W106" i="37"/>
  <c r="G107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V107" i="37"/>
  <c r="W107" i="37"/>
  <c r="G108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V108" i="37"/>
  <c r="W108" i="37"/>
  <c r="C109" i="37"/>
  <c r="D109" i="37"/>
  <c r="E109" i="37"/>
  <c r="F109" i="37"/>
  <c r="G109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V109" i="37"/>
  <c r="W109" i="37"/>
  <c r="G110" i="37"/>
  <c r="H110" i="37"/>
  <c r="I110" i="37"/>
  <c r="J110" i="37"/>
  <c r="K110" i="37"/>
  <c r="L110" i="37"/>
  <c r="M110" i="37"/>
  <c r="N110" i="37"/>
  <c r="O110" i="37"/>
  <c r="P110" i="37"/>
  <c r="Q110" i="37"/>
  <c r="R110" i="37"/>
  <c r="S110" i="37"/>
  <c r="T110" i="37"/>
  <c r="U110" i="37"/>
  <c r="V110" i="37"/>
  <c r="W110" i="37"/>
  <c r="G111" i="37"/>
  <c r="H111" i="37"/>
  <c r="I111" i="37"/>
  <c r="J111" i="37"/>
  <c r="K111" i="37"/>
  <c r="L111" i="37"/>
  <c r="M111" i="37"/>
  <c r="N111" i="37"/>
  <c r="O111" i="37"/>
  <c r="P111" i="37"/>
  <c r="Q111" i="37"/>
  <c r="R111" i="37"/>
  <c r="S111" i="37"/>
  <c r="T111" i="37"/>
  <c r="U111" i="37"/>
  <c r="V111" i="37"/>
  <c r="W111" i="37"/>
  <c r="G112" i="37"/>
  <c r="H112" i="37"/>
  <c r="I112" i="37"/>
  <c r="J112" i="37"/>
  <c r="K112" i="37"/>
  <c r="L112" i="37"/>
  <c r="M112" i="37"/>
  <c r="N112" i="37"/>
  <c r="O112" i="37"/>
  <c r="P112" i="37"/>
  <c r="Q112" i="37"/>
  <c r="R112" i="37"/>
  <c r="S112" i="37"/>
  <c r="T112" i="37"/>
  <c r="U112" i="37"/>
  <c r="V112" i="37"/>
  <c r="W112" i="37"/>
  <c r="G113" i="37"/>
  <c r="H113" i="37"/>
  <c r="I113" i="37"/>
  <c r="J113" i="37"/>
  <c r="K113" i="37"/>
  <c r="L113" i="37"/>
  <c r="M113" i="37"/>
  <c r="N113" i="37"/>
  <c r="O113" i="37"/>
  <c r="P113" i="37"/>
  <c r="Q113" i="37"/>
  <c r="R113" i="37"/>
  <c r="S113" i="37"/>
  <c r="T113" i="37"/>
  <c r="U113" i="37"/>
  <c r="V113" i="37"/>
  <c r="W113" i="37"/>
  <c r="G114" i="37"/>
  <c r="H114" i="37"/>
  <c r="I114" i="37"/>
  <c r="J114" i="37"/>
  <c r="K114" i="37"/>
  <c r="L114" i="37"/>
  <c r="M114" i="37"/>
  <c r="N114" i="37"/>
  <c r="O114" i="37"/>
  <c r="P114" i="37"/>
  <c r="Q114" i="37"/>
  <c r="R114" i="37"/>
  <c r="S114" i="37"/>
  <c r="T114" i="37"/>
  <c r="U114" i="37"/>
  <c r="V114" i="37"/>
  <c r="W114" i="37"/>
  <c r="G115" i="37"/>
  <c r="H115" i="37"/>
  <c r="I115" i="37"/>
  <c r="J115" i="37"/>
  <c r="K115" i="37"/>
  <c r="L115" i="37"/>
  <c r="M115" i="37"/>
  <c r="N115" i="37"/>
  <c r="O115" i="37"/>
  <c r="P115" i="37"/>
  <c r="Q115" i="37"/>
  <c r="R115" i="37"/>
  <c r="S115" i="37"/>
  <c r="T115" i="37"/>
  <c r="U115" i="37"/>
  <c r="V115" i="37"/>
  <c r="W115" i="37"/>
  <c r="G116" i="37"/>
  <c r="H116" i="37"/>
  <c r="I116" i="37"/>
  <c r="J116" i="37"/>
  <c r="K116" i="37"/>
  <c r="L116" i="37"/>
  <c r="M116" i="37"/>
  <c r="N116" i="37"/>
  <c r="O116" i="37"/>
  <c r="P116" i="37"/>
  <c r="Q116" i="37"/>
  <c r="R116" i="37"/>
  <c r="S116" i="37"/>
  <c r="T116" i="37"/>
  <c r="U116" i="37"/>
  <c r="V116" i="37"/>
  <c r="W116" i="37"/>
  <c r="C117" i="37"/>
  <c r="D117" i="37"/>
  <c r="E117" i="37"/>
  <c r="F117" i="37"/>
  <c r="G117" i="37"/>
  <c r="H117" i="37"/>
  <c r="I117" i="37"/>
  <c r="J117" i="37"/>
  <c r="K117" i="37"/>
  <c r="L117" i="37"/>
  <c r="M117" i="37"/>
  <c r="N117" i="37"/>
  <c r="O117" i="37"/>
  <c r="P117" i="37"/>
  <c r="Q117" i="37"/>
  <c r="R117" i="37"/>
  <c r="S117" i="37"/>
  <c r="T117" i="37"/>
  <c r="U117" i="37"/>
  <c r="V117" i="37"/>
  <c r="W117" i="37"/>
  <c r="G118" i="37"/>
  <c r="H118" i="37"/>
  <c r="I118" i="37"/>
  <c r="J118" i="37"/>
  <c r="K118" i="37"/>
  <c r="L118" i="37"/>
  <c r="M118" i="37"/>
  <c r="N118" i="37"/>
  <c r="O118" i="37"/>
  <c r="P118" i="37"/>
  <c r="Q118" i="37"/>
  <c r="R118" i="37"/>
  <c r="S118" i="37"/>
  <c r="T118" i="37"/>
  <c r="U118" i="37"/>
  <c r="V118" i="37"/>
  <c r="W118" i="37"/>
  <c r="G119" i="37"/>
  <c r="H119" i="37"/>
  <c r="I119" i="37"/>
  <c r="J119" i="37"/>
  <c r="K119" i="37"/>
  <c r="L119" i="37"/>
  <c r="M119" i="37"/>
  <c r="N119" i="37"/>
  <c r="O119" i="37"/>
  <c r="P119" i="37"/>
  <c r="Q119" i="37"/>
  <c r="R119" i="37"/>
  <c r="S119" i="37"/>
  <c r="T119" i="37"/>
  <c r="U119" i="37"/>
  <c r="V119" i="37"/>
  <c r="W119" i="37"/>
  <c r="G120" i="37"/>
  <c r="H120" i="37"/>
  <c r="I120" i="37"/>
  <c r="J120" i="37"/>
  <c r="K120" i="37"/>
  <c r="L120" i="37"/>
  <c r="M120" i="37"/>
  <c r="N120" i="37"/>
  <c r="O120" i="37"/>
  <c r="P120" i="37"/>
  <c r="Q120" i="37"/>
  <c r="R120" i="37"/>
  <c r="S120" i="37"/>
  <c r="T120" i="37"/>
  <c r="U120" i="37"/>
  <c r="V120" i="37"/>
  <c r="W120" i="37"/>
  <c r="G121" i="37"/>
  <c r="H121" i="37"/>
  <c r="I121" i="37"/>
  <c r="J121" i="37"/>
  <c r="K121" i="37"/>
  <c r="L121" i="37"/>
  <c r="M121" i="37"/>
  <c r="N121" i="37"/>
  <c r="O121" i="37"/>
  <c r="P121" i="37"/>
  <c r="Q121" i="37"/>
  <c r="R121" i="37"/>
  <c r="S121" i="37"/>
  <c r="T121" i="37"/>
  <c r="U121" i="37"/>
  <c r="V121" i="37"/>
  <c r="W121" i="37"/>
  <c r="G122" i="37"/>
  <c r="H122" i="37"/>
  <c r="I122" i="37"/>
  <c r="J122" i="37"/>
  <c r="K122" i="37"/>
  <c r="L122" i="37"/>
  <c r="M122" i="37"/>
  <c r="N122" i="37"/>
  <c r="O122" i="37"/>
  <c r="P122" i="37"/>
  <c r="Q122" i="37"/>
  <c r="R122" i="37"/>
  <c r="S122" i="37"/>
  <c r="T122" i="37"/>
  <c r="U122" i="37"/>
  <c r="V122" i="37"/>
  <c r="W122" i="37"/>
  <c r="G123" i="37"/>
  <c r="H123" i="37"/>
  <c r="I123" i="37"/>
  <c r="J123" i="37"/>
  <c r="K123" i="37"/>
  <c r="L123" i="37"/>
  <c r="M123" i="37"/>
  <c r="N123" i="37"/>
  <c r="O123" i="37"/>
  <c r="P123" i="37"/>
  <c r="Q123" i="37"/>
  <c r="R123" i="37"/>
  <c r="S123" i="37"/>
  <c r="T123" i="37"/>
  <c r="U123" i="37"/>
  <c r="V123" i="37"/>
  <c r="W123" i="37"/>
  <c r="G124" i="37"/>
  <c r="H124" i="37"/>
  <c r="I124" i="37"/>
  <c r="J124" i="37"/>
  <c r="K124" i="37"/>
  <c r="L124" i="37"/>
  <c r="M124" i="37"/>
  <c r="N124" i="37"/>
  <c r="O124" i="37"/>
  <c r="P124" i="37"/>
  <c r="Q124" i="37"/>
  <c r="R124" i="37"/>
  <c r="S124" i="37"/>
  <c r="T124" i="37"/>
  <c r="U124" i="37"/>
  <c r="V124" i="37"/>
  <c r="W124" i="37"/>
  <c r="G125" i="37"/>
  <c r="H125" i="37"/>
  <c r="I125" i="37"/>
  <c r="J125" i="37"/>
  <c r="K125" i="37"/>
  <c r="L125" i="37"/>
  <c r="M125" i="37"/>
  <c r="N125" i="37"/>
  <c r="O125" i="37"/>
  <c r="P125" i="37"/>
  <c r="Q125" i="37"/>
  <c r="R125" i="37"/>
  <c r="S125" i="37"/>
  <c r="T125" i="37"/>
  <c r="U125" i="37"/>
  <c r="V125" i="37"/>
  <c r="W125" i="37"/>
  <c r="G126" i="37"/>
  <c r="H126" i="37"/>
  <c r="I126" i="37"/>
  <c r="J126" i="37"/>
  <c r="K126" i="37"/>
  <c r="L126" i="37"/>
  <c r="M126" i="37"/>
  <c r="N126" i="37"/>
  <c r="O126" i="37"/>
  <c r="P126" i="37"/>
  <c r="Q126" i="37"/>
  <c r="R126" i="37"/>
  <c r="S126" i="37"/>
  <c r="T126" i="37"/>
  <c r="U126" i="37"/>
  <c r="V126" i="37"/>
  <c r="W126" i="37"/>
  <c r="G127" i="37"/>
  <c r="H127" i="37"/>
  <c r="I127" i="37"/>
  <c r="J127" i="37"/>
  <c r="K127" i="37"/>
  <c r="L127" i="37"/>
  <c r="M127" i="37"/>
  <c r="N127" i="37"/>
  <c r="G128" i="37"/>
  <c r="H128" i="37"/>
  <c r="I128" i="37"/>
  <c r="J128" i="37"/>
  <c r="K128" i="37"/>
  <c r="L128" i="37"/>
  <c r="M128" i="37"/>
  <c r="N128" i="37"/>
  <c r="G129" i="37"/>
  <c r="H129" i="37"/>
  <c r="I129" i="37"/>
  <c r="J129" i="37"/>
  <c r="K129" i="37"/>
  <c r="L129" i="37"/>
  <c r="M129" i="37"/>
  <c r="N129" i="37"/>
  <c r="O129" i="37"/>
  <c r="P129" i="37"/>
  <c r="Q129" i="37"/>
  <c r="R129" i="37"/>
  <c r="S129" i="37"/>
  <c r="T129" i="37"/>
  <c r="U129" i="37"/>
  <c r="V129" i="37"/>
  <c r="W129" i="37"/>
  <c r="G130" i="37"/>
  <c r="H130" i="37"/>
  <c r="I130" i="37"/>
  <c r="J130" i="37"/>
  <c r="K130" i="37"/>
  <c r="L130" i="37"/>
  <c r="M130" i="37"/>
  <c r="N130" i="37"/>
  <c r="O130" i="37"/>
  <c r="P130" i="37"/>
  <c r="Q130" i="37"/>
  <c r="R130" i="37"/>
  <c r="S130" i="37"/>
  <c r="T130" i="37"/>
  <c r="U130" i="37"/>
  <c r="V130" i="37"/>
  <c r="W130" i="37"/>
  <c r="G131" i="37"/>
  <c r="H131" i="37"/>
  <c r="I131" i="37"/>
  <c r="J131" i="37"/>
  <c r="K131" i="37"/>
  <c r="L131" i="37"/>
  <c r="M131" i="37"/>
  <c r="N131" i="37"/>
  <c r="O131" i="37"/>
  <c r="P131" i="37"/>
  <c r="Q131" i="37"/>
  <c r="R131" i="37"/>
  <c r="S131" i="37"/>
  <c r="T131" i="37"/>
  <c r="U131" i="37"/>
  <c r="V131" i="37"/>
  <c r="W131" i="37"/>
  <c r="G132" i="37"/>
  <c r="H132" i="37"/>
  <c r="I132" i="37"/>
  <c r="J132" i="37"/>
  <c r="K132" i="37"/>
  <c r="L132" i="37"/>
  <c r="M132" i="37"/>
  <c r="N132" i="37"/>
  <c r="G133" i="37"/>
  <c r="H133" i="37"/>
  <c r="I133" i="37"/>
  <c r="J133" i="37"/>
  <c r="K133" i="37"/>
  <c r="L133" i="37"/>
  <c r="M133" i="37"/>
  <c r="N133" i="37"/>
  <c r="C134" i="37"/>
  <c r="D134" i="37"/>
  <c r="E134" i="37"/>
  <c r="F134" i="37"/>
  <c r="G134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V134" i="37"/>
  <c r="W134" i="37"/>
  <c r="O135" i="37"/>
  <c r="P135" i="37"/>
  <c r="Q135" i="37"/>
  <c r="R135" i="37"/>
  <c r="S135" i="37"/>
  <c r="T135" i="37"/>
  <c r="U135" i="37"/>
  <c r="V135" i="37"/>
  <c r="W135" i="37"/>
  <c r="O136" i="37"/>
  <c r="P136" i="37"/>
  <c r="Q136" i="37"/>
  <c r="R136" i="37"/>
  <c r="S136" i="37"/>
  <c r="T136" i="37"/>
  <c r="U136" i="37"/>
  <c r="V136" i="37"/>
  <c r="W136" i="37"/>
  <c r="G138" i="37"/>
  <c r="H138" i="37"/>
  <c r="I138" i="37"/>
  <c r="J138" i="37"/>
  <c r="K138" i="37"/>
  <c r="L138" i="37"/>
  <c r="M138" i="37"/>
  <c r="N138" i="37"/>
  <c r="R138" i="37"/>
  <c r="S138" i="37"/>
  <c r="G139" i="37"/>
  <c r="H139" i="37"/>
  <c r="I139" i="37"/>
  <c r="J139" i="37"/>
  <c r="K139" i="37"/>
  <c r="L139" i="37"/>
  <c r="M139" i="37"/>
  <c r="N139" i="37"/>
  <c r="O139" i="37"/>
  <c r="P139" i="37"/>
  <c r="Q139" i="37"/>
  <c r="R139" i="37"/>
  <c r="S139" i="37"/>
  <c r="T139" i="37"/>
  <c r="U139" i="37"/>
  <c r="V139" i="37"/>
  <c r="W139" i="37"/>
  <c r="G140" i="37"/>
  <c r="H140" i="37"/>
  <c r="I140" i="37"/>
  <c r="J140" i="37"/>
  <c r="K140" i="37"/>
  <c r="L140" i="37"/>
  <c r="M140" i="37"/>
  <c r="N140" i="37"/>
  <c r="O140" i="37"/>
  <c r="P140" i="37"/>
  <c r="Q140" i="37"/>
  <c r="R140" i="37"/>
  <c r="S140" i="37"/>
  <c r="T140" i="37"/>
  <c r="U140" i="37"/>
  <c r="V140" i="37"/>
  <c r="W140" i="37"/>
  <c r="G141" i="37"/>
  <c r="H141" i="37"/>
  <c r="I141" i="37"/>
  <c r="J141" i="37"/>
  <c r="K141" i="37"/>
  <c r="L141" i="37"/>
  <c r="M141" i="37"/>
  <c r="N141" i="37"/>
  <c r="G142" i="37"/>
  <c r="H142" i="37"/>
  <c r="I142" i="37"/>
  <c r="J142" i="37"/>
  <c r="K142" i="37"/>
  <c r="L142" i="37"/>
  <c r="M142" i="37"/>
  <c r="N142" i="37"/>
  <c r="O142" i="37"/>
  <c r="P142" i="37"/>
  <c r="Q142" i="37"/>
  <c r="R142" i="37"/>
  <c r="S142" i="37"/>
  <c r="T142" i="37"/>
  <c r="U142" i="37"/>
  <c r="V142" i="37"/>
  <c r="W142" i="37"/>
  <c r="G143" i="37"/>
  <c r="H143" i="37"/>
  <c r="I143" i="37"/>
  <c r="J143" i="37"/>
  <c r="K143" i="37"/>
  <c r="L143" i="37"/>
  <c r="M143" i="37"/>
  <c r="N143" i="37"/>
  <c r="O143" i="37"/>
  <c r="P143" i="37"/>
  <c r="Q143" i="37"/>
  <c r="R143" i="37"/>
  <c r="S143" i="37"/>
  <c r="T143" i="37"/>
  <c r="U143" i="37"/>
  <c r="V143" i="37"/>
  <c r="W143" i="37"/>
  <c r="G144" i="37"/>
  <c r="H144" i="37"/>
  <c r="I144" i="37"/>
  <c r="J144" i="37"/>
  <c r="K144" i="37"/>
  <c r="L144" i="37"/>
  <c r="M144" i="37"/>
  <c r="N144" i="37"/>
  <c r="O144" i="37"/>
  <c r="P144" i="37"/>
  <c r="Q144" i="37"/>
  <c r="R144" i="37"/>
  <c r="S144" i="37"/>
  <c r="T144" i="37"/>
  <c r="U144" i="37"/>
  <c r="V144" i="37"/>
  <c r="W144" i="37"/>
  <c r="G145" i="37"/>
  <c r="H145" i="37"/>
  <c r="I145" i="37"/>
  <c r="J145" i="37"/>
  <c r="K145" i="37"/>
  <c r="L145" i="37"/>
  <c r="M145" i="37"/>
  <c r="N145" i="37"/>
  <c r="O145" i="37"/>
  <c r="P145" i="37"/>
  <c r="Q145" i="37"/>
  <c r="R145" i="37"/>
  <c r="S145" i="37"/>
  <c r="T145" i="37"/>
  <c r="U145" i="37"/>
  <c r="V145" i="37"/>
  <c r="W145" i="37"/>
  <c r="G146" i="37"/>
  <c r="H146" i="37"/>
  <c r="I146" i="37"/>
  <c r="J146" i="37"/>
  <c r="K146" i="37"/>
  <c r="L146" i="37"/>
  <c r="M146" i="37"/>
  <c r="N146" i="37"/>
  <c r="H903" i="157"/>
  <c r="E122" i="37" s="1"/>
  <c r="H895" i="157"/>
  <c r="E114" i="37" s="1"/>
  <c r="F895" i="157"/>
  <c r="C114" i="37" s="1"/>
  <c r="H889" i="157"/>
  <c r="E108" i="37" s="1"/>
  <c r="F889" i="157"/>
  <c r="C108" i="37" s="1"/>
  <c r="H871" i="157"/>
  <c r="E90" i="37" s="1"/>
  <c r="F871" i="157"/>
  <c r="C90" i="37" s="1"/>
  <c r="G36" i="157"/>
  <c r="H855" i="157"/>
  <c r="F855" i="157"/>
  <c r="G805" i="157"/>
  <c r="G804" i="157"/>
  <c r="G802" i="157"/>
  <c r="G797" i="157"/>
  <c r="F793" i="157" l="1"/>
  <c r="F791" i="157" s="1"/>
  <c r="G790" i="157"/>
  <c r="F785" i="157"/>
  <c r="F782" i="157" s="1"/>
  <c r="H772" i="157"/>
  <c r="H769" i="157"/>
  <c r="G757" i="157"/>
  <c r="G739" i="157"/>
  <c r="G738" i="157"/>
  <c r="G737" i="157"/>
  <c r="G735" i="157"/>
  <c r="G730" i="157"/>
  <c r="G723" i="157"/>
  <c r="F726" i="157"/>
  <c r="F724" i="157" s="1"/>
  <c r="F718" i="157"/>
  <c r="F715" i="157" s="1"/>
  <c r="L706" i="157"/>
  <c r="K706" i="157"/>
  <c r="G706" i="157"/>
  <c r="F688" i="157"/>
  <c r="F685" i="157"/>
  <c r="F675" i="157"/>
  <c r="F674" i="157"/>
  <c r="F679" i="157" s="1"/>
  <c r="F672" i="157"/>
  <c r="F671" i="157" s="1"/>
  <c r="F678" i="157" s="1"/>
  <c r="F680" i="157" s="1"/>
  <c r="Z680" i="157"/>
  <c r="Z681" i="157" s="1"/>
  <c r="Y680" i="157"/>
  <c r="Y681" i="157" s="1"/>
  <c r="V680" i="157"/>
  <c r="V681" i="157" s="1"/>
  <c r="U680" i="157"/>
  <c r="U681" i="157" s="1"/>
  <c r="R680" i="157"/>
  <c r="R681" i="157" s="1"/>
  <c r="G676" i="157"/>
  <c r="H675" i="157"/>
  <c r="H674" i="157"/>
  <c r="H679" i="157" s="1"/>
  <c r="G673" i="157"/>
  <c r="I673" i="157" s="1"/>
  <c r="H672" i="157"/>
  <c r="H671" i="157" s="1"/>
  <c r="H678" i="157" s="1"/>
  <c r="T670" i="157"/>
  <c r="T680" i="157" s="1"/>
  <c r="T681" i="157" s="1"/>
  <c r="S680" i="157"/>
  <c r="S681" i="157" s="1"/>
  <c r="F662" i="157"/>
  <c r="F658" i="157"/>
  <c r="F657" i="157" s="1"/>
  <c r="F647" i="157"/>
  <c r="F646" i="157"/>
  <c r="F644" i="157"/>
  <c r="F643" i="157" s="1"/>
  <c r="H611" i="157"/>
  <c r="G611" i="157"/>
  <c r="F611" i="157"/>
  <c r="G606" i="157"/>
  <c r="G601" i="157"/>
  <c r="G594" i="157"/>
  <c r="I594" i="157" s="1"/>
  <c r="F595" i="157"/>
  <c r="F589" i="157"/>
  <c r="F586" i="157" s="1"/>
  <c r="G575" i="157"/>
  <c r="G574" i="157"/>
  <c r="G573" i="157"/>
  <c r="G572" i="157"/>
  <c r="G571" i="157"/>
  <c r="G570" i="157"/>
  <c r="G569" i="157"/>
  <c r="G568" i="157"/>
  <c r="G567" i="157"/>
  <c r="G566" i="157"/>
  <c r="G565" i="157"/>
  <c r="G564" i="157"/>
  <c r="G563" i="157"/>
  <c r="G562" i="157"/>
  <c r="G561" i="157"/>
  <c r="G560" i="157"/>
  <c r="G559" i="157"/>
  <c r="G558" i="157"/>
  <c r="G557" i="157"/>
  <c r="G556" i="157"/>
  <c r="G555" i="157"/>
  <c r="G554" i="157"/>
  <c r="G553" i="157"/>
  <c r="G552" i="157"/>
  <c r="G551" i="157"/>
  <c r="G550" i="157"/>
  <c r="G549" i="157"/>
  <c r="G548" i="157"/>
  <c r="G547" i="157"/>
  <c r="G546" i="157"/>
  <c r="G545" i="157"/>
  <c r="G544" i="157"/>
  <c r="G543" i="157"/>
  <c r="G542" i="157"/>
  <c r="G541" i="157"/>
  <c r="G540" i="157"/>
  <c r="G539" i="157"/>
  <c r="F532" i="157"/>
  <c r="F530" i="157" s="1"/>
  <c r="F523" i="157"/>
  <c r="F521" i="157" s="1"/>
  <c r="G500" i="157"/>
  <c r="G499" i="157"/>
  <c r="G498" i="157"/>
  <c r="G496" i="157"/>
  <c r="G495" i="157"/>
  <c r="G493" i="157"/>
  <c r="G474" i="157"/>
  <c r="G473" i="157"/>
  <c r="G472" i="157"/>
  <c r="G469" i="157"/>
  <c r="G468" i="157"/>
  <c r="F460" i="157"/>
  <c r="F455" i="157"/>
  <c r="F452" i="157" s="1"/>
  <c r="H425" i="157"/>
  <c r="F425" i="157"/>
  <c r="G420" i="157"/>
  <c r="G419" i="157"/>
  <c r="G418" i="157"/>
  <c r="G417" i="157"/>
  <c r="G416" i="157"/>
  <c r="G415" i="157"/>
  <c r="G414" i="157"/>
  <c r="G413" i="157"/>
  <c r="G412" i="157"/>
  <c r="G411" i="157"/>
  <c r="G410" i="157"/>
  <c r="G409" i="157"/>
  <c r="G288" i="157"/>
  <c r="G283" i="157"/>
  <c r="G276" i="157"/>
  <c r="F277" i="157"/>
  <c r="F271" i="157"/>
  <c r="F268" i="157" s="1"/>
  <c r="H231" i="157"/>
  <c r="F231" i="157"/>
  <c r="G225" i="157"/>
  <c r="G206" i="157"/>
  <c r="G202" i="157"/>
  <c r="G197" i="157"/>
  <c r="G190" i="157"/>
  <c r="F191" i="157"/>
  <c r="F185" i="157"/>
  <c r="F182" i="157" s="1"/>
  <c r="H153" i="157"/>
  <c r="F153" i="157"/>
  <c r="G130" i="157"/>
  <c r="G129" i="157"/>
  <c r="I129" i="157" s="1"/>
  <c r="G128" i="157"/>
  <c r="G127" i="157"/>
  <c r="G125" i="157"/>
  <c r="G123" i="157"/>
  <c r="G120" i="157"/>
  <c r="G113" i="157"/>
  <c r="F116" i="157"/>
  <c r="F114" i="157" s="1"/>
  <c r="F108" i="157"/>
  <c r="F105" i="157" s="1"/>
  <c r="H77" i="157"/>
  <c r="G77" i="157"/>
  <c r="F77" i="157"/>
  <c r="G52" i="157"/>
  <c r="G51" i="157"/>
  <c r="G50" i="157"/>
  <c r="G48" i="157"/>
  <c r="G46" i="157"/>
  <c r="G45" i="157"/>
  <c r="G44" i="157"/>
  <c r="G43" i="157"/>
  <c r="F39" i="157"/>
  <c r="F37" i="157" s="1"/>
  <c r="F31" i="157"/>
  <c r="F28" i="157" s="1"/>
  <c r="G3269" i="156"/>
  <c r="E1061" i="37" s="1"/>
  <c r="E3269" i="156"/>
  <c r="C1061" i="37" s="1"/>
  <c r="C1048" i="37"/>
  <c r="D1048" i="37"/>
  <c r="E1048" i="37"/>
  <c r="F1048" i="37"/>
  <c r="G1048" i="37"/>
  <c r="H1048" i="37"/>
  <c r="I1048" i="37"/>
  <c r="J1048" i="37"/>
  <c r="K1048" i="37"/>
  <c r="L1048" i="37"/>
  <c r="M1048" i="37"/>
  <c r="N1048" i="37"/>
  <c r="C1050" i="37"/>
  <c r="D1050" i="37"/>
  <c r="E1050" i="37"/>
  <c r="F1050" i="37"/>
  <c r="G1050" i="37"/>
  <c r="H1050" i="37"/>
  <c r="I1050" i="37"/>
  <c r="J1050" i="37"/>
  <c r="K1050" i="37"/>
  <c r="L1050" i="37"/>
  <c r="M1050" i="37"/>
  <c r="N1050" i="37"/>
  <c r="O1050" i="37"/>
  <c r="P1050" i="37"/>
  <c r="Q1050" i="37"/>
  <c r="R1050" i="37"/>
  <c r="S1050" i="37"/>
  <c r="T1050" i="37"/>
  <c r="U1050" i="37"/>
  <c r="V1050" i="37"/>
  <c r="W1050" i="37"/>
  <c r="C1051" i="37"/>
  <c r="D1051" i="37"/>
  <c r="E1051" i="37"/>
  <c r="F1051" i="37"/>
  <c r="G1051" i="37"/>
  <c r="H1051" i="37"/>
  <c r="I1051" i="37"/>
  <c r="J1051" i="37"/>
  <c r="K1051" i="37"/>
  <c r="L1051" i="37"/>
  <c r="M1051" i="37"/>
  <c r="N1051" i="37"/>
  <c r="C1052" i="37"/>
  <c r="D1052" i="37"/>
  <c r="E1052" i="37"/>
  <c r="F1052" i="37"/>
  <c r="G1052" i="37"/>
  <c r="H1052" i="37"/>
  <c r="I1052" i="37"/>
  <c r="J1052" i="37"/>
  <c r="K1052" i="37"/>
  <c r="L1052" i="37"/>
  <c r="M1052" i="37"/>
  <c r="N1052" i="37"/>
  <c r="G1053" i="37"/>
  <c r="H1053" i="37"/>
  <c r="I1053" i="37"/>
  <c r="J1053" i="37"/>
  <c r="K1053" i="37"/>
  <c r="L1053" i="37"/>
  <c r="M1053" i="37"/>
  <c r="N1053" i="37"/>
  <c r="O1053" i="37"/>
  <c r="P1053" i="37"/>
  <c r="Q1053" i="37"/>
  <c r="R1053" i="37"/>
  <c r="S1053" i="37"/>
  <c r="T1053" i="37"/>
  <c r="U1053" i="37"/>
  <c r="V1053" i="37"/>
  <c r="W1053" i="37"/>
  <c r="F1054" i="37"/>
  <c r="G1054" i="37"/>
  <c r="H1054" i="37"/>
  <c r="I1054" i="37"/>
  <c r="J1054" i="37"/>
  <c r="K1054" i="37"/>
  <c r="L1054" i="37"/>
  <c r="M1054" i="37"/>
  <c r="N1054" i="37"/>
  <c r="O1054" i="37"/>
  <c r="P1054" i="37"/>
  <c r="Q1054" i="37"/>
  <c r="R1054" i="37"/>
  <c r="S1054" i="37"/>
  <c r="T1054" i="37"/>
  <c r="U1054" i="37"/>
  <c r="V1054" i="37"/>
  <c r="W1054" i="37"/>
  <c r="G1055" i="37"/>
  <c r="H1055" i="37"/>
  <c r="I1055" i="37"/>
  <c r="J1055" i="37"/>
  <c r="K1055" i="37"/>
  <c r="L1055" i="37"/>
  <c r="M1055" i="37"/>
  <c r="N1055" i="37"/>
  <c r="O1055" i="37"/>
  <c r="P1055" i="37"/>
  <c r="Q1055" i="37"/>
  <c r="R1055" i="37"/>
  <c r="S1055" i="37"/>
  <c r="T1055" i="37"/>
  <c r="U1055" i="37"/>
  <c r="V1055" i="37"/>
  <c r="W1055" i="37"/>
  <c r="G1056" i="37"/>
  <c r="H1056" i="37"/>
  <c r="I1056" i="37"/>
  <c r="J1056" i="37"/>
  <c r="K1056" i="37"/>
  <c r="L1056" i="37"/>
  <c r="M1056" i="37"/>
  <c r="N1056" i="37"/>
  <c r="O1056" i="37"/>
  <c r="P1056" i="37"/>
  <c r="Q1056" i="37"/>
  <c r="R1056" i="37"/>
  <c r="S1056" i="37"/>
  <c r="T1056" i="37"/>
  <c r="U1056" i="37"/>
  <c r="V1056" i="37"/>
  <c r="W1056" i="37"/>
  <c r="G1057" i="37"/>
  <c r="H1057" i="37"/>
  <c r="I1057" i="37"/>
  <c r="J1057" i="37"/>
  <c r="K1057" i="37"/>
  <c r="L1057" i="37"/>
  <c r="M1057" i="37"/>
  <c r="N1057" i="37"/>
  <c r="O1057" i="37"/>
  <c r="P1057" i="37"/>
  <c r="Q1057" i="37"/>
  <c r="R1057" i="37"/>
  <c r="S1057" i="37"/>
  <c r="T1057" i="37"/>
  <c r="U1057" i="37"/>
  <c r="V1057" i="37"/>
  <c r="W1057" i="37"/>
  <c r="G1058" i="37"/>
  <c r="H1058" i="37"/>
  <c r="I1058" i="37"/>
  <c r="J1058" i="37"/>
  <c r="K1058" i="37"/>
  <c r="L1058" i="37"/>
  <c r="M1058" i="37"/>
  <c r="N1058" i="37"/>
  <c r="O1058" i="37"/>
  <c r="P1058" i="37"/>
  <c r="Q1058" i="37"/>
  <c r="R1058" i="37"/>
  <c r="S1058" i="37"/>
  <c r="T1058" i="37"/>
  <c r="U1058" i="37"/>
  <c r="V1058" i="37"/>
  <c r="W1058" i="37"/>
  <c r="G1059" i="37"/>
  <c r="H1059" i="37"/>
  <c r="I1059" i="37"/>
  <c r="J1059" i="37"/>
  <c r="K1059" i="37"/>
  <c r="L1059" i="37"/>
  <c r="M1059" i="37"/>
  <c r="N1059" i="37"/>
  <c r="O1059" i="37"/>
  <c r="P1059" i="37"/>
  <c r="Q1059" i="37"/>
  <c r="R1059" i="37"/>
  <c r="S1059" i="37"/>
  <c r="T1059" i="37"/>
  <c r="U1059" i="37"/>
  <c r="V1059" i="37"/>
  <c r="W1059" i="37"/>
  <c r="G1060" i="37"/>
  <c r="H1060" i="37"/>
  <c r="I1060" i="37"/>
  <c r="J1060" i="37"/>
  <c r="K1060" i="37"/>
  <c r="L1060" i="37"/>
  <c r="M1060" i="37"/>
  <c r="N1060" i="37"/>
  <c r="O1060" i="37"/>
  <c r="P1060" i="37"/>
  <c r="Q1060" i="37"/>
  <c r="R1060" i="37"/>
  <c r="S1060" i="37"/>
  <c r="T1060" i="37"/>
  <c r="U1060" i="37"/>
  <c r="V1060" i="37"/>
  <c r="W1060" i="37"/>
  <c r="G1061" i="37"/>
  <c r="H1061" i="37"/>
  <c r="I1061" i="37"/>
  <c r="J1061" i="37"/>
  <c r="K1061" i="37"/>
  <c r="L1061" i="37"/>
  <c r="M1061" i="37"/>
  <c r="N1061" i="37"/>
  <c r="O1061" i="37"/>
  <c r="P1061" i="37"/>
  <c r="Q1061" i="37"/>
  <c r="R1061" i="37"/>
  <c r="S1061" i="37"/>
  <c r="T1061" i="37"/>
  <c r="U1061" i="37"/>
  <c r="V1061" i="37"/>
  <c r="W1061" i="37"/>
  <c r="G1062" i="37"/>
  <c r="H1062" i="37"/>
  <c r="I1062" i="37"/>
  <c r="J1062" i="37"/>
  <c r="K1062" i="37"/>
  <c r="L1062" i="37"/>
  <c r="M1062" i="37"/>
  <c r="N1062" i="37"/>
  <c r="O1062" i="37"/>
  <c r="P1062" i="37"/>
  <c r="Q1062" i="37"/>
  <c r="R1062" i="37"/>
  <c r="S1062" i="37"/>
  <c r="T1062" i="37"/>
  <c r="U1062" i="37"/>
  <c r="V1062" i="37"/>
  <c r="W1062" i="37"/>
  <c r="G1063" i="37"/>
  <c r="H1063" i="37"/>
  <c r="I1063" i="37"/>
  <c r="J1063" i="37"/>
  <c r="K1063" i="37"/>
  <c r="L1063" i="37"/>
  <c r="M1063" i="37"/>
  <c r="N1063" i="37"/>
  <c r="O1063" i="37"/>
  <c r="P1063" i="37"/>
  <c r="Q1063" i="37"/>
  <c r="R1063" i="37"/>
  <c r="S1063" i="37"/>
  <c r="T1063" i="37"/>
  <c r="U1063" i="37"/>
  <c r="V1063" i="37"/>
  <c r="W1063" i="37"/>
  <c r="G1064" i="37"/>
  <c r="H1064" i="37"/>
  <c r="I1064" i="37"/>
  <c r="J1064" i="37"/>
  <c r="K1064" i="37"/>
  <c r="L1064" i="37"/>
  <c r="M1064" i="37"/>
  <c r="N1064" i="37"/>
  <c r="O1064" i="37"/>
  <c r="P1064" i="37"/>
  <c r="Q1064" i="37"/>
  <c r="R1064" i="37"/>
  <c r="S1064" i="37"/>
  <c r="T1064" i="37"/>
  <c r="U1064" i="37"/>
  <c r="V1064" i="37"/>
  <c r="W1064" i="37"/>
  <c r="G1065" i="37"/>
  <c r="H1065" i="37"/>
  <c r="I1065" i="37"/>
  <c r="J1065" i="37"/>
  <c r="K1065" i="37"/>
  <c r="L1065" i="37"/>
  <c r="M1065" i="37"/>
  <c r="N1065" i="37"/>
  <c r="O1065" i="37"/>
  <c r="P1065" i="37"/>
  <c r="Q1065" i="37"/>
  <c r="R1065" i="37"/>
  <c r="S1065" i="37"/>
  <c r="T1065" i="37"/>
  <c r="U1065" i="37"/>
  <c r="V1065" i="37"/>
  <c r="W1065" i="37"/>
  <c r="G1066" i="37"/>
  <c r="H1066" i="37"/>
  <c r="I1066" i="37"/>
  <c r="J1066" i="37"/>
  <c r="K1066" i="37"/>
  <c r="L1066" i="37"/>
  <c r="M1066" i="37"/>
  <c r="N1066" i="37"/>
  <c r="G1067" i="37"/>
  <c r="H1067" i="37"/>
  <c r="I1067" i="37"/>
  <c r="J1067" i="37"/>
  <c r="K1067" i="37"/>
  <c r="L1067" i="37"/>
  <c r="M1067" i="37"/>
  <c r="N1067" i="37"/>
  <c r="O1067" i="37"/>
  <c r="P1067" i="37"/>
  <c r="Q1067" i="37"/>
  <c r="R1067" i="37"/>
  <c r="S1067" i="37"/>
  <c r="T1067" i="37"/>
  <c r="U1067" i="37"/>
  <c r="V1067" i="37"/>
  <c r="W1067" i="37"/>
  <c r="G1068" i="37"/>
  <c r="H1068" i="37"/>
  <c r="I1068" i="37"/>
  <c r="J1068" i="37"/>
  <c r="K1068" i="37"/>
  <c r="L1068" i="37"/>
  <c r="M1068" i="37"/>
  <c r="N1068" i="37"/>
  <c r="O1068" i="37"/>
  <c r="P1068" i="37"/>
  <c r="Q1068" i="37"/>
  <c r="R1068" i="37"/>
  <c r="S1068" i="37"/>
  <c r="T1068" i="37"/>
  <c r="U1068" i="37"/>
  <c r="V1068" i="37"/>
  <c r="W1068" i="37"/>
  <c r="F1069" i="37"/>
  <c r="G1069" i="37"/>
  <c r="H1069" i="37"/>
  <c r="I1069" i="37"/>
  <c r="J1069" i="37"/>
  <c r="K1069" i="37"/>
  <c r="L1069" i="37"/>
  <c r="M1069" i="37"/>
  <c r="N1069" i="37"/>
  <c r="O1069" i="37"/>
  <c r="P1069" i="37"/>
  <c r="Q1069" i="37"/>
  <c r="R1069" i="37"/>
  <c r="S1069" i="37"/>
  <c r="T1069" i="37"/>
  <c r="U1069" i="37"/>
  <c r="V1069" i="37"/>
  <c r="W1069" i="37"/>
  <c r="G1070" i="37"/>
  <c r="H1070" i="37"/>
  <c r="I1070" i="37"/>
  <c r="J1070" i="37"/>
  <c r="K1070" i="37"/>
  <c r="L1070" i="37"/>
  <c r="M1070" i="37"/>
  <c r="N1070" i="37"/>
  <c r="O1070" i="37"/>
  <c r="P1070" i="37"/>
  <c r="Q1070" i="37"/>
  <c r="R1070" i="37"/>
  <c r="S1070" i="37"/>
  <c r="T1070" i="37"/>
  <c r="U1070" i="37"/>
  <c r="V1070" i="37"/>
  <c r="W1070" i="37"/>
  <c r="G1071" i="37"/>
  <c r="H1071" i="37"/>
  <c r="I1071" i="37"/>
  <c r="J1071" i="37"/>
  <c r="K1071" i="37"/>
  <c r="L1071" i="37"/>
  <c r="M1071" i="37"/>
  <c r="N1071" i="37"/>
  <c r="O1071" i="37"/>
  <c r="P1071" i="37"/>
  <c r="Q1071" i="37"/>
  <c r="R1071" i="37"/>
  <c r="S1071" i="37"/>
  <c r="T1071" i="37"/>
  <c r="U1071" i="37"/>
  <c r="V1071" i="37"/>
  <c r="W1071" i="37"/>
  <c r="G1072" i="37"/>
  <c r="H1072" i="37"/>
  <c r="I1072" i="37"/>
  <c r="J1072" i="37"/>
  <c r="K1072" i="37"/>
  <c r="L1072" i="37"/>
  <c r="M1072" i="37"/>
  <c r="N1072" i="37"/>
  <c r="O1072" i="37"/>
  <c r="P1072" i="37"/>
  <c r="Q1072" i="37"/>
  <c r="R1072" i="37"/>
  <c r="S1072" i="37"/>
  <c r="T1072" i="37"/>
  <c r="U1072" i="37"/>
  <c r="V1072" i="37"/>
  <c r="W1072" i="37"/>
  <c r="G1073" i="37"/>
  <c r="H1073" i="37"/>
  <c r="I1073" i="37"/>
  <c r="J1073" i="37"/>
  <c r="K1073" i="37"/>
  <c r="L1073" i="37"/>
  <c r="M1073" i="37"/>
  <c r="N1073" i="37"/>
  <c r="O1073" i="37"/>
  <c r="P1073" i="37"/>
  <c r="Q1073" i="37"/>
  <c r="R1073" i="37"/>
  <c r="S1073" i="37"/>
  <c r="T1073" i="37"/>
  <c r="U1073" i="37"/>
  <c r="V1073" i="37"/>
  <c r="W1073" i="37"/>
  <c r="F1074" i="37"/>
  <c r="G1074" i="37"/>
  <c r="H1074" i="37"/>
  <c r="I1074" i="37"/>
  <c r="J1074" i="37"/>
  <c r="K1074" i="37"/>
  <c r="L1074" i="37"/>
  <c r="M1074" i="37"/>
  <c r="N1074" i="37"/>
  <c r="O1074" i="37"/>
  <c r="P1074" i="37"/>
  <c r="Q1074" i="37"/>
  <c r="R1074" i="37"/>
  <c r="S1074" i="37"/>
  <c r="T1074" i="37"/>
  <c r="U1074" i="37"/>
  <c r="V1074" i="37"/>
  <c r="W1074" i="37"/>
  <c r="G1075" i="37"/>
  <c r="H1075" i="37"/>
  <c r="I1075" i="37"/>
  <c r="J1075" i="37"/>
  <c r="K1075" i="37"/>
  <c r="L1075" i="37"/>
  <c r="M1075" i="37"/>
  <c r="N1075" i="37"/>
  <c r="O1075" i="37"/>
  <c r="P1075" i="37"/>
  <c r="Q1075" i="37"/>
  <c r="R1075" i="37"/>
  <c r="S1075" i="37"/>
  <c r="T1075" i="37"/>
  <c r="U1075" i="37"/>
  <c r="V1075" i="37"/>
  <c r="W1075" i="37"/>
  <c r="G1076" i="37"/>
  <c r="H1076" i="37"/>
  <c r="I1076" i="37"/>
  <c r="J1076" i="37"/>
  <c r="K1076" i="37"/>
  <c r="L1076" i="37"/>
  <c r="M1076" i="37"/>
  <c r="N1076" i="37"/>
  <c r="O1076" i="37"/>
  <c r="P1076" i="37"/>
  <c r="Q1076" i="37"/>
  <c r="R1076" i="37"/>
  <c r="S1076" i="37"/>
  <c r="T1076" i="37"/>
  <c r="U1076" i="37"/>
  <c r="V1076" i="37"/>
  <c r="W1076" i="37"/>
  <c r="G1077" i="37"/>
  <c r="H1077" i="37"/>
  <c r="I1077" i="37"/>
  <c r="J1077" i="37"/>
  <c r="K1077" i="37"/>
  <c r="L1077" i="37"/>
  <c r="M1077" i="37"/>
  <c r="N1077" i="37"/>
  <c r="O1077" i="37"/>
  <c r="P1077" i="37"/>
  <c r="Q1077" i="37"/>
  <c r="R1077" i="37"/>
  <c r="S1077" i="37"/>
  <c r="T1077" i="37"/>
  <c r="U1077" i="37"/>
  <c r="V1077" i="37"/>
  <c r="W1077" i="37"/>
  <c r="C1078" i="37"/>
  <c r="D1078" i="37"/>
  <c r="E1078" i="37"/>
  <c r="F1078" i="37"/>
  <c r="G1078" i="37"/>
  <c r="H1078" i="37"/>
  <c r="I1078" i="37"/>
  <c r="J1078" i="37"/>
  <c r="K1078" i="37"/>
  <c r="L1078" i="37"/>
  <c r="M1078" i="37"/>
  <c r="N1078" i="37"/>
  <c r="O1078" i="37"/>
  <c r="P1078" i="37"/>
  <c r="Q1078" i="37"/>
  <c r="R1078" i="37"/>
  <c r="S1078" i="37"/>
  <c r="T1078" i="37"/>
  <c r="U1078" i="37"/>
  <c r="V1078" i="37"/>
  <c r="W1078" i="37"/>
  <c r="G1079" i="37"/>
  <c r="H1079" i="37"/>
  <c r="I1079" i="37"/>
  <c r="J1079" i="37"/>
  <c r="K1079" i="37"/>
  <c r="L1079" i="37"/>
  <c r="M1079" i="37"/>
  <c r="N1079" i="37"/>
  <c r="O1079" i="37"/>
  <c r="P1079" i="37"/>
  <c r="Q1079" i="37"/>
  <c r="R1079" i="37"/>
  <c r="S1079" i="37"/>
  <c r="T1079" i="37"/>
  <c r="U1079" i="37"/>
  <c r="V1079" i="37"/>
  <c r="W1079" i="37"/>
  <c r="D1080" i="37"/>
  <c r="E1080" i="37"/>
  <c r="F1080" i="37"/>
  <c r="G1080" i="37"/>
  <c r="H1080" i="37"/>
  <c r="I1080" i="37"/>
  <c r="J1080" i="37"/>
  <c r="K1080" i="37"/>
  <c r="L1080" i="37"/>
  <c r="M1080" i="37"/>
  <c r="N1080" i="37"/>
  <c r="O1080" i="37"/>
  <c r="P1080" i="37"/>
  <c r="Q1080" i="37"/>
  <c r="R1080" i="37"/>
  <c r="S1080" i="37"/>
  <c r="T1080" i="37"/>
  <c r="U1080" i="37"/>
  <c r="V1080" i="37"/>
  <c r="W1080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Q1081" i="37"/>
  <c r="R1081" i="37"/>
  <c r="S1081" i="37"/>
  <c r="T1081" i="37"/>
  <c r="U1081" i="37"/>
  <c r="V1081" i="37"/>
  <c r="W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P1082" i="37"/>
  <c r="Q1082" i="37"/>
  <c r="R1082" i="37"/>
  <c r="S1082" i="37"/>
  <c r="T1082" i="37"/>
  <c r="U1082" i="37"/>
  <c r="V1082" i="37"/>
  <c r="W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P1083" i="37"/>
  <c r="Q1083" i="37"/>
  <c r="R1083" i="37"/>
  <c r="S1083" i="37"/>
  <c r="T1083" i="37"/>
  <c r="U1083" i="37"/>
  <c r="V1083" i="37"/>
  <c r="W1083" i="37"/>
  <c r="D1084" i="37"/>
  <c r="E1084" i="37"/>
  <c r="F1084" i="37"/>
  <c r="G1084" i="37"/>
  <c r="H1084" i="37"/>
  <c r="I1084" i="37"/>
  <c r="J1084" i="37"/>
  <c r="K1084" i="37"/>
  <c r="L1084" i="37"/>
  <c r="M1084" i="37"/>
  <c r="N1084" i="37"/>
  <c r="D1085" i="37"/>
  <c r="E1085" i="37"/>
  <c r="F1085" i="37"/>
  <c r="G1085" i="37"/>
  <c r="H1085" i="37"/>
  <c r="I1085" i="37"/>
  <c r="J1085" i="37"/>
  <c r="K1085" i="37"/>
  <c r="L1085" i="37"/>
  <c r="M1085" i="37"/>
  <c r="N1085" i="37"/>
  <c r="O1085" i="37"/>
  <c r="P1085" i="37"/>
  <c r="Q1085" i="37"/>
  <c r="R1085" i="37"/>
  <c r="S1085" i="37"/>
  <c r="T1085" i="37"/>
  <c r="U1085" i="37"/>
  <c r="V1085" i="37"/>
  <c r="W1085" i="37"/>
  <c r="D1086" i="37"/>
  <c r="E1086" i="37"/>
  <c r="F1086" i="37"/>
  <c r="G1086" i="37"/>
  <c r="H1086" i="37"/>
  <c r="I1086" i="37"/>
  <c r="J1086" i="37"/>
  <c r="K1086" i="37"/>
  <c r="L1086" i="37"/>
  <c r="M1086" i="37"/>
  <c r="N1086" i="37"/>
  <c r="O1086" i="37"/>
  <c r="P1086" i="37"/>
  <c r="Q1086" i="37"/>
  <c r="R1086" i="37"/>
  <c r="S1086" i="37"/>
  <c r="T1086" i="37"/>
  <c r="U1086" i="37"/>
  <c r="V1086" i="37"/>
  <c r="W1086" i="37"/>
  <c r="D1087" i="37"/>
  <c r="E1087" i="37"/>
  <c r="F1087" i="37"/>
  <c r="G1087" i="37"/>
  <c r="H1087" i="37"/>
  <c r="I1087" i="37"/>
  <c r="J1087" i="37"/>
  <c r="K1087" i="37"/>
  <c r="L1087" i="37"/>
  <c r="M1087" i="37"/>
  <c r="N1087" i="37"/>
  <c r="O1087" i="37"/>
  <c r="P1087" i="37"/>
  <c r="Q1087" i="37"/>
  <c r="R1087" i="37"/>
  <c r="S1087" i="37"/>
  <c r="T1087" i="37"/>
  <c r="U1087" i="37"/>
  <c r="V1087" i="37"/>
  <c r="W1087" i="37"/>
  <c r="D1088" i="37"/>
  <c r="E1088" i="37"/>
  <c r="F1088" i="37"/>
  <c r="G1088" i="37"/>
  <c r="H1088" i="37"/>
  <c r="I1088" i="37"/>
  <c r="J1088" i="37"/>
  <c r="K1088" i="37"/>
  <c r="L1088" i="37"/>
  <c r="M1088" i="37"/>
  <c r="N1088" i="37"/>
  <c r="O1088" i="37"/>
  <c r="P1088" i="37"/>
  <c r="Q1088" i="37"/>
  <c r="R1088" i="37"/>
  <c r="S1088" i="37"/>
  <c r="T1088" i="37"/>
  <c r="U1088" i="37"/>
  <c r="V1088" i="37"/>
  <c r="W1088" i="37"/>
  <c r="D1089" i="37"/>
  <c r="E1089" i="37"/>
  <c r="F1089" i="37"/>
  <c r="G1089" i="37"/>
  <c r="H1089" i="37"/>
  <c r="I1089" i="37"/>
  <c r="J1089" i="37"/>
  <c r="K1089" i="37"/>
  <c r="L1089" i="37"/>
  <c r="M1089" i="37"/>
  <c r="N1089" i="37"/>
  <c r="O1089" i="37"/>
  <c r="P1089" i="37"/>
  <c r="Q1089" i="37"/>
  <c r="R1089" i="37"/>
  <c r="S1089" i="37"/>
  <c r="T1089" i="37"/>
  <c r="U1089" i="37"/>
  <c r="V1089" i="37"/>
  <c r="W1089" i="37"/>
  <c r="G1090" i="37"/>
  <c r="H1090" i="37"/>
  <c r="I1090" i="37"/>
  <c r="J1090" i="37"/>
  <c r="K1090" i="37"/>
  <c r="L1090" i="37"/>
  <c r="M1090" i="37"/>
  <c r="N1090" i="37"/>
  <c r="O1090" i="37"/>
  <c r="P1090" i="37"/>
  <c r="Q1090" i="37"/>
  <c r="R1090" i="37"/>
  <c r="S1090" i="37"/>
  <c r="T1090" i="37"/>
  <c r="U1090" i="37"/>
  <c r="V1090" i="37"/>
  <c r="W1090" i="37"/>
  <c r="D1091" i="37"/>
  <c r="E1091" i="37"/>
  <c r="F1091" i="37"/>
  <c r="G1091" i="37"/>
  <c r="H1091" i="37"/>
  <c r="I1091" i="37"/>
  <c r="J1091" i="37"/>
  <c r="K1091" i="37"/>
  <c r="L1091" i="37"/>
  <c r="M1091" i="37"/>
  <c r="N1091" i="37"/>
  <c r="O1091" i="37"/>
  <c r="P1091" i="37"/>
  <c r="Q1091" i="37"/>
  <c r="R1091" i="37"/>
  <c r="S1091" i="37"/>
  <c r="T1091" i="37"/>
  <c r="U1091" i="37"/>
  <c r="V1091" i="37"/>
  <c r="W1091" i="37"/>
  <c r="D1092" i="37"/>
  <c r="E1092" i="37"/>
  <c r="F1092" i="37"/>
  <c r="G1092" i="37"/>
  <c r="H1092" i="37"/>
  <c r="I1092" i="37"/>
  <c r="J1092" i="37"/>
  <c r="K1092" i="37"/>
  <c r="L1092" i="37"/>
  <c r="M1092" i="37"/>
  <c r="N1092" i="37"/>
  <c r="O1092" i="37"/>
  <c r="P1092" i="37"/>
  <c r="Q1092" i="37"/>
  <c r="R1092" i="37"/>
  <c r="S1092" i="37"/>
  <c r="T1092" i="37"/>
  <c r="U1092" i="37"/>
  <c r="V1092" i="37"/>
  <c r="W1092" i="37"/>
  <c r="G1093" i="37"/>
  <c r="H1093" i="37"/>
  <c r="I1093" i="37"/>
  <c r="J1093" i="37"/>
  <c r="K1093" i="37"/>
  <c r="L1093" i="37"/>
  <c r="M1093" i="37"/>
  <c r="N1093" i="37"/>
  <c r="G1094" i="37"/>
  <c r="H1094" i="37"/>
  <c r="I1094" i="37"/>
  <c r="J1094" i="37"/>
  <c r="K1094" i="37"/>
  <c r="L1094" i="37"/>
  <c r="M1094" i="37"/>
  <c r="N1094" i="37"/>
  <c r="O1094" i="37"/>
  <c r="P1094" i="37"/>
  <c r="Q1094" i="37"/>
  <c r="R1094" i="37"/>
  <c r="S1094" i="37"/>
  <c r="T1094" i="37"/>
  <c r="U1094" i="37"/>
  <c r="V1094" i="37"/>
  <c r="W1094" i="37"/>
  <c r="G1095" i="37"/>
  <c r="H1095" i="37"/>
  <c r="I1095" i="37"/>
  <c r="J1095" i="37"/>
  <c r="K1095" i="37"/>
  <c r="L1095" i="37"/>
  <c r="M1095" i="37"/>
  <c r="N1095" i="37"/>
  <c r="O1095" i="37"/>
  <c r="P1095" i="37"/>
  <c r="Q1095" i="37"/>
  <c r="R1095" i="37"/>
  <c r="S1095" i="37"/>
  <c r="T1095" i="37"/>
  <c r="U1095" i="37"/>
  <c r="V1095" i="37"/>
  <c r="W1095" i="37"/>
  <c r="G1096" i="37"/>
  <c r="H1096" i="37"/>
  <c r="I1096" i="37"/>
  <c r="J1096" i="37"/>
  <c r="K1096" i="37"/>
  <c r="L1096" i="37"/>
  <c r="M1096" i="37"/>
  <c r="N1096" i="37"/>
  <c r="O1096" i="37"/>
  <c r="P1096" i="37"/>
  <c r="Q1096" i="37"/>
  <c r="R1096" i="37"/>
  <c r="S1096" i="37"/>
  <c r="T1096" i="37"/>
  <c r="U1096" i="37"/>
  <c r="V1096" i="37"/>
  <c r="W1096" i="37"/>
  <c r="G1097" i="37"/>
  <c r="H1097" i="37"/>
  <c r="I1097" i="37"/>
  <c r="J1097" i="37"/>
  <c r="K1097" i="37"/>
  <c r="L1097" i="37"/>
  <c r="M1097" i="37"/>
  <c r="N1097" i="37"/>
  <c r="G1098" i="37"/>
  <c r="H1098" i="37"/>
  <c r="I1098" i="37"/>
  <c r="J1098" i="37"/>
  <c r="K1098" i="37"/>
  <c r="L1098" i="37"/>
  <c r="M1098" i="37"/>
  <c r="N1098" i="37"/>
  <c r="R1099" i="37"/>
  <c r="S1099" i="37"/>
  <c r="R1100" i="37"/>
  <c r="S1100" i="37"/>
  <c r="G1102" i="37"/>
  <c r="H1102" i="37"/>
  <c r="I1102" i="37"/>
  <c r="J1102" i="37"/>
  <c r="K1102" i="37"/>
  <c r="L1102" i="37"/>
  <c r="M1102" i="37"/>
  <c r="N1102" i="37"/>
  <c r="R1102" i="37"/>
  <c r="S1102" i="37"/>
  <c r="G1103" i="37"/>
  <c r="H1103" i="37"/>
  <c r="I1103" i="37"/>
  <c r="J1103" i="37"/>
  <c r="K1103" i="37"/>
  <c r="L1103" i="37"/>
  <c r="M1103" i="37"/>
  <c r="N1103" i="37"/>
  <c r="R1103" i="37"/>
  <c r="S1103" i="37"/>
  <c r="G1104" i="37"/>
  <c r="H1104" i="37"/>
  <c r="I1104" i="37"/>
  <c r="J1104" i="37"/>
  <c r="K1104" i="37"/>
  <c r="L1104" i="37"/>
  <c r="M1104" i="37"/>
  <c r="N1104" i="37"/>
  <c r="R1104" i="37"/>
  <c r="S1104" i="37"/>
  <c r="G1105" i="37"/>
  <c r="H1105" i="37"/>
  <c r="I1105" i="37"/>
  <c r="J1105" i="37"/>
  <c r="K1105" i="37"/>
  <c r="L1105" i="37"/>
  <c r="M1105" i="37"/>
  <c r="N1105" i="37"/>
  <c r="R1105" i="37"/>
  <c r="S1105" i="37"/>
  <c r="G1106" i="37"/>
  <c r="H1106" i="37"/>
  <c r="I1106" i="37"/>
  <c r="J1106" i="37"/>
  <c r="K1106" i="37"/>
  <c r="L1106" i="37"/>
  <c r="M1106" i="37"/>
  <c r="N1106" i="37"/>
  <c r="G3285" i="156"/>
  <c r="E3285" i="156"/>
  <c r="C1077" i="37" s="1"/>
  <c r="G3240" i="156"/>
  <c r="E3240" i="156"/>
  <c r="F3222" i="156"/>
  <c r="F3221" i="156"/>
  <c r="F3220" i="156"/>
  <c r="F3219" i="156"/>
  <c r="F3217" i="156"/>
  <c r="F3215" i="156"/>
  <c r="F3214" i="156"/>
  <c r="F3212" i="156"/>
  <c r="E3208" i="156"/>
  <c r="E3206" i="156" s="1"/>
  <c r="E3200" i="156"/>
  <c r="E3197" i="156" s="1"/>
  <c r="F3205" i="156"/>
  <c r="G3172" i="156"/>
  <c r="E3172" i="156"/>
  <c r="F3151" i="156"/>
  <c r="F3150" i="156"/>
  <c r="F3149" i="156"/>
  <c r="F3148" i="156"/>
  <c r="F3146" i="156"/>
  <c r="F3144" i="156"/>
  <c r="F3141" i="156"/>
  <c r="E3135" i="156"/>
  <c r="E3129" i="156"/>
  <c r="E3126" i="156" s="1"/>
  <c r="F3134" i="156"/>
  <c r="C628" i="37"/>
  <c r="D628" i="37"/>
  <c r="E628" i="37"/>
  <c r="F628" i="37"/>
  <c r="G628" i="37"/>
  <c r="H628" i="37"/>
  <c r="I628" i="37"/>
  <c r="J628" i="37"/>
  <c r="K628" i="37"/>
  <c r="L628" i="37"/>
  <c r="M628" i="37"/>
  <c r="N628" i="37"/>
  <c r="U628" i="37"/>
  <c r="U629" i="37"/>
  <c r="C630" i="37"/>
  <c r="D630" i="37"/>
  <c r="E630" i="37"/>
  <c r="F630" i="37"/>
  <c r="G630" i="37"/>
  <c r="H630" i="37"/>
  <c r="I630" i="37"/>
  <c r="J630" i="37"/>
  <c r="K630" i="37"/>
  <c r="L630" i="37"/>
  <c r="M630" i="37"/>
  <c r="N630" i="37"/>
  <c r="O630" i="37"/>
  <c r="P630" i="37"/>
  <c r="Q630" i="37"/>
  <c r="R630" i="37"/>
  <c r="S630" i="37"/>
  <c r="T630" i="37"/>
  <c r="U630" i="37"/>
  <c r="V630" i="37"/>
  <c r="W630" i="37"/>
  <c r="C631" i="37"/>
  <c r="D631" i="37"/>
  <c r="E631" i="37"/>
  <c r="F631" i="37"/>
  <c r="G631" i="37"/>
  <c r="H631" i="37"/>
  <c r="I631" i="37"/>
  <c r="J631" i="37"/>
  <c r="K631" i="37"/>
  <c r="L631" i="37"/>
  <c r="M631" i="37"/>
  <c r="N631" i="37"/>
  <c r="U631" i="37"/>
  <c r="C632" i="37"/>
  <c r="D632" i="37"/>
  <c r="E632" i="37"/>
  <c r="F632" i="37"/>
  <c r="G632" i="37"/>
  <c r="H632" i="37"/>
  <c r="I632" i="37"/>
  <c r="J632" i="37"/>
  <c r="K632" i="37"/>
  <c r="L632" i="37"/>
  <c r="M632" i="37"/>
  <c r="N632" i="37"/>
  <c r="U632" i="37"/>
  <c r="G633" i="37"/>
  <c r="H633" i="37"/>
  <c r="I633" i="37"/>
  <c r="J633" i="37"/>
  <c r="K633" i="37"/>
  <c r="L633" i="37"/>
  <c r="M633" i="37"/>
  <c r="N633" i="37"/>
  <c r="O633" i="37"/>
  <c r="P633" i="37"/>
  <c r="Q633" i="37"/>
  <c r="R633" i="37"/>
  <c r="S633" i="37"/>
  <c r="T633" i="37"/>
  <c r="U633" i="37"/>
  <c r="V633" i="37"/>
  <c r="W633" i="37"/>
  <c r="D634" i="37"/>
  <c r="E634" i="37"/>
  <c r="F634" i="37"/>
  <c r="G634" i="37"/>
  <c r="H634" i="37"/>
  <c r="I634" i="37"/>
  <c r="J634" i="37"/>
  <c r="K634" i="37"/>
  <c r="L634" i="37"/>
  <c r="M634" i="37"/>
  <c r="N634" i="37"/>
  <c r="O634" i="37"/>
  <c r="P634" i="37"/>
  <c r="Q634" i="37"/>
  <c r="R634" i="37"/>
  <c r="S634" i="37"/>
  <c r="T634" i="37"/>
  <c r="U634" i="37"/>
  <c r="V634" i="37"/>
  <c r="W634" i="37"/>
  <c r="G635" i="37"/>
  <c r="H635" i="37"/>
  <c r="I635" i="37"/>
  <c r="J635" i="37"/>
  <c r="K635" i="37"/>
  <c r="L635" i="37"/>
  <c r="M635" i="37"/>
  <c r="N635" i="37"/>
  <c r="O635" i="37"/>
  <c r="P635" i="37"/>
  <c r="Q635" i="37"/>
  <c r="R635" i="37"/>
  <c r="S635" i="37"/>
  <c r="T635" i="37"/>
  <c r="U635" i="37"/>
  <c r="V635" i="37"/>
  <c r="W635" i="37"/>
  <c r="G636" i="37"/>
  <c r="H636" i="37"/>
  <c r="I636" i="37"/>
  <c r="J636" i="37"/>
  <c r="K636" i="37"/>
  <c r="L636" i="37"/>
  <c r="M636" i="37"/>
  <c r="N636" i="37"/>
  <c r="O636" i="37"/>
  <c r="P636" i="37"/>
  <c r="Q636" i="37"/>
  <c r="R636" i="37"/>
  <c r="S636" i="37"/>
  <c r="T636" i="37"/>
  <c r="U636" i="37"/>
  <c r="V636" i="37"/>
  <c r="W636" i="37"/>
  <c r="G637" i="37"/>
  <c r="H637" i="37"/>
  <c r="I637" i="37"/>
  <c r="J637" i="37"/>
  <c r="K637" i="37"/>
  <c r="L637" i="37"/>
  <c r="M637" i="37"/>
  <c r="N637" i="37"/>
  <c r="O637" i="37"/>
  <c r="P637" i="37"/>
  <c r="Q637" i="37"/>
  <c r="R637" i="37"/>
  <c r="S637" i="37"/>
  <c r="T637" i="37"/>
  <c r="U637" i="37"/>
  <c r="V637" i="37"/>
  <c r="W637" i="37"/>
  <c r="G638" i="37"/>
  <c r="H638" i="37"/>
  <c r="I638" i="37"/>
  <c r="J638" i="37"/>
  <c r="K638" i="37"/>
  <c r="L638" i="37"/>
  <c r="M638" i="37"/>
  <c r="N638" i="37"/>
  <c r="O638" i="37"/>
  <c r="P638" i="37"/>
  <c r="Q638" i="37"/>
  <c r="R638" i="37"/>
  <c r="S638" i="37"/>
  <c r="T638" i="37"/>
  <c r="U638" i="37"/>
  <c r="V638" i="37"/>
  <c r="W638" i="37"/>
  <c r="G639" i="37"/>
  <c r="H639" i="37"/>
  <c r="I639" i="37"/>
  <c r="J639" i="37"/>
  <c r="K639" i="37"/>
  <c r="L639" i="37"/>
  <c r="M639" i="37"/>
  <c r="N639" i="37"/>
  <c r="O639" i="37"/>
  <c r="P639" i="37"/>
  <c r="Q639" i="37"/>
  <c r="R639" i="37"/>
  <c r="S639" i="37"/>
  <c r="T639" i="37"/>
  <c r="U639" i="37"/>
  <c r="V639" i="37"/>
  <c r="W639" i="37"/>
  <c r="G640" i="37"/>
  <c r="H640" i="37"/>
  <c r="I640" i="37"/>
  <c r="J640" i="37"/>
  <c r="K640" i="37"/>
  <c r="L640" i="37"/>
  <c r="M640" i="37"/>
  <c r="N640" i="37"/>
  <c r="O640" i="37"/>
  <c r="P640" i="37"/>
  <c r="Q640" i="37"/>
  <c r="R640" i="37"/>
  <c r="S640" i="37"/>
  <c r="T640" i="37"/>
  <c r="U640" i="37"/>
  <c r="V640" i="37"/>
  <c r="W640" i="37"/>
  <c r="C641" i="37"/>
  <c r="E641" i="37"/>
  <c r="G641" i="37"/>
  <c r="H641" i="37"/>
  <c r="I641" i="37"/>
  <c r="J641" i="37"/>
  <c r="K641" i="37"/>
  <c r="L641" i="37"/>
  <c r="M641" i="37"/>
  <c r="N641" i="37"/>
  <c r="O641" i="37"/>
  <c r="P641" i="37"/>
  <c r="Q641" i="37"/>
  <c r="R641" i="37"/>
  <c r="S641" i="37"/>
  <c r="T641" i="37"/>
  <c r="U641" i="37"/>
  <c r="V641" i="37"/>
  <c r="W641" i="37"/>
  <c r="G642" i="37"/>
  <c r="H642" i="37"/>
  <c r="I642" i="37"/>
  <c r="J642" i="37"/>
  <c r="K642" i="37"/>
  <c r="L642" i="37"/>
  <c r="M642" i="37"/>
  <c r="N642" i="37"/>
  <c r="O642" i="37"/>
  <c r="P642" i="37"/>
  <c r="Q642" i="37"/>
  <c r="R642" i="37"/>
  <c r="S642" i="37"/>
  <c r="T642" i="37"/>
  <c r="U642" i="37"/>
  <c r="V642" i="37"/>
  <c r="W642" i="37"/>
  <c r="G643" i="37"/>
  <c r="H643" i="37"/>
  <c r="I643" i="37"/>
  <c r="J643" i="37"/>
  <c r="K643" i="37"/>
  <c r="L643" i="37"/>
  <c r="M643" i="37"/>
  <c r="N643" i="37"/>
  <c r="O643" i="37"/>
  <c r="P643" i="37"/>
  <c r="Q643" i="37"/>
  <c r="R643" i="37"/>
  <c r="S643" i="37"/>
  <c r="T643" i="37"/>
  <c r="U643" i="37"/>
  <c r="V643" i="37"/>
  <c r="W643" i="37"/>
  <c r="G644" i="37"/>
  <c r="H644" i="37"/>
  <c r="I644" i="37"/>
  <c r="J644" i="37"/>
  <c r="K644" i="37"/>
  <c r="L644" i="37"/>
  <c r="M644" i="37"/>
  <c r="N644" i="37"/>
  <c r="O644" i="37"/>
  <c r="P644" i="37"/>
  <c r="Q644" i="37"/>
  <c r="R644" i="37"/>
  <c r="S644" i="37"/>
  <c r="T644" i="37"/>
  <c r="U644" i="37"/>
  <c r="V644" i="37"/>
  <c r="W644" i="37"/>
  <c r="G645" i="37"/>
  <c r="H645" i="37"/>
  <c r="I645" i="37"/>
  <c r="J645" i="37"/>
  <c r="K645" i="37"/>
  <c r="L645" i="37"/>
  <c r="M645" i="37"/>
  <c r="N645" i="37"/>
  <c r="O645" i="37"/>
  <c r="P645" i="37"/>
  <c r="Q645" i="37"/>
  <c r="R645" i="37"/>
  <c r="S645" i="37"/>
  <c r="T645" i="37"/>
  <c r="U645" i="37"/>
  <c r="V645" i="37"/>
  <c r="W645" i="37"/>
  <c r="G646" i="37"/>
  <c r="H646" i="37"/>
  <c r="I646" i="37"/>
  <c r="J646" i="37"/>
  <c r="K646" i="37"/>
  <c r="L646" i="37"/>
  <c r="M646" i="37"/>
  <c r="N646" i="37"/>
  <c r="U646" i="37"/>
  <c r="G647" i="37"/>
  <c r="H647" i="37"/>
  <c r="I647" i="37"/>
  <c r="J647" i="37"/>
  <c r="K647" i="37"/>
  <c r="L647" i="37"/>
  <c r="M647" i="37"/>
  <c r="N647" i="37"/>
  <c r="O647" i="37"/>
  <c r="P647" i="37"/>
  <c r="Q647" i="37"/>
  <c r="R647" i="37"/>
  <c r="S647" i="37"/>
  <c r="T647" i="37"/>
  <c r="U647" i="37"/>
  <c r="V647" i="37"/>
  <c r="W647" i="37"/>
  <c r="G648" i="37"/>
  <c r="H648" i="37"/>
  <c r="I648" i="37"/>
  <c r="J648" i="37"/>
  <c r="K648" i="37"/>
  <c r="L648" i="37"/>
  <c r="M648" i="37"/>
  <c r="N648" i="37"/>
  <c r="O648" i="37"/>
  <c r="P648" i="37"/>
  <c r="Q648" i="37"/>
  <c r="R648" i="37"/>
  <c r="S648" i="37"/>
  <c r="T648" i="37"/>
  <c r="U648" i="37"/>
  <c r="V648" i="37"/>
  <c r="W648" i="37"/>
  <c r="D649" i="37"/>
  <c r="E649" i="37"/>
  <c r="F649" i="37"/>
  <c r="G649" i="37"/>
  <c r="H649" i="37"/>
  <c r="I649" i="37"/>
  <c r="J649" i="37"/>
  <c r="K649" i="37"/>
  <c r="L649" i="37"/>
  <c r="M649" i="37"/>
  <c r="N649" i="37"/>
  <c r="O649" i="37"/>
  <c r="P649" i="37"/>
  <c r="Q649" i="37"/>
  <c r="R649" i="37"/>
  <c r="S649" i="37"/>
  <c r="T649" i="37"/>
  <c r="U649" i="37"/>
  <c r="V649" i="37"/>
  <c r="W649" i="37"/>
  <c r="G650" i="37"/>
  <c r="H650" i="37"/>
  <c r="I650" i="37"/>
  <c r="J650" i="37"/>
  <c r="K650" i="37"/>
  <c r="L650" i="37"/>
  <c r="M650" i="37"/>
  <c r="N650" i="37"/>
  <c r="O650" i="37"/>
  <c r="P650" i="37"/>
  <c r="Q650" i="37"/>
  <c r="R650" i="37"/>
  <c r="S650" i="37"/>
  <c r="T650" i="37"/>
  <c r="U650" i="37"/>
  <c r="V650" i="37"/>
  <c r="W650" i="37"/>
  <c r="G651" i="37"/>
  <c r="H651" i="37"/>
  <c r="I651" i="37"/>
  <c r="J651" i="37"/>
  <c r="K651" i="37"/>
  <c r="L651" i="37"/>
  <c r="M651" i="37"/>
  <c r="N651" i="37"/>
  <c r="O651" i="37"/>
  <c r="P651" i="37"/>
  <c r="Q651" i="37"/>
  <c r="R651" i="37"/>
  <c r="S651" i="37"/>
  <c r="T651" i="37"/>
  <c r="U651" i="37"/>
  <c r="V651" i="37"/>
  <c r="W651" i="37"/>
  <c r="G652" i="37"/>
  <c r="H652" i="37"/>
  <c r="I652" i="37"/>
  <c r="J652" i="37"/>
  <c r="K652" i="37"/>
  <c r="L652" i="37"/>
  <c r="M652" i="37"/>
  <c r="N652" i="37"/>
  <c r="O652" i="37"/>
  <c r="P652" i="37"/>
  <c r="Q652" i="37"/>
  <c r="R652" i="37"/>
  <c r="S652" i="37"/>
  <c r="T652" i="37"/>
  <c r="U652" i="37"/>
  <c r="V652" i="37"/>
  <c r="W652" i="37"/>
  <c r="G653" i="37"/>
  <c r="H653" i="37"/>
  <c r="I653" i="37"/>
  <c r="J653" i="37"/>
  <c r="K653" i="37"/>
  <c r="L653" i="37"/>
  <c r="M653" i="37"/>
  <c r="N653" i="37"/>
  <c r="U653" i="37"/>
  <c r="F654" i="37"/>
  <c r="G654" i="37"/>
  <c r="H654" i="37"/>
  <c r="I654" i="37"/>
  <c r="J654" i="37"/>
  <c r="K654" i="37"/>
  <c r="L654" i="37"/>
  <c r="M654" i="37"/>
  <c r="N654" i="37"/>
  <c r="O654" i="37"/>
  <c r="P654" i="37"/>
  <c r="Q654" i="37"/>
  <c r="R654" i="37"/>
  <c r="S654" i="37"/>
  <c r="T654" i="37"/>
  <c r="U654" i="37"/>
  <c r="V654" i="37"/>
  <c r="W654" i="37"/>
  <c r="G655" i="37"/>
  <c r="H655" i="37"/>
  <c r="I655" i="37"/>
  <c r="J655" i="37"/>
  <c r="K655" i="37"/>
  <c r="L655" i="37"/>
  <c r="M655" i="37"/>
  <c r="N655" i="37"/>
  <c r="O655" i="37"/>
  <c r="P655" i="37"/>
  <c r="Q655" i="37"/>
  <c r="R655" i="37"/>
  <c r="S655" i="37"/>
  <c r="T655" i="37"/>
  <c r="U655" i="37"/>
  <c r="V655" i="37"/>
  <c r="W655" i="37"/>
  <c r="G656" i="37"/>
  <c r="H656" i="37"/>
  <c r="I656" i="37"/>
  <c r="J656" i="37"/>
  <c r="K656" i="37"/>
  <c r="L656" i="37"/>
  <c r="M656" i="37"/>
  <c r="N656" i="37"/>
  <c r="O656" i="37"/>
  <c r="P656" i="37"/>
  <c r="Q656" i="37"/>
  <c r="R656" i="37"/>
  <c r="S656" i="37"/>
  <c r="T656" i="37"/>
  <c r="U656" i="37"/>
  <c r="V656" i="37"/>
  <c r="W656" i="37"/>
  <c r="G657" i="37"/>
  <c r="H657" i="37"/>
  <c r="I657" i="37"/>
  <c r="J657" i="37"/>
  <c r="K657" i="37"/>
  <c r="L657" i="37"/>
  <c r="M657" i="37"/>
  <c r="N657" i="37"/>
  <c r="O657" i="37"/>
  <c r="P657" i="37"/>
  <c r="Q657" i="37"/>
  <c r="R657" i="37"/>
  <c r="S657" i="37"/>
  <c r="T657" i="37"/>
  <c r="U657" i="37"/>
  <c r="V657" i="37"/>
  <c r="W657" i="37"/>
  <c r="C658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P658" i="37"/>
  <c r="Q658" i="37"/>
  <c r="R658" i="37"/>
  <c r="S658" i="37"/>
  <c r="T658" i="37"/>
  <c r="U658" i="37"/>
  <c r="V658" i="37"/>
  <c r="W658" i="37"/>
  <c r="F659" i="37"/>
  <c r="G659" i="37"/>
  <c r="H659" i="37"/>
  <c r="I659" i="37"/>
  <c r="J659" i="37"/>
  <c r="K659" i="37"/>
  <c r="L659" i="37"/>
  <c r="M659" i="37"/>
  <c r="N659" i="37"/>
  <c r="O659" i="37"/>
  <c r="P659" i="37"/>
  <c r="Q659" i="37"/>
  <c r="R659" i="37"/>
  <c r="S659" i="37"/>
  <c r="T659" i="37"/>
  <c r="U659" i="37"/>
  <c r="V659" i="37"/>
  <c r="W659" i="37"/>
  <c r="D660" i="37"/>
  <c r="E660" i="37"/>
  <c r="F660" i="37"/>
  <c r="G660" i="37"/>
  <c r="H660" i="37"/>
  <c r="I660" i="37"/>
  <c r="J660" i="37"/>
  <c r="K660" i="37"/>
  <c r="L660" i="37"/>
  <c r="M660" i="37"/>
  <c r="N660" i="37"/>
  <c r="O660" i="37"/>
  <c r="P660" i="37"/>
  <c r="Q660" i="37"/>
  <c r="R660" i="37"/>
  <c r="S660" i="37"/>
  <c r="T660" i="37"/>
  <c r="U660" i="37"/>
  <c r="V660" i="37"/>
  <c r="W660" i="37"/>
  <c r="D661" i="37"/>
  <c r="E661" i="37"/>
  <c r="F661" i="37"/>
  <c r="G661" i="37"/>
  <c r="H661" i="37"/>
  <c r="I661" i="37"/>
  <c r="J661" i="37"/>
  <c r="K661" i="37"/>
  <c r="L661" i="37"/>
  <c r="M661" i="37"/>
  <c r="N661" i="37"/>
  <c r="O661" i="37"/>
  <c r="P661" i="37"/>
  <c r="Q661" i="37"/>
  <c r="R661" i="37"/>
  <c r="S661" i="37"/>
  <c r="T661" i="37"/>
  <c r="U661" i="37"/>
  <c r="V661" i="37"/>
  <c r="W661" i="37"/>
  <c r="D662" i="37"/>
  <c r="E662" i="37"/>
  <c r="F662" i="37"/>
  <c r="G662" i="37"/>
  <c r="H662" i="37"/>
  <c r="I662" i="37"/>
  <c r="J662" i="37"/>
  <c r="K662" i="37"/>
  <c r="L662" i="37"/>
  <c r="M662" i="37"/>
  <c r="N662" i="37"/>
  <c r="O662" i="37"/>
  <c r="P662" i="37"/>
  <c r="Q662" i="37"/>
  <c r="R662" i="37"/>
  <c r="S662" i="37"/>
  <c r="T662" i="37"/>
  <c r="U662" i="37"/>
  <c r="V662" i="37"/>
  <c r="W662" i="37"/>
  <c r="D663" i="37"/>
  <c r="E663" i="37"/>
  <c r="F663" i="37"/>
  <c r="G663" i="37"/>
  <c r="H663" i="37"/>
  <c r="I663" i="37"/>
  <c r="J663" i="37"/>
  <c r="K663" i="37"/>
  <c r="L663" i="37"/>
  <c r="M663" i="37"/>
  <c r="N663" i="37"/>
  <c r="O663" i="37"/>
  <c r="P663" i="37"/>
  <c r="Q663" i="37"/>
  <c r="R663" i="37"/>
  <c r="S663" i="37"/>
  <c r="T663" i="37"/>
  <c r="U663" i="37"/>
  <c r="V663" i="37"/>
  <c r="W663" i="37"/>
  <c r="D664" i="37"/>
  <c r="E664" i="37"/>
  <c r="F664" i="37"/>
  <c r="G664" i="37"/>
  <c r="H664" i="37"/>
  <c r="I664" i="37"/>
  <c r="J664" i="37"/>
  <c r="K664" i="37"/>
  <c r="L664" i="37"/>
  <c r="M664" i="37"/>
  <c r="N664" i="37"/>
  <c r="O664" i="37"/>
  <c r="P664" i="37"/>
  <c r="Q664" i="37"/>
  <c r="R664" i="37"/>
  <c r="S664" i="37"/>
  <c r="T664" i="37"/>
  <c r="U664" i="37"/>
  <c r="V664" i="37"/>
  <c r="W664" i="37"/>
  <c r="D665" i="37"/>
  <c r="E665" i="37"/>
  <c r="F665" i="37"/>
  <c r="G665" i="37"/>
  <c r="H665" i="37"/>
  <c r="I665" i="37"/>
  <c r="J665" i="37"/>
  <c r="K665" i="37"/>
  <c r="L665" i="37"/>
  <c r="M665" i="37"/>
  <c r="N665" i="37"/>
  <c r="O665" i="37"/>
  <c r="P665" i="37"/>
  <c r="Q665" i="37"/>
  <c r="R665" i="37"/>
  <c r="S665" i="37"/>
  <c r="T665" i="37"/>
  <c r="U665" i="37"/>
  <c r="V665" i="37"/>
  <c r="W665" i="37"/>
  <c r="D666" i="37"/>
  <c r="E666" i="37"/>
  <c r="F666" i="37"/>
  <c r="G666" i="37"/>
  <c r="H666" i="37"/>
  <c r="I666" i="37"/>
  <c r="J666" i="37"/>
  <c r="K666" i="37"/>
  <c r="L666" i="37"/>
  <c r="M666" i="37"/>
  <c r="N666" i="37"/>
  <c r="O666" i="37"/>
  <c r="P666" i="37"/>
  <c r="Q666" i="37"/>
  <c r="R666" i="37"/>
  <c r="S666" i="37"/>
  <c r="T666" i="37"/>
  <c r="U666" i="37"/>
  <c r="V666" i="37"/>
  <c r="W666" i="37"/>
  <c r="D667" i="37"/>
  <c r="E667" i="37"/>
  <c r="F667" i="37"/>
  <c r="G667" i="37"/>
  <c r="H667" i="37"/>
  <c r="I667" i="37"/>
  <c r="J667" i="37"/>
  <c r="K667" i="37"/>
  <c r="L667" i="37"/>
  <c r="M667" i="37"/>
  <c r="N667" i="37"/>
  <c r="O667" i="37"/>
  <c r="P667" i="37"/>
  <c r="Q667" i="37"/>
  <c r="R667" i="37"/>
  <c r="S667" i="37"/>
  <c r="T667" i="37"/>
  <c r="U667" i="37"/>
  <c r="V667" i="37"/>
  <c r="W667" i="37"/>
  <c r="D668" i="37"/>
  <c r="E668" i="37"/>
  <c r="F668" i="37"/>
  <c r="G668" i="37"/>
  <c r="H668" i="37"/>
  <c r="I668" i="37"/>
  <c r="J668" i="37"/>
  <c r="K668" i="37"/>
  <c r="L668" i="37"/>
  <c r="M668" i="37"/>
  <c r="N668" i="37"/>
  <c r="O668" i="37"/>
  <c r="P668" i="37"/>
  <c r="Q668" i="37"/>
  <c r="R668" i="37"/>
  <c r="S668" i="37"/>
  <c r="T668" i="37"/>
  <c r="U668" i="37"/>
  <c r="V668" i="37"/>
  <c r="W668" i="37"/>
  <c r="D669" i="37"/>
  <c r="E669" i="37"/>
  <c r="F669" i="37"/>
  <c r="G669" i="37"/>
  <c r="H669" i="37"/>
  <c r="I669" i="37"/>
  <c r="J669" i="37"/>
  <c r="K669" i="37"/>
  <c r="L669" i="37"/>
  <c r="M669" i="37"/>
  <c r="N669" i="37"/>
  <c r="O669" i="37"/>
  <c r="P669" i="37"/>
  <c r="Q669" i="37"/>
  <c r="R669" i="37"/>
  <c r="S669" i="37"/>
  <c r="T669" i="37"/>
  <c r="U669" i="37"/>
  <c r="V669" i="37"/>
  <c r="W669" i="37"/>
  <c r="G670" i="37"/>
  <c r="H670" i="37"/>
  <c r="I670" i="37"/>
  <c r="J670" i="37"/>
  <c r="K670" i="37"/>
  <c r="L670" i="37"/>
  <c r="M670" i="37"/>
  <c r="N670" i="37"/>
  <c r="O670" i="37"/>
  <c r="P670" i="37"/>
  <c r="Q670" i="37"/>
  <c r="R670" i="37"/>
  <c r="S670" i="37"/>
  <c r="T670" i="37"/>
  <c r="U670" i="37"/>
  <c r="V670" i="37"/>
  <c r="W670" i="37"/>
  <c r="D671" i="37"/>
  <c r="E671" i="37"/>
  <c r="F671" i="37"/>
  <c r="G671" i="37"/>
  <c r="H671" i="37"/>
  <c r="I671" i="37"/>
  <c r="J671" i="37"/>
  <c r="K671" i="37"/>
  <c r="L671" i="37"/>
  <c r="M671" i="37"/>
  <c r="N671" i="37"/>
  <c r="O671" i="37"/>
  <c r="P671" i="37"/>
  <c r="Q671" i="37"/>
  <c r="R671" i="37"/>
  <c r="S671" i="37"/>
  <c r="T671" i="37"/>
  <c r="U671" i="37"/>
  <c r="V671" i="37"/>
  <c r="W671" i="37"/>
  <c r="D672" i="37"/>
  <c r="E672" i="37"/>
  <c r="F672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V672" i="37"/>
  <c r="W672" i="37"/>
  <c r="G673" i="37"/>
  <c r="H673" i="37"/>
  <c r="I673" i="37"/>
  <c r="J673" i="37"/>
  <c r="K673" i="37"/>
  <c r="L673" i="37"/>
  <c r="M673" i="37"/>
  <c r="N673" i="37"/>
  <c r="U673" i="37"/>
  <c r="G674" i="37"/>
  <c r="H674" i="37"/>
  <c r="I674" i="37"/>
  <c r="J674" i="37"/>
  <c r="K674" i="37"/>
  <c r="L674" i="37"/>
  <c r="M674" i="37"/>
  <c r="N674" i="37"/>
  <c r="O674" i="37"/>
  <c r="P674" i="37"/>
  <c r="Q674" i="37"/>
  <c r="R674" i="37"/>
  <c r="S674" i="37"/>
  <c r="T674" i="37"/>
  <c r="U674" i="37"/>
  <c r="V674" i="37"/>
  <c r="W674" i="37"/>
  <c r="G675" i="37"/>
  <c r="H675" i="37"/>
  <c r="I675" i="37"/>
  <c r="J675" i="37"/>
  <c r="K675" i="37"/>
  <c r="L675" i="37"/>
  <c r="M675" i="37"/>
  <c r="N675" i="37"/>
  <c r="O675" i="37"/>
  <c r="P675" i="37"/>
  <c r="Q675" i="37"/>
  <c r="R675" i="37"/>
  <c r="S675" i="37"/>
  <c r="T675" i="37"/>
  <c r="U675" i="37"/>
  <c r="V675" i="37"/>
  <c r="W675" i="37"/>
  <c r="G676" i="37"/>
  <c r="H676" i="37"/>
  <c r="I676" i="37"/>
  <c r="J676" i="37"/>
  <c r="K676" i="37"/>
  <c r="L676" i="37"/>
  <c r="M676" i="37"/>
  <c r="N676" i="37"/>
  <c r="O676" i="37"/>
  <c r="P676" i="37"/>
  <c r="Q676" i="37"/>
  <c r="R676" i="37"/>
  <c r="S676" i="37"/>
  <c r="T676" i="37"/>
  <c r="U676" i="37"/>
  <c r="V676" i="37"/>
  <c r="W676" i="37"/>
  <c r="G677" i="37"/>
  <c r="H677" i="37"/>
  <c r="I677" i="37"/>
  <c r="J677" i="37"/>
  <c r="K677" i="37"/>
  <c r="L677" i="37"/>
  <c r="M677" i="37"/>
  <c r="N677" i="37"/>
  <c r="U677" i="37"/>
  <c r="G678" i="37"/>
  <c r="H678" i="37"/>
  <c r="I678" i="37"/>
  <c r="J678" i="37"/>
  <c r="K678" i="37"/>
  <c r="L678" i="37"/>
  <c r="M678" i="37"/>
  <c r="N678" i="37"/>
  <c r="U678" i="37"/>
  <c r="O679" i="37"/>
  <c r="P679" i="37"/>
  <c r="Q679" i="37"/>
  <c r="R679" i="37"/>
  <c r="S679" i="37"/>
  <c r="T679" i="37"/>
  <c r="U679" i="37"/>
  <c r="V679" i="37"/>
  <c r="W679" i="37"/>
  <c r="R680" i="37"/>
  <c r="S680" i="37"/>
  <c r="U680" i="37"/>
  <c r="R681" i="37"/>
  <c r="S681" i="37"/>
  <c r="U681" i="37"/>
  <c r="G682" i="37"/>
  <c r="H682" i="37"/>
  <c r="I682" i="37"/>
  <c r="J682" i="37"/>
  <c r="K682" i="37"/>
  <c r="L682" i="37"/>
  <c r="M682" i="37"/>
  <c r="N682" i="37"/>
  <c r="O682" i="37"/>
  <c r="P682" i="37"/>
  <c r="Q682" i="37"/>
  <c r="R682" i="37"/>
  <c r="S682" i="37"/>
  <c r="T682" i="37"/>
  <c r="U682" i="37"/>
  <c r="V682" i="37"/>
  <c r="W682" i="37"/>
  <c r="G683" i="37"/>
  <c r="H683" i="37"/>
  <c r="I683" i="37"/>
  <c r="J683" i="37"/>
  <c r="K683" i="37"/>
  <c r="L683" i="37"/>
  <c r="M683" i="37"/>
  <c r="N683" i="37"/>
  <c r="O683" i="37"/>
  <c r="P683" i="37"/>
  <c r="Q683" i="37"/>
  <c r="R683" i="37"/>
  <c r="S683" i="37"/>
  <c r="T683" i="37"/>
  <c r="U683" i="37"/>
  <c r="V683" i="37"/>
  <c r="W683" i="37"/>
  <c r="G684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V684" i="37"/>
  <c r="W684" i="37"/>
  <c r="G685" i="37"/>
  <c r="H685" i="37"/>
  <c r="I685" i="37"/>
  <c r="J685" i="37"/>
  <c r="K685" i="37"/>
  <c r="L685" i="37"/>
  <c r="M685" i="37"/>
  <c r="N685" i="37"/>
  <c r="U685" i="37"/>
  <c r="G3088" i="156"/>
  <c r="E657" i="37" s="1"/>
  <c r="E3088" i="156"/>
  <c r="C657" i="37" s="1"/>
  <c r="G3046" i="156"/>
  <c r="E3046" i="156"/>
  <c r="F3023" i="156"/>
  <c r="F3088" i="156" s="1"/>
  <c r="F3022" i="156"/>
  <c r="F3021" i="156"/>
  <c r="F3019" i="156"/>
  <c r="F3017" i="156"/>
  <c r="F3016" i="156"/>
  <c r="F3014" i="156"/>
  <c r="F3007" i="156"/>
  <c r="F3072" i="156" s="1"/>
  <c r="H3072" i="156" s="1"/>
  <c r="F641" i="37" s="1"/>
  <c r="E3010" i="156"/>
  <c r="E3008" i="156" s="1"/>
  <c r="E3002" i="156"/>
  <c r="E2999" i="156" s="1"/>
  <c r="C568" i="37"/>
  <c r="D568" i="37"/>
  <c r="E568" i="37"/>
  <c r="F568" i="37"/>
  <c r="G568" i="37"/>
  <c r="H568" i="37"/>
  <c r="I568" i="37"/>
  <c r="J568" i="37"/>
  <c r="K568" i="37"/>
  <c r="L568" i="37"/>
  <c r="M568" i="37"/>
  <c r="N568" i="37"/>
  <c r="C570" i="37"/>
  <c r="D570" i="37"/>
  <c r="E570" i="37"/>
  <c r="F570" i="37"/>
  <c r="G570" i="37"/>
  <c r="H570" i="37"/>
  <c r="I570" i="37"/>
  <c r="J570" i="37"/>
  <c r="K570" i="37"/>
  <c r="L570" i="37"/>
  <c r="M570" i="37"/>
  <c r="N570" i="37"/>
  <c r="C571" i="37"/>
  <c r="D571" i="37"/>
  <c r="E571" i="37"/>
  <c r="F571" i="37"/>
  <c r="G571" i="37"/>
  <c r="H571" i="37"/>
  <c r="I571" i="37"/>
  <c r="J571" i="37"/>
  <c r="K571" i="37"/>
  <c r="L571" i="37"/>
  <c r="M571" i="37"/>
  <c r="N571" i="37"/>
  <c r="F572" i="37"/>
  <c r="G572" i="37"/>
  <c r="H572" i="37"/>
  <c r="I572" i="37"/>
  <c r="J572" i="37"/>
  <c r="K572" i="37"/>
  <c r="L572" i="37"/>
  <c r="M572" i="37"/>
  <c r="N572" i="37"/>
  <c r="O572" i="37"/>
  <c r="P572" i="37"/>
  <c r="Q572" i="37"/>
  <c r="R572" i="37"/>
  <c r="S572" i="37"/>
  <c r="T572" i="37"/>
  <c r="U572" i="37"/>
  <c r="V572" i="37"/>
  <c r="W572" i="37"/>
  <c r="F573" i="37"/>
  <c r="G573" i="37"/>
  <c r="H573" i="37"/>
  <c r="I573" i="37"/>
  <c r="J573" i="37"/>
  <c r="K573" i="37"/>
  <c r="L573" i="37"/>
  <c r="M573" i="37"/>
  <c r="N573" i="37"/>
  <c r="O573" i="37"/>
  <c r="P573" i="37"/>
  <c r="Q573" i="37"/>
  <c r="R573" i="37"/>
  <c r="S573" i="37"/>
  <c r="T573" i="37"/>
  <c r="U573" i="37"/>
  <c r="V573" i="37"/>
  <c r="W573" i="37"/>
  <c r="F574" i="37"/>
  <c r="G574" i="37"/>
  <c r="H574" i="37"/>
  <c r="I574" i="37"/>
  <c r="J574" i="37"/>
  <c r="K574" i="37"/>
  <c r="L574" i="37"/>
  <c r="M574" i="37"/>
  <c r="N574" i="37"/>
  <c r="O574" i="37"/>
  <c r="P574" i="37"/>
  <c r="Q574" i="37"/>
  <c r="R574" i="37"/>
  <c r="S574" i="37"/>
  <c r="T574" i="37"/>
  <c r="U574" i="37"/>
  <c r="V574" i="37"/>
  <c r="W574" i="37"/>
  <c r="F575" i="37"/>
  <c r="G575" i="37"/>
  <c r="H575" i="37"/>
  <c r="I575" i="37"/>
  <c r="J575" i="37"/>
  <c r="K575" i="37"/>
  <c r="L575" i="37"/>
  <c r="M575" i="37"/>
  <c r="N575" i="37"/>
  <c r="O575" i="37"/>
  <c r="P575" i="37"/>
  <c r="Q575" i="37"/>
  <c r="R575" i="37"/>
  <c r="S575" i="37"/>
  <c r="T575" i="37"/>
  <c r="U575" i="37"/>
  <c r="V575" i="37"/>
  <c r="W575" i="37"/>
  <c r="F576" i="37"/>
  <c r="G576" i="37"/>
  <c r="H576" i="37"/>
  <c r="I576" i="37"/>
  <c r="J576" i="37"/>
  <c r="K576" i="37"/>
  <c r="L576" i="37"/>
  <c r="M576" i="37"/>
  <c r="N576" i="37"/>
  <c r="O576" i="37"/>
  <c r="P576" i="37"/>
  <c r="Q576" i="37"/>
  <c r="R576" i="37"/>
  <c r="S576" i="37"/>
  <c r="T576" i="37"/>
  <c r="U576" i="37"/>
  <c r="V576" i="37"/>
  <c r="W576" i="37"/>
  <c r="F577" i="37"/>
  <c r="G577" i="37"/>
  <c r="H577" i="37"/>
  <c r="I577" i="37"/>
  <c r="J577" i="37"/>
  <c r="K577" i="37"/>
  <c r="L577" i="37"/>
  <c r="M577" i="37"/>
  <c r="N577" i="37"/>
  <c r="O577" i="37"/>
  <c r="P577" i="37"/>
  <c r="Q577" i="37"/>
  <c r="R577" i="37"/>
  <c r="S577" i="37"/>
  <c r="T577" i="37"/>
  <c r="U577" i="37"/>
  <c r="V577" i="37"/>
  <c r="W577" i="37"/>
  <c r="F578" i="37"/>
  <c r="G578" i="37"/>
  <c r="H578" i="37"/>
  <c r="I578" i="37"/>
  <c r="J578" i="37"/>
  <c r="K578" i="37"/>
  <c r="L578" i="37"/>
  <c r="M578" i="37"/>
  <c r="N578" i="37"/>
  <c r="O578" i="37"/>
  <c r="P578" i="37"/>
  <c r="Q578" i="37"/>
  <c r="R578" i="37"/>
  <c r="S578" i="37"/>
  <c r="T578" i="37"/>
  <c r="U578" i="37"/>
  <c r="V578" i="37"/>
  <c r="W578" i="37"/>
  <c r="F579" i="37"/>
  <c r="G579" i="37"/>
  <c r="H579" i="37"/>
  <c r="I579" i="37"/>
  <c r="J579" i="37"/>
  <c r="K579" i="37"/>
  <c r="L579" i="37"/>
  <c r="M579" i="37"/>
  <c r="N579" i="37"/>
  <c r="O579" i="37"/>
  <c r="P579" i="37"/>
  <c r="Q579" i="37"/>
  <c r="R579" i="37"/>
  <c r="S579" i="37"/>
  <c r="T579" i="37"/>
  <c r="U579" i="37"/>
  <c r="V579" i="37"/>
  <c r="W579" i="37"/>
  <c r="F580" i="37"/>
  <c r="G580" i="37"/>
  <c r="H580" i="37"/>
  <c r="I580" i="37"/>
  <c r="J580" i="37"/>
  <c r="K580" i="37"/>
  <c r="L580" i="37"/>
  <c r="M580" i="37"/>
  <c r="N580" i="37"/>
  <c r="O580" i="37"/>
  <c r="P580" i="37"/>
  <c r="Q580" i="37"/>
  <c r="R580" i="37"/>
  <c r="S580" i="37"/>
  <c r="T580" i="37"/>
  <c r="U580" i="37"/>
  <c r="V580" i="37"/>
  <c r="W580" i="37"/>
  <c r="F581" i="37"/>
  <c r="G581" i="37"/>
  <c r="H581" i="37"/>
  <c r="I581" i="37"/>
  <c r="J581" i="37"/>
  <c r="K581" i="37"/>
  <c r="L581" i="37"/>
  <c r="M581" i="37"/>
  <c r="N581" i="37"/>
  <c r="O581" i="37"/>
  <c r="P581" i="37"/>
  <c r="Q581" i="37"/>
  <c r="R581" i="37"/>
  <c r="S581" i="37"/>
  <c r="T581" i="37"/>
  <c r="U581" i="37"/>
  <c r="V581" i="37"/>
  <c r="W581" i="37"/>
  <c r="F582" i="37"/>
  <c r="G582" i="37"/>
  <c r="H582" i="37"/>
  <c r="I582" i="37"/>
  <c r="J582" i="37"/>
  <c r="K582" i="37"/>
  <c r="L582" i="37"/>
  <c r="M582" i="37"/>
  <c r="N582" i="37"/>
  <c r="O582" i="37"/>
  <c r="P582" i="37"/>
  <c r="Q582" i="37"/>
  <c r="R582" i="37"/>
  <c r="S582" i="37"/>
  <c r="T582" i="37"/>
  <c r="U582" i="37"/>
  <c r="V582" i="37"/>
  <c r="W582" i="37"/>
  <c r="F583" i="37"/>
  <c r="G583" i="37"/>
  <c r="H583" i="37"/>
  <c r="I583" i="37"/>
  <c r="J583" i="37"/>
  <c r="K583" i="37"/>
  <c r="L583" i="37"/>
  <c r="M583" i="37"/>
  <c r="N583" i="37"/>
  <c r="O583" i="37"/>
  <c r="P583" i="37"/>
  <c r="Q583" i="37"/>
  <c r="R583" i="37"/>
  <c r="S583" i="37"/>
  <c r="T583" i="37"/>
  <c r="U583" i="37"/>
  <c r="V583" i="37"/>
  <c r="W583" i="37"/>
  <c r="F584" i="37"/>
  <c r="G584" i="37"/>
  <c r="H584" i="37"/>
  <c r="I584" i="37"/>
  <c r="J584" i="37"/>
  <c r="K584" i="37"/>
  <c r="L584" i="37"/>
  <c r="M584" i="37"/>
  <c r="N584" i="37"/>
  <c r="O584" i="37"/>
  <c r="P584" i="37"/>
  <c r="Q584" i="37"/>
  <c r="R584" i="37"/>
  <c r="S584" i="37"/>
  <c r="T584" i="37"/>
  <c r="U584" i="37"/>
  <c r="V584" i="37"/>
  <c r="W584" i="37"/>
  <c r="F585" i="37"/>
  <c r="G585" i="37"/>
  <c r="H585" i="37"/>
  <c r="I585" i="37"/>
  <c r="J585" i="37"/>
  <c r="K585" i="37"/>
  <c r="L585" i="37"/>
  <c r="M585" i="37"/>
  <c r="N585" i="37"/>
  <c r="F586" i="37"/>
  <c r="G586" i="37"/>
  <c r="H586" i="37"/>
  <c r="I586" i="37"/>
  <c r="J586" i="37"/>
  <c r="K586" i="37"/>
  <c r="L586" i="37"/>
  <c r="M586" i="37"/>
  <c r="N586" i="37"/>
  <c r="O586" i="37"/>
  <c r="P586" i="37"/>
  <c r="Q586" i="37"/>
  <c r="R586" i="37"/>
  <c r="S586" i="37"/>
  <c r="T586" i="37"/>
  <c r="U586" i="37"/>
  <c r="V586" i="37"/>
  <c r="W586" i="37"/>
  <c r="F587" i="37"/>
  <c r="G587" i="37"/>
  <c r="H587" i="37"/>
  <c r="I587" i="37"/>
  <c r="J587" i="37"/>
  <c r="K587" i="37"/>
  <c r="L587" i="37"/>
  <c r="M587" i="37"/>
  <c r="N587" i="37"/>
  <c r="O587" i="37"/>
  <c r="P587" i="37"/>
  <c r="Q587" i="37"/>
  <c r="R587" i="37"/>
  <c r="S587" i="37"/>
  <c r="T587" i="37"/>
  <c r="U587" i="37"/>
  <c r="V587" i="37"/>
  <c r="W587" i="37"/>
  <c r="F588" i="37"/>
  <c r="G588" i="37"/>
  <c r="H588" i="37"/>
  <c r="I588" i="37"/>
  <c r="J588" i="37"/>
  <c r="K588" i="37"/>
  <c r="L588" i="37"/>
  <c r="M588" i="37"/>
  <c r="N588" i="37"/>
  <c r="O588" i="37"/>
  <c r="P588" i="37"/>
  <c r="Q588" i="37"/>
  <c r="R588" i="37"/>
  <c r="S588" i="37"/>
  <c r="T588" i="37"/>
  <c r="U588" i="37"/>
  <c r="V588" i="37"/>
  <c r="W588" i="37"/>
  <c r="F589" i="37"/>
  <c r="G589" i="37"/>
  <c r="H589" i="37"/>
  <c r="I589" i="37"/>
  <c r="J589" i="37"/>
  <c r="K589" i="37"/>
  <c r="L589" i="37"/>
  <c r="M589" i="37"/>
  <c r="N589" i="37"/>
  <c r="O589" i="37"/>
  <c r="P589" i="37"/>
  <c r="Q589" i="37"/>
  <c r="R589" i="37"/>
  <c r="S589" i="37"/>
  <c r="T589" i="37"/>
  <c r="U589" i="37"/>
  <c r="V589" i="37"/>
  <c r="W589" i="37"/>
  <c r="F590" i="37"/>
  <c r="G590" i="37"/>
  <c r="H590" i="37"/>
  <c r="I590" i="37"/>
  <c r="J590" i="37"/>
  <c r="K590" i="37"/>
  <c r="L590" i="37"/>
  <c r="M590" i="37"/>
  <c r="N590" i="37"/>
  <c r="O590" i="37"/>
  <c r="P590" i="37"/>
  <c r="Q590" i="37"/>
  <c r="R590" i="37"/>
  <c r="S590" i="37"/>
  <c r="T590" i="37"/>
  <c r="U590" i="37"/>
  <c r="V590" i="37"/>
  <c r="W590" i="37"/>
  <c r="G591" i="37"/>
  <c r="H591" i="37"/>
  <c r="I591" i="37"/>
  <c r="J591" i="37"/>
  <c r="K591" i="37"/>
  <c r="L591" i="37"/>
  <c r="M591" i="37"/>
  <c r="N591" i="37"/>
  <c r="O591" i="37"/>
  <c r="P591" i="37"/>
  <c r="Q591" i="37"/>
  <c r="R591" i="37"/>
  <c r="S591" i="37"/>
  <c r="T591" i="37"/>
  <c r="U591" i="37"/>
  <c r="V591" i="37"/>
  <c r="W591" i="37"/>
  <c r="F592" i="37"/>
  <c r="G592" i="37"/>
  <c r="H592" i="37"/>
  <c r="I592" i="37"/>
  <c r="J592" i="37"/>
  <c r="K592" i="37"/>
  <c r="L592" i="37"/>
  <c r="M592" i="37"/>
  <c r="N592" i="37"/>
  <c r="O592" i="37"/>
  <c r="P592" i="37"/>
  <c r="Q592" i="37"/>
  <c r="R592" i="37"/>
  <c r="S592" i="37"/>
  <c r="T592" i="37"/>
  <c r="U592" i="37"/>
  <c r="V592" i="37"/>
  <c r="W592" i="37"/>
  <c r="F593" i="37"/>
  <c r="G593" i="37"/>
  <c r="H593" i="37"/>
  <c r="I593" i="37"/>
  <c r="J593" i="37"/>
  <c r="K593" i="37"/>
  <c r="L593" i="37"/>
  <c r="M593" i="37"/>
  <c r="N593" i="37"/>
  <c r="O593" i="37"/>
  <c r="P593" i="37"/>
  <c r="Q593" i="37"/>
  <c r="R593" i="37"/>
  <c r="S593" i="37"/>
  <c r="T593" i="37"/>
  <c r="U593" i="37"/>
  <c r="V593" i="37"/>
  <c r="W593" i="37"/>
  <c r="G594" i="37"/>
  <c r="H594" i="37"/>
  <c r="I594" i="37"/>
  <c r="J594" i="37"/>
  <c r="K594" i="37"/>
  <c r="L594" i="37"/>
  <c r="M594" i="37"/>
  <c r="N594" i="37"/>
  <c r="O594" i="37"/>
  <c r="P594" i="37"/>
  <c r="Q594" i="37"/>
  <c r="R594" i="37"/>
  <c r="S594" i="37"/>
  <c r="T594" i="37"/>
  <c r="U594" i="37"/>
  <c r="V594" i="37"/>
  <c r="W594" i="37"/>
  <c r="F595" i="37"/>
  <c r="G595" i="37"/>
  <c r="H595" i="37"/>
  <c r="I595" i="37"/>
  <c r="J595" i="37"/>
  <c r="K595" i="37"/>
  <c r="L595" i="37"/>
  <c r="M595" i="37"/>
  <c r="N595" i="37"/>
  <c r="O595" i="37"/>
  <c r="P595" i="37"/>
  <c r="Q595" i="37"/>
  <c r="R595" i="37"/>
  <c r="S595" i="37"/>
  <c r="T595" i="37"/>
  <c r="U595" i="37"/>
  <c r="V595" i="37"/>
  <c r="W595" i="37"/>
  <c r="G596" i="37"/>
  <c r="H596" i="37"/>
  <c r="I596" i="37"/>
  <c r="J596" i="37"/>
  <c r="K596" i="37"/>
  <c r="L596" i="37"/>
  <c r="M596" i="37"/>
  <c r="N596" i="37"/>
  <c r="O596" i="37"/>
  <c r="P596" i="37"/>
  <c r="Q596" i="37"/>
  <c r="R596" i="37"/>
  <c r="S596" i="37"/>
  <c r="T596" i="37"/>
  <c r="U596" i="37"/>
  <c r="V596" i="37"/>
  <c r="W596" i="37"/>
  <c r="G597" i="37"/>
  <c r="H597" i="37"/>
  <c r="I597" i="37"/>
  <c r="J597" i="37"/>
  <c r="K597" i="37"/>
  <c r="L597" i="37"/>
  <c r="M597" i="37"/>
  <c r="N597" i="37"/>
  <c r="O597" i="37"/>
  <c r="P597" i="37"/>
  <c r="Q597" i="37"/>
  <c r="R597" i="37"/>
  <c r="S597" i="37"/>
  <c r="T597" i="37"/>
  <c r="U597" i="37"/>
  <c r="V597" i="37"/>
  <c r="W597" i="37"/>
  <c r="C598" i="37"/>
  <c r="E598" i="37"/>
  <c r="G598" i="37"/>
  <c r="H598" i="37"/>
  <c r="I598" i="37"/>
  <c r="J598" i="37"/>
  <c r="K598" i="37"/>
  <c r="L598" i="37"/>
  <c r="M598" i="37"/>
  <c r="N598" i="37"/>
  <c r="O598" i="37"/>
  <c r="P598" i="37"/>
  <c r="Q598" i="37"/>
  <c r="R598" i="37"/>
  <c r="S598" i="37"/>
  <c r="T598" i="37"/>
  <c r="U598" i="37"/>
  <c r="V598" i="37"/>
  <c r="W598" i="37"/>
  <c r="C599" i="37"/>
  <c r="D599" i="37"/>
  <c r="E599" i="37"/>
  <c r="F599" i="37"/>
  <c r="G599" i="37"/>
  <c r="H599" i="37"/>
  <c r="I599" i="37"/>
  <c r="J599" i="37"/>
  <c r="K599" i="37"/>
  <c r="L599" i="37"/>
  <c r="M599" i="37"/>
  <c r="N599" i="37"/>
  <c r="O599" i="37"/>
  <c r="P599" i="37"/>
  <c r="Q599" i="37"/>
  <c r="R599" i="37"/>
  <c r="S599" i="37"/>
  <c r="T599" i="37"/>
  <c r="U599" i="37"/>
  <c r="V599" i="37"/>
  <c r="W599" i="37"/>
  <c r="G600" i="37"/>
  <c r="H600" i="37"/>
  <c r="I600" i="37"/>
  <c r="J600" i="37"/>
  <c r="K600" i="37"/>
  <c r="L600" i="37"/>
  <c r="M600" i="37"/>
  <c r="N600" i="37"/>
  <c r="O600" i="37"/>
  <c r="P600" i="37"/>
  <c r="Q600" i="37"/>
  <c r="R600" i="37"/>
  <c r="S600" i="37"/>
  <c r="T600" i="37"/>
  <c r="U600" i="37"/>
  <c r="V600" i="37"/>
  <c r="W600" i="37"/>
  <c r="D601" i="37"/>
  <c r="E601" i="37"/>
  <c r="F601" i="37"/>
  <c r="G601" i="37"/>
  <c r="H601" i="37"/>
  <c r="I601" i="37"/>
  <c r="J601" i="37"/>
  <c r="K601" i="37"/>
  <c r="L601" i="37"/>
  <c r="M601" i="37"/>
  <c r="N601" i="37"/>
  <c r="O601" i="37"/>
  <c r="P601" i="37"/>
  <c r="Q601" i="37"/>
  <c r="R601" i="37"/>
  <c r="S601" i="37"/>
  <c r="T601" i="37"/>
  <c r="U601" i="37"/>
  <c r="V601" i="37"/>
  <c r="W601" i="37"/>
  <c r="G602" i="37"/>
  <c r="H602" i="37"/>
  <c r="I602" i="37"/>
  <c r="J602" i="37"/>
  <c r="K602" i="37"/>
  <c r="L602" i="37"/>
  <c r="M602" i="37"/>
  <c r="N602" i="37"/>
  <c r="O602" i="37"/>
  <c r="P602" i="37"/>
  <c r="Q602" i="37"/>
  <c r="R602" i="37"/>
  <c r="S602" i="37"/>
  <c r="T602" i="37"/>
  <c r="U602" i="37"/>
  <c r="V602" i="37"/>
  <c r="W602" i="37"/>
  <c r="D603" i="37"/>
  <c r="E603" i="37"/>
  <c r="F603" i="37"/>
  <c r="G603" i="37"/>
  <c r="H603" i="37"/>
  <c r="I603" i="37"/>
  <c r="J603" i="37"/>
  <c r="K603" i="37"/>
  <c r="L603" i="37"/>
  <c r="M603" i="37"/>
  <c r="N603" i="37"/>
  <c r="O603" i="37"/>
  <c r="P603" i="37"/>
  <c r="Q603" i="37"/>
  <c r="R603" i="37"/>
  <c r="S603" i="37"/>
  <c r="T603" i="37"/>
  <c r="U603" i="37"/>
  <c r="V603" i="37"/>
  <c r="W603" i="37"/>
  <c r="D604" i="37"/>
  <c r="E604" i="37"/>
  <c r="F604" i="37"/>
  <c r="G604" i="37"/>
  <c r="H604" i="37"/>
  <c r="I604" i="37"/>
  <c r="J604" i="37"/>
  <c r="K604" i="37"/>
  <c r="L604" i="37"/>
  <c r="M604" i="37"/>
  <c r="N604" i="37"/>
  <c r="F605" i="37"/>
  <c r="G605" i="37"/>
  <c r="H605" i="37"/>
  <c r="I605" i="37"/>
  <c r="J605" i="37"/>
  <c r="K605" i="37"/>
  <c r="L605" i="37"/>
  <c r="M605" i="37"/>
  <c r="N605" i="37"/>
  <c r="O605" i="37"/>
  <c r="P605" i="37"/>
  <c r="Q605" i="37"/>
  <c r="R605" i="37"/>
  <c r="S605" i="37"/>
  <c r="T605" i="37"/>
  <c r="U605" i="37"/>
  <c r="V605" i="37"/>
  <c r="W605" i="37"/>
  <c r="D606" i="37"/>
  <c r="E606" i="37"/>
  <c r="F606" i="37"/>
  <c r="G606" i="37"/>
  <c r="H606" i="37"/>
  <c r="I606" i="37"/>
  <c r="J606" i="37"/>
  <c r="K606" i="37"/>
  <c r="L606" i="37"/>
  <c r="M606" i="37"/>
  <c r="N606" i="37"/>
  <c r="O606" i="37"/>
  <c r="P606" i="37"/>
  <c r="Q606" i="37"/>
  <c r="R606" i="37"/>
  <c r="S606" i="37"/>
  <c r="T606" i="37"/>
  <c r="U606" i="37"/>
  <c r="V606" i="37"/>
  <c r="W606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P607" i="37"/>
  <c r="Q607" i="37"/>
  <c r="R607" i="37"/>
  <c r="S607" i="37"/>
  <c r="T607" i="37"/>
  <c r="U607" i="37"/>
  <c r="V607" i="37"/>
  <c r="W607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P608" i="37"/>
  <c r="Q608" i="37"/>
  <c r="R608" i="37"/>
  <c r="S608" i="37"/>
  <c r="T608" i="37"/>
  <c r="U608" i="37"/>
  <c r="V608" i="37"/>
  <c r="W608" i="37"/>
  <c r="D609" i="37"/>
  <c r="E609" i="37"/>
  <c r="F609" i="37"/>
  <c r="G609" i="37"/>
  <c r="H609" i="37"/>
  <c r="I609" i="37"/>
  <c r="J609" i="37"/>
  <c r="K609" i="37"/>
  <c r="L609" i="37"/>
  <c r="M609" i="37"/>
  <c r="N609" i="37"/>
  <c r="O609" i="37"/>
  <c r="P609" i="37"/>
  <c r="Q609" i="37"/>
  <c r="R609" i="37"/>
  <c r="S609" i="37"/>
  <c r="T609" i="37"/>
  <c r="U609" i="37"/>
  <c r="V609" i="37"/>
  <c r="W609" i="37"/>
  <c r="G610" i="37"/>
  <c r="H610" i="37"/>
  <c r="I610" i="37"/>
  <c r="J610" i="37"/>
  <c r="K610" i="37"/>
  <c r="L610" i="37"/>
  <c r="M610" i="37"/>
  <c r="N610" i="37"/>
  <c r="O610" i="37"/>
  <c r="P610" i="37"/>
  <c r="Q610" i="37"/>
  <c r="R610" i="37"/>
  <c r="S610" i="37"/>
  <c r="T610" i="37"/>
  <c r="U610" i="37"/>
  <c r="V610" i="37"/>
  <c r="W610" i="37"/>
  <c r="G611" i="37"/>
  <c r="H611" i="37"/>
  <c r="I611" i="37"/>
  <c r="J611" i="37"/>
  <c r="K611" i="37"/>
  <c r="L611" i="37"/>
  <c r="M611" i="37"/>
  <c r="N611" i="37"/>
  <c r="O611" i="37"/>
  <c r="P611" i="37"/>
  <c r="Q611" i="37"/>
  <c r="R611" i="37"/>
  <c r="S611" i="37"/>
  <c r="T611" i="37"/>
  <c r="U611" i="37"/>
  <c r="V611" i="37"/>
  <c r="W611" i="37"/>
  <c r="G612" i="37"/>
  <c r="H612" i="37"/>
  <c r="I612" i="37"/>
  <c r="J612" i="37"/>
  <c r="K612" i="37"/>
  <c r="L612" i="37"/>
  <c r="M612" i="37"/>
  <c r="N612" i="37"/>
  <c r="O612" i="37"/>
  <c r="P612" i="37"/>
  <c r="Q612" i="37"/>
  <c r="R612" i="37"/>
  <c r="S612" i="37"/>
  <c r="T612" i="37"/>
  <c r="U612" i="37"/>
  <c r="V612" i="37"/>
  <c r="W612" i="37"/>
  <c r="G613" i="37"/>
  <c r="H613" i="37"/>
  <c r="I613" i="37"/>
  <c r="J613" i="37"/>
  <c r="K613" i="37"/>
  <c r="L613" i="37"/>
  <c r="M613" i="37"/>
  <c r="N613" i="37"/>
  <c r="G614" i="37"/>
  <c r="H614" i="37"/>
  <c r="I614" i="37"/>
  <c r="J614" i="37"/>
  <c r="K614" i="37"/>
  <c r="L614" i="37"/>
  <c r="M614" i="37"/>
  <c r="N614" i="37"/>
  <c r="O614" i="37"/>
  <c r="P614" i="37"/>
  <c r="Q614" i="37"/>
  <c r="R614" i="37"/>
  <c r="S614" i="37"/>
  <c r="T614" i="37"/>
  <c r="U614" i="37"/>
  <c r="V614" i="37"/>
  <c r="W614" i="37"/>
  <c r="G615" i="37"/>
  <c r="H615" i="37"/>
  <c r="I615" i="37"/>
  <c r="J615" i="37"/>
  <c r="K615" i="37"/>
  <c r="L615" i="37"/>
  <c r="M615" i="37"/>
  <c r="N615" i="37"/>
  <c r="O615" i="37"/>
  <c r="P615" i="37"/>
  <c r="Q615" i="37"/>
  <c r="R615" i="37"/>
  <c r="S615" i="37"/>
  <c r="T615" i="37"/>
  <c r="U615" i="37"/>
  <c r="V615" i="37"/>
  <c r="W615" i="37"/>
  <c r="G616" i="37"/>
  <c r="H616" i="37"/>
  <c r="I616" i="37"/>
  <c r="J616" i="37"/>
  <c r="K616" i="37"/>
  <c r="L616" i="37"/>
  <c r="M616" i="37"/>
  <c r="N616" i="37"/>
  <c r="O616" i="37"/>
  <c r="P616" i="37"/>
  <c r="Q616" i="37"/>
  <c r="R616" i="37"/>
  <c r="S616" i="37"/>
  <c r="T616" i="37"/>
  <c r="U616" i="37"/>
  <c r="V616" i="37"/>
  <c r="W616" i="37"/>
  <c r="G617" i="37"/>
  <c r="H617" i="37"/>
  <c r="I617" i="37"/>
  <c r="J617" i="37"/>
  <c r="K617" i="37"/>
  <c r="L617" i="37"/>
  <c r="M617" i="37"/>
  <c r="N617" i="37"/>
  <c r="G618" i="37"/>
  <c r="H618" i="37"/>
  <c r="I618" i="37"/>
  <c r="J618" i="37"/>
  <c r="K618" i="37"/>
  <c r="L618" i="37"/>
  <c r="M618" i="37"/>
  <c r="N618" i="37"/>
  <c r="O619" i="37"/>
  <c r="P619" i="37"/>
  <c r="Q619" i="37"/>
  <c r="R619" i="37"/>
  <c r="S619" i="37"/>
  <c r="T619" i="37"/>
  <c r="U619" i="37"/>
  <c r="V619" i="37"/>
  <c r="W619" i="37"/>
  <c r="O620" i="37"/>
  <c r="P620" i="37"/>
  <c r="Q620" i="37"/>
  <c r="R620" i="37"/>
  <c r="S620" i="37"/>
  <c r="T620" i="37"/>
  <c r="U620" i="37"/>
  <c r="V620" i="37"/>
  <c r="W620" i="37"/>
  <c r="G623" i="37"/>
  <c r="H623" i="37"/>
  <c r="I623" i="37"/>
  <c r="J623" i="37"/>
  <c r="K623" i="37"/>
  <c r="L623" i="37"/>
  <c r="M623" i="37"/>
  <c r="N623" i="37"/>
  <c r="O623" i="37"/>
  <c r="P623" i="37"/>
  <c r="Q623" i="37"/>
  <c r="R623" i="37"/>
  <c r="S623" i="37"/>
  <c r="T623" i="37"/>
  <c r="U623" i="37"/>
  <c r="V623" i="37"/>
  <c r="W623" i="37"/>
  <c r="G624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V624" i="37"/>
  <c r="W624" i="37"/>
  <c r="G625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V625" i="37"/>
  <c r="W625" i="37"/>
  <c r="G626" i="37"/>
  <c r="H626" i="37"/>
  <c r="I626" i="37"/>
  <c r="J626" i="37"/>
  <c r="K626" i="37"/>
  <c r="L626" i="37"/>
  <c r="M626" i="37"/>
  <c r="N626" i="37"/>
  <c r="G2937" i="156"/>
  <c r="E580" i="37" s="1"/>
  <c r="E2937" i="156"/>
  <c r="C580" i="37" s="1"/>
  <c r="G2902" i="156"/>
  <c r="E2902" i="156"/>
  <c r="F2879" i="156"/>
  <c r="F2878" i="156"/>
  <c r="F2955" i="156" s="1"/>
  <c r="H2955" i="156" s="1"/>
  <c r="F598" i="37" s="1"/>
  <c r="F2877" i="156"/>
  <c r="F2876" i="156"/>
  <c r="F2874" i="156"/>
  <c r="F2873" i="156"/>
  <c r="F2871" i="156"/>
  <c r="F2870" i="156"/>
  <c r="F2869" i="156"/>
  <c r="F2868" i="156"/>
  <c r="F2867" i="156"/>
  <c r="F2860" i="156"/>
  <c r="H2860" i="156" s="1"/>
  <c r="E2863" i="156"/>
  <c r="E2861" i="156" s="1"/>
  <c r="E2855" i="156"/>
  <c r="E2852" i="156" s="1"/>
  <c r="C446" i="37"/>
  <c r="D446" i="37"/>
  <c r="E446" i="37"/>
  <c r="F446" i="37"/>
  <c r="G446" i="37"/>
  <c r="H446" i="37"/>
  <c r="I446" i="37"/>
  <c r="J446" i="37"/>
  <c r="K446" i="37"/>
  <c r="L446" i="37"/>
  <c r="M446" i="37"/>
  <c r="N446" i="37"/>
  <c r="C448" i="37"/>
  <c r="D448" i="37"/>
  <c r="E448" i="37"/>
  <c r="F448" i="37"/>
  <c r="G448" i="37"/>
  <c r="H448" i="37"/>
  <c r="I448" i="37"/>
  <c r="J448" i="37"/>
  <c r="K448" i="37"/>
  <c r="L448" i="37"/>
  <c r="M448" i="37"/>
  <c r="N448" i="37"/>
  <c r="O448" i="37"/>
  <c r="P448" i="37"/>
  <c r="Q448" i="37"/>
  <c r="R448" i="37"/>
  <c r="S448" i="37"/>
  <c r="T448" i="37"/>
  <c r="U448" i="37"/>
  <c r="V448" i="37"/>
  <c r="W448" i="37"/>
  <c r="C449" i="37"/>
  <c r="D449" i="37"/>
  <c r="E449" i="37"/>
  <c r="F449" i="37"/>
  <c r="G449" i="37"/>
  <c r="H449" i="37"/>
  <c r="I449" i="37"/>
  <c r="J449" i="37"/>
  <c r="K449" i="37"/>
  <c r="L449" i="37"/>
  <c r="M449" i="37"/>
  <c r="N449" i="37"/>
  <c r="C450" i="37"/>
  <c r="D450" i="37"/>
  <c r="E450" i="37"/>
  <c r="F450" i="37"/>
  <c r="G450" i="37"/>
  <c r="H450" i="37"/>
  <c r="I450" i="37"/>
  <c r="J450" i="37"/>
  <c r="K450" i="37"/>
  <c r="L450" i="37"/>
  <c r="M450" i="37"/>
  <c r="N450" i="37"/>
  <c r="G451" i="37"/>
  <c r="H451" i="37"/>
  <c r="I451" i="37"/>
  <c r="J451" i="37"/>
  <c r="K451" i="37"/>
  <c r="L451" i="37"/>
  <c r="M451" i="37"/>
  <c r="N451" i="37"/>
  <c r="F452" i="37"/>
  <c r="G452" i="37"/>
  <c r="H452" i="37"/>
  <c r="I452" i="37"/>
  <c r="J452" i="37"/>
  <c r="K452" i="37"/>
  <c r="L452" i="37"/>
  <c r="M452" i="37"/>
  <c r="N452" i="37"/>
  <c r="G453" i="37"/>
  <c r="H453" i="37"/>
  <c r="I453" i="37"/>
  <c r="J453" i="37"/>
  <c r="K453" i="37"/>
  <c r="L453" i="37"/>
  <c r="M453" i="37"/>
  <c r="N453" i="37"/>
  <c r="G454" i="37"/>
  <c r="H454" i="37"/>
  <c r="I454" i="37"/>
  <c r="J454" i="37"/>
  <c r="K454" i="37"/>
  <c r="L454" i="37"/>
  <c r="M454" i="37"/>
  <c r="N454" i="37"/>
  <c r="G455" i="37"/>
  <c r="H455" i="37"/>
  <c r="I455" i="37"/>
  <c r="J455" i="37"/>
  <c r="K455" i="37"/>
  <c r="L455" i="37"/>
  <c r="M455" i="37"/>
  <c r="N455" i="37"/>
  <c r="G456" i="37"/>
  <c r="H456" i="37"/>
  <c r="I456" i="37"/>
  <c r="J456" i="37"/>
  <c r="K456" i="37"/>
  <c r="L456" i="37"/>
  <c r="M456" i="37"/>
  <c r="N456" i="37"/>
  <c r="G457" i="37"/>
  <c r="H457" i="37"/>
  <c r="I457" i="37"/>
  <c r="J457" i="37"/>
  <c r="K457" i="37"/>
  <c r="L457" i="37"/>
  <c r="M457" i="37"/>
  <c r="N457" i="37"/>
  <c r="G458" i="37"/>
  <c r="H458" i="37"/>
  <c r="I458" i="37"/>
  <c r="J458" i="37"/>
  <c r="K458" i="37"/>
  <c r="L458" i="37"/>
  <c r="M458" i="37"/>
  <c r="N458" i="37"/>
  <c r="G459" i="37"/>
  <c r="H459" i="37"/>
  <c r="I459" i="37"/>
  <c r="J459" i="37"/>
  <c r="K459" i="37"/>
  <c r="L459" i="37"/>
  <c r="M459" i="37"/>
  <c r="N459" i="37"/>
  <c r="O459" i="37"/>
  <c r="P459" i="37"/>
  <c r="Q459" i="37"/>
  <c r="R459" i="37"/>
  <c r="S459" i="37"/>
  <c r="T459" i="37"/>
  <c r="U459" i="37"/>
  <c r="V459" i="37"/>
  <c r="W459" i="37"/>
  <c r="G460" i="37"/>
  <c r="H460" i="37"/>
  <c r="I460" i="37"/>
  <c r="J460" i="37"/>
  <c r="K460" i="37"/>
  <c r="L460" i="37"/>
  <c r="M460" i="37"/>
  <c r="N460" i="37"/>
  <c r="G461" i="37"/>
  <c r="H461" i="37"/>
  <c r="I461" i="37"/>
  <c r="J461" i="37"/>
  <c r="K461" i="37"/>
  <c r="L461" i="37"/>
  <c r="M461" i="37"/>
  <c r="N461" i="37"/>
  <c r="G462" i="37"/>
  <c r="H462" i="37"/>
  <c r="I462" i="37"/>
  <c r="J462" i="37"/>
  <c r="K462" i="37"/>
  <c r="L462" i="37"/>
  <c r="M462" i="37"/>
  <c r="N462" i="37"/>
  <c r="G463" i="37"/>
  <c r="H463" i="37"/>
  <c r="I463" i="37"/>
  <c r="J463" i="37"/>
  <c r="K463" i="37"/>
  <c r="L463" i="37"/>
  <c r="M463" i="37"/>
  <c r="N463" i="37"/>
  <c r="G464" i="37"/>
  <c r="H464" i="37"/>
  <c r="I464" i="37"/>
  <c r="J464" i="37"/>
  <c r="K464" i="37"/>
  <c r="L464" i="37"/>
  <c r="M464" i="37"/>
  <c r="N464" i="37"/>
  <c r="G465" i="37"/>
  <c r="H465" i="37"/>
  <c r="I465" i="37"/>
  <c r="J465" i="37"/>
  <c r="K465" i="37"/>
  <c r="L465" i="37"/>
  <c r="M465" i="37"/>
  <c r="N465" i="37"/>
  <c r="O465" i="37"/>
  <c r="P465" i="37"/>
  <c r="Q465" i="37"/>
  <c r="R465" i="37"/>
  <c r="S465" i="37"/>
  <c r="T465" i="37"/>
  <c r="U465" i="37"/>
  <c r="V465" i="37"/>
  <c r="W465" i="37"/>
  <c r="G466" i="37"/>
  <c r="H466" i="37"/>
  <c r="I466" i="37"/>
  <c r="J466" i="37"/>
  <c r="K466" i="37"/>
  <c r="L466" i="37"/>
  <c r="M466" i="37"/>
  <c r="N466" i="37"/>
  <c r="O466" i="37"/>
  <c r="P466" i="37"/>
  <c r="Q466" i="37"/>
  <c r="R466" i="37"/>
  <c r="S466" i="37"/>
  <c r="T466" i="37"/>
  <c r="U466" i="37"/>
  <c r="V466" i="37"/>
  <c r="W466" i="37"/>
  <c r="F467" i="37"/>
  <c r="G467" i="37"/>
  <c r="H467" i="37"/>
  <c r="I467" i="37"/>
  <c r="J467" i="37"/>
  <c r="K467" i="37"/>
  <c r="L467" i="37"/>
  <c r="M467" i="37"/>
  <c r="N467" i="37"/>
  <c r="O467" i="37"/>
  <c r="P467" i="37"/>
  <c r="Q467" i="37"/>
  <c r="R467" i="37"/>
  <c r="S467" i="37"/>
  <c r="T467" i="37"/>
  <c r="U467" i="37"/>
  <c r="V467" i="37"/>
  <c r="W467" i="37"/>
  <c r="G468" i="37"/>
  <c r="H468" i="37"/>
  <c r="I468" i="37"/>
  <c r="J468" i="37"/>
  <c r="K468" i="37"/>
  <c r="L468" i="37"/>
  <c r="M468" i="37"/>
  <c r="N468" i="37"/>
  <c r="O468" i="37"/>
  <c r="P468" i="37"/>
  <c r="Q468" i="37"/>
  <c r="R468" i="37"/>
  <c r="S468" i="37"/>
  <c r="T468" i="37"/>
  <c r="U468" i="37"/>
  <c r="V468" i="37"/>
  <c r="W468" i="37"/>
  <c r="G469" i="37"/>
  <c r="H469" i="37"/>
  <c r="I469" i="37"/>
  <c r="J469" i="37"/>
  <c r="K469" i="37"/>
  <c r="L469" i="37"/>
  <c r="M469" i="37"/>
  <c r="N469" i="37"/>
  <c r="O469" i="37"/>
  <c r="P469" i="37"/>
  <c r="Q469" i="37"/>
  <c r="R469" i="37"/>
  <c r="S469" i="37"/>
  <c r="T469" i="37"/>
  <c r="U469" i="37"/>
  <c r="V469" i="37"/>
  <c r="W469" i="37"/>
  <c r="G470" i="37"/>
  <c r="H470" i="37"/>
  <c r="I470" i="37"/>
  <c r="J470" i="37"/>
  <c r="K470" i="37"/>
  <c r="L470" i="37"/>
  <c r="M470" i="37"/>
  <c r="N470" i="37"/>
  <c r="O470" i="37"/>
  <c r="P470" i="37"/>
  <c r="Q470" i="37"/>
  <c r="R470" i="37"/>
  <c r="S470" i="37"/>
  <c r="T470" i="37"/>
  <c r="U470" i="37"/>
  <c r="V470" i="37"/>
  <c r="W470" i="37"/>
  <c r="G471" i="37"/>
  <c r="H471" i="37"/>
  <c r="I471" i="37"/>
  <c r="J471" i="37"/>
  <c r="K471" i="37"/>
  <c r="L471" i="37"/>
  <c r="M471" i="37"/>
  <c r="N471" i="37"/>
  <c r="O471" i="37"/>
  <c r="P471" i="37"/>
  <c r="Q471" i="37"/>
  <c r="R471" i="37"/>
  <c r="S471" i="37"/>
  <c r="T471" i="37"/>
  <c r="U471" i="37"/>
  <c r="V471" i="37"/>
  <c r="W471" i="37"/>
  <c r="F472" i="37"/>
  <c r="G472" i="37"/>
  <c r="H472" i="37"/>
  <c r="I472" i="37"/>
  <c r="J472" i="37"/>
  <c r="K472" i="37"/>
  <c r="L472" i="37"/>
  <c r="M472" i="37"/>
  <c r="N472" i="37"/>
  <c r="O472" i="37"/>
  <c r="P472" i="37"/>
  <c r="Q472" i="37"/>
  <c r="R472" i="37"/>
  <c r="S472" i="37"/>
  <c r="T472" i="37"/>
  <c r="U472" i="37"/>
  <c r="V472" i="37"/>
  <c r="W472" i="37"/>
  <c r="G473" i="37"/>
  <c r="H473" i="37"/>
  <c r="I473" i="37"/>
  <c r="J473" i="37"/>
  <c r="K473" i="37"/>
  <c r="L473" i="37"/>
  <c r="M473" i="37"/>
  <c r="N473" i="37"/>
  <c r="O473" i="37"/>
  <c r="P473" i="37"/>
  <c r="Q473" i="37"/>
  <c r="R473" i="37"/>
  <c r="S473" i="37"/>
  <c r="T473" i="37"/>
  <c r="U473" i="37"/>
  <c r="V473" i="37"/>
  <c r="W473" i="37"/>
  <c r="G474" i="37"/>
  <c r="H474" i="37"/>
  <c r="I474" i="37"/>
  <c r="J474" i="37"/>
  <c r="K474" i="37"/>
  <c r="L474" i="37"/>
  <c r="M474" i="37"/>
  <c r="N474" i="37"/>
  <c r="O474" i="37"/>
  <c r="P474" i="37"/>
  <c r="Q474" i="37"/>
  <c r="R474" i="37"/>
  <c r="S474" i="37"/>
  <c r="T474" i="37"/>
  <c r="U474" i="37"/>
  <c r="V474" i="37"/>
  <c r="W474" i="37"/>
  <c r="G475" i="37"/>
  <c r="H475" i="37"/>
  <c r="I475" i="37"/>
  <c r="J475" i="37"/>
  <c r="K475" i="37"/>
  <c r="L475" i="37"/>
  <c r="M475" i="37"/>
  <c r="N475" i="37"/>
  <c r="O475" i="37"/>
  <c r="P475" i="37"/>
  <c r="Q475" i="37"/>
  <c r="R475" i="37"/>
  <c r="S475" i="37"/>
  <c r="T475" i="37"/>
  <c r="U475" i="37"/>
  <c r="V475" i="37"/>
  <c r="W475" i="37"/>
  <c r="C476" i="37"/>
  <c r="D476" i="37"/>
  <c r="E476" i="37"/>
  <c r="F476" i="37"/>
  <c r="G476" i="37"/>
  <c r="H476" i="37"/>
  <c r="I476" i="37"/>
  <c r="J476" i="37"/>
  <c r="K476" i="37"/>
  <c r="L476" i="37"/>
  <c r="M476" i="37"/>
  <c r="N476" i="37"/>
  <c r="O476" i="37"/>
  <c r="P476" i="37"/>
  <c r="Q476" i="37"/>
  <c r="R476" i="37"/>
  <c r="S476" i="37"/>
  <c r="T476" i="37"/>
  <c r="U476" i="37"/>
  <c r="V476" i="37"/>
  <c r="W476" i="37"/>
  <c r="G477" i="37"/>
  <c r="H477" i="37"/>
  <c r="I477" i="37"/>
  <c r="J477" i="37"/>
  <c r="K477" i="37"/>
  <c r="L477" i="37"/>
  <c r="M477" i="37"/>
  <c r="N477" i="37"/>
  <c r="O477" i="37"/>
  <c r="P477" i="37"/>
  <c r="Q477" i="37"/>
  <c r="R477" i="37"/>
  <c r="S477" i="37"/>
  <c r="T477" i="37"/>
  <c r="U477" i="37"/>
  <c r="V477" i="37"/>
  <c r="W477" i="37"/>
  <c r="F478" i="37"/>
  <c r="G478" i="37"/>
  <c r="H478" i="37"/>
  <c r="I478" i="37"/>
  <c r="J478" i="37"/>
  <c r="K478" i="37"/>
  <c r="L478" i="37"/>
  <c r="M478" i="37"/>
  <c r="N478" i="37"/>
  <c r="O478" i="37"/>
  <c r="P478" i="37"/>
  <c r="Q478" i="37"/>
  <c r="R478" i="37"/>
  <c r="S478" i="37"/>
  <c r="T478" i="37"/>
  <c r="U478" i="37"/>
  <c r="V478" i="37"/>
  <c r="W478" i="37"/>
  <c r="F479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V479" i="37"/>
  <c r="W479" i="37"/>
  <c r="F480" i="37"/>
  <c r="G480" i="37"/>
  <c r="H480" i="37"/>
  <c r="I480" i="37"/>
  <c r="J480" i="37"/>
  <c r="K480" i="37"/>
  <c r="L480" i="37"/>
  <c r="M480" i="37"/>
  <c r="N480" i="37"/>
  <c r="O480" i="37"/>
  <c r="P480" i="37"/>
  <c r="Q480" i="37"/>
  <c r="R480" i="37"/>
  <c r="S480" i="37"/>
  <c r="T480" i="37"/>
  <c r="U480" i="37"/>
  <c r="V480" i="37"/>
  <c r="W480" i="37"/>
  <c r="F481" i="37"/>
  <c r="G481" i="37"/>
  <c r="H481" i="37"/>
  <c r="I481" i="37"/>
  <c r="J481" i="37"/>
  <c r="K481" i="37"/>
  <c r="L481" i="37"/>
  <c r="M481" i="37"/>
  <c r="N481" i="37"/>
  <c r="O481" i="37"/>
  <c r="P481" i="37"/>
  <c r="Q481" i="37"/>
  <c r="R481" i="37"/>
  <c r="S481" i="37"/>
  <c r="T481" i="37"/>
  <c r="U481" i="37"/>
  <c r="V481" i="37"/>
  <c r="W481" i="37"/>
  <c r="C482" i="37"/>
  <c r="D482" i="37"/>
  <c r="E482" i="37"/>
  <c r="F482" i="37"/>
  <c r="G482" i="37"/>
  <c r="H482" i="37"/>
  <c r="I482" i="37"/>
  <c r="J482" i="37"/>
  <c r="K482" i="37"/>
  <c r="L482" i="37"/>
  <c r="M482" i="37"/>
  <c r="N482" i="37"/>
  <c r="O482" i="37"/>
  <c r="P482" i="37"/>
  <c r="Q482" i="37"/>
  <c r="R482" i="37"/>
  <c r="S482" i="37"/>
  <c r="T482" i="37"/>
  <c r="U482" i="37"/>
  <c r="V482" i="37"/>
  <c r="W482" i="37"/>
  <c r="C483" i="37"/>
  <c r="D483" i="37"/>
  <c r="E483" i="37"/>
  <c r="F483" i="37"/>
  <c r="G483" i="37"/>
  <c r="H483" i="37"/>
  <c r="I483" i="37"/>
  <c r="J483" i="37"/>
  <c r="K483" i="37"/>
  <c r="L483" i="37"/>
  <c r="M483" i="37"/>
  <c r="N483" i="37"/>
  <c r="O483" i="37"/>
  <c r="P483" i="37"/>
  <c r="Q483" i="37"/>
  <c r="R483" i="37"/>
  <c r="S483" i="37"/>
  <c r="T483" i="37"/>
  <c r="U483" i="37"/>
  <c r="V483" i="37"/>
  <c r="W483" i="37"/>
  <c r="C484" i="37"/>
  <c r="D484" i="37"/>
  <c r="E484" i="37"/>
  <c r="F484" i="37"/>
  <c r="G484" i="37"/>
  <c r="H484" i="37"/>
  <c r="I484" i="37"/>
  <c r="J484" i="37"/>
  <c r="K484" i="37"/>
  <c r="L484" i="37"/>
  <c r="M484" i="37"/>
  <c r="N484" i="37"/>
  <c r="O484" i="37"/>
  <c r="P484" i="37"/>
  <c r="Q484" i="37"/>
  <c r="R484" i="37"/>
  <c r="S484" i="37"/>
  <c r="T484" i="37"/>
  <c r="U484" i="37"/>
  <c r="V484" i="37"/>
  <c r="W484" i="37"/>
  <c r="C485" i="37"/>
  <c r="D485" i="37"/>
  <c r="E485" i="37"/>
  <c r="F485" i="37"/>
  <c r="G485" i="37"/>
  <c r="H485" i="37"/>
  <c r="I485" i="37"/>
  <c r="J485" i="37"/>
  <c r="K485" i="37"/>
  <c r="L485" i="37"/>
  <c r="M485" i="37"/>
  <c r="N485" i="37"/>
  <c r="O485" i="37"/>
  <c r="P485" i="37"/>
  <c r="Q485" i="37"/>
  <c r="R485" i="37"/>
  <c r="S485" i="37"/>
  <c r="T485" i="37"/>
  <c r="U485" i="37"/>
  <c r="V485" i="37"/>
  <c r="W485" i="37"/>
  <c r="C486" i="37"/>
  <c r="D486" i="37"/>
  <c r="E486" i="37"/>
  <c r="F486" i="37"/>
  <c r="G486" i="37"/>
  <c r="H486" i="37"/>
  <c r="I486" i="37"/>
  <c r="J486" i="37"/>
  <c r="K486" i="37"/>
  <c r="L486" i="37"/>
  <c r="M486" i="37"/>
  <c r="N486" i="37"/>
  <c r="F487" i="37"/>
  <c r="G487" i="37"/>
  <c r="H487" i="37"/>
  <c r="I487" i="37"/>
  <c r="J487" i="37"/>
  <c r="K487" i="37"/>
  <c r="L487" i="37"/>
  <c r="M487" i="37"/>
  <c r="N487" i="37"/>
  <c r="O487" i="37"/>
  <c r="P487" i="37"/>
  <c r="Q487" i="37"/>
  <c r="R487" i="37"/>
  <c r="S487" i="37"/>
  <c r="T487" i="37"/>
  <c r="U487" i="37"/>
  <c r="V487" i="37"/>
  <c r="W487" i="37"/>
  <c r="G488" i="37"/>
  <c r="H488" i="37"/>
  <c r="I488" i="37"/>
  <c r="J488" i="37"/>
  <c r="K488" i="37"/>
  <c r="L488" i="37"/>
  <c r="M488" i="37"/>
  <c r="N488" i="37"/>
  <c r="O488" i="37"/>
  <c r="P488" i="37"/>
  <c r="Q488" i="37"/>
  <c r="R488" i="37"/>
  <c r="S488" i="37"/>
  <c r="T488" i="37"/>
  <c r="U488" i="37"/>
  <c r="V488" i="37"/>
  <c r="W488" i="37"/>
  <c r="F489" i="37"/>
  <c r="G489" i="37"/>
  <c r="H489" i="37"/>
  <c r="I489" i="37"/>
  <c r="J489" i="37"/>
  <c r="K489" i="37"/>
  <c r="L489" i="37"/>
  <c r="M489" i="37"/>
  <c r="N489" i="37"/>
  <c r="O489" i="37"/>
  <c r="P489" i="37"/>
  <c r="Q489" i="37"/>
  <c r="R489" i="37"/>
  <c r="S489" i="37"/>
  <c r="T489" i="37"/>
  <c r="U489" i="37"/>
  <c r="V489" i="37"/>
  <c r="W489" i="37"/>
  <c r="G490" i="37"/>
  <c r="H490" i="37"/>
  <c r="I490" i="37"/>
  <c r="J490" i="37"/>
  <c r="K490" i="37"/>
  <c r="L490" i="37"/>
  <c r="M490" i="37"/>
  <c r="N490" i="37"/>
  <c r="O490" i="37"/>
  <c r="P490" i="37"/>
  <c r="Q490" i="37"/>
  <c r="R490" i="37"/>
  <c r="S490" i="37"/>
  <c r="T490" i="37"/>
  <c r="U490" i="37"/>
  <c r="V490" i="37"/>
  <c r="W490" i="37"/>
  <c r="G491" i="37"/>
  <c r="H491" i="37"/>
  <c r="I491" i="37"/>
  <c r="J491" i="37"/>
  <c r="K491" i="37"/>
  <c r="L491" i="37"/>
  <c r="M491" i="37"/>
  <c r="N491" i="37"/>
  <c r="G492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V492" i="37"/>
  <c r="W492" i="37"/>
  <c r="G493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V493" i="37"/>
  <c r="W493" i="37"/>
  <c r="G494" i="37"/>
  <c r="H494" i="37"/>
  <c r="I494" i="37"/>
  <c r="J494" i="37"/>
  <c r="K494" i="37"/>
  <c r="L494" i="37"/>
  <c r="M494" i="37"/>
  <c r="N494" i="37"/>
  <c r="O494" i="37"/>
  <c r="P494" i="37"/>
  <c r="Q494" i="37"/>
  <c r="R494" i="37"/>
  <c r="S494" i="37"/>
  <c r="T494" i="37"/>
  <c r="U494" i="37"/>
  <c r="V494" i="37"/>
  <c r="W494" i="37"/>
  <c r="G495" i="37"/>
  <c r="H495" i="37"/>
  <c r="I495" i="37"/>
  <c r="J495" i="37"/>
  <c r="K495" i="37"/>
  <c r="L495" i="37"/>
  <c r="M495" i="37"/>
  <c r="N495" i="37"/>
  <c r="G496" i="37"/>
  <c r="H496" i="37"/>
  <c r="I496" i="37"/>
  <c r="J496" i="37"/>
  <c r="K496" i="37"/>
  <c r="L496" i="37"/>
  <c r="M496" i="37"/>
  <c r="N496" i="37"/>
  <c r="C497" i="37"/>
  <c r="D497" i="37"/>
  <c r="E497" i="37"/>
  <c r="F497" i="37"/>
  <c r="G497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V497" i="37"/>
  <c r="W497" i="37"/>
  <c r="O498" i="37"/>
  <c r="P498" i="37"/>
  <c r="Q498" i="37"/>
  <c r="R498" i="37"/>
  <c r="S498" i="37"/>
  <c r="T498" i="37"/>
  <c r="U498" i="37"/>
  <c r="V498" i="37"/>
  <c r="W498" i="37"/>
  <c r="O499" i="37"/>
  <c r="P499" i="37"/>
  <c r="Q499" i="37"/>
  <c r="R499" i="37"/>
  <c r="S499" i="37"/>
  <c r="T499" i="37"/>
  <c r="U499" i="37"/>
  <c r="V499" i="37"/>
  <c r="W499" i="37"/>
  <c r="H2804" i="156"/>
  <c r="F475" i="37" s="1"/>
  <c r="G2804" i="156"/>
  <c r="E475" i="37" s="1"/>
  <c r="E2804" i="156"/>
  <c r="C475" i="37" s="1"/>
  <c r="G2788" i="156"/>
  <c r="E459" i="37" s="1"/>
  <c r="E2788" i="156"/>
  <c r="C459" i="37" s="1"/>
  <c r="K2763" i="156"/>
  <c r="L2763" i="156" s="1"/>
  <c r="N2763" i="156" s="1"/>
  <c r="J2763" i="156"/>
  <c r="F2763" i="156"/>
  <c r="M2765" i="156"/>
  <c r="G2765" i="156"/>
  <c r="E2765" i="156"/>
  <c r="G2753" i="156"/>
  <c r="E2753" i="156"/>
  <c r="E2718" i="156"/>
  <c r="E2716" i="156" s="1"/>
  <c r="E2710" i="156"/>
  <c r="E2707" i="156" s="1"/>
  <c r="F2722" i="156"/>
  <c r="F2732" i="156"/>
  <c r="F2731" i="156"/>
  <c r="F2804" i="156" s="1"/>
  <c r="D475" i="37" s="1"/>
  <c r="F2730" i="156"/>
  <c r="F2729" i="156"/>
  <c r="F2727" i="156"/>
  <c r="F2725" i="156"/>
  <c r="F2724" i="156"/>
  <c r="F660" i="157" l="1"/>
  <c r="F661" i="157"/>
  <c r="M706" i="157"/>
  <c r="P706" i="157"/>
  <c r="Q706" i="157" s="1"/>
  <c r="I706" i="157"/>
  <c r="D641" i="37"/>
  <c r="D598" i="37"/>
  <c r="F902" i="157"/>
  <c r="C121" i="37" s="1"/>
  <c r="F903" i="157"/>
  <c r="C122" i="37" s="1"/>
  <c r="F687" i="157"/>
  <c r="F684" i="157"/>
  <c r="I206" i="157"/>
  <c r="G889" i="157"/>
  <c r="G871" i="157"/>
  <c r="D90" i="37" s="1"/>
  <c r="H680" i="157"/>
  <c r="I676" i="157"/>
  <c r="G675" i="157"/>
  <c r="I675" i="157" s="1"/>
  <c r="G674" i="157"/>
  <c r="G679" i="157" s="1"/>
  <c r="I679" i="157" s="1"/>
  <c r="G672" i="157"/>
  <c r="G671" i="157" s="1"/>
  <c r="G678" i="157" s="1"/>
  <c r="G680" i="157" s="1"/>
  <c r="W670" i="157"/>
  <c r="W680" i="157" s="1"/>
  <c r="W681" i="157" s="1"/>
  <c r="F3285" i="156"/>
  <c r="D1077" i="37" s="1"/>
  <c r="F3269" i="156"/>
  <c r="E1077" i="37"/>
  <c r="D657" i="37"/>
  <c r="H3088" i="156"/>
  <c r="F657" i="37" s="1"/>
  <c r="F2937" i="156"/>
  <c r="D580" i="37" s="1"/>
  <c r="O2763" i="156"/>
  <c r="P2763" i="156" s="1"/>
  <c r="H2763" i="156"/>
  <c r="F2715" i="156"/>
  <c r="O706" i="157" l="1"/>
  <c r="I889" i="157"/>
  <c r="F108" i="37" s="1"/>
  <c r="D108" i="37"/>
  <c r="I680" i="157"/>
  <c r="I678" i="157"/>
  <c r="I674" i="157"/>
  <c r="I671" i="157"/>
  <c r="I672" i="157"/>
  <c r="H3285" i="156"/>
  <c r="F1077" i="37" s="1"/>
  <c r="H3269" i="156"/>
  <c r="F1061" i="37" s="1"/>
  <c r="D1061" i="37"/>
  <c r="H2715" i="156"/>
  <c r="F2788" i="156"/>
  <c r="H2788" i="156" l="1"/>
  <c r="F459" i="37" s="1"/>
  <c r="D459" i="37"/>
  <c r="F2154" i="156" l="1"/>
  <c r="F2085" i="156"/>
  <c r="F2022" i="156"/>
  <c r="F1937" i="156"/>
  <c r="F1575" i="156"/>
  <c r="F1458" i="156"/>
  <c r="F1342" i="156"/>
  <c r="F799" i="156"/>
  <c r="C266" i="37" l="1"/>
  <c r="D266" i="37"/>
  <c r="E266" i="37"/>
  <c r="F266" i="37"/>
  <c r="G266" i="37"/>
  <c r="H266" i="37"/>
  <c r="I266" i="37"/>
  <c r="J266" i="37"/>
  <c r="K266" i="37"/>
  <c r="L266" i="37"/>
  <c r="M266" i="37"/>
  <c r="N266" i="37"/>
  <c r="U266" i="37"/>
  <c r="U267" i="37"/>
  <c r="C268" i="37"/>
  <c r="D268" i="37"/>
  <c r="E268" i="37"/>
  <c r="F268" i="37"/>
  <c r="G268" i="37"/>
  <c r="H268" i="37"/>
  <c r="I268" i="37"/>
  <c r="J268" i="37"/>
  <c r="K268" i="37"/>
  <c r="L268" i="37"/>
  <c r="M268" i="37"/>
  <c r="N268" i="37"/>
  <c r="O268" i="37"/>
  <c r="P268" i="37"/>
  <c r="Q268" i="37"/>
  <c r="R268" i="37"/>
  <c r="S268" i="37"/>
  <c r="T268" i="37"/>
  <c r="U268" i="37"/>
  <c r="V268" i="37"/>
  <c r="W268" i="37"/>
  <c r="C269" i="37"/>
  <c r="D269" i="37"/>
  <c r="E269" i="37"/>
  <c r="F269" i="37"/>
  <c r="G269" i="37"/>
  <c r="H269" i="37"/>
  <c r="I269" i="37"/>
  <c r="J269" i="37"/>
  <c r="K269" i="37"/>
  <c r="L269" i="37"/>
  <c r="M269" i="37"/>
  <c r="N269" i="37"/>
  <c r="U269" i="37"/>
  <c r="C270" i="37"/>
  <c r="D270" i="37"/>
  <c r="E270" i="37"/>
  <c r="F270" i="37"/>
  <c r="G270" i="37"/>
  <c r="H270" i="37"/>
  <c r="I270" i="37"/>
  <c r="J270" i="37"/>
  <c r="K270" i="37"/>
  <c r="L270" i="37"/>
  <c r="M270" i="37"/>
  <c r="N270" i="37"/>
  <c r="U270" i="37"/>
  <c r="G271" i="37"/>
  <c r="H271" i="37"/>
  <c r="I271" i="37"/>
  <c r="J271" i="37"/>
  <c r="K271" i="37"/>
  <c r="L271" i="37"/>
  <c r="M271" i="37"/>
  <c r="N271" i="37"/>
  <c r="O271" i="37"/>
  <c r="P271" i="37"/>
  <c r="Q271" i="37"/>
  <c r="R271" i="37"/>
  <c r="S271" i="37"/>
  <c r="T271" i="37"/>
  <c r="U271" i="37"/>
  <c r="V271" i="37"/>
  <c r="W271" i="37"/>
  <c r="F272" i="37"/>
  <c r="G272" i="37"/>
  <c r="H272" i="37"/>
  <c r="I272" i="37"/>
  <c r="J272" i="37"/>
  <c r="K272" i="37"/>
  <c r="L272" i="37"/>
  <c r="M272" i="37"/>
  <c r="N272" i="37"/>
  <c r="O272" i="37"/>
  <c r="P272" i="37"/>
  <c r="Q272" i="37"/>
  <c r="R272" i="37"/>
  <c r="S272" i="37"/>
  <c r="T272" i="37"/>
  <c r="U272" i="37"/>
  <c r="V272" i="37"/>
  <c r="W272" i="37"/>
  <c r="G273" i="37"/>
  <c r="H273" i="37"/>
  <c r="I273" i="37"/>
  <c r="J273" i="37"/>
  <c r="K273" i="37"/>
  <c r="L273" i="37"/>
  <c r="M273" i="37"/>
  <c r="N273" i="37"/>
  <c r="O273" i="37"/>
  <c r="P273" i="37"/>
  <c r="Q273" i="37"/>
  <c r="R273" i="37"/>
  <c r="S273" i="37"/>
  <c r="T273" i="37"/>
  <c r="U273" i="37"/>
  <c r="V273" i="37"/>
  <c r="W273" i="37"/>
  <c r="G274" i="37"/>
  <c r="H274" i="37"/>
  <c r="I274" i="37"/>
  <c r="J274" i="37"/>
  <c r="K274" i="37"/>
  <c r="L274" i="37"/>
  <c r="M274" i="37"/>
  <c r="N274" i="37"/>
  <c r="O274" i="37"/>
  <c r="P274" i="37"/>
  <c r="Q274" i="37"/>
  <c r="R274" i="37"/>
  <c r="S274" i="37"/>
  <c r="T274" i="37"/>
  <c r="U274" i="37"/>
  <c r="V274" i="37"/>
  <c r="W274" i="37"/>
  <c r="G275" i="37"/>
  <c r="H275" i="37"/>
  <c r="I275" i="37"/>
  <c r="J275" i="37"/>
  <c r="K275" i="37"/>
  <c r="L275" i="37"/>
  <c r="M275" i="37"/>
  <c r="N275" i="37"/>
  <c r="O275" i="37"/>
  <c r="P275" i="37"/>
  <c r="Q275" i="37"/>
  <c r="R275" i="37"/>
  <c r="S275" i="37"/>
  <c r="T275" i="37"/>
  <c r="U275" i="37"/>
  <c r="V275" i="37"/>
  <c r="W275" i="37"/>
  <c r="G276" i="37"/>
  <c r="H276" i="37"/>
  <c r="I276" i="37"/>
  <c r="J276" i="37"/>
  <c r="K276" i="37"/>
  <c r="L276" i="37"/>
  <c r="M276" i="37"/>
  <c r="N276" i="37"/>
  <c r="O276" i="37"/>
  <c r="P276" i="37"/>
  <c r="Q276" i="37"/>
  <c r="R276" i="37"/>
  <c r="S276" i="37"/>
  <c r="T276" i="37"/>
  <c r="U276" i="37"/>
  <c r="V276" i="37"/>
  <c r="W276" i="37"/>
  <c r="G277" i="37"/>
  <c r="H277" i="37"/>
  <c r="I277" i="37"/>
  <c r="J277" i="37"/>
  <c r="K277" i="37"/>
  <c r="L277" i="37"/>
  <c r="M277" i="37"/>
  <c r="N277" i="37"/>
  <c r="O277" i="37"/>
  <c r="P277" i="37"/>
  <c r="Q277" i="37"/>
  <c r="R277" i="37"/>
  <c r="S277" i="37"/>
  <c r="T277" i="37"/>
  <c r="U277" i="37"/>
  <c r="V277" i="37"/>
  <c r="W277" i="37"/>
  <c r="G278" i="37"/>
  <c r="H278" i="37"/>
  <c r="I278" i="37"/>
  <c r="J278" i="37"/>
  <c r="K278" i="37"/>
  <c r="L278" i="37"/>
  <c r="M278" i="37"/>
  <c r="N278" i="37"/>
  <c r="O278" i="37"/>
  <c r="P278" i="37"/>
  <c r="Q278" i="37"/>
  <c r="R278" i="37"/>
  <c r="S278" i="37"/>
  <c r="T278" i="37"/>
  <c r="U278" i="37"/>
  <c r="V278" i="37"/>
  <c r="W278" i="37"/>
  <c r="G279" i="37"/>
  <c r="H279" i="37"/>
  <c r="I279" i="37"/>
  <c r="J279" i="37"/>
  <c r="K279" i="37"/>
  <c r="L279" i="37"/>
  <c r="M279" i="37"/>
  <c r="N279" i="37"/>
  <c r="O279" i="37"/>
  <c r="P279" i="37"/>
  <c r="Q279" i="37"/>
  <c r="R279" i="37"/>
  <c r="S279" i="37"/>
  <c r="T279" i="37"/>
  <c r="U279" i="37"/>
  <c r="V279" i="37"/>
  <c r="W279" i="37"/>
  <c r="G280" i="37"/>
  <c r="H280" i="37"/>
  <c r="I280" i="37"/>
  <c r="J280" i="37"/>
  <c r="K280" i="37"/>
  <c r="L280" i="37"/>
  <c r="M280" i="37"/>
  <c r="N280" i="37"/>
  <c r="O280" i="37"/>
  <c r="P280" i="37"/>
  <c r="Q280" i="37"/>
  <c r="R280" i="37"/>
  <c r="S280" i="37"/>
  <c r="T280" i="37"/>
  <c r="U280" i="37"/>
  <c r="V280" i="37"/>
  <c r="W280" i="37"/>
  <c r="G281" i="37"/>
  <c r="H281" i="37"/>
  <c r="I281" i="37"/>
  <c r="J281" i="37"/>
  <c r="K281" i="37"/>
  <c r="L281" i="37"/>
  <c r="M281" i="37"/>
  <c r="N281" i="37"/>
  <c r="O281" i="37"/>
  <c r="P281" i="37"/>
  <c r="Q281" i="37"/>
  <c r="R281" i="37"/>
  <c r="S281" i="37"/>
  <c r="T281" i="37"/>
  <c r="U281" i="37"/>
  <c r="V281" i="37"/>
  <c r="W281" i="37"/>
  <c r="G282" i="37"/>
  <c r="H282" i="37"/>
  <c r="I282" i="37"/>
  <c r="J282" i="37"/>
  <c r="K282" i="37"/>
  <c r="L282" i="37"/>
  <c r="M282" i="37"/>
  <c r="N282" i="37"/>
  <c r="O282" i="37"/>
  <c r="P282" i="37"/>
  <c r="Q282" i="37"/>
  <c r="R282" i="37"/>
  <c r="S282" i="37"/>
  <c r="T282" i="37"/>
  <c r="U282" i="37"/>
  <c r="V282" i="37"/>
  <c r="W282" i="37"/>
  <c r="G283" i="37"/>
  <c r="H283" i="37"/>
  <c r="I283" i="37"/>
  <c r="J283" i="37"/>
  <c r="K283" i="37"/>
  <c r="L283" i="37"/>
  <c r="M283" i="37"/>
  <c r="N283" i="37"/>
  <c r="O283" i="37"/>
  <c r="P283" i="37"/>
  <c r="Q283" i="37"/>
  <c r="R283" i="37"/>
  <c r="S283" i="37"/>
  <c r="T283" i="37"/>
  <c r="U283" i="37"/>
  <c r="V283" i="37"/>
  <c r="W283" i="37"/>
  <c r="G284" i="37"/>
  <c r="H284" i="37"/>
  <c r="I284" i="37"/>
  <c r="J284" i="37"/>
  <c r="K284" i="37"/>
  <c r="L284" i="37"/>
  <c r="M284" i="37"/>
  <c r="N284" i="37"/>
  <c r="U284" i="37"/>
  <c r="G285" i="37"/>
  <c r="H285" i="37"/>
  <c r="I285" i="37"/>
  <c r="J285" i="37"/>
  <c r="K285" i="37"/>
  <c r="L285" i="37"/>
  <c r="M285" i="37"/>
  <c r="N285" i="37"/>
  <c r="O285" i="37"/>
  <c r="P285" i="37"/>
  <c r="Q285" i="37"/>
  <c r="R285" i="37"/>
  <c r="S285" i="37"/>
  <c r="T285" i="37"/>
  <c r="U285" i="37"/>
  <c r="V285" i="37"/>
  <c r="W285" i="37"/>
  <c r="G286" i="37"/>
  <c r="H286" i="37"/>
  <c r="I286" i="37"/>
  <c r="J286" i="37"/>
  <c r="K286" i="37"/>
  <c r="L286" i="37"/>
  <c r="M286" i="37"/>
  <c r="N286" i="37"/>
  <c r="O286" i="37"/>
  <c r="P286" i="37"/>
  <c r="Q286" i="37"/>
  <c r="R286" i="37"/>
  <c r="S286" i="37"/>
  <c r="T286" i="37"/>
  <c r="U286" i="37"/>
  <c r="V286" i="37"/>
  <c r="W286" i="37"/>
  <c r="F287" i="37"/>
  <c r="G287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V287" i="37"/>
  <c r="W287" i="37"/>
  <c r="G288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V288" i="37"/>
  <c r="W288" i="37"/>
  <c r="G289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V289" i="37"/>
  <c r="W289" i="37"/>
  <c r="G290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V290" i="37"/>
  <c r="W290" i="37"/>
  <c r="G291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V291" i="37"/>
  <c r="W291" i="37"/>
  <c r="F292" i="37"/>
  <c r="G292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V292" i="37"/>
  <c r="W292" i="37"/>
  <c r="G293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V293" i="37"/>
  <c r="W293" i="37"/>
  <c r="G294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V294" i="37"/>
  <c r="W294" i="37"/>
  <c r="G295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V295" i="37"/>
  <c r="W295" i="37"/>
  <c r="C296" i="37"/>
  <c r="D296" i="37"/>
  <c r="E296" i="37"/>
  <c r="F296" i="37"/>
  <c r="G296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V296" i="37"/>
  <c r="W296" i="37"/>
  <c r="F297" i="37"/>
  <c r="G297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V297" i="37"/>
  <c r="W297" i="37"/>
  <c r="F298" i="37"/>
  <c r="G298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V298" i="37"/>
  <c r="W298" i="37"/>
  <c r="F299" i="37"/>
  <c r="G299" i="37"/>
  <c r="H299" i="37"/>
  <c r="I299" i="37"/>
  <c r="J299" i="37"/>
  <c r="K299" i="37"/>
  <c r="L299" i="37"/>
  <c r="M299" i="37"/>
  <c r="N299" i="37"/>
  <c r="O299" i="37"/>
  <c r="P299" i="37"/>
  <c r="Q299" i="37"/>
  <c r="R299" i="37"/>
  <c r="S299" i="37"/>
  <c r="T299" i="37"/>
  <c r="U299" i="37"/>
  <c r="V299" i="37"/>
  <c r="W299" i="37"/>
  <c r="F300" i="37"/>
  <c r="G300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V300" i="37"/>
  <c r="W300" i="37"/>
  <c r="F301" i="37"/>
  <c r="G301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V301" i="37"/>
  <c r="W301" i="37"/>
  <c r="C302" i="37"/>
  <c r="D302" i="37"/>
  <c r="E302" i="37"/>
  <c r="F302" i="37"/>
  <c r="G302" i="37"/>
  <c r="H302" i="37"/>
  <c r="I302" i="37"/>
  <c r="J302" i="37"/>
  <c r="K302" i="37"/>
  <c r="L302" i="37"/>
  <c r="M302" i="37"/>
  <c r="N302" i="37"/>
  <c r="U302" i="37"/>
  <c r="E303" i="37"/>
  <c r="F303" i="37"/>
  <c r="G303" i="37"/>
  <c r="H303" i="37"/>
  <c r="I303" i="37"/>
  <c r="J303" i="37"/>
  <c r="K303" i="37"/>
  <c r="L303" i="37"/>
  <c r="M303" i="37"/>
  <c r="N303" i="37"/>
  <c r="O303" i="37"/>
  <c r="P303" i="37"/>
  <c r="Q303" i="37"/>
  <c r="R303" i="37"/>
  <c r="S303" i="37"/>
  <c r="T303" i="37"/>
  <c r="U303" i="37"/>
  <c r="V303" i="37"/>
  <c r="W303" i="37"/>
  <c r="E304" i="37"/>
  <c r="F304" i="37"/>
  <c r="G304" i="37"/>
  <c r="H304" i="37"/>
  <c r="I304" i="37"/>
  <c r="J304" i="37"/>
  <c r="K304" i="37"/>
  <c r="L304" i="37"/>
  <c r="M304" i="37"/>
  <c r="N304" i="37"/>
  <c r="O304" i="37"/>
  <c r="P304" i="37"/>
  <c r="Q304" i="37"/>
  <c r="R304" i="37"/>
  <c r="S304" i="37"/>
  <c r="T304" i="37"/>
  <c r="U304" i="37"/>
  <c r="V304" i="37"/>
  <c r="W304" i="37"/>
  <c r="F305" i="37"/>
  <c r="G305" i="37"/>
  <c r="H305" i="37"/>
  <c r="I305" i="37"/>
  <c r="J305" i="37"/>
  <c r="K305" i="37"/>
  <c r="L305" i="37"/>
  <c r="M305" i="37"/>
  <c r="N305" i="37"/>
  <c r="O305" i="37"/>
  <c r="P305" i="37"/>
  <c r="Q305" i="37"/>
  <c r="R305" i="37"/>
  <c r="S305" i="37"/>
  <c r="T305" i="37"/>
  <c r="U305" i="37"/>
  <c r="V305" i="37"/>
  <c r="W305" i="37"/>
  <c r="D306" i="37"/>
  <c r="E306" i="37"/>
  <c r="F306" i="37"/>
  <c r="G306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V306" i="37"/>
  <c r="W306" i="37"/>
  <c r="D307" i="37"/>
  <c r="E307" i="37"/>
  <c r="F307" i="37"/>
  <c r="G307" i="37"/>
  <c r="H307" i="37"/>
  <c r="I307" i="37"/>
  <c r="J307" i="37"/>
  <c r="K307" i="37"/>
  <c r="L307" i="37"/>
  <c r="M307" i="37"/>
  <c r="N307" i="37"/>
  <c r="O307" i="37"/>
  <c r="P307" i="37"/>
  <c r="Q307" i="37"/>
  <c r="R307" i="37"/>
  <c r="S307" i="37"/>
  <c r="T307" i="37"/>
  <c r="U307" i="37"/>
  <c r="V307" i="37"/>
  <c r="W307" i="37"/>
  <c r="G308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V308" i="37"/>
  <c r="W308" i="37"/>
  <c r="C309" i="37"/>
  <c r="D309" i="37"/>
  <c r="E309" i="37"/>
  <c r="F309" i="37"/>
  <c r="G309" i="37"/>
  <c r="H309" i="37"/>
  <c r="I309" i="37"/>
  <c r="J309" i="37"/>
  <c r="K309" i="37"/>
  <c r="L309" i="37"/>
  <c r="M309" i="37"/>
  <c r="N309" i="37"/>
  <c r="O309" i="37"/>
  <c r="P309" i="37"/>
  <c r="Q309" i="37"/>
  <c r="R309" i="37"/>
  <c r="S309" i="37"/>
  <c r="T309" i="37"/>
  <c r="U309" i="37"/>
  <c r="V309" i="37"/>
  <c r="W309" i="37"/>
  <c r="C310" i="37"/>
  <c r="D310" i="37"/>
  <c r="E310" i="37"/>
  <c r="F310" i="37"/>
  <c r="G310" i="37"/>
  <c r="H310" i="37"/>
  <c r="I310" i="37"/>
  <c r="J310" i="37"/>
  <c r="K310" i="37"/>
  <c r="L310" i="37"/>
  <c r="M310" i="37"/>
  <c r="N310" i="37"/>
  <c r="O310" i="37"/>
  <c r="P310" i="37"/>
  <c r="Q310" i="37"/>
  <c r="R310" i="37"/>
  <c r="S310" i="37"/>
  <c r="T310" i="37"/>
  <c r="U310" i="37"/>
  <c r="V310" i="37"/>
  <c r="W310" i="37"/>
  <c r="G311" i="37"/>
  <c r="H311" i="37"/>
  <c r="I311" i="37"/>
  <c r="J311" i="37"/>
  <c r="K311" i="37"/>
  <c r="L311" i="37"/>
  <c r="M311" i="37"/>
  <c r="N311" i="37"/>
  <c r="O311" i="37"/>
  <c r="P311" i="37"/>
  <c r="Q311" i="37"/>
  <c r="R311" i="37"/>
  <c r="S311" i="37"/>
  <c r="T311" i="37"/>
  <c r="U311" i="37"/>
  <c r="V311" i="37"/>
  <c r="W311" i="37"/>
  <c r="G312" i="37"/>
  <c r="H312" i="37"/>
  <c r="I312" i="37"/>
  <c r="J312" i="37"/>
  <c r="K312" i="37"/>
  <c r="L312" i="37"/>
  <c r="M312" i="37"/>
  <c r="N312" i="37"/>
  <c r="O312" i="37"/>
  <c r="P312" i="37"/>
  <c r="Q312" i="37"/>
  <c r="R312" i="37"/>
  <c r="S312" i="37"/>
  <c r="T312" i="37"/>
  <c r="U312" i="37"/>
  <c r="V312" i="37"/>
  <c r="W312" i="37"/>
  <c r="G313" i="37"/>
  <c r="H313" i="37"/>
  <c r="I313" i="37"/>
  <c r="J313" i="37"/>
  <c r="K313" i="37"/>
  <c r="L313" i="37"/>
  <c r="M313" i="37"/>
  <c r="N313" i="37"/>
  <c r="O313" i="37"/>
  <c r="P313" i="37"/>
  <c r="Q313" i="37"/>
  <c r="R313" i="37"/>
  <c r="S313" i="37"/>
  <c r="T313" i="37"/>
  <c r="U313" i="37"/>
  <c r="V313" i="37"/>
  <c r="W313" i="37"/>
  <c r="G314" i="37"/>
  <c r="H314" i="37"/>
  <c r="I314" i="37"/>
  <c r="J314" i="37"/>
  <c r="K314" i="37"/>
  <c r="L314" i="37"/>
  <c r="M314" i="37"/>
  <c r="N314" i="37"/>
  <c r="U314" i="37"/>
  <c r="G315" i="37"/>
  <c r="H315" i="37"/>
  <c r="I315" i="37"/>
  <c r="J315" i="37"/>
  <c r="K315" i="37"/>
  <c r="L315" i="37"/>
  <c r="M315" i="37"/>
  <c r="N315" i="37"/>
  <c r="U315" i="37"/>
  <c r="C316" i="37"/>
  <c r="D316" i="37"/>
  <c r="E316" i="37"/>
  <c r="F316" i="37"/>
  <c r="G316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V316" i="37"/>
  <c r="W316" i="37"/>
  <c r="O317" i="37"/>
  <c r="P317" i="37"/>
  <c r="Q317" i="37"/>
  <c r="R317" i="37"/>
  <c r="S317" i="37"/>
  <c r="T317" i="37"/>
  <c r="U317" i="37"/>
  <c r="V317" i="37"/>
  <c r="W317" i="37"/>
  <c r="R318" i="37"/>
  <c r="S318" i="37"/>
  <c r="U318" i="37"/>
  <c r="R319" i="37"/>
  <c r="S319" i="37"/>
  <c r="U319" i="37"/>
  <c r="R320" i="37"/>
  <c r="S320" i="37"/>
  <c r="U320" i="37"/>
  <c r="R321" i="37"/>
  <c r="S321" i="37"/>
  <c r="U321" i="37"/>
  <c r="R322" i="37"/>
  <c r="S322" i="37"/>
  <c r="U322" i="37"/>
  <c r="G323" i="37"/>
  <c r="H323" i="37"/>
  <c r="I323" i="37"/>
  <c r="J323" i="37"/>
  <c r="K323" i="37"/>
  <c r="L323" i="37"/>
  <c r="M323" i="37"/>
  <c r="N323" i="37"/>
  <c r="U323" i="37"/>
  <c r="G2664" i="156"/>
  <c r="E295" i="37" s="1"/>
  <c r="E1186" i="37" s="1"/>
  <c r="E2664" i="156"/>
  <c r="C295" i="37" s="1"/>
  <c r="C1186" i="37" s="1"/>
  <c r="F2586" i="156"/>
  <c r="F2648" i="156" s="1"/>
  <c r="G2648" i="156"/>
  <c r="E279" i="37" s="1"/>
  <c r="E2648" i="156"/>
  <c r="C279" i="37" s="1"/>
  <c r="G2621" i="156"/>
  <c r="E2621" i="156"/>
  <c r="G2604" i="156"/>
  <c r="F2604" i="156"/>
  <c r="E2604" i="156"/>
  <c r="F2603" i="156"/>
  <c r="F2602" i="156"/>
  <c r="F2664" i="156" s="1"/>
  <c r="D295" i="37" s="1"/>
  <c r="D1186" i="37" s="1"/>
  <c r="F2601" i="156"/>
  <c r="F2600" i="156"/>
  <c r="F2598" i="156"/>
  <c r="F2596" i="156"/>
  <c r="F2595" i="156"/>
  <c r="F2593" i="156"/>
  <c r="E2589" i="156"/>
  <c r="E2587" i="156" s="1"/>
  <c r="E2620" i="156" s="1"/>
  <c r="E2581" i="156"/>
  <c r="E2578" i="156" s="1"/>
  <c r="H2648" i="156" l="1"/>
  <c r="F279" i="37" s="1"/>
  <c r="D279" i="37"/>
  <c r="H2586" i="156"/>
  <c r="H2664" i="156"/>
  <c r="F295" i="37" s="1"/>
  <c r="E2618" i="156"/>
  <c r="C8" i="37" l="1"/>
  <c r="D8" i="37"/>
  <c r="E8" i="37"/>
  <c r="F8" i="37"/>
  <c r="G8" i="37"/>
  <c r="H8" i="37"/>
  <c r="I8" i="37"/>
  <c r="J8" i="37"/>
  <c r="K8" i="37"/>
  <c r="L8" i="37"/>
  <c r="M8" i="37"/>
  <c r="N8" i="37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G13" i="37"/>
  <c r="H13" i="37"/>
  <c r="I13" i="37"/>
  <c r="J13" i="37"/>
  <c r="K13" i="37"/>
  <c r="L13" i="37"/>
  <c r="M13" i="37"/>
  <c r="N13" i="37"/>
  <c r="O13" i="37"/>
  <c r="P13" i="37"/>
  <c r="Q13" i="37"/>
  <c r="R13" i="37"/>
  <c r="S13" i="37"/>
  <c r="T13" i="37"/>
  <c r="U13" i="37"/>
  <c r="V13" i="37"/>
  <c r="W13" i="37"/>
  <c r="G14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W14" i="37"/>
  <c r="G15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W15" i="37"/>
  <c r="G16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W16" i="37"/>
  <c r="G17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W17" i="37"/>
  <c r="G18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W18" i="37"/>
  <c r="G19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V19" i="37"/>
  <c r="W19" i="37"/>
  <c r="G20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W20" i="37"/>
  <c r="G21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W21" i="37"/>
  <c r="G22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V22" i="37"/>
  <c r="W22" i="37"/>
  <c r="G23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V23" i="37"/>
  <c r="W23" i="37"/>
  <c r="G24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V24" i="37"/>
  <c r="W24" i="37"/>
  <c r="G25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V25" i="37"/>
  <c r="W25" i="37"/>
  <c r="G26" i="37"/>
  <c r="H26" i="37"/>
  <c r="I26" i="37"/>
  <c r="J26" i="37"/>
  <c r="K26" i="37"/>
  <c r="L26" i="37"/>
  <c r="M26" i="37"/>
  <c r="N26" i="37"/>
  <c r="G27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W27" i="37"/>
  <c r="G28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W28" i="37"/>
  <c r="C29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V29" i="37"/>
  <c r="W29" i="37"/>
  <c r="G30" i="37"/>
  <c r="H30" i="37"/>
  <c r="I30" i="37"/>
  <c r="J30" i="37"/>
  <c r="K30" i="37"/>
  <c r="L30" i="37"/>
  <c r="M30" i="37"/>
  <c r="N30" i="37"/>
  <c r="O30" i="37"/>
  <c r="P30" i="37"/>
  <c r="Q30" i="37"/>
  <c r="R30" i="37"/>
  <c r="S30" i="37"/>
  <c r="T30" i="37"/>
  <c r="U30" i="37"/>
  <c r="V30" i="37"/>
  <c r="W30" i="37"/>
  <c r="G31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V31" i="37"/>
  <c r="W31" i="37"/>
  <c r="G32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V32" i="37"/>
  <c r="W32" i="37"/>
  <c r="G33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V33" i="37"/>
  <c r="W33" i="37"/>
  <c r="F34" i="37"/>
  <c r="G34" i="37"/>
  <c r="H34" i="37"/>
  <c r="I34" i="37"/>
  <c r="J34" i="37"/>
  <c r="K34" i="37"/>
  <c r="L34" i="37"/>
  <c r="M34" i="37"/>
  <c r="N34" i="37"/>
  <c r="O34" i="37"/>
  <c r="P34" i="37"/>
  <c r="Q34" i="37"/>
  <c r="R34" i="37"/>
  <c r="S34" i="37"/>
  <c r="T34" i="37"/>
  <c r="U34" i="37"/>
  <c r="V34" i="37"/>
  <c r="W34" i="37"/>
  <c r="G35" i="37"/>
  <c r="H35" i="37"/>
  <c r="I35" i="37"/>
  <c r="J35" i="37"/>
  <c r="K35" i="37"/>
  <c r="L35" i="37"/>
  <c r="M35" i="37"/>
  <c r="N35" i="37"/>
  <c r="O35" i="37"/>
  <c r="P35" i="37"/>
  <c r="Q35" i="37"/>
  <c r="R35" i="37"/>
  <c r="S35" i="37"/>
  <c r="T35" i="37"/>
  <c r="U35" i="37"/>
  <c r="V35" i="37"/>
  <c r="W35" i="37"/>
  <c r="G36" i="37"/>
  <c r="H36" i="37"/>
  <c r="I36" i="37"/>
  <c r="J36" i="37"/>
  <c r="K36" i="37"/>
  <c r="L36" i="37"/>
  <c r="M36" i="37"/>
  <c r="N36" i="37"/>
  <c r="O36" i="37"/>
  <c r="P36" i="37"/>
  <c r="Q36" i="37"/>
  <c r="R36" i="37"/>
  <c r="S36" i="37"/>
  <c r="T36" i="37"/>
  <c r="U36" i="37"/>
  <c r="V36" i="37"/>
  <c r="W36" i="37"/>
  <c r="C37" i="37"/>
  <c r="D37" i="37"/>
  <c r="E37" i="37"/>
  <c r="F1186" i="37" s="1"/>
  <c r="F37" i="37"/>
  <c r="G37" i="37"/>
  <c r="H37" i="37"/>
  <c r="I37" i="37"/>
  <c r="J37" i="37"/>
  <c r="K37" i="37"/>
  <c r="L37" i="37"/>
  <c r="M37" i="37"/>
  <c r="N37" i="37"/>
  <c r="O37" i="37"/>
  <c r="P37" i="37"/>
  <c r="R37" i="37"/>
  <c r="S37" i="37"/>
  <c r="U37" i="37"/>
  <c r="V37" i="37"/>
  <c r="W37" i="37"/>
  <c r="G38" i="37"/>
  <c r="H38" i="37"/>
  <c r="I38" i="37"/>
  <c r="J38" i="37"/>
  <c r="K38" i="37"/>
  <c r="L38" i="37"/>
  <c r="M38" i="37"/>
  <c r="N38" i="37"/>
  <c r="O38" i="37"/>
  <c r="P38" i="37"/>
  <c r="Q38" i="37"/>
  <c r="R38" i="37"/>
  <c r="S38" i="37"/>
  <c r="T38" i="37"/>
  <c r="U38" i="37"/>
  <c r="V38" i="37"/>
  <c r="W38" i="37"/>
  <c r="G39" i="37"/>
  <c r="H39" i="37"/>
  <c r="I39" i="37"/>
  <c r="J39" i="37"/>
  <c r="K39" i="37"/>
  <c r="L39" i="37"/>
  <c r="M39" i="37"/>
  <c r="N39" i="37"/>
  <c r="O39" i="37"/>
  <c r="P39" i="37"/>
  <c r="Q39" i="37"/>
  <c r="R39" i="37"/>
  <c r="S39" i="37"/>
  <c r="T39" i="37"/>
  <c r="U39" i="37"/>
  <c r="V39" i="37"/>
  <c r="W39" i="37"/>
  <c r="G40" i="37"/>
  <c r="H40" i="37"/>
  <c r="I40" i="37"/>
  <c r="J40" i="37"/>
  <c r="K40" i="37"/>
  <c r="L40" i="37"/>
  <c r="M40" i="37"/>
  <c r="N40" i="37"/>
  <c r="O40" i="37"/>
  <c r="P40" i="37"/>
  <c r="Q40" i="37"/>
  <c r="R40" i="37"/>
  <c r="S40" i="37"/>
  <c r="T40" i="37"/>
  <c r="U40" i="37"/>
  <c r="V40" i="37"/>
  <c r="W40" i="37"/>
  <c r="G41" i="37"/>
  <c r="H41" i="37"/>
  <c r="I41" i="37"/>
  <c r="J41" i="37"/>
  <c r="K41" i="37"/>
  <c r="L41" i="37"/>
  <c r="M41" i="37"/>
  <c r="N41" i="37"/>
  <c r="O41" i="37"/>
  <c r="P41" i="37"/>
  <c r="Q41" i="37"/>
  <c r="R41" i="37"/>
  <c r="S41" i="37"/>
  <c r="T41" i="37"/>
  <c r="U41" i="37"/>
  <c r="V41" i="37"/>
  <c r="W41" i="37"/>
  <c r="G42" i="37"/>
  <c r="H42" i="37"/>
  <c r="I42" i="37"/>
  <c r="J42" i="37"/>
  <c r="K42" i="37"/>
  <c r="L42" i="37"/>
  <c r="M42" i="37"/>
  <c r="N42" i="37"/>
  <c r="O42" i="37"/>
  <c r="P42" i="37"/>
  <c r="Q42" i="37"/>
  <c r="R42" i="37"/>
  <c r="S42" i="37"/>
  <c r="T42" i="37"/>
  <c r="U42" i="37"/>
  <c r="V42" i="37"/>
  <c r="W42" i="37"/>
  <c r="G43" i="37"/>
  <c r="H43" i="37"/>
  <c r="I43" i="37"/>
  <c r="J43" i="37"/>
  <c r="K43" i="37"/>
  <c r="L43" i="37"/>
  <c r="M43" i="37"/>
  <c r="N43" i="37"/>
  <c r="O43" i="37"/>
  <c r="P43" i="37"/>
  <c r="Q43" i="37"/>
  <c r="R43" i="37"/>
  <c r="S43" i="37"/>
  <c r="T43" i="37"/>
  <c r="U43" i="37"/>
  <c r="V43" i="37"/>
  <c r="W43" i="37"/>
  <c r="G44" i="37"/>
  <c r="H44" i="37"/>
  <c r="I44" i="37"/>
  <c r="J44" i="37"/>
  <c r="K44" i="37"/>
  <c r="L44" i="37"/>
  <c r="M44" i="37"/>
  <c r="N44" i="37"/>
  <c r="O44" i="37"/>
  <c r="P44" i="37"/>
  <c r="Q44" i="37"/>
  <c r="R44" i="37"/>
  <c r="S44" i="37"/>
  <c r="T44" i="37"/>
  <c r="U44" i="37"/>
  <c r="V44" i="37"/>
  <c r="W44" i="37"/>
  <c r="G45" i="37"/>
  <c r="H45" i="37"/>
  <c r="I45" i="37"/>
  <c r="J45" i="37"/>
  <c r="K45" i="37"/>
  <c r="L45" i="37"/>
  <c r="M45" i="37"/>
  <c r="N45" i="37"/>
  <c r="O45" i="37"/>
  <c r="P45" i="37"/>
  <c r="Q45" i="37"/>
  <c r="R45" i="37"/>
  <c r="S45" i="37"/>
  <c r="T45" i="37"/>
  <c r="U45" i="37"/>
  <c r="V45" i="37"/>
  <c r="W45" i="37"/>
  <c r="G46" i="37"/>
  <c r="H46" i="37"/>
  <c r="I46" i="37"/>
  <c r="J46" i="37"/>
  <c r="K46" i="37"/>
  <c r="L46" i="37"/>
  <c r="M46" i="37"/>
  <c r="N46" i="37"/>
  <c r="O46" i="37"/>
  <c r="P46" i="37"/>
  <c r="Q46" i="37"/>
  <c r="R46" i="37"/>
  <c r="S46" i="37"/>
  <c r="T46" i="37"/>
  <c r="U46" i="37"/>
  <c r="V46" i="37"/>
  <c r="W46" i="37"/>
  <c r="G47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W47" i="37"/>
  <c r="G48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V48" i="37"/>
  <c r="W48" i="37"/>
  <c r="G49" i="37"/>
  <c r="H49" i="37"/>
  <c r="I49" i="37"/>
  <c r="J49" i="37"/>
  <c r="K49" i="37"/>
  <c r="L49" i="37"/>
  <c r="M49" i="37"/>
  <c r="N49" i="37"/>
  <c r="O49" i="37"/>
  <c r="P49" i="37"/>
  <c r="Q49" i="37"/>
  <c r="R49" i="37"/>
  <c r="S49" i="37"/>
  <c r="T49" i="37"/>
  <c r="U49" i="37"/>
  <c r="V49" i="37"/>
  <c r="W49" i="37"/>
  <c r="G50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V50" i="37"/>
  <c r="W50" i="37"/>
  <c r="G51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V51" i="37"/>
  <c r="W51" i="37"/>
  <c r="G52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W52" i="37"/>
  <c r="G53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W53" i="37"/>
  <c r="G54" i="37"/>
  <c r="H54" i="37"/>
  <c r="I54" i="37"/>
  <c r="J54" i="37"/>
  <c r="K54" i="37"/>
  <c r="L54" i="37"/>
  <c r="M54" i="37"/>
  <c r="N54" i="37"/>
  <c r="G55" i="37"/>
  <c r="H55" i="37"/>
  <c r="I55" i="37"/>
  <c r="J55" i="37"/>
  <c r="K55" i="37"/>
  <c r="L55" i="37"/>
  <c r="M55" i="37"/>
  <c r="N55" i="37"/>
  <c r="G56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W56" i="37"/>
  <c r="G57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V57" i="37"/>
  <c r="W57" i="37"/>
  <c r="G58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V58" i="37"/>
  <c r="W58" i="37"/>
  <c r="G59" i="37"/>
  <c r="H59" i="37"/>
  <c r="I59" i="37"/>
  <c r="J59" i="37"/>
  <c r="K59" i="37"/>
  <c r="L59" i="37"/>
  <c r="M59" i="37"/>
  <c r="N59" i="37"/>
  <c r="G60" i="37"/>
  <c r="H60" i="37"/>
  <c r="I60" i="37"/>
  <c r="J60" i="37"/>
  <c r="K60" i="37"/>
  <c r="L60" i="37"/>
  <c r="M60" i="37"/>
  <c r="N60" i="37"/>
  <c r="C61" i="37"/>
  <c r="D61" i="37"/>
  <c r="E61" i="37"/>
  <c r="F61" i="37"/>
  <c r="G61" i="37"/>
  <c r="H61" i="37"/>
  <c r="I61" i="37"/>
  <c r="J61" i="37"/>
  <c r="K61" i="37"/>
  <c r="L61" i="37"/>
  <c r="M61" i="37"/>
  <c r="N61" i="37"/>
  <c r="O61" i="37"/>
  <c r="P61" i="37"/>
  <c r="Q61" i="37"/>
  <c r="R61" i="37"/>
  <c r="S61" i="37"/>
  <c r="T61" i="37"/>
  <c r="U61" i="37"/>
  <c r="V61" i="37"/>
  <c r="W61" i="37"/>
  <c r="O62" i="37"/>
  <c r="P62" i="37"/>
  <c r="Q62" i="37"/>
  <c r="R62" i="37"/>
  <c r="S62" i="37"/>
  <c r="T62" i="37"/>
  <c r="U62" i="37"/>
  <c r="V62" i="37"/>
  <c r="W62" i="37"/>
  <c r="O63" i="37"/>
  <c r="P63" i="37"/>
  <c r="Q63" i="37"/>
  <c r="R63" i="37"/>
  <c r="S63" i="37"/>
  <c r="T63" i="37"/>
  <c r="U63" i="37"/>
  <c r="V63" i="37"/>
  <c r="W63" i="37"/>
  <c r="G67" i="37"/>
  <c r="H67" i="37"/>
  <c r="I67" i="37"/>
  <c r="J67" i="37"/>
  <c r="K67" i="37"/>
  <c r="L67" i="37"/>
  <c r="M67" i="37"/>
  <c r="N67" i="37"/>
  <c r="O67" i="37"/>
  <c r="P67" i="37"/>
  <c r="Q67" i="37"/>
  <c r="R67" i="37"/>
  <c r="S67" i="37"/>
  <c r="T67" i="37"/>
  <c r="U67" i="37"/>
  <c r="V67" i="37"/>
  <c r="W67" i="37"/>
  <c r="G68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G69" i="37"/>
  <c r="H69" i="37"/>
  <c r="I69" i="37"/>
  <c r="J69" i="37"/>
  <c r="K69" i="37"/>
  <c r="L69" i="37"/>
  <c r="M69" i="37"/>
  <c r="N69" i="37"/>
  <c r="O69" i="37"/>
  <c r="P69" i="37"/>
  <c r="Q69" i="37"/>
  <c r="R69" i="37"/>
  <c r="S69" i="37"/>
  <c r="T69" i="37"/>
  <c r="U69" i="37"/>
  <c r="V69" i="37"/>
  <c r="W69" i="37"/>
  <c r="G70" i="37"/>
  <c r="H70" i="37"/>
  <c r="I70" i="37"/>
  <c r="J70" i="37"/>
  <c r="K70" i="37"/>
  <c r="L70" i="37"/>
  <c r="M70" i="37"/>
  <c r="N70" i="37"/>
  <c r="G71" i="37"/>
  <c r="H71" i="37"/>
  <c r="I71" i="37"/>
  <c r="J71" i="37"/>
  <c r="K71" i="37"/>
  <c r="L71" i="37"/>
  <c r="M71" i="37"/>
  <c r="N71" i="37"/>
  <c r="O71" i="37"/>
  <c r="P71" i="37"/>
  <c r="Q71" i="37"/>
  <c r="R71" i="37"/>
  <c r="S71" i="37"/>
  <c r="T71" i="37"/>
  <c r="U71" i="37"/>
  <c r="V71" i="37"/>
  <c r="W71" i="37"/>
  <c r="G72" i="37"/>
  <c r="H72" i="37"/>
  <c r="I72" i="37"/>
  <c r="J72" i="37"/>
  <c r="K72" i="37"/>
  <c r="L72" i="37"/>
  <c r="M72" i="37"/>
  <c r="N72" i="37"/>
  <c r="O72" i="37"/>
  <c r="P72" i="37"/>
  <c r="Q72" i="37"/>
  <c r="R72" i="37"/>
  <c r="S72" i="37"/>
  <c r="T72" i="37"/>
  <c r="U72" i="37"/>
  <c r="V72" i="37"/>
  <c r="W72" i="37"/>
  <c r="G73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V73" i="37"/>
  <c r="W73" i="37"/>
  <c r="G74" i="37"/>
  <c r="H74" i="37"/>
  <c r="I74" i="37"/>
  <c r="J74" i="37"/>
  <c r="K74" i="37"/>
  <c r="L74" i="37"/>
  <c r="M74" i="37"/>
  <c r="N74" i="37"/>
  <c r="O74" i="37"/>
  <c r="P74" i="37"/>
  <c r="Q74" i="37"/>
  <c r="R74" i="37"/>
  <c r="S74" i="37"/>
  <c r="T74" i="37"/>
  <c r="U74" i="37"/>
  <c r="V74" i="37"/>
  <c r="W74" i="37"/>
  <c r="G75" i="37"/>
  <c r="H75" i="37"/>
  <c r="I75" i="37"/>
  <c r="J75" i="37"/>
  <c r="K75" i="37"/>
  <c r="L75" i="37"/>
  <c r="M75" i="37"/>
  <c r="N75" i="37"/>
  <c r="C1108" i="37"/>
  <c r="D1108" i="37"/>
  <c r="E1108" i="37"/>
  <c r="F1108" i="37"/>
  <c r="G1108" i="37"/>
  <c r="H1108" i="37"/>
  <c r="I1108" i="37"/>
  <c r="J1108" i="37"/>
  <c r="K1108" i="37"/>
  <c r="L1108" i="37"/>
  <c r="M1108" i="37"/>
  <c r="N1108" i="37"/>
  <c r="G1110" i="37"/>
  <c r="H1110" i="37"/>
  <c r="I1110" i="37"/>
  <c r="J1110" i="37"/>
  <c r="K1110" i="37"/>
  <c r="L1110" i="37"/>
  <c r="M1110" i="37"/>
  <c r="N1110" i="37"/>
  <c r="G1111" i="37"/>
  <c r="H1111" i="37"/>
  <c r="I1111" i="37"/>
  <c r="J1111" i="37"/>
  <c r="K1111" i="37"/>
  <c r="L1111" i="37"/>
  <c r="M1111" i="37"/>
  <c r="N1111" i="37"/>
  <c r="C1112" i="37"/>
  <c r="D1112" i="37"/>
  <c r="E1112" i="37"/>
  <c r="F1112" i="37"/>
  <c r="G1112" i="37"/>
  <c r="H1112" i="37"/>
  <c r="I1112" i="37"/>
  <c r="J1112" i="37"/>
  <c r="K1112" i="37"/>
  <c r="L1112" i="37"/>
  <c r="M1112" i="37"/>
  <c r="N1112" i="37"/>
  <c r="G1113" i="37"/>
  <c r="H1113" i="37"/>
  <c r="I1113" i="37"/>
  <c r="J1113" i="37"/>
  <c r="K1113" i="37"/>
  <c r="L1113" i="37"/>
  <c r="M1113" i="37"/>
  <c r="N1113" i="37"/>
  <c r="O1113" i="37"/>
  <c r="P1113" i="37"/>
  <c r="Q1113" i="37"/>
  <c r="R1113" i="37"/>
  <c r="S1113" i="37"/>
  <c r="T1113" i="37"/>
  <c r="U1113" i="37"/>
  <c r="V1113" i="37"/>
  <c r="W1113" i="37"/>
  <c r="F1114" i="37"/>
  <c r="G1114" i="37"/>
  <c r="H1114" i="37"/>
  <c r="I1114" i="37"/>
  <c r="J1114" i="37"/>
  <c r="K1114" i="37"/>
  <c r="L1114" i="37"/>
  <c r="M1114" i="37"/>
  <c r="N1114" i="37"/>
  <c r="O1114" i="37"/>
  <c r="P1114" i="37"/>
  <c r="Q1114" i="37"/>
  <c r="R1114" i="37"/>
  <c r="S1114" i="37"/>
  <c r="T1114" i="37"/>
  <c r="U1114" i="37"/>
  <c r="V1114" i="37"/>
  <c r="W1114" i="37"/>
  <c r="G1115" i="37"/>
  <c r="H1115" i="37"/>
  <c r="I1115" i="37"/>
  <c r="J1115" i="37"/>
  <c r="K1115" i="37"/>
  <c r="L1115" i="37"/>
  <c r="M1115" i="37"/>
  <c r="N1115" i="37"/>
  <c r="O1115" i="37"/>
  <c r="P1115" i="37"/>
  <c r="Q1115" i="37"/>
  <c r="R1115" i="37"/>
  <c r="S1115" i="37"/>
  <c r="T1115" i="37"/>
  <c r="U1115" i="37"/>
  <c r="V1115" i="37"/>
  <c r="W1115" i="37"/>
  <c r="G1116" i="37"/>
  <c r="H1116" i="37"/>
  <c r="I1116" i="37"/>
  <c r="J1116" i="37"/>
  <c r="K1116" i="37"/>
  <c r="L1116" i="37"/>
  <c r="M1116" i="37"/>
  <c r="N1116" i="37"/>
  <c r="O1116" i="37"/>
  <c r="P1116" i="37"/>
  <c r="Q1116" i="37"/>
  <c r="R1116" i="37"/>
  <c r="S1116" i="37"/>
  <c r="T1116" i="37"/>
  <c r="U1116" i="37"/>
  <c r="V1116" i="37"/>
  <c r="W1116" i="37"/>
  <c r="G1117" i="37"/>
  <c r="H1117" i="37"/>
  <c r="I1117" i="37"/>
  <c r="J1117" i="37"/>
  <c r="K1117" i="37"/>
  <c r="L1117" i="37"/>
  <c r="M1117" i="37"/>
  <c r="N1117" i="37"/>
  <c r="O1117" i="37"/>
  <c r="P1117" i="37"/>
  <c r="Q1117" i="37"/>
  <c r="R1117" i="37"/>
  <c r="S1117" i="37"/>
  <c r="T1117" i="37"/>
  <c r="U1117" i="37"/>
  <c r="V1117" i="37"/>
  <c r="W1117" i="37"/>
  <c r="G1118" i="37"/>
  <c r="H1118" i="37"/>
  <c r="I1118" i="37"/>
  <c r="J1118" i="37"/>
  <c r="K1118" i="37"/>
  <c r="L1118" i="37"/>
  <c r="M1118" i="37"/>
  <c r="N1118" i="37"/>
  <c r="O1118" i="37"/>
  <c r="P1118" i="37"/>
  <c r="Q1118" i="37"/>
  <c r="R1118" i="37"/>
  <c r="S1118" i="37"/>
  <c r="T1118" i="37"/>
  <c r="U1118" i="37"/>
  <c r="V1118" i="37"/>
  <c r="W1118" i="37"/>
  <c r="G1119" i="37"/>
  <c r="H1119" i="37"/>
  <c r="I1119" i="37"/>
  <c r="J1119" i="37"/>
  <c r="K1119" i="37"/>
  <c r="L1119" i="37"/>
  <c r="M1119" i="37"/>
  <c r="N1119" i="37"/>
  <c r="O1119" i="37"/>
  <c r="P1119" i="37"/>
  <c r="Q1119" i="37"/>
  <c r="R1119" i="37"/>
  <c r="S1119" i="37"/>
  <c r="T1119" i="37"/>
  <c r="U1119" i="37"/>
  <c r="V1119" i="37"/>
  <c r="W1119" i="37"/>
  <c r="G1120" i="37"/>
  <c r="H1120" i="37"/>
  <c r="I1120" i="37"/>
  <c r="J1120" i="37"/>
  <c r="K1120" i="37"/>
  <c r="L1120" i="37"/>
  <c r="M1120" i="37"/>
  <c r="N1120" i="37"/>
  <c r="O1120" i="37"/>
  <c r="P1120" i="37"/>
  <c r="Q1120" i="37"/>
  <c r="R1120" i="37"/>
  <c r="S1120" i="37"/>
  <c r="T1120" i="37"/>
  <c r="U1120" i="37"/>
  <c r="V1120" i="37"/>
  <c r="W1120" i="37"/>
  <c r="G1121" i="37"/>
  <c r="H1121" i="37"/>
  <c r="I1121" i="37"/>
  <c r="J1121" i="37"/>
  <c r="K1121" i="37"/>
  <c r="L1121" i="37"/>
  <c r="M1121" i="37"/>
  <c r="N1121" i="37"/>
  <c r="O1121" i="37"/>
  <c r="P1121" i="37"/>
  <c r="Q1121" i="37"/>
  <c r="R1121" i="37"/>
  <c r="S1121" i="37"/>
  <c r="T1121" i="37"/>
  <c r="U1121" i="37"/>
  <c r="V1121" i="37"/>
  <c r="W1121" i="37"/>
  <c r="G1122" i="37"/>
  <c r="H1122" i="37"/>
  <c r="I1122" i="37"/>
  <c r="J1122" i="37"/>
  <c r="K1122" i="37"/>
  <c r="L1122" i="37"/>
  <c r="M1122" i="37"/>
  <c r="N1122" i="37"/>
  <c r="O1122" i="37"/>
  <c r="P1122" i="37"/>
  <c r="Q1122" i="37"/>
  <c r="R1122" i="37"/>
  <c r="S1122" i="37"/>
  <c r="T1122" i="37"/>
  <c r="U1122" i="37"/>
  <c r="V1122" i="37"/>
  <c r="W1122" i="37"/>
  <c r="G1123" i="37"/>
  <c r="H1123" i="37"/>
  <c r="I1123" i="37"/>
  <c r="J1123" i="37"/>
  <c r="K1123" i="37"/>
  <c r="L1123" i="37"/>
  <c r="M1123" i="37"/>
  <c r="N1123" i="37"/>
  <c r="O1123" i="37"/>
  <c r="P1123" i="37"/>
  <c r="Q1123" i="37"/>
  <c r="R1123" i="37"/>
  <c r="S1123" i="37"/>
  <c r="T1123" i="37"/>
  <c r="U1123" i="37"/>
  <c r="V1123" i="37"/>
  <c r="W1123" i="37"/>
  <c r="G1124" i="37"/>
  <c r="H1124" i="37"/>
  <c r="I1124" i="37"/>
  <c r="J1124" i="37"/>
  <c r="K1124" i="37"/>
  <c r="L1124" i="37"/>
  <c r="M1124" i="37"/>
  <c r="N1124" i="37"/>
  <c r="O1124" i="37"/>
  <c r="P1124" i="37"/>
  <c r="Q1124" i="37"/>
  <c r="R1124" i="37"/>
  <c r="S1124" i="37"/>
  <c r="T1124" i="37"/>
  <c r="U1124" i="37"/>
  <c r="V1124" i="37"/>
  <c r="W1124" i="37"/>
  <c r="G1125" i="37"/>
  <c r="H1125" i="37"/>
  <c r="I1125" i="37"/>
  <c r="J1125" i="37"/>
  <c r="K1125" i="37"/>
  <c r="L1125" i="37"/>
  <c r="M1125" i="37"/>
  <c r="N1125" i="37"/>
  <c r="O1125" i="37"/>
  <c r="P1125" i="37"/>
  <c r="Q1125" i="37"/>
  <c r="R1125" i="37"/>
  <c r="S1125" i="37"/>
  <c r="T1125" i="37"/>
  <c r="U1125" i="37"/>
  <c r="V1125" i="37"/>
  <c r="W1125" i="37"/>
  <c r="G1126" i="37"/>
  <c r="H1126" i="37"/>
  <c r="I1126" i="37"/>
  <c r="J1126" i="37"/>
  <c r="K1126" i="37"/>
  <c r="L1126" i="37"/>
  <c r="M1126" i="37"/>
  <c r="N1126" i="37"/>
  <c r="O1126" i="37"/>
  <c r="P1126" i="37"/>
  <c r="Q1126" i="37"/>
  <c r="R1126" i="37"/>
  <c r="S1126" i="37"/>
  <c r="T1126" i="37"/>
  <c r="U1126" i="37"/>
  <c r="V1126" i="37"/>
  <c r="W1126" i="37"/>
  <c r="G1127" i="37"/>
  <c r="H1127" i="37"/>
  <c r="I1127" i="37"/>
  <c r="J1127" i="37"/>
  <c r="K1127" i="37"/>
  <c r="L1127" i="37"/>
  <c r="M1127" i="37"/>
  <c r="N1127" i="37"/>
  <c r="O1127" i="37"/>
  <c r="P1127" i="37"/>
  <c r="Q1127" i="37"/>
  <c r="R1127" i="37"/>
  <c r="S1127" i="37"/>
  <c r="T1127" i="37"/>
  <c r="U1127" i="37"/>
  <c r="V1127" i="37"/>
  <c r="W1127" i="37"/>
  <c r="G1128" i="37"/>
  <c r="H1128" i="37"/>
  <c r="I1128" i="37"/>
  <c r="J1128" i="37"/>
  <c r="K1128" i="37"/>
  <c r="L1128" i="37"/>
  <c r="M1128" i="37"/>
  <c r="N1128" i="37"/>
  <c r="O1128" i="37"/>
  <c r="P1128" i="37"/>
  <c r="Q1128" i="37"/>
  <c r="R1128" i="37"/>
  <c r="S1128" i="37"/>
  <c r="T1128" i="37"/>
  <c r="U1128" i="37"/>
  <c r="V1128" i="37"/>
  <c r="W1128" i="37"/>
  <c r="G1129" i="37"/>
  <c r="H1129" i="37"/>
  <c r="I1129" i="37"/>
  <c r="J1129" i="37"/>
  <c r="K1129" i="37"/>
  <c r="L1129" i="37"/>
  <c r="M1129" i="37"/>
  <c r="N1129" i="37"/>
  <c r="G1130" i="37"/>
  <c r="H1130" i="37"/>
  <c r="I1130" i="37"/>
  <c r="J1130" i="37"/>
  <c r="K1130" i="37"/>
  <c r="L1130" i="37"/>
  <c r="M1130" i="37"/>
  <c r="N1130" i="37"/>
  <c r="G1131" i="37"/>
  <c r="H1131" i="37"/>
  <c r="I1131" i="37"/>
  <c r="J1131" i="37"/>
  <c r="K1131" i="37"/>
  <c r="L1131" i="37"/>
  <c r="M1131" i="37"/>
  <c r="N1131" i="37"/>
  <c r="O1131" i="37"/>
  <c r="P1131" i="37"/>
  <c r="Q1131" i="37"/>
  <c r="R1131" i="37"/>
  <c r="S1131" i="37"/>
  <c r="T1131" i="37"/>
  <c r="U1131" i="37"/>
  <c r="V1131" i="37"/>
  <c r="W1131" i="37"/>
  <c r="G1132" i="37"/>
  <c r="H1132" i="37"/>
  <c r="I1132" i="37"/>
  <c r="J1132" i="37"/>
  <c r="K1132" i="37"/>
  <c r="L1132" i="37"/>
  <c r="M1132" i="37"/>
  <c r="N1132" i="37"/>
  <c r="O1132" i="37"/>
  <c r="P1132" i="37"/>
  <c r="Q1132" i="37"/>
  <c r="R1132" i="37"/>
  <c r="S1132" i="37"/>
  <c r="T1132" i="37"/>
  <c r="U1132" i="37"/>
  <c r="V1132" i="37"/>
  <c r="W1132" i="37"/>
  <c r="G1133" i="37"/>
  <c r="H1133" i="37"/>
  <c r="I1133" i="37"/>
  <c r="J1133" i="37"/>
  <c r="K1133" i="37"/>
  <c r="L1133" i="37"/>
  <c r="M1133" i="37"/>
  <c r="N1133" i="37"/>
  <c r="G1134" i="37"/>
  <c r="H1134" i="37"/>
  <c r="I1134" i="37"/>
  <c r="J1134" i="37"/>
  <c r="K1134" i="37"/>
  <c r="L1134" i="37"/>
  <c r="M1134" i="37"/>
  <c r="N1134" i="37"/>
  <c r="C1135" i="37"/>
  <c r="D1135" i="37"/>
  <c r="E1135" i="37"/>
  <c r="F1135" i="37"/>
  <c r="G1135" i="37"/>
  <c r="H1135" i="37"/>
  <c r="I1135" i="37"/>
  <c r="J1135" i="37"/>
  <c r="K1135" i="37"/>
  <c r="L1135" i="37"/>
  <c r="M1135" i="37"/>
  <c r="N1135" i="37"/>
  <c r="O1135" i="37"/>
  <c r="P1135" i="37"/>
  <c r="Q1135" i="37"/>
  <c r="R1135" i="37"/>
  <c r="S1135" i="37"/>
  <c r="T1135" i="37"/>
  <c r="U1135" i="37"/>
  <c r="V1135" i="37"/>
  <c r="W1135" i="37"/>
  <c r="O1136" i="37"/>
  <c r="P1136" i="37"/>
  <c r="Q1136" i="37"/>
  <c r="R1136" i="37"/>
  <c r="S1136" i="37"/>
  <c r="T1136" i="37"/>
  <c r="U1136" i="37"/>
  <c r="V1136" i="37"/>
  <c r="W1136" i="37"/>
  <c r="O1137" i="37"/>
  <c r="P1137" i="37"/>
  <c r="Q1137" i="37"/>
  <c r="R1137" i="37"/>
  <c r="S1137" i="37"/>
  <c r="T1137" i="37"/>
  <c r="U1137" i="37"/>
  <c r="V1137" i="37"/>
  <c r="W1137" i="37"/>
  <c r="G1141" i="37"/>
  <c r="H1141" i="37"/>
  <c r="I1141" i="37"/>
  <c r="J1141" i="37"/>
  <c r="K1141" i="37"/>
  <c r="L1141" i="37"/>
  <c r="M1141" i="37"/>
  <c r="N1141" i="37"/>
  <c r="O1141" i="37"/>
  <c r="P1141" i="37"/>
  <c r="Q1141" i="37"/>
  <c r="R1141" i="37"/>
  <c r="S1141" i="37"/>
  <c r="T1141" i="37"/>
  <c r="U1141" i="37"/>
  <c r="V1141" i="37"/>
  <c r="W1141" i="37"/>
  <c r="G1142" i="37"/>
  <c r="H1142" i="37"/>
  <c r="I1142" i="37"/>
  <c r="J1142" i="37"/>
  <c r="K1142" i="37"/>
  <c r="L1142" i="37"/>
  <c r="M1142" i="37"/>
  <c r="N1142" i="37"/>
  <c r="O1142" i="37"/>
  <c r="P1142" i="37"/>
  <c r="Q1142" i="37"/>
  <c r="R1142" i="37"/>
  <c r="S1142" i="37"/>
  <c r="T1142" i="37"/>
  <c r="U1142" i="37"/>
  <c r="V1142" i="37"/>
  <c r="W1142" i="37"/>
  <c r="G1143" i="37"/>
  <c r="H1143" i="37"/>
  <c r="I1143" i="37"/>
  <c r="J1143" i="37"/>
  <c r="K1143" i="37"/>
  <c r="L1143" i="37"/>
  <c r="M1143" i="37"/>
  <c r="N1143" i="37"/>
  <c r="O1143" i="37"/>
  <c r="P1143" i="37"/>
  <c r="Q1143" i="37"/>
  <c r="R1143" i="37"/>
  <c r="S1143" i="37"/>
  <c r="T1143" i="37"/>
  <c r="U1143" i="37"/>
  <c r="V1143" i="37"/>
  <c r="W1143" i="37"/>
  <c r="G1144" i="37"/>
  <c r="H1144" i="37"/>
  <c r="I1144" i="37"/>
  <c r="J1144" i="37"/>
  <c r="K1144" i="37"/>
  <c r="L1144" i="37"/>
  <c r="M1144" i="37"/>
  <c r="N1144" i="37"/>
  <c r="O1144" i="37"/>
  <c r="P1144" i="37"/>
  <c r="Q1144" i="37"/>
  <c r="R1144" i="37"/>
  <c r="S1144" i="37"/>
  <c r="T1144" i="37"/>
  <c r="U1144" i="37"/>
  <c r="V1144" i="37"/>
  <c r="W1144" i="37"/>
  <c r="G1145" i="37"/>
  <c r="H1145" i="37"/>
  <c r="I1145" i="37"/>
  <c r="J1145" i="37"/>
  <c r="K1145" i="37"/>
  <c r="L1145" i="37"/>
  <c r="M1145" i="37"/>
  <c r="N1145" i="37"/>
  <c r="O1145" i="37"/>
  <c r="P1145" i="37"/>
  <c r="Q1145" i="37"/>
  <c r="R1145" i="37"/>
  <c r="S1145" i="37"/>
  <c r="T1145" i="37"/>
  <c r="U1145" i="37"/>
  <c r="V1145" i="37"/>
  <c r="W1145" i="37"/>
  <c r="G1146" i="37"/>
  <c r="H1146" i="37"/>
  <c r="I1146" i="37"/>
  <c r="J1146" i="37"/>
  <c r="K1146" i="37"/>
  <c r="L1146" i="37"/>
  <c r="M1146" i="37"/>
  <c r="N1146" i="37"/>
  <c r="O1146" i="37"/>
  <c r="P1146" i="37"/>
  <c r="Q1146" i="37"/>
  <c r="R1146" i="37"/>
  <c r="S1146" i="37"/>
  <c r="T1146" i="37"/>
  <c r="U1146" i="37"/>
  <c r="V1146" i="37"/>
  <c r="W1146" i="37"/>
  <c r="F1147" i="37"/>
  <c r="G1147" i="37"/>
  <c r="H1147" i="37"/>
  <c r="I1147" i="37"/>
  <c r="J1147" i="37"/>
  <c r="K1147" i="37"/>
  <c r="L1147" i="37"/>
  <c r="M1147" i="37"/>
  <c r="N1147" i="37"/>
  <c r="O1147" i="37"/>
  <c r="P1147" i="37"/>
  <c r="Q1147" i="37"/>
  <c r="R1147" i="37"/>
  <c r="S1147" i="37"/>
  <c r="T1147" i="37"/>
  <c r="U1147" i="37"/>
  <c r="V1147" i="37"/>
  <c r="W1147" i="37"/>
  <c r="F1148" i="37"/>
  <c r="G1148" i="37"/>
  <c r="H1148" i="37"/>
  <c r="I1148" i="37"/>
  <c r="J1148" i="37"/>
  <c r="K1148" i="37"/>
  <c r="L1148" i="37"/>
  <c r="M1148" i="37"/>
  <c r="N1148" i="37"/>
  <c r="O1148" i="37"/>
  <c r="P1148" i="37"/>
  <c r="Q1148" i="37"/>
  <c r="R1148" i="37"/>
  <c r="S1148" i="37"/>
  <c r="T1148" i="37"/>
  <c r="U1148" i="37"/>
  <c r="V1148" i="37"/>
  <c r="W1148" i="37"/>
  <c r="G1149" i="37"/>
  <c r="H1149" i="37"/>
  <c r="I1149" i="37"/>
  <c r="J1149" i="37"/>
  <c r="K1149" i="37"/>
  <c r="L1149" i="37"/>
  <c r="M1149" i="37"/>
  <c r="N1149" i="37"/>
  <c r="O1149" i="37"/>
  <c r="P1149" i="37"/>
  <c r="Q1149" i="37"/>
  <c r="R1149" i="37"/>
  <c r="S1149" i="37"/>
  <c r="T1149" i="37"/>
  <c r="U1149" i="37"/>
  <c r="V1149" i="37"/>
  <c r="W1149" i="37"/>
  <c r="F1150" i="37"/>
  <c r="G1150" i="37"/>
  <c r="H1150" i="37"/>
  <c r="I1150" i="37"/>
  <c r="J1150" i="37"/>
  <c r="K1150" i="37"/>
  <c r="L1150" i="37"/>
  <c r="M1150" i="37"/>
  <c r="N1150" i="37"/>
  <c r="O1150" i="37"/>
  <c r="P1150" i="37"/>
  <c r="Q1150" i="37"/>
  <c r="R1150" i="37"/>
  <c r="S1150" i="37"/>
  <c r="T1150" i="37"/>
  <c r="U1150" i="37"/>
  <c r="V1150" i="37"/>
  <c r="W1150" i="37"/>
  <c r="G1151" i="37"/>
  <c r="H1151" i="37"/>
  <c r="I1151" i="37"/>
  <c r="J1151" i="37"/>
  <c r="K1151" i="37"/>
  <c r="L1151" i="37"/>
  <c r="M1151" i="37"/>
  <c r="N1151" i="37"/>
  <c r="O1151" i="37"/>
  <c r="P1151" i="37"/>
  <c r="Q1151" i="37"/>
  <c r="R1151" i="37"/>
  <c r="S1151" i="37"/>
  <c r="T1151" i="37"/>
  <c r="U1151" i="37"/>
  <c r="V1151" i="37"/>
  <c r="W1151" i="37"/>
  <c r="G1152" i="37"/>
  <c r="H1152" i="37"/>
  <c r="I1152" i="37"/>
  <c r="J1152" i="37"/>
  <c r="K1152" i="37"/>
  <c r="L1152" i="37"/>
  <c r="M1152" i="37"/>
  <c r="N1152" i="37"/>
  <c r="G2554" i="156" l="1"/>
  <c r="E68" i="37" s="1"/>
  <c r="E2554" i="156"/>
  <c r="C68" i="37" s="1"/>
  <c r="G2537" i="156"/>
  <c r="E51" i="37" s="1"/>
  <c r="E2535" i="156"/>
  <c r="C49" i="37" s="1"/>
  <c r="E2533" i="156"/>
  <c r="C47" i="37" s="1"/>
  <c r="G2530" i="156"/>
  <c r="E44" i="37" s="1"/>
  <c r="E2530" i="156"/>
  <c r="C44" i="37" s="1"/>
  <c r="G2531" i="156"/>
  <c r="E45" i="37" s="1"/>
  <c r="E2531" i="156"/>
  <c r="C45" i="37" s="1"/>
  <c r="G2529" i="156"/>
  <c r="E43" i="37" s="1"/>
  <c r="E2529" i="156"/>
  <c r="C43" i="37" s="1"/>
  <c r="G2528" i="156"/>
  <c r="E42" i="37" s="1"/>
  <c r="E2528" i="156"/>
  <c r="C42" i="37" s="1"/>
  <c r="G2527" i="156"/>
  <c r="E41" i="37" s="1"/>
  <c r="E2527" i="156"/>
  <c r="C41" i="37" s="1"/>
  <c r="G2507" i="156"/>
  <c r="E21" i="37" s="1"/>
  <c r="E1168" i="37" s="1"/>
  <c r="E2507" i="156"/>
  <c r="C21" i="37" s="1"/>
  <c r="C1168" i="37" s="1"/>
  <c r="Y2495" i="156"/>
  <c r="W9" i="37" s="1"/>
  <c r="X2495" i="156"/>
  <c r="V9" i="37" s="1"/>
  <c r="W2495" i="156"/>
  <c r="U9" i="37" s="1"/>
  <c r="U2495" i="156"/>
  <c r="S9" i="37" s="1"/>
  <c r="T2495" i="156"/>
  <c r="R9" i="37" s="1"/>
  <c r="Q2495" i="156"/>
  <c r="Y2496" i="156"/>
  <c r="W10" i="37" s="1"/>
  <c r="X2496" i="156"/>
  <c r="V10" i="37" s="1"/>
  <c r="W2496" i="156"/>
  <c r="U10" i="37" s="1"/>
  <c r="U2496" i="156"/>
  <c r="S10" i="37" s="1"/>
  <c r="T2496" i="156"/>
  <c r="R10" i="37" s="1"/>
  <c r="Q2496" i="156"/>
  <c r="G2496" i="156"/>
  <c r="E10" i="37" s="1"/>
  <c r="E2496" i="156"/>
  <c r="C10" i="37" s="1"/>
  <c r="F2486" i="156"/>
  <c r="F2485" i="156" s="1"/>
  <c r="F2483" i="156"/>
  <c r="H2483" i="156" s="1"/>
  <c r="G2481" i="156"/>
  <c r="G2480" i="156" s="1"/>
  <c r="G2490" i="156" s="1"/>
  <c r="E2485" i="156"/>
  <c r="E2484" i="156"/>
  <c r="E2491" i="156" s="1"/>
  <c r="E2481" i="156"/>
  <c r="E2480" i="156" s="1"/>
  <c r="F2474" i="156"/>
  <c r="R2474" i="156"/>
  <c r="S2474" i="156"/>
  <c r="F2475" i="156"/>
  <c r="H2475" i="156" s="1"/>
  <c r="F2463" i="156"/>
  <c r="H2463" i="156" s="1"/>
  <c r="F2462" i="156"/>
  <c r="G2464" i="156"/>
  <c r="E2464" i="156"/>
  <c r="G2456" i="156"/>
  <c r="F2451" i="156"/>
  <c r="F2450" i="156" s="1"/>
  <c r="F2456" i="156" s="1"/>
  <c r="E2450" i="156"/>
  <c r="E2456" i="156" s="1"/>
  <c r="E2446" i="156"/>
  <c r="E2445" i="156" s="1"/>
  <c r="H2418" i="156"/>
  <c r="H2417" i="156"/>
  <c r="G2416" i="156"/>
  <c r="E2417" i="156"/>
  <c r="E2416" i="156" s="1"/>
  <c r="F2379" i="156"/>
  <c r="F2378" i="156"/>
  <c r="F2377" i="156"/>
  <c r="F2314" i="156"/>
  <c r="E2317" i="156"/>
  <c r="E2312" i="156"/>
  <c r="E2311" i="156" s="1"/>
  <c r="F2305" i="156"/>
  <c r="F2299" i="156"/>
  <c r="F2298" i="156"/>
  <c r="F2297" i="156"/>
  <c r="F2296" i="156"/>
  <c r="F2295" i="156"/>
  <c r="F2293" i="156"/>
  <c r="F2292" i="156"/>
  <c r="F2285" i="156"/>
  <c r="F2284" i="156"/>
  <c r="F2283" i="156"/>
  <c r="F2282" i="156"/>
  <c r="F2281" i="156"/>
  <c r="F2280" i="156"/>
  <c r="F2272" i="156"/>
  <c r="E2242" i="156"/>
  <c r="E2241" i="156"/>
  <c r="E2226" i="156"/>
  <c r="E2225" i="156"/>
  <c r="E2222" i="156"/>
  <c r="E2221" i="156" s="1"/>
  <c r="E2181" i="156"/>
  <c r="E2179" i="156" s="1"/>
  <c r="E2173" i="156"/>
  <c r="E2171" i="156" s="1"/>
  <c r="F2166" i="156"/>
  <c r="F2161" i="156"/>
  <c r="E2155" i="156"/>
  <c r="E2149" i="156"/>
  <c r="E2146" i="156" s="1"/>
  <c r="G2102" i="156"/>
  <c r="F2102" i="156"/>
  <c r="E2102" i="156"/>
  <c r="F2097" i="156"/>
  <c r="F2092" i="156"/>
  <c r="E2080" i="156"/>
  <c r="E2077" i="156" s="1"/>
  <c r="G2039" i="156"/>
  <c r="F2039" i="156"/>
  <c r="F2037" i="156"/>
  <c r="F2036" i="156"/>
  <c r="F2034" i="156"/>
  <c r="F2029" i="156"/>
  <c r="E2017" i="156"/>
  <c r="E2014" i="156" s="1"/>
  <c r="F1987" i="156"/>
  <c r="F1986" i="156"/>
  <c r="F1985" i="156"/>
  <c r="F1984" i="156"/>
  <c r="F1983" i="156"/>
  <c r="F1982" i="156"/>
  <c r="F1981" i="156"/>
  <c r="F1980" i="156"/>
  <c r="F1979" i="156"/>
  <c r="F1978" i="156"/>
  <c r="F1977" i="156"/>
  <c r="F1976" i="156"/>
  <c r="F1975" i="156"/>
  <c r="F1974" i="156"/>
  <c r="F1973" i="156"/>
  <c r="F1972" i="156"/>
  <c r="G1948" i="156"/>
  <c r="E1948" i="156"/>
  <c r="F1952" i="156"/>
  <c r="F1951" i="156"/>
  <c r="F1950" i="156"/>
  <c r="F1949" i="156"/>
  <c r="F1947" i="156"/>
  <c r="F1944" i="156"/>
  <c r="E1943" i="156"/>
  <c r="E1932" i="156"/>
  <c r="E1929" i="156" s="1"/>
  <c r="F1868" i="156"/>
  <c r="F1867" i="156"/>
  <c r="F1864" i="156"/>
  <c r="F1863" i="156"/>
  <c r="E1865" i="156"/>
  <c r="E1860" i="156"/>
  <c r="F1799" i="156"/>
  <c r="F1798" i="156"/>
  <c r="F1795" i="156"/>
  <c r="F1794" i="156"/>
  <c r="E1796" i="156"/>
  <c r="E1791" i="156"/>
  <c r="E1781" i="156"/>
  <c r="E1778" i="156" s="1"/>
  <c r="F1744" i="156"/>
  <c r="F1743" i="156"/>
  <c r="F1740" i="156"/>
  <c r="F1739" i="156"/>
  <c r="E1726" i="156"/>
  <c r="E1723" i="156" s="1"/>
  <c r="H1982" i="156" l="1"/>
  <c r="O9" i="37"/>
  <c r="O10" i="37"/>
  <c r="H2474" i="156"/>
  <c r="F2416" i="156"/>
  <c r="F2430" i="156" s="1"/>
  <c r="H2419" i="156"/>
  <c r="V2474" i="156"/>
  <c r="F2481" i="156"/>
  <c r="E2492" i="156"/>
  <c r="E2490" i="156"/>
  <c r="F2484" i="156"/>
  <c r="F2464" i="156"/>
  <c r="H2462" i="156"/>
  <c r="H2456" i="156"/>
  <c r="E1790" i="156"/>
  <c r="F1948" i="156"/>
  <c r="E1942" i="156"/>
  <c r="E1859" i="156"/>
  <c r="H2416" i="156" l="1"/>
  <c r="H2464" i="156"/>
  <c r="F2491" i="156"/>
  <c r="F2480" i="156"/>
  <c r="F2492" i="156" s="1"/>
  <c r="H2481" i="156"/>
  <c r="F2490" i="156" l="1"/>
  <c r="H2490" i="156" s="1"/>
  <c r="H2480" i="156"/>
  <c r="F1689" i="156" l="1"/>
  <c r="F1688" i="156"/>
  <c r="F1687" i="156"/>
  <c r="F1684" i="156"/>
  <c r="F1683" i="156"/>
  <c r="E1685" i="156"/>
  <c r="E1680" i="156"/>
  <c r="E1675" i="156"/>
  <c r="E1670" i="156"/>
  <c r="E1667" i="156" s="1"/>
  <c r="E1657" i="156"/>
  <c r="E1656" i="156" s="1"/>
  <c r="E1654" i="156"/>
  <c r="E1653" i="156" s="1"/>
  <c r="E1643" i="156"/>
  <c r="E1642" i="156" s="1"/>
  <c r="E1640" i="156"/>
  <c r="E1639" i="156" s="1"/>
  <c r="E1629" i="156"/>
  <c r="E1628" i="156"/>
  <c r="E1626" i="156"/>
  <c r="E1625" i="156" s="1"/>
  <c r="E1586" i="156"/>
  <c r="E1581" i="156"/>
  <c r="E1576" i="156"/>
  <c r="E1570" i="156"/>
  <c r="E1567" i="156" s="1"/>
  <c r="E1592" i="156"/>
  <c r="F1587" i="156"/>
  <c r="F1582" i="156"/>
  <c r="G1592" i="156"/>
  <c r="F1592" i="156"/>
  <c r="G1536" i="156"/>
  <c r="F1536" i="156"/>
  <c r="F1534" i="156"/>
  <c r="F1533" i="156"/>
  <c r="F1531" i="156"/>
  <c r="F1529" i="156"/>
  <c r="F1519" i="156"/>
  <c r="F1526" i="156"/>
  <c r="E1536" i="156"/>
  <c r="E1530" i="156"/>
  <c r="E1525" i="156"/>
  <c r="E1522" i="156"/>
  <c r="E1520" i="156" s="1"/>
  <c r="E1514" i="156"/>
  <c r="E1511" i="156" s="1"/>
  <c r="G1497" i="156"/>
  <c r="E1497" i="156"/>
  <c r="G1475" i="156"/>
  <c r="F1475" i="156"/>
  <c r="E1475" i="156"/>
  <c r="E1469" i="156"/>
  <c r="E1464" i="156"/>
  <c r="E1461" i="156"/>
  <c r="E1459" i="156" s="1"/>
  <c r="E1453" i="156"/>
  <c r="E1450" i="156" s="1"/>
  <c r="E1483" i="156"/>
  <c r="M1444" i="156"/>
  <c r="M1445" i="156" s="1"/>
  <c r="G1444" i="156"/>
  <c r="G1445" i="156" s="1"/>
  <c r="E1444" i="156"/>
  <c r="E1445" i="156" s="1"/>
  <c r="K1443" i="156"/>
  <c r="O1443" i="156" s="1"/>
  <c r="P1443" i="156" s="1"/>
  <c r="J1443" i="156"/>
  <c r="F1443" i="156"/>
  <c r="H1443" i="156" s="1"/>
  <c r="G1418" i="156"/>
  <c r="F1418" i="156"/>
  <c r="E1418" i="156"/>
  <c r="F1417" i="156"/>
  <c r="F1416" i="156"/>
  <c r="F1415" i="156"/>
  <c r="F1414" i="156"/>
  <c r="F1413" i="156"/>
  <c r="F1411" i="156"/>
  <c r="F1410" i="156"/>
  <c r="F1409" i="156"/>
  <c r="F1408" i="156"/>
  <c r="F1401" i="156"/>
  <c r="H1401" i="156" s="1"/>
  <c r="E1412" i="156"/>
  <c r="E1407" i="156"/>
  <c r="E1404" i="156"/>
  <c r="E1402" i="156" s="1"/>
  <c r="E1396" i="156"/>
  <c r="E1393" i="156" s="1"/>
  <c r="F1357" i="156"/>
  <c r="F1356" i="156"/>
  <c r="F1355" i="156"/>
  <c r="F1354" i="156"/>
  <c r="F1352" i="156"/>
  <c r="F1351" i="156"/>
  <c r="F1350" i="156"/>
  <c r="F1349" i="156"/>
  <c r="G1359" i="156"/>
  <c r="F1359" i="156"/>
  <c r="E1359" i="156"/>
  <c r="E1353" i="156"/>
  <c r="E1348" i="156"/>
  <c r="E1345" i="156"/>
  <c r="E1343" i="156" s="1"/>
  <c r="E1337" i="156"/>
  <c r="E1334" i="156" s="1"/>
  <c r="G1314" i="156"/>
  <c r="E1314" i="156"/>
  <c r="F1310" i="156"/>
  <c r="F1309" i="156"/>
  <c r="F1308" i="156"/>
  <c r="F1307" i="156"/>
  <c r="F1306" i="156"/>
  <c r="F1305" i="156"/>
  <c r="F1304" i="156"/>
  <c r="F1303" i="156"/>
  <c r="F1302" i="156"/>
  <c r="F1301" i="156"/>
  <c r="F1300" i="156"/>
  <c r="F1299" i="156"/>
  <c r="F1298" i="156"/>
  <c r="F1297" i="156"/>
  <c r="F1296" i="156"/>
  <c r="F1295" i="156"/>
  <c r="F1294" i="156"/>
  <c r="F1293" i="156"/>
  <c r="F1260" i="156"/>
  <c r="F1267" i="156"/>
  <c r="F1272" i="156"/>
  <c r="E1271" i="156"/>
  <c r="E1266" i="156"/>
  <c r="E1261" i="156"/>
  <c r="E1255" i="156"/>
  <c r="E1252" i="156" s="1"/>
  <c r="E1279" i="156"/>
  <c r="E1277" i="156" s="1"/>
  <c r="G1218" i="156"/>
  <c r="E1218" i="156"/>
  <c r="F1224" i="156"/>
  <c r="H1224" i="156" l="1"/>
  <c r="F2530" i="156"/>
  <c r="E1679" i="156"/>
  <c r="E1580" i="156"/>
  <c r="E1524" i="156"/>
  <c r="E1463" i="156"/>
  <c r="E1406" i="156"/>
  <c r="L1443" i="156"/>
  <c r="N1443" i="156" s="1"/>
  <c r="E1347" i="156"/>
  <c r="E1265" i="156"/>
  <c r="F1218" i="156"/>
  <c r="H2530" i="156" l="1"/>
  <c r="F44" i="37" s="1"/>
  <c r="D44" i="37"/>
  <c r="F1208" i="156"/>
  <c r="F1213" i="156"/>
  <c r="F1201" i="156"/>
  <c r="E1207" i="156"/>
  <c r="E1212" i="156"/>
  <c r="E1202" i="156"/>
  <c r="E1196" i="156"/>
  <c r="E1193" i="156" s="1"/>
  <c r="F936" i="156"/>
  <c r="F1152" i="156"/>
  <c r="F1147" i="156"/>
  <c r="F1140" i="156"/>
  <c r="G1157" i="156"/>
  <c r="F1157" i="156"/>
  <c r="E1157" i="156"/>
  <c r="F1175" i="156"/>
  <c r="F1174" i="156"/>
  <c r="F1173" i="156"/>
  <c r="E1111" i="156"/>
  <c r="E1109" i="156"/>
  <c r="E1103" i="156"/>
  <c r="E1101" i="156" s="1"/>
  <c r="E1078" i="156"/>
  <c r="E1076" i="156"/>
  <c r="E1070" i="156"/>
  <c r="E1068" i="156" s="1"/>
  <c r="E1044" i="156"/>
  <c r="E1042" i="156"/>
  <c r="E1036" i="156"/>
  <c r="E1034" i="156" s="1"/>
  <c r="F1014" i="156"/>
  <c r="F995" i="156"/>
  <c r="F994" i="156"/>
  <c r="F991" i="156"/>
  <c r="F990" i="156"/>
  <c r="F940" i="156"/>
  <c r="F958" i="156" s="1"/>
  <c r="G958" i="156"/>
  <c r="E958" i="156"/>
  <c r="H1014" i="156" l="1"/>
  <c r="F2507" i="156"/>
  <c r="E1206" i="156"/>
  <c r="H2507" i="156" l="1"/>
  <c r="F21" i="37" s="1"/>
  <c r="D21" i="37"/>
  <c r="F951" i="156"/>
  <c r="F950" i="156"/>
  <c r="F949" i="156"/>
  <c r="E937" i="156"/>
  <c r="F927" i="156"/>
  <c r="F926" i="156"/>
  <c r="F923" i="156"/>
  <c r="F922" i="156"/>
  <c r="E914" i="156"/>
  <c r="E909" i="156"/>
  <c r="F887" i="156"/>
  <c r="F886" i="156"/>
  <c r="F885" i="156"/>
  <c r="F884" i="156"/>
  <c r="H884" i="156" l="1"/>
  <c r="D1168" i="37"/>
  <c r="F1168" i="37" s="1"/>
  <c r="E957" i="156"/>
  <c r="E847" i="156" l="1"/>
  <c r="E2541" i="156" s="1"/>
  <c r="C55" i="37" s="1"/>
  <c r="E866" i="156" l="1"/>
  <c r="S865" i="156"/>
  <c r="K865" i="156"/>
  <c r="O865" i="156" s="1"/>
  <c r="P865" i="156" s="1"/>
  <c r="J865" i="156"/>
  <c r="F865" i="156"/>
  <c r="H865" i="156" s="1"/>
  <c r="L865" i="156" l="1"/>
  <c r="N865" i="156" s="1"/>
  <c r="F846" i="156" l="1"/>
  <c r="F845" i="156"/>
  <c r="F844" i="156"/>
  <c r="F843" i="156"/>
  <c r="F842" i="156"/>
  <c r="F841" i="156"/>
  <c r="F840" i="156"/>
  <c r="F806" i="156"/>
  <c r="F811" i="156"/>
  <c r="F823" i="156"/>
  <c r="F825" i="156"/>
  <c r="F827" i="156"/>
  <c r="F828" i="156"/>
  <c r="F839" i="156"/>
  <c r="F838" i="156"/>
  <c r="F837" i="156"/>
  <c r="F836" i="156"/>
  <c r="F835" i="156"/>
  <c r="F834" i="156"/>
  <c r="F833" i="156"/>
  <c r="F832" i="156"/>
  <c r="F831" i="156"/>
  <c r="E824" i="156"/>
  <c r="E818" i="156"/>
  <c r="E816" i="156" s="1"/>
  <c r="E810" i="156"/>
  <c r="E805" i="156"/>
  <c r="E800" i="156"/>
  <c r="E794" i="156"/>
  <c r="E791" i="156" s="1"/>
  <c r="E804" i="156" l="1"/>
  <c r="Y742" i="156"/>
  <c r="W1138" i="37" s="1"/>
  <c r="X742" i="156"/>
  <c r="V1138" i="37" s="1"/>
  <c r="W742" i="156"/>
  <c r="U1138" i="37" s="1"/>
  <c r="U742" i="156"/>
  <c r="S1138" i="37" s="1"/>
  <c r="T742" i="156"/>
  <c r="R1138" i="37" s="1"/>
  <c r="Q742" i="156"/>
  <c r="O1138" i="37" s="1"/>
  <c r="G336" i="156"/>
  <c r="E336" i="156"/>
  <c r="E506" i="156"/>
  <c r="E504" i="156"/>
  <c r="E503" i="156" s="1"/>
  <c r="E494" i="156"/>
  <c r="E493" i="156" s="1"/>
  <c r="E491" i="156"/>
  <c r="E490" i="156" s="1"/>
  <c r="E472" i="156"/>
  <c r="E470" i="156" s="1"/>
  <c r="E464" i="156"/>
  <c r="E462" i="156" s="1"/>
  <c r="F447" i="156"/>
  <c r="F445" i="156"/>
  <c r="F444" i="156"/>
  <c r="F443" i="156"/>
  <c r="F442" i="156"/>
  <c r="F441" i="156"/>
  <c r="F440" i="156"/>
  <c r="F439" i="156"/>
  <c r="F438" i="156"/>
  <c r="F437" i="156"/>
  <c r="F436" i="156"/>
  <c r="F435" i="156"/>
  <c r="F434" i="156"/>
  <c r="F433" i="156"/>
  <c r="F432" i="156"/>
  <c r="F431" i="156"/>
  <c r="F426" i="156"/>
  <c r="F425" i="156"/>
  <c r="F424" i="156"/>
  <c r="F423" i="156"/>
  <c r="F422" i="156"/>
  <c r="F421" i="156"/>
  <c r="F420" i="156"/>
  <c r="F419" i="156"/>
  <c r="F418" i="156"/>
  <c r="F417" i="156"/>
  <c r="F416" i="156"/>
  <c r="F415" i="156"/>
  <c r="F414" i="156"/>
  <c r="F412" i="156"/>
  <c r="F411" i="156"/>
  <c r="F410" i="156"/>
  <c r="F408" i="156"/>
  <c r="F372" i="156"/>
  <c r="F371" i="156"/>
  <c r="F370" i="156"/>
  <c r="F368" i="156"/>
  <c r="F367" i="156"/>
  <c r="F366" i="156"/>
  <c r="F365" i="156"/>
  <c r="F364" i="156"/>
  <c r="F363" i="156"/>
  <c r="F362" i="156"/>
  <c r="F361" i="156"/>
  <c r="F360" i="156"/>
  <c r="F359" i="156"/>
  <c r="F357" i="156"/>
  <c r="F356" i="156"/>
  <c r="F355" i="156"/>
  <c r="F354" i="156"/>
  <c r="F353" i="156"/>
  <c r="F352" i="156"/>
  <c r="F351" i="156"/>
  <c r="F350" i="156"/>
  <c r="F349" i="156"/>
  <c r="F348" i="156"/>
  <c r="F347" i="156"/>
  <c r="F346" i="156"/>
  <c r="F345" i="156"/>
  <c r="F344" i="156"/>
  <c r="F343" i="156"/>
  <c r="F342" i="156"/>
  <c r="F341" i="156"/>
  <c r="F340" i="156"/>
  <c r="F339" i="156"/>
  <c r="F338" i="156"/>
  <c r="F289" i="156"/>
  <c r="F288" i="156"/>
  <c r="F287" i="156"/>
  <c r="F286" i="156"/>
  <c r="F285" i="156"/>
  <c r="F284" i="156"/>
  <c r="F283" i="156"/>
  <c r="F282" i="156"/>
  <c r="F280" i="156"/>
  <c r="F279" i="156"/>
  <c r="F278" i="156"/>
  <c r="F276" i="156"/>
  <c r="F275" i="156"/>
  <c r="F274" i="156"/>
  <c r="H408" i="156" l="1"/>
  <c r="H357" i="156"/>
  <c r="H283" i="156"/>
  <c r="H282" i="156"/>
  <c r="H274" i="156"/>
  <c r="H276" i="156"/>
  <c r="G155" i="156"/>
  <c r="E155" i="156"/>
  <c r="F154" i="156"/>
  <c r="F153" i="156"/>
  <c r="F152" i="156"/>
  <c r="F150" i="156"/>
  <c r="F148" i="156"/>
  <c r="F147" i="156"/>
  <c r="F145" i="156"/>
  <c r="F155" i="156" l="1"/>
  <c r="F144" i="156"/>
  <c r="M130" i="156" l="1"/>
  <c r="P17" i="46" l="1"/>
  <c r="S24" i="157"/>
  <c r="S859" i="157" s="1"/>
  <c r="R19" i="156"/>
  <c r="W54" i="37" l="1"/>
  <c r="V54" i="37"/>
  <c r="U54" i="37"/>
  <c r="X1895" i="157" l="1"/>
  <c r="U808" i="37" s="1"/>
  <c r="X1890" i="157"/>
  <c r="U803" i="37" s="1"/>
  <c r="X1886" i="157"/>
  <c r="U799" i="37" s="1"/>
  <c r="X1882" i="157"/>
  <c r="U795" i="37" s="1"/>
  <c r="X1877" i="157"/>
  <c r="U790" i="37" s="1"/>
  <c r="X1855" i="157"/>
  <c r="U768" i="37" s="1"/>
  <c r="X1841" i="157"/>
  <c r="U754" i="37" s="1"/>
  <c r="X1840" i="157"/>
  <c r="U753" i="37" s="1"/>
  <c r="X1838" i="157"/>
  <c r="U751" i="37" s="1"/>
  <c r="S578" i="156"/>
  <c r="W579" i="156"/>
  <c r="V328" i="157"/>
  <c r="W1774" i="156"/>
  <c r="K2760" i="156"/>
  <c r="O2760" i="156" s="1"/>
  <c r="H846" i="157" l="1"/>
  <c r="S922" i="157" l="1"/>
  <c r="P141" i="37" s="1"/>
  <c r="R2495" i="156"/>
  <c r="P9" i="37" s="1"/>
  <c r="R2496" i="156"/>
  <c r="P10" i="37" s="1"/>
  <c r="R742" i="156"/>
  <c r="P1138" i="37" s="1"/>
  <c r="S580" i="157" l="1"/>
  <c r="F568" i="156"/>
  <c r="F294" i="156"/>
  <c r="F293" i="156"/>
  <c r="F292" i="156"/>
  <c r="F291" i="156"/>
  <c r="F290" i="156"/>
  <c r="Z693" i="157" l="1"/>
  <c r="Y693" i="157"/>
  <c r="W2300" i="156" l="1"/>
  <c r="W2301" i="156" s="1"/>
  <c r="V516" i="157" l="1"/>
  <c r="V223" i="157"/>
  <c r="U2290" i="156"/>
  <c r="U2540" i="156" s="1"/>
  <c r="T2290" i="156"/>
  <c r="V232" i="157" l="1"/>
  <c r="T2540" i="156"/>
  <c r="R54" i="37" s="1"/>
  <c r="U2300" i="156"/>
  <c r="S54" i="37"/>
  <c r="Y666" i="157"/>
  <c r="Z666" i="157"/>
  <c r="H490" i="157" l="1"/>
  <c r="N178" i="157" l="1"/>
  <c r="F490" i="157" l="1"/>
  <c r="G1969" i="156" l="1"/>
  <c r="E1969" i="156"/>
  <c r="O54" i="37" l="1"/>
  <c r="Q19" i="57" l="1"/>
  <c r="P57" i="46"/>
  <c r="S2246" i="157"/>
  <c r="P991" i="37" s="1"/>
  <c r="S2301" i="157"/>
  <c r="P1046" i="37" s="1"/>
  <c r="S2296" i="157"/>
  <c r="P1041" i="37" s="1"/>
  <c r="S2292" i="157"/>
  <c r="P1037" i="37" s="1"/>
  <c r="S2220" i="157"/>
  <c r="S2280" i="157" s="1"/>
  <c r="P1025" i="37" s="1"/>
  <c r="S2262" i="157"/>
  <c r="P1007" i="37" s="1"/>
  <c r="S2248" i="157"/>
  <c r="P993" i="37" s="1"/>
  <c r="S2247" i="157"/>
  <c r="P992" i="37" s="1"/>
  <c r="S2245" i="157"/>
  <c r="P990" i="37" s="1"/>
  <c r="S2171" i="157"/>
  <c r="P987" i="37" s="1"/>
  <c r="S2166" i="157"/>
  <c r="P982" i="37" s="1"/>
  <c r="S2162" i="157"/>
  <c r="P978" i="37" s="1"/>
  <c r="S2080" i="157"/>
  <c r="S2157" i="157" s="1"/>
  <c r="P973" i="37" s="1"/>
  <c r="S2131" i="157"/>
  <c r="P947" i="37" s="1"/>
  <c r="S2117" i="157"/>
  <c r="P933" i="37" s="1"/>
  <c r="S2116" i="157"/>
  <c r="P932" i="37" s="1"/>
  <c r="S2115" i="157"/>
  <c r="P931" i="37" s="1"/>
  <c r="S2034" i="157"/>
  <c r="P868" i="37" s="1"/>
  <c r="S1969" i="157"/>
  <c r="S2029" i="157"/>
  <c r="P863" i="37" s="1"/>
  <c r="S2025" i="157"/>
  <c r="P859" i="37" s="1"/>
  <c r="S2021" i="157"/>
  <c r="P855" i="37" s="1"/>
  <c r="S1950" i="157"/>
  <c r="S2020" i="157" s="1"/>
  <c r="P854" i="37" s="1"/>
  <c r="S1994" i="157"/>
  <c r="P828" i="37" s="1"/>
  <c r="S1980" i="157"/>
  <c r="P814" i="37" s="1"/>
  <c r="S1979" i="157"/>
  <c r="P813" i="37" s="1"/>
  <c r="S1977" i="157"/>
  <c r="P811" i="37" s="1"/>
  <c r="S1836" i="157"/>
  <c r="S1823" i="157"/>
  <c r="S1824" i="157" s="1"/>
  <c r="S1895" i="157"/>
  <c r="P808" i="37" s="1"/>
  <c r="S1890" i="157"/>
  <c r="P803" i="37" s="1"/>
  <c r="S1882" i="157"/>
  <c r="P795" i="37" s="1"/>
  <c r="S1784" i="157"/>
  <c r="S1877" i="157" s="1"/>
  <c r="P790" i="37" s="1"/>
  <c r="S1855" i="157"/>
  <c r="P768" i="37" s="1"/>
  <c r="S1841" i="157"/>
  <c r="P754" i="37" s="1"/>
  <c r="S1840" i="157"/>
  <c r="P753" i="37" s="1"/>
  <c r="S1838" i="157"/>
  <c r="P751" i="37" s="1"/>
  <c r="S1730" i="157"/>
  <c r="P748" i="37" s="1"/>
  <c r="S1725" i="157"/>
  <c r="P743" i="37" s="1"/>
  <c r="S1719" i="157"/>
  <c r="P737" i="37" s="1"/>
  <c r="S1643" i="157"/>
  <c r="S1715" i="157"/>
  <c r="P733" i="37" s="1"/>
  <c r="S1624" i="157"/>
  <c r="S1687" i="157"/>
  <c r="P705" i="37" s="1"/>
  <c r="S1673" i="157"/>
  <c r="P691" i="37" s="1"/>
  <c r="S1672" i="157"/>
  <c r="P690" i="37" s="1"/>
  <c r="S1670" i="157"/>
  <c r="P688" i="37" s="1"/>
  <c r="S1577" i="157"/>
  <c r="P560" i="37" s="1"/>
  <c r="S1576" i="157"/>
  <c r="P559" i="37" s="1"/>
  <c r="S1583" i="157"/>
  <c r="P566" i="37" s="1"/>
  <c r="S1578" i="157"/>
  <c r="P561" i="37" s="1"/>
  <c r="S1573" i="157"/>
  <c r="P556" i="37" s="1"/>
  <c r="S1495" i="157"/>
  <c r="S1564" i="157" s="1"/>
  <c r="P547" i="37" s="1"/>
  <c r="S1543" i="157"/>
  <c r="P526" i="37" s="1"/>
  <c r="S1529" i="157"/>
  <c r="P512" i="37" s="1"/>
  <c r="S1528" i="157"/>
  <c r="P511" i="37" s="1"/>
  <c r="S1526" i="157"/>
  <c r="P509" i="37" s="1"/>
  <c r="S1452" i="157"/>
  <c r="P444" i="37" s="1"/>
  <c r="S1447" i="157"/>
  <c r="P439" i="37" s="1"/>
  <c r="S1366" i="157"/>
  <c r="S1413" i="157"/>
  <c r="P405" i="37" s="1"/>
  <c r="S1399" i="157"/>
  <c r="P391" i="37" s="1"/>
  <c r="S1398" i="157"/>
  <c r="P390" i="37" s="1"/>
  <c r="S1396" i="157"/>
  <c r="P388" i="37" s="1"/>
  <c r="S1234" i="157"/>
  <c r="S1191" i="157"/>
  <c r="S1190" i="157"/>
  <c r="S1257" i="157"/>
  <c r="P327" i="37" s="1"/>
  <c r="S1315" i="157"/>
  <c r="P385" i="37" s="1"/>
  <c r="S1178" i="157"/>
  <c r="S1144" i="157"/>
  <c r="S1260" i="157"/>
  <c r="P330" i="37" s="1"/>
  <c r="S1030" i="157"/>
  <c r="S1032" i="157"/>
  <c r="S1013" i="157"/>
  <c r="S1087" i="157"/>
  <c r="P201" i="37" s="1"/>
  <c r="S1078" i="157"/>
  <c r="P192" i="37" s="1"/>
  <c r="S1051" i="157"/>
  <c r="P165" i="37" s="1"/>
  <c r="S1037" i="157"/>
  <c r="P151" i="37" s="1"/>
  <c r="S1036" i="157"/>
  <c r="P150" i="37" s="1"/>
  <c r="S1035" i="157"/>
  <c r="P149" i="37" s="1"/>
  <c r="S919" i="157"/>
  <c r="P138" i="37" s="1"/>
  <c r="S856" i="157"/>
  <c r="S821" i="157"/>
  <c r="S759" i="157"/>
  <c r="S927" i="157"/>
  <c r="P146" i="37" s="1"/>
  <c r="S693" i="157"/>
  <c r="S694" i="157" s="1"/>
  <c r="S666" i="157"/>
  <c r="S667" i="157" s="1"/>
  <c r="S652" i="157"/>
  <c r="S653" i="157" s="1"/>
  <c r="S620" i="157"/>
  <c r="S565" i="157"/>
  <c r="S564" i="157"/>
  <c r="S486" i="157"/>
  <c r="S428" i="157"/>
  <c r="S377" i="157"/>
  <c r="S373" i="157"/>
  <c r="S315" i="157"/>
  <c r="S142" i="157"/>
  <c r="S79" i="157"/>
  <c r="S58" i="157"/>
  <c r="R3313" i="156"/>
  <c r="P1105" i="37" s="1"/>
  <c r="R3312" i="156"/>
  <c r="P1104" i="37" s="1"/>
  <c r="R3311" i="156"/>
  <c r="P1103" i="37" s="1"/>
  <c r="R3310" i="156"/>
  <c r="P1102" i="37" s="1"/>
  <c r="R3308" i="156"/>
  <c r="P1100" i="37" s="1"/>
  <c r="R3307" i="156"/>
  <c r="P1099" i="37" s="1"/>
  <c r="R3232" i="156"/>
  <c r="R3158" i="156"/>
  <c r="R3116" i="156"/>
  <c r="P685" i="37" s="1"/>
  <c r="R3053" i="156"/>
  <c r="R3112" i="156" s="1"/>
  <c r="P681" i="37" s="1"/>
  <c r="R3111" i="156"/>
  <c r="P680" i="37" s="1"/>
  <c r="R3108" i="156"/>
  <c r="P677" i="37" s="1"/>
  <c r="R3104" i="156"/>
  <c r="P673" i="37" s="1"/>
  <c r="R3035" i="156"/>
  <c r="R3084" i="156" s="1"/>
  <c r="P653" i="37" s="1"/>
  <c r="R3077" i="156"/>
  <c r="P646" i="37" s="1"/>
  <c r="R3063" i="156"/>
  <c r="P632" i="37" s="1"/>
  <c r="R3062" i="156"/>
  <c r="P631" i="37" s="1"/>
  <c r="R3060" i="156"/>
  <c r="P629" i="37" s="1"/>
  <c r="R2919" i="156"/>
  <c r="R2979" i="156" s="1"/>
  <c r="P622" i="37" s="1"/>
  <c r="R2978" i="156"/>
  <c r="P621" i="37" s="1"/>
  <c r="R2970" i="156"/>
  <c r="P613" i="37" s="1"/>
  <c r="R2892" i="156"/>
  <c r="R2961" i="156" s="1"/>
  <c r="P604" i="37" s="1"/>
  <c r="R2942" i="156"/>
  <c r="P585" i="37" s="1"/>
  <c r="R2928" i="156"/>
  <c r="P571" i="37" s="1"/>
  <c r="R2927" i="156"/>
  <c r="P570" i="37" s="1"/>
  <c r="R2926" i="156"/>
  <c r="P569" i="37" s="1"/>
  <c r="R2834" i="156"/>
  <c r="P505" i="37" s="1"/>
  <c r="R2833" i="156"/>
  <c r="P504" i="37" s="1"/>
  <c r="R2832" i="156"/>
  <c r="P503" i="37" s="1"/>
  <c r="R2831" i="156"/>
  <c r="P502" i="37" s="1"/>
  <c r="R2792" i="156"/>
  <c r="P463" i="37" s="1"/>
  <c r="R2791" i="156"/>
  <c r="P462" i="37" s="1"/>
  <c r="R2790" i="156"/>
  <c r="P461" i="37" s="1"/>
  <c r="R2789" i="156"/>
  <c r="P460" i="37" s="1"/>
  <c r="R2787" i="156"/>
  <c r="P458" i="37" s="1"/>
  <c r="R2786" i="156"/>
  <c r="P457" i="37" s="1"/>
  <c r="R2785" i="156"/>
  <c r="P456" i="37" s="1"/>
  <c r="R2784" i="156"/>
  <c r="P455" i="37" s="1"/>
  <c r="R2783" i="156"/>
  <c r="P454" i="37" s="1"/>
  <c r="R2782" i="156"/>
  <c r="P453" i="37" s="1"/>
  <c r="R2781" i="156"/>
  <c r="P452" i="37" s="1"/>
  <c r="R2780" i="156"/>
  <c r="P451" i="37" s="1"/>
  <c r="R2830" i="156"/>
  <c r="P501" i="37" s="1"/>
  <c r="R2829" i="156"/>
  <c r="P500" i="37" s="1"/>
  <c r="R2820" i="156"/>
  <c r="P491" i="37" s="1"/>
  <c r="R2737" i="156"/>
  <c r="R2815" i="156" s="1"/>
  <c r="P486" i="37" s="1"/>
  <c r="R2793" i="156"/>
  <c r="P464" i="37" s="1"/>
  <c r="R2779" i="156"/>
  <c r="P450" i="37" s="1"/>
  <c r="R2778" i="156"/>
  <c r="P449" i="37" s="1"/>
  <c r="R2776" i="156"/>
  <c r="P447" i="37" s="1"/>
  <c r="R2691" i="156"/>
  <c r="P322" i="37" s="1"/>
  <c r="R2690" i="156"/>
  <c r="P321" i="37" s="1"/>
  <c r="R2689" i="156"/>
  <c r="P320" i="37" s="1"/>
  <c r="R2688" i="156"/>
  <c r="P319" i="37" s="1"/>
  <c r="R2687" i="156"/>
  <c r="P318" i="37" s="1"/>
  <c r="R2619" i="156"/>
  <c r="R2671" i="156" s="1"/>
  <c r="P302" i="37" s="1"/>
  <c r="R2653" i="156"/>
  <c r="P284" i="37" s="1"/>
  <c r="R2639" i="156"/>
  <c r="P270" i="37" s="1"/>
  <c r="R2638" i="156"/>
  <c r="P269" i="37" s="1"/>
  <c r="R2636" i="156"/>
  <c r="P267" i="37" s="1"/>
  <c r="R2477" i="156"/>
  <c r="R2471" i="156"/>
  <c r="R2468" i="156"/>
  <c r="R2411" i="156"/>
  <c r="R2412" i="156" s="1"/>
  <c r="R2395" i="156"/>
  <c r="R2396" i="156" s="1"/>
  <c r="R2380" i="156"/>
  <c r="R2381" i="156" s="1"/>
  <c r="R2370" i="156"/>
  <c r="R2371" i="156" s="1"/>
  <c r="R2353" i="156"/>
  <c r="R2338" i="156"/>
  <c r="R2339" i="156" s="1"/>
  <c r="R2330" i="156"/>
  <c r="R2545" i="156" s="1"/>
  <c r="R2306" i="156"/>
  <c r="R2307" i="156"/>
  <c r="R2308" i="156" s="1"/>
  <c r="R2300" i="156"/>
  <c r="R2301" i="156" s="1"/>
  <c r="R2286" i="156"/>
  <c r="R2287" i="156" s="1"/>
  <c r="R2273" i="156"/>
  <c r="R2274" i="156" s="1"/>
  <c r="R2260" i="156"/>
  <c r="R2261" i="156"/>
  <c r="R2247" i="156"/>
  <c r="R2248" i="156" s="1"/>
  <c r="R2231" i="156"/>
  <c r="R2232" i="156" s="1"/>
  <c r="R2215" i="156"/>
  <c r="R2207" i="156"/>
  <c r="R2182" i="156"/>
  <c r="R2552" i="156"/>
  <c r="P66" i="37" s="1"/>
  <c r="R2497" i="156"/>
  <c r="P11" i="37" s="1"/>
  <c r="R2116" i="156"/>
  <c r="R2055" i="156"/>
  <c r="R1955" i="156"/>
  <c r="R2561" i="156"/>
  <c r="P75" i="37" s="1"/>
  <c r="R1882" i="156"/>
  <c r="R1842" i="156"/>
  <c r="R1843" i="156" s="1"/>
  <c r="R1701" i="156"/>
  <c r="R1662" i="156"/>
  <c r="R1663" i="156" s="1"/>
  <c r="R1648" i="156"/>
  <c r="R1649" i="156" s="1"/>
  <c r="R1634" i="156"/>
  <c r="R1635" i="156" s="1"/>
  <c r="R1610" i="156"/>
  <c r="R1598" i="156"/>
  <c r="R1545" i="156"/>
  <c r="R1488" i="156"/>
  <c r="R1427" i="156"/>
  <c r="R1363" i="156"/>
  <c r="R1232" i="156"/>
  <c r="R1151" i="156"/>
  <c r="R920" i="156"/>
  <c r="R889" i="156"/>
  <c r="P55" i="37"/>
  <c r="R807" i="156"/>
  <c r="R769" i="156"/>
  <c r="R669" i="156"/>
  <c r="R579" i="156"/>
  <c r="R560" i="156"/>
  <c r="R554" i="156"/>
  <c r="R537" i="156"/>
  <c r="R511" i="156"/>
  <c r="R512" i="156" s="1"/>
  <c r="R498" i="156"/>
  <c r="R499" i="156" s="1"/>
  <c r="R480" i="156"/>
  <c r="R450" i="156"/>
  <c r="R743" i="156"/>
  <c r="P1139" i="37" s="1"/>
  <c r="R133" i="156"/>
  <c r="R715" i="156"/>
  <c r="P1111" i="37" s="1"/>
  <c r="S850" i="157" l="1"/>
  <c r="S379" i="157"/>
  <c r="S386" i="157" s="1"/>
  <c r="R2262" i="156"/>
  <c r="R2359" i="156"/>
  <c r="S909" i="157"/>
  <c r="P128" i="37" s="1"/>
  <c r="P80" i="37"/>
  <c r="S1292" i="157"/>
  <c r="P362" i="37" s="1"/>
  <c r="P380" i="37"/>
  <c r="S1259" i="157"/>
  <c r="P329" i="37" s="1"/>
  <c r="S1301" i="157"/>
  <c r="P371" i="37" s="1"/>
  <c r="P81" i="37"/>
  <c r="S1305" i="157"/>
  <c r="P375" i="37" s="1"/>
  <c r="S430" i="157"/>
  <c r="S439" i="157" s="1"/>
  <c r="R700" i="156"/>
  <c r="R710" i="156" s="1"/>
  <c r="R775" i="156"/>
  <c r="R486" i="156"/>
  <c r="R869" i="156"/>
  <c r="R159" i="156"/>
  <c r="R166" i="156" s="1"/>
  <c r="R301" i="156"/>
  <c r="R312" i="156" s="1"/>
  <c r="R538" i="156"/>
  <c r="R544" i="156" s="1"/>
  <c r="R628" i="156"/>
  <c r="R630" i="156" s="1"/>
  <c r="R1019" i="156"/>
  <c r="R1025" i="156" s="1"/>
  <c r="R88" i="156"/>
  <c r="R116" i="156" s="1"/>
  <c r="R737" i="156"/>
  <c r="P1133" i="37" s="1"/>
  <c r="R713" i="156"/>
  <c r="P1109" i="37" s="1"/>
  <c r="R897" i="156"/>
  <c r="R1059" i="156"/>
  <c r="R1128" i="156"/>
  <c r="R2331" i="156"/>
  <c r="R2332" i="156" s="1"/>
  <c r="R3257" i="156"/>
  <c r="P1049" i="37" s="1"/>
  <c r="R3314" i="156"/>
  <c r="P1106" i="37" s="1"/>
  <c r="R714" i="156"/>
  <c r="P1110" i="37" s="1"/>
  <c r="R1910" i="156"/>
  <c r="R2498" i="156"/>
  <c r="P12" i="37" s="1"/>
  <c r="R3259" i="156"/>
  <c r="P1051" i="37" s="1"/>
  <c r="R3292" i="156"/>
  <c r="P1084" i="37" s="1"/>
  <c r="R734" i="156"/>
  <c r="P1130" i="37" s="1"/>
  <c r="P1206" i="37" s="1"/>
  <c r="R716" i="156"/>
  <c r="P1112" i="37" s="1"/>
  <c r="R3260" i="156"/>
  <c r="P1052" i="37" s="1"/>
  <c r="R3305" i="156"/>
  <c r="P1097" i="37" s="1"/>
  <c r="R223" i="156"/>
  <c r="R241" i="156" s="1"/>
  <c r="R377" i="156"/>
  <c r="R387" i="156" s="1"/>
  <c r="R451" i="156"/>
  <c r="R458" i="156" s="1"/>
  <c r="R967" i="156"/>
  <c r="P54" i="37"/>
  <c r="R1822" i="156"/>
  <c r="R1829" i="156" s="1"/>
  <c r="R3309" i="156"/>
  <c r="P1101" i="37" s="1"/>
  <c r="P79" i="46"/>
  <c r="S2163" i="157"/>
  <c r="P979" i="37" s="1"/>
  <c r="S1887" i="157"/>
  <c r="P800" i="37" s="1"/>
  <c r="S1394" i="157"/>
  <c r="S1395" i="157" s="1"/>
  <c r="P387" i="37" s="1"/>
  <c r="S1309" i="157"/>
  <c r="P379" i="37" s="1"/>
  <c r="S1274" i="157"/>
  <c r="P344" i="37" s="1"/>
  <c r="S1184" i="157"/>
  <c r="S1256" i="157"/>
  <c r="P326" i="37" s="1"/>
  <c r="S1018" i="157"/>
  <c r="S1034" i="157" s="1"/>
  <c r="P148" i="37" s="1"/>
  <c r="S837" i="157"/>
  <c r="S775" i="157"/>
  <c r="S639" i="157"/>
  <c r="S347" i="157"/>
  <c r="S860" i="157"/>
  <c r="P79" i="37" s="1"/>
  <c r="P78" i="37"/>
  <c r="S918" i="157"/>
  <c r="P137" i="37" s="1"/>
  <c r="P127" i="37"/>
  <c r="S245" i="157"/>
  <c r="S169" i="157"/>
  <c r="P95" i="37"/>
  <c r="S94" i="157"/>
  <c r="S878" i="157"/>
  <c r="P97" i="37" s="1"/>
  <c r="R3186" i="156"/>
  <c r="R3274" i="156"/>
  <c r="P1066" i="37" s="1"/>
  <c r="R2975" i="156"/>
  <c r="P618" i="37" s="1"/>
  <c r="R2825" i="156"/>
  <c r="P496" i="37" s="1"/>
  <c r="R2684" i="156"/>
  <c r="P315" i="37" s="1"/>
  <c r="R2466" i="156"/>
  <c r="R2459" i="156"/>
  <c r="R2433" i="156"/>
  <c r="R2131" i="156"/>
  <c r="R2068" i="156"/>
  <c r="R2010" i="156"/>
  <c r="P59" i="37"/>
  <c r="R1892" i="156"/>
  <c r="R1902" i="156" s="1"/>
  <c r="R1768" i="156"/>
  <c r="R1774" i="156" s="1"/>
  <c r="R1711" i="156"/>
  <c r="R1719" i="156" s="1"/>
  <c r="R1621" i="156"/>
  <c r="R1563" i="156"/>
  <c r="R1507" i="156"/>
  <c r="R1446" i="156"/>
  <c r="R1389" i="156"/>
  <c r="R1330" i="156"/>
  <c r="R1244" i="156"/>
  <c r="R2512" i="156"/>
  <c r="P26" i="37" s="1"/>
  <c r="R1189" i="156"/>
  <c r="R2550" i="156"/>
  <c r="P64" i="37" s="1"/>
  <c r="P84" i="57"/>
  <c r="T19" i="57"/>
  <c r="S702" i="157"/>
  <c r="S849" i="157"/>
  <c r="S914" i="157" s="1"/>
  <c r="S1092" i="157"/>
  <c r="P206" i="37" s="1"/>
  <c r="S1886" i="157"/>
  <c r="P799" i="37" s="1"/>
  <c r="S2026" i="157"/>
  <c r="P860" i="37" s="1"/>
  <c r="S2158" i="157"/>
  <c r="P974" i="37" s="1"/>
  <c r="S2293" i="157"/>
  <c r="P1038" i="37" s="1"/>
  <c r="S1082" i="157"/>
  <c r="P196" i="37" s="1"/>
  <c r="S1574" i="157"/>
  <c r="P557" i="37" s="1"/>
  <c r="P132" i="37"/>
  <c r="S1443" i="157"/>
  <c r="P435" i="37" s="1"/>
  <c r="S1720" i="157"/>
  <c r="P738" i="37" s="1"/>
  <c r="R756" i="156"/>
  <c r="P1152" i="37" s="1"/>
  <c r="R2692" i="156"/>
  <c r="P323" i="37" s="1"/>
  <c r="R3301" i="156"/>
  <c r="P1093" i="37" s="1"/>
  <c r="R744" i="156"/>
  <c r="P1140" i="37" s="1"/>
  <c r="P1217" i="37" s="1"/>
  <c r="R2551" i="156"/>
  <c r="P65" i="37" s="1"/>
  <c r="R2974" i="156"/>
  <c r="P617" i="37" s="1"/>
  <c r="R2983" i="156"/>
  <c r="P626" i="37" s="1"/>
  <c r="R2824" i="156"/>
  <c r="P495" i="37" s="1"/>
  <c r="R2835" i="156"/>
  <c r="P506" i="37" s="1"/>
  <c r="R2199" i="156"/>
  <c r="R2442" i="156"/>
  <c r="R2556" i="156"/>
  <c r="P70" i="37" s="1"/>
  <c r="R2683" i="156"/>
  <c r="P314" i="37" s="1"/>
  <c r="R2142" i="156"/>
  <c r="P1187" i="37" l="1"/>
  <c r="P1210" i="37"/>
  <c r="P1219" i="37"/>
  <c r="R2546" i="156"/>
  <c r="P60" i="37" s="1"/>
  <c r="R2434" i="156"/>
  <c r="S1444" i="157"/>
  <c r="P436" i="37" s="1"/>
  <c r="R2773" i="156"/>
  <c r="R2775" i="156" s="1"/>
  <c r="R2924" i="156"/>
  <c r="R2925" i="156" s="1"/>
  <c r="P568" i="37" s="1"/>
  <c r="S1811" i="157"/>
  <c r="S1837" i="157" s="1"/>
  <c r="P750" i="37" s="1"/>
  <c r="S2113" i="157"/>
  <c r="S2114" i="157" s="1"/>
  <c r="P930" i="37" s="1"/>
  <c r="S1083" i="157"/>
  <c r="P197" i="37" s="1"/>
  <c r="P147" i="37" s="1"/>
  <c r="S1668" i="157"/>
  <c r="S1669" i="157" s="1"/>
  <c r="P687" i="37" s="1"/>
  <c r="R2634" i="156"/>
  <c r="R2635" i="156" s="1"/>
  <c r="P266" i="37" s="1"/>
  <c r="S2243" i="157"/>
  <c r="S2244" i="157" s="1"/>
  <c r="P989" i="37" s="1"/>
  <c r="P988" i="37" s="1"/>
  <c r="S1975" i="157"/>
  <c r="S1976" i="157" s="1"/>
  <c r="P810" i="37" s="1"/>
  <c r="P809" i="37" s="1"/>
  <c r="S1306" i="157"/>
  <c r="P376" i="37" s="1"/>
  <c r="S1524" i="157"/>
  <c r="S1525" i="157" s="1"/>
  <c r="P508" i="37" s="1"/>
  <c r="S1253" i="157"/>
  <c r="S1255" i="157" s="1"/>
  <c r="P325" i="37" s="1"/>
  <c r="R2493" i="156"/>
  <c r="R3109" i="156"/>
  <c r="P678" i="37" s="1"/>
  <c r="R3058" i="156"/>
  <c r="R3059" i="156" s="1"/>
  <c r="P628" i="37" s="1"/>
  <c r="R3306" i="156"/>
  <c r="P1098" i="37" s="1"/>
  <c r="R3255" i="156"/>
  <c r="R3256" i="156" s="1"/>
  <c r="P1048" i="37" s="1"/>
  <c r="R2494" i="156" l="1"/>
  <c r="P8" i="37" s="1"/>
  <c r="R2774" i="156"/>
  <c r="P446" i="37"/>
  <c r="S1033" i="157"/>
  <c r="S1254" i="157"/>
  <c r="H537" i="157" l="1"/>
  <c r="F537" i="157"/>
  <c r="U405" i="156" l="1"/>
  <c r="L2177" i="157" l="1"/>
  <c r="K2177" i="157"/>
  <c r="G2177" i="157"/>
  <c r="H178" i="157"/>
  <c r="F178" i="157"/>
  <c r="L173" i="157"/>
  <c r="M173" i="157" s="1"/>
  <c r="O173" i="157" s="1"/>
  <c r="K173" i="157"/>
  <c r="G173" i="157"/>
  <c r="M2627" i="156"/>
  <c r="G2627" i="156"/>
  <c r="E2627" i="156"/>
  <c r="K2624" i="156"/>
  <c r="L2624" i="156" s="1"/>
  <c r="N2624" i="156" s="1"/>
  <c r="J2624" i="156"/>
  <c r="F2624" i="156"/>
  <c r="G1505" i="156"/>
  <c r="E1505" i="156"/>
  <c r="K1502" i="156"/>
  <c r="L1502" i="156" s="1"/>
  <c r="J1502" i="156"/>
  <c r="F1502" i="156"/>
  <c r="J1064" i="156"/>
  <c r="M764" i="156"/>
  <c r="G764" i="156"/>
  <c r="E764" i="156"/>
  <c r="K761" i="156"/>
  <c r="L761" i="156" s="1"/>
  <c r="N761" i="156" s="1"/>
  <c r="J761" i="156"/>
  <c r="F761" i="156"/>
  <c r="K568" i="156"/>
  <c r="L568" i="156" s="1"/>
  <c r="N568" i="156" s="1"/>
  <c r="J568" i="156"/>
  <c r="H568" i="156"/>
  <c r="K16" i="156"/>
  <c r="L16" i="156" l="1"/>
  <c r="M2177" i="157"/>
  <c r="O2177" i="157" s="1"/>
  <c r="P2177" i="157"/>
  <c r="Q2177" i="157" s="1"/>
  <c r="N1502" i="156"/>
  <c r="I2177" i="157"/>
  <c r="I173" i="157"/>
  <c r="H1502" i="156"/>
  <c r="H2624" i="156"/>
  <c r="P173" i="157"/>
  <c r="O2624" i="156"/>
  <c r="O1502" i="156"/>
  <c r="H761" i="156"/>
  <c r="O761" i="156"/>
  <c r="O16" i="156"/>
  <c r="P16" i="156" s="1"/>
  <c r="O568" i="156"/>
  <c r="P568" i="156" s="1"/>
  <c r="N16" i="156" l="1"/>
  <c r="P1502" i="156"/>
  <c r="Q173" i="157"/>
  <c r="P2624" i="156"/>
  <c r="P761" i="156"/>
  <c r="H338" i="156" l="1"/>
  <c r="H363" i="156"/>
  <c r="K1064" i="156" l="1"/>
  <c r="H407" i="157"/>
  <c r="F407" i="157"/>
  <c r="E3283" i="156"/>
  <c r="C1075" i="37" s="1"/>
  <c r="E3284" i="156"/>
  <c r="C1076" i="37" s="1"/>
  <c r="L1064" i="156" l="1"/>
  <c r="N1064" i="156" s="1"/>
  <c r="O1064" i="156"/>
  <c r="P1064" i="156" s="1"/>
  <c r="F1064" i="156"/>
  <c r="F16" i="156"/>
  <c r="H16" i="156" l="1"/>
  <c r="H1064" i="156"/>
  <c r="F3282" i="156" l="1"/>
  <c r="D1074" i="37" s="1"/>
  <c r="F3277" i="156"/>
  <c r="D1069" i="37" s="1"/>
  <c r="F3262" i="156"/>
  <c r="D1054" i="37" s="1"/>
  <c r="F3253" i="156"/>
  <c r="F3251" i="156"/>
  <c r="F3247" i="156"/>
  <c r="F3245" i="156"/>
  <c r="F3244" i="156"/>
  <c r="F3243" i="156"/>
  <c r="F3234" i="156"/>
  <c r="F3240" i="156" s="1"/>
  <c r="F3278" i="156"/>
  <c r="D1070" i="37" s="1"/>
  <c r="F3209" i="156"/>
  <c r="F3207" i="156"/>
  <c r="F3203" i="156"/>
  <c r="F3202" i="156"/>
  <c r="F3201" i="156"/>
  <c r="F3199" i="156"/>
  <c r="F3192" i="156"/>
  <c r="F3191" i="156"/>
  <c r="F3190" i="156"/>
  <c r="F3189" i="156"/>
  <c r="F3184" i="156"/>
  <c r="F3182" i="156"/>
  <c r="F3178" i="156"/>
  <c r="F3177" i="156"/>
  <c r="F3175" i="156"/>
  <c r="F3168" i="156"/>
  <c r="F3167" i="156"/>
  <c r="F3163" i="156"/>
  <c r="F3172" i="156" s="1"/>
  <c r="F3136" i="156"/>
  <c r="F3132" i="156"/>
  <c r="F3130" i="156"/>
  <c r="F3128" i="156"/>
  <c r="F3121" i="156"/>
  <c r="F3120" i="156"/>
  <c r="F3085" i="156"/>
  <c r="D654" i="37" s="1"/>
  <c r="F3056" i="156"/>
  <c r="F3054" i="156"/>
  <c r="F3050" i="156"/>
  <c r="F3049" i="156"/>
  <c r="F3042" i="156"/>
  <c r="F3041" i="156"/>
  <c r="F3040" i="156"/>
  <c r="F3036" i="156"/>
  <c r="F3046" i="156" s="1"/>
  <c r="F3087" i="156"/>
  <c r="D656" i="37" s="1"/>
  <c r="F3086" i="156"/>
  <c r="D655" i="37" s="1"/>
  <c r="F3082" i="156"/>
  <c r="D651" i="37" s="1"/>
  <c r="F3081" i="156"/>
  <c r="D650" i="37" s="1"/>
  <c r="F3011" i="156"/>
  <c r="F3009" i="156"/>
  <c r="F3005" i="156"/>
  <c r="F3004" i="156"/>
  <c r="F3003" i="156"/>
  <c r="F3001" i="156"/>
  <c r="F2994" i="156"/>
  <c r="F2993" i="156"/>
  <c r="F2992" i="156"/>
  <c r="F2991" i="156"/>
  <c r="F2990" i="156"/>
  <c r="F2989" i="156"/>
  <c r="F2988" i="156"/>
  <c r="F2987" i="156"/>
  <c r="F2986" i="156"/>
  <c r="F2952" i="156"/>
  <c r="D595" i="37" s="1"/>
  <c r="F2930" i="156"/>
  <c r="D573" i="37" s="1"/>
  <c r="F2922" i="156"/>
  <c r="F2920" i="156"/>
  <c r="F2916" i="156"/>
  <c r="F2915" i="156"/>
  <c r="F2914" i="156"/>
  <c r="F2913" i="156"/>
  <c r="F2910" i="156"/>
  <c r="F2909" i="156"/>
  <c r="F2908" i="156"/>
  <c r="F2907" i="156"/>
  <c r="F2906" i="156"/>
  <c r="F2905" i="156"/>
  <c r="F2898" i="156"/>
  <c r="F2896" i="156"/>
  <c r="F2895" i="156"/>
  <c r="F2894" i="156"/>
  <c r="F2892" i="156"/>
  <c r="F2891" i="156"/>
  <c r="F2890" i="156"/>
  <c r="F2885" i="156"/>
  <c r="F2954" i="156"/>
  <c r="D597" i="37" s="1"/>
  <c r="F2953" i="156"/>
  <c r="D596" i="37" s="1"/>
  <c r="F2951" i="156"/>
  <c r="D594" i="37" s="1"/>
  <c r="D1183" i="37" s="1"/>
  <c r="F2950" i="156"/>
  <c r="D593" i="37" s="1"/>
  <c r="F2948" i="156"/>
  <c r="D591" i="37" s="1"/>
  <c r="D1179" i="37" s="1"/>
  <c r="F2947" i="156"/>
  <c r="D590" i="37" s="1"/>
  <c r="F2946" i="156"/>
  <c r="D589" i="37" s="1"/>
  <c r="F2945" i="156"/>
  <c r="D588" i="37" s="1"/>
  <c r="F2944" i="156"/>
  <c r="D587" i="37" s="1"/>
  <c r="F2864" i="156"/>
  <c r="F2862" i="156"/>
  <c r="F2858" i="156"/>
  <c r="F2857" i="156"/>
  <c r="F2856" i="156"/>
  <c r="F2854" i="156"/>
  <c r="F2847" i="156"/>
  <c r="F2846" i="156"/>
  <c r="F2845" i="156"/>
  <c r="F2844" i="156"/>
  <c r="F2843" i="156"/>
  <c r="F2842" i="156"/>
  <c r="F2841" i="156"/>
  <c r="F2840" i="156"/>
  <c r="F2839" i="156"/>
  <c r="F2818" i="156"/>
  <c r="D489" i="37" s="1"/>
  <c r="F2816" i="156"/>
  <c r="D487" i="37" s="1"/>
  <c r="F2810" i="156"/>
  <c r="D481" i="37" s="1"/>
  <c r="F2809" i="156"/>
  <c r="D480" i="37" s="1"/>
  <c r="F2808" i="156"/>
  <c r="D479" i="37" s="1"/>
  <c r="F2807" i="156"/>
  <c r="D478" i="37" s="1"/>
  <c r="F2801" i="156"/>
  <c r="D472" i="37" s="1"/>
  <c r="F2796" i="156"/>
  <c r="D467" i="37" s="1"/>
  <c r="F2781" i="156"/>
  <c r="D452" i="37" s="1"/>
  <c r="F2771" i="156"/>
  <c r="F2769" i="156"/>
  <c r="F2767" i="156"/>
  <c r="F2764" i="156"/>
  <c r="F2765" i="156" s="1"/>
  <c r="F2760" i="156"/>
  <c r="F2759" i="156"/>
  <c r="F2758" i="156"/>
  <c r="F2757" i="156"/>
  <c r="F2756" i="156"/>
  <c r="F2749" i="156"/>
  <c r="F2747" i="156" s="1"/>
  <c r="F2746" i="156"/>
  <c r="F2803" i="156"/>
  <c r="D474" i="37" s="1"/>
  <c r="F2802" i="156"/>
  <c r="D473" i="37" s="1"/>
  <c r="F2800" i="156"/>
  <c r="D471" i="37" s="1"/>
  <c r="F2798" i="156"/>
  <c r="D469" i="37" s="1"/>
  <c r="F2797" i="156"/>
  <c r="D468" i="37" s="1"/>
  <c r="F2795" i="156"/>
  <c r="D466" i="37" s="1"/>
  <c r="F2719" i="156"/>
  <c r="F2717" i="156"/>
  <c r="F2713" i="156"/>
  <c r="F2712" i="156"/>
  <c r="F2711" i="156"/>
  <c r="F2709" i="156"/>
  <c r="F2702" i="156"/>
  <c r="F2701" i="156"/>
  <c r="F2700" i="156"/>
  <c r="F2699" i="156"/>
  <c r="F2698" i="156"/>
  <c r="F2697" i="156"/>
  <c r="F2696" i="156"/>
  <c r="F2695" i="156"/>
  <c r="F2674" i="156"/>
  <c r="D305" i="37" s="1"/>
  <c r="F2673" i="156"/>
  <c r="D304" i="37" s="1"/>
  <c r="F2672" i="156"/>
  <c r="D303" i="37" s="1"/>
  <c r="F2670" i="156"/>
  <c r="D301" i="37" s="1"/>
  <c r="F2669" i="156"/>
  <c r="D300" i="37" s="1"/>
  <c r="F2668" i="156"/>
  <c r="D299" i="37" s="1"/>
  <c r="F2667" i="156"/>
  <c r="D298" i="37" s="1"/>
  <c r="F2661" i="156"/>
  <c r="D292" i="37" s="1"/>
  <c r="F2656" i="156"/>
  <c r="D287" i="37" s="1"/>
  <c r="F2641" i="156"/>
  <c r="D272" i="37" s="1"/>
  <c r="F2632" i="156"/>
  <c r="F2630" i="156"/>
  <c r="F2626" i="156"/>
  <c r="F2625" i="156"/>
  <c r="F2615" i="156"/>
  <c r="F2621" i="156" s="1"/>
  <c r="F2663" i="156"/>
  <c r="D294" i="37" s="1"/>
  <c r="F2662" i="156"/>
  <c r="D293" i="37" s="1"/>
  <c r="F2658" i="156"/>
  <c r="D289" i="37" s="1"/>
  <c r="F2657" i="156"/>
  <c r="D288" i="37" s="1"/>
  <c r="F2655" i="156"/>
  <c r="D286" i="37" s="1"/>
  <c r="F2590" i="156"/>
  <c r="F2588" i="156"/>
  <c r="F2584" i="156"/>
  <c r="F2583" i="156"/>
  <c r="F2582" i="156"/>
  <c r="F2580" i="156"/>
  <c r="F2573" i="156"/>
  <c r="F2572" i="156"/>
  <c r="F2571" i="156"/>
  <c r="F2570" i="156"/>
  <c r="F2569" i="156"/>
  <c r="F2568" i="156"/>
  <c r="F2567" i="156"/>
  <c r="F2566" i="156"/>
  <c r="F2565" i="156"/>
  <c r="F2520" i="156"/>
  <c r="D34" i="37" s="1"/>
  <c r="F2489" i="156"/>
  <c r="F2469" i="156"/>
  <c r="F2457" i="156"/>
  <c r="F2447" i="156"/>
  <c r="F2439" i="156"/>
  <c r="F2428" i="156"/>
  <c r="F2423" i="156"/>
  <c r="F2407" i="156"/>
  <c r="F2404" i="156"/>
  <c r="F2391" i="156"/>
  <c r="F2376" i="156"/>
  <c r="F2368" i="156"/>
  <c r="F2367" i="156"/>
  <c r="F2366" i="156"/>
  <c r="F2365" i="156"/>
  <c r="F2364" i="156"/>
  <c r="F2349" i="156"/>
  <c r="F2336" i="156"/>
  <c r="F2330" i="156"/>
  <c r="F2329" i="156"/>
  <c r="F2327" i="156"/>
  <c r="F2326" i="156"/>
  <c r="F2325" i="156"/>
  <c r="F2324" i="156"/>
  <c r="F2323" i="156"/>
  <c r="F2316" i="156"/>
  <c r="F2313" i="156"/>
  <c r="F2291" i="156"/>
  <c r="F2279" i="156"/>
  <c r="F2269" i="156"/>
  <c r="F2268" i="156"/>
  <c r="F2267" i="156"/>
  <c r="F2257" i="156"/>
  <c r="F2254" i="156"/>
  <c r="F2253" i="156"/>
  <c r="F2243" i="156"/>
  <c r="F2227" i="156"/>
  <c r="F2224" i="156"/>
  <c r="F2212" i="156"/>
  <c r="F2204" i="156"/>
  <c r="F2196" i="156"/>
  <c r="F2189" i="156"/>
  <c r="F2188" i="156"/>
  <c r="F2187" i="156"/>
  <c r="F2183" i="156"/>
  <c r="F2182" i="156"/>
  <c r="F2178" i="156"/>
  <c r="F2177" i="156"/>
  <c r="F2175" i="156"/>
  <c r="F2174" i="156"/>
  <c r="F2165" i="156"/>
  <c r="F2160" i="156"/>
  <c r="F2156" i="156"/>
  <c r="F2153" i="156"/>
  <c r="F2150" i="156"/>
  <c r="F2148" i="156"/>
  <c r="F2139" i="156"/>
  <c r="F2135" i="156"/>
  <c r="F2128" i="156"/>
  <c r="F2127" i="156"/>
  <c r="F2119" i="156"/>
  <c r="F2118" i="156"/>
  <c r="F2114" i="156"/>
  <c r="F2111" i="156"/>
  <c r="F2096" i="156"/>
  <c r="F2091" i="156"/>
  <c r="F2089" i="156"/>
  <c r="F2087" i="156"/>
  <c r="F2084" i="156"/>
  <c r="F2082" i="156"/>
  <c r="F2081" i="156"/>
  <c r="F2079" i="156"/>
  <c r="F2074" i="156"/>
  <c r="F2073" i="156"/>
  <c r="F2072" i="156"/>
  <c r="F2065" i="156"/>
  <c r="F2064" i="156"/>
  <c r="F2056" i="156"/>
  <c r="F2055" i="156"/>
  <c r="F2051" i="156"/>
  <c r="F2028" i="156"/>
  <c r="F2026" i="156"/>
  <c r="F2024" i="156"/>
  <c r="F2021" i="156"/>
  <c r="F2019" i="156"/>
  <c r="F2018" i="156"/>
  <c r="F2016" i="156"/>
  <c r="F2008" i="156"/>
  <c r="F2007" i="156"/>
  <c r="F2006" i="156"/>
  <c r="F2003" i="156"/>
  <c r="F2002" i="156"/>
  <c r="F2001" i="156"/>
  <c r="F2000" i="156"/>
  <c r="F1997" i="156"/>
  <c r="F1996" i="156"/>
  <c r="F1995" i="156"/>
  <c r="F1971" i="156"/>
  <c r="F1970" i="156"/>
  <c r="F1968" i="156"/>
  <c r="F1967" i="156"/>
  <c r="F1966" i="156"/>
  <c r="F1963" i="156"/>
  <c r="F1957" i="156"/>
  <c r="F1941" i="156"/>
  <c r="F1939" i="156"/>
  <c r="F1936" i="156"/>
  <c r="F1934" i="156"/>
  <c r="F1933" i="156"/>
  <c r="F1931" i="156"/>
  <c r="F1930" i="156"/>
  <c r="F1927" i="156"/>
  <c r="F1925" i="156"/>
  <c r="F1924" i="156"/>
  <c r="F1923" i="156"/>
  <c r="F1922" i="156"/>
  <c r="F1921" i="156"/>
  <c r="F1920" i="156"/>
  <c r="F1919" i="156"/>
  <c r="F1918" i="156"/>
  <c r="F1917" i="156"/>
  <c r="F1916" i="156"/>
  <c r="F1915" i="156"/>
  <c r="F1914" i="156"/>
  <c r="F1908" i="156"/>
  <c r="F1906" i="156"/>
  <c r="F1899" i="156"/>
  <c r="F1898" i="156"/>
  <c r="F1897" i="156"/>
  <c r="F1896" i="156"/>
  <c r="F1895" i="156"/>
  <c r="F1887" i="156"/>
  <c r="F1885" i="156" s="1"/>
  <c r="F1856" i="156"/>
  <c r="F1851" i="156"/>
  <c r="F1849" i="156"/>
  <c r="F1839" i="156"/>
  <c r="F1835" i="156"/>
  <c r="F1826" i="156"/>
  <c r="F1825" i="156"/>
  <c r="F1817" i="156"/>
  <c r="F1813" i="156"/>
  <c r="F1787" i="156"/>
  <c r="F1782" i="156"/>
  <c r="F1780" i="156"/>
  <c r="F1771" i="156"/>
  <c r="F1763" i="156"/>
  <c r="F1762" i="156"/>
  <c r="F1758" i="156"/>
  <c r="F1732" i="156"/>
  <c r="F1730" i="156"/>
  <c r="F1727" i="156"/>
  <c r="F1725" i="156"/>
  <c r="F1724" i="156"/>
  <c r="F1716" i="156"/>
  <c r="F1715" i="156"/>
  <c r="F1714" i="156"/>
  <c r="F1706" i="156"/>
  <c r="F1705" i="156"/>
  <c r="F1702" i="156"/>
  <c r="F1676" i="156"/>
  <c r="F1674" i="156"/>
  <c r="F1671" i="156"/>
  <c r="F1669" i="156"/>
  <c r="F1659" i="156"/>
  <c r="F1655" i="156"/>
  <c r="F1645" i="156"/>
  <c r="F1641" i="156"/>
  <c r="F1631" i="156"/>
  <c r="F1630" i="156"/>
  <c r="F1627" i="156"/>
  <c r="F1618" i="156"/>
  <c r="F1617" i="156"/>
  <c r="F1610" i="156"/>
  <c r="F1609" i="156"/>
  <c r="F1607" i="156"/>
  <c r="F1586" i="156"/>
  <c r="F1581" i="156"/>
  <c r="F1577" i="156"/>
  <c r="F1574" i="156"/>
  <c r="F1571" i="156"/>
  <c r="F1569" i="156"/>
  <c r="F1560" i="156"/>
  <c r="F1552" i="156"/>
  <c r="F1551" i="156"/>
  <c r="F1548" i="156"/>
  <c r="F1523" i="156"/>
  <c r="F1521" i="156"/>
  <c r="F1516" i="156"/>
  <c r="F1515" i="156"/>
  <c r="F1513" i="156"/>
  <c r="F1504" i="156"/>
  <c r="F1503" i="156"/>
  <c r="F1501" i="156"/>
  <c r="F1493" i="156"/>
  <c r="F1492" i="156"/>
  <c r="F1491" i="156"/>
  <c r="F1488" i="156"/>
  <c r="F1487" i="156"/>
  <c r="F1497" i="156" s="1"/>
  <c r="F1484" i="156"/>
  <c r="F1469" i="156"/>
  <c r="F1464" i="156"/>
  <c r="F1462" i="156"/>
  <c r="F1460" i="156"/>
  <c r="F1457" i="156"/>
  <c r="F1455" i="156"/>
  <c r="F1454" i="156"/>
  <c r="F1452" i="156"/>
  <c r="F1442" i="156"/>
  <c r="F1444" i="156" s="1"/>
  <c r="F1445" i="156" s="1"/>
  <c r="F1434" i="156"/>
  <c r="F1433" i="156"/>
  <c r="F1430" i="156"/>
  <c r="F1405" i="156"/>
  <c r="F1403" i="156"/>
  <c r="F1398" i="156"/>
  <c r="F1397" i="156"/>
  <c r="F1395" i="156"/>
  <c r="F1386" i="156"/>
  <c r="F1385" i="156"/>
  <c r="F1384" i="156"/>
  <c r="F1376" i="156"/>
  <c r="F1375" i="156"/>
  <c r="F1374" i="156"/>
  <c r="F1371" i="156"/>
  <c r="F1346" i="156"/>
  <c r="F1344" i="156"/>
  <c r="F1341" i="156"/>
  <c r="F1338" i="156"/>
  <c r="F1336" i="156"/>
  <c r="F1335" i="156"/>
  <c r="F1326" i="156"/>
  <c r="F1324" i="156"/>
  <c r="F1321" i="156"/>
  <c r="F1318" i="156"/>
  <c r="F1292" i="156"/>
  <c r="F1289" i="156"/>
  <c r="F1314" i="156" s="1"/>
  <c r="F1280" i="156"/>
  <c r="F1278" i="156"/>
  <c r="F1271" i="156"/>
  <c r="F1266" i="156"/>
  <c r="F1262" i="156"/>
  <c r="F1259" i="156"/>
  <c r="F1256" i="156"/>
  <c r="F1254" i="156"/>
  <c r="F1253" i="156"/>
  <c r="F1249" i="156"/>
  <c r="F1248" i="156"/>
  <c r="F1241" i="156"/>
  <c r="F1233" i="156"/>
  <c r="F1232" i="156"/>
  <c r="F1229" i="156"/>
  <c r="F1212" i="156"/>
  <c r="F1207" i="156"/>
  <c r="F1203" i="156"/>
  <c r="F1200" i="156"/>
  <c r="F1197" i="156"/>
  <c r="F1195" i="156"/>
  <c r="F1186" i="156"/>
  <c r="F1185" i="156"/>
  <c r="F1184" i="156"/>
  <c r="F1183" i="156"/>
  <c r="F1172" i="156"/>
  <c r="F1171" i="156"/>
  <c r="F1151" i="156"/>
  <c r="F1146" i="156"/>
  <c r="F1142" i="156"/>
  <c r="F1139" i="156"/>
  <c r="F1136" i="156"/>
  <c r="F1134" i="156"/>
  <c r="F1125" i="156"/>
  <c r="F1124" i="156"/>
  <c r="F1117" i="156"/>
  <c r="F1115" i="156"/>
  <c r="F1112" i="156"/>
  <c r="F1110" i="156"/>
  <c r="F1108" i="156"/>
  <c r="F1105" i="156"/>
  <c r="F1104" i="156"/>
  <c r="F1098" i="156"/>
  <c r="F1097" i="156"/>
  <c r="F1090" i="156"/>
  <c r="F1089" i="156"/>
  <c r="F1082" i="156"/>
  <c r="F1079" i="156"/>
  <c r="F1077" i="156"/>
  <c r="F1075" i="156"/>
  <c r="F1072" i="156"/>
  <c r="F1071" i="156"/>
  <c r="F1065" i="156"/>
  <c r="F1063" i="156"/>
  <c r="F1056" i="156"/>
  <c r="F1055" i="156"/>
  <c r="F1048" i="156"/>
  <c r="F1045" i="156"/>
  <c r="F1043" i="156"/>
  <c r="F1041" i="156"/>
  <c r="F1038" i="156"/>
  <c r="F1037" i="156"/>
  <c r="F1031" i="156"/>
  <c r="F1030" i="156"/>
  <c r="F1029" i="156"/>
  <c r="F1022" i="156"/>
  <c r="F1021" i="156"/>
  <c r="F1013" i="156"/>
  <c r="F1010" i="156"/>
  <c r="F1008" i="156"/>
  <c r="F983" i="156"/>
  <c r="F980" i="156"/>
  <c r="F978" i="156"/>
  <c r="F976" i="156"/>
  <c r="F971" i="156"/>
  <c r="F964" i="156"/>
  <c r="F961" i="156"/>
  <c r="F954" i="156"/>
  <c r="F953" i="156"/>
  <c r="F952" i="156"/>
  <c r="F948" i="156"/>
  <c r="F947" i="156"/>
  <c r="F946" i="156"/>
  <c r="F945" i="156"/>
  <c r="F941" i="156"/>
  <c r="F939" i="156"/>
  <c r="F934" i="156"/>
  <c r="F2529" i="156" s="1"/>
  <c r="F932" i="156"/>
  <c r="F915" i="156"/>
  <c r="F910" i="156"/>
  <c r="F908" i="156"/>
  <c r="F903" i="156"/>
  <c r="F902" i="156"/>
  <c r="F901" i="156"/>
  <c r="F893" i="156"/>
  <c r="F892" i="156"/>
  <c r="F883" i="156"/>
  <c r="F880" i="156"/>
  <c r="F878" i="156"/>
  <c r="F877" i="156"/>
  <c r="F876" i="156"/>
  <c r="F875" i="156"/>
  <c r="F874" i="156"/>
  <c r="F873" i="156"/>
  <c r="F868" i="156"/>
  <c r="F864" i="156"/>
  <c r="F866" i="156" s="1"/>
  <c r="F861" i="156"/>
  <c r="F860" i="156"/>
  <c r="F859" i="156"/>
  <c r="F858" i="156"/>
  <c r="F857" i="156"/>
  <c r="F856" i="156"/>
  <c r="F855" i="156"/>
  <c r="F854" i="156"/>
  <c r="F829" i="156"/>
  <c r="F819" i="156"/>
  <c r="F810" i="156"/>
  <c r="F809" i="156"/>
  <c r="F808" i="156"/>
  <c r="F807" i="156"/>
  <c r="F801" i="156"/>
  <c r="F798" i="156"/>
  <c r="F797" i="156"/>
  <c r="F795" i="156"/>
  <c r="F793" i="156"/>
  <c r="F789" i="156"/>
  <c r="F787" i="156"/>
  <c r="F786" i="156"/>
  <c r="F785" i="156"/>
  <c r="F3349" i="156" s="1"/>
  <c r="F784" i="156"/>
  <c r="F783" i="156"/>
  <c r="F782" i="156"/>
  <c r="F3328" i="156" s="1"/>
  <c r="F781" i="156"/>
  <c r="F780" i="156"/>
  <c r="F779" i="156"/>
  <c r="F772" i="156"/>
  <c r="F771" i="156"/>
  <c r="F767" i="156"/>
  <c r="F765" i="156"/>
  <c r="F763" i="156"/>
  <c r="F762" i="156"/>
  <c r="F707" i="156"/>
  <c r="F704" i="156"/>
  <c r="F699" i="156"/>
  <c r="F690" i="156"/>
  <c r="F689" i="156"/>
  <c r="F686" i="156"/>
  <c r="F681" i="156"/>
  <c r="F679" i="156"/>
  <c r="F674" i="156"/>
  <c r="F673" i="156"/>
  <c r="F672" i="156"/>
  <c r="F668" i="156"/>
  <c r="F666" i="156"/>
  <c r="F649" i="156"/>
  <c r="F643" i="156"/>
  <c r="F640" i="156"/>
  <c r="F634" i="156"/>
  <c r="F600" i="156"/>
  <c r="F592" i="156"/>
  <c r="F591" i="156"/>
  <c r="F586" i="156"/>
  <c r="F584" i="156"/>
  <c r="F583" i="156"/>
  <c r="F577" i="156"/>
  <c r="F576" i="156"/>
  <c r="F575" i="156"/>
  <c r="F574" i="156"/>
  <c r="F573" i="156"/>
  <c r="F572" i="156"/>
  <c r="F571" i="156"/>
  <c r="F570" i="156"/>
  <c r="F569" i="156"/>
  <c r="F567" i="156"/>
  <c r="F566" i="156"/>
  <c r="F565" i="156"/>
  <c r="F564" i="156"/>
  <c r="F557" i="156"/>
  <c r="F550" i="156"/>
  <c r="F549" i="156"/>
  <c r="F548" i="156"/>
  <c r="F541" i="156"/>
  <c r="F534" i="156"/>
  <c r="F533" i="156"/>
  <c r="F531" i="156"/>
  <c r="F527" i="156"/>
  <c r="F524" i="156"/>
  <c r="F519" i="156"/>
  <c r="F517" i="156"/>
  <c r="F3337" i="156" s="1"/>
  <c r="F508" i="156"/>
  <c r="F507" i="156"/>
  <c r="F505" i="156"/>
  <c r="F495" i="156"/>
  <c r="F494" i="156"/>
  <c r="F492" i="156"/>
  <c r="F483" i="156"/>
  <c r="F479" i="156"/>
  <c r="F473" i="156"/>
  <c r="F471" i="156"/>
  <c r="F469" i="156"/>
  <c r="F468" i="156"/>
  <c r="F467" i="156"/>
  <c r="F466" i="156"/>
  <c r="F465" i="156"/>
  <c r="F463" i="156"/>
  <c r="F454" i="156"/>
  <c r="F450" i="156"/>
  <c r="F406" i="156"/>
  <c r="F404" i="156"/>
  <c r="F401" i="156"/>
  <c r="F399" i="156"/>
  <c r="F397" i="156"/>
  <c r="F396" i="156"/>
  <c r="F395" i="156"/>
  <c r="F394" i="156"/>
  <c r="F393" i="156"/>
  <c r="F391" i="156"/>
  <c r="F384" i="156"/>
  <c r="F383" i="156"/>
  <c r="F380" i="156"/>
  <c r="F379" i="156"/>
  <c r="F337" i="156"/>
  <c r="F332" i="156"/>
  <c r="F331" i="156"/>
  <c r="F328" i="156"/>
  <c r="F323" i="156"/>
  <c r="F321" i="156"/>
  <c r="F3345" i="156" s="1"/>
  <c r="F320" i="156"/>
  <c r="F319" i="156"/>
  <c r="F318" i="156"/>
  <c r="F317" i="156"/>
  <c r="F316" i="156"/>
  <c r="F309" i="156"/>
  <c r="F308" i="156"/>
  <c r="F305" i="156"/>
  <c r="F304" i="156"/>
  <c r="F303" i="156"/>
  <c r="F273" i="156"/>
  <c r="F271" i="156"/>
  <c r="F270" i="156"/>
  <c r="F268" i="156"/>
  <c r="F267" i="156"/>
  <c r="F266" i="156"/>
  <c r="F265" i="156"/>
  <c r="F264" i="156"/>
  <c r="F262" i="156"/>
  <c r="F259" i="156"/>
  <c r="F257" i="156"/>
  <c r="F256" i="156"/>
  <c r="F255" i="156"/>
  <c r="F254" i="156"/>
  <c r="F253" i="156"/>
  <c r="F252" i="156"/>
  <c r="F251" i="156"/>
  <c r="F250" i="156"/>
  <c r="F249" i="156"/>
  <c r="F3323" i="156" s="1"/>
  <c r="F248" i="156"/>
  <c r="F247" i="156"/>
  <c r="F246" i="156"/>
  <c r="F245" i="156"/>
  <c r="F244" i="156"/>
  <c r="F239" i="156"/>
  <c r="F238" i="156"/>
  <c r="F237" i="156"/>
  <c r="F236" i="156"/>
  <c r="F235" i="156"/>
  <c r="F234" i="156"/>
  <c r="F233" i="156"/>
  <c r="F230" i="156"/>
  <c r="F229" i="156"/>
  <c r="F226" i="156"/>
  <c r="F192" i="156"/>
  <c r="F190" i="156"/>
  <c r="F188" i="156"/>
  <c r="F187" i="156"/>
  <c r="F186" i="156"/>
  <c r="F185" i="156"/>
  <c r="F183" i="156"/>
  <c r="F182" i="156"/>
  <c r="F177" i="156"/>
  <c r="F175" i="156"/>
  <c r="F174" i="156"/>
  <c r="F3332" i="156" s="1"/>
  <c r="F173" i="156"/>
  <c r="F172" i="156"/>
  <c r="F171" i="156"/>
  <c r="F170" i="156"/>
  <c r="F163" i="156"/>
  <c r="F162" i="156"/>
  <c r="F161" i="156"/>
  <c r="F143" i="156"/>
  <c r="F142" i="156"/>
  <c r="F140" i="156"/>
  <c r="F139" i="156"/>
  <c r="F138" i="156"/>
  <c r="F137" i="156"/>
  <c r="F136" i="156"/>
  <c r="F131" i="156"/>
  <c r="F129" i="156"/>
  <c r="F128" i="156"/>
  <c r="F127" i="156"/>
  <c r="F126" i="156"/>
  <c r="F125" i="156"/>
  <c r="F3356" i="156" s="1"/>
  <c r="F124" i="156"/>
  <c r="F3331" i="156" s="1"/>
  <c r="F123" i="156"/>
  <c r="F122" i="156"/>
  <c r="F121" i="156"/>
  <c r="F120" i="156"/>
  <c r="F113" i="156"/>
  <c r="F112" i="156"/>
  <c r="F111" i="156"/>
  <c r="F108" i="156"/>
  <c r="F107" i="156"/>
  <c r="F106" i="156"/>
  <c r="F105" i="156"/>
  <c r="F104" i="156"/>
  <c r="F103" i="156"/>
  <c r="F102" i="156"/>
  <c r="F101" i="156"/>
  <c r="F100" i="156"/>
  <c r="F99" i="156"/>
  <c r="F95" i="156"/>
  <c r="F94" i="156"/>
  <c r="F93" i="156"/>
  <c r="F92" i="156"/>
  <c r="F91" i="156"/>
  <c r="F90" i="156"/>
  <c r="F86" i="156"/>
  <c r="F54" i="156"/>
  <c r="F52" i="156"/>
  <c r="F48" i="156"/>
  <c r="F46" i="156"/>
  <c r="F45" i="156"/>
  <c r="F40" i="156"/>
  <c r="F38" i="156"/>
  <c r="F37" i="156"/>
  <c r="F3358" i="156" s="1"/>
  <c r="F36" i="156"/>
  <c r="F35" i="156"/>
  <c r="F34" i="156"/>
  <c r="F33" i="156"/>
  <c r="F32" i="156"/>
  <c r="F31" i="156"/>
  <c r="F3346" i="156" s="1"/>
  <c r="F30" i="156"/>
  <c r="F3344" i="156" s="1"/>
  <c r="F29" i="156"/>
  <c r="F28" i="156"/>
  <c r="F27" i="156"/>
  <c r="F26" i="156"/>
  <c r="F25" i="156"/>
  <c r="F24" i="156"/>
  <c r="F23" i="156"/>
  <c r="F22" i="156"/>
  <c r="F21" i="156"/>
  <c r="F20" i="156"/>
  <c r="F19" i="156"/>
  <c r="F18" i="156"/>
  <c r="F17" i="156"/>
  <c r="F15" i="156"/>
  <c r="F14" i="156"/>
  <c r="F3322" i="156" s="1"/>
  <c r="F13" i="156"/>
  <c r="F3329" i="156" l="1"/>
  <c r="F3352" i="156"/>
  <c r="F3319" i="156"/>
  <c r="F3330" i="156"/>
  <c r="F3317" i="156"/>
  <c r="F3336" i="156"/>
  <c r="F3326" i="156"/>
  <c r="F3325" i="156"/>
  <c r="F3339" i="156"/>
  <c r="F3348" i="156"/>
  <c r="F3321" i="156"/>
  <c r="F3347" i="156"/>
  <c r="F3359" i="156"/>
  <c r="F3350" i="156"/>
  <c r="F3354" i="156"/>
  <c r="F3327" i="156"/>
  <c r="F3333" i="156"/>
  <c r="F3335" i="156"/>
  <c r="F3318" i="156"/>
  <c r="F3351" i="156"/>
  <c r="F3334" i="156"/>
  <c r="F675" i="156"/>
  <c r="F2488" i="156"/>
  <c r="F336" i="156"/>
  <c r="F2553" i="156"/>
  <c r="D67" i="37" s="1"/>
  <c r="D43" i="37"/>
  <c r="F2902" i="156"/>
  <c r="F2554" i="156"/>
  <c r="D68" i="37" s="1"/>
  <c r="F2531" i="156"/>
  <c r="D45" i="37" s="1"/>
  <c r="F2528" i="156"/>
  <c r="D42" i="37" s="1"/>
  <c r="F2527" i="156"/>
  <c r="F2496" i="156"/>
  <c r="D10" i="37" s="1"/>
  <c r="F639" i="156"/>
  <c r="F637" i="156" s="1"/>
  <c r="F914" i="156"/>
  <c r="F957" i="156" s="1"/>
  <c r="F1202" i="156"/>
  <c r="F1255" i="156"/>
  <c r="F1252" i="156" s="1"/>
  <c r="F1640" i="156"/>
  <c r="F2136" i="156"/>
  <c r="F2181" i="156"/>
  <c r="F715" i="156"/>
  <c r="D1111" i="37" s="1"/>
  <c r="F87" i="156"/>
  <c r="F753" i="156"/>
  <c r="D1149" i="37" s="1"/>
  <c r="F269" i="156"/>
  <c r="F300" i="156" s="1"/>
  <c r="F472" i="156"/>
  <c r="F470" i="156" s="1"/>
  <c r="F794" i="156"/>
  <c r="F791" i="156" s="1"/>
  <c r="F818" i="156"/>
  <c r="F816" i="156" s="1"/>
  <c r="F909" i="156"/>
  <c r="F972" i="156"/>
  <c r="F982" i="156"/>
  <c r="F1078" i="156"/>
  <c r="F1116" i="156"/>
  <c r="F1135" i="156"/>
  <c r="F1132" i="156" s="1"/>
  <c r="F1242" i="156"/>
  <c r="F1380" i="156"/>
  <c r="F1483" i="156"/>
  <c r="F1556" i="156"/>
  <c r="F1561" i="156"/>
  <c r="F1576" i="156"/>
  <c r="F1675" i="156"/>
  <c r="F1767" i="156"/>
  <c r="F1816" i="156"/>
  <c r="F2560" i="156"/>
  <c r="D74" i="37" s="1"/>
  <c r="F1940" i="156"/>
  <c r="F1938" i="156" s="1"/>
  <c r="F2123" i="156"/>
  <c r="F2149" i="156"/>
  <c r="F2146" i="156" s="1"/>
  <c r="F2213" i="156"/>
  <c r="H2272" i="156"/>
  <c r="F2395" i="156"/>
  <c r="F2645" i="156"/>
  <c r="D276" i="37" s="1"/>
  <c r="F2784" i="156"/>
  <c r="D455" i="37" s="1"/>
  <c r="F2792" i="156"/>
  <c r="D463" i="37" s="1"/>
  <c r="F2819" i="156"/>
  <c r="D490" i="37" s="1"/>
  <c r="F2931" i="156"/>
  <c r="D574" i="37" s="1"/>
  <c r="F2939" i="156"/>
  <c r="D582" i="37" s="1"/>
  <c r="F2982" i="156"/>
  <c r="D625" i="37" s="1"/>
  <c r="F3069" i="156"/>
  <c r="D638" i="37" s="1"/>
  <c r="F3129" i="156"/>
  <c r="F3248" i="156"/>
  <c r="F751" i="156"/>
  <c r="D1147" i="37" s="1"/>
  <c r="F518" i="156"/>
  <c r="F705" i="156"/>
  <c r="F1085" i="156"/>
  <c r="F1237" i="156"/>
  <c r="F1438" i="156"/>
  <c r="F1710" i="156"/>
  <c r="F1781" i="156"/>
  <c r="F2353" i="156"/>
  <c r="F2402" i="156"/>
  <c r="F2646" i="156"/>
  <c r="D277" i="37" s="1"/>
  <c r="F2629" i="156"/>
  <c r="F2785" i="156"/>
  <c r="D456" i="37" s="1"/>
  <c r="F2830" i="156"/>
  <c r="D501" i="37" s="1"/>
  <c r="F2933" i="156"/>
  <c r="D576" i="37" s="1"/>
  <c r="F2941" i="156"/>
  <c r="D584" i="37" s="1"/>
  <c r="F2967" i="156"/>
  <c r="D610" i="37" s="1"/>
  <c r="F3070" i="156"/>
  <c r="D639" i="37" s="1"/>
  <c r="F3208" i="156"/>
  <c r="F3206" i="156" s="1"/>
  <c r="F754" i="156"/>
  <c r="D1150" i="37" s="1"/>
  <c r="F729" i="156"/>
  <c r="D1125" i="37" s="1"/>
  <c r="F667" i="156"/>
  <c r="F1956" i="156"/>
  <c r="F1954" i="156" s="1"/>
  <c r="F2222" i="156"/>
  <c r="F2221" i="156" s="1"/>
  <c r="F222" i="156"/>
  <c r="F755" i="156"/>
  <c r="D1151" i="37" s="1"/>
  <c r="F484" i="156"/>
  <c r="F504" i="156"/>
  <c r="F680" i="156"/>
  <c r="F698" i="156"/>
  <c r="F708" i="156"/>
  <c r="F769" i="156"/>
  <c r="F824" i="156"/>
  <c r="F962" i="156"/>
  <c r="F977" i="156"/>
  <c r="F1044" i="156"/>
  <c r="F1111" i="156"/>
  <c r="F1141" i="156"/>
  <c r="F2525" i="156"/>
  <c r="D39" i="37" s="1"/>
  <c r="F1345" i="156"/>
  <c r="F1343" i="156" s="1"/>
  <c r="F1461" i="156"/>
  <c r="F1459" i="156" s="1"/>
  <c r="F1522" i="156"/>
  <c r="F1520" i="156" s="1"/>
  <c r="F1570" i="156"/>
  <c r="F1567" i="156" s="1"/>
  <c r="F1626" i="156"/>
  <c r="F1670" i="156"/>
  <c r="F1667" i="156" s="1"/>
  <c r="F1786" i="156"/>
  <c r="F1850" i="156"/>
  <c r="F1962" i="156"/>
  <c r="F2060" i="156"/>
  <c r="F2140" i="156"/>
  <c r="F2197" i="156"/>
  <c r="F2226" i="156"/>
  <c r="F2258" i="156"/>
  <c r="F2406" i="156"/>
  <c r="F2440" i="156"/>
  <c r="F2441" i="156" s="1"/>
  <c r="F2470" i="156"/>
  <c r="F2642" i="156"/>
  <c r="D273" i="37" s="1"/>
  <c r="F2650" i="156"/>
  <c r="D281" i="37" s="1"/>
  <c r="F2677" i="156"/>
  <c r="D308" i="37" s="1"/>
  <c r="F2631" i="156"/>
  <c r="F2690" i="156" s="1"/>
  <c r="D321" i="37" s="1"/>
  <c r="F2786" i="156"/>
  <c r="D457" i="37" s="1"/>
  <c r="F2832" i="156"/>
  <c r="D503" i="37" s="1"/>
  <c r="F2934" i="156"/>
  <c r="D577" i="37" s="1"/>
  <c r="F2968" i="156"/>
  <c r="D611" i="37" s="1"/>
  <c r="F3074" i="156"/>
  <c r="D643" i="37" s="1"/>
  <c r="F3053" i="156"/>
  <c r="F3135" i="156"/>
  <c r="F3181" i="156"/>
  <c r="F3266" i="156"/>
  <c r="D1058" i="37" s="1"/>
  <c r="F746" i="156"/>
  <c r="D1142" i="37" s="1"/>
  <c r="F327" i="156"/>
  <c r="F325" i="156" s="1"/>
  <c r="F542" i="156"/>
  <c r="F543" i="156" s="1"/>
  <c r="F2533" i="156"/>
  <c r="F1726" i="156"/>
  <c r="F1723" i="156" s="1"/>
  <c r="F157" i="156"/>
  <c r="F221" i="156"/>
  <c r="F299" i="156"/>
  <c r="F375" i="156"/>
  <c r="F400" i="156"/>
  <c r="F398" i="156" s="1"/>
  <c r="F491" i="156"/>
  <c r="F506" i="156"/>
  <c r="F523" i="156"/>
  <c r="F521" i="156" s="1"/>
  <c r="F558" i="156"/>
  <c r="F635" i="156"/>
  <c r="F694" i="156"/>
  <c r="F800" i="156"/>
  <c r="F965" i="156"/>
  <c r="F1051" i="156"/>
  <c r="F1120" i="156"/>
  <c r="F1196" i="156"/>
  <c r="F1193" i="156" s="1"/>
  <c r="F1261" i="156"/>
  <c r="F1279" i="156"/>
  <c r="F1277" i="156" s="1"/>
  <c r="F1337" i="156"/>
  <c r="F1334" i="156" s="1"/>
  <c r="F1404" i="156"/>
  <c r="F1402" i="156" s="1"/>
  <c r="F1654" i="156"/>
  <c r="F1731" i="156"/>
  <c r="F1772" i="156"/>
  <c r="F1821" i="156"/>
  <c r="F1834" i="156"/>
  <c r="F1855" i="156"/>
  <c r="F2558" i="156"/>
  <c r="D72" i="37" s="1"/>
  <c r="F2025" i="156"/>
  <c r="F2023" i="156" s="1"/>
  <c r="F2110" i="156"/>
  <c r="F2205" i="156"/>
  <c r="F2206" i="156" s="1"/>
  <c r="F2247" i="156"/>
  <c r="F2446" i="156"/>
  <c r="F2644" i="156"/>
  <c r="D275" i="37" s="1"/>
  <c r="F2652" i="156"/>
  <c r="D283" i="37" s="1"/>
  <c r="F2782" i="156"/>
  <c r="D453" i="37" s="1"/>
  <c r="F2790" i="156"/>
  <c r="D461" i="37" s="1"/>
  <c r="F2834" i="156"/>
  <c r="D505" i="37" s="1"/>
  <c r="F2935" i="156"/>
  <c r="D578" i="37" s="1"/>
  <c r="F2962" i="156"/>
  <c r="D605" i="37" s="1"/>
  <c r="F2969" i="156"/>
  <c r="D612" i="37" s="1"/>
  <c r="F2980" i="156"/>
  <c r="D623" i="37" s="1"/>
  <c r="F3076" i="156"/>
  <c r="D645" i="37" s="1"/>
  <c r="F3055" i="156"/>
  <c r="F3114" i="156" s="1"/>
  <c r="D683" i="37" s="1"/>
  <c r="F3176" i="156"/>
  <c r="F3183" i="156"/>
  <c r="F1991" i="156"/>
  <c r="F1969" i="156"/>
  <c r="F2627" i="156"/>
  <c r="F2686" i="156" s="1"/>
  <c r="D317" i="37" s="1"/>
  <c r="F2427" i="156"/>
  <c r="F851" i="156"/>
  <c r="F1070" i="156"/>
  <c r="F752" i="156"/>
  <c r="D1148" i="37" s="1"/>
  <c r="F219" i="156"/>
  <c r="F164" i="156"/>
  <c r="F2241" i="156"/>
  <c r="F2703" i="156"/>
  <c r="F764" i="156"/>
  <c r="F1076" i="156"/>
  <c r="F1396" i="156"/>
  <c r="F1453" i="156"/>
  <c r="F1450" i="156" s="1"/>
  <c r="F1505" i="156"/>
  <c r="F2304" i="156"/>
  <c r="F1932" i="156"/>
  <c r="F1929" i="156" s="1"/>
  <c r="F2009" i="156"/>
  <c r="F109" i="156"/>
  <c r="F2375" i="156"/>
  <c r="F2017" i="156"/>
  <c r="F2014" i="156" s="1"/>
  <c r="F1036" i="156"/>
  <c r="F1034" i="156" s="1"/>
  <c r="F3010" i="156"/>
  <c r="F1250" i="156"/>
  <c r="F1628" i="156"/>
  <c r="F3039" i="156"/>
  <c r="F3200" i="156"/>
  <c r="F1109" i="156"/>
  <c r="F1126" i="156"/>
  <c r="F2405" i="156"/>
  <c r="F532" i="156"/>
  <c r="F135" i="156"/>
  <c r="F385" i="156"/>
  <c r="F1791" i="156"/>
  <c r="F1860" i="156"/>
  <c r="F2173" i="156"/>
  <c r="F2171" i="156" s="1"/>
  <c r="F2322" i="156"/>
  <c r="F2893" i="156"/>
  <c r="F3298" i="156"/>
  <c r="D1090" i="37" s="1"/>
  <c r="F373" i="156"/>
  <c r="F547" i="156"/>
  <c r="F599" i="156"/>
  <c r="F1717" i="156"/>
  <c r="F1900" i="156"/>
  <c r="F2075" i="156"/>
  <c r="F2080" i="156"/>
  <c r="F2077" i="156" s="1"/>
  <c r="F2312" i="156"/>
  <c r="F3166" i="156"/>
  <c r="F263" i="156"/>
  <c r="F648" i="156"/>
  <c r="F1373" i="156"/>
  <c r="F1514" i="156"/>
  <c r="F2476" i="156"/>
  <c r="F44" i="156"/>
  <c r="F381" i="156"/>
  <c r="F590" i="156"/>
  <c r="F805" i="156"/>
  <c r="F1042" i="156"/>
  <c r="F1231" i="156"/>
  <c r="F1704" i="156"/>
  <c r="F1736" i="156"/>
  <c r="F1761" i="156"/>
  <c r="F1827" i="156"/>
  <c r="F1907" i="156"/>
  <c r="F3002" i="156"/>
  <c r="F3216" i="156"/>
  <c r="F3279" i="156"/>
  <c r="D1071" i="37" s="1"/>
  <c r="F3013" i="156"/>
  <c r="F2363" i="156"/>
  <c r="F2278" i="156"/>
  <c r="F2597" i="156"/>
  <c r="F2574" i="156"/>
  <c r="F2266" i="156"/>
  <c r="F2252" i="156"/>
  <c r="F2117" i="156"/>
  <c r="F2186" i="156"/>
  <c r="F2290" i="156"/>
  <c r="F2054" i="156"/>
  <c r="F2033" i="156"/>
  <c r="F1943" i="156"/>
  <c r="F1926" i="156"/>
  <c r="F1796" i="156"/>
  <c r="F1680" i="156"/>
  <c r="F1629" i="156"/>
  <c r="F1530" i="156"/>
  <c r="F1525" i="156"/>
  <c r="F1412" i="156"/>
  <c r="F1407" i="156"/>
  <c r="F1206" i="156"/>
  <c r="F830" i="156"/>
  <c r="F931" i="156"/>
  <c r="F929" i="156" s="1"/>
  <c r="F1066" i="156"/>
  <c r="F1057" i="156"/>
  <c r="F992" i="156"/>
  <c r="F987" i="156"/>
  <c r="F924" i="156"/>
  <c r="F919" i="156"/>
  <c r="F879" i="156"/>
  <c r="F862" i="156"/>
  <c r="F788" i="156"/>
  <c r="F773" i="156"/>
  <c r="F585" i="156"/>
  <c r="F231" i="156"/>
  <c r="F191" i="156"/>
  <c r="F258" i="156"/>
  <c r="F53" i="156"/>
  <c r="F114" i="156"/>
  <c r="F181" i="156"/>
  <c r="F310" i="156"/>
  <c r="F578" i="156"/>
  <c r="F405" i="156"/>
  <c r="F176" i="156"/>
  <c r="F306" i="156"/>
  <c r="F130" i="156"/>
  <c r="F2090" i="156"/>
  <c r="F39" i="156"/>
  <c r="F723" i="156"/>
  <c r="D1119" i="37" s="1"/>
  <c r="D1195" i="37" s="1"/>
  <c r="F726" i="156"/>
  <c r="D1122" i="37" s="1"/>
  <c r="F750" i="156"/>
  <c r="D1146" i="37" s="1"/>
  <c r="F720" i="156"/>
  <c r="D1116" i="37" s="1"/>
  <c r="F944" i="156"/>
  <c r="F1032" i="156"/>
  <c r="F1145" i="156"/>
  <c r="F1328" i="156"/>
  <c r="F1348" i="156"/>
  <c r="F1432" i="156"/>
  <c r="F1463" i="156"/>
  <c r="F1550" i="156"/>
  <c r="F1741" i="156"/>
  <c r="F2004" i="156"/>
  <c r="F2225" i="156"/>
  <c r="F2347" i="156"/>
  <c r="F2390" i="156"/>
  <c r="F2761" i="156"/>
  <c r="F2911" i="156"/>
  <c r="F3145" i="156"/>
  <c r="F3246" i="156"/>
  <c r="F272" i="156"/>
  <c r="F392" i="156"/>
  <c r="F721" i="156"/>
  <c r="D1117" i="37" s="1"/>
  <c r="F847" i="156"/>
  <c r="F2541" i="156" s="1"/>
  <c r="D55" i="37" s="1"/>
  <c r="F882" i="156"/>
  <c r="F904" i="156"/>
  <c r="F1018" i="156"/>
  <c r="F1099" i="156"/>
  <c r="F1387" i="156"/>
  <c r="F1606" i="156"/>
  <c r="F1619" i="156"/>
  <c r="F1998" i="156"/>
  <c r="F2129" i="156"/>
  <c r="F2335" i="156"/>
  <c r="F2348" i="156"/>
  <c r="F2555" i="156"/>
  <c r="D69" i="37" s="1"/>
  <c r="F2721" i="156"/>
  <c r="F2726" i="156"/>
  <c r="F2848" i="156"/>
  <c r="F2863" i="156"/>
  <c r="F3101" i="156"/>
  <c r="D670" i="37" s="1"/>
  <c r="F3140" i="156"/>
  <c r="F3267" i="156"/>
  <c r="D1059" i="37" s="1"/>
  <c r="F3211" i="156"/>
  <c r="F322" i="156"/>
  <c r="F718" i="156"/>
  <c r="D1114" i="37" s="1"/>
  <c r="F722" i="156"/>
  <c r="D1118" i="37" s="1"/>
  <c r="F749" i="156"/>
  <c r="D1145" i="37" s="1"/>
  <c r="F894" i="156"/>
  <c r="F1023" i="156"/>
  <c r="F1580" i="156"/>
  <c r="F1685" i="156"/>
  <c r="F1865" i="156"/>
  <c r="F2066" i="156"/>
  <c r="F2589" i="156"/>
  <c r="F2710" i="156"/>
  <c r="F2917" i="156"/>
  <c r="F2995" i="156"/>
  <c r="F3018" i="156"/>
  <c r="F3122" i="156"/>
  <c r="F3179" i="156"/>
  <c r="F3276" i="156"/>
  <c r="D1068" i="37" s="1"/>
  <c r="F84" i="156"/>
  <c r="F731" i="156"/>
  <c r="D1127" i="37" s="1"/>
  <c r="F297" i="156"/>
  <c r="F464" i="156"/>
  <c r="F728" i="156"/>
  <c r="D1124" i="37" s="1"/>
  <c r="F685" i="156"/>
  <c r="F1091" i="156"/>
  <c r="F1103" i="156"/>
  <c r="F1101" i="156" s="1"/>
  <c r="F1170" i="156"/>
  <c r="F1187" i="156"/>
  <c r="F1353" i="156"/>
  <c r="F2581" i="156"/>
  <c r="F3283" i="156"/>
  <c r="D1075" i="37" s="1"/>
  <c r="F743" i="156"/>
  <c r="D1139" i="37" s="1"/>
  <c r="F227" i="156"/>
  <c r="F745" i="156"/>
  <c r="D1141" i="37" s="1"/>
  <c r="F240" i="156"/>
  <c r="F747" i="156"/>
  <c r="D1143" i="37" s="1"/>
  <c r="F714" i="156"/>
  <c r="D1110" i="37" s="1"/>
  <c r="F96" i="156"/>
  <c r="F756" i="156" s="1"/>
  <c r="F732" i="156"/>
  <c r="D1128" i="37" s="1"/>
  <c r="F748" i="156"/>
  <c r="D1144" i="37" s="1"/>
  <c r="F724" i="156"/>
  <c r="D1120" i="37" s="1"/>
  <c r="F1265" i="156"/>
  <c r="F493" i="156"/>
  <c r="F768" i="156"/>
  <c r="F2500" i="156"/>
  <c r="D14" i="37" s="1"/>
  <c r="F2539" i="156"/>
  <c r="D53" i="37" s="1"/>
  <c r="F2521" i="156"/>
  <c r="D35" i="37" s="1"/>
  <c r="F2504" i="156"/>
  <c r="D18" i="37" s="1"/>
  <c r="F2505" i="156"/>
  <c r="D19" i="37" s="1"/>
  <c r="F2516" i="156"/>
  <c r="D30" i="37" s="1"/>
  <c r="F2517" i="156"/>
  <c r="D31" i="37" s="1"/>
  <c r="F2538" i="156"/>
  <c r="D52" i="37" s="1"/>
  <c r="F2522" i="156"/>
  <c r="D36" i="37" s="1"/>
  <c r="F2511" i="156"/>
  <c r="D25" i="37" s="1"/>
  <c r="F2501" i="156"/>
  <c r="D15" i="37" s="1"/>
  <c r="F2503" i="156"/>
  <c r="D17" i="37" s="1"/>
  <c r="F2509" i="156"/>
  <c r="D23" i="37" s="1"/>
  <c r="F2514" i="156"/>
  <c r="F2519" i="156"/>
  <c r="F1905" i="156"/>
  <c r="F2088" i="156"/>
  <c r="F2155" i="156"/>
  <c r="F2159" i="156"/>
  <c r="F2242" i="156"/>
  <c r="F2660" i="156"/>
  <c r="D291" i="37" s="1"/>
  <c r="F2689" i="156"/>
  <c r="D320" i="37" s="1"/>
  <c r="F2691" i="156"/>
  <c r="D322" i="37" s="1"/>
  <c r="F2718" i="156"/>
  <c r="F2193" i="156"/>
  <c r="F2422" i="156"/>
  <c r="F2592" i="156"/>
  <c r="F3051" i="156"/>
  <c r="F3066" i="156"/>
  <c r="D635" i="37" s="1"/>
  <c r="F3079" i="156"/>
  <c r="D648" i="37" s="1"/>
  <c r="F3084" i="156"/>
  <c r="D653" i="37" s="1"/>
  <c r="F3115" i="156"/>
  <c r="D684" i="37" s="1"/>
  <c r="F3263" i="156"/>
  <c r="D1055" i="37" s="1"/>
  <c r="F3265" i="156"/>
  <c r="D1057" i="37" s="1"/>
  <c r="F3311" i="156"/>
  <c r="D1103" i="37" s="1"/>
  <c r="F3250" i="156"/>
  <c r="F3273" i="156"/>
  <c r="D1065" i="37" s="1"/>
  <c r="F3281" i="156"/>
  <c r="D1073" i="37" s="1"/>
  <c r="F2768" i="156"/>
  <c r="F2770" i="156"/>
  <c r="F2855" i="156"/>
  <c r="F2866" i="156"/>
  <c r="F2872" i="156"/>
  <c r="F2919" i="156"/>
  <c r="F3068" i="156"/>
  <c r="D637" i="37" s="1"/>
  <c r="F3113" i="156"/>
  <c r="D682" i="37" s="1"/>
  <c r="F3193" i="156"/>
  <c r="F3284" i="156"/>
  <c r="D1076" i="37" s="1"/>
  <c r="F3313" i="156"/>
  <c r="D1105" i="37" s="1"/>
  <c r="F3252" i="156"/>
  <c r="F3271" i="156"/>
  <c r="D1063" i="37" s="1"/>
  <c r="F3287" i="156"/>
  <c r="D1079" i="37" s="1"/>
  <c r="F3361" i="156" l="1"/>
  <c r="D41" i="37"/>
  <c r="D33" i="37"/>
  <c r="D28" i="37"/>
  <c r="D47" i="37"/>
  <c r="F2526" i="156"/>
  <c r="F2495" i="156"/>
  <c r="D9" i="37" s="1"/>
  <c r="F2497" i="156"/>
  <c r="D11" i="37" s="1"/>
  <c r="F966" i="156"/>
  <c r="F740" i="156"/>
  <c r="D1136" i="37" s="1"/>
  <c r="F734" i="156"/>
  <c r="F709" i="156"/>
  <c r="F3185" i="156"/>
  <c r="F3057" i="156"/>
  <c r="F3116" i="156" s="1"/>
  <c r="D685" i="37" s="1"/>
  <c r="F2633" i="156"/>
  <c r="F2692" i="156" s="1"/>
  <c r="D323" i="37" s="1"/>
  <c r="F850" i="156"/>
  <c r="F3270" i="156"/>
  <c r="D1062" i="37" s="1"/>
  <c r="F2949" i="156"/>
  <c r="D592" i="37" s="1"/>
  <c r="F2431" i="156"/>
  <c r="F3305" i="156"/>
  <c r="D1097" i="37" s="1"/>
  <c r="F2683" i="156"/>
  <c r="D314" i="37" s="1"/>
  <c r="F1312" i="156"/>
  <c r="F1092" i="156"/>
  <c r="F462" i="156"/>
  <c r="F480" i="156" s="1"/>
  <c r="F3060" i="156"/>
  <c r="D629" i="37" s="1"/>
  <c r="F2067" i="156"/>
  <c r="F1024" i="156"/>
  <c r="F2794" i="156"/>
  <c r="D465" i="37" s="1"/>
  <c r="F2130" i="156"/>
  <c r="F3249" i="156"/>
  <c r="F2389" i="156"/>
  <c r="F3239" i="156"/>
  <c r="F1050" i="156"/>
  <c r="F3257" i="156"/>
  <c r="D1049" i="37" s="1"/>
  <c r="F2932" i="156"/>
  <c r="D575" i="37" s="1"/>
  <c r="F2510" i="156"/>
  <c r="D24" i="37" s="1"/>
  <c r="F497" i="156"/>
  <c r="F1234" i="156"/>
  <c r="F1188" i="156"/>
  <c r="F683" i="156"/>
  <c r="F3180" i="156"/>
  <c r="F2926" i="156"/>
  <c r="D569" i="37" s="1"/>
  <c r="F2059" i="156"/>
  <c r="F1388" i="156"/>
  <c r="F390" i="156"/>
  <c r="F2352" i="156"/>
  <c r="F179" i="156"/>
  <c r="F774" i="156"/>
  <c r="F1058" i="156"/>
  <c r="F1235" i="156"/>
  <c r="F1437" i="156"/>
  <c r="F2974" i="156"/>
  <c r="D617" i="37" s="1"/>
  <c r="F3312" i="156"/>
  <c r="D1104" i="37" s="1"/>
  <c r="F1764" i="156"/>
  <c r="F2791" i="156"/>
  <c r="D462" i="37" s="1"/>
  <c r="F2551" i="156"/>
  <c r="D65" i="37" s="1"/>
  <c r="D1216" i="37" s="1"/>
  <c r="F2557" i="156"/>
  <c r="D71" i="37" s="1"/>
  <c r="F478" i="156"/>
  <c r="F2643" i="156"/>
  <c r="D274" i="37" s="1"/>
  <c r="F658" i="156"/>
  <c r="F895" i="156"/>
  <c r="F2806" i="156"/>
  <c r="D477" i="37" s="1"/>
  <c r="F374" i="156"/>
  <c r="F2976" i="156"/>
  <c r="D619" i="37" s="1"/>
  <c r="F2230" i="156"/>
  <c r="F1329" i="156"/>
  <c r="F2121" i="156"/>
  <c r="F1990" i="156"/>
  <c r="F2636" i="156"/>
  <c r="D267" i="37" s="1"/>
  <c r="F2559" i="156"/>
  <c r="D73" i="37" s="1"/>
  <c r="F2831" i="156"/>
  <c r="D502" i="37" s="1"/>
  <c r="F3083" i="156"/>
  <c r="D652" i="37" s="1"/>
  <c r="F1612" i="156"/>
  <c r="F2799" i="156"/>
  <c r="D470" i="37" s="1"/>
  <c r="F1620" i="156"/>
  <c r="F2827" i="156"/>
  <c r="D498" i="37" s="1"/>
  <c r="F1495" i="156"/>
  <c r="F1177" i="156"/>
  <c r="F867" i="156"/>
  <c r="F1496" i="156"/>
  <c r="F2659" i="156"/>
  <c r="D290" i="37" s="1"/>
  <c r="F1828" i="156"/>
  <c r="F1707" i="156"/>
  <c r="F2311" i="156"/>
  <c r="F2970" i="156"/>
  <c r="D613" i="37" s="1"/>
  <c r="F2410" i="156"/>
  <c r="F3264" i="156"/>
  <c r="D1056" i="37" s="1"/>
  <c r="F3075" i="156"/>
  <c r="D644" i="37" s="1"/>
  <c r="F1084" i="156"/>
  <c r="F2246" i="156"/>
  <c r="F165" i="156"/>
  <c r="F1833" i="156"/>
  <c r="F1773" i="156"/>
  <c r="F1653" i="156"/>
  <c r="F1313" i="156"/>
  <c r="F3171" i="156"/>
  <c r="F1820" i="156"/>
  <c r="F1625" i="156"/>
  <c r="F261" i="156"/>
  <c r="F1901" i="156"/>
  <c r="F1127" i="156"/>
  <c r="F3104" i="156"/>
  <c r="D673" i="37" s="1"/>
  <c r="F1506" i="156"/>
  <c r="H336" i="156"/>
  <c r="F2820" i="156"/>
  <c r="D491" i="37" s="1"/>
  <c r="F2628" i="156"/>
  <c r="F2445" i="156"/>
  <c r="F490" i="156"/>
  <c r="F2259" i="156"/>
  <c r="F2198" i="156"/>
  <c r="F485" i="156"/>
  <c r="F3272" i="156"/>
  <c r="D1064" i="37" s="1"/>
  <c r="F3108" i="156"/>
  <c r="D677" i="37" s="1"/>
  <c r="F1613" i="156"/>
  <c r="F1243" i="156"/>
  <c r="F449" i="156"/>
  <c r="F1379" i="156"/>
  <c r="F2027" i="156"/>
  <c r="F1377" i="156"/>
  <c r="F3078" i="156"/>
  <c r="D647" i="37" s="1"/>
  <c r="F3067" i="156"/>
  <c r="D636" i="37" s="1"/>
  <c r="F804" i="156"/>
  <c r="F42" i="156"/>
  <c r="F1718" i="156"/>
  <c r="F2190" i="156"/>
  <c r="F133" i="156"/>
  <c r="F1633" i="156"/>
  <c r="F1988" i="156"/>
  <c r="F1068" i="156"/>
  <c r="F1890" i="156"/>
  <c r="F1766" i="156"/>
  <c r="F3112" i="156"/>
  <c r="D681" i="37" s="1"/>
  <c r="F2401" i="156"/>
  <c r="F2214" i="156"/>
  <c r="F2179" i="156"/>
  <c r="F2192" i="156" s="1"/>
  <c r="F1236" i="156"/>
  <c r="F588" i="156"/>
  <c r="F1176" i="156"/>
  <c r="F3301" i="156"/>
  <c r="D1093" i="37" s="1"/>
  <c r="F1611" i="156"/>
  <c r="F1119" i="156"/>
  <c r="F1555" i="156"/>
  <c r="F2776" i="156"/>
  <c r="D447" i="37" s="1"/>
  <c r="F535" i="156"/>
  <c r="F559" i="156"/>
  <c r="F510" i="156"/>
  <c r="F2141" i="156"/>
  <c r="F1178" i="156"/>
  <c r="F503" i="156"/>
  <c r="F2229" i="156"/>
  <c r="F2688" i="156"/>
  <c r="D319" i="37" s="1"/>
  <c r="F2828" i="156"/>
  <c r="D499" i="37" s="1"/>
  <c r="F1709" i="156"/>
  <c r="F1562" i="156"/>
  <c r="F1017" i="156"/>
  <c r="F1639" i="156"/>
  <c r="F3280" i="156"/>
  <c r="D1072" i="37" s="1"/>
  <c r="F1942" i="156"/>
  <c r="F3210" i="156"/>
  <c r="F2720" i="156"/>
  <c r="F1679" i="156"/>
  <c r="F2918" i="156"/>
  <c r="F2513" i="156"/>
  <c r="F3307" i="156"/>
  <c r="D1099" i="37" s="1"/>
  <c r="F1735" i="156"/>
  <c r="F2556" i="156"/>
  <c r="D70" i="37" s="1"/>
  <c r="F2766" i="156"/>
  <c r="F232" i="156"/>
  <c r="F2977" i="156"/>
  <c r="D620" i="37" s="1"/>
  <c r="F1311" i="156"/>
  <c r="F2502" i="156"/>
  <c r="D16" i="37" s="1"/>
  <c r="F1790" i="156"/>
  <c r="F986" i="156"/>
  <c r="F2005" i="156"/>
  <c r="F918" i="156"/>
  <c r="F956" i="156" s="1"/>
  <c r="F1859" i="156"/>
  <c r="F3308" i="156"/>
  <c r="D1100" i="37" s="1"/>
  <c r="F719" i="156"/>
  <c r="D1115" i="37" s="1"/>
  <c r="F115" i="156"/>
  <c r="F1524" i="156"/>
  <c r="F3008" i="156"/>
  <c r="F713" i="156"/>
  <c r="D1109" i="37" s="1"/>
  <c r="F733" i="156"/>
  <c r="F386" i="156"/>
  <c r="F2549" i="156"/>
  <c r="F2548" i="156"/>
  <c r="D62" i="37" s="1"/>
  <c r="F311" i="156"/>
  <c r="D1152" i="37"/>
  <c r="F1406" i="156"/>
  <c r="F3275" i="156"/>
  <c r="D1067" i="37" s="1"/>
  <c r="F3139" i="156"/>
  <c r="F3012" i="156"/>
  <c r="F2518" i="156"/>
  <c r="F727" i="156"/>
  <c r="D1123" i="37" s="1"/>
  <c r="F2783" i="156"/>
  <c r="D454" i="37" s="1"/>
  <c r="F2651" i="156"/>
  <c r="D282" i="37" s="1"/>
  <c r="F2587" i="156"/>
  <c r="F1909" i="156"/>
  <c r="F2940" i="156"/>
  <c r="D583" i="37" s="1"/>
  <c r="F2861" i="156"/>
  <c r="F1347" i="156"/>
  <c r="F2943" i="156"/>
  <c r="D586" i="37" s="1"/>
  <c r="F2865" i="156"/>
  <c r="F3110" i="156"/>
  <c r="D679" i="37" s="1"/>
  <c r="F3052" i="156"/>
  <c r="F2654" i="156"/>
  <c r="D285" i="37" s="1"/>
  <c r="F2591" i="156"/>
  <c r="F2716" i="156"/>
  <c r="F2191" i="156"/>
  <c r="F2086" i="156"/>
  <c r="F725" i="156"/>
  <c r="D1121" i="37" s="1"/>
  <c r="F3090" i="156"/>
  <c r="D659" i="37" s="1"/>
  <c r="F2979" i="156"/>
  <c r="D622" i="37" s="1"/>
  <c r="F2772" i="156"/>
  <c r="F2833" i="156"/>
  <c r="D504" i="37" s="1"/>
  <c r="F3254" i="156"/>
  <c r="F3310" i="156"/>
  <c r="D1102" i="37" s="1"/>
  <c r="F2666" i="156"/>
  <c r="D297" i="37" s="1"/>
  <c r="D40" i="37" l="1"/>
  <c r="D32" i="37"/>
  <c r="D27" i="37"/>
  <c r="D63" i="37"/>
  <c r="D1130" i="37"/>
  <c r="D1129" i="37"/>
  <c r="F2524" i="156"/>
  <c r="F1238" i="156"/>
  <c r="F736" i="156"/>
  <c r="D1132" i="37" s="1"/>
  <c r="F717" i="156"/>
  <c r="D1113" i="37" s="1"/>
  <c r="F3309" i="156"/>
  <c r="D1101" i="37" s="1"/>
  <c r="F3111" i="156"/>
  <c r="D680" i="37" s="1"/>
  <c r="F2122" i="156"/>
  <c r="F2561" i="156"/>
  <c r="D75" i="37" s="1"/>
  <c r="F3044" i="156"/>
  <c r="F1554" i="156"/>
  <c r="F2550" i="156"/>
  <c r="F1765" i="156"/>
  <c r="F2793" i="156"/>
  <c r="D464" i="37" s="1"/>
  <c r="F2231" i="156"/>
  <c r="F1083" i="156"/>
  <c r="F1086" i="156" s="1"/>
  <c r="F1634" i="156"/>
  <c r="F1632" i="156"/>
  <c r="F448" i="156"/>
  <c r="F477" i="156"/>
  <c r="F2433" i="156"/>
  <c r="F1889" i="156"/>
  <c r="F1016" i="156"/>
  <c r="F1315" i="156"/>
  <c r="F2829" i="156"/>
  <c r="D500" i="37" s="1"/>
  <c r="F3238" i="156"/>
  <c r="F1989" i="156"/>
  <c r="F1992" i="156" s="1"/>
  <c r="F2552" i="156"/>
  <c r="D66" i="37" s="1"/>
  <c r="F2409" i="156"/>
  <c r="F85" i="156"/>
  <c r="F2455" i="156"/>
  <c r="F298" i="156"/>
  <c r="F377" i="156"/>
  <c r="F661" i="156"/>
  <c r="F220" i="156"/>
  <c r="F697" i="156"/>
  <c r="F1378" i="156"/>
  <c r="F1819" i="156"/>
  <c r="F2978" i="156"/>
  <c r="D621" i="37" s="1"/>
  <c r="F538" i="156"/>
  <c r="F2120" i="156"/>
  <c r="F744" i="156"/>
  <c r="D1140" i="37" s="1"/>
  <c r="F496" i="156"/>
  <c r="F498" i="156"/>
  <c r="F1049" i="156"/>
  <c r="F2328" i="156"/>
  <c r="F1118" i="156"/>
  <c r="F3304" i="156"/>
  <c r="D1096" i="37" s="1"/>
  <c r="F2835" i="156"/>
  <c r="D506" i="37" s="1"/>
  <c r="F3314" i="156"/>
  <c r="D1106" i="37" s="1"/>
  <c r="F1436" i="156"/>
  <c r="F1708" i="156"/>
  <c r="F1646" i="156"/>
  <c r="F509" i="156"/>
  <c r="F511" i="156"/>
  <c r="F1494" i="156"/>
  <c r="F2057" i="156"/>
  <c r="F156" i="156"/>
  <c r="F849" i="156"/>
  <c r="F2058" i="156"/>
  <c r="F2687" i="156"/>
  <c r="D318" i="37" s="1"/>
  <c r="F1660" i="156"/>
  <c r="F1840" i="156"/>
  <c r="F2394" i="156"/>
  <c r="F2751" i="156"/>
  <c r="F3073" i="156"/>
  <c r="D642" i="37" s="1"/>
  <c r="F3045" i="156"/>
  <c r="F2512" i="156"/>
  <c r="F3170" i="156"/>
  <c r="F3274" i="156"/>
  <c r="D1066" i="37" s="1"/>
  <c r="F3077" i="156"/>
  <c r="D646" i="37" s="1"/>
  <c r="F2508" i="156"/>
  <c r="D22" i="37" s="1"/>
  <c r="F2649" i="156"/>
  <c r="D280" i="37" s="1"/>
  <c r="F2620" i="156"/>
  <c r="F2938" i="156"/>
  <c r="D581" i="37" s="1"/>
  <c r="F2901" i="156"/>
  <c r="F2789" i="156"/>
  <c r="D460" i="37" s="1"/>
  <c r="F2752" i="156"/>
  <c r="F2942" i="156"/>
  <c r="D585" i="37" s="1"/>
  <c r="F2900" i="156"/>
  <c r="F2194" i="156"/>
  <c r="F2653" i="156"/>
  <c r="D284" i="37" s="1"/>
  <c r="F2619" i="156"/>
  <c r="D1217" i="37" l="1"/>
  <c r="D38" i="37"/>
  <c r="D26" i="37"/>
  <c r="D64" i="37"/>
  <c r="F2458" i="156"/>
  <c r="F2543" i="156"/>
  <c r="F1498" i="156"/>
  <c r="F301" i="156"/>
  <c r="F3303" i="156"/>
  <c r="D1095" i="37" s="1"/>
  <c r="F2822" i="156"/>
  <c r="D493" i="37" s="1"/>
  <c r="F2972" i="156"/>
  <c r="D615" i="37" s="1"/>
  <c r="F2973" i="156"/>
  <c r="D616" i="37" s="1"/>
  <c r="F2331" i="156"/>
  <c r="F2124" i="156"/>
  <c r="F1381" i="156"/>
  <c r="F88" i="156"/>
  <c r="F2411" i="156"/>
  <c r="F1052" i="156"/>
  <c r="F2823" i="156"/>
  <c r="D494" i="37" s="1"/>
  <c r="F2682" i="156"/>
  <c r="D313" i="37" s="1"/>
  <c r="F3107" i="156"/>
  <c r="D676" i="37" s="1"/>
  <c r="F1711" i="156"/>
  <c r="F2061" i="156"/>
  <c r="F1121" i="156"/>
  <c r="F700" i="156"/>
  <c r="F223" i="156"/>
  <c r="F451" i="156"/>
  <c r="F1768" i="156"/>
  <c r="F3106" i="156"/>
  <c r="D675" i="37" s="1"/>
  <c r="F2681" i="156"/>
  <c r="D312" i="37" s="1"/>
  <c r="D57" i="37" l="1"/>
  <c r="S40" i="156" l="1"/>
  <c r="S143" i="57"/>
  <c r="S928" i="37" s="1"/>
  <c r="S138" i="57"/>
  <c r="S923" i="37" s="1"/>
  <c r="S136" i="57"/>
  <c r="S921" i="37" s="1"/>
  <c r="S135" i="57"/>
  <c r="S920" i="37" s="1"/>
  <c r="S134" i="57"/>
  <c r="S919" i="37" s="1"/>
  <c r="S130" i="57"/>
  <c r="S915" i="37" s="1"/>
  <c r="S103" i="57"/>
  <c r="S888" i="37" s="1"/>
  <c r="S89" i="57"/>
  <c r="S874" i="37" s="1"/>
  <c r="S88" i="57"/>
  <c r="S873" i="37" s="1"/>
  <c r="S86" i="57"/>
  <c r="S871" i="37" s="1"/>
  <c r="S84" i="57"/>
  <c r="S85" i="57" s="1"/>
  <c r="S870" i="37" s="1"/>
  <c r="S136" i="46"/>
  <c r="S264" i="37" s="1"/>
  <c r="S131" i="46"/>
  <c r="S259" i="37" s="1"/>
  <c r="S128" i="46"/>
  <c r="S256" i="37" s="1"/>
  <c r="S127" i="46"/>
  <c r="S255" i="37" s="1"/>
  <c r="S97" i="46"/>
  <c r="S225" i="37" s="1"/>
  <c r="S83" i="46"/>
  <c r="S211" i="37" s="1"/>
  <c r="S82" i="46"/>
  <c r="S210" i="37" s="1"/>
  <c r="S81" i="46"/>
  <c r="S209" i="37" s="1"/>
  <c r="S79" i="46"/>
  <c r="S80" i="46" s="1"/>
  <c r="S208" i="37" s="1"/>
  <c r="S207" i="37" l="1"/>
  <c r="Y538" i="156"/>
  <c r="X538" i="156"/>
  <c r="W538" i="156"/>
  <c r="W544" i="156" s="1"/>
  <c r="G768" i="156" l="1"/>
  <c r="Q83" i="57" l="1"/>
  <c r="Q78" i="57"/>
  <c r="Q69" i="57"/>
  <c r="Q70" i="57" s="1"/>
  <c r="Q63" i="57"/>
  <c r="Q36" i="57"/>
  <c r="Q22" i="57"/>
  <c r="Q21" i="57"/>
  <c r="Q78" i="46"/>
  <c r="Q73" i="46"/>
  <c r="Q64" i="46"/>
  <c r="Q34" i="46"/>
  <c r="Q20" i="46"/>
  <c r="Q19" i="46"/>
  <c r="Q17" i="46"/>
  <c r="T2242" i="157"/>
  <c r="T2237" i="157"/>
  <c r="T2228" i="157"/>
  <c r="T2198" i="157"/>
  <c r="T2184" i="157"/>
  <c r="T2183" i="157"/>
  <c r="T2181" i="157"/>
  <c r="T2112" i="157"/>
  <c r="T2107" i="157"/>
  <c r="T2096" i="157"/>
  <c r="T2089" i="157"/>
  <c r="T2062" i="157"/>
  <c r="T2048" i="157"/>
  <c r="T2047" i="157"/>
  <c r="T2045" i="157"/>
  <c r="T1974" i="157"/>
  <c r="T1968" i="157"/>
  <c r="T1958" i="157"/>
  <c r="T1952" i="157"/>
  <c r="T1925" i="157"/>
  <c r="T1911" i="157"/>
  <c r="T1910" i="157"/>
  <c r="T1908" i="157"/>
  <c r="T1827" i="157"/>
  <c r="T1814" i="157"/>
  <c r="T1810" i="157"/>
  <c r="T1805" i="157"/>
  <c r="T1799" i="157"/>
  <c r="T1761" i="157"/>
  <c r="T1747" i="157"/>
  <c r="T1746" i="157"/>
  <c r="T1744" i="157"/>
  <c r="T1667" i="157"/>
  <c r="T1662" i="157"/>
  <c r="T1651" i="157"/>
  <c r="T1642" i="157"/>
  <c r="T1614" i="157"/>
  <c r="T1600" i="157"/>
  <c r="T1599" i="157"/>
  <c r="T1597" i="157"/>
  <c r="T1523" i="157"/>
  <c r="T1518" i="157"/>
  <c r="T1507" i="157"/>
  <c r="T1477" i="157"/>
  <c r="T1463" i="157"/>
  <c r="T1462" i="157"/>
  <c r="T1460" i="157"/>
  <c r="T1393" i="157"/>
  <c r="T1388" i="157"/>
  <c r="T1375" i="157"/>
  <c r="T1344" i="157"/>
  <c r="T1330" i="157"/>
  <c r="T1329" i="157"/>
  <c r="T1327" i="157"/>
  <c r="T1252" i="157"/>
  <c r="T1867" i="157" l="1"/>
  <c r="Q780" i="37" s="1"/>
  <c r="Q65" i="46"/>
  <c r="T1376" i="157"/>
  <c r="T1959" i="157"/>
  <c r="T2097" i="157"/>
  <c r="T1508" i="157"/>
  <c r="T1652" i="157"/>
  <c r="T2229" i="157"/>
  <c r="S869" i="37"/>
  <c r="T1244" i="157"/>
  <c r="T1235" i="157"/>
  <c r="T1209" i="157"/>
  <c r="T1195" i="157"/>
  <c r="T1193" i="157"/>
  <c r="T1189" i="157"/>
  <c r="T1183" i="157"/>
  <c r="T1177" i="157"/>
  <c r="T1163" i="157"/>
  <c r="T1152" i="157"/>
  <c r="T1125" i="157"/>
  <c r="T1111" i="157"/>
  <c r="T1110" i="157"/>
  <c r="T1108" i="157"/>
  <c r="T1021" i="157"/>
  <c r="T1012" i="157"/>
  <c r="T995" i="157"/>
  <c r="T987" i="157"/>
  <c r="W987" i="157" s="1"/>
  <c r="T960" i="157"/>
  <c r="W960" i="157" s="1"/>
  <c r="T946" i="157"/>
  <c r="T945" i="157"/>
  <c r="W945" i="157" s="1"/>
  <c r="T943" i="157"/>
  <c r="T846" i="157"/>
  <c r="T849" i="157" s="1"/>
  <c r="T845" i="157"/>
  <c r="T835" i="157"/>
  <c r="T828" i="157"/>
  <c r="T822" i="157"/>
  <c r="T795" i="157"/>
  <c r="T781" i="157"/>
  <c r="T773" i="157"/>
  <c r="T762" i="157"/>
  <c r="T755" i="157"/>
  <c r="T728" i="157"/>
  <c r="T714" i="157"/>
  <c r="T712" i="157"/>
  <c r="T711" i="157"/>
  <c r="T701" i="157"/>
  <c r="T702" i="157" s="1"/>
  <c r="T683" i="157"/>
  <c r="T656" i="157"/>
  <c r="T666" i="157" s="1"/>
  <c r="T667" i="157" s="1"/>
  <c r="T642" i="157"/>
  <c r="T652" i="157" s="1"/>
  <c r="T653" i="157" s="1"/>
  <c r="T638" i="157"/>
  <c r="T632" i="157"/>
  <c r="T626" i="157"/>
  <c r="T599" i="157"/>
  <c r="T585" i="157"/>
  <c r="T537" i="157"/>
  <c r="T520" i="157"/>
  <c r="T514" i="157"/>
  <c r="T504" i="157"/>
  <c r="T451" i="157"/>
  <c r="T449" i="157"/>
  <c r="T437" i="157"/>
  <c r="T407" i="157"/>
  <c r="T395" i="157"/>
  <c r="T393" i="157"/>
  <c r="T392" i="157"/>
  <c r="T384" i="157"/>
  <c r="T378" i="157"/>
  <c r="T371" i="157"/>
  <c r="T356" i="157"/>
  <c r="T354" i="157"/>
  <c r="T345" i="157"/>
  <c r="T327" i="157"/>
  <c r="T281" i="157"/>
  <c r="T267" i="157"/>
  <c r="T265" i="157"/>
  <c r="T264" i="157"/>
  <c r="T243" i="157"/>
  <c r="T231" i="157"/>
  <c r="T223" i="157"/>
  <c r="T195" i="157"/>
  <c r="T181" i="157"/>
  <c r="T180" i="157"/>
  <c r="T178" i="157"/>
  <c r="T168" i="157"/>
  <c r="T165" i="157"/>
  <c r="T153" i="157"/>
  <c r="T146" i="157"/>
  <c r="T118" i="157"/>
  <c r="T104" i="157"/>
  <c r="T103" i="157"/>
  <c r="U67" i="157"/>
  <c r="U82" i="157" s="1"/>
  <c r="T101" i="157"/>
  <c r="T92" i="157"/>
  <c r="T81" i="157"/>
  <c r="T41" i="157"/>
  <c r="T27" i="157"/>
  <c r="T25" i="157"/>
  <c r="T26" i="157"/>
  <c r="T24" i="157"/>
  <c r="V2301" i="157"/>
  <c r="S1046" i="37" s="1"/>
  <c r="V2296" i="157"/>
  <c r="S1041" i="37" s="1"/>
  <c r="V2292" i="157"/>
  <c r="S1037" i="37" s="1"/>
  <c r="V2280" i="157"/>
  <c r="S1025" i="37" s="1"/>
  <c r="V2262" i="157"/>
  <c r="S1007" i="37" s="1"/>
  <c r="V2248" i="157"/>
  <c r="S993" i="37" s="1"/>
  <c r="V2247" i="157"/>
  <c r="S992" i="37" s="1"/>
  <c r="V2246" i="157"/>
  <c r="S991" i="37" s="1"/>
  <c r="V2245" i="157"/>
  <c r="S990" i="37" s="1"/>
  <c r="V2243" i="157"/>
  <c r="V2244" i="157" s="1"/>
  <c r="S989" i="37" s="1"/>
  <c r="V2171" i="157"/>
  <c r="S987" i="37" s="1"/>
  <c r="V2162" i="157"/>
  <c r="S978" i="37" s="1"/>
  <c r="V2158" i="157"/>
  <c r="S974" i="37" s="1"/>
  <c r="V2157" i="157"/>
  <c r="S973" i="37" s="1"/>
  <c r="V2131" i="157"/>
  <c r="S947" i="37" s="1"/>
  <c r="V2117" i="157"/>
  <c r="S933" i="37" s="1"/>
  <c r="V2116" i="157"/>
  <c r="S932" i="37" s="1"/>
  <c r="V2115" i="157"/>
  <c r="S931" i="37" s="1"/>
  <c r="V2163" i="157"/>
  <c r="S979" i="37" s="1"/>
  <c r="V2034" i="157"/>
  <c r="S868" i="37" s="1"/>
  <c r="V2029" i="157"/>
  <c r="S863" i="37" s="1"/>
  <c r="V2025" i="157"/>
  <c r="S859" i="37" s="1"/>
  <c r="V2021" i="157"/>
  <c r="S855" i="37" s="1"/>
  <c r="V2020" i="157"/>
  <c r="S854" i="37" s="1"/>
  <c r="V1994" i="157"/>
  <c r="S828" i="37" s="1"/>
  <c r="V1980" i="157"/>
  <c r="S814" i="37" s="1"/>
  <c r="V1979" i="157"/>
  <c r="S813" i="37" s="1"/>
  <c r="V1977" i="157"/>
  <c r="S811" i="37" s="1"/>
  <c r="V1975" i="157"/>
  <c r="V1976" i="157" s="1"/>
  <c r="S810" i="37" s="1"/>
  <c r="V1895" i="157"/>
  <c r="S808" i="37" s="1"/>
  <c r="V1886" i="157"/>
  <c r="S799" i="37" s="1"/>
  <c r="V1877" i="157"/>
  <c r="S790" i="37" s="1"/>
  <c r="V1855" i="157"/>
  <c r="S768" i="37" s="1"/>
  <c r="V1841" i="157"/>
  <c r="S754" i="37" s="1"/>
  <c r="V1840" i="157"/>
  <c r="S753" i="37" s="1"/>
  <c r="V1838" i="157"/>
  <c r="S751" i="37" s="1"/>
  <c r="V1836" i="157"/>
  <c r="V1823" i="157"/>
  <c r="V1824" i="157" s="1"/>
  <c r="V1788" i="157"/>
  <c r="V1800" i="157" s="1"/>
  <c r="V1730" i="157"/>
  <c r="S748" i="37" s="1"/>
  <c r="V1725" i="157"/>
  <c r="S743" i="37" s="1"/>
  <c r="V1719" i="157"/>
  <c r="S737" i="37" s="1"/>
  <c r="V1715" i="157"/>
  <c r="S733" i="37" s="1"/>
  <c r="V1687" i="157"/>
  <c r="S705" i="37" s="1"/>
  <c r="V1673" i="157"/>
  <c r="S691" i="37" s="1"/>
  <c r="V1672" i="157"/>
  <c r="S690" i="37" s="1"/>
  <c r="V1670" i="157"/>
  <c r="S688" i="37" s="1"/>
  <c r="V1720" i="157"/>
  <c r="S738" i="37" s="1"/>
  <c r="V1583" i="157"/>
  <c r="S566" i="37" s="1"/>
  <c r="V1578" i="157"/>
  <c r="S561" i="37" s="1"/>
  <c r="V1573" i="157"/>
  <c r="S556" i="37" s="1"/>
  <c r="V1564" i="157"/>
  <c r="S547" i="37" s="1"/>
  <c r="V1543" i="157"/>
  <c r="S526" i="37" s="1"/>
  <c r="V1529" i="157"/>
  <c r="S512" i="37" s="1"/>
  <c r="V1528" i="157"/>
  <c r="S511" i="37" s="1"/>
  <c r="V1526" i="157"/>
  <c r="S509" i="37" s="1"/>
  <c r="V1524" i="157"/>
  <c r="V1525" i="157" s="1"/>
  <c r="S508" i="37" s="1"/>
  <c r="V1452" i="157"/>
  <c r="S444" i="37" s="1"/>
  <c r="V1443" i="157"/>
  <c r="S435" i="37" s="1"/>
  <c r="V1413" i="157"/>
  <c r="S405" i="37" s="1"/>
  <c r="V1399" i="157"/>
  <c r="S391" i="37" s="1"/>
  <c r="V1398" i="157"/>
  <c r="S390" i="37" s="1"/>
  <c r="V1396" i="157"/>
  <c r="S388" i="37" s="1"/>
  <c r="V1394" i="157"/>
  <c r="V1395" i="157" s="1"/>
  <c r="S387" i="37" s="1"/>
  <c r="V1315" i="157"/>
  <c r="S385" i="37" s="1"/>
  <c r="S380" i="37"/>
  <c r="V1309" i="157"/>
  <c r="S379" i="37" s="1"/>
  <c r="V1305" i="157"/>
  <c r="S375" i="37" s="1"/>
  <c r="V1301" i="157"/>
  <c r="S371" i="37" s="1"/>
  <c r="V1292" i="157"/>
  <c r="S362" i="37" s="1"/>
  <c r="V1274" i="157"/>
  <c r="S344" i="37" s="1"/>
  <c r="V1260" i="157"/>
  <c r="S330" i="37" s="1"/>
  <c r="V1259" i="157"/>
  <c r="S329" i="37" s="1"/>
  <c r="V1257" i="157"/>
  <c r="S327" i="37" s="1"/>
  <c r="V1256" i="157"/>
  <c r="S326" i="37" s="1"/>
  <c r="V1184" i="157"/>
  <c r="V1092" i="157"/>
  <c r="S206" i="37" s="1"/>
  <c r="V1087" i="157"/>
  <c r="S201" i="37" s="1"/>
  <c r="V1082" i="157"/>
  <c r="S196" i="37" s="1"/>
  <c r="V1078" i="157"/>
  <c r="S192" i="37" s="1"/>
  <c r="V1051" i="157"/>
  <c r="S165" i="37" s="1"/>
  <c r="V1037" i="157"/>
  <c r="S151" i="37" s="1"/>
  <c r="V1036" i="157"/>
  <c r="S150" i="37" s="1"/>
  <c r="V1035" i="157"/>
  <c r="S149" i="37" s="1"/>
  <c r="V1032" i="157"/>
  <c r="V1018" i="157"/>
  <c r="V927" i="157"/>
  <c r="S146" i="37" s="1"/>
  <c r="V918" i="157"/>
  <c r="S137" i="37" s="1"/>
  <c r="S132" i="37"/>
  <c r="V909" i="157"/>
  <c r="S128" i="37" s="1"/>
  <c r="V878" i="157"/>
  <c r="S97" i="37" s="1"/>
  <c r="S95" i="37"/>
  <c r="S81" i="37"/>
  <c r="S80" i="37"/>
  <c r="V860" i="157"/>
  <c r="S79" i="37" s="1"/>
  <c r="S78" i="37"/>
  <c r="V855" i="157"/>
  <c r="V850" i="157"/>
  <c r="V849" i="157"/>
  <c r="V837" i="157"/>
  <c r="V775" i="157"/>
  <c r="V702" i="157"/>
  <c r="V693" i="157"/>
  <c r="V694" i="157" s="1"/>
  <c r="V666" i="157"/>
  <c r="V667" i="157" s="1"/>
  <c r="V652" i="157"/>
  <c r="V653" i="157" s="1"/>
  <c r="V639" i="157"/>
  <c r="V580" i="157"/>
  <c r="V581" i="157" s="1"/>
  <c r="V430" i="157"/>
  <c r="V439" i="157" s="1"/>
  <c r="V379" i="157"/>
  <c r="V386" i="157" s="1"/>
  <c r="V347" i="157"/>
  <c r="V245" i="157"/>
  <c r="V169" i="157"/>
  <c r="V67" i="157"/>
  <c r="V908" i="157" s="1"/>
  <c r="T876" i="157" l="1"/>
  <c r="T859" i="157"/>
  <c r="T862" i="157"/>
  <c r="T913" i="157"/>
  <c r="T861" i="157"/>
  <c r="T996" i="157"/>
  <c r="T1164" i="157"/>
  <c r="T1245" i="157"/>
  <c r="T1063" i="157"/>
  <c r="Q177" i="37" s="1"/>
  <c r="T1031" i="157"/>
  <c r="T633" i="157"/>
  <c r="T639" i="157" s="1"/>
  <c r="T829" i="157"/>
  <c r="T837" i="157" s="1"/>
  <c r="T693" i="157"/>
  <c r="T694" i="157" s="1"/>
  <c r="T154" i="157"/>
  <c r="T169" i="157" s="1"/>
  <c r="T232" i="157"/>
  <c r="T245" i="157" s="1"/>
  <c r="T763" i="157"/>
  <c r="T775" i="157" s="1"/>
  <c r="T67" i="157"/>
  <c r="T82" i="157" s="1"/>
  <c r="V82" i="157"/>
  <c r="V914" i="157" s="1"/>
  <c r="V856" i="157"/>
  <c r="V922" i="157"/>
  <c r="S141" i="37" s="1"/>
  <c r="W1108" i="157"/>
  <c r="V2026" i="157"/>
  <c r="S860" i="37" s="1"/>
  <c r="S809" i="37" s="1"/>
  <c r="V1882" i="157"/>
  <c r="S795" i="37" s="1"/>
  <c r="T1788" i="157"/>
  <c r="T1800" i="157" s="1"/>
  <c r="T490" i="157"/>
  <c r="T379" i="157"/>
  <c r="T386" i="157" s="1"/>
  <c r="T308" i="157"/>
  <c r="V1034" i="157"/>
  <c r="S148" i="37" s="1"/>
  <c r="T580" i="157"/>
  <c r="T581" i="157" s="1"/>
  <c r="S127" i="37"/>
  <c r="V1444" i="157"/>
  <c r="S436" i="37" s="1"/>
  <c r="V1083" i="157"/>
  <c r="S197" i="37" s="1"/>
  <c r="V1574" i="157"/>
  <c r="S557" i="37" s="1"/>
  <c r="V1668" i="157"/>
  <c r="V1669" i="157" s="1"/>
  <c r="S687" i="37" s="1"/>
  <c r="V1306" i="157"/>
  <c r="S376" i="37" s="1"/>
  <c r="V2293" i="157"/>
  <c r="S1038" i="37" s="1"/>
  <c r="S988" i="37" s="1"/>
  <c r="V2113" i="157"/>
  <c r="V2114" i="157" s="1"/>
  <c r="S930" i="37" s="1"/>
  <c r="V1253" i="157"/>
  <c r="V1255" i="157" s="1"/>
  <c r="S325" i="37" s="1"/>
  <c r="V1811" i="157"/>
  <c r="V1837" i="157" s="1"/>
  <c r="S750" i="37" s="1"/>
  <c r="T505" i="157" l="1"/>
  <c r="T516" i="157" s="1"/>
  <c r="T328" i="157"/>
  <c r="T908" i="157"/>
  <c r="V94" i="157"/>
  <c r="V858" i="157" s="1"/>
  <c r="S77" i="37" s="1"/>
  <c r="S147" i="37"/>
  <c r="X177" i="37"/>
  <c r="S929" i="37"/>
  <c r="S507" i="37"/>
  <c r="S386" i="37"/>
  <c r="S686" i="37"/>
  <c r="V1033" i="157"/>
  <c r="S133" i="37"/>
  <c r="V1254" i="157"/>
  <c r="V1887" i="157"/>
  <c r="S800" i="37" s="1"/>
  <c r="S76" i="37" l="1"/>
  <c r="S324" i="37"/>
  <c r="S749" i="37"/>
  <c r="V857" i="157"/>
  <c r="U3314" i="156" l="1"/>
  <c r="S1106" i="37" s="1"/>
  <c r="U3309" i="156"/>
  <c r="S1101" i="37" s="1"/>
  <c r="U3305" i="156"/>
  <c r="S1097" i="37" s="1"/>
  <c r="U3301" i="156"/>
  <c r="S1093" i="37" s="1"/>
  <c r="U3292" i="156"/>
  <c r="S1084" i="37" s="1"/>
  <c r="U3274" i="156"/>
  <c r="S1066" i="37" s="1"/>
  <c r="U3260" i="156"/>
  <c r="S1052" i="37" s="1"/>
  <c r="U3259" i="156"/>
  <c r="S1051" i="37" s="1"/>
  <c r="U3257" i="156"/>
  <c r="S1049" i="37" s="1"/>
  <c r="U3255" i="156"/>
  <c r="U3186" i="156"/>
  <c r="U3116" i="156"/>
  <c r="S685" i="37" s="1"/>
  <c r="U3108" i="156"/>
  <c r="S677" i="37" s="1"/>
  <c r="U3104" i="156"/>
  <c r="S673" i="37" s="1"/>
  <c r="U3084" i="156"/>
  <c r="S653" i="37" s="1"/>
  <c r="U3077" i="156"/>
  <c r="S646" i="37" s="1"/>
  <c r="U3063" i="156"/>
  <c r="S632" i="37" s="1"/>
  <c r="U3062" i="156"/>
  <c r="S631" i="37" s="1"/>
  <c r="U3060" i="156"/>
  <c r="S629" i="37" s="1"/>
  <c r="U3109" i="156"/>
  <c r="S678" i="37" s="1"/>
  <c r="U2983" i="156"/>
  <c r="S626" i="37" s="1"/>
  <c r="U2979" i="156"/>
  <c r="S622" i="37" s="1"/>
  <c r="U2978" i="156"/>
  <c r="S621" i="37" s="1"/>
  <c r="U2974" i="156"/>
  <c r="S617" i="37" s="1"/>
  <c r="U2970" i="156"/>
  <c r="S613" i="37" s="1"/>
  <c r="U2961" i="156"/>
  <c r="S604" i="37" s="1"/>
  <c r="U2942" i="156"/>
  <c r="S585" i="37" s="1"/>
  <c r="U2928" i="156"/>
  <c r="S571" i="37" s="1"/>
  <c r="U2927" i="156"/>
  <c r="S570" i="37" s="1"/>
  <c r="U2926" i="156"/>
  <c r="S569" i="37" s="1"/>
  <c r="U2975" i="156"/>
  <c r="S618" i="37" s="1"/>
  <c r="U2835" i="156"/>
  <c r="S506" i="37" s="1"/>
  <c r="U2834" i="156"/>
  <c r="S505" i="37" s="1"/>
  <c r="U2833" i="156"/>
  <c r="S504" i="37" s="1"/>
  <c r="U2832" i="156"/>
  <c r="S503" i="37" s="1"/>
  <c r="U2831" i="156"/>
  <c r="S502" i="37" s="1"/>
  <c r="U2830" i="156"/>
  <c r="S501" i="37" s="1"/>
  <c r="U2829" i="156"/>
  <c r="S500" i="37" s="1"/>
  <c r="U2824" i="156"/>
  <c r="S495" i="37" s="1"/>
  <c r="U2820" i="156"/>
  <c r="S491" i="37" s="1"/>
  <c r="U2815" i="156"/>
  <c r="S486" i="37" s="1"/>
  <c r="U2793" i="156"/>
  <c r="S464" i="37" s="1"/>
  <c r="U2792" i="156"/>
  <c r="S463" i="37" s="1"/>
  <c r="U2791" i="156"/>
  <c r="S462" i="37" s="1"/>
  <c r="U2790" i="156"/>
  <c r="S461" i="37" s="1"/>
  <c r="U2789" i="156"/>
  <c r="S460" i="37" s="1"/>
  <c r="U2787" i="156"/>
  <c r="S458" i="37" s="1"/>
  <c r="U2786" i="156"/>
  <c r="S457" i="37" s="1"/>
  <c r="U2785" i="156"/>
  <c r="S456" i="37" s="1"/>
  <c r="U2784" i="156"/>
  <c r="S455" i="37" s="1"/>
  <c r="U2783" i="156"/>
  <c r="S454" i="37" s="1"/>
  <c r="U2782" i="156"/>
  <c r="S453" i="37" s="1"/>
  <c r="U2781" i="156"/>
  <c r="S452" i="37" s="1"/>
  <c r="U2780" i="156"/>
  <c r="S451" i="37" s="1"/>
  <c r="U2779" i="156"/>
  <c r="S450" i="37" s="1"/>
  <c r="U2778" i="156"/>
  <c r="S449" i="37" s="1"/>
  <c r="U2776" i="156"/>
  <c r="S447" i="37" s="1"/>
  <c r="U2773" i="156"/>
  <c r="U2775" i="156" s="1"/>
  <c r="S446" i="37" s="1"/>
  <c r="U2692" i="156"/>
  <c r="S323" i="37" s="1"/>
  <c r="U2683" i="156"/>
  <c r="S314" i="37" s="1"/>
  <c r="U2671" i="156"/>
  <c r="S302" i="37" s="1"/>
  <c r="U2653" i="156"/>
  <c r="S284" i="37" s="1"/>
  <c r="U2639" i="156"/>
  <c r="S270" i="37" s="1"/>
  <c r="U2638" i="156"/>
  <c r="S269" i="37" s="1"/>
  <c r="U2636" i="156"/>
  <c r="S267" i="37" s="1"/>
  <c r="U2684" i="156"/>
  <c r="S315" i="37" s="1"/>
  <c r="U2561" i="156"/>
  <c r="S75" i="37" s="1"/>
  <c r="U2552" i="156"/>
  <c r="S66" i="37" s="1"/>
  <c r="U2551" i="156"/>
  <c r="S65" i="37" s="1"/>
  <c r="U2550" i="156"/>
  <c r="S64" i="37" s="1"/>
  <c r="S59" i="37"/>
  <c r="S55" i="37"/>
  <c r="U2512" i="156"/>
  <c r="S26" i="37" s="1"/>
  <c r="U2498" i="156"/>
  <c r="S12" i="37" s="1"/>
  <c r="U2497" i="156"/>
  <c r="S11" i="37" s="1"/>
  <c r="U2470" i="156"/>
  <c r="U2556" i="156" s="1"/>
  <c r="S70" i="37" s="1"/>
  <c r="U2466" i="156"/>
  <c r="U2459" i="156"/>
  <c r="U2442" i="156"/>
  <c r="U2433" i="156"/>
  <c r="U2411" i="156"/>
  <c r="U2412" i="156" s="1"/>
  <c r="U2395" i="156"/>
  <c r="U2396" i="156" s="1"/>
  <c r="U2380" i="156"/>
  <c r="U2370" i="156"/>
  <c r="U2353" i="156"/>
  <c r="U2338" i="156"/>
  <c r="U2331" i="156"/>
  <c r="U2307" i="156"/>
  <c r="U2301" i="156"/>
  <c r="U2286" i="156"/>
  <c r="U2287" i="156" s="1"/>
  <c r="U2273" i="156"/>
  <c r="U2274" i="156" s="1"/>
  <c r="U2261" i="156"/>
  <c r="U2262" i="156" s="1"/>
  <c r="U2247" i="156"/>
  <c r="U2248" i="156" s="1"/>
  <c r="U2231" i="156"/>
  <c r="U2232" i="156" s="1"/>
  <c r="U2199" i="156"/>
  <c r="U2142" i="156"/>
  <c r="U2131" i="156"/>
  <c r="U2068" i="156"/>
  <c r="U2010" i="156"/>
  <c r="U1910" i="156"/>
  <c r="U1892" i="156"/>
  <c r="U1842" i="156"/>
  <c r="U1822" i="156"/>
  <c r="U1768" i="156"/>
  <c r="U1711" i="156"/>
  <c r="U1662" i="156"/>
  <c r="U1648" i="156"/>
  <c r="U1634" i="156"/>
  <c r="U1621" i="156"/>
  <c r="U1563" i="156"/>
  <c r="U1507" i="156"/>
  <c r="U1446" i="156"/>
  <c r="U1330" i="156"/>
  <c r="U1244" i="156"/>
  <c r="U1189" i="156"/>
  <c r="U1128" i="156"/>
  <c r="U1059" i="156"/>
  <c r="U1019" i="156"/>
  <c r="U1025" i="156" s="1"/>
  <c r="U967" i="156"/>
  <c r="U889" i="156"/>
  <c r="U897" i="156" s="1"/>
  <c r="U869" i="156"/>
  <c r="U775" i="156"/>
  <c r="U769" i="156"/>
  <c r="U756" i="156"/>
  <c r="S1152" i="37" s="1"/>
  <c r="U744" i="156"/>
  <c r="S1140" i="37" s="1"/>
  <c r="U743" i="156"/>
  <c r="S1139" i="37" s="1"/>
  <c r="U737" i="156"/>
  <c r="S1133" i="37" s="1"/>
  <c r="S1210" i="37" s="1"/>
  <c r="U734" i="156"/>
  <c r="S1130" i="37" s="1"/>
  <c r="S1206" i="37" s="1"/>
  <c r="U716" i="156"/>
  <c r="S1112" i="37" s="1"/>
  <c r="S1187" i="37" s="1"/>
  <c r="U715" i="156"/>
  <c r="S1111" i="37" s="1"/>
  <c r="U714" i="156"/>
  <c r="S1110" i="37" s="1"/>
  <c r="U713" i="156"/>
  <c r="S1109" i="37" s="1"/>
  <c r="U700" i="156"/>
  <c r="U661" i="156"/>
  <c r="U662" i="156" s="1"/>
  <c r="U628" i="156"/>
  <c r="U630" i="156" s="1"/>
  <c r="U579" i="156"/>
  <c r="U547" i="156"/>
  <c r="U554" i="156" s="1"/>
  <c r="U538" i="156"/>
  <c r="U544" i="156" s="1"/>
  <c r="U480" i="156"/>
  <c r="U486" i="156" s="1"/>
  <c r="U451" i="156"/>
  <c r="U458" i="156" s="1"/>
  <c r="U336" i="156"/>
  <c r="U377" i="156" s="1"/>
  <c r="U387" i="156" s="1"/>
  <c r="U272" i="156"/>
  <c r="U301" i="156" s="1"/>
  <c r="U312" i="156" s="1"/>
  <c r="U223" i="156"/>
  <c r="U241" i="156" s="1"/>
  <c r="S1217" i="37" l="1"/>
  <c r="S1219" i="37"/>
  <c r="S1215" i="37"/>
  <c r="S1226" i="37"/>
  <c r="U2546" i="156"/>
  <c r="S60" i="37" s="1"/>
  <c r="U2434" i="156"/>
  <c r="U3306" i="156"/>
  <c r="S1098" i="37" s="1"/>
  <c r="U3256" i="156"/>
  <c r="S1048" i="37" s="1"/>
  <c r="U2634" i="156"/>
  <c r="U2635" i="156" s="1"/>
  <c r="S266" i="37" s="1"/>
  <c r="U2825" i="156"/>
  <c r="U2493" i="156"/>
  <c r="U560" i="156"/>
  <c r="U2924" i="156"/>
  <c r="U2925" i="156" s="1"/>
  <c r="S568" i="37" s="1"/>
  <c r="U3058" i="156"/>
  <c r="U3059" i="156" s="1"/>
  <c r="S628" i="37" s="1"/>
  <c r="U2494" i="156" l="1"/>
  <c r="S8" i="37" s="1"/>
  <c r="U2774" i="156"/>
  <c r="S496" i="37"/>
  <c r="S445" i="37" s="1"/>
  <c r="S1216" i="37"/>
  <c r="S1158" i="37"/>
  <c r="S1157" i="37"/>
  <c r="S1155" i="37"/>
  <c r="S1159" i="37"/>
  <c r="S1156" i="37"/>
  <c r="S265" i="37"/>
  <c r="S627" i="37"/>
  <c r="S567" i="37"/>
  <c r="U144" i="156"/>
  <c r="S144" i="156" s="1"/>
  <c r="S3254" i="156"/>
  <c r="S3249" i="156"/>
  <c r="S3240" i="156"/>
  <c r="S3210" i="156"/>
  <c r="S3196" i="156"/>
  <c r="S3195" i="156"/>
  <c r="S3185" i="156"/>
  <c r="S3172" i="156"/>
  <c r="S3166" i="156"/>
  <c r="S3139" i="156"/>
  <c r="S3125" i="156"/>
  <c r="S3124" i="156"/>
  <c r="S3122" i="156"/>
  <c r="S3057" i="156"/>
  <c r="S3052" i="156"/>
  <c r="S3046" i="156"/>
  <c r="S3039" i="156"/>
  <c r="S3012" i="156"/>
  <c r="S2998" i="156"/>
  <c r="S2997" i="156"/>
  <c r="S2995" i="156"/>
  <c r="S2923" i="156"/>
  <c r="S2918" i="156"/>
  <c r="S2902" i="156"/>
  <c r="S2893" i="156"/>
  <c r="S2865" i="156"/>
  <c r="S2851" i="156"/>
  <c r="S2850" i="156"/>
  <c r="S2848" i="156"/>
  <c r="S2766" i="156"/>
  <c r="S2753" i="156"/>
  <c r="S2747" i="156"/>
  <c r="S2720" i="156"/>
  <c r="S2706" i="156"/>
  <c r="S2705" i="156"/>
  <c r="S2703" i="156"/>
  <c r="S2621" i="156"/>
  <c r="S2591" i="156"/>
  <c r="S2577" i="156"/>
  <c r="S2576" i="156"/>
  <c r="S2574" i="156"/>
  <c r="S2461" i="156"/>
  <c r="S2444" i="156"/>
  <c r="S2458" i="156" s="1"/>
  <c r="S2441" i="156"/>
  <c r="S2427" i="156"/>
  <c r="S2399" i="156"/>
  <c r="S2384" i="156"/>
  <c r="S2375" i="156"/>
  <c r="S2363" i="156"/>
  <c r="S2342" i="156"/>
  <c r="S2335" i="156"/>
  <c r="S2322" i="156"/>
  <c r="S2310" i="156"/>
  <c r="S2304" i="156"/>
  <c r="S2290" i="156"/>
  <c r="S2278" i="156"/>
  <c r="S2206" i="156"/>
  <c r="S2204" i="156"/>
  <c r="S2203" i="156"/>
  <c r="S2202" i="156"/>
  <c r="S2201" i="156"/>
  <c r="S2200" i="156"/>
  <c r="S2198" i="156"/>
  <c r="S2197" i="156"/>
  <c r="S2196" i="156"/>
  <c r="S2195" i="156"/>
  <c r="S2193" i="156"/>
  <c r="S2192" i="156"/>
  <c r="S2191" i="156"/>
  <c r="S2190" i="156"/>
  <c r="S2189" i="156"/>
  <c r="S2188" i="156"/>
  <c r="S2187" i="156"/>
  <c r="S2186" i="156"/>
  <c r="S2184" i="156"/>
  <c r="S2183" i="156"/>
  <c r="S2182" i="156"/>
  <c r="S2181" i="156"/>
  <c r="S2180" i="156"/>
  <c r="S2178" i="156"/>
  <c r="S2177" i="156"/>
  <c r="S2176" i="156"/>
  <c r="S2159" i="156"/>
  <c r="S2146" i="156"/>
  <c r="S2145" i="156"/>
  <c r="S2144" i="156"/>
  <c r="S2143" i="156"/>
  <c r="S2141" i="156"/>
  <c r="S2140" i="156"/>
  <c r="S2139" i="156"/>
  <c r="S2138" i="156"/>
  <c r="S2137" i="156"/>
  <c r="S2136" i="156"/>
  <c r="S2135" i="156"/>
  <c r="S2134" i="156"/>
  <c r="S2133" i="156"/>
  <c r="S2132" i="156"/>
  <c r="S2130" i="156"/>
  <c r="S2129" i="156"/>
  <c r="S2128" i="156"/>
  <c r="S2127" i="156"/>
  <c r="S2126" i="156"/>
  <c r="S2125" i="156"/>
  <c r="S2123" i="156"/>
  <c r="S2122" i="156"/>
  <c r="S2121" i="156"/>
  <c r="S2120" i="156"/>
  <c r="S2119" i="156"/>
  <c r="S2118" i="156"/>
  <c r="S2117" i="156"/>
  <c r="S2116" i="156"/>
  <c r="S2115" i="156"/>
  <c r="S2113" i="156"/>
  <c r="S2111" i="156"/>
  <c r="S2110" i="156"/>
  <c r="S2109" i="156"/>
  <c r="S2108" i="156"/>
  <c r="S2090" i="156"/>
  <c r="S2077" i="156"/>
  <c r="S2076" i="156"/>
  <c r="S2075" i="156"/>
  <c r="S2074" i="156"/>
  <c r="S2073" i="156"/>
  <c r="S2072" i="156"/>
  <c r="S2071" i="156"/>
  <c r="S2070" i="156"/>
  <c r="S2069" i="156"/>
  <c r="S2067" i="156"/>
  <c r="S2066" i="156"/>
  <c r="S2064" i="156"/>
  <c r="S2063" i="156"/>
  <c r="S2062" i="156"/>
  <c r="S2060" i="156"/>
  <c r="S2059" i="156"/>
  <c r="S2058" i="156"/>
  <c r="S2057" i="156"/>
  <c r="S2056" i="156"/>
  <c r="S2055" i="156"/>
  <c r="S2054" i="156"/>
  <c r="S2052" i="156"/>
  <c r="S2050" i="156"/>
  <c r="S2049" i="156"/>
  <c r="S2048" i="156"/>
  <c r="S2047" i="156"/>
  <c r="S2027" i="156"/>
  <c r="S2014" i="156"/>
  <c r="S2012" i="156"/>
  <c r="S2011" i="156"/>
  <c r="S2009" i="156"/>
  <c r="S2005" i="156"/>
  <c r="S2004" i="156"/>
  <c r="S2001" i="156"/>
  <c r="S2000" i="156"/>
  <c r="S1999" i="156"/>
  <c r="S1998" i="156"/>
  <c r="S1997" i="156"/>
  <c r="S1996" i="156"/>
  <c r="S1995" i="156"/>
  <c r="S1994" i="156"/>
  <c r="S1993" i="156"/>
  <c r="S1991" i="156"/>
  <c r="S1969" i="156"/>
  <c r="S1968" i="156"/>
  <c r="S1964" i="156"/>
  <c r="S1963" i="156"/>
  <c r="S1960" i="156"/>
  <c r="S1959" i="156"/>
  <c r="S1958" i="156"/>
  <c r="S1957" i="156"/>
  <c r="S1956" i="156"/>
  <c r="S1955" i="156"/>
  <c r="S1954" i="156"/>
  <c r="S1951" i="156"/>
  <c r="S1948" i="156"/>
  <c r="S1947" i="156"/>
  <c r="S1946" i="156"/>
  <c r="S1945" i="156"/>
  <c r="S1942" i="156"/>
  <c r="S1929" i="156"/>
  <c r="S1928" i="156"/>
  <c r="S1927" i="156"/>
  <c r="S1926" i="156"/>
  <c r="S1925" i="156"/>
  <c r="S1924" i="156"/>
  <c r="S1923" i="156"/>
  <c r="S1922" i="156"/>
  <c r="S1921" i="156"/>
  <c r="S1916" i="156"/>
  <c r="S1915" i="156"/>
  <c r="S1914" i="156"/>
  <c r="S1913" i="156"/>
  <c r="S1912" i="156"/>
  <c r="S1911" i="156"/>
  <c r="S1909" i="156"/>
  <c r="S1908" i="156"/>
  <c r="S1907" i="156"/>
  <c r="S1906" i="156"/>
  <c r="S1905" i="156"/>
  <c r="S1904" i="156"/>
  <c r="S1903" i="156"/>
  <c r="S1901" i="156"/>
  <c r="S1900" i="156"/>
  <c r="S1895" i="156"/>
  <c r="S1894" i="156"/>
  <c r="S1893" i="156"/>
  <c r="S1891" i="156"/>
  <c r="S1890" i="156"/>
  <c r="S1889" i="156"/>
  <c r="S1888" i="156"/>
  <c r="S1887" i="156"/>
  <c r="S1885" i="156"/>
  <c r="S1884" i="156"/>
  <c r="S1883" i="156"/>
  <c r="S1882" i="156"/>
  <c r="S1881" i="156"/>
  <c r="S1880" i="156"/>
  <c r="S1879" i="156"/>
  <c r="S1878" i="156"/>
  <c r="S1859" i="156"/>
  <c r="S1847" i="156"/>
  <c r="S1846" i="156"/>
  <c r="S1845" i="156"/>
  <c r="S1844" i="156"/>
  <c r="S1840" i="156"/>
  <c r="S1839" i="156"/>
  <c r="S1834" i="156"/>
  <c r="S1833" i="156"/>
  <c r="S1832" i="156"/>
  <c r="S1831" i="156"/>
  <c r="S1830" i="156"/>
  <c r="S1828" i="156"/>
  <c r="S1827" i="156"/>
  <c r="S1826" i="156"/>
  <c r="S1825" i="156"/>
  <c r="S1824" i="156"/>
  <c r="S1823" i="156"/>
  <c r="S1821" i="156"/>
  <c r="S1820" i="156"/>
  <c r="S1819" i="156"/>
  <c r="S1818" i="156"/>
  <c r="S1817" i="156"/>
  <c r="S1816" i="156"/>
  <c r="S1815" i="156"/>
  <c r="S1814" i="156"/>
  <c r="S1813" i="156"/>
  <c r="S1812" i="156"/>
  <c r="S1811" i="156"/>
  <c r="S1810" i="156"/>
  <c r="S1790" i="156"/>
  <c r="S1778" i="156"/>
  <c r="S1777" i="156"/>
  <c r="S1776" i="156"/>
  <c r="S1775" i="156"/>
  <c r="S1773" i="156"/>
  <c r="S1772" i="156"/>
  <c r="S1771" i="156"/>
  <c r="S1770" i="156"/>
  <c r="S1769" i="156"/>
  <c r="S1767" i="156"/>
  <c r="S1766" i="156"/>
  <c r="S1765" i="156"/>
  <c r="S1764" i="156"/>
  <c r="S1762" i="156"/>
  <c r="S1761" i="156"/>
  <c r="S1760" i="156"/>
  <c r="S1759" i="156"/>
  <c r="S1735" i="156"/>
  <c r="S1723" i="156"/>
  <c r="S1722" i="156"/>
  <c r="S1721" i="156"/>
  <c r="S1720" i="156"/>
  <c r="S1718" i="156"/>
  <c r="S1717" i="156"/>
  <c r="S1715" i="156"/>
  <c r="S1714" i="156"/>
  <c r="S1713" i="156"/>
  <c r="S1712" i="156"/>
  <c r="S1710" i="156"/>
  <c r="S1709" i="156"/>
  <c r="S1708" i="156"/>
  <c r="S1707" i="156"/>
  <c r="S1706" i="156"/>
  <c r="S1705" i="156"/>
  <c r="S1704" i="156"/>
  <c r="S1703" i="156"/>
  <c r="S1702" i="156"/>
  <c r="S1701" i="156"/>
  <c r="S1700" i="156"/>
  <c r="S1690" i="156"/>
  <c r="S1688" i="156"/>
  <c r="S1687" i="156"/>
  <c r="S1686" i="156"/>
  <c r="S1679" i="156"/>
  <c r="S1667" i="156"/>
  <c r="S1666" i="156"/>
  <c r="S1665" i="156"/>
  <c r="S1664" i="156"/>
  <c r="S1653" i="156"/>
  <c r="S1652" i="156"/>
  <c r="S1651" i="156"/>
  <c r="S1650" i="156"/>
  <c r="S1639" i="156"/>
  <c r="S1638" i="156"/>
  <c r="S1637" i="156"/>
  <c r="S1636" i="156"/>
  <c r="S1633" i="156"/>
  <c r="S1631" i="156"/>
  <c r="S1630" i="156"/>
  <c r="S1625" i="156"/>
  <c r="S1624" i="156"/>
  <c r="S1620" i="156"/>
  <c r="S1619" i="156"/>
  <c r="S1614" i="156"/>
  <c r="S1613" i="156"/>
  <c r="S1610" i="156"/>
  <c r="S1606" i="156"/>
  <c r="S1605" i="156"/>
  <c r="S1604" i="156"/>
  <c r="S1603" i="156"/>
  <c r="S1602" i="156"/>
  <c r="S1601" i="156"/>
  <c r="S1600" i="156"/>
  <c r="S1599" i="156"/>
  <c r="S1598" i="156"/>
  <c r="S1597" i="156"/>
  <c r="S1595" i="156"/>
  <c r="S1594" i="156"/>
  <c r="S1593" i="156"/>
  <c r="S1580" i="156"/>
  <c r="S1569" i="156"/>
  <c r="S1567" i="156"/>
  <c r="S1566" i="156"/>
  <c r="S1565" i="156"/>
  <c r="S1564" i="156"/>
  <c r="S1562" i="156"/>
  <c r="S1561" i="156"/>
  <c r="S1560" i="156"/>
  <c r="S1559" i="156"/>
  <c r="S1558" i="156"/>
  <c r="S1556" i="156"/>
  <c r="S1555" i="156"/>
  <c r="S1554" i="156"/>
  <c r="S1553" i="156"/>
  <c r="S1552" i="156"/>
  <c r="S1551" i="156"/>
  <c r="S1550" i="156"/>
  <c r="S1549" i="156"/>
  <c r="S1548" i="156"/>
  <c r="S1547" i="156"/>
  <c r="S1546" i="156"/>
  <c r="S1545" i="156"/>
  <c r="S1544" i="156"/>
  <c r="S1542" i="156"/>
  <c r="S1541" i="156"/>
  <c r="S1540" i="156"/>
  <c r="S1539" i="156"/>
  <c r="S1538" i="156"/>
  <c r="S1524" i="156"/>
  <c r="S1511" i="156"/>
  <c r="S1510" i="156"/>
  <c r="S1509" i="156"/>
  <c r="S1508" i="156"/>
  <c r="S1506" i="156"/>
  <c r="S1505" i="156"/>
  <c r="S1502" i="156"/>
  <c r="S1500" i="156"/>
  <c r="S1497" i="156"/>
  <c r="S1496" i="156"/>
  <c r="S1495" i="156"/>
  <c r="S1494" i="156"/>
  <c r="S1493" i="156"/>
  <c r="S1492" i="156"/>
  <c r="S1491" i="156"/>
  <c r="S1489" i="156"/>
  <c r="S1488" i="156"/>
  <c r="S1487" i="156"/>
  <c r="S1485" i="156"/>
  <c r="S1483" i="156"/>
  <c r="S1482" i="156"/>
  <c r="S1481" i="156"/>
  <c r="S1463" i="156"/>
  <c r="S1450" i="156"/>
  <c r="S1449" i="156"/>
  <c r="S1448" i="156"/>
  <c r="S1447" i="156"/>
  <c r="S1445" i="156"/>
  <c r="S1444" i="156"/>
  <c r="S1442" i="156"/>
  <c r="S1441" i="156"/>
  <c r="S1440" i="156"/>
  <c r="S1438" i="156"/>
  <c r="S1437" i="156"/>
  <c r="S1436" i="156"/>
  <c r="S1435" i="156"/>
  <c r="S1434" i="156"/>
  <c r="S1432" i="156"/>
  <c r="S1431" i="156"/>
  <c r="S1430" i="156"/>
  <c r="S1429" i="156"/>
  <c r="S1428" i="156"/>
  <c r="S1427" i="156"/>
  <c r="S1426" i="156"/>
  <c r="S1424" i="156"/>
  <c r="S1423" i="156"/>
  <c r="S1422" i="156"/>
  <c r="S1421" i="156"/>
  <c r="S1420" i="156"/>
  <c r="S1406" i="156"/>
  <c r="S1393" i="156"/>
  <c r="S1392" i="156"/>
  <c r="S1391" i="156"/>
  <c r="S1390" i="156"/>
  <c r="S1388" i="156"/>
  <c r="S1387" i="156"/>
  <c r="S1385" i="156"/>
  <c r="S1383" i="156"/>
  <c r="S1382" i="156"/>
  <c r="S1380" i="156"/>
  <c r="S1379" i="156"/>
  <c r="S1378" i="156"/>
  <c r="S1377" i="156"/>
  <c r="S1376" i="156"/>
  <c r="S1373" i="156"/>
  <c r="S1372" i="156"/>
  <c r="S1371" i="156"/>
  <c r="S1370" i="156"/>
  <c r="S1369" i="156"/>
  <c r="S1368" i="156"/>
  <c r="S1367" i="156"/>
  <c r="S1366" i="156"/>
  <c r="S1365" i="156"/>
  <c r="S1364" i="156"/>
  <c r="S1363" i="156"/>
  <c r="S1362" i="156"/>
  <c r="S1360" i="156"/>
  <c r="S1357" i="156"/>
  <c r="S1356" i="156"/>
  <c r="S1354" i="156"/>
  <c r="S1353" i="156"/>
  <c r="S1347" i="156"/>
  <c r="S1335" i="156"/>
  <c r="S1334" i="156"/>
  <c r="S1333" i="156"/>
  <c r="S1332" i="156"/>
  <c r="S1331" i="156"/>
  <c r="S1329" i="156"/>
  <c r="S1328" i="156"/>
  <c r="S1317" i="156"/>
  <c r="S1316" i="156"/>
  <c r="S1314" i="156"/>
  <c r="S1291" i="156"/>
  <c r="S1290" i="156"/>
  <c r="S1289" i="156"/>
  <c r="S1288" i="156"/>
  <c r="S1287" i="156"/>
  <c r="S1286" i="156"/>
  <c r="S1285" i="156"/>
  <c r="S1284" i="156"/>
  <c r="S1282" i="156"/>
  <c r="S1281" i="156"/>
  <c r="S1280" i="156"/>
  <c r="S1265" i="156"/>
  <c r="S1252" i="156"/>
  <c r="S1250" i="156"/>
  <c r="S1249" i="156"/>
  <c r="S1248" i="156"/>
  <c r="S1247" i="156"/>
  <c r="S1246" i="156"/>
  <c r="S1245" i="156"/>
  <c r="S1243" i="156"/>
  <c r="S1242" i="156"/>
  <c r="S1241" i="156"/>
  <c r="S1240" i="156"/>
  <c r="S1239" i="156"/>
  <c r="S1237" i="156"/>
  <c r="S1236" i="156"/>
  <c r="S1235" i="156"/>
  <c r="S1234" i="156"/>
  <c r="S1233" i="156"/>
  <c r="S1232" i="156"/>
  <c r="S1231" i="156"/>
  <c r="S1229" i="156"/>
  <c r="S1228" i="156"/>
  <c r="S1227" i="156"/>
  <c r="S1226" i="156"/>
  <c r="S1224" i="156"/>
  <c r="S1206" i="156"/>
  <c r="S1192" i="156"/>
  <c r="S1191" i="156"/>
  <c r="S1190" i="156"/>
  <c r="S1188" i="156"/>
  <c r="S1187" i="156"/>
  <c r="S1186" i="156"/>
  <c r="S1185" i="156"/>
  <c r="S1182" i="156"/>
  <c r="S1181" i="156"/>
  <c r="S1179" i="156"/>
  <c r="S1178" i="156"/>
  <c r="S1170" i="156"/>
  <c r="S1169" i="156"/>
  <c r="S1168" i="156"/>
  <c r="S1155" i="156"/>
  <c r="S1154" i="156"/>
  <c r="S1152" i="156"/>
  <c r="S1151" i="156"/>
  <c r="S1150" i="156"/>
  <c r="S1148" i="156"/>
  <c r="S1146" i="156"/>
  <c r="S1145" i="156"/>
  <c r="S1132" i="156"/>
  <c r="S1131" i="156"/>
  <c r="S1130" i="156"/>
  <c r="S1129" i="156"/>
  <c r="S1127" i="156"/>
  <c r="S1126" i="156"/>
  <c r="S1124" i="156"/>
  <c r="S1123" i="156"/>
  <c r="S1122" i="156"/>
  <c r="S1120" i="156"/>
  <c r="S1117" i="156"/>
  <c r="S1116" i="156"/>
  <c r="S1101" i="156"/>
  <c r="S1100" i="156"/>
  <c r="S1099" i="156"/>
  <c r="S1098" i="156"/>
  <c r="S1097" i="156"/>
  <c r="S1096" i="156"/>
  <c r="S1095" i="156"/>
  <c r="S1094" i="156"/>
  <c r="S1092" i="156"/>
  <c r="S1091" i="156"/>
  <c r="S1089" i="156"/>
  <c r="S1088" i="156"/>
  <c r="S1087" i="156"/>
  <c r="S1084" i="156"/>
  <c r="S1082" i="156"/>
  <c r="S1081" i="156"/>
  <c r="S1068" i="156"/>
  <c r="S1067" i="156"/>
  <c r="S1086" i="156" s="1"/>
  <c r="S1066" i="156"/>
  <c r="S1065" i="156"/>
  <c r="S1063" i="156"/>
  <c r="S1062" i="156"/>
  <c r="S1061" i="156"/>
  <c r="S1060" i="156"/>
  <c r="S1058" i="156"/>
  <c r="S1057" i="156"/>
  <c r="S1056" i="156"/>
  <c r="S1055" i="156"/>
  <c r="S1054" i="156"/>
  <c r="S1053" i="156"/>
  <c r="S1051" i="156"/>
  <c r="S1050" i="156"/>
  <c r="S1048" i="156"/>
  <c r="S1046" i="156"/>
  <c r="S1045" i="156"/>
  <c r="S1034" i="156"/>
  <c r="S1033" i="156"/>
  <c r="S1032" i="156"/>
  <c r="S1030" i="156"/>
  <c r="S1029" i="156"/>
  <c r="S1028" i="156"/>
  <c r="S1027" i="156"/>
  <c r="S1026" i="156"/>
  <c r="S1024" i="156"/>
  <c r="S1023" i="156"/>
  <c r="S1021" i="156"/>
  <c r="S1020" i="156"/>
  <c r="S1018" i="156"/>
  <c r="S1017" i="156"/>
  <c r="S1013" i="156"/>
  <c r="S1011" i="156"/>
  <c r="S1010" i="156"/>
  <c r="S1009" i="156"/>
  <c r="S1008" i="156"/>
  <c r="S1007" i="156"/>
  <c r="S1006" i="156"/>
  <c r="S1005" i="156"/>
  <c r="S987" i="156"/>
  <c r="S986" i="156"/>
  <c r="S985" i="156"/>
  <c r="S984" i="156"/>
  <c r="S983" i="156"/>
  <c r="S974" i="156"/>
  <c r="S973" i="156"/>
  <c r="S972" i="156"/>
  <c r="S971" i="156"/>
  <c r="S970" i="156"/>
  <c r="S969" i="156"/>
  <c r="S968" i="156"/>
  <c r="S966" i="156"/>
  <c r="S965" i="156"/>
  <c r="S964" i="156"/>
  <c r="S963" i="156"/>
  <c r="S962" i="156"/>
  <c r="S961" i="156"/>
  <c r="S960" i="156"/>
  <c r="S958" i="156"/>
  <c r="S944" i="156"/>
  <c r="S943" i="156"/>
  <c r="S942" i="156"/>
  <c r="S941" i="156"/>
  <c r="S940" i="156"/>
  <c r="S939" i="156"/>
  <c r="S927" i="156"/>
  <c r="S926" i="156"/>
  <c r="S925" i="156"/>
  <c r="S924" i="156"/>
  <c r="S923" i="156"/>
  <c r="S922" i="156"/>
  <c r="S921" i="156"/>
  <c r="S920" i="156"/>
  <c r="S919" i="156"/>
  <c r="S918" i="156"/>
  <c r="S917" i="156"/>
  <c r="S906" i="156"/>
  <c r="S905" i="156"/>
  <c r="S904" i="156"/>
  <c r="S903" i="156"/>
  <c r="S902" i="156"/>
  <c r="S901" i="156"/>
  <c r="S900" i="156"/>
  <c r="S898" i="156"/>
  <c r="S896" i="156"/>
  <c r="S895" i="156"/>
  <c r="S894" i="156"/>
  <c r="S893" i="156"/>
  <c r="S892" i="156"/>
  <c r="S891" i="156"/>
  <c r="S890" i="156"/>
  <c r="S882" i="156"/>
  <c r="S881" i="156"/>
  <c r="S880" i="156"/>
  <c r="S879" i="156"/>
  <c r="S878" i="156"/>
  <c r="S877" i="156"/>
  <c r="S876" i="156"/>
  <c r="S875" i="156"/>
  <c r="S873" i="156"/>
  <c r="S872" i="156"/>
  <c r="S871" i="156"/>
  <c r="S870" i="156"/>
  <c r="S868" i="156"/>
  <c r="S867" i="156"/>
  <c r="S866" i="156"/>
  <c r="S864" i="156"/>
  <c r="S863" i="156"/>
  <c r="S862" i="156"/>
  <c r="S861" i="156"/>
  <c r="S858" i="156"/>
  <c r="S857" i="156"/>
  <c r="S856" i="156"/>
  <c r="S855" i="156"/>
  <c r="S854" i="156"/>
  <c r="S853" i="156"/>
  <c r="S851" i="156"/>
  <c r="S847" i="156"/>
  <c r="V847" i="156" s="1"/>
  <c r="S830" i="156"/>
  <c r="S826" i="156"/>
  <c r="S825" i="156"/>
  <c r="S824" i="156"/>
  <c r="S823" i="156"/>
  <c r="S822" i="156"/>
  <c r="S816" i="156"/>
  <c r="S814" i="156"/>
  <c r="S813" i="156"/>
  <c r="S811" i="156"/>
  <c r="S810" i="156"/>
  <c r="S809" i="156"/>
  <c r="S808" i="156"/>
  <c r="S807" i="156"/>
  <c r="S806" i="156"/>
  <c r="S804" i="156"/>
  <c r="S803" i="156"/>
  <c r="S791" i="156"/>
  <c r="S790" i="156"/>
  <c r="S789" i="156"/>
  <c r="S788" i="156"/>
  <c r="S787" i="156"/>
  <c r="S786" i="156"/>
  <c r="S785" i="156"/>
  <c r="S784" i="156"/>
  <c r="S783" i="156"/>
  <c r="S782" i="156"/>
  <c r="S781" i="156"/>
  <c r="S780" i="156"/>
  <c r="S779" i="156"/>
  <c r="S778" i="156"/>
  <c r="S777" i="156"/>
  <c r="S776" i="156"/>
  <c r="S774" i="156"/>
  <c r="S773" i="156"/>
  <c r="S772" i="156"/>
  <c r="S771" i="156"/>
  <c r="S770" i="156"/>
  <c r="S768" i="156"/>
  <c r="S767" i="156"/>
  <c r="S766" i="156"/>
  <c r="S765" i="156"/>
  <c r="S764" i="156"/>
  <c r="S682" i="156"/>
  <c r="S681" i="156"/>
  <c r="S680" i="156"/>
  <c r="S679" i="156"/>
  <c r="S678" i="156"/>
  <c r="S677" i="156"/>
  <c r="S674" i="156"/>
  <c r="S673" i="156"/>
  <c r="S672" i="156"/>
  <c r="S671" i="156"/>
  <c r="S670" i="156"/>
  <c r="S668" i="156"/>
  <c r="S667" i="156"/>
  <c r="S666" i="156"/>
  <c r="S665" i="156"/>
  <c r="S664" i="156"/>
  <c r="S663" i="156"/>
  <c r="S660" i="156"/>
  <c r="S656" i="156"/>
  <c r="S648" i="156"/>
  <c r="S636" i="156"/>
  <c r="S635" i="156"/>
  <c r="S634" i="156"/>
  <c r="S633" i="156"/>
  <c r="S632" i="156"/>
  <c r="S631" i="156"/>
  <c r="S627" i="156"/>
  <c r="S599" i="156"/>
  <c r="S598" i="156"/>
  <c r="S587" i="156"/>
  <c r="S586" i="156"/>
  <c r="S585" i="156"/>
  <c r="S584" i="156"/>
  <c r="S582" i="156"/>
  <c r="S581" i="156"/>
  <c r="S575" i="156"/>
  <c r="S574" i="156"/>
  <c r="S573" i="156"/>
  <c r="S572" i="156"/>
  <c r="S571" i="156"/>
  <c r="S570" i="156"/>
  <c r="S569" i="156"/>
  <c r="S567" i="156"/>
  <c r="S566" i="156"/>
  <c r="S564" i="156"/>
  <c r="S563" i="156"/>
  <c r="S562" i="156"/>
  <c r="S561" i="156"/>
  <c r="S559" i="156"/>
  <c r="S558" i="156"/>
  <c r="S557" i="156"/>
  <c r="S556" i="156"/>
  <c r="S555" i="156"/>
  <c r="S550" i="156"/>
  <c r="S549" i="156"/>
  <c r="S548" i="156"/>
  <c r="S547" i="156"/>
  <c r="S546" i="156"/>
  <c r="S545" i="156"/>
  <c r="S543" i="156"/>
  <c r="S542" i="156"/>
  <c r="S541" i="156"/>
  <c r="S540" i="156"/>
  <c r="S539" i="156"/>
  <c r="S537" i="156"/>
  <c r="S534" i="156"/>
  <c r="S533" i="156"/>
  <c r="S532" i="156"/>
  <c r="S531" i="156"/>
  <c r="S521" i="156"/>
  <c r="S520" i="156"/>
  <c r="S519" i="156"/>
  <c r="S518" i="156"/>
  <c r="S517" i="156"/>
  <c r="S516" i="156"/>
  <c r="S515" i="156"/>
  <c r="S514" i="156"/>
  <c r="S513" i="156"/>
  <c r="S510" i="156"/>
  <c r="S509" i="156"/>
  <c r="S508" i="156"/>
  <c r="S503" i="156"/>
  <c r="S502" i="156"/>
  <c r="S501" i="156"/>
  <c r="S500" i="156"/>
  <c r="S497" i="156"/>
  <c r="S495" i="156"/>
  <c r="S490" i="156"/>
  <c r="S489" i="156"/>
  <c r="S488" i="156"/>
  <c r="S487" i="156"/>
  <c r="S485" i="156"/>
  <c r="S462" i="156"/>
  <c r="S461" i="156"/>
  <c r="S460" i="156"/>
  <c r="S459" i="156"/>
  <c r="S457" i="156"/>
  <c r="S456" i="156"/>
  <c r="S455" i="156"/>
  <c r="S454" i="156"/>
  <c r="S453" i="156"/>
  <c r="S452" i="156"/>
  <c r="S450" i="156"/>
  <c r="S445" i="156"/>
  <c r="S443" i="156"/>
  <c r="S440" i="156"/>
  <c r="S439" i="156"/>
  <c r="S437" i="156"/>
  <c r="S434" i="156"/>
  <c r="S433" i="156"/>
  <c r="S432" i="156"/>
  <c r="S431" i="156"/>
  <c r="S425" i="156"/>
  <c r="S423" i="156"/>
  <c r="S421" i="156"/>
  <c r="S420" i="156"/>
  <c r="S416" i="156"/>
  <c r="S414" i="156"/>
  <c r="S412" i="156"/>
  <c r="S410" i="156"/>
  <c r="S406" i="156"/>
  <c r="S405" i="156"/>
  <c r="S404" i="156"/>
  <c r="S391" i="156"/>
  <c r="S390" i="156"/>
  <c r="S389" i="156"/>
  <c r="S388" i="156"/>
  <c r="S386" i="156"/>
  <c r="S385" i="156"/>
  <c r="S382" i="156"/>
  <c r="S381" i="156"/>
  <c r="S380" i="156"/>
  <c r="S379" i="156"/>
  <c r="S378" i="156"/>
  <c r="S376" i="156"/>
  <c r="S373" i="156"/>
  <c r="S362" i="156"/>
  <c r="S361" i="156"/>
  <c r="S360" i="156"/>
  <c r="S359" i="156"/>
  <c r="S356" i="156"/>
  <c r="S353" i="156"/>
  <c r="S349" i="156"/>
  <c r="S343" i="156"/>
  <c r="S341" i="156"/>
  <c r="S340" i="156"/>
  <c r="S337" i="156"/>
  <c r="S336" i="156"/>
  <c r="S326" i="156"/>
  <c r="S325" i="156"/>
  <c r="S324" i="156"/>
  <c r="S323" i="156"/>
  <c r="S322" i="156"/>
  <c r="S321" i="156"/>
  <c r="S320" i="156"/>
  <c r="S319" i="156"/>
  <c r="S318" i="156"/>
  <c r="S317" i="156"/>
  <c r="S316" i="156"/>
  <c r="S315" i="156"/>
  <c r="S311" i="156"/>
  <c r="S310" i="156"/>
  <c r="S309" i="156"/>
  <c r="S308" i="156"/>
  <c r="S307" i="156"/>
  <c r="S306" i="156"/>
  <c r="S305" i="156"/>
  <c r="S304" i="156"/>
  <c r="S303" i="156"/>
  <c r="S302" i="156"/>
  <c r="S300" i="156"/>
  <c r="S297" i="156"/>
  <c r="S289" i="156"/>
  <c r="S286" i="156"/>
  <c r="S285" i="156"/>
  <c r="S280" i="156"/>
  <c r="S273" i="156"/>
  <c r="S272" i="156"/>
  <c r="S271" i="156"/>
  <c r="S270" i="156"/>
  <c r="S269" i="156"/>
  <c r="S264" i="156"/>
  <c r="S263" i="156"/>
  <c r="S262" i="156"/>
  <c r="S261" i="156"/>
  <c r="S260" i="156"/>
  <c r="S259" i="156"/>
  <c r="S258" i="156"/>
  <c r="S240" i="156"/>
  <c r="S226" i="156"/>
  <c r="S222" i="156"/>
  <c r="S219" i="156"/>
  <c r="S191" i="156"/>
  <c r="S178" i="156"/>
  <c r="S165" i="156"/>
  <c r="S155" i="156"/>
  <c r="S132" i="156"/>
  <c r="S131" i="156"/>
  <c r="S130" i="156"/>
  <c r="S115" i="156"/>
  <c r="S96" i="156"/>
  <c r="S87" i="156"/>
  <c r="S84" i="156"/>
  <c r="S41" i="156"/>
  <c r="S39" i="156"/>
  <c r="S2754" i="156" l="1"/>
  <c r="S3241" i="156"/>
  <c r="S2622" i="156"/>
  <c r="S2903" i="156"/>
  <c r="S3047" i="156"/>
  <c r="S3173" i="156"/>
  <c r="S1093" i="156"/>
  <c r="S1121" i="156"/>
  <c r="S2194" i="156"/>
  <c r="S2124" i="156"/>
  <c r="S959" i="156"/>
  <c r="S1238" i="156"/>
  <c r="S1439" i="156"/>
  <c r="S1557" i="156"/>
  <c r="S1615" i="156"/>
  <c r="S852" i="156"/>
  <c r="S1180" i="156"/>
  <c r="S1381" i="156"/>
  <c r="S1498" i="156"/>
  <c r="S1992" i="156"/>
  <c r="S1052" i="156"/>
  <c r="S2495" i="156"/>
  <c r="Q9" i="37" s="1"/>
  <c r="S2496" i="156"/>
  <c r="Q10" i="37" s="1"/>
  <c r="V518" i="156"/>
  <c r="V1624" i="156"/>
  <c r="S1047" i="37"/>
  <c r="U159" i="156"/>
  <c r="U166" i="156" s="1"/>
  <c r="S53" i="156"/>
  <c r="U733" i="156"/>
  <c r="S1129" i="37" s="1"/>
  <c r="S1205" i="37" s="1"/>
  <c r="U88" i="156"/>
  <c r="U738" i="156" l="1"/>
  <c r="S1134" i="37" s="1"/>
  <c r="S1211" i="37" s="1"/>
  <c r="U116" i="156"/>
  <c r="U712" i="156" s="1"/>
  <c r="S1108" i="37" s="1"/>
  <c r="S1154" i="37" l="1"/>
  <c r="S1153" i="37" s="1"/>
  <c r="U711" i="156"/>
  <c r="S1107" i="37" l="1"/>
  <c r="M2917" i="156" l="1"/>
  <c r="G2917" i="156"/>
  <c r="E2917" i="156"/>
  <c r="H2913" i="156"/>
  <c r="J2913" i="156"/>
  <c r="K2913" i="156"/>
  <c r="O2913" i="156" s="1"/>
  <c r="P2913" i="156" l="1"/>
  <c r="L2913" i="156"/>
  <c r="N2913" i="156" l="1"/>
  <c r="H654" i="156" l="1"/>
  <c r="G599" i="156" l="1"/>
  <c r="E599" i="156"/>
  <c r="G1906" i="156" l="1"/>
  <c r="Y889" i="156" l="1"/>
  <c r="U2301" i="157"/>
  <c r="R1046" i="37" s="1"/>
  <c r="U2296" i="157"/>
  <c r="R1041" i="37" s="1"/>
  <c r="U2292" i="157"/>
  <c r="R1037" i="37" s="1"/>
  <c r="U2280" i="157"/>
  <c r="R1025" i="37" s="1"/>
  <c r="U2262" i="157"/>
  <c r="R1007" i="37" s="1"/>
  <c r="U2248" i="157"/>
  <c r="R993" i="37" s="1"/>
  <c r="U2247" i="157"/>
  <c r="R992" i="37" s="1"/>
  <c r="U2246" i="157"/>
  <c r="R991" i="37" s="1"/>
  <c r="U2245" i="157"/>
  <c r="R990" i="37" s="1"/>
  <c r="R143" i="57"/>
  <c r="R928" i="37" s="1"/>
  <c r="R138" i="57"/>
  <c r="R923" i="37" s="1"/>
  <c r="R136" i="57"/>
  <c r="R921" i="37" s="1"/>
  <c r="R134" i="57"/>
  <c r="R919" i="37" s="1"/>
  <c r="R130" i="57"/>
  <c r="R915" i="37" s="1"/>
  <c r="R103" i="57"/>
  <c r="R888" i="37" s="1"/>
  <c r="R89" i="57"/>
  <c r="R874" i="37" s="1"/>
  <c r="R88" i="57"/>
  <c r="R873" i="37" s="1"/>
  <c r="R86" i="57"/>
  <c r="R871" i="37" s="1"/>
  <c r="U1838" i="157"/>
  <c r="R751" i="37" s="1"/>
  <c r="R136" i="46" l="1"/>
  <c r="R264" i="37" s="1"/>
  <c r="R131" i="46"/>
  <c r="R259" i="37" s="1"/>
  <c r="R127" i="46"/>
  <c r="R255" i="37" s="1"/>
  <c r="R97" i="46"/>
  <c r="R225" i="37" s="1"/>
  <c r="R83" i="46"/>
  <c r="R211" i="37" s="1"/>
  <c r="R82" i="46"/>
  <c r="R210" i="37" s="1"/>
  <c r="R81" i="46"/>
  <c r="R209" i="37" s="1"/>
  <c r="T405" i="156" l="1"/>
  <c r="E547" i="156" l="1"/>
  <c r="G547" i="156"/>
  <c r="G219" i="156"/>
  <c r="G2921" i="156"/>
  <c r="H60" i="157" l="1"/>
  <c r="G1998" i="156" l="1"/>
  <c r="F455" i="156" l="1"/>
  <c r="F456" i="156" l="1"/>
  <c r="F741" i="156" s="1"/>
  <c r="D1137" i="37" s="1"/>
  <c r="D11" i="57"/>
  <c r="D12" i="57"/>
  <c r="D13" i="57"/>
  <c r="D14" i="57"/>
  <c r="D15" i="57"/>
  <c r="D16" i="57"/>
  <c r="D17" i="57"/>
  <c r="D18" i="57"/>
  <c r="D25" i="57"/>
  <c r="D27" i="57"/>
  <c r="D28" i="57"/>
  <c r="D29" i="57"/>
  <c r="N638" i="157"/>
  <c r="H638" i="157"/>
  <c r="F638" i="157"/>
  <c r="L636" i="157"/>
  <c r="M636" i="157" s="1"/>
  <c r="O636" i="157" s="1"/>
  <c r="K636" i="157"/>
  <c r="G636" i="157"/>
  <c r="F457" i="156" l="1"/>
  <c r="F742" i="156" s="1"/>
  <c r="D1138" i="37" s="1"/>
  <c r="I636" i="157"/>
  <c r="P636" i="157"/>
  <c r="Q636" i="157" l="1"/>
  <c r="M1387" i="156" l="1"/>
  <c r="G1387" i="156"/>
  <c r="E1387" i="156"/>
  <c r="K1384" i="156"/>
  <c r="L1384" i="156" s="1"/>
  <c r="J1384" i="156"/>
  <c r="H1384" i="156"/>
  <c r="N1384" i="156" l="1"/>
  <c r="O1384" i="156"/>
  <c r="P1384" i="156" s="1"/>
  <c r="R733" i="156" l="1"/>
  <c r="P1129" i="37" s="1"/>
  <c r="P1205" i="37" s="1"/>
  <c r="G847" i="156" l="1"/>
  <c r="G2541" i="156" s="1"/>
  <c r="E55" i="37" s="1"/>
  <c r="X2171" i="157" l="1"/>
  <c r="U987" i="37" s="1"/>
  <c r="X2166" i="157"/>
  <c r="U982" i="37" s="1"/>
  <c r="X2162" i="157"/>
  <c r="U978" i="37" s="1"/>
  <c r="X2158" i="157"/>
  <c r="U974" i="37" s="1"/>
  <c r="X2157" i="157"/>
  <c r="U973" i="37" s="1"/>
  <c r="X2131" i="157"/>
  <c r="U947" i="37" s="1"/>
  <c r="X2117" i="157"/>
  <c r="U933" i="37" s="1"/>
  <c r="X2116" i="157"/>
  <c r="U932" i="37" s="1"/>
  <c r="X2115" i="157"/>
  <c r="U931" i="37" s="1"/>
  <c r="U490" i="157"/>
  <c r="U505" i="157" l="1"/>
  <c r="U516" i="157" s="1"/>
  <c r="Y2353" i="156"/>
  <c r="X2353" i="156"/>
  <c r="W2353" i="156"/>
  <c r="G3252" i="156" l="1"/>
  <c r="G3251" i="156"/>
  <c r="G3250" i="156" s="1"/>
  <c r="G3183" i="156"/>
  <c r="G3182" i="156"/>
  <c r="G3181" i="156" s="1"/>
  <c r="T191" i="156" l="1"/>
  <c r="T53" i="156" l="1"/>
  <c r="T88" i="156" s="1"/>
  <c r="W1330" i="156" l="1"/>
  <c r="G2920" i="156" l="1"/>
  <c r="G297" i="156" l="1"/>
  <c r="G1237" i="156" l="1"/>
  <c r="G2312" i="156" l="1"/>
  <c r="G2311" i="156" s="1"/>
  <c r="H2314" i="156"/>
  <c r="E130" i="156" l="1"/>
  <c r="H120" i="156" l="1"/>
  <c r="Y78" i="46" l="1"/>
  <c r="A1" i="57" l="1"/>
  <c r="X2034" i="157" l="1"/>
  <c r="U868" i="37" s="1"/>
  <c r="X2029" i="157"/>
  <c r="U863" i="37" s="1"/>
  <c r="X2025" i="157"/>
  <c r="U859" i="37" s="1"/>
  <c r="X2021" i="157"/>
  <c r="U855" i="37" s="1"/>
  <c r="X2020" i="157"/>
  <c r="U854" i="37" s="1"/>
  <c r="X1994" i="157"/>
  <c r="U828" i="37" s="1"/>
  <c r="X1980" i="157"/>
  <c r="U814" i="37" s="1"/>
  <c r="X1979" i="157"/>
  <c r="U813" i="37" s="1"/>
  <c r="X1977" i="157"/>
  <c r="U811" i="37" s="1"/>
  <c r="X245" i="157"/>
  <c r="G2533" i="156" l="1"/>
  <c r="E47" i="37" s="1"/>
  <c r="G720" i="156" l="1"/>
  <c r="E1116" i="37" s="1"/>
  <c r="G718" i="156"/>
  <c r="E1114" i="37" s="1"/>
  <c r="G130" i="156" l="1"/>
  <c r="K120" i="156"/>
  <c r="J120" i="156"/>
  <c r="L120" i="156" l="1"/>
  <c r="O120" i="156"/>
  <c r="P120" i="156" l="1"/>
  <c r="N120" i="156"/>
  <c r="W1059" i="156"/>
  <c r="K874" i="156" l="1"/>
  <c r="O874" i="156" s="1"/>
  <c r="J874" i="156"/>
  <c r="H874" i="156"/>
  <c r="L874" i="156" l="1"/>
  <c r="N874" i="156" s="1"/>
  <c r="H1970" i="156" l="1"/>
  <c r="H1309" i="156"/>
  <c r="G1085" i="156" l="1"/>
  <c r="E1085" i="156"/>
  <c r="G2539" i="156"/>
  <c r="E53" i="37" s="1"/>
  <c r="E2539" i="156"/>
  <c r="C53" i="37" s="1"/>
  <c r="G1120" i="156"/>
  <c r="E1120" i="156"/>
  <c r="H1115" i="156" l="1"/>
  <c r="H1120" i="156"/>
  <c r="W59" i="37"/>
  <c r="V59" i="37"/>
  <c r="U59" i="37"/>
  <c r="R59" i="37"/>
  <c r="O59" i="37" l="1"/>
  <c r="V1120" i="156"/>
  <c r="H436" i="156" l="1"/>
  <c r="H435" i="156" l="1"/>
  <c r="G919" i="156" l="1"/>
  <c r="K77" i="57" l="1"/>
  <c r="U136" i="46"/>
  <c r="U131" i="46"/>
  <c r="U127" i="46"/>
  <c r="U97" i="46"/>
  <c r="U83" i="46"/>
  <c r="U82" i="46"/>
  <c r="U81" i="46"/>
  <c r="U264" i="37" l="1"/>
  <c r="U259" i="37"/>
  <c r="U209" i="37"/>
  <c r="U225" i="37"/>
  <c r="U210" i="37"/>
  <c r="U211" i="37"/>
  <c r="U255" i="37"/>
  <c r="W2983" i="156"/>
  <c r="U626" i="37" s="1"/>
  <c r="W2979" i="156"/>
  <c r="U622" i="37" s="1"/>
  <c r="W2978" i="156"/>
  <c r="U621" i="37" s="1"/>
  <c r="W2974" i="156"/>
  <c r="U617" i="37" s="1"/>
  <c r="W2970" i="156"/>
  <c r="U613" i="37" s="1"/>
  <c r="W2961" i="156"/>
  <c r="U604" i="37" s="1"/>
  <c r="W2942" i="156"/>
  <c r="U585" i="37" s="1"/>
  <c r="W2928" i="156"/>
  <c r="U571" i="37" s="1"/>
  <c r="W2927" i="156"/>
  <c r="U570" i="37" s="1"/>
  <c r="W2926" i="156"/>
  <c r="U569" i="37" s="1"/>
  <c r="W3314" i="156"/>
  <c r="U1106" i="37" s="1"/>
  <c r="W3313" i="156"/>
  <c r="U1105" i="37" s="1"/>
  <c r="W3312" i="156"/>
  <c r="U1104" i="37" s="1"/>
  <c r="W3311" i="156"/>
  <c r="U1103" i="37" s="1"/>
  <c r="W3310" i="156"/>
  <c r="U1102" i="37" s="1"/>
  <c r="W3309" i="156"/>
  <c r="U1101" i="37" s="1"/>
  <c r="W3308" i="156"/>
  <c r="U1100" i="37" s="1"/>
  <c r="W3307" i="156"/>
  <c r="U1099" i="37" s="1"/>
  <c r="W3305" i="156"/>
  <c r="U1097" i="37" s="1"/>
  <c r="W3301" i="156"/>
  <c r="U1093" i="37" s="1"/>
  <c r="W3292" i="156"/>
  <c r="U1084" i="37" s="1"/>
  <c r="W3274" i="156"/>
  <c r="U1066" i="37" s="1"/>
  <c r="W3260" i="156"/>
  <c r="U1052" i="37" s="1"/>
  <c r="W3259" i="156"/>
  <c r="U1051" i="37" s="1"/>
  <c r="W3257" i="156"/>
  <c r="U1049" i="37" s="1"/>
  <c r="W2247" i="156"/>
  <c r="W2248" i="156" s="1"/>
  <c r="W2975" i="156"/>
  <c r="U618" i="37" s="1"/>
  <c r="Y2331" i="156"/>
  <c r="X2331" i="156"/>
  <c r="W2331" i="156"/>
  <c r="W1711" i="156"/>
  <c r="W1719" i="156" s="1"/>
  <c r="W1507" i="156"/>
  <c r="W769" i="156"/>
  <c r="W775" i="156" s="1"/>
  <c r="W2924" i="156" l="1"/>
  <c r="W2925" i="156" s="1"/>
  <c r="U568" i="37" s="1"/>
  <c r="G734" i="157" l="1"/>
  <c r="T430" i="157" l="1"/>
  <c r="T914" i="157" s="1"/>
  <c r="T439" i="157" l="1"/>
  <c r="W425" i="157"/>
  <c r="Y301" i="156" l="1"/>
  <c r="X301" i="156"/>
  <c r="W301" i="156"/>
  <c r="Y377" i="156"/>
  <c r="X377" i="156"/>
  <c r="W377" i="156"/>
  <c r="W387" i="156" s="1"/>
  <c r="Y223" i="156"/>
  <c r="X223" i="156"/>
  <c r="W223" i="156"/>
  <c r="Y159" i="156"/>
  <c r="X159" i="156"/>
  <c r="W159" i="156"/>
  <c r="Z430" i="157"/>
  <c r="Z439" i="157" s="1"/>
  <c r="Y430" i="157"/>
  <c r="X430" i="157"/>
  <c r="U430" i="157"/>
  <c r="X94" i="157"/>
  <c r="V84" i="156" l="1"/>
  <c r="V219" i="156"/>
  <c r="V297" i="156"/>
  <c r="V155" i="156"/>
  <c r="V373" i="156"/>
  <c r="V694" i="156"/>
  <c r="Y700" i="156" l="1"/>
  <c r="X700" i="156"/>
  <c r="W700" i="156"/>
  <c r="T700" i="156"/>
  <c r="Y116" i="156"/>
  <c r="X88" i="156"/>
  <c r="W88" i="156"/>
  <c r="G2304" i="156" l="1"/>
  <c r="E2304" i="156"/>
  <c r="W55" i="37"/>
  <c r="V55" i="37"/>
  <c r="U55" i="37"/>
  <c r="T55" i="37"/>
  <c r="R55" i="37"/>
  <c r="Q55" i="37"/>
  <c r="Z909" i="157"/>
  <c r="W128" i="37" s="1"/>
  <c r="Y909" i="157"/>
  <c r="V128" i="37" s="1"/>
  <c r="X909" i="157"/>
  <c r="U128" i="37" s="1"/>
  <c r="W909" i="157"/>
  <c r="T128" i="37" s="1"/>
  <c r="U909" i="157"/>
  <c r="R128" i="37" s="1"/>
  <c r="T909" i="157"/>
  <c r="Q128" i="37" s="1"/>
  <c r="R909" i="157"/>
  <c r="O128" i="37" s="1"/>
  <c r="G2278" i="156"/>
  <c r="E2278" i="156"/>
  <c r="G2266" i="156"/>
  <c r="E2266" i="156"/>
  <c r="G1954" i="157"/>
  <c r="H1952" i="157"/>
  <c r="F1952" i="157"/>
  <c r="G788" i="157"/>
  <c r="G423" i="157"/>
  <c r="G422" i="157"/>
  <c r="H323" i="157"/>
  <c r="F323" i="157"/>
  <c r="G322" i="157"/>
  <c r="G321" i="157"/>
  <c r="G320" i="157"/>
  <c r="G319" i="157"/>
  <c r="O55" i="37" l="1"/>
  <c r="G425" i="157"/>
  <c r="I1954" i="157"/>
  <c r="I788" i="157"/>
  <c r="I423" i="157"/>
  <c r="I321" i="157"/>
  <c r="I322" i="157"/>
  <c r="I319" i="157"/>
  <c r="I418" i="157"/>
  <c r="I419" i="157"/>
  <c r="I420" i="157"/>
  <c r="I417" i="157"/>
  <c r="H2305" i="156"/>
  <c r="F909" i="157"/>
  <c r="C128" i="37" s="1"/>
  <c r="H909" i="157"/>
  <c r="E128" i="37" s="1"/>
  <c r="I422" i="157"/>
  <c r="G323" i="157"/>
  <c r="I323" i="157" s="1"/>
  <c r="I320" i="157"/>
  <c r="I425" i="157" l="1"/>
  <c r="G909" i="157"/>
  <c r="D128" i="37" l="1"/>
  <c r="D1206" i="37" s="1"/>
  <c r="I909" i="157"/>
  <c r="F128" i="37" s="1"/>
  <c r="Y733" i="156" l="1"/>
  <c r="W1129" i="37" s="1"/>
  <c r="X733" i="156"/>
  <c r="V1129" i="37" s="1"/>
  <c r="W733" i="156"/>
  <c r="U1129" i="37" s="1"/>
  <c r="Q733" i="156"/>
  <c r="O1129" i="37" s="1"/>
  <c r="E648" i="156"/>
  <c r="G405" i="156"/>
  <c r="E405" i="156"/>
  <c r="G191" i="156"/>
  <c r="E191" i="156"/>
  <c r="Y734" i="156"/>
  <c r="W1130" i="37" s="1"/>
  <c r="W1206" i="37" s="1"/>
  <c r="X734" i="156"/>
  <c r="V1130" i="37" s="1"/>
  <c r="V1206" i="37" s="1"/>
  <c r="W734" i="156"/>
  <c r="U1130" i="37" s="1"/>
  <c r="U1206" i="37" s="1"/>
  <c r="V734" i="156"/>
  <c r="T1130" i="37" s="1"/>
  <c r="T1206" i="37" s="1"/>
  <c r="T734" i="156"/>
  <c r="R1130" i="37" s="1"/>
  <c r="R1206" i="37" s="1"/>
  <c r="S734" i="156"/>
  <c r="Q1130" i="37" s="1"/>
  <c r="Q1206" i="37" s="1"/>
  <c r="Q734" i="156"/>
  <c r="O1130" i="37" s="1"/>
  <c r="O1206" i="37" s="1"/>
  <c r="H842" i="156" l="1"/>
  <c r="H843" i="156"/>
  <c r="H844" i="156"/>
  <c r="H841" i="156"/>
  <c r="H845" i="156"/>
  <c r="H847" i="156"/>
  <c r="H840" i="156"/>
  <c r="Y1206" i="37" l="1"/>
  <c r="X1206" i="37"/>
  <c r="G694" i="156"/>
  <c r="E694" i="156"/>
  <c r="G648" i="156"/>
  <c r="G373" i="156"/>
  <c r="E373" i="156"/>
  <c r="H372" i="156"/>
  <c r="H371" i="156"/>
  <c r="H2541" i="156" l="1"/>
  <c r="F55" i="37" s="1"/>
  <c r="H695" i="156"/>
  <c r="H553" i="156"/>
  <c r="H694" i="156"/>
  <c r="H370" i="156"/>
  <c r="H373" i="156" l="1"/>
  <c r="E297" i="156" l="1"/>
  <c r="E219" i="156"/>
  <c r="H348" i="156" l="1"/>
  <c r="H219" i="156"/>
  <c r="H218" i="156"/>
  <c r="H297" i="156" l="1"/>
  <c r="H153" i="156" l="1"/>
  <c r="G84" i="156"/>
  <c r="G734" i="156" s="1"/>
  <c r="E1130" i="37" s="1"/>
  <c r="E1206" i="37" s="1"/>
  <c r="E84" i="156"/>
  <c r="E734" i="156" s="1"/>
  <c r="C1130" i="37" s="1"/>
  <c r="C1206" i="37" s="1"/>
  <c r="H83" i="156"/>
  <c r="H82" i="156"/>
  <c r="H81" i="156"/>
  <c r="H734" i="156" l="1"/>
  <c r="H152" i="156"/>
  <c r="H84" i="156"/>
  <c r="F1130" i="37" l="1"/>
  <c r="H155" i="156"/>
  <c r="F1244" i="157" l="1"/>
  <c r="F1305" i="157" s="1"/>
  <c r="C375" i="37" s="1"/>
  <c r="X379" i="157" l="1"/>
  <c r="X914" i="157" s="1"/>
  <c r="X386" i="157" l="1"/>
  <c r="W1019" i="156"/>
  <c r="W1025" i="156" s="1"/>
  <c r="W897" i="156"/>
  <c r="E144" i="156" l="1"/>
  <c r="G144" i="156"/>
  <c r="X2433" i="156" l="1"/>
  <c r="W2433" i="156"/>
  <c r="W2546" i="156" s="1"/>
  <c r="T2433" i="156"/>
  <c r="Q2433" i="156"/>
  <c r="Y2433" i="156"/>
  <c r="W2434" i="156" l="1"/>
  <c r="T2434" i="156"/>
  <c r="Y2434" i="156"/>
  <c r="X2434" i="156"/>
  <c r="Q2434" i="156"/>
  <c r="G749" i="156"/>
  <c r="E1145" i="37" s="1"/>
  <c r="G748" i="156"/>
  <c r="E1144" i="37" s="1"/>
  <c r="E749" i="156"/>
  <c r="C1145" i="37" s="1"/>
  <c r="E748" i="156"/>
  <c r="C1144" i="37" s="1"/>
  <c r="H919" i="157" l="1"/>
  <c r="E138" i="37" s="1"/>
  <c r="F919" i="157"/>
  <c r="C138" i="37" s="1"/>
  <c r="F920" i="157" l="1"/>
  <c r="C139" i="37" s="1"/>
  <c r="H920" i="157"/>
  <c r="E139" i="37" s="1"/>
  <c r="G852" i="157"/>
  <c r="G853" i="157"/>
  <c r="H85" i="157"/>
  <c r="I852" i="157" l="1"/>
  <c r="I853" i="157"/>
  <c r="O95" i="37" l="1"/>
  <c r="W95" i="37"/>
  <c r="V95" i="37"/>
  <c r="U95" i="37"/>
  <c r="R95" i="37"/>
  <c r="W2835" i="156" l="1"/>
  <c r="U506" i="37" s="1"/>
  <c r="W2834" i="156"/>
  <c r="U505" i="37" s="1"/>
  <c r="W2833" i="156"/>
  <c r="U504" i="37" s="1"/>
  <c r="W2832" i="156"/>
  <c r="U503" i="37" s="1"/>
  <c r="W2831" i="156"/>
  <c r="U502" i="37" s="1"/>
  <c r="W2830" i="156"/>
  <c r="U501" i="37" s="1"/>
  <c r="W2829" i="156"/>
  <c r="U500" i="37" s="1"/>
  <c r="W2824" i="156"/>
  <c r="U495" i="37" s="1"/>
  <c r="W2820" i="156"/>
  <c r="U491" i="37" s="1"/>
  <c r="W2815" i="156"/>
  <c r="U486" i="37" s="1"/>
  <c r="W2793" i="156"/>
  <c r="U464" i="37" s="1"/>
  <c r="W2792" i="156"/>
  <c r="U463" i="37" s="1"/>
  <c r="W2791" i="156"/>
  <c r="U462" i="37" s="1"/>
  <c r="W2790" i="156"/>
  <c r="U461" i="37" s="1"/>
  <c r="W2789" i="156"/>
  <c r="U460" i="37" s="1"/>
  <c r="W2787" i="156"/>
  <c r="U458" i="37" s="1"/>
  <c r="W2786" i="156"/>
  <c r="U457" i="37" s="1"/>
  <c r="W2785" i="156"/>
  <c r="U456" i="37" s="1"/>
  <c r="W2784" i="156"/>
  <c r="U455" i="37" s="1"/>
  <c r="W2783" i="156"/>
  <c r="U454" i="37" s="1"/>
  <c r="W2782" i="156"/>
  <c r="U453" i="37" s="1"/>
  <c r="W2781" i="156"/>
  <c r="U452" i="37" s="1"/>
  <c r="W2780" i="156"/>
  <c r="U451" i="37" s="1"/>
  <c r="W2779" i="156"/>
  <c r="U450" i="37" s="1"/>
  <c r="W2778" i="156"/>
  <c r="U449" i="37" s="1"/>
  <c r="W2776" i="156"/>
  <c r="U447" i="37" s="1"/>
  <c r="X1315" i="157"/>
  <c r="U385" i="37" s="1"/>
  <c r="U380" i="37"/>
  <c r="X1309" i="157"/>
  <c r="U379" i="37" s="1"/>
  <c r="X1305" i="157"/>
  <c r="U375" i="37" s="1"/>
  <c r="X1301" i="157"/>
  <c r="U371" i="37" s="1"/>
  <c r="X1292" i="157"/>
  <c r="U362" i="37" s="1"/>
  <c r="X1274" i="157"/>
  <c r="U344" i="37" s="1"/>
  <c r="X1260" i="157"/>
  <c r="U330" i="37" s="1"/>
  <c r="X1259" i="157"/>
  <c r="U329" i="37" s="1"/>
  <c r="X1257" i="157"/>
  <c r="U327" i="37" s="1"/>
  <c r="X1256" i="157"/>
  <c r="U326" i="37" s="1"/>
  <c r="U1788" i="157" l="1"/>
  <c r="U1800" i="157" s="1"/>
  <c r="X1018" i="157"/>
  <c r="X169" i="157" l="1"/>
  <c r="W2010" i="156" l="1"/>
  <c r="Y628" i="156" l="1"/>
  <c r="Y630" i="156" s="1"/>
  <c r="X628" i="156"/>
  <c r="X630" i="156" s="1"/>
  <c r="W628" i="156"/>
  <c r="W630" i="156" s="1"/>
  <c r="T628" i="156"/>
  <c r="T630" i="156" s="1"/>
  <c r="W451" i="156"/>
  <c r="W458" i="156" s="1"/>
  <c r="T336" i="156"/>
  <c r="T377" i="156" s="1"/>
  <c r="W241" i="156"/>
  <c r="T144" i="156"/>
  <c r="T159" i="156" s="1"/>
  <c r="F1152" i="157" l="1"/>
  <c r="G1153" i="157" l="1"/>
  <c r="H2583" i="156"/>
  <c r="G628" i="157"/>
  <c r="H626" i="157"/>
  <c r="F626" i="157"/>
  <c r="G1761" i="156"/>
  <c r="E1761" i="156"/>
  <c r="H1763" i="156" l="1"/>
  <c r="H953" i="156" l="1"/>
  <c r="G2505" i="156"/>
  <c r="E19" i="37" s="1"/>
  <c r="E2505" i="156"/>
  <c r="C19" i="37" s="1"/>
  <c r="H797" i="156"/>
  <c r="G464" i="156" l="1"/>
  <c r="J6" i="37" l="1"/>
  <c r="D6" i="37"/>
  <c r="L1277" i="37" l="1"/>
  <c r="L1276" i="37"/>
  <c r="K1276" i="37"/>
  <c r="J1276" i="37"/>
  <c r="I1276" i="37"/>
  <c r="L1275" i="37"/>
  <c r="L1274" i="37"/>
  <c r="L1273" i="37"/>
  <c r="K1273" i="37"/>
  <c r="J1273" i="37"/>
  <c r="I1273" i="37"/>
  <c r="L1272" i="37"/>
  <c r="L1271" i="37"/>
  <c r="K1271" i="37"/>
  <c r="J1271" i="37"/>
  <c r="I1271" i="37"/>
  <c r="L1270" i="37"/>
  <c r="L1269" i="37"/>
  <c r="K1269" i="37"/>
  <c r="J1269" i="37"/>
  <c r="I1269" i="37"/>
  <c r="L1268" i="37"/>
  <c r="L1267" i="37"/>
  <c r="L1266" i="37"/>
  <c r="L1265" i="37"/>
  <c r="L1264" i="37"/>
  <c r="L1263" i="37"/>
  <c r="L1262" i="37"/>
  <c r="L1261" i="37"/>
  <c r="L1260" i="37"/>
  <c r="L1259" i="37"/>
  <c r="K1259" i="37"/>
  <c r="J1259" i="37"/>
  <c r="I1259" i="37"/>
  <c r="L1258" i="37"/>
  <c r="K1258" i="37"/>
  <c r="J1258" i="37"/>
  <c r="I1258" i="37"/>
  <c r="L1257" i="37"/>
  <c r="K1257" i="37"/>
  <c r="J1257" i="37"/>
  <c r="I1257" i="37"/>
  <c r="L1256" i="37"/>
  <c r="K1256" i="37"/>
  <c r="J1256" i="37"/>
  <c r="I1256" i="37"/>
  <c r="L1255" i="37"/>
  <c r="L1254" i="37"/>
  <c r="K1254" i="37"/>
  <c r="J1254" i="37"/>
  <c r="I1254" i="37"/>
  <c r="L1253" i="37"/>
  <c r="L1252" i="37"/>
  <c r="L1251" i="37"/>
  <c r="L1250" i="37"/>
  <c r="L1249" i="37"/>
  <c r="L1248" i="37"/>
  <c r="L1247" i="37"/>
  <c r="L1246" i="37"/>
  <c r="L1245" i="37"/>
  <c r="L1244" i="37"/>
  <c r="L1243" i="37"/>
  <c r="L1242" i="37"/>
  <c r="L1241" i="37"/>
  <c r="L1240" i="37"/>
  <c r="L1239" i="37"/>
  <c r="L1238" i="37"/>
  <c r="L1237" i="37"/>
  <c r="L1236" i="37"/>
  <c r="K1236" i="37"/>
  <c r="J1236" i="37"/>
  <c r="I1236" i="37"/>
  <c r="L1235" i="37"/>
  <c r="L1234" i="37"/>
  <c r="L1233" i="37"/>
  <c r="F1277" i="37"/>
  <c r="F1276" i="37"/>
  <c r="E1276" i="37"/>
  <c r="D1276" i="37"/>
  <c r="F1275" i="37"/>
  <c r="F1274" i="37"/>
  <c r="F1273" i="37"/>
  <c r="E1273" i="37"/>
  <c r="D1273" i="37"/>
  <c r="F1272" i="37"/>
  <c r="F1271" i="37"/>
  <c r="E1271" i="37"/>
  <c r="D1271" i="37"/>
  <c r="F1270" i="37"/>
  <c r="F1269" i="37"/>
  <c r="E1269" i="37"/>
  <c r="D1269" i="37"/>
  <c r="F1268" i="37"/>
  <c r="F1267" i="37"/>
  <c r="F1266" i="37"/>
  <c r="F1265" i="37"/>
  <c r="F1264" i="37"/>
  <c r="F1263" i="37"/>
  <c r="F1262" i="37"/>
  <c r="F1261" i="37"/>
  <c r="F1260" i="37"/>
  <c r="F1259" i="37"/>
  <c r="E1259" i="37"/>
  <c r="D1259" i="37"/>
  <c r="F1258" i="37"/>
  <c r="E1258" i="37"/>
  <c r="D1258" i="37"/>
  <c r="F1257" i="37"/>
  <c r="E1257" i="37"/>
  <c r="D1257" i="37"/>
  <c r="F1256" i="37"/>
  <c r="E1256" i="37"/>
  <c r="D1256" i="37"/>
  <c r="F1255" i="37"/>
  <c r="F1254" i="37"/>
  <c r="E1254" i="37"/>
  <c r="D1254" i="37"/>
  <c r="F1253" i="37"/>
  <c r="F1252" i="37"/>
  <c r="F1251" i="37"/>
  <c r="F1250" i="37"/>
  <c r="F1249" i="37"/>
  <c r="F1248" i="37"/>
  <c r="F1247" i="37"/>
  <c r="F1246" i="37"/>
  <c r="F1245" i="37"/>
  <c r="F1244" i="37"/>
  <c r="F1243" i="37"/>
  <c r="F1242" i="37"/>
  <c r="F1241" i="37"/>
  <c r="F1240" i="37"/>
  <c r="F1239" i="37"/>
  <c r="F1238" i="37"/>
  <c r="F1237" i="37"/>
  <c r="F1236" i="37"/>
  <c r="E1236" i="37"/>
  <c r="D1236" i="37"/>
  <c r="F1235" i="37"/>
  <c r="F1234" i="37"/>
  <c r="F1233" i="37"/>
  <c r="C1276" i="37"/>
  <c r="C1273" i="37"/>
  <c r="C1271" i="37"/>
  <c r="C1269" i="37"/>
  <c r="C1259" i="37"/>
  <c r="C1258" i="37"/>
  <c r="C1257" i="37"/>
  <c r="C1256" i="37"/>
  <c r="C1254" i="37"/>
  <c r="C1236" i="37"/>
  <c r="K1272" i="37"/>
  <c r="C1237" i="37"/>
  <c r="K1266" i="37"/>
  <c r="K1265" i="37"/>
  <c r="K1263" i="37"/>
  <c r="K1261" i="37"/>
  <c r="K1244" i="37"/>
  <c r="K1241" i="37"/>
  <c r="K1239" i="37"/>
  <c r="K1235" i="37"/>
  <c r="E1266" i="37"/>
  <c r="E1265" i="37"/>
  <c r="E1263" i="37"/>
  <c r="E1261" i="37"/>
  <c r="E1244" i="37"/>
  <c r="E1241" i="37"/>
  <c r="E1239" i="37"/>
  <c r="E1235" i="37"/>
  <c r="C1266" i="37"/>
  <c r="C1265" i="37"/>
  <c r="C1263" i="37"/>
  <c r="C1261" i="37"/>
  <c r="C1244" i="37"/>
  <c r="C1241" i="37"/>
  <c r="C1239" i="37"/>
  <c r="C1235" i="37"/>
  <c r="C191" i="57" l="1"/>
  <c r="K1238" i="37"/>
  <c r="K1253" i="37"/>
  <c r="C1272" i="37"/>
  <c r="C1252" i="37"/>
  <c r="C1260" i="37"/>
  <c r="C1238" i="37"/>
  <c r="K1240" i="37"/>
  <c r="K1267" i="37"/>
  <c r="K1274" i="37"/>
  <c r="K1237" i="37"/>
  <c r="E1245" i="37"/>
  <c r="E1251" i="37"/>
  <c r="E1250" i="37"/>
  <c r="E1247" i="37"/>
  <c r="E1248" i="37"/>
  <c r="E1253" i="37"/>
  <c r="E1262" i="37"/>
  <c r="E1252" i="37"/>
  <c r="E1249" i="37"/>
  <c r="E1260" i="37"/>
  <c r="E1237" i="37"/>
  <c r="E1243" i="37"/>
  <c r="E1246" i="37"/>
  <c r="C184" i="46"/>
  <c r="C1242" i="37"/>
  <c r="C1247" i="37"/>
  <c r="C1251" i="37"/>
  <c r="E1274" i="37"/>
  <c r="K1262" i="37"/>
  <c r="K1243" i="37"/>
  <c r="K1248" i="37"/>
  <c r="C1240" i="37"/>
  <c r="E1255" i="37"/>
  <c r="E1240" i="37"/>
  <c r="K1251" i="37"/>
  <c r="K1260" i="37"/>
  <c r="K1268" i="37"/>
  <c r="K1275" i="37"/>
  <c r="K1252" i="37"/>
  <c r="C1248" i="37"/>
  <c r="C1264" i="37"/>
  <c r="K1255" i="37"/>
  <c r="E1270" i="37"/>
  <c r="K1270" i="37"/>
  <c r="K1233" i="37"/>
  <c r="K1246" i="37"/>
  <c r="E1233" i="37"/>
  <c r="C1245" i="37"/>
  <c r="C1274" i="37"/>
  <c r="C1243" i="37"/>
  <c r="C1249" i="37"/>
  <c r="C1267" i="37"/>
  <c r="C1255" i="37"/>
  <c r="E1242" i="37"/>
  <c r="E1268" i="37"/>
  <c r="E1275" i="37"/>
  <c r="C1268" i="37"/>
  <c r="K1245" i="37"/>
  <c r="K1249" i="37"/>
  <c r="E1234" i="37"/>
  <c r="C1270" i="37"/>
  <c r="E1238" i="37"/>
  <c r="C1246" i="37"/>
  <c r="C1250" i="37"/>
  <c r="C1253" i="37"/>
  <c r="E1272" i="37"/>
  <c r="K1234" i="37"/>
  <c r="C1234" i="37"/>
  <c r="C1275" i="37"/>
  <c r="K1242" i="37"/>
  <c r="K1250" i="37"/>
  <c r="C1262" i="37"/>
  <c r="E1264" i="37"/>
  <c r="K1247" i="37"/>
  <c r="K1264" i="37"/>
  <c r="E3361" i="156"/>
  <c r="C1233" i="37"/>
  <c r="F2349" i="157"/>
  <c r="K1277" i="37" l="1"/>
  <c r="C1277" i="37"/>
  <c r="G1432" i="156" l="1"/>
  <c r="E1432" i="156"/>
  <c r="H1433" i="156" l="1"/>
  <c r="K1503" i="156" l="1"/>
  <c r="J1503" i="156"/>
  <c r="H1503" i="156"/>
  <c r="L1503" i="156" l="1"/>
  <c r="N1503" i="156" s="1"/>
  <c r="O1503" i="156"/>
  <c r="P1503" i="156" s="1"/>
  <c r="K1896" i="156" l="1"/>
  <c r="J1896" i="156"/>
  <c r="L1896" i="156" l="1"/>
  <c r="N1896" i="156" s="1"/>
  <c r="O1896" i="156"/>
  <c r="P1896" i="156" s="1"/>
  <c r="H1244" i="157"/>
  <c r="H1305" i="157" s="1"/>
  <c r="E375" i="37" s="1"/>
  <c r="E37" i="57"/>
  <c r="E35" i="46"/>
  <c r="G1556" i="156"/>
  <c r="G141" i="156" l="1"/>
  <c r="W380" i="37" l="1"/>
  <c r="V380" i="37"/>
  <c r="R380" i="37"/>
  <c r="Q380" i="37" l="1"/>
  <c r="K1310" i="157"/>
  <c r="H380" i="37" s="1"/>
  <c r="T380" i="37" l="1"/>
  <c r="S19" i="156" l="1"/>
  <c r="W1189" i="157" l="1"/>
  <c r="V19" i="156"/>
  <c r="H2270" i="157"/>
  <c r="E1015" i="37" s="1"/>
  <c r="G2270" i="157"/>
  <c r="D1015" i="37" s="1"/>
  <c r="F2270" i="157"/>
  <c r="C1015" i="37" s="1"/>
  <c r="H2139" i="157"/>
  <c r="E955" i="37" s="1"/>
  <c r="G2139" i="157"/>
  <c r="D955" i="37" s="1"/>
  <c r="F2139" i="157"/>
  <c r="C955" i="37" s="1"/>
  <c r="H2002" i="157"/>
  <c r="E836" i="37" s="1"/>
  <c r="G2002" i="157"/>
  <c r="D836" i="37" s="1"/>
  <c r="F2002" i="157"/>
  <c r="C836" i="37" s="1"/>
  <c r="H1863" i="157"/>
  <c r="E776" i="37" s="1"/>
  <c r="G1863" i="157"/>
  <c r="D776" i="37" s="1"/>
  <c r="F1863" i="157"/>
  <c r="C776" i="37" s="1"/>
  <c r="H1695" i="157"/>
  <c r="E713" i="37" s="1"/>
  <c r="G1695" i="157"/>
  <c r="D713" i="37" s="1"/>
  <c r="F1695" i="157"/>
  <c r="C713" i="37" s="1"/>
  <c r="H1551" i="157"/>
  <c r="E534" i="37" s="1"/>
  <c r="G1551" i="157"/>
  <c r="D534" i="37" s="1"/>
  <c r="F1551" i="157"/>
  <c r="C534" i="37" s="1"/>
  <c r="H1421" i="157"/>
  <c r="E413" i="37" s="1"/>
  <c r="G1421" i="157"/>
  <c r="D413" i="37" s="1"/>
  <c r="F1421" i="157"/>
  <c r="C413" i="37" s="1"/>
  <c r="H1282" i="157"/>
  <c r="E352" i="37" s="1"/>
  <c r="G1282" i="157"/>
  <c r="D352" i="37" s="1"/>
  <c r="F1282" i="157"/>
  <c r="C352" i="37" s="1"/>
  <c r="H1059" i="157"/>
  <c r="E173" i="37" s="1"/>
  <c r="G1059" i="157"/>
  <c r="D173" i="37" s="1"/>
  <c r="F1059" i="157"/>
  <c r="C173" i="37" s="1"/>
  <c r="H886" i="157"/>
  <c r="E105" i="37" s="1"/>
  <c r="G886" i="157"/>
  <c r="D105" i="37" s="1"/>
  <c r="F886" i="157"/>
  <c r="C105" i="37" s="1"/>
  <c r="G3282" i="156"/>
  <c r="E1074" i="37" s="1"/>
  <c r="E3282" i="156"/>
  <c r="C1074" i="37" s="1"/>
  <c r="G3085" i="156"/>
  <c r="E654" i="37" s="1"/>
  <c r="E3085" i="156"/>
  <c r="C654" i="37" s="1"/>
  <c r="G2952" i="156"/>
  <c r="E595" i="37" s="1"/>
  <c r="E2952" i="156"/>
  <c r="C595" i="37" s="1"/>
  <c r="G2801" i="156"/>
  <c r="E472" i="37" s="1"/>
  <c r="E2801" i="156"/>
  <c r="C472" i="37" s="1"/>
  <c r="G2661" i="156"/>
  <c r="E292" i="37" s="1"/>
  <c r="E2661" i="156"/>
  <c r="C292" i="37" s="1"/>
  <c r="G2520" i="156"/>
  <c r="E34" i="37" s="1"/>
  <c r="E2520" i="156"/>
  <c r="C34" i="37" s="1"/>
  <c r="G1212" i="156"/>
  <c r="G810" i="156"/>
  <c r="F105" i="46"/>
  <c r="F233" i="37" s="1"/>
  <c r="E105" i="46"/>
  <c r="E233" i="37" s="1"/>
  <c r="D105" i="46"/>
  <c r="D233" i="37" s="1"/>
  <c r="C105" i="46"/>
  <c r="C233" i="37" s="1"/>
  <c r="F111" i="57"/>
  <c r="F896" i="37" s="1"/>
  <c r="E111" i="57"/>
  <c r="E896" i="37" s="1"/>
  <c r="D111" i="57"/>
  <c r="D896" i="37" s="1"/>
  <c r="C111" i="57"/>
  <c r="C896" i="37" s="1"/>
  <c r="E42" i="57"/>
  <c r="E40" i="46"/>
  <c r="H2204" i="157"/>
  <c r="H2196" i="157"/>
  <c r="H2068" i="157"/>
  <c r="H1931" i="157"/>
  <c r="H1767" i="157"/>
  <c r="H1483" i="157"/>
  <c r="H1350" i="157"/>
  <c r="H1215" i="157"/>
  <c r="H1131" i="157"/>
  <c r="H1026" i="157"/>
  <c r="H966" i="157"/>
  <c r="H801" i="157"/>
  <c r="H734" i="157"/>
  <c r="H605" i="157"/>
  <c r="H201" i="157"/>
  <c r="D1182" i="37" l="1"/>
  <c r="C1182" i="37"/>
  <c r="E1182" i="37"/>
  <c r="H124" i="157"/>
  <c r="F1182" i="37" l="1"/>
  <c r="H47" i="157"/>
  <c r="G3216" i="156"/>
  <c r="G3145" i="156"/>
  <c r="G3018" i="156"/>
  <c r="G2872" i="156"/>
  <c r="G2726" i="156"/>
  <c r="G2597" i="156"/>
  <c r="G2581" i="156"/>
  <c r="G2578" i="156" s="1"/>
  <c r="G2390" i="156"/>
  <c r="E2322" i="156"/>
  <c r="G2165" i="156"/>
  <c r="G2096" i="156"/>
  <c r="H2326" i="156" l="1"/>
  <c r="H2323" i="156"/>
  <c r="H2324" i="156"/>
  <c r="G2033" i="156"/>
  <c r="G1710" i="156"/>
  <c r="G1626" i="156"/>
  <c r="G1586" i="156"/>
  <c r="G1530" i="156"/>
  <c r="G1550" i="156"/>
  <c r="H1985" i="156" l="1"/>
  <c r="H1984" i="156"/>
  <c r="H1609" i="156"/>
  <c r="H1551" i="156"/>
  <c r="G1522" i="156" l="1"/>
  <c r="G1520" i="156" s="1"/>
  <c r="G1514" i="156"/>
  <c r="G1469" i="156"/>
  <c r="G1412" i="156"/>
  <c r="G1353" i="156"/>
  <c r="G1271" i="156"/>
  <c r="H2199" i="157"/>
  <c r="H2063" i="157"/>
  <c r="H1478" i="157"/>
  <c r="H1210" i="157"/>
  <c r="H1126" i="157"/>
  <c r="H1125" i="157" s="1"/>
  <c r="H1161" i="157" s="1"/>
  <c r="H796" i="157"/>
  <c r="H729" i="157"/>
  <c r="H465" i="157"/>
  <c r="G2866" i="156"/>
  <c r="G2721" i="156"/>
  <c r="G1525" i="156"/>
  <c r="G1524" i="156" s="1"/>
  <c r="G1554" i="156" s="1"/>
  <c r="G1407" i="156"/>
  <c r="G1348" i="156"/>
  <c r="G1146" i="156"/>
  <c r="G1511" i="156" l="1"/>
  <c r="G1555" i="156"/>
  <c r="G805" i="156" l="1"/>
  <c r="H839" i="156" l="1"/>
  <c r="H345" i="156" l="1"/>
  <c r="G158" i="156"/>
  <c r="G157" i="156"/>
  <c r="G44" i="156"/>
  <c r="H288" i="156" l="1"/>
  <c r="H347" i="156"/>
  <c r="H287" i="156"/>
  <c r="U2293" i="157"/>
  <c r="R1038" i="37" s="1"/>
  <c r="X927" i="157" l="1"/>
  <c r="U146" i="37" s="1"/>
  <c r="X919" i="157"/>
  <c r="U138" i="37" s="1"/>
  <c r="X918" i="157"/>
  <c r="U137" i="37" s="1"/>
  <c r="U127" i="37"/>
  <c r="X878" i="157"/>
  <c r="U97" i="37" s="1"/>
  <c r="U81" i="37"/>
  <c r="U80" i="37"/>
  <c r="X860" i="157"/>
  <c r="U79" i="37" s="1"/>
  <c r="U78" i="37"/>
  <c r="X347" i="157"/>
  <c r="R135" i="57"/>
  <c r="R128" i="46"/>
  <c r="H1342" i="157"/>
  <c r="X1092" i="157"/>
  <c r="U206" i="37" s="1"/>
  <c r="X1087" i="157"/>
  <c r="U201" i="37" s="1"/>
  <c r="X1082" i="157"/>
  <c r="U196" i="37" s="1"/>
  <c r="X1078" i="157"/>
  <c r="U192" i="37" s="1"/>
  <c r="X1051" i="157"/>
  <c r="U165" i="37" s="1"/>
  <c r="X1037" i="157"/>
  <c r="U151" i="37" s="1"/>
  <c r="X1036" i="157"/>
  <c r="U150" i="37" s="1"/>
  <c r="X1035" i="157"/>
  <c r="U149" i="37" s="1"/>
  <c r="X1083" i="157"/>
  <c r="U197" i="37" s="1"/>
  <c r="U855" i="157"/>
  <c r="U922" i="157" s="1"/>
  <c r="R141" i="37" s="1"/>
  <c r="Y855" i="157"/>
  <c r="X855" i="157"/>
  <c r="Z855" i="157"/>
  <c r="Z922" i="157" s="1"/>
  <c r="W141" i="37" s="1"/>
  <c r="X639" i="157"/>
  <c r="W2561" i="156"/>
  <c r="U75" i="37" s="1"/>
  <c r="W2556" i="156"/>
  <c r="U70" i="37" s="1"/>
  <c r="W2552" i="156"/>
  <c r="U66" i="37" s="1"/>
  <c r="U1217" i="37" s="1"/>
  <c r="W2551" i="156"/>
  <c r="U65" i="37" s="1"/>
  <c r="W2550" i="156"/>
  <c r="U64" i="37" s="1"/>
  <c r="W2512" i="156"/>
  <c r="U26" i="37" s="1"/>
  <c r="W2498" i="156"/>
  <c r="U12" i="37" s="1"/>
  <c r="W2497" i="156"/>
  <c r="U11" i="37" s="1"/>
  <c r="W756" i="156"/>
  <c r="U1152" i="37" s="1"/>
  <c r="W744" i="156"/>
  <c r="U1140" i="37" s="1"/>
  <c r="W743" i="156"/>
  <c r="U1139" i="37" s="1"/>
  <c r="W737" i="156"/>
  <c r="U1133" i="37" s="1"/>
  <c r="W716" i="156"/>
  <c r="U1112" i="37" s="1"/>
  <c r="U1187" i="37" s="1"/>
  <c r="W715" i="156"/>
  <c r="U1111" i="37" s="1"/>
  <c r="W714" i="156"/>
  <c r="U1110" i="37" s="1"/>
  <c r="W713" i="156"/>
  <c r="U1109" i="37" s="1"/>
  <c r="U308" i="157"/>
  <c r="W3186" i="156"/>
  <c r="U1205" i="37" l="1"/>
  <c r="U328" i="157"/>
  <c r="U908" i="157"/>
  <c r="U1215" i="37"/>
  <c r="U1226" i="37"/>
  <c r="R920" i="37"/>
  <c r="R256" i="37"/>
  <c r="X856" i="157"/>
  <c r="X858" i="157" s="1"/>
  <c r="U77" i="37" s="1"/>
  <c r="X922" i="157"/>
  <c r="U141" i="37" s="1"/>
  <c r="U1219" i="37" s="1"/>
  <c r="Y856" i="157"/>
  <c r="Y922" i="157"/>
  <c r="V141" i="37" s="1"/>
  <c r="X1887" i="157"/>
  <c r="U800" i="37" s="1"/>
  <c r="X1811" i="157"/>
  <c r="X1837" i="157" s="1"/>
  <c r="U750" i="37" s="1"/>
  <c r="T855" i="157"/>
  <c r="T922" i="157" s="1"/>
  <c r="Q141" i="37" s="1"/>
  <c r="T94" i="157"/>
  <c r="T347" i="157"/>
  <c r="U1158" i="37"/>
  <c r="U1159" i="37"/>
  <c r="X2163" i="157"/>
  <c r="U979" i="37" s="1"/>
  <c r="X2113" i="157"/>
  <c r="X2114" i="157" s="1"/>
  <c r="U930" i="37" s="1"/>
  <c r="U128" i="46"/>
  <c r="U256" i="37" s="1"/>
  <c r="U79" i="46"/>
  <c r="U80" i="46" s="1"/>
  <c r="U208" i="37" s="1"/>
  <c r="X2026" i="157"/>
  <c r="U860" i="37" s="1"/>
  <c r="X1975" i="157"/>
  <c r="X1976" i="157" s="1"/>
  <c r="U810" i="37" s="1"/>
  <c r="W3255" i="156"/>
  <c r="W3256" i="156" s="1"/>
  <c r="U1048" i="37" s="1"/>
  <c r="W3306" i="156"/>
  <c r="U1098" i="37" s="1"/>
  <c r="X1306" i="157"/>
  <c r="U376" i="37" s="1"/>
  <c r="X1184" i="157"/>
  <c r="X1255" i="157" s="1"/>
  <c r="U325" i="37" s="1"/>
  <c r="U869" i="37"/>
  <c r="U507" i="37"/>
  <c r="U386" i="37"/>
  <c r="X1034" i="157"/>
  <c r="U148" i="37" s="1"/>
  <c r="U147" i="37" s="1"/>
  <c r="U686" i="37"/>
  <c r="U567" i="37"/>
  <c r="U265" i="37"/>
  <c r="U627" i="37"/>
  <c r="U207" i="37" l="1"/>
  <c r="U809" i="37"/>
  <c r="U1157" i="37"/>
  <c r="U1155" i="37"/>
  <c r="U1216" i="37"/>
  <c r="U1156" i="37"/>
  <c r="U749" i="37" l="1"/>
  <c r="U324" i="37"/>
  <c r="U1047" i="37"/>
  <c r="U929" i="37"/>
  <c r="W2773" i="156"/>
  <c r="W2775" i="156" s="1"/>
  <c r="U446" i="37" s="1"/>
  <c r="W2825" i="156"/>
  <c r="U496" i="37" s="1"/>
  <c r="W1563" i="156"/>
  <c r="W2774" i="156" l="1"/>
  <c r="W1446" i="156"/>
  <c r="W1244" i="156"/>
  <c r="U445" i="37" l="1"/>
  <c r="U60" i="37"/>
  <c r="W869" i="156"/>
  <c r="W2494" i="156" l="1"/>
  <c r="U8" i="37" s="1"/>
  <c r="Y661" i="156"/>
  <c r="Y662" i="156" s="1"/>
  <c r="X661" i="156"/>
  <c r="X662" i="156" s="1"/>
  <c r="W661" i="156"/>
  <c r="W662" i="156" s="1"/>
  <c r="T661" i="156"/>
  <c r="T662" i="156" s="1"/>
  <c r="Y511" i="156"/>
  <c r="X511" i="156"/>
  <c r="W511" i="156"/>
  <c r="Y498" i="156"/>
  <c r="X498" i="156"/>
  <c r="W312" i="156"/>
  <c r="W166" i="156"/>
  <c r="W116" i="156"/>
  <c r="S498" i="156" l="1"/>
  <c r="S511" i="156"/>
  <c r="W712" i="156"/>
  <c r="U1108" i="37" s="1"/>
  <c r="W738" i="156"/>
  <c r="U1134" i="37" s="1"/>
  <c r="W711" i="156" l="1"/>
  <c r="U1154" i="37"/>
  <c r="U1107" i="37" l="1"/>
  <c r="E123" i="37" l="1"/>
  <c r="C123" i="37"/>
  <c r="Z856" i="157" l="1"/>
  <c r="U856" i="157"/>
  <c r="R856" i="157"/>
  <c r="T856" i="157"/>
  <c r="W855" i="157" l="1"/>
  <c r="W856" i="157" l="1"/>
  <c r="Z860" i="157" l="1"/>
  <c r="W79" i="37" s="1"/>
  <c r="Y860" i="157"/>
  <c r="V79" i="37" s="1"/>
  <c r="U860" i="157"/>
  <c r="R79" i="37" s="1"/>
  <c r="R860" i="157"/>
  <c r="O79" i="37" s="1"/>
  <c r="O134" i="57"/>
  <c r="V134" i="57"/>
  <c r="W134" i="57"/>
  <c r="O130" i="57"/>
  <c r="V130" i="57"/>
  <c r="W130" i="57"/>
  <c r="O103" i="57"/>
  <c r="V103" i="57"/>
  <c r="W103" i="57"/>
  <c r="O88" i="57"/>
  <c r="O873" i="37" s="1"/>
  <c r="V88" i="57"/>
  <c r="V873" i="37" s="1"/>
  <c r="W88" i="57"/>
  <c r="W873" i="37" s="1"/>
  <c r="O89" i="57"/>
  <c r="O874" i="37" s="1"/>
  <c r="V89" i="57"/>
  <c r="V874" i="37" s="1"/>
  <c r="W89" i="57"/>
  <c r="W874" i="37" s="1"/>
  <c r="W135" i="57"/>
  <c r="V84" i="57"/>
  <c r="O135" i="57"/>
  <c r="Q134" i="57"/>
  <c r="P134" i="57"/>
  <c r="P130" i="57"/>
  <c r="P89" i="57"/>
  <c r="P874" i="37" s="1"/>
  <c r="Q88" i="57"/>
  <c r="Q873" i="37" s="1"/>
  <c r="P88" i="57"/>
  <c r="P873" i="37" s="1"/>
  <c r="O127" i="46"/>
  <c r="V127" i="46"/>
  <c r="W127" i="46"/>
  <c r="O97" i="46"/>
  <c r="V97" i="46"/>
  <c r="W97" i="46"/>
  <c r="O82" i="46"/>
  <c r="O210" i="37" s="1"/>
  <c r="V82" i="46"/>
  <c r="V210" i="37" s="1"/>
  <c r="W82" i="46"/>
  <c r="W210" i="37" s="1"/>
  <c r="O83" i="46"/>
  <c r="O211" i="37" s="1"/>
  <c r="V83" i="46"/>
  <c r="V211" i="37" s="1"/>
  <c r="W83" i="46"/>
  <c r="W211" i="37" s="1"/>
  <c r="W128" i="46"/>
  <c r="V79" i="46"/>
  <c r="O128" i="46"/>
  <c r="P127" i="46"/>
  <c r="P83" i="46"/>
  <c r="P211" i="37" s="1"/>
  <c r="Q82" i="46"/>
  <c r="Q210" i="37" s="1"/>
  <c r="P82" i="46"/>
  <c r="P210" i="37" s="1"/>
  <c r="R2292" i="157"/>
  <c r="O1037" i="37" s="1"/>
  <c r="Y2292" i="157"/>
  <c r="V1037" i="37" s="1"/>
  <c r="Z2292" i="157"/>
  <c r="W1037" i="37" s="1"/>
  <c r="R2262" i="157"/>
  <c r="O1007" i="37" s="1"/>
  <c r="Y2262" i="157"/>
  <c r="V1007" i="37" s="1"/>
  <c r="Z2262" i="157"/>
  <c r="W1007" i="37" s="1"/>
  <c r="R2247" i="157"/>
  <c r="O992" i="37" s="1"/>
  <c r="Y2247" i="157"/>
  <c r="V992" i="37" s="1"/>
  <c r="Z2247" i="157"/>
  <c r="W992" i="37" s="1"/>
  <c r="R2248" i="157"/>
  <c r="O993" i="37" s="1"/>
  <c r="Y2248" i="157"/>
  <c r="V993" i="37" s="1"/>
  <c r="Z2248" i="157"/>
  <c r="W993" i="37" s="1"/>
  <c r="Z2293" i="157"/>
  <c r="W1038" i="37" s="1"/>
  <c r="Y2293" i="157"/>
  <c r="V1038" i="37" s="1"/>
  <c r="R2293" i="157"/>
  <c r="O1038" i="37" s="1"/>
  <c r="T2248" i="157"/>
  <c r="Q993" i="37" s="1"/>
  <c r="T2247" i="157"/>
  <c r="Q992" i="37" s="1"/>
  <c r="R2162" i="157"/>
  <c r="O978" i="37" s="1"/>
  <c r="U2162" i="157"/>
  <c r="R978" i="37" s="1"/>
  <c r="Y2162" i="157"/>
  <c r="V978" i="37" s="1"/>
  <c r="Z2162" i="157"/>
  <c r="W978" i="37" s="1"/>
  <c r="R2158" i="157"/>
  <c r="O974" i="37" s="1"/>
  <c r="U2158" i="157"/>
  <c r="R974" i="37" s="1"/>
  <c r="Y2158" i="157"/>
  <c r="V974" i="37" s="1"/>
  <c r="Z2158" i="157"/>
  <c r="W974" i="37" s="1"/>
  <c r="R2131" i="157"/>
  <c r="O947" i="37" s="1"/>
  <c r="U2131" i="157"/>
  <c r="R947" i="37" s="1"/>
  <c r="Y2131" i="157"/>
  <c r="V947" i="37" s="1"/>
  <c r="Z2131" i="157"/>
  <c r="W947" i="37" s="1"/>
  <c r="R2116" i="157"/>
  <c r="O932" i="37" s="1"/>
  <c r="U2116" i="157"/>
  <c r="R932" i="37" s="1"/>
  <c r="Y2116" i="157"/>
  <c r="V932" i="37" s="1"/>
  <c r="Z2116" i="157"/>
  <c r="W932" i="37" s="1"/>
  <c r="R2117" i="157"/>
  <c r="O933" i="37" s="1"/>
  <c r="U2117" i="157"/>
  <c r="R933" i="37" s="1"/>
  <c r="Y2117" i="157"/>
  <c r="V933" i="37" s="1"/>
  <c r="Z2117" i="157"/>
  <c r="W933" i="37" s="1"/>
  <c r="Z2113" i="157"/>
  <c r="Y2163" i="157"/>
  <c r="V979" i="37" s="1"/>
  <c r="U2113" i="157"/>
  <c r="R2163" i="157"/>
  <c r="O979" i="37" s="1"/>
  <c r="T2116" i="157"/>
  <c r="Q932" i="37" s="1"/>
  <c r="R2025" i="157"/>
  <c r="O859" i="37" s="1"/>
  <c r="U2025" i="157"/>
  <c r="R859" i="37" s="1"/>
  <c r="Y2025" i="157"/>
  <c r="V859" i="37" s="1"/>
  <c r="Z2025" i="157"/>
  <c r="W859" i="37" s="1"/>
  <c r="R2021" i="157"/>
  <c r="O855" i="37" s="1"/>
  <c r="U2021" i="157"/>
  <c r="R855" i="37" s="1"/>
  <c r="Y2021" i="157"/>
  <c r="V855" i="37" s="1"/>
  <c r="Z2021" i="157"/>
  <c r="W855" i="37" s="1"/>
  <c r="R1994" i="157"/>
  <c r="O828" i="37" s="1"/>
  <c r="U1994" i="157"/>
  <c r="R828" i="37" s="1"/>
  <c r="Y1994" i="157"/>
  <c r="V828" i="37" s="1"/>
  <c r="Z1994" i="157"/>
  <c r="W828" i="37" s="1"/>
  <c r="R1979" i="157"/>
  <c r="O813" i="37" s="1"/>
  <c r="U1979" i="157"/>
  <c r="R813" i="37" s="1"/>
  <c r="Y1979" i="157"/>
  <c r="V813" i="37" s="1"/>
  <c r="Z1979" i="157"/>
  <c r="W813" i="37" s="1"/>
  <c r="R1980" i="157"/>
  <c r="O814" i="37" s="1"/>
  <c r="U1980" i="157"/>
  <c r="R814" i="37" s="1"/>
  <c r="Y1980" i="157"/>
  <c r="V814" i="37" s="1"/>
  <c r="Z1980" i="157"/>
  <c r="W814" i="37" s="1"/>
  <c r="Z2026" i="157"/>
  <c r="W860" i="37" s="1"/>
  <c r="Y1975" i="157"/>
  <c r="U2026" i="157"/>
  <c r="R860" i="37" s="1"/>
  <c r="R1975" i="157"/>
  <c r="T1979" i="157"/>
  <c r="Q813" i="37" s="1"/>
  <c r="Z1886" i="157"/>
  <c r="W799" i="37" s="1"/>
  <c r="Y1886" i="157"/>
  <c r="V799" i="37" s="1"/>
  <c r="U1886" i="157"/>
  <c r="R799" i="37" s="1"/>
  <c r="R1886" i="157"/>
  <c r="O799" i="37" s="1"/>
  <c r="Z1882" i="157"/>
  <c r="W795" i="37" s="1"/>
  <c r="Y1882" i="157"/>
  <c r="V795" i="37" s="1"/>
  <c r="U1882" i="157"/>
  <c r="R795" i="37" s="1"/>
  <c r="R1882" i="157"/>
  <c r="O795" i="37" s="1"/>
  <c r="Z1855" i="157"/>
  <c r="W768" i="37" s="1"/>
  <c r="Y1855" i="157"/>
  <c r="V768" i="37" s="1"/>
  <c r="U1855" i="157"/>
  <c r="R768" i="37" s="1"/>
  <c r="R1855" i="157"/>
  <c r="O768" i="37" s="1"/>
  <c r="R1840" i="157"/>
  <c r="O753" i="37" s="1"/>
  <c r="U1840" i="157"/>
  <c r="R753" i="37" s="1"/>
  <c r="Y1840" i="157"/>
  <c r="V753" i="37" s="1"/>
  <c r="Z1840" i="157"/>
  <c r="W753" i="37" s="1"/>
  <c r="R1841" i="157"/>
  <c r="O754" i="37" s="1"/>
  <c r="U1841" i="157"/>
  <c r="R754" i="37" s="1"/>
  <c r="Y1841" i="157"/>
  <c r="V754" i="37" s="1"/>
  <c r="Z1841" i="157"/>
  <c r="W754" i="37" s="1"/>
  <c r="Z1836" i="157"/>
  <c r="Y1836" i="157"/>
  <c r="U1836" i="157"/>
  <c r="R1836" i="157"/>
  <c r="V888" i="37" l="1"/>
  <c r="Q919" i="37"/>
  <c r="O888" i="37"/>
  <c r="W919" i="37"/>
  <c r="W915" i="37"/>
  <c r="V919" i="37"/>
  <c r="W888" i="37"/>
  <c r="V915" i="37"/>
  <c r="O225" i="37"/>
  <c r="V225" i="37"/>
  <c r="W255" i="37"/>
  <c r="V255" i="37"/>
  <c r="W225" i="37"/>
  <c r="P919" i="37"/>
  <c r="P915" i="37"/>
  <c r="W920" i="37"/>
  <c r="O915" i="37"/>
  <c r="O919" i="37"/>
  <c r="O920" i="37"/>
  <c r="W256" i="37"/>
  <c r="P255" i="37"/>
  <c r="O255" i="37"/>
  <c r="O256" i="37"/>
  <c r="T1836" i="157"/>
  <c r="T63" i="57"/>
  <c r="T130" i="57" s="1"/>
  <c r="T20" i="46"/>
  <c r="T83" i="46" s="1"/>
  <c r="T211" i="37" s="1"/>
  <c r="T22" i="57"/>
  <c r="T89" i="57" s="1"/>
  <c r="T874" i="37" s="1"/>
  <c r="P103" i="57"/>
  <c r="P97" i="46"/>
  <c r="W2062" i="157"/>
  <c r="W2131" i="157" s="1"/>
  <c r="T947" i="37" s="1"/>
  <c r="T2162" i="157"/>
  <c r="Q978" i="37" s="1"/>
  <c r="Q89" i="57"/>
  <c r="Q874" i="37" s="1"/>
  <c r="Q127" i="46"/>
  <c r="Q128" i="46"/>
  <c r="Q83" i="46"/>
  <c r="Q211" i="37" s="1"/>
  <c r="R84" i="57"/>
  <c r="R85" i="57" s="1"/>
  <c r="R79" i="46"/>
  <c r="R80" i="46" s="1"/>
  <c r="T73" i="46"/>
  <c r="W79" i="46"/>
  <c r="W84" i="57"/>
  <c r="Y84" i="57" s="1"/>
  <c r="T19" i="46"/>
  <c r="T82" i="46" s="1"/>
  <c r="T210" i="37" s="1"/>
  <c r="T34" i="46"/>
  <c r="T97" i="46" s="1"/>
  <c r="T64" i="46"/>
  <c r="T78" i="46"/>
  <c r="O79" i="46"/>
  <c r="V128" i="46"/>
  <c r="T21" i="57"/>
  <c r="T88" i="57" s="1"/>
  <c r="T873" i="37" s="1"/>
  <c r="T36" i="57"/>
  <c r="T69" i="57"/>
  <c r="O84" i="57"/>
  <c r="Q130" i="57"/>
  <c r="V135" i="57"/>
  <c r="Q97" i="46"/>
  <c r="Q103" i="57"/>
  <c r="W1925" i="157"/>
  <c r="W1994" i="157" s="1"/>
  <c r="T828" i="37" s="1"/>
  <c r="W1952" i="157"/>
  <c r="W2021" i="157" s="1"/>
  <c r="T855" i="37" s="1"/>
  <c r="W1958" i="157"/>
  <c r="U1975" i="157"/>
  <c r="Z1975" i="157"/>
  <c r="T2021" i="157"/>
  <c r="Q855" i="37" s="1"/>
  <c r="Y2026" i="157"/>
  <c r="V860" i="37" s="1"/>
  <c r="R2026" i="157"/>
  <c r="O860" i="37" s="1"/>
  <c r="R2113" i="157"/>
  <c r="Y2113" i="157"/>
  <c r="T2131" i="157"/>
  <c r="Q947" i="37" s="1"/>
  <c r="Z2163" i="157"/>
  <c r="W979" i="37" s="1"/>
  <c r="U2163" i="157"/>
  <c r="R979" i="37" s="1"/>
  <c r="W2198" i="157"/>
  <c r="W2262" i="157" s="1"/>
  <c r="T1007" i="37" s="1"/>
  <c r="W2228" i="157"/>
  <c r="R2243" i="157"/>
  <c r="U2243" i="157"/>
  <c r="U2244" i="157" s="1"/>
  <c r="R989" i="37" s="1"/>
  <c r="R988" i="37" s="1"/>
  <c r="Z2243" i="157"/>
  <c r="W1827" i="157"/>
  <c r="T1994" i="157"/>
  <c r="Q828" i="37" s="1"/>
  <c r="T2025" i="157"/>
  <c r="Q859" i="37" s="1"/>
  <c r="W2089" i="157"/>
  <c r="W2158" i="157" s="1"/>
  <c r="T974" i="37" s="1"/>
  <c r="W2096" i="157"/>
  <c r="T2158" i="157"/>
  <c r="Q974" i="37" s="1"/>
  <c r="Y2243" i="157"/>
  <c r="T2262" i="157"/>
  <c r="Q1007" i="37" s="1"/>
  <c r="T2292" i="157"/>
  <c r="Q1037" i="37" s="1"/>
  <c r="W2183" i="157"/>
  <c r="W2247" i="157" s="1"/>
  <c r="T992" i="37" s="1"/>
  <c r="W2184" i="157"/>
  <c r="T2117" i="157"/>
  <c r="Q933" i="37" s="1"/>
  <c r="W2047" i="157"/>
  <c r="W2116" i="157" s="1"/>
  <c r="T932" i="37" s="1"/>
  <c r="W2048" i="157"/>
  <c r="W2117" i="157" s="1"/>
  <c r="T933" i="37" s="1"/>
  <c r="T1980" i="157"/>
  <c r="Q814" i="37" s="1"/>
  <c r="W1910" i="157"/>
  <c r="W1979" i="157" s="1"/>
  <c r="T813" i="37" s="1"/>
  <c r="W1911" i="157"/>
  <c r="T70" i="57" l="1"/>
  <c r="T135" i="57" s="1"/>
  <c r="T920" i="37" s="1"/>
  <c r="Q915" i="37"/>
  <c r="Q888" i="37"/>
  <c r="Q225" i="37"/>
  <c r="Q255" i="37"/>
  <c r="T65" i="46"/>
  <c r="T128" i="46" s="1"/>
  <c r="T256" i="37" s="1"/>
  <c r="W2097" i="157"/>
  <c r="W2229" i="157"/>
  <c r="W1959" i="157"/>
  <c r="T915" i="37"/>
  <c r="R870" i="37"/>
  <c r="V920" i="37"/>
  <c r="P888" i="37"/>
  <c r="V256" i="37"/>
  <c r="Q256" i="37"/>
  <c r="R208" i="37"/>
  <c r="R207" i="37" s="1"/>
  <c r="T225" i="37"/>
  <c r="P225" i="37"/>
  <c r="Y210" i="37"/>
  <c r="Y992" i="37"/>
  <c r="Y814" i="37"/>
  <c r="Y993" i="37"/>
  <c r="Y933" i="37"/>
  <c r="Y874" i="37"/>
  <c r="Y211" i="37"/>
  <c r="Y873" i="37"/>
  <c r="X873" i="37"/>
  <c r="X210" i="37"/>
  <c r="Y932" i="37"/>
  <c r="X932" i="37"/>
  <c r="X993" i="37"/>
  <c r="X992" i="37"/>
  <c r="Y813" i="37"/>
  <c r="X813" i="37"/>
  <c r="W2292" i="157"/>
  <c r="T1037" i="37" s="1"/>
  <c r="T103" i="57"/>
  <c r="W2162" i="157"/>
  <c r="T978" i="37" s="1"/>
  <c r="W2025" i="157"/>
  <c r="T859" i="37" s="1"/>
  <c r="Q135" i="57"/>
  <c r="P135" i="57"/>
  <c r="P920" i="37" s="1"/>
  <c r="P128" i="46"/>
  <c r="P256" i="37" s="1"/>
  <c r="T2293" i="157"/>
  <c r="Q1038" i="37" s="1"/>
  <c r="T127" i="46"/>
  <c r="T134" i="57"/>
  <c r="W2248" i="157"/>
  <c r="T993" i="37" s="1"/>
  <c r="W1836" i="157"/>
  <c r="T2163" i="157"/>
  <c r="Q979" i="37" s="1"/>
  <c r="W1980" i="157"/>
  <c r="T814" i="37" s="1"/>
  <c r="T2026" i="157"/>
  <c r="Q860" i="37" s="1"/>
  <c r="T919" i="37" l="1"/>
  <c r="Q920" i="37"/>
  <c r="T888" i="37"/>
  <c r="T255" i="37"/>
  <c r="X874" i="37"/>
  <c r="X211" i="37"/>
  <c r="X814" i="37"/>
  <c r="X933" i="37"/>
  <c r="W2293" i="157"/>
  <c r="T1038" i="37" s="1"/>
  <c r="W2163" i="157"/>
  <c r="T979" i="37" s="1"/>
  <c r="W2026" i="157"/>
  <c r="T860" i="37" s="1"/>
  <c r="Z1823" i="157" l="1"/>
  <c r="Y1823" i="157"/>
  <c r="U1823" i="157"/>
  <c r="R1823" i="157"/>
  <c r="Z1811" i="157"/>
  <c r="Y1811" i="157"/>
  <c r="U1811" i="157"/>
  <c r="R1811" i="157"/>
  <c r="T1841" i="157"/>
  <c r="Q754" i="37" s="1"/>
  <c r="T1840" i="157"/>
  <c r="Q753" i="37" s="1"/>
  <c r="R1719" i="157"/>
  <c r="O737" i="37" s="1"/>
  <c r="U1719" i="157"/>
  <c r="R737" i="37" s="1"/>
  <c r="Y1719" i="157"/>
  <c r="V737" i="37" s="1"/>
  <c r="Z1719" i="157"/>
  <c r="W737" i="37" s="1"/>
  <c r="R1715" i="157"/>
  <c r="O733" i="37" s="1"/>
  <c r="U1715" i="157"/>
  <c r="R733" i="37" s="1"/>
  <c r="Y1715" i="157"/>
  <c r="V733" i="37" s="1"/>
  <c r="Z1715" i="157"/>
  <c r="W733" i="37" s="1"/>
  <c r="R1687" i="157"/>
  <c r="O705" i="37" s="1"/>
  <c r="U1687" i="157"/>
  <c r="R705" i="37" s="1"/>
  <c r="Y1687" i="157"/>
  <c r="V705" i="37" s="1"/>
  <c r="Z1687" i="157"/>
  <c r="W705" i="37" s="1"/>
  <c r="R1672" i="157"/>
  <c r="O690" i="37" s="1"/>
  <c r="U1672" i="157"/>
  <c r="R690" i="37" s="1"/>
  <c r="Y1672" i="157"/>
  <c r="V690" i="37" s="1"/>
  <c r="Z1672" i="157"/>
  <c r="W690" i="37" s="1"/>
  <c r="R1673" i="157"/>
  <c r="O691" i="37" s="1"/>
  <c r="U1673" i="157"/>
  <c r="R691" i="37" s="1"/>
  <c r="Y1673" i="157"/>
  <c r="V691" i="37" s="1"/>
  <c r="Z1673" i="157"/>
  <c r="W691" i="37" s="1"/>
  <c r="Z1668" i="157"/>
  <c r="Y1720" i="157"/>
  <c r="V738" i="37" s="1"/>
  <c r="U1668" i="157"/>
  <c r="T1687" i="157"/>
  <c r="Q705" i="37" s="1"/>
  <c r="T1673" i="157"/>
  <c r="Q691" i="37" s="1"/>
  <c r="T1672" i="157"/>
  <c r="Q690" i="37" s="1"/>
  <c r="R1573" i="157"/>
  <c r="O556" i="37" s="1"/>
  <c r="U1573" i="157"/>
  <c r="R556" i="37" s="1"/>
  <c r="Y1573" i="157"/>
  <c r="V556" i="37" s="1"/>
  <c r="Z1573" i="157"/>
  <c r="W556" i="37" s="1"/>
  <c r="R1543" i="157"/>
  <c r="O526" i="37" s="1"/>
  <c r="U1543" i="157"/>
  <c r="R526" i="37" s="1"/>
  <c r="Y1543" i="157"/>
  <c r="V526" i="37" s="1"/>
  <c r="Z1543" i="157"/>
  <c r="W526" i="37" s="1"/>
  <c r="R1528" i="157"/>
  <c r="O511" i="37" s="1"/>
  <c r="U1528" i="157"/>
  <c r="R511" i="37" s="1"/>
  <c r="Y1528" i="157"/>
  <c r="V511" i="37" s="1"/>
  <c r="R1529" i="157"/>
  <c r="O512" i="37" s="1"/>
  <c r="U1529" i="157"/>
  <c r="R512" i="37" s="1"/>
  <c r="Y1529" i="157"/>
  <c r="V512" i="37" s="1"/>
  <c r="Z1529" i="157"/>
  <c r="W512" i="37" s="1"/>
  <c r="Y1574" i="157"/>
  <c r="V557" i="37" s="1"/>
  <c r="U1574" i="157"/>
  <c r="R557" i="37" s="1"/>
  <c r="R1574" i="157"/>
  <c r="O557" i="37" s="1"/>
  <c r="T1529" i="157"/>
  <c r="Q512" i="37" s="1"/>
  <c r="R1443" i="157"/>
  <c r="O435" i="37" s="1"/>
  <c r="U1443" i="157"/>
  <c r="R435" i="37" s="1"/>
  <c r="Y1443" i="157"/>
  <c r="V435" i="37" s="1"/>
  <c r="Z1443" i="157"/>
  <c r="W435" i="37" s="1"/>
  <c r="R1413" i="157"/>
  <c r="O405" i="37" s="1"/>
  <c r="U1413" i="157"/>
  <c r="R405" i="37" s="1"/>
  <c r="Y1413" i="157"/>
  <c r="V405" i="37" s="1"/>
  <c r="Z1413" i="157"/>
  <c r="W405" i="37" s="1"/>
  <c r="R1398" i="157"/>
  <c r="O390" i="37" s="1"/>
  <c r="U1398" i="157"/>
  <c r="R390" i="37" s="1"/>
  <c r="Y1398" i="157"/>
  <c r="V390" i="37" s="1"/>
  <c r="Z1398" i="157"/>
  <c r="W390" i="37" s="1"/>
  <c r="R1399" i="157"/>
  <c r="O391" i="37" s="1"/>
  <c r="U1399" i="157"/>
  <c r="R391" i="37" s="1"/>
  <c r="Y1399" i="157"/>
  <c r="V391" i="37" s="1"/>
  <c r="Z1399" i="157"/>
  <c r="W391" i="37" s="1"/>
  <c r="Z1444" i="157"/>
  <c r="W436" i="37" s="1"/>
  <c r="Y1444" i="157"/>
  <c r="V436" i="37" s="1"/>
  <c r="U1444" i="157"/>
  <c r="R436" i="37" s="1"/>
  <c r="R1444" i="157"/>
  <c r="O436" i="37" s="1"/>
  <c r="T1413" i="157"/>
  <c r="Q405" i="37" s="1"/>
  <c r="T1399" i="157"/>
  <c r="Q391" i="37" s="1"/>
  <c r="T1398" i="157"/>
  <c r="Q390" i="37" s="1"/>
  <c r="Z1301" i="157"/>
  <c r="W371" i="37" s="1"/>
  <c r="Y1301" i="157"/>
  <c r="V371" i="37" s="1"/>
  <c r="U1301" i="157"/>
  <c r="R371" i="37" s="1"/>
  <c r="R1301" i="157"/>
  <c r="O371" i="37" s="1"/>
  <c r="Z1305" i="157"/>
  <c r="W375" i="37" s="1"/>
  <c r="Y1305" i="157"/>
  <c r="V375" i="37" s="1"/>
  <c r="U1305" i="157"/>
  <c r="R375" i="37" s="1"/>
  <c r="R1305" i="157"/>
  <c r="O375" i="37" s="1"/>
  <c r="Z1274" i="157"/>
  <c r="W344" i="37" s="1"/>
  <c r="Y1274" i="157"/>
  <c r="V344" i="37" s="1"/>
  <c r="U1274" i="157"/>
  <c r="R344" i="37" s="1"/>
  <c r="R1274" i="157"/>
  <c r="O344" i="37" s="1"/>
  <c r="Z1260" i="157"/>
  <c r="W330" i="37" s="1"/>
  <c r="Y1260" i="157"/>
  <c r="V330" i="37" s="1"/>
  <c r="U1260" i="157"/>
  <c r="R330" i="37" s="1"/>
  <c r="R1260" i="157"/>
  <c r="O330" i="37" s="1"/>
  <c r="Z1259" i="157"/>
  <c r="W329" i="37" s="1"/>
  <c r="Y1259" i="157"/>
  <c r="V329" i="37" s="1"/>
  <c r="U1259" i="157"/>
  <c r="R329" i="37" s="1"/>
  <c r="R1259" i="157"/>
  <c r="O329" i="37" s="1"/>
  <c r="Y1253" i="157"/>
  <c r="Z1184" i="157"/>
  <c r="Y1184" i="157"/>
  <c r="U1184" i="157"/>
  <c r="R1184" i="157"/>
  <c r="T1260" i="157"/>
  <c r="Q330" i="37" s="1"/>
  <c r="Z1082" i="157"/>
  <c r="W196" i="37" s="1"/>
  <c r="Y1082" i="157"/>
  <c r="V196" i="37" s="1"/>
  <c r="U1082" i="157"/>
  <c r="R196" i="37" s="1"/>
  <c r="R1082" i="157"/>
  <c r="O196" i="37" s="1"/>
  <c r="Z1078" i="157"/>
  <c r="W192" i="37" s="1"/>
  <c r="Y1078" i="157"/>
  <c r="V192" i="37" s="1"/>
  <c r="U1078" i="157"/>
  <c r="R192" i="37" s="1"/>
  <c r="R1078" i="157"/>
  <c r="O192" i="37" s="1"/>
  <c r="Z1051" i="157"/>
  <c r="W165" i="37" s="1"/>
  <c r="Y1051" i="157"/>
  <c r="V165" i="37" s="1"/>
  <c r="U1051" i="157"/>
  <c r="R165" i="37" s="1"/>
  <c r="Z1037" i="157"/>
  <c r="W151" i="37" s="1"/>
  <c r="Y1037" i="157"/>
  <c r="V151" i="37" s="1"/>
  <c r="U1037" i="157"/>
  <c r="R151" i="37" s="1"/>
  <c r="Z1036" i="157"/>
  <c r="W150" i="37" s="1"/>
  <c r="Y1036" i="157"/>
  <c r="V150" i="37" s="1"/>
  <c r="U1036" i="157"/>
  <c r="R150" i="37" s="1"/>
  <c r="R1037" i="157"/>
  <c r="O151" i="37" s="1"/>
  <c r="R1036" i="157"/>
  <c r="O150" i="37" s="1"/>
  <c r="Z1032" i="157"/>
  <c r="R1031" i="157"/>
  <c r="Z1018" i="157"/>
  <c r="U1018" i="157"/>
  <c r="T1037" i="157"/>
  <c r="Q151" i="37" s="1"/>
  <c r="T1036" i="157"/>
  <c r="Q150" i="37" s="1"/>
  <c r="V132" i="37"/>
  <c r="R132" i="37"/>
  <c r="R913" i="157"/>
  <c r="O132" i="37" s="1"/>
  <c r="W127" i="37"/>
  <c r="V127" i="37"/>
  <c r="R127" i="37"/>
  <c r="R908" i="157"/>
  <c r="O127" i="37" s="1"/>
  <c r="Z878" i="157"/>
  <c r="W97" i="37" s="1"/>
  <c r="U878" i="157"/>
  <c r="R97" i="37" s="1"/>
  <c r="R878" i="157"/>
  <c r="O97" i="37" s="1"/>
  <c r="W81" i="37"/>
  <c r="V81" i="37"/>
  <c r="R81" i="37"/>
  <c r="R862" i="157"/>
  <c r="O81" i="37" s="1"/>
  <c r="W80" i="37"/>
  <c r="R80" i="37"/>
  <c r="R861" i="157"/>
  <c r="O80" i="37" s="1"/>
  <c r="U849" i="157"/>
  <c r="R849" i="157"/>
  <c r="U837" i="157"/>
  <c r="R837" i="157"/>
  <c r="Z775" i="157"/>
  <c r="Y775" i="157"/>
  <c r="U775" i="157"/>
  <c r="R775" i="157"/>
  <c r="Z694" i="157"/>
  <c r="Y694" i="157"/>
  <c r="U693" i="157"/>
  <c r="U694" i="157" s="1"/>
  <c r="R693" i="157"/>
  <c r="Z667" i="157"/>
  <c r="Y667" i="157"/>
  <c r="U666" i="157"/>
  <c r="U667" i="157" s="1"/>
  <c r="R666" i="157"/>
  <c r="Z652" i="157"/>
  <c r="Y652" i="157"/>
  <c r="U652" i="157"/>
  <c r="U653" i="157" s="1"/>
  <c r="R652" i="157"/>
  <c r="Z580" i="157"/>
  <c r="Z581" i="157" s="1"/>
  <c r="Y580" i="157"/>
  <c r="Y581" i="157" s="1"/>
  <c r="U580" i="157"/>
  <c r="U581" i="157" s="1"/>
  <c r="R580" i="157"/>
  <c r="Y439" i="157"/>
  <c r="U439" i="157"/>
  <c r="R430" i="157"/>
  <c r="Z379" i="157"/>
  <c r="Z386" i="157" s="1"/>
  <c r="Y379" i="157"/>
  <c r="Y386" i="157" s="1"/>
  <c r="U379" i="157"/>
  <c r="U386" i="157" s="1"/>
  <c r="R379" i="157"/>
  <c r="Z347" i="157"/>
  <c r="U347" i="157"/>
  <c r="Z245" i="157"/>
  <c r="Y245" i="157"/>
  <c r="U245" i="157"/>
  <c r="R245" i="157"/>
  <c r="Z169" i="157"/>
  <c r="Y169" i="157"/>
  <c r="U169" i="157"/>
  <c r="R169" i="157"/>
  <c r="Z94" i="157"/>
  <c r="Y94" i="157"/>
  <c r="U94" i="157"/>
  <c r="Y3305" i="156"/>
  <c r="W1097" i="37" s="1"/>
  <c r="Y3301" i="156"/>
  <c r="W1093" i="37" s="1"/>
  <c r="Y3292" i="156"/>
  <c r="W1084" i="37" s="1"/>
  <c r="Y3274" i="156"/>
  <c r="W1066" i="37" s="1"/>
  <c r="Y3260" i="156"/>
  <c r="W1052" i="37" s="1"/>
  <c r="Y3259" i="156"/>
  <c r="W1051" i="37" s="1"/>
  <c r="X3305" i="156"/>
  <c r="V1097" i="37" s="1"/>
  <c r="X3301" i="156"/>
  <c r="V1093" i="37" s="1"/>
  <c r="X3292" i="156"/>
  <c r="V1084" i="37" s="1"/>
  <c r="X3274" i="156"/>
  <c r="V1066" i="37" s="1"/>
  <c r="X3260" i="156"/>
  <c r="V1052" i="37" s="1"/>
  <c r="X3259" i="156"/>
  <c r="V1051" i="37" s="1"/>
  <c r="T3305" i="156"/>
  <c r="R1097" i="37" s="1"/>
  <c r="T3301" i="156"/>
  <c r="R1093" i="37" s="1"/>
  <c r="T3292" i="156"/>
  <c r="R1084" i="37" s="1"/>
  <c r="T3274" i="156"/>
  <c r="R1066" i="37" s="1"/>
  <c r="T3260" i="156"/>
  <c r="R1052" i="37" s="1"/>
  <c r="T3259" i="156"/>
  <c r="R1051" i="37" s="1"/>
  <c r="Q3305" i="156"/>
  <c r="Q3301" i="156"/>
  <c r="Q3260" i="156"/>
  <c r="Q3259" i="156"/>
  <c r="T3255" i="156"/>
  <c r="Y3186" i="156"/>
  <c r="T3186" i="156"/>
  <c r="Q3186" i="156"/>
  <c r="Q3108" i="156"/>
  <c r="T3108" i="156"/>
  <c r="R677" i="37" s="1"/>
  <c r="X3108" i="156"/>
  <c r="V677" i="37" s="1"/>
  <c r="Y3108" i="156"/>
  <c r="W677" i="37" s="1"/>
  <c r="Q3104" i="156"/>
  <c r="T3104" i="156"/>
  <c r="R673" i="37" s="1"/>
  <c r="X3104" i="156"/>
  <c r="V673" i="37" s="1"/>
  <c r="Y3104" i="156"/>
  <c r="W673" i="37" s="1"/>
  <c r="Q3077" i="156"/>
  <c r="T3077" i="156"/>
  <c r="R646" i="37" s="1"/>
  <c r="X3077" i="156"/>
  <c r="V646" i="37" s="1"/>
  <c r="Y3077" i="156"/>
  <c r="W646" i="37" s="1"/>
  <c r="Q3062" i="156"/>
  <c r="T3062" i="156"/>
  <c r="R631" i="37" s="1"/>
  <c r="X3062" i="156"/>
  <c r="V631" i="37" s="1"/>
  <c r="Y3062" i="156"/>
  <c r="W631" i="37" s="1"/>
  <c r="Q3063" i="156"/>
  <c r="T3063" i="156"/>
  <c r="R632" i="37" s="1"/>
  <c r="X3063" i="156"/>
  <c r="V632" i="37" s="1"/>
  <c r="Y3063" i="156"/>
  <c r="W632" i="37" s="1"/>
  <c r="Y3109" i="156"/>
  <c r="W678" i="37" s="1"/>
  <c r="X3109" i="156"/>
  <c r="V678" i="37" s="1"/>
  <c r="T3058" i="156"/>
  <c r="Q3109" i="156"/>
  <c r="S3104" i="156"/>
  <c r="Q673" i="37" s="1"/>
  <c r="S3063" i="156"/>
  <c r="Q632" i="37" s="1"/>
  <c r="S3062" i="156"/>
  <c r="Q631" i="37" s="1"/>
  <c r="Q2927" i="156"/>
  <c r="T2927" i="156"/>
  <c r="R570" i="37" s="1"/>
  <c r="X2927" i="156"/>
  <c r="V570" i="37" s="1"/>
  <c r="Y2927" i="156"/>
  <c r="W570" i="37" s="1"/>
  <c r="Q2928" i="156"/>
  <c r="T2928" i="156"/>
  <c r="R571" i="37" s="1"/>
  <c r="X2928" i="156"/>
  <c r="V571" i="37" s="1"/>
  <c r="Y2928" i="156"/>
  <c r="W571" i="37" s="1"/>
  <c r="Q2974" i="156"/>
  <c r="T2974" i="156"/>
  <c r="R617" i="37" s="1"/>
  <c r="X2974" i="156"/>
  <c r="V617" i="37" s="1"/>
  <c r="Y2974" i="156"/>
  <c r="W617" i="37" s="1"/>
  <c r="Q2970" i="156"/>
  <c r="T2970" i="156"/>
  <c r="R613" i="37" s="1"/>
  <c r="X2970" i="156"/>
  <c r="V613" i="37" s="1"/>
  <c r="Y2970" i="156"/>
  <c r="W613" i="37" s="1"/>
  <c r="Q2942" i="156"/>
  <c r="T2942" i="156"/>
  <c r="R585" i="37" s="1"/>
  <c r="X2942" i="156"/>
  <c r="V585" i="37" s="1"/>
  <c r="Y2942" i="156"/>
  <c r="W585" i="37" s="1"/>
  <c r="Y2924" i="156"/>
  <c r="X2975" i="156"/>
  <c r="V618" i="37" s="1"/>
  <c r="T2924" i="156"/>
  <c r="S2970" i="156"/>
  <c r="Q613" i="37" s="1"/>
  <c r="S2942" i="156"/>
  <c r="Q585" i="37" s="1"/>
  <c r="S2928" i="156"/>
  <c r="Q571" i="37" s="1"/>
  <c r="S2927" i="156"/>
  <c r="Q570" i="37" s="1"/>
  <c r="Q2824" i="156"/>
  <c r="T2824" i="156"/>
  <c r="R495" i="37" s="1"/>
  <c r="X2824" i="156"/>
  <c r="V495" i="37" s="1"/>
  <c r="Y2824" i="156"/>
  <c r="W495" i="37" s="1"/>
  <c r="Q2820" i="156"/>
  <c r="T2820" i="156"/>
  <c r="R491" i="37" s="1"/>
  <c r="X2820" i="156"/>
  <c r="V491" i="37" s="1"/>
  <c r="Y2820" i="156"/>
  <c r="W491" i="37" s="1"/>
  <c r="Q2778" i="156"/>
  <c r="T2778" i="156"/>
  <c r="R449" i="37" s="1"/>
  <c r="X2778" i="156"/>
  <c r="V449" i="37" s="1"/>
  <c r="Y2778" i="156"/>
  <c r="W449" i="37" s="1"/>
  <c r="Q2779" i="156"/>
  <c r="T2779" i="156"/>
  <c r="R450" i="37" s="1"/>
  <c r="X2779" i="156"/>
  <c r="V450" i="37" s="1"/>
  <c r="Y2779" i="156"/>
  <c r="W450" i="37" s="1"/>
  <c r="Q2780" i="156"/>
  <c r="S2780" i="156"/>
  <c r="Q451" i="37" s="1"/>
  <c r="T2780" i="156"/>
  <c r="R451" i="37" s="1"/>
  <c r="V2780" i="156"/>
  <c r="T451" i="37" s="1"/>
  <c r="X2780" i="156"/>
  <c r="V451" i="37" s="1"/>
  <c r="Y2780" i="156"/>
  <c r="W451" i="37" s="1"/>
  <c r="Q2781" i="156"/>
  <c r="S2781" i="156"/>
  <c r="Q452" i="37" s="1"/>
  <c r="T2781" i="156"/>
  <c r="R452" i="37" s="1"/>
  <c r="V2781" i="156"/>
  <c r="T452" i="37" s="1"/>
  <c r="X2781" i="156"/>
  <c r="V452" i="37" s="1"/>
  <c r="Y2781" i="156"/>
  <c r="W452" i="37" s="1"/>
  <c r="Q2782" i="156"/>
  <c r="S2782" i="156"/>
  <c r="Q453" i="37" s="1"/>
  <c r="T2782" i="156"/>
  <c r="R453" i="37" s="1"/>
  <c r="V2782" i="156"/>
  <c r="T453" i="37" s="1"/>
  <c r="X2782" i="156"/>
  <c r="V453" i="37" s="1"/>
  <c r="Y2782" i="156"/>
  <c r="W453" i="37" s="1"/>
  <c r="Q2783" i="156"/>
  <c r="S2783" i="156"/>
  <c r="Q454" i="37" s="1"/>
  <c r="T2783" i="156"/>
  <c r="R454" i="37" s="1"/>
  <c r="V2783" i="156"/>
  <c r="T454" i="37" s="1"/>
  <c r="X2783" i="156"/>
  <c r="V454" i="37" s="1"/>
  <c r="Y2783" i="156"/>
  <c r="W454" i="37" s="1"/>
  <c r="Q2784" i="156"/>
  <c r="S2784" i="156"/>
  <c r="Q455" i="37" s="1"/>
  <c r="T2784" i="156"/>
  <c r="R455" i="37" s="1"/>
  <c r="V2784" i="156"/>
  <c r="T455" i="37" s="1"/>
  <c r="X2784" i="156"/>
  <c r="V455" i="37" s="1"/>
  <c r="Y2784" i="156"/>
  <c r="W455" i="37" s="1"/>
  <c r="Q2785" i="156"/>
  <c r="S2785" i="156"/>
  <c r="Q456" i="37" s="1"/>
  <c r="T2785" i="156"/>
  <c r="R456" i="37" s="1"/>
  <c r="V2785" i="156"/>
  <c r="T456" i="37" s="1"/>
  <c r="X2785" i="156"/>
  <c r="V456" i="37" s="1"/>
  <c r="Y2785" i="156"/>
  <c r="W456" i="37" s="1"/>
  <c r="Q2786" i="156"/>
  <c r="S2786" i="156"/>
  <c r="Q457" i="37" s="1"/>
  <c r="T2786" i="156"/>
  <c r="R457" i="37" s="1"/>
  <c r="V2786" i="156"/>
  <c r="T457" i="37" s="1"/>
  <c r="X2786" i="156"/>
  <c r="V457" i="37" s="1"/>
  <c r="Y2786" i="156"/>
  <c r="W457" i="37" s="1"/>
  <c r="Q2787" i="156"/>
  <c r="S2787" i="156"/>
  <c r="Q458" i="37" s="1"/>
  <c r="T2787" i="156"/>
  <c r="R458" i="37" s="1"/>
  <c r="V2787" i="156"/>
  <c r="T458" i="37" s="1"/>
  <c r="X2787" i="156"/>
  <c r="V458" i="37" s="1"/>
  <c r="Y2787" i="156"/>
  <c r="W458" i="37" s="1"/>
  <c r="Q2789" i="156"/>
  <c r="S2789" i="156"/>
  <c r="Q460" i="37" s="1"/>
  <c r="T2789" i="156"/>
  <c r="R460" i="37" s="1"/>
  <c r="V2789" i="156"/>
  <c r="T460" i="37" s="1"/>
  <c r="X2789" i="156"/>
  <c r="V460" i="37" s="1"/>
  <c r="Y2789" i="156"/>
  <c r="W460" i="37" s="1"/>
  <c r="Q2790" i="156"/>
  <c r="S2790" i="156"/>
  <c r="Q461" i="37" s="1"/>
  <c r="T2790" i="156"/>
  <c r="R461" i="37" s="1"/>
  <c r="V2790" i="156"/>
  <c r="T461" i="37" s="1"/>
  <c r="X2790" i="156"/>
  <c r="V461" i="37" s="1"/>
  <c r="Y2790" i="156"/>
  <c r="W461" i="37" s="1"/>
  <c r="Q2791" i="156"/>
  <c r="S2791" i="156"/>
  <c r="Q462" i="37" s="1"/>
  <c r="T2791" i="156"/>
  <c r="R462" i="37" s="1"/>
  <c r="V2791" i="156"/>
  <c r="T462" i="37" s="1"/>
  <c r="X2791" i="156"/>
  <c r="V462" i="37" s="1"/>
  <c r="Y2791" i="156"/>
  <c r="W462" i="37" s="1"/>
  <c r="Q2792" i="156"/>
  <c r="S2792" i="156"/>
  <c r="Q463" i="37" s="1"/>
  <c r="T2792" i="156"/>
  <c r="R463" i="37" s="1"/>
  <c r="V2792" i="156"/>
  <c r="T463" i="37" s="1"/>
  <c r="X2792" i="156"/>
  <c r="V463" i="37" s="1"/>
  <c r="Y2792" i="156"/>
  <c r="W463" i="37" s="1"/>
  <c r="Q2793" i="156"/>
  <c r="T2793" i="156"/>
  <c r="R464" i="37" s="1"/>
  <c r="Y2793" i="156"/>
  <c r="W464" i="37" s="1"/>
  <c r="Y2825" i="156"/>
  <c r="W496" i="37" s="1"/>
  <c r="T2825" i="156"/>
  <c r="R496" i="37" s="1"/>
  <c r="Q2773" i="156"/>
  <c r="S2820" i="156"/>
  <c r="Q491" i="37" s="1"/>
  <c r="S2779" i="156"/>
  <c r="Q450" i="37" s="1"/>
  <c r="S2778" i="156"/>
  <c r="Q449" i="37" s="1"/>
  <c r="Q2683" i="156"/>
  <c r="T2683" i="156"/>
  <c r="R314" i="37" s="1"/>
  <c r="X2683" i="156"/>
  <c r="V314" i="37" s="1"/>
  <c r="Y2683" i="156"/>
  <c r="W314" i="37" s="1"/>
  <c r="Q2687" i="156"/>
  <c r="Q2688" i="156"/>
  <c r="Q2689" i="156"/>
  <c r="Q2653" i="156"/>
  <c r="T2653" i="156"/>
  <c r="R284" i="37" s="1"/>
  <c r="X2653" i="156"/>
  <c r="V284" i="37" s="1"/>
  <c r="Y2653" i="156"/>
  <c r="W284" i="37" s="1"/>
  <c r="Q2638" i="156"/>
  <c r="T2638" i="156"/>
  <c r="R269" i="37" s="1"/>
  <c r="X2638" i="156"/>
  <c r="V269" i="37" s="1"/>
  <c r="Y2638" i="156"/>
  <c r="W269" i="37" s="1"/>
  <c r="Q2639" i="156"/>
  <c r="T2639" i="156"/>
  <c r="R270" i="37" s="1"/>
  <c r="X2639" i="156"/>
  <c r="V270" i="37" s="1"/>
  <c r="Y2639" i="156"/>
  <c r="W270" i="37" s="1"/>
  <c r="Y2684" i="156"/>
  <c r="W315" i="37" s="1"/>
  <c r="X2684" i="156"/>
  <c r="V315" i="37" s="1"/>
  <c r="T2684" i="156"/>
  <c r="R315" i="37" s="1"/>
  <c r="Q2684" i="156"/>
  <c r="W1205" i="37" l="1"/>
  <c r="Z914" i="157"/>
  <c r="U914" i="157"/>
  <c r="R133" i="37" s="1"/>
  <c r="Y914" i="157"/>
  <c r="V1205" i="37"/>
  <c r="Y653" i="157"/>
  <c r="R914" i="157"/>
  <c r="O133" i="37" s="1"/>
  <c r="Z653" i="157"/>
  <c r="O269" i="37"/>
  <c r="O462" i="37"/>
  <c r="O460" i="37"/>
  <c r="O449" i="37"/>
  <c r="O617" i="37"/>
  <c r="O678" i="37"/>
  <c r="O318" i="37"/>
  <c r="O314" i="37"/>
  <c r="O632" i="37"/>
  <c r="O631" i="37"/>
  <c r="O646" i="37"/>
  <c r="O673" i="37"/>
  <c r="O677" i="37"/>
  <c r="O1097" i="37"/>
  <c r="O270" i="37"/>
  <c r="O453" i="37"/>
  <c r="O451" i="37"/>
  <c r="O450" i="37"/>
  <c r="O491" i="37"/>
  <c r="O495" i="37"/>
  <c r="O585" i="37"/>
  <c r="O570" i="37"/>
  <c r="O315" i="37"/>
  <c r="O320" i="37"/>
  <c r="O1052" i="37"/>
  <c r="O284" i="37"/>
  <c r="O464" i="37"/>
  <c r="O457" i="37"/>
  <c r="O455" i="37"/>
  <c r="O613" i="37"/>
  <c r="O571" i="37"/>
  <c r="O1051" i="37"/>
  <c r="O319" i="37"/>
  <c r="O463" i="37"/>
  <c r="O461" i="37"/>
  <c r="O458" i="37"/>
  <c r="O456" i="37"/>
  <c r="O454" i="37"/>
  <c r="O452" i="37"/>
  <c r="O1093" i="37"/>
  <c r="O1205" i="37" s="1"/>
  <c r="S581" i="157"/>
  <c r="P133" i="37"/>
  <c r="R94" i="157"/>
  <c r="R386" i="157"/>
  <c r="R439" i="157"/>
  <c r="R516" i="157"/>
  <c r="R1032" i="157"/>
  <c r="Y753" i="37"/>
  <c r="R347" i="157"/>
  <c r="R653" i="157"/>
  <c r="R667" i="157"/>
  <c r="R694" i="157"/>
  <c r="R1668" i="157"/>
  <c r="Q2924" i="156"/>
  <c r="Q95" i="37"/>
  <c r="R581" i="157"/>
  <c r="T1443" i="157"/>
  <c r="Q435" i="37" s="1"/>
  <c r="S2824" i="156"/>
  <c r="Q495" i="37" s="1"/>
  <c r="S3260" i="156"/>
  <c r="Q1052" i="37" s="1"/>
  <c r="S3305" i="156"/>
  <c r="Q1097" i="37" s="1"/>
  <c r="V3012" i="156"/>
  <c r="S3259" i="156"/>
  <c r="Q1051" i="37" s="1"/>
  <c r="T3109" i="156"/>
  <c r="R678" i="37" s="1"/>
  <c r="X3058" i="156"/>
  <c r="S3077" i="156"/>
  <c r="Q646" i="37" s="1"/>
  <c r="X3306" i="156"/>
  <c r="V1098" i="37" s="1"/>
  <c r="Y3306" i="156"/>
  <c r="W1098" i="37" s="1"/>
  <c r="T3306" i="156"/>
  <c r="R1098" i="37" s="1"/>
  <c r="V3046" i="156"/>
  <c r="V3057" i="156"/>
  <c r="S3108" i="156"/>
  <c r="Q677" i="37" s="1"/>
  <c r="V3166" i="156"/>
  <c r="V3240" i="156"/>
  <c r="V3254" i="156"/>
  <c r="S3301" i="156"/>
  <c r="Q1093" i="37" s="1"/>
  <c r="V3039" i="156"/>
  <c r="V3052" i="156"/>
  <c r="Q3058" i="156"/>
  <c r="Y3058" i="156"/>
  <c r="V3139" i="156"/>
  <c r="V3172" i="156"/>
  <c r="V3185" i="156"/>
  <c r="V3249" i="156"/>
  <c r="Y3255" i="156"/>
  <c r="S3274" i="156"/>
  <c r="Q1066" i="37" s="1"/>
  <c r="U1083" i="157"/>
  <c r="R197" i="37" s="1"/>
  <c r="W1125" i="157"/>
  <c r="T1259" i="157"/>
  <c r="Q329" i="37" s="1"/>
  <c r="T1301" i="157"/>
  <c r="Q371" i="37" s="1"/>
  <c r="R1306" i="157"/>
  <c r="O376" i="37" s="1"/>
  <c r="W1021" i="157"/>
  <c r="U1306" i="157"/>
  <c r="R376" i="37" s="1"/>
  <c r="Z1306" i="157"/>
  <c r="W376" i="37" s="1"/>
  <c r="W1078" i="157"/>
  <c r="T192" i="37" s="1"/>
  <c r="T1078" i="157"/>
  <c r="Q192" i="37" s="1"/>
  <c r="W995" i="157"/>
  <c r="T1082" i="157"/>
  <c r="Q196" i="37" s="1"/>
  <c r="Y1083" i="157"/>
  <c r="V197" i="37" s="1"/>
  <c r="Z1083" i="157"/>
  <c r="W197" i="37" s="1"/>
  <c r="U1032" i="157"/>
  <c r="Y1032" i="157"/>
  <c r="T1051" i="157"/>
  <c r="Q165" i="37" s="1"/>
  <c r="W1244" i="157"/>
  <c r="R1253" i="157"/>
  <c r="U1253" i="157"/>
  <c r="Z1253" i="157"/>
  <c r="T1305" i="157"/>
  <c r="Q375" i="37" s="1"/>
  <c r="Y1306" i="157"/>
  <c r="V376" i="37" s="1"/>
  <c r="Y1394" i="157"/>
  <c r="W1477" i="157"/>
  <c r="W1543" i="157" s="1"/>
  <c r="T526" i="37" s="1"/>
  <c r="W1507" i="157"/>
  <c r="R1524" i="157"/>
  <c r="U1524" i="157"/>
  <c r="Y1668" i="157"/>
  <c r="Z1720" i="157"/>
  <c r="W738" i="37" s="1"/>
  <c r="U1720" i="157"/>
  <c r="R738" i="37" s="1"/>
  <c r="R1720" i="157"/>
  <c r="O738" i="37" s="1"/>
  <c r="R1887" i="157"/>
  <c r="O800" i="37" s="1"/>
  <c r="U1824" i="157"/>
  <c r="U1837" i="157" s="1"/>
  <c r="R750" i="37" s="1"/>
  <c r="U1887" i="157"/>
  <c r="R800" i="37" s="1"/>
  <c r="Y1824" i="157"/>
  <c r="Y1837" i="157" s="1"/>
  <c r="V750" i="37" s="1"/>
  <c r="Y1887" i="157"/>
  <c r="V800" i="37" s="1"/>
  <c r="W1152" i="157"/>
  <c r="W1195" i="157"/>
  <c r="W1209" i="157"/>
  <c r="T1274" i="157"/>
  <c r="Q344" i="37" s="1"/>
  <c r="W1344" i="157"/>
  <c r="W1413" i="157" s="1"/>
  <c r="T405" i="37" s="1"/>
  <c r="W1375" i="157"/>
  <c r="R1394" i="157"/>
  <c r="U1394" i="157"/>
  <c r="Z1394" i="157"/>
  <c r="T1543" i="157"/>
  <c r="Q526" i="37" s="1"/>
  <c r="T1573" i="157"/>
  <c r="Q556" i="37" s="1"/>
  <c r="W1614" i="157"/>
  <c r="W1687" i="157" s="1"/>
  <c r="T705" i="37" s="1"/>
  <c r="W1642" i="157"/>
  <c r="W1715" i="157" s="1"/>
  <c r="T733" i="37" s="1"/>
  <c r="W1651" i="157"/>
  <c r="T1715" i="157"/>
  <c r="Q733" i="37" s="1"/>
  <c r="T1719" i="157"/>
  <c r="Q737" i="37" s="1"/>
  <c r="W1761" i="157"/>
  <c r="W1855" i="157" s="1"/>
  <c r="T768" i="37" s="1"/>
  <c r="T1855" i="157"/>
  <c r="Q768" i="37" s="1"/>
  <c r="W1788" i="157"/>
  <c r="W1882" i="157" s="1"/>
  <c r="T795" i="37" s="1"/>
  <c r="T1882" i="157"/>
  <c r="Q795" i="37" s="1"/>
  <c r="W1799" i="157"/>
  <c r="T1886" i="157"/>
  <c r="Q799" i="37" s="1"/>
  <c r="W1814" i="157"/>
  <c r="W1867" i="157" s="1"/>
  <c r="T780" i="37" s="1"/>
  <c r="R1824" i="157"/>
  <c r="T1823" i="157"/>
  <c r="Z1824" i="157"/>
  <c r="Z1837" i="157" s="1"/>
  <c r="W750" i="37" s="1"/>
  <c r="Z1887" i="157"/>
  <c r="W800" i="37" s="1"/>
  <c r="W1746" i="157"/>
  <c r="W1840" i="157" s="1"/>
  <c r="T753" i="37" s="1"/>
  <c r="W1747" i="157"/>
  <c r="W1599" i="157"/>
  <c r="W1672" i="157" s="1"/>
  <c r="T690" i="37" s="1"/>
  <c r="W1600" i="157"/>
  <c r="W1463" i="157"/>
  <c r="W1329" i="157"/>
  <c r="W1398" i="157" s="1"/>
  <c r="T390" i="37" s="1"/>
  <c r="W1330" i="157"/>
  <c r="W1110" i="157"/>
  <c r="W1111" i="157"/>
  <c r="W1163" i="157"/>
  <c r="W1235" i="157"/>
  <c r="W946" i="157"/>
  <c r="W520" i="157"/>
  <c r="W537" i="157"/>
  <c r="W25" i="157"/>
  <c r="W27" i="157"/>
  <c r="Q81" i="37"/>
  <c r="W451" i="157"/>
  <c r="W103" i="157"/>
  <c r="W41" i="157"/>
  <c r="W104" i="157"/>
  <c r="W118" i="157"/>
  <c r="W180" i="157"/>
  <c r="W181" i="157"/>
  <c r="W195" i="157"/>
  <c r="W642" i="157"/>
  <c r="W652" i="157" s="1"/>
  <c r="W653" i="157" s="1"/>
  <c r="W714" i="157"/>
  <c r="W728" i="157"/>
  <c r="W490" i="157"/>
  <c r="W504" i="157"/>
  <c r="W67" i="157"/>
  <c r="W81" i="157"/>
  <c r="W146" i="157"/>
  <c r="W153" i="157"/>
  <c r="W223" i="157"/>
  <c r="W231" i="157"/>
  <c r="W281" i="157"/>
  <c r="W308" i="157"/>
  <c r="W327" i="157"/>
  <c r="W356" i="157"/>
  <c r="W371" i="157"/>
  <c r="W378" i="157"/>
  <c r="W395" i="157"/>
  <c r="W407" i="157"/>
  <c r="W585" i="157"/>
  <c r="W599" i="157"/>
  <c r="W626" i="157"/>
  <c r="W632" i="157"/>
  <c r="W656" i="157"/>
  <c r="W666" i="157" s="1"/>
  <c r="W667" i="157" s="1"/>
  <c r="W755" i="157"/>
  <c r="W762" i="157"/>
  <c r="W781" i="157"/>
  <c r="W822" i="157"/>
  <c r="W683" i="157"/>
  <c r="V3195" i="156"/>
  <c r="V3196" i="156"/>
  <c r="V3124" i="156"/>
  <c r="V3125" i="156"/>
  <c r="V2997" i="156"/>
  <c r="V2998" i="156"/>
  <c r="V2577" i="156"/>
  <c r="S2639" i="156"/>
  <c r="Q270" i="37" s="1"/>
  <c r="T2773" i="156"/>
  <c r="Y2773" i="156"/>
  <c r="X2924" i="156"/>
  <c r="Y2975" i="156"/>
  <c r="W618" i="37" s="1"/>
  <c r="T2975" i="156"/>
  <c r="R618" i="37" s="1"/>
  <c r="Q2975" i="156"/>
  <c r="S2974" i="156"/>
  <c r="Q617" i="37" s="1"/>
  <c r="V2747" i="156"/>
  <c r="V2753" i="156"/>
  <c r="Q2825" i="156"/>
  <c r="V2865" i="156"/>
  <c r="V2918" i="156"/>
  <c r="V2923" i="156"/>
  <c r="V2850" i="156"/>
  <c r="V2851" i="156"/>
  <c r="V2893" i="156"/>
  <c r="V2902" i="156"/>
  <c r="V2705" i="156"/>
  <c r="V2706" i="156"/>
  <c r="W876" i="157" l="1"/>
  <c r="T95" i="37" s="1"/>
  <c r="W505" i="157"/>
  <c r="W862" i="157"/>
  <c r="T81" i="37" s="1"/>
  <c r="V2903" i="156"/>
  <c r="W763" i="157"/>
  <c r="W1719" i="157"/>
  <c r="T737" i="37" s="1"/>
  <c r="W1652" i="157"/>
  <c r="W1443" i="157"/>
  <c r="T435" i="37" s="1"/>
  <c r="W1376" i="157"/>
  <c r="S858" i="157"/>
  <c r="P77" i="37" s="1"/>
  <c r="P76" i="37" s="1"/>
  <c r="W1886" i="157"/>
  <c r="T799" i="37" s="1"/>
  <c r="W1800" i="157"/>
  <c r="W1573" i="157"/>
  <c r="T556" i="37" s="1"/>
  <c r="W1245" i="157"/>
  <c r="W1082" i="157"/>
  <c r="T196" i="37" s="1"/>
  <c r="W996" i="157"/>
  <c r="W1164" i="157"/>
  <c r="W1031" i="157"/>
  <c r="W1032" i="157" s="1"/>
  <c r="W1063" i="157"/>
  <c r="T177" i="37" s="1"/>
  <c r="W154" i="157"/>
  <c r="W633" i="157"/>
  <c r="W232" i="157"/>
  <c r="W82" i="157"/>
  <c r="V3173" i="156"/>
  <c r="V3047" i="156"/>
  <c r="O496" i="37"/>
  <c r="O618" i="37"/>
  <c r="V2778" i="156"/>
  <c r="V2927" i="156"/>
  <c r="T570" i="37" s="1"/>
  <c r="V2639" i="156"/>
  <c r="T270" i="37" s="1"/>
  <c r="V2970" i="156"/>
  <c r="T613" i="37" s="1"/>
  <c r="V3062" i="156"/>
  <c r="T631" i="37" s="1"/>
  <c r="V3104" i="156"/>
  <c r="V3301" i="156"/>
  <c r="T1093" i="37" s="1"/>
  <c r="V2928" i="156"/>
  <c r="T571" i="37" s="1"/>
  <c r="V2942" i="156"/>
  <c r="T585" i="37" s="1"/>
  <c r="V2820" i="156"/>
  <c r="T491" i="37" s="1"/>
  <c r="V3077" i="156"/>
  <c r="W1036" i="157"/>
  <c r="T150" i="37" s="1"/>
  <c r="Y390" i="37"/>
  <c r="X691" i="37"/>
  <c r="X390" i="37"/>
  <c r="Y150" i="37"/>
  <c r="X150" i="37"/>
  <c r="Y570" i="37"/>
  <c r="Y571" i="37"/>
  <c r="Y450" i="37"/>
  <c r="X631" i="37"/>
  <c r="X570" i="37"/>
  <c r="X632" i="37"/>
  <c r="X571" i="37"/>
  <c r="X450" i="37"/>
  <c r="Y270" i="37"/>
  <c r="Y631" i="37"/>
  <c r="Y632" i="37"/>
  <c r="Y690" i="37"/>
  <c r="Y691" i="37"/>
  <c r="W1159" i="37"/>
  <c r="X690" i="37"/>
  <c r="R1159" i="37"/>
  <c r="Y1052" i="37"/>
  <c r="V1159" i="37"/>
  <c r="Y1051" i="37"/>
  <c r="X512" i="37"/>
  <c r="Y329" i="37"/>
  <c r="Y80" i="37"/>
  <c r="Y81" i="37"/>
  <c r="Y151" i="37"/>
  <c r="Y330" i="37"/>
  <c r="Y391" i="37"/>
  <c r="X753" i="37"/>
  <c r="O1159" i="37"/>
  <c r="R1837" i="157"/>
  <c r="O750" i="37" s="1"/>
  <c r="W430" i="157"/>
  <c r="W379" i="157"/>
  <c r="W580" i="157"/>
  <c r="W581" i="157" s="1"/>
  <c r="W1260" i="157"/>
  <c r="T330" i="37" s="1"/>
  <c r="W1841" i="157"/>
  <c r="T754" i="37" s="1"/>
  <c r="W1274" i="157"/>
  <c r="T344" i="37" s="1"/>
  <c r="V3108" i="156"/>
  <c r="T677" i="37" s="1"/>
  <c r="V2824" i="156"/>
  <c r="T495" i="37" s="1"/>
  <c r="T1444" i="157"/>
  <c r="Q436" i="37" s="1"/>
  <c r="T1720" i="157"/>
  <c r="Q738" i="37" s="1"/>
  <c r="T1306" i="157"/>
  <c r="Q376" i="37" s="1"/>
  <c r="S2975" i="156"/>
  <c r="Q618" i="37" s="1"/>
  <c r="S3306" i="156"/>
  <c r="Q1098" i="37" s="1"/>
  <c r="S3109" i="156"/>
  <c r="Q678" i="37" s="1"/>
  <c r="V3260" i="156"/>
  <c r="T1052" i="37" s="1"/>
  <c r="W1305" i="157"/>
  <c r="T375" i="37" s="1"/>
  <c r="W1259" i="157"/>
  <c r="T329" i="37" s="1"/>
  <c r="V3259" i="156"/>
  <c r="T1051" i="37" s="1"/>
  <c r="V3305" i="156"/>
  <c r="T1097" i="37" s="1"/>
  <c r="T1824" i="157"/>
  <c r="T1887" i="157"/>
  <c r="Q800" i="37" s="1"/>
  <c r="W1823" i="157"/>
  <c r="W1824" i="157" s="1"/>
  <c r="T1083" i="157"/>
  <c r="Q197" i="37" s="1"/>
  <c r="T1032" i="157"/>
  <c r="W1673" i="157"/>
  <c r="T691" i="37" s="1"/>
  <c r="W1529" i="157"/>
  <c r="T512" i="37" s="1"/>
  <c r="W1399" i="157"/>
  <c r="T391" i="37" s="1"/>
  <c r="W1301" i="157"/>
  <c r="T371" i="37" s="1"/>
  <c r="W1037" i="157"/>
  <c r="T151" i="37" s="1"/>
  <c r="W693" i="157"/>
  <c r="W694" i="157" s="1"/>
  <c r="V3063" i="156"/>
  <c r="T632" i="37" s="1"/>
  <c r="V2974" i="156"/>
  <c r="T617" i="37" s="1"/>
  <c r="V2779" i="156"/>
  <c r="T450" i="37" s="1"/>
  <c r="S857" i="157" l="1"/>
  <c r="T673" i="37"/>
  <c r="T646" i="37"/>
  <c r="T449" i="37"/>
  <c r="Y512" i="37"/>
  <c r="X1051" i="37"/>
  <c r="X1052" i="37"/>
  <c r="X270" i="37"/>
  <c r="X330" i="37"/>
  <c r="X151" i="37"/>
  <c r="X81" i="37"/>
  <c r="X329" i="37"/>
  <c r="Q1159" i="37"/>
  <c r="X391" i="37"/>
  <c r="P1159" i="37"/>
  <c r="Y1159" i="37" s="1"/>
  <c r="Y754" i="37"/>
  <c r="X754" i="37"/>
  <c r="W1887" i="157"/>
  <c r="T800" i="37" s="1"/>
  <c r="W1720" i="157"/>
  <c r="T738" i="37" s="1"/>
  <c r="W1444" i="157"/>
  <c r="T436" i="37" s="1"/>
  <c r="W1306" i="157"/>
  <c r="T376" i="37" s="1"/>
  <c r="V3109" i="156"/>
  <c r="T678" i="37" s="1"/>
  <c r="V2975" i="156"/>
  <c r="T618" i="37" s="1"/>
  <c r="T1159" i="37" l="1"/>
  <c r="X1159" i="37"/>
  <c r="Y2634" i="156"/>
  <c r="X2634" i="156"/>
  <c r="T2634" i="156"/>
  <c r="Q2634" i="156"/>
  <c r="V2576" i="156" l="1"/>
  <c r="S2638" i="156"/>
  <c r="Q269" i="37" s="1"/>
  <c r="V2591" i="156"/>
  <c r="S2653" i="156"/>
  <c r="Q284" i="37" s="1"/>
  <c r="V2621" i="156"/>
  <c r="S2683" i="156"/>
  <c r="Q314" i="37" s="1"/>
  <c r="Y2551" i="156"/>
  <c r="W65" i="37" s="1"/>
  <c r="X2551" i="156"/>
  <c r="V65" i="37" s="1"/>
  <c r="T2551" i="156"/>
  <c r="R65" i="37" s="1"/>
  <c r="Q2551" i="156"/>
  <c r="X1507" i="156"/>
  <c r="T1507" i="156"/>
  <c r="V2622" i="156" l="1"/>
  <c r="O65" i="37"/>
  <c r="V2653" i="156"/>
  <c r="T284" i="37" s="1"/>
  <c r="V2638" i="156"/>
  <c r="T269" i="37" s="1"/>
  <c r="Y1507" i="156"/>
  <c r="V2684" i="156"/>
  <c r="T315" i="37" s="1"/>
  <c r="S2684" i="156"/>
  <c r="Q315" i="37" s="1"/>
  <c r="V2683" i="156"/>
  <c r="T314" i="37" s="1"/>
  <c r="Q1507" i="156"/>
  <c r="Y2512" i="156"/>
  <c r="W26" i="37" s="1"/>
  <c r="T2512" i="156"/>
  <c r="R26" i="37" s="1"/>
  <c r="Q2512" i="156"/>
  <c r="Y2498" i="156"/>
  <c r="W12" i="37" s="1"/>
  <c r="T2498" i="156"/>
  <c r="R12" i="37" s="1"/>
  <c r="Q2498" i="156"/>
  <c r="S2476" i="156"/>
  <c r="Y2470" i="156"/>
  <c r="Y2556" i="156" s="1"/>
  <c r="W70" i="37" s="1"/>
  <c r="X2470" i="156"/>
  <c r="X2556" i="156" s="1"/>
  <c r="V70" i="37" s="1"/>
  <c r="T2470" i="156"/>
  <c r="T2556" i="156" s="1"/>
  <c r="R70" i="37" s="1"/>
  <c r="S2469" i="156"/>
  <c r="Y2466" i="156"/>
  <c r="X2466" i="156"/>
  <c r="T2466" i="156"/>
  <c r="Y2459" i="156"/>
  <c r="X2459" i="156"/>
  <c r="T2459" i="156"/>
  <c r="S2411" i="156"/>
  <c r="S2395" i="156"/>
  <c r="S2353" i="156"/>
  <c r="S2300" i="156"/>
  <c r="Y2411" i="156"/>
  <c r="X2411" i="156"/>
  <c r="T2411" i="156"/>
  <c r="Q2411" i="156"/>
  <c r="S2415" i="156"/>
  <c r="Y2395" i="156"/>
  <c r="Y2396" i="156" s="1"/>
  <c r="X2395" i="156"/>
  <c r="X2396" i="156" s="1"/>
  <c r="T2395" i="156"/>
  <c r="T2396" i="156" s="1"/>
  <c r="Q2395" i="156"/>
  <c r="T2353" i="156"/>
  <c r="Q2353" i="156"/>
  <c r="T2331" i="156"/>
  <c r="Q2331" i="156"/>
  <c r="Y2300" i="156"/>
  <c r="X2300" i="156"/>
  <c r="T2300" i="156"/>
  <c r="Q2300" i="156"/>
  <c r="Y2247" i="156"/>
  <c r="T2247" i="156"/>
  <c r="T2248" i="156" s="1"/>
  <c r="Q2247" i="156"/>
  <c r="Y2231" i="156"/>
  <c r="X2231" i="156"/>
  <c r="X2232" i="156" s="1"/>
  <c r="T2231" i="156"/>
  <c r="T2232" i="156" s="1"/>
  <c r="Q2231" i="156"/>
  <c r="S2219" i="156"/>
  <c r="X2199" i="156"/>
  <c r="T2199" i="156"/>
  <c r="X2131" i="156"/>
  <c r="T2131" i="156"/>
  <c r="Y2068" i="156"/>
  <c r="T2068" i="156"/>
  <c r="X2010" i="156"/>
  <c r="T2010" i="156"/>
  <c r="Y1892" i="156"/>
  <c r="X1892" i="156"/>
  <c r="T1892" i="156"/>
  <c r="Q1892" i="156"/>
  <c r="Y1842" i="156"/>
  <c r="X1842" i="156"/>
  <c r="T1842" i="156"/>
  <c r="Q1842" i="156"/>
  <c r="Y1822" i="156"/>
  <c r="X1822" i="156"/>
  <c r="T1822" i="156"/>
  <c r="Q1822" i="156"/>
  <c r="Y1768" i="156"/>
  <c r="X1768" i="156"/>
  <c r="T1768" i="156"/>
  <c r="Q1768" i="156"/>
  <c r="Y1711" i="156"/>
  <c r="X1711" i="156"/>
  <c r="T1711" i="156"/>
  <c r="Q1711" i="156"/>
  <c r="Y1634" i="156"/>
  <c r="X1634" i="156"/>
  <c r="T1634" i="156"/>
  <c r="Y1648" i="156"/>
  <c r="X1648" i="156"/>
  <c r="T1648" i="156"/>
  <c r="Y1662" i="156"/>
  <c r="X1662" i="156"/>
  <c r="T1662" i="156"/>
  <c r="Q1662" i="156"/>
  <c r="Q1648" i="156"/>
  <c r="Q1634" i="156"/>
  <c r="Y1621" i="156"/>
  <c r="X1621" i="156"/>
  <c r="T1621" i="156"/>
  <c r="Y1563" i="156"/>
  <c r="X1563" i="156"/>
  <c r="T1563" i="156"/>
  <c r="Y1446" i="156"/>
  <c r="X1446" i="156"/>
  <c r="T1446" i="156"/>
  <c r="T2412" i="156" l="1"/>
  <c r="X2412" i="156"/>
  <c r="Y2412" i="156"/>
  <c r="O12" i="37"/>
  <c r="O26" i="37"/>
  <c r="S2470" i="156"/>
  <c r="Y2199" i="156"/>
  <c r="Y2232" i="156"/>
  <c r="Y2248" i="156"/>
  <c r="Y2010" i="156"/>
  <c r="Y2131" i="156"/>
  <c r="Q2556" i="156"/>
  <c r="S2433" i="156"/>
  <c r="S2412" i="156"/>
  <c r="S2396" i="156"/>
  <c r="Q1446" i="156"/>
  <c r="Q1563" i="156"/>
  <c r="Q1621" i="156"/>
  <c r="Q2010" i="156"/>
  <c r="Q2068" i="156"/>
  <c r="Q2131" i="156"/>
  <c r="Q2199" i="156"/>
  <c r="Q2232" i="156"/>
  <c r="Q2248" i="156"/>
  <c r="Q2396" i="156"/>
  <c r="S2331" i="156"/>
  <c r="Q2412" i="156"/>
  <c r="Q2459" i="156"/>
  <c r="Q2466" i="156"/>
  <c r="X2493" i="156"/>
  <c r="Q2493" i="156"/>
  <c r="T2493" i="156"/>
  <c r="Y2493" i="156"/>
  <c r="V1942" i="156"/>
  <c r="V1438" i="156"/>
  <c r="V1432" i="156"/>
  <c r="V1566" i="156"/>
  <c r="V1580" i="156"/>
  <c r="V2145" i="156"/>
  <c r="V2159" i="156"/>
  <c r="V1406" i="156"/>
  <c r="V2290" i="156"/>
  <c r="V2304" i="156"/>
  <c r="V2310" i="156"/>
  <c r="V2322" i="156"/>
  <c r="V2335" i="156"/>
  <c r="V2342" i="156"/>
  <c r="V2363" i="156"/>
  <c r="V2375" i="156"/>
  <c r="V2384" i="156"/>
  <c r="V2399" i="156"/>
  <c r="V2427" i="156"/>
  <c r="V2186" i="156"/>
  <c r="V1638" i="156"/>
  <c r="V1510" i="156"/>
  <c r="V2076" i="156"/>
  <c r="V2193" i="156"/>
  <c r="V1652" i="156"/>
  <c r="V2441" i="156"/>
  <c r="V1524" i="156"/>
  <c r="V1606" i="156"/>
  <c r="V1666" i="156"/>
  <c r="V1722" i="156"/>
  <c r="S1892" i="156"/>
  <c r="V1928" i="156"/>
  <c r="V2415" i="156"/>
  <c r="V1392" i="156"/>
  <c r="V1449" i="156"/>
  <c r="V1463" i="156"/>
  <c r="V1489" i="156"/>
  <c r="V1497" i="156"/>
  <c r="V1550" i="156"/>
  <c r="V1556" i="156"/>
  <c r="V1614" i="156"/>
  <c r="V1634" i="156"/>
  <c r="V1735" i="156"/>
  <c r="V1761" i="156"/>
  <c r="V1767" i="156"/>
  <c r="V1832" i="156"/>
  <c r="V1991" i="156"/>
  <c r="V2027" i="156"/>
  <c r="V2054" i="156"/>
  <c r="V2060" i="156"/>
  <c r="V2090" i="156"/>
  <c r="V2117" i="156"/>
  <c r="V2123" i="156"/>
  <c r="V2219" i="156"/>
  <c r="V2231" i="156" s="1"/>
  <c r="V2232" i="156" s="1"/>
  <c r="V2461" i="156"/>
  <c r="S1662" i="156"/>
  <c r="S1648" i="156"/>
  <c r="S1634" i="156"/>
  <c r="V1679" i="156"/>
  <c r="V1704" i="156"/>
  <c r="S1768" i="156"/>
  <c r="S1842" i="156"/>
  <c r="S2231" i="156"/>
  <c r="V2444" i="156"/>
  <c r="V2458" i="156" s="1"/>
  <c r="V2476" i="156"/>
  <c r="V2469" i="156"/>
  <c r="V2470" i="156" s="1"/>
  <c r="V1885" i="156"/>
  <c r="V1891" i="156"/>
  <c r="V1859" i="156"/>
  <c r="V1846" i="156"/>
  <c r="V1821" i="156"/>
  <c r="V1790" i="156"/>
  <c r="V1777" i="156"/>
  <c r="O70" i="37" l="1"/>
  <c r="V1615" i="156"/>
  <c r="V1498" i="156"/>
  <c r="V2124" i="156"/>
  <c r="V1557" i="156"/>
  <c r="V1439" i="156"/>
  <c r="V1842" i="156"/>
  <c r="V2411" i="156"/>
  <c r="S2434" i="156"/>
  <c r="V1662" i="156"/>
  <c r="V1648" i="156"/>
  <c r="V2395" i="156"/>
  <c r="V2353" i="156"/>
  <c r="V2300" i="156"/>
  <c r="V2433" i="156"/>
  <c r="V2434" i="156" s="1"/>
  <c r="S2459" i="156"/>
  <c r="S2466" i="156"/>
  <c r="S2232" i="156"/>
  <c r="S2493" i="156"/>
  <c r="V2331" i="156"/>
  <c r="V2466" i="156"/>
  <c r="V1768" i="156"/>
  <c r="V2459" i="156"/>
  <c r="V1892" i="156"/>
  <c r="V2396" i="156" l="1"/>
  <c r="V2412" i="156"/>
  <c r="V2493" i="156"/>
  <c r="Y1244" i="156"/>
  <c r="T1244" i="156"/>
  <c r="Y1128" i="156"/>
  <c r="X1128" i="156"/>
  <c r="T1128" i="156"/>
  <c r="Q1052" i="156"/>
  <c r="Y1019" i="156"/>
  <c r="X1019" i="156"/>
  <c r="T1019" i="156"/>
  <c r="Q1019" i="156"/>
  <c r="T967" i="156"/>
  <c r="Y769" i="156"/>
  <c r="X769" i="156"/>
  <c r="T769" i="156"/>
  <c r="Q769" i="156"/>
  <c r="S769" i="156"/>
  <c r="Y737" i="156"/>
  <c r="W1133" i="37" s="1"/>
  <c r="X737" i="156"/>
  <c r="V1133" i="37" s="1"/>
  <c r="V1210" i="37" s="1"/>
  <c r="T737" i="156"/>
  <c r="R1133" i="37" s="1"/>
  <c r="R1210" i="37" s="1"/>
  <c r="Q737" i="156"/>
  <c r="O1133" i="37" s="1"/>
  <c r="O1210" i="37" s="1"/>
  <c r="Y716" i="156"/>
  <c r="W1112" i="37" s="1"/>
  <c r="W1187" i="37" s="1"/>
  <c r="Y1187" i="37" s="1"/>
  <c r="X716" i="156"/>
  <c r="V1112" i="37" s="1"/>
  <c r="V1187" i="37" s="1"/>
  <c r="T716" i="156"/>
  <c r="R1112" i="37" s="1"/>
  <c r="R1187" i="37" s="1"/>
  <c r="Q716" i="156"/>
  <c r="O1112" i="37" s="1"/>
  <c r="O1187" i="37" s="1"/>
  <c r="Q661" i="156"/>
  <c r="Q628" i="156"/>
  <c r="Q630" i="156" s="1"/>
  <c r="Y579" i="156"/>
  <c r="X579" i="156"/>
  <c r="T579" i="156"/>
  <c r="Q579" i="156"/>
  <c r="T538" i="156"/>
  <c r="Q538" i="156"/>
  <c r="Q511" i="156"/>
  <c r="Q498" i="156"/>
  <c r="Y480" i="156"/>
  <c r="X480" i="156"/>
  <c r="T480" i="156"/>
  <c r="Q480" i="156"/>
  <c r="Y451" i="156"/>
  <c r="Y458" i="156" s="1"/>
  <c r="X451" i="156"/>
  <c r="X458" i="156" s="1"/>
  <c r="T451" i="156"/>
  <c r="T458" i="156" s="1"/>
  <c r="Q451" i="156"/>
  <c r="Q377" i="156"/>
  <c r="Y312" i="156"/>
  <c r="X312" i="156"/>
  <c r="Q301" i="156"/>
  <c r="Q223" i="156"/>
  <c r="S700" i="156"/>
  <c r="Q159" i="156"/>
  <c r="Q88" i="156"/>
  <c r="R661" i="156" l="1"/>
  <c r="R662" i="156" s="1"/>
  <c r="R712" i="156" s="1"/>
  <c r="P1108" i="37" s="1"/>
  <c r="Q662" i="156"/>
  <c r="S661" i="156"/>
  <c r="S662" i="156" s="1"/>
  <c r="Q1128" i="156"/>
  <c r="Q312" i="156"/>
  <c r="Q1244" i="156"/>
  <c r="V1333" i="156"/>
  <c r="V973" i="156"/>
  <c r="V986" i="156"/>
  <c r="V918" i="156"/>
  <c r="V1347" i="156"/>
  <c r="V1373" i="156"/>
  <c r="V804" i="156"/>
  <c r="V1011" i="156"/>
  <c r="V1192" i="156"/>
  <c r="V1231" i="156"/>
  <c r="V1237" i="156"/>
  <c r="V1265" i="156"/>
  <c r="V768" i="156"/>
  <c r="V905" i="156"/>
  <c r="V1131" i="156"/>
  <c r="V1145" i="156"/>
  <c r="V1170" i="156"/>
  <c r="V1179" i="156"/>
  <c r="V958" i="156"/>
  <c r="V881" i="156"/>
  <c r="V1033" i="156"/>
  <c r="V1067" i="156"/>
  <c r="V1086" i="156" s="1"/>
  <c r="S716" i="156"/>
  <c r="Q1112" i="37" s="1"/>
  <c r="V1100" i="156"/>
  <c r="V461" i="156"/>
  <c r="V132" i="156"/>
  <c r="S480" i="156"/>
  <c r="V648" i="156"/>
  <c r="V682" i="156"/>
  <c r="V636" i="156"/>
  <c r="V587" i="156"/>
  <c r="V520" i="156"/>
  <c r="V502" i="156"/>
  <c r="V489" i="156"/>
  <c r="V389" i="156"/>
  <c r="V324" i="156"/>
  <c r="V260" i="156"/>
  <c r="V178" i="156"/>
  <c r="V41" i="156"/>
  <c r="R738" i="156" l="1"/>
  <c r="P1134" i="37" s="1"/>
  <c r="P1211" i="37" s="1"/>
  <c r="V1180" i="156"/>
  <c r="V700" i="156"/>
  <c r="V480" i="156"/>
  <c r="V769" i="156"/>
  <c r="V661" i="156"/>
  <c r="V662" i="156" s="1"/>
  <c r="V716" i="156"/>
  <c r="T1112" i="37" s="1"/>
  <c r="R711" i="156" l="1"/>
  <c r="G1192" i="157"/>
  <c r="G1191" i="157"/>
  <c r="G1190" i="157"/>
  <c r="G1189" i="157"/>
  <c r="G2317" i="157" s="1"/>
  <c r="G1188" i="157"/>
  <c r="G1685" i="156"/>
  <c r="G1796" i="156"/>
  <c r="G1834" i="156"/>
  <c r="H346" i="156" l="1"/>
  <c r="H355" i="156"/>
  <c r="H351" i="156"/>
  <c r="H837" i="156"/>
  <c r="H833" i="156"/>
  <c r="C85" i="46"/>
  <c r="D85" i="46"/>
  <c r="E85" i="46"/>
  <c r="F85" i="46"/>
  <c r="C86" i="46"/>
  <c r="E86" i="46"/>
  <c r="C88" i="46"/>
  <c r="E88" i="46"/>
  <c r="C89" i="46"/>
  <c r="E89" i="46"/>
  <c r="C90" i="46"/>
  <c r="E90" i="46"/>
  <c r="E91" i="46"/>
  <c r="C94" i="46"/>
  <c r="E94" i="46"/>
  <c r="C96" i="46"/>
  <c r="E96" i="46"/>
  <c r="E98" i="46"/>
  <c r="C99" i="46"/>
  <c r="E99" i="46"/>
  <c r="C100" i="46"/>
  <c r="D100" i="46"/>
  <c r="E100" i="46"/>
  <c r="F100" i="46"/>
  <c r="C101" i="46"/>
  <c r="D101" i="46"/>
  <c r="E101" i="46"/>
  <c r="F101" i="46"/>
  <c r="C102" i="46"/>
  <c r="E102" i="46"/>
  <c r="C104" i="46"/>
  <c r="E104" i="46"/>
  <c r="C106" i="46"/>
  <c r="E106" i="46"/>
  <c r="C107" i="46"/>
  <c r="E107" i="46"/>
  <c r="C111" i="46"/>
  <c r="D111" i="46"/>
  <c r="E111" i="46"/>
  <c r="F111" i="46"/>
  <c r="C112" i="46"/>
  <c r="D112" i="46"/>
  <c r="E112" i="46"/>
  <c r="F112" i="46"/>
  <c r="C113" i="46"/>
  <c r="D113" i="46"/>
  <c r="E113" i="46"/>
  <c r="F113" i="46"/>
  <c r="C114" i="46"/>
  <c r="D114" i="46"/>
  <c r="E114" i="46"/>
  <c r="F114" i="46"/>
  <c r="C115" i="46"/>
  <c r="D115" i="46"/>
  <c r="E115" i="46"/>
  <c r="F115" i="46"/>
  <c r="C116" i="46"/>
  <c r="D116" i="46"/>
  <c r="E116" i="46"/>
  <c r="F116" i="46"/>
  <c r="C117" i="46"/>
  <c r="D117" i="46"/>
  <c r="E117" i="46"/>
  <c r="F117" i="46"/>
  <c r="C118" i="46"/>
  <c r="D118" i="46"/>
  <c r="E118" i="46"/>
  <c r="F118" i="46"/>
  <c r="C119" i="46"/>
  <c r="D119" i="46"/>
  <c r="E119" i="46"/>
  <c r="F119" i="46"/>
  <c r="C120" i="46"/>
  <c r="D120" i="46"/>
  <c r="E120" i="46"/>
  <c r="F120" i="46"/>
  <c r="C121" i="46"/>
  <c r="E121" i="46"/>
  <c r="C122" i="46"/>
  <c r="D122" i="46"/>
  <c r="E122" i="46"/>
  <c r="F122" i="46"/>
  <c r="C123" i="46"/>
  <c r="D123" i="46"/>
  <c r="E123" i="46"/>
  <c r="F123" i="46"/>
  <c r="H899" i="157"/>
  <c r="E118" i="37" s="1"/>
  <c r="F899" i="157"/>
  <c r="C118" i="37" s="1"/>
  <c r="F251" i="37" l="1"/>
  <c r="D248" i="37"/>
  <c r="D244" i="37"/>
  <c r="E242" i="37"/>
  <c r="E239" i="37"/>
  <c r="E228" i="37"/>
  <c r="E222" i="37"/>
  <c r="C251" i="37"/>
  <c r="C250" i="37"/>
  <c r="E248" i="37"/>
  <c r="E247" i="37"/>
  <c r="E246" i="37"/>
  <c r="E245" i="37"/>
  <c r="E244" i="37"/>
  <c r="E243" i="37"/>
  <c r="F242" i="37"/>
  <c r="F241" i="37"/>
  <c r="F240" i="37"/>
  <c r="F239" i="37"/>
  <c r="E235" i="37"/>
  <c r="E232" i="37"/>
  <c r="F229" i="37"/>
  <c r="F228" i="37"/>
  <c r="E227" i="37"/>
  <c r="C224" i="37"/>
  <c r="E218" i="37"/>
  <c r="E216" i="37"/>
  <c r="F213" i="37"/>
  <c r="D246" i="37"/>
  <c r="E240" i="37"/>
  <c r="E229" i="37"/>
  <c r="E213" i="37"/>
  <c r="E249" i="37"/>
  <c r="D245" i="37"/>
  <c r="E241" i="37"/>
  <c r="C232" i="37"/>
  <c r="C227" i="37"/>
  <c r="C218" i="37"/>
  <c r="E251" i="37"/>
  <c r="E250" i="37"/>
  <c r="C249" i="37"/>
  <c r="C248" i="37"/>
  <c r="C247" i="37"/>
  <c r="C246" i="37"/>
  <c r="C245" i="37"/>
  <c r="C244" i="37"/>
  <c r="C243" i="37"/>
  <c r="D242" i="37"/>
  <c r="D241" i="37"/>
  <c r="D240" i="37"/>
  <c r="D239" i="37"/>
  <c r="E234" i="37"/>
  <c r="E230" i="37"/>
  <c r="D229" i="37"/>
  <c r="D228" i="37"/>
  <c r="E226" i="37"/>
  <c r="C222" i="37"/>
  <c r="E217" i="37"/>
  <c r="E214" i="37"/>
  <c r="D213" i="37"/>
  <c r="F250" i="37"/>
  <c r="D247" i="37"/>
  <c r="D243" i="37"/>
  <c r="C235" i="37"/>
  <c r="C216" i="37"/>
  <c r="D251" i="37"/>
  <c r="D250" i="37"/>
  <c r="F248" i="37"/>
  <c r="F247" i="37"/>
  <c r="F246" i="37"/>
  <c r="F245" i="37"/>
  <c r="F244" i="37"/>
  <c r="F243" i="37"/>
  <c r="C242" i="37"/>
  <c r="C241" i="37"/>
  <c r="C240" i="37"/>
  <c r="C239" i="37"/>
  <c r="C234" i="37"/>
  <c r="C230" i="37"/>
  <c r="C229" i="37"/>
  <c r="C228" i="37"/>
  <c r="E224" i="37"/>
  <c r="E219" i="37"/>
  <c r="C217" i="37"/>
  <c r="C214" i="37"/>
  <c r="C213" i="37"/>
  <c r="I1859" i="157"/>
  <c r="F772" i="37" s="1"/>
  <c r="I1858" i="157"/>
  <c r="F771" i="37" s="1"/>
  <c r="I1843" i="157"/>
  <c r="F756" i="37" s="1"/>
  <c r="H1865" i="157"/>
  <c r="E778" i="37" s="1"/>
  <c r="H1864" i="157"/>
  <c r="E777" i="37" s="1"/>
  <c r="H1862" i="157"/>
  <c r="E775" i="37" s="1"/>
  <c r="H1860" i="157"/>
  <c r="E773" i="37" s="1"/>
  <c r="H1859" i="157"/>
  <c r="E772" i="37" s="1"/>
  <c r="H1858" i="157"/>
  <c r="E771" i="37" s="1"/>
  <c r="H1857" i="157"/>
  <c r="E770" i="37" s="1"/>
  <c r="H1854" i="157"/>
  <c r="E767" i="37" s="1"/>
  <c r="H1852" i="157"/>
  <c r="E765" i="37" s="1"/>
  <c r="H1849" i="157"/>
  <c r="E762" i="37" s="1"/>
  <c r="H1848" i="157"/>
  <c r="E761" i="37" s="1"/>
  <c r="H1847" i="157"/>
  <c r="E760" i="37" s="1"/>
  <c r="H1846" i="157"/>
  <c r="E759" i="37" s="1"/>
  <c r="H1844" i="157"/>
  <c r="E757" i="37" s="1"/>
  <c r="H1843" i="157"/>
  <c r="E756" i="37" s="1"/>
  <c r="G1859" i="157"/>
  <c r="D772" i="37" s="1"/>
  <c r="G1858" i="157"/>
  <c r="D771" i="37" s="1"/>
  <c r="G1843" i="157"/>
  <c r="D756" i="37" s="1"/>
  <c r="H864" i="157" l="1"/>
  <c r="E83" i="37" s="1"/>
  <c r="F864" i="157"/>
  <c r="C83" i="37" s="1"/>
  <c r="G2500" i="156"/>
  <c r="E14" i="37" s="1"/>
  <c r="E2500" i="156"/>
  <c r="C14" i="37" s="1"/>
  <c r="H860" i="157"/>
  <c r="E79" i="37" s="1"/>
  <c r="F860" i="157"/>
  <c r="C79" i="37" s="1"/>
  <c r="K19" i="57"/>
  <c r="C91" i="57"/>
  <c r="C876" i="37" s="1"/>
  <c r="D91" i="57"/>
  <c r="D876" i="37" s="1"/>
  <c r="E91" i="57"/>
  <c r="E876" i="37" s="1"/>
  <c r="F91" i="57"/>
  <c r="F876" i="37" s="1"/>
  <c r="C92" i="57"/>
  <c r="C877" i="37" s="1"/>
  <c r="E92" i="57"/>
  <c r="E877" i="37" s="1"/>
  <c r="C94" i="57"/>
  <c r="C879" i="37" s="1"/>
  <c r="E94" i="57"/>
  <c r="E879" i="37" s="1"/>
  <c r="C95" i="57"/>
  <c r="C880" i="37" s="1"/>
  <c r="E95" i="57"/>
  <c r="E880" i="37" s="1"/>
  <c r="C96" i="57"/>
  <c r="C881" i="37" s="1"/>
  <c r="E96" i="57"/>
  <c r="E881" i="37" s="1"/>
  <c r="E97" i="57"/>
  <c r="E882" i="37" s="1"/>
  <c r="C100" i="57"/>
  <c r="C885" i="37" s="1"/>
  <c r="E100" i="57"/>
  <c r="E885" i="37" s="1"/>
  <c r="C102" i="57"/>
  <c r="C887" i="37" s="1"/>
  <c r="E102" i="57"/>
  <c r="E887" i="37" s="1"/>
  <c r="E104" i="57"/>
  <c r="E889" i="37" s="1"/>
  <c r="C105" i="57"/>
  <c r="C890" i="37" s="1"/>
  <c r="E105" i="57"/>
  <c r="E890" i="37" s="1"/>
  <c r="C106" i="57"/>
  <c r="C891" i="37" s="1"/>
  <c r="D106" i="57"/>
  <c r="D891" i="37" s="1"/>
  <c r="E106" i="57"/>
  <c r="E891" i="37" s="1"/>
  <c r="F106" i="57"/>
  <c r="F891" i="37" s="1"/>
  <c r="C107" i="57"/>
  <c r="C892" i="37" s="1"/>
  <c r="E107" i="57"/>
  <c r="E892" i="37" s="1"/>
  <c r="C108" i="57"/>
  <c r="C893" i="37" s="1"/>
  <c r="E108" i="57"/>
  <c r="E893" i="37" s="1"/>
  <c r="C110" i="57"/>
  <c r="C895" i="37" s="1"/>
  <c r="E110" i="57"/>
  <c r="E895" i="37" s="1"/>
  <c r="C112" i="57"/>
  <c r="C897" i="37" s="1"/>
  <c r="E112" i="57"/>
  <c r="E897" i="37" s="1"/>
  <c r="C113" i="57"/>
  <c r="C898" i="37" s="1"/>
  <c r="E113" i="57"/>
  <c r="E898" i="37" s="1"/>
  <c r="C117" i="57"/>
  <c r="C902" i="37" s="1"/>
  <c r="D117" i="57"/>
  <c r="D902" i="37" s="1"/>
  <c r="E117" i="57"/>
  <c r="E902" i="37" s="1"/>
  <c r="F117" i="57"/>
  <c r="F902" i="37" s="1"/>
  <c r="C118" i="57"/>
  <c r="C903" i="37" s="1"/>
  <c r="D118" i="57"/>
  <c r="D903" i="37" s="1"/>
  <c r="E118" i="57"/>
  <c r="E903" i="37" s="1"/>
  <c r="F118" i="57"/>
  <c r="F903" i="37" s="1"/>
  <c r="C119" i="57"/>
  <c r="C904" i="37" s="1"/>
  <c r="D119" i="57"/>
  <c r="D904" i="37" s="1"/>
  <c r="E119" i="57"/>
  <c r="E904" i="37" s="1"/>
  <c r="F119" i="57"/>
  <c r="F904" i="37" s="1"/>
  <c r="C120" i="57"/>
  <c r="C905" i="37" s="1"/>
  <c r="D120" i="57"/>
  <c r="D905" i="37" s="1"/>
  <c r="E120" i="57"/>
  <c r="E905" i="37" s="1"/>
  <c r="F120" i="57"/>
  <c r="F905" i="37" s="1"/>
  <c r="C121" i="57"/>
  <c r="C906" i="37" s="1"/>
  <c r="D121" i="57"/>
  <c r="D906" i="37" s="1"/>
  <c r="E121" i="57"/>
  <c r="E906" i="37" s="1"/>
  <c r="F121" i="57"/>
  <c r="F906" i="37" s="1"/>
  <c r="C122" i="57"/>
  <c r="C907" i="37" s="1"/>
  <c r="D122" i="57"/>
  <c r="D907" i="37" s="1"/>
  <c r="E122" i="57"/>
  <c r="E907" i="37" s="1"/>
  <c r="F122" i="57"/>
  <c r="F907" i="37" s="1"/>
  <c r="C123" i="57"/>
  <c r="C908" i="37" s="1"/>
  <c r="D123" i="57"/>
  <c r="D908" i="37" s="1"/>
  <c r="E123" i="57"/>
  <c r="E908" i="37" s="1"/>
  <c r="F123" i="57"/>
  <c r="F908" i="37" s="1"/>
  <c r="C124" i="57"/>
  <c r="C909" i="37" s="1"/>
  <c r="D124" i="57"/>
  <c r="D909" i="37" s="1"/>
  <c r="E124" i="57"/>
  <c r="E909" i="37" s="1"/>
  <c r="F124" i="57"/>
  <c r="F909" i="37" s="1"/>
  <c r="C125" i="57"/>
  <c r="C910" i="37" s="1"/>
  <c r="D125" i="57"/>
  <c r="D910" i="37" s="1"/>
  <c r="E125" i="57"/>
  <c r="E910" i="37" s="1"/>
  <c r="F125" i="57"/>
  <c r="F910" i="37" s="1"/>
  <c r="C126" i="57"/>
  <c r="C911" i="37" s="1"/>
  <c r="D126" i="57"/>
  <c r="D911" i="37" s="1"/>
  <c r="E126" i="57"/>
  <c r="E911" i="37" s="1"/>
  <c r="F126" i="57"/>
  <c r="F911" i="37" s="1"/>
  <c r="C127" i="57"/>
  <c r="C912" i="37" s="1"/>
  <c r="E127" i="57"/>
  <c r="E912" i="37" s="1"/>
  <c r="C128" i="57"/>
  <c r="C913" i="37" s="1"/>
  <c r="D128" i="57"/>
  <c r="D913" i="37" s="1"/>
  <c r="E128" i="57"/>
  <c r="E913" i="37" s="1"/>
  <c r="F128" i="57"/>
  <c r="F913" i="37" s="1"/>
  <c r="C129" i="57"/>
  <c r="C914" i="37" s="1"/>
  <c r="E129" i="57"/>
  <c r="E914" i="37" s="1"/>
  <c r="E134" i="57"/>
  <c r="E919" i="37" s="1"/>
  <c r="E130" i="57"/>
  <c r="E915" i="37" s="1"/>
  <c r="E116" i="57"/>
  <c r="E901" i="37" s="1"/>
  <c r="E36" i="57"/>
  <c r="E67" i="57" s="1"/>
  <c r="E132" i="57" s="1"/>
  <c r="E917" i="37" s="1"/>
  <c r="E34" i="57"/>
  <c r="E32" i="57" s="1"/>
  <c r="E26" i="57"/>
  <c r="E23" i="57" s="1"/>
  <c r="D64" i="57"/>
  <c r="D63" i="57" s="1"/>
  <c r="D62" i="57"/>
  <c r="F62" i="57" s="1"/>
  <c r="F129" i="57" s="1"/>
  <c r="F914" i="37" s="1"/>
  <c r="D60" i="57"/>
  <c r="D69" i="57" s="1"/>
  <c r="D116" i="57"/>
  <c r="D901" i="37" s="1"/>
  <c r="F46" i="57"/>
  <c r="F113" i="57" s="1"/>
  <c r="F898" i="37" s="1"/>
  <c r="F45" i="57"/>
  <c r="F112" i="57" s="1"/>
  <c r="F897" i="37" s="1"/>
  <c r="D110" i="57"/>
  <c r="D895" i="37" s="1"/>
  <c r="F41" i="57"/>
  <c r="F108" i="57" s="1"/>
  <c r="F893" i="37" s="1"/>
  <c r="F40" i="57"/>
  <c r="F107" i="57" s="1"/>
  <c r="F892" i="37" s="1"/>
  <c r="D35" i="57"/>
  <c r="F35" i="57" s="1"/>
  <c r="F102" i="57" s="1"/>
  <c r="F887" i="37" s="1"/>
  <c r="D33" i="57"/>
  <c r="F33" i="57" s="1"/>
  <c r="F100" i="57" s="1"/>
  <c r="F885" i="37" s="1"/>
  <c r="F29" i="57"/>
  <c r="F96" i="57" s="1"/>
  <c r="F881" i="37" s="1"/>
  <c r="F28" i="57"/>
  <c r="F95" i="57" s="1"/>
  <c r="F880" i="37" s="1"/>
  <c r="C134" i="57"/>
  <c r="C919" i="37" s="1"/>
  <c r="C130" i="57"/>
  <c r="C915" i="37" s="1"/>
  <c r="C42" i="57"/>
  <c r="C109" i="57" s="1"/>
  <c r="C894" i="37" s="1"/>
  <c r="C37" i="57"/>
  <c r="C68" i="57" l="1"/>
  <c r="C133" i="57" s="1"/>
  <c r="C918" i="37" s="1"/>
  <c r="C93" i="57"/>
  <c r="C878" i="37" s="1"/>
  <c r="D30" i="57"/>
  <c r="F30" i="57" s="1"/>
  <c r="F97" i="57" s="1"/>
  <c r="F882" i="37" s="1"/>
  <c r="E68" i="57"/>
  <c r="E133" i="57" s="1"/>
  <c r="E918" i="37" s="1"/>
  <c r="E1161" i="37"/>
  <c r="Y974" i="37"/>
  <c r="Y1038" i="37"/>
  <c r="Y435" i="37"/>
  <c r="Y978" i="37"/>
  <c r="X974" i="37"/>
  <c r="X435" i="37"/>
  <c r="Y404" i="37"/>
  <c r="Y197" i="37"/>
  <c r="Y192" i="37"/>
  <c r="Y375" i="37"/>
  <c r="X375" i="37"/>
  <c r="Y371" i="37"/>
  <c r="X371" i="37"/>
  <c r="Y495" i="37"/>
  <c r="X495" i="37"/>
  <c r="Y449" i="37"/>
  <c r="Y527" i="37"/>
  <c r="X527" i="37"/>
  <c r="Y406" i="37"/>
  <c r="Y556" i="37"/>
  <c r="Y491" i="37"/>
  <c r="Y314" i="37"/>
  <c r="X314" i="37"/>
  <c r="Y586" i="37"/>
  <c r="Y584" i="37"/>
  <c r="X584" i="37"/>
  <c r="Y673" i="37"/>
  <c r="Y315" i="37"/>
  <c r="Y269" i="37"/>
  <c r="Y919" i="37"/>
  <c r="X919" i="37"/>
  <c r="Y915" i="37"/>
  <c r="X915" i="37"/>
  <c r="Y920" i="37"/>
  <c r="X920" i="37"/>
  <c r="Y256" i="37"/>
  <c r="X256" i="37"/>
  <c r="X1038" i="37"/>
  <c r="Y1039" i="37"/>
  <c r="X1039" i="37"/>
  <c r="X978" i="37"/>
  <c r="Y800" i="37"/>
  <c r="X800" i="37"/>
  <c r="Y738" i="37"/>
  <c r="X738" i="37"/>
  <c r="X556" i="37"/>
  <c r="Y436" i="37"/>
  <c r="X436" i="37"/>
  <c r="X404" i="37"/>
  <c r="Y376" i="37"/>
  <c r="X376" i="37"/>
  <c r="X197" i="37"/>
  <c r="X192" i="37"/>
  <c r="Y95" i="37"/>
  <c r="Y678" i="37"/>
  <c r="X673" i="37"/>
  <c r="X678" i="37"/>
  <c r="X586" i="37"/>
  <c r="X491" i="37"/>
  <c r="Y496" i="37"/>
  <c r="X449" i="37"/>
  <c r="X315" i="37"/>
  <c r="X269" i="37"/>
  <c r="Y525" i="37"/>
  <c r="X525" i="37"/>
  <c r="Y737" i="37"/>
  <c r="X737" i="37"/>
  <c r="Y799" i="37"/>
  <c r="X799" i="37"/>
  <c r="Y795" i="37"/>
  <c r="X795" i="37"/>
  <c r="Y979" i="37"/>
  <c r="X979" i="37"/>
  <c r="X406" i="37"/>
  <c r="Y617" i="37"/>
  <c r="X617" i="37"/>
  <c r="Y613" i="37"/>
  <c r="X613" i="37"/>
  <c r="Y618" i="37"/>
  <c r="X618" i="37"/>
  <c r="Y1097" i="37"/>
  <c r="X1097" i="37"/>
  <c r="Y1093" i="37"/>
  <c r="X1093" i="37"/>
  <c r="D134" i="57"/>
  <c r="D919" i="37" s="1"/>
  <c r="F38" i="57"/>
  <c r="F105" i="57" s="1"/>
  <c r="F890" i="37" s="1"/>
  <c r="D37" i="57"/>
  <c r="F37" i="57" s="1"/>
  <c r="F104" i="57" s="1"/>
  <c r="F889" i="37" s="1"/>
  <c r="D26" i="57"/>
  <c r="D23" i="57" s="1"/>
  <c r="F64" i="57"/>
  <c r="F25" i="57"/>
  <c r="F92" i="57" s="1"/>
  <c r="F877" i="37" s="1"/>
  <c r="P1158" i="37"/>
  <c r="E66" i="57"/>
  <c r="E131" i="57" s="1"/>
  <c r="E916" i="37" s="1"/>
  <c r="O1158" i="37"/>
  <c r="R1158" i="37"/>
  <c r="F43" i="57"/>
  <c r="F110" i="57" s="1"/>
  <c r="F895" i="37" s="1"/>
  <c r="D129" i="57"/>
  <c r="D914" i="37" s="1"/>
  <c r="D127" i="57"/>
  <c r="D912" i="37" s="1"/>
  <c r="C116" i="57"/>
  <c r="C901" i="37" s="1"/>
  <c r="D108" i="57"/>
  <c r="D893" i="37" s="1"/>
  <c r="D107" i="57"/>
  <c r="D892" i="37" s="1"/>
  <c r="D105" i="57"/>
  <c r="D890" i="37" s="1"/>
  <c r="D100" i="57"/>
  <c r="D885" i="37" s="1"/>
  <c r="C99" i="57"/>
  <c r="C884" i="37" s="1"/>
  <c r="C97" i="57"/>
  <c r="C882" i="37" s="1"/>
  <c r="D92" i="57"/>
  <c r="D877" i="37" s="1"/>
  <c r="C36" i="57"/>
  <c r="D113" i="57"/>
  <c r="D898" i="37" s="1"/>
  <c r="D112" i="57"/>
  <c r="D897" i="37" s="1"/>
  <c r="C104" i="57"/>
  <c r="C889" i="37" s="1"/>
  <c r="D102" i="57"/>
  <c r="D887" i="37" s="1"/>
  <c r="C101" i="57"/>
  <c r="C886" i="37" s="1"/>
  <c r="D97" i="57"/>
  <c r="D882" i="37" s="1"/>
  <c r="D96" i="57"/>
  <c r="D881" i="37" s="1"/>
  <c r="D95" i="57"/>
  <c r="D880" i="37" s="1"/>
  <c r="D94" i="57"/>
  <c r="D879" i="37" s="1"/>
  <c r="E109" i="57"/>
  <c r="E894" i="37" s="1"/>
  <c r="E103" i="57"/>
  <c r="E888" i="37" s="1"/>
  <c r="E101" i="57"/>
  <c r="E886" i="37" s="1"/>
  <c r="E99" i="57"/>
  <c r="E884" i="37" s="1"/>
  <c r="E93" i="57"/>
  <c r="E878" i="37" s="1"/>
  <c r="E90" i="57"/>
  <c r="E875" i="37" s="1"/>
  <c r="F60" i="57"/>
  <c r="F127" i="57" s="1"/>
  <c r="F912" i="37" s="1"/>
  <c r="F27" i="57"/>
  <c r="F94" i="57" s="1"/>
  <c r="F879" i="37" s="1"/>
  <c r="D109" i="57"/>
  <c r="D894" i="37" s="1"/>
  <c r="D34" i="57"/>
  <c r="D101" i="57" s="1"/>
  <c r="D886" i="37" s="1"/>
  <c r="F116" i="57"/>
  <c r="F901" i="37" s="1"/>
  <c r="F69" i="57" l="1"/>
  <c r="F134" i="57" s="1"/>
  <c r="F919" i="37" s="1"/>
  <c r="C90" i="57"/>
  <c r="C875" i="37" s="1"/>
  <c r="D93" i="57"/>
  <c r="C1161" i="37"/>
  <c r="F26" i="57"/>
  <c r="F93" i="57" s="1"/>
  <c r="F878" i="37" s="1"/>
  <c r="D104" i="57"/>
  <c r="D889" i="37" s="1"/>
  <c r="E70" i="57"/>
  <c r="E135" i="57" s="1"/>
  <c r="E920" i="37" s="1"/>
  <c r="C67" i="57"/>
  <c r="C132" i="57" s="1"/>
  <c r="C917" i="37" s="1"/>
  <c r="C103" i="57"/>
  <c r="C888" i="37" s="1"/>
  <c r="C66" i="57"/>
  <c r="F63" i="57"/>
  <c r="F130" i="57" s="1"/>
  <c r="F915" i="37" s="1"/>
  <c r="D130" i="57"/>
  <c r="D915" i="37" s="1"/>
  <c r="D36" i="57"/>
  <c r="D103" i="57" s="1"/>
  <c r="D888" i="37" s="1"/>
  <c r="F42" i="57"/>
  <c r="F109" i="57" s="1"/>
  <c r="F894" i="37" s="1"/>
  <c r="D32" i="57"/>
  <c r="F34" i="57"/>
  <c r="F101" i="57" s="1"/>
  <c r="F886" i="37" s="1"/>
  <c r="D878" i="37" l="1"/>
  <c r="D90" i="57"/>
  <c r="D875" i="37" s="1"/>
  <c r="D99" i="57"/>
  <c r="D884" i="37" s="1"/>
  <c r="D66" i="57"/>
  <c r="F66" i="57" s="1"/>
  <c r="F131" i="57" s="1"/>
  <c r="F916" i="37" s="1"/>
  <c r="C70" i="57"/>
  <c r="C135" i="57" s="1"/>
  <c r="C920" i="37" s="1"/>
  <c r="C131" i="57"/>
  <c r="C916" i="37" s="1"/>
  <c r="D67" i="57"/>
  <c r="D132" i="57" s="1"/>
  <c r="D917" i="37" s="1"/>
  <c r="F36" i="57"/>
  <c r="F103" i="57" s="1"/>
  <c r="F888" i="37" s="1"/>
  <c r="D68" i="57"/>
  <c r="F32" i="57"/>
  <c r="F99" i="57" s="1"/>
  <c r="F884" i="37" s="1"/>
  <c r="D131" i="57" l="1"/>
  <c r="D916" i="37" s="1"/>
  <c r="F68" i="57"/>
  <c r="F133" i="57" s="1"/>
  <c r="F918" i="37" s="1"/>
  <c r="D133" i="57"/>
  <c r="D918" i="37" s="1"/>
  <c r="F67" i="57"/>
  <c r="F132" i="57" s="1"/>
  <c r="F917" i="37" s="1"/>
  <c r="D70" i="57"/>
  <c r="D135" i="57" s="1"/>
  <c r="D920" i="37" s="1"/>
  <c r="E127" i="46" l="1"/>
  <c r="E255" i="37" s="1"/>
  <c r="E109" i="46"/>
  <c r="E237" i="37" s="1"/>
  <c r="E32" i="46"/>
  <c r="E24" i="46"/>
  <c r="E21" i="46" s="1"/>
  <c r="D58" i="46"/>
  <c r="D64" i="46" s="1"/>
  <c r="D33" i="46"/>
  <c r="D31" i="46"/>
  <c r="D27" i="46"/>
  <c r="D26" i="46"/>
  <c r="D25" i="46"/>
  <c r="D88" i="46" s="1"/>
  <c r="D216" i="37" s="1"/>
  <c r="D23" i="46"/>
  <c r="C127" i="46"/>
  <c r="C255" i="37" s="1"/>
  <c r="C109" i="46"/>
  <c r="C237" i="37" s="1"/>
  <c r="C40" i="46"/>
  <c r="C103" i="46" s="1"/>
  <c r="C231" i="37" s="1"/>
  <c r="C35" i="46"/>
  <c r="I16" i="46"/>
  <c r="I177" i="46" s="1"/>
  <c r="I184" i="46" s="1"/>
  <c r="H16" i="46"/>
  <c r="D16" i="46"/>
  <c r="D177" i="46" s="1"/>
  <c r="D184" i="46" s="1"/>
  <c r="K17" i="46"/>
  <c r="E17" i="46"/>
  <c r="C17" i="46"/>
  <c r="F2250" i="157"/>
  <c r="C995" i="37" s="1"/>
  <c r="G2250" i="157"/>
  <c r="D995" i="37" s="1"/>
  <c r="H2250" i="157"/>
  <c r="E995" i="37" s="1"/>
  <c r="I2250" i="157"/>
  <c r="F995" i="37" s="1"/>
  <c r="F2251" i="157"/>
  <c r="C996" i="37" s="1"/>
  <c r="H2251" i="157"/>
  <c r="E996" i="37" s="1"/>
  <c r="F2253" i="157"/>
  <c r="C998" i="37" s="1"/>
  <c r="H2253" i="157"/>
  <c r="E998" i="37" s="1"/>
  <c r="F2254" i="157"/>
  <c r="C999" i="37" s="1"/>
  <c r="H2254" i="157"/>
  <c r="E999" i="37" s="1"/>
  <c r="F2255" i="157"/>
  <c r="C1000" i="37" s="1"/>
  <c r="H2255" i="157"/>
  <c r="E1000" i="37" s="1"/>
  <c r="H2256" i="157"/>
  <c r="E1001" i="37" s="1"/>
  <c r="F2259" i="157"/>
  <c r="C1004" i="37" s="1"/>
  <c r="H2259" i="157"/>
  <c r="E1004" i="37" s="1"/>
  <c r="H2260" i="157"/>
  <c r="E1005" i="37" s="1"/>
  <c r="F2261" i="157"/>
  <c r="C1006" i="37" s="1"/>
  <c r="H2261" i="157"/>
  <c r="E1006" i="37" s="1"/>
  <c r="H2263" i="157"/>
  <c r="E1008" i="37" s="1"/>
  <c r="F2264" i="157"/>
  <c r="C1009" i="37" s="1"/>
  <c r="H2264" i="157"/>
  <c r="E1009" i="37" s="1"/>
  <c r="F2265" i="157"/>
  <c r="C1010" i="37" s="1"/>
  <c r="G2265" i="157"/>
  <c r="D1010" i="37" s="1"/>
  <c r="H2265" i="157"/>
  <c r="E1010" i="37" s="1"/>
  <c r="I2265" i="157"/>
  <c r="F1010" i="37" s="1"/>
  <c r="F2266" i="157"/>
  <c r="C1011" i="37" s="1"/>
  <c r="G2266" i="157"/>
  <c r="D1011" i="37" s="1"/>
  <c r="H2266" i="157"/>
  <c r="E1011" i="37" s="1"/>
  <c r="I2266" i="157"/>
  <c r="F1011" i="37" s="1"/>
  <c r="F2267" i="157"/>
  <c r="C1012" i="37" s="1"/>
  <c r="H2267" i="157"/>
  <c r="E1012" i="37" s="1"/>
  <c r="F2269" i="157"/>
  <c r="C1014" i="37" s="1"/>
  <c r="H2269" i="157"/>
  <c r="E1014" i="37" s="1"/>
  <c r="F2271" i="157"/>
  <c r="C1016" i="37" s="1"/>
  <c r="H2271" i="157"/>
  <c r="E1016" i="37" s="1"/>
  <c r="F2272" i="157"/>
  <c r="C1017" i="37" s="1"/>
  <c r="H2272" i="157"/>
  <c r="E1017" i="37" s="1"/>
  <c r="F2276" i="157"/>
  <c r="C1021" i="37" s="1"/>
  <c r="G2276" i="157"/>
  <c r="D1021" i="37" s="1"/>
  <c r="H2276" i="157"/>
  <c r="E1021" i="37" s="1"/>
  <c r="I2276" i="157"/>
  <c r="F1021" i="37" s="1"/>
  <c r="F2277" i="157"/>
  <c r="C1022" i="37" s="1"/>
  <c r="G2277" i="157"/>
  <c r="D1022" i="37" s="1"/>
  <c r="H2277" i="157"/>
  <c r="E1022" i="37" s="1"/>
  <c r="I2277" i="157"/>
  <c r="F1022" i="37" s="1"/>
  <c r="F2278" i="157"/>
  <c r="C1023" i="37" s="1"/>
  <c r="G2278" i="157"/>
  <c r="D1023" i="37" s="1"/>
  <c r="H2278" i="157"/>
  <c r="E1023" i="37" s="1"/>
  <c r="I2278" i="157"/>
  <c r="F1023" i="37" s="1"/>
  <c r="F2279" i="157"/>
  <c r="C1024" i="37" s="1"/>
  <c r="G2279" i="157"/>
  <c r="D1024" i="37" s="1"/>
  <c r="H2279" i="157"/>
  <c r="E1024" i="37" s="1"/>
  <c r="I2279" i="157"/>
  <c r="F1024" i="37" s="1"/>
  <c r="F2280" i="157"/>
  <c r="C1025" i="37" s="1"/>
  <c r="G2280" i="157"/>
  <c r="D1025" i="37" s="1"/>
  <c r="H2280" i="157"/>
  <c r="E1025" i="37" s="1"/>
  <c r="I2280" i="157"/>
  <c r="F1025" i="37" s="1"/>
  <c r="F2281" i="157"/>
  <c r="C1026" i="37" s="1"/>
  <c r="G2281" i="157"/>
  <c r="D1026" i="37" s="1"/>
  <c r="H2281" i="157"/>
  <c r="E1026" i="37" s="1"/>
  <c r="I2281" i="157"/>
  <c r="F1026" i="37" s="1"/>
  <c r="F2282" i="157"/>
  <c r="C1027" i="37" s="1"/>
  <c r="G2282" i="157"/>
  <c r="D1027" i="37" s="1"/>
  <c r="H2282" i="157"/>
  <c r="E1027" i="37" s="1"/>
  <c r="I2282" i="157"/>
  <c r="F1027" i="37" s="1"/>
  <c r="F2283" i="157"/>
  <c r="C1028" i="37" s="1"/>
  <c r="G2283" i="157"/>
  <c r="D1028" i="37" s="1"/>
  <c r="H2283" i="157"/>
  <c r="E1028" i="37" s="1"/>
  <c r="I2283" i="157"/>
  <c r="F1028" i="37" s="1"/>
  <c r="F2284" i="157"/>
  <c r="C1029" i="37" s="1"/>
  <c r="G2284" i="157"/>
  <c r="D1029" i="37" s="1"/>
  <c r="H2284" i="157"/>
  <c r="E1029" i="37" s="1"/>
  <c r="I2284" i="157"/>
  <c r="F1029" i="37" s="1"/>
  <c r="F2285" i="157"/>
  <c r="C1030" i="37" s="1"/>
  <c r="G2285" i="157"/>
  <c r="D1030" i="37" s="1"/>
  <c r="H2285" i="157"/>
  <c r="E1030" i="37" s="1"/>
  <c r="I2285" i="157"/>
  <c r="F1030" i="37" s="1"/>
  <c r="F2286" i="157"/>
  <c r="C1031" i="37" s="1"/>
  <c r="H2286" i="157"/>
  <c r="E1031" i="37" s="1"/>
  <c r="F2287" i="157"/>
  <c r="C1032" i="37" s="1"/>
  <c r="G2287" i="157"/>
  <c r="D1032" i="37" s="1"/>
  <c r="H2287" i="157"/>
  <c r="E1032" i="37" s="1"/>
  <c r="I2287" i="157"/>
  <c r="F1032" i="37" s="1"/>
  <c r="F2288" i="157"/>
  <c r="C1033" i="37" s="1"/>
  <c r="G2288" i="157"/>
  <c r="D1033" i="37" s="1"/>
  <c r="H2288" i="157"/>
  <c r="E1033" i="37" s="1"/>
  <c r="I2288" i="157"/>
  <c r="F1033" i="37" s="1"/>
  <c r="H2275" i="157"/>
  <c r="E1020" i="37" s="1"/>
  <c r="H2198" i="157"/>
  <c r="H2226" i="157" s="1"/>
  <c r="H2290" i="157" s="1"/>
  <c r="E1035" i="37" s="1"/>
  <c r="H2194" i="157"/>
  <c r="H2188" i="157"/>
  <c r="G2222" i="157"/>
  <c r="G2228" i="157" s="1"/>
  <c r="G2271" i="157"/>
  <c r="D1016" i="37" s="1"/>
  <c r="G2197" i="157"/>
  <c r="G2195" i="157"/>
  <c r="G2191" i="157"/>
  <c r="G2190" i="157"/>
  <c r="G2189" i="157"/>
  <c r="G2187" i="157"/>
  <c r="F2204" i="157"/>
  <c r="F2199" i="157"/>
  <c r="G2192" i="157"/>
  <c r="N2181" i="157"/>
  <c r="F2119" i="157"/>
  <c r="C935" i="37" s="1"/>
  <c r="H2119" i="157"/>
  <c r="E935" i="37" s="1"/>
  <c r="I2119" i="157"/>
  <c r="F935" i="37" s="1"/>
  <c r="F2120" i="157"/>
  <c r="C936" i="37" s="1"/>
  <c r="H2120" i="157"/>
  <c r="E936" i="37" s="1"/>
  <c r="F2122" i="157"/>
  <c r="C938" i="37" s="1"/>
  <c r="H2122" i="157"/>
  <c r="E938" i="37" s="1"/>
  <c r="F2123" i="157"/>
  <c r="C939" i="37" s="1"/>
  <c r="H2123" i="157"/>
  <c r="E939" i="37" s="1"/>
  <c r="F2124" i="157"/>
  <c r="C940" i="37" s="1"/>
  <c r="H2124" i="157"/>
  <c r="E940" i="37" s="1"/>
  <c r="H2125" i="157"/>
  <c r="E941" i="37" s="1"/>
  <c r="F2128" i="157"/>
  <c r="C944" i="37" s="1"/>
  <c r="H2128" i="157"/>
  <c r="E944" i="37" s="1"/>
  <c r="F2130" i="157"/>
  <c r="C946" i="37" s="1"/>
  <c r="H2130" i="157"/>
  <c r="E946" i="37" s="1"/>
  <c r="H2132" i="157"/>
  <c r="E948" i="37" s="1"/>
  <c r="F2133" i="157"/>
  <c r="C949" i="37" s="1"/>
  <c r="H2133" i="157"/>
  <c r="E949" i="37" s="1"/>
  <c r="F2134" i="157"/>
  <c r="C950" i="37" s="1"/>
  <c r="G2134" i="157"/>
  <c r="D950" i="37" s="1"/>
  <c r="H2134" i="157"/>
  <c r="E950" i="37" s="1"/>
  <c r="I2134" i="157"/>
  <c r="F950" i="37" s="1"/>
  <c r="F2135" i="157"/>
  <c r="C951" i="37" s="1"/>
  <c r="H2135" i="157"/>
  <c r="E951" i="37" s="1"/>
  <c r="F2136" i="157"/>
  <c r="C952" i="37" s="1"/>
  <c r="H2136" i="157"/>
  <c r="E952" i="37" s="1"/>
  <c r="F2138" i="157"/>
  <c r="C954" i="37" s="1"/>
  <c r="H2138" i="157"/>
  <c r="E954" i="37" s="1"/>
  <c r="F2140" i="157"/>
  <c r="C956" i="37" s="1"/>
  <c r="H2140" i="157"/>
  <c r="E956" i="37" s="1"/>
  <c r="F2141" i="157"/>
  <c r="C957" i="37" s="1"/>
  <c r="H2141" i="157"/>
  <c r="E957" i="37" s="1"/>
  <c r="F2145" i="157"/>
  <c r="C961" i="37" s="1"/>
  <c r="G2145" i="157"/>
  <c r="D961" i="37" s="1"/>
  <c r="H2145" i="157"/>
  <c r="E961" i="37" s="1"/>
  <c r="I2145" i="157"/>
  <c r="F961" i="37" s="1"/>
  <c r="F2146" i="157"/>
  <c r="C962" i="37" s="1"/>
  <c r="G2146" i="157"/>
  <c r="D962" i="37" s="1"/>
  <c r="H2146" i="157"/>
  <c r="E962" i="37" s="1"/>
  <c r="I2146" i="157"/>
  <c r="F962" i="37" s="1"/>
  <c r="F2147" i="157"/>
  <c r="C963" i="37" s="1"/>
  <c r="G2147" i="157"/>
  <c r="D963" i="37" s="1"/>
  <c r="H2147" i="157"/>
  <c r="E963" i="37" s="1"/>
  <c r="I2147" i="157"/>
  <c r="F963" i="37" s="1"/>
  <c r="F2148" i="157"/>
  <c r="C964" i="37" s="1"/>
  <c r="G2148" i="157"/>
  <c r="D964" i="37" s="1"/>
  <c r="H2148" i="157"/>
  <c r="E964" i="37" s="1"/>
  <c r="I2148" i="157"/>
  <c r="F964" i="37" s="1"/>
  <c r="F2149" i="157"/>
  <c r="C965" i="37" s="1"/>
  <c r="G2149" i="157"/>
  <c r="D965" i="37" s="1"/>
  <c r="H2149" i="157"/>
  <c r="E965" i="37" s="1"/>
  <c r="I2149" i="157"/>
  <c r="F965" i="37" s="1"/>
  <c r="F2150" i="157"/>
  <c r="C966" i="37" s="1"/>
  <c r="G2150" i="157"/>
  <c r="D966" i="37" s="1"/>
  <c r="H2150" i="157"/>
  <c r="E966" i="37" s="1"/>
  <c r="I2150" i="157"/>
  <c r="F966" i="37" s="1"/>
  <c r="F2151" i="157"/>
  <c r="C967" i="37" s="1"/>
  <c r="G2151" i="157"/>
  <c r="D967" i="37" s="1"/>
  <c r="H2151" i="157"/>
  <c r="E967" i="37" s="1"/>
  <c r="I2151" i="157"/>
  <c r="F967" i="37" s="1"/>
  <c r="F2152" i="157"/>
  <c r="C968" i="37" s="1"/>
  <c r="G2152" i="157"/>
  <c r="D968" i="37" s="1"/>
  <c r="H2152" i="157"/>
  <c r="E968" i="37" s="1"/>
  <c r="I2152" i="157"/>
  <c r="F968" i="37" s="1"/>
  <c r="F2153" i="157"/>
  <c r="C969" i="37" s="1"/>
  <c r="G2153" i="157"/>
  <c r="D969" i="37" s="1"/>
  <c r="H2153" i="157"/>
  <c r="E969" i="37" s="1"/>
  <c r="I2153" i="157"/>
  <c r="F969" i="37" s="1"/>
  <c r="F2154" i="157"/>
  <c r="C970" i="37" s="1"/>
  <c r="G2154" i="157"/>
  <c r="D970" i="37" s="1"/>
  <c r="H2154" i="157"/>
  <c r="E970" i="37" s="1"/>
  <c r="I2154" i="157"/>
  <c r="F970" i="37" s="1"/>
  <c r="F2155" i="157"/>
  <c r="C971" i="37" s="1"/>
  <c r="H2155" i="157"/>
  <c r="E971" i="37" s="1"/>
  <c r="F2156" i="157"/>
  <c r="C972" i="37" s="1"/>
  <c r="G2156" i="157"/>
  <c r="D972" i="37" s="1"/>
  <c r="H2156" i="157"/>
  <c r="E972" i="37" s="1"/>
  <c r="I2156" i="157"/>
  <c r="F972" i="37" s="1"/>
  <c r="F2157" i="157"/>
  <c r="C973" i="37" s="1"/>
  <c r="G2157" i="157"/>
  <c r="D973" i="37" s="1"/>
  <c r="H2157" i="157"/>
  <c r="E973" i="37" s="1"/>
  <c r="I2157" i="157"/>
  <c r="F973" i="37" s="1"/>
  <c r="H2162" i="157"/>
  <c r="E978" i="37" s="1"/>
  <c r="H2158" i="157"/>
  <c r="E974" i="37" s="1"/>
  <c r="H2144" i="157"/>
  <c r="E960" i="37" s="1"/>
  <c r="H2137" i="157"/>
  <c r="E953" i="37" s="1"/>
  <c r="H2060" i="157"/>
  <c r="H2129" i="157" s="1"/>
  <c r="E945" i="37" s="1"/>
  <c r="H2052" i="157"/>
  <c r="H2049" i="157" s="1"/>
  <c r="G2090" i="157"/>
  <c r="G2086" i="157"/>
  <c r="G2096" i="157" s="1"/>
  <c r="G2061" i="157"/>
  <c r="G2059" i="157"/>
  <c r="G2055" i="157"/>
  <c r="G2054" i="157"/>
  <c r="G2053" i="157"/>
  <c r="G2051" i="157"/>
  <c r="F2068" i="157"/>
  <c r="F2063" i="157"/>
  <c r="G2056" i="157"/>
  <c r="N2045" i="157"/>
  <c r="F1982" i="157"/>
  <c r="C816" i="37" s="1"/>
  <c r="G1982" i="157"/>
  <c r="D816" i="37" s="1"/>
  <c r="H1982" i="157"/>
  <c r="E816" i="37" s="1"/>
  <c r="I1982" i="157"/>
  <c r="F816" i="37" s="1"/>
  <c r="F1983" i="157"/>
  <c r="C817" i="37" s="1"/>
  <c r="H1983" i="157"/>
  <c r="E817" i="37" s="1"/>
  <c r="F1985" i="157"/>
  <c r="C819" i="37" s="1"/>
  <c r="H1985" i="157"/>
  <c r="E819" i="37" s="1"/>
  <c r="F1986" i="157"/>
  <c r="C820" i="37" s="1"/>
  <c r="H1986" i="157"/>
  <c r="E820" i="37" s="1"/>
  <c r="F1987" i="157"/>
  <c r="C821" i="37" s="1"/>
  <c r="H1987" i="157"/>
  <c r="E821" i="37" s="1"/>
  <c r="H1988" i="157"/>
  <c r="E822" i="37" s="1"/>
  <c r="F1991" i="157"/>
  <c r="C825" i="37" s="1"/>
  <c r="H1991" i="157"/>
  <c r="E825" i="37" s="1"/>
  <c r="F1993" i="157"/>
  <c r="C827" i="37" s="1"/>
  <c r="H1993" i="157"/>
  <c r="E827" i="37" s="1"/>
  <c r="F1996" i="157"/>
  <c r="C830" i="37" s="1"/>
  <c r="H1996" i="157"/>
  <c r="E830" i="37" s="1"/>
  <c r="F1997" i="157"/>
  <c r="C831" i="37" s="1"/>
  <c r="G1997" i="157"/>
  <c r="D831" i="37" s="1"/>
  <c r="H1997" i="157"/>
  <c r="E831" i="37" s="1"/>
  <c r="I1997" i="157"/>
  <c r="F831" i="37" s="1"/>
  <c r="F1998" i="157"/>
  <c r="C832" i="37" s="1"/>
  <c r="H1998" i="157"/>
  <c r="E832" i="37" s="1"/>
  <c r="F1999" i="157"/>
  <c r="C833" i="37" s="1"/>
  <c r="H1999" i="157"/>
  <c r="E833" i="37" s="1"/>
  <c r="F2001" i="157"/>
  <c r="C835" i="37" s="1"/>
  <c r="H2001" i="157"/>
  <c r="E835" i="37" s="1"/>
  <c r="F2003" i="157"/>
  <c r="C837" i="37" s="1"/>
  <c r="H2003" i="157"/>
  <c r="E837" i="37" s="1"/>
  <c r="F2004" i="157"/>
  <c r="C838" i="37" s="1"/>
  <c r="H2004" i="157"/>
  <c r="E838" i="37" s="1"/>
  <c r="F2008" i="157"/>
  <c r="C842" i="37" s="1"/>
  <c r="G2008" i="157"/>
  <c r="D842" i="37" s="1"/>
  <c r="H2008" i="157"/>
  <c r="E842" i="37" s="1"/>
  <c r="I2008" i="157"/>
  <c r="F842" i="37" s="1"/>
  <c r="F2009" i="157"/>
  <c r="C843" i="37" s="1"/>
  <c r="G2009" i="157"/>
  <c r="D843" i="37" s="1"/>
  <c r="H2009" i="157"/>
  <c r="E843" i="37" s="1"/>
  <c r="I2009" i="157"/>
  <c r="F843" i="37" s="1"/>
  <c r="F2010" i="157"/>
  <c r="C844" i="37" s="1"/>
  <c r="G2010" i="157"/>
  <c r="D844" i="37" s="1"/>
  <c r="H2010" i="157"/>
  <c r="E844" i="37" s="1"/>
  <c r="I2010" i="157"/>
  <c r="F844" i="37" s="1"/>
  <c r="F2011" i="157"/>
  <c r="C845" i="37" s="1"/>
  <c r="G2011" i="157"/>
  <c r="D845" i="37" s="1"/>
  <c r="H2011" i="157"/>
  <c r="E845" i="37" s="1"/>
  <c r="I2011" i="157"/>
  <c r="F845" i="37" s="1"/>
  <c r="F2012" i="157"/>
  <c r="C846" i="37" s="1"/>
  <c r="G2012" i="157"/>
  <c r="D846" i="37" s="1"/>
  <c r="H2012" i="157"/>
  <c r="E846" i="37" s="1"/>
  <c r="I2012" i="157"/>
  <c r="F846" i="37" s="1"/>
  <c r="F2013" i="157"/>
  <c r="C847" i="37" s="1"/>
  <c r="G2013" i="157"/>
  <c r="D847" i="37" s="1"/>
  <c r="H2013" i="157"/>
  <c r="E847" i="37" s="1"/>
  <c r="I2013" i="157"/>
  <c r="F847" i="37" s="1"/>
  <c r="F2014" i="157"/>
  <c r="C848" i="37" s="1"/>
  <c r="G2014" i="157"/>
  <c r="D848" i="37" s="1"/>
  <c r="H2014" i="157"/>
  <c r="E848" i="37" s="1"/>
  <c r="I2014" i="157"/>
  <c r="F848" i="37" s="1"/>
  <c r="F2015" i="157"/>
  <c r="C849" i="37" s="1"/>
  <c r="G2015" i="157"/>
  <c r="D849" i="37" s="1"/>
  <c r="H2015" i="157"/>
  <c r="E849" i="37" s="1"/>
  <c r="I2015" i="157"/>
  <c r="F849" i="37" s="1"/>
  <c r="F2016" i="157"/>
  <c r="C850" i="37" s="1"/>
  <c r="G2016" i="157"/>
  <c r="D850" i="37" s="1"/>
  <c r="H2016" i="157"/>
  <c r="E850" i="37" s="1"/>
  <c r="I2016" i="157"/>
  <c r="F850" i="37" s="1"/>
  <c r="F2017" i="157"/>
  <c r="C851" i="37" s="1"/>
  <c r="G2017" i="157"/>
  <c r="D851" i="37" s="1"/>
  <c r="H2017" i="157"/>
  <c r="E851" i="37" s="1"/>
  <c r="I2017" i="157"/>
  <c r="F851" i="37" s="1"/>
  <c r="H2018" i="157"/>
  <c r="E852" i="37" s="1"/>
  <c r="F2019" i="157"/>
  <c r="C853" i="37" s="1"/>
  <c r="G2019" i="157"/>
  <c r="D853" i="37" s="1"/>
  <c r="H2019" i="157"/>
  <c r="E853" i="37" s="1"/>
  <c r="I2019" i="157"/>
  <c r="F853" i="37" s="1"/>
  <c r="F2020" i="157"/>
  <c r="C854" i="37" s="1"/>
  <c r="G2089" i="157" l="1"/>
  <c r="F23" i="46"/>
  <c r="F86" i="46" s="1"/>
  <c r="F214" i="37" s="1"/>
  <c r="F2258" i="157"/>
  <c r="C1003" i="37" s="1"/>
  <c r="F2263" i="157"/>
  <c r="C1008" i="37" s="1"/>
  <c r="G2259" i="157"/>
  <c r="D1004" i="37" s="1"/>
  <c r="G2196" i="157"/>
  <c r="G2194" i="157" s="1"/>
  <c r="C87" i="46"/>
  <c r="C215" i="37" s="1"/>
  <c r="E87" i="46"/>
  <c r="E215" i="37" s="1"/>
  <c r="H2185" i="157"/>
  <c r="H2225" i="157" s="1"/>
  <c r="H2289" i="157" s="1"/>
  <c r="E1034" i="37" s="1"/>
  <c r="H2093" i="157"/>
  <c r="H2258" i="157"/>
  <c r="E1003" i="37" s="1"/>
  <c r="J16" i="46"/>
  <c r="J177" i="46" s="1"/>
  <c r="J184" i="46" s="1"/>
  <c r="D35" i="46"/>
  <c r="F16" i="46"/>
  <c r="G2199" i="157"/>
  <c r="G2063" i="157"/>
  <c r="D86" i="46"/>
  <c r="D214" i="37" s="1"/>
  <c r="G2251" i="157"/>
  <c r="D996" i="37" s="1"/>
  <c r="F2256" i="157"/>
  <c r="C1001" i="37" s="1"/>
  <c r="C95" i="46"/>
  <c r="C223" i="37" s="1"/>
  <c r="C98" i="46"/>
  <c r="C226" i="37" s="1"/>
  <c r="F27" i="46"/>
  <c r="F90" i="46" s="1"/>
  <c r="F218" i="37" s="1"/>
  <c r="D90" i="46"/>
  <c r="D218" i="37" s="1"/>
  <c r="D32" i="46"/>
  <c r="D95" i="46" s="1"/>
  <c r="D223" i="37" s="1"/>
  <c r="D96" i="46"/>
  <c r="D224" i="37" s="1"/>
  <c r="F39" i="46"/>
  <c r="F102" i="46" s="1"/>
  <c r="F230" i="37" s="1"/>
  <c r="D102" i="46"/>
  <c r="D230" i="37" s="1"/>
  <c r="F43" i="46"/>
  <c r="F106" i="46" s="1"/>
  <c r="F234" i="37" s="1"/>
  <c r="D106" i="46"/>
  <c r="D234" i="37" s="1"/>
  <c r="D28" i="46"/>
  <c r="C91" i="46"/>
  <c r="C219" i="37" s="1"/>
  <c r="C34" i="46"/>
  <c r="F26" i="46"/>
  <c r="F89" i="46" s="1"/>
  <c r="F217" i="37" s="1"/>
  <c r="D89" i="46"/>
  <c r="D217" i="37" s="1"/>
  <c r="F31" i="46"/>
  <c r="F94" i="46" s="1"/>
  <c r="F222" i="37" s="1"/>
  <c r="D94" i="46"/>
  <c r="D222" i="37" s="1"/>
  <c r="F36" i="46"/>
  <c r="F99" i="46" s="1"/>
  <c r="F227" i="37" s="1"/>
  <c r="D99" i="46"/>
  <c r="D227" i="37" s="1"/>
  <c r="D40" i="46"/>
  <c r="D103" i="46" s="1"/>
  <c r="D231" i="37" s="1"/>
  <c r="D104" i="46"/>
  <c r="D232" i="37" s="1"/>
  <c r="F44" i="46"/>
  <c r="F107" i="46" s="1"/>
  <c r="F235" i="37" s="1"/>
  <c r="D107" i="46"/>
  <c r="D235" i="37" s="1"/>
  <c r="D121" i="46"/>
  <c r="D249" i="37" s="1"/>
  <c r="E34" i="46"/>
  <c r="E103" i="46"/>
  <c r="E231" i="37" s="1"/>
  <c r="E30" i="46"/>
  <c r="E95" i="46"/>
  <c r="E223" i="37" s="1"/>
  <c r="F2137" i="157"/>
  <c r="C953" i="37" s="1"/>
  <c r="F2158" i="157"/>
  <c r="C974" i="37" s="1"/>
  <c r="I2051" i="157"/>
  <c r="I2120" i="157" s="1"/>
  <c r="F936" i="37" s="1"/>
  <c r="G2123" i="157"/>
  <c r="D939" i="37" s="1"/>
  <c r="I2059" i="157"/>
  <c r="I2128" i="157" s="1"/>
  <c r="F944" i="37" s="1"/>
  <c r="I2064" i="157"/>
  <c r="I2133" i="157" s="1"/>
  <c r="F949" i="37" s="1"/>
  <c r="I2067" i="157"/>
  <c r="I2136" i="157" s="1"/>
  <c r="F952" i="37" s="1"/>
  <c r="I2071" i="157"/>
  <c r="I2140" i="157" s="1"/>
  <c r="F956" i="37" s="1"/>
  <c r="G2144" i="157"/>
  <c r="D960" i="37" s="1"/>
  <c r="I2090" i="157"/>
  <c r="F2129" i="157"/>
  <c r="C945" i="37" s="1"/>
  <c r="I2192" i="157"/>
  <c r="I2256" i="157" s="1"/>
  <c r="F1001" i="37" s="1"/>
  <c r="I2189" i="157"/>
  <c r="I2253" i="157" s="1"/>
  <c r="F998" i="37" s="1"/>
  <c r="I2191" i="157"/>
  <c r="I2255" i="157" s="1"/>
  <c r="F1000" i="37" s="1"/>
  <c r="I2200" i="157"/>
  <c r="I2264" i="157" s="1"/>
  <c r="F1009" i="37" s="1"/>
  <c r="G2204" i="157"/>
  <c r="G2268" i="157" s="1"/>
  <c r="D1013" i="37" s="1"/>
  <c r="I2208" i="157"/>
  <c r="I2272" i="157" s="1"/>
  <c r="F1017" i="37" s="1"/>
  <c r="G2292" i="157"/>
  <c r="D1037" i="37" s="1"/>
  <c r="I2197" i="157"/>
  <c r="I2261" i="157" s="1"/>
  <c r="F1006" i="37" s="1"/>
  <c r="H2227" i="157"/>
  <c r="H2291" i="157" s="1"/>
  <c r="E1036" i="37" s="1"/>
  <c r="G2272" i="157"/>
  <c r="D1017" i="37" s="1"/>
  <c r="G2269" i="157"/>
  <c r="D1014" i="37" s="1"/>
  <c r="F2268" i="157"/>
  <c r="C1013" i="37" s="1"/>
  <c r="G2261" i="157"/>
  <c r="D1006" i="37" s="1"/>
  <c r="I2056" i="157"/>
  <c r="I2125" i="157" s="1"/>
  <c r="F941" i="37" s="1"/>
  <c r="F2144" i="157"/>
  <c r="C960" i="37" s="1"/>
  <c r="F2162" i="157"/>
  <c r="C978" i="37" s="1"/>
  <c r="I2053" i="157"/>
  <c r="I2122" i="157" s="1"/>
  <c r="F938" i="37" s="1"/>
  <c r="I2055" i="157"/>
  <c r="I2124" i="157" s="1"/>
  <c r="F940" i="37" s="1"/>
  <c r="I2061" i="157"/>
  <c r="I2130" i="157" s="1"/>
  <c r="F946" i="37" s="1"/>
  <c r="I2066" i="157"/>
  <c r="I2135" i="157" s="1"/>
  <c r="F951" i="37" s="1"/>
  <c r="I2069" i="157"/>
  <c r="I2138" i="157" s="1"/>
  <c r="F954" i="37" s="1"/>
  <c r="I2072" i="157"/>
  <c r="I2141" i="157" s="1"/>
  <c r="F957" i="37" s="1"/>
  <c r="I2096" i="157"/>
  <c r="I2162" i="157" s="1"/>
  <c r="F978" i="37" s="1"/>
  <c r="F2227" i="157"/>
  <c r="I2187" i="157"/>
  <c r="I2251" i="157" s="1"/>
  <c r="F996" i="37" s="1"/>
  <c r="I2190" i="157"/>
  <c r="I2254" i="157" s="1"/>
  <c r="F999" i="37" s="1"/>
  <c r="I2195" i="157"/>
  <c r="I2259" i="157" s="1"/>
  <c r="F1004" i="37" s="1"/>
  <c r="I2203" i="157"/>
  <c r="I2267" i="157" s="1"/>
  <c r="F1012" i="37" s="1"/>
  <c r="I2207" i="157"/>
  <c r="I2271" i="157" s="1"/>
  <c r="F1016" i="37" s="1"/>
  <c r="F2292" i="157"/>
  <c r="C1037" i="37" s="1"/>
  <c r="G2286" i="157"/>
  <c r="D1031" i="37" s="1"/>
  <c r="F2275" i="157"/>
  <c r="C1020" i="37" s="1"/>
  <c r="G2267" i="157"/>
  <c r="D1012" i="37" s="1"/>
  <c r="G2264" i="157"/>
  <c r="D1009" i="37" s="1"/>
  <c r="F2260" i="157"/>
  <c r="C1005" i="37" s="1"/>
  <c r="G2256" i="157"/>
  <c r="D1001" i="37" s="1"/>
  <c r="G2255" i="157"/>
  <c r="D1000" i="37" s="1"/>
  <c r="G2254" i="157"/>
  <c r="D999" i="37" s="1"/>
  <c r="G2253" i="157"/>
  <c r="D998" i="37" s="1"/>
  <c r="F2252" i="157"/>
  <c r="C997" i="37" s="1"/>
  <c r="H2268" i="157"/>
  <c r="E1013" i="37" s="1"/>
  <c r="H2262" i="157"/>
  <c r="E1007" i="37" s="1"/>
  <c r="H2252" i="157"/>
  <c r="E997" i="37" s="1"/>
  <c r="H2058" i="157"/>
  <c r="D24" i="46"/>
  <c r="F33" i="46"/>
  <c r="F96" i="46" s="1"/>
  <c r="F224" i="37" s="1"/>
  <c r="F41" i="46"/>
  <c r="F104" i="46" s="1"/>
  <c r="F232" i="37" s="1"/>
  <c r="F58" i="46"/>
  <c r="F121" i="46" s="1"/>
  <c r="F249" i="37" s="1"/>
  <c r="D109" i="46"/>
  <c r="D237" i="37" s="1"/>
  <c r="F25" i="46"/>
  <c r="F88" i="46" s="1"/>
  <c r="F216" i="37" s="1"/>
  <c r="M16" i="46"/>
  <c r="N16" i="46" s="1"/>
  <c r="F2062" i="157"/>
  <c r="I2205" i="157"/>
  <c r="I2269" i="157" s="1"/>
  <c r="F1014" i="37" s="1"/>
  <c r="G2155" i="157"/>
  <c r="D971" i="37" s="1"/>
  <c r="G2275" i="157"/>
  <c r="D1020" i="37" s="1"/>
  <c r="G2188" i="157"/>
  <c r="F2198" i="157"/>
  <c r="F2125" i="157"/>
  <c r="C941" i="37" s="1"/>
  <c r="H2121" i="157"/>
  <c r="E937" i="37" s="1"/>
  <c r="H2062" i="157"/>
  <c r="F2132" i="157"/>
  <c r="C948" i="37" s="1"/>
  <c r="G2130" i="157"/>
  <c r="D946" i="37" s="1"/>
  <c r="F2121" i="157"/>
  <c r="C937" i="37" s="1"/>
  <c r="G2136" i="157"/>
  <c r="D952" i="37" s="1"/>
  <c r="G2128" i="157"/>
  <c r="D944" i="37" s="1"/>
  <c r="G2122" i="157"/>
  <c r="D938" i="37" s="1"/>
  <c r="G2125" i="157"/>
  <c r="D941" i="37" s="1"/>
  <c r="G2124" i="157"/>
  <c r="D940" i="37" s="1"/>
  <c r="G2141" i="157"/>
  <c r="D957" i="37" s="1"/>
  <c r="G2138" i="157"/>
  <c r="D954" i="37" s="1"/>
  <c r="G2135" i="157"/>
  <c r="D951" i="37" s="1"/>
  <c r="G2120" i="157"/>
  <c r="D936" i="37" s="1"/>
  <c r="G2140" i="157"/>
  <c r="D956" i="37" s="1"/>
  <c r="G2133" i="157"/>
  <c r="D949" i="37" s="1"/>
  <c r="G2052" i="157"/>
  <c r="G2068" i="157"/>
  <c r="G2137" i="157" s="1"/>
  <c r="D953" i="37" s="1"/>
  <c r="I2086" i="157"/>
  <c r="I2155" i="157" s="1"/>
  <c r="F971" i="37" s="1"/>
  <c r="G2060" i="157"/>
  <c r="G2129" i="157" s="1"/>
  <c r="D945" i="37" s="1"/>
  <c r="I2054" i="157"/>
  <c r="I2123" i="157" s="1"/>
  <c r="F939" i="37" s="1"/>
  <c r="G1951" i="157"/>
  <c r="G1953" i="157"/>
  <c r="H2021" i="157"/>
  <c r="E855" i="37" s="1"/>
  <c r="H2007" i="157"/>
  <c r="E841" i="37" s="1"/>
  <c r="H2000" i="157"/>
  <c r="E834" i="37" s="1"/>
  <c r="H1926" i="157"/>
  <c r="H1995" i="157" s="1"/>
  <c r="E829" i="37" s="1"/>
  <c r="H1923" i="157"/>
  <c r="H1992" i="157" s="1"/>
  <c r="E826" i="37" s="1"/>
  <c r="H1915" i="157"/>
  <c r="H1912" i="157" s="1"/>
  <c r="D21" i="46" l="1"/>
  <c r="G2049" i="157"/>
  <c r="F2127" i="157"/>
  <c r="C943" i="37" s="1"/>
  <c r="F2093" i="157"/>
  <c r="F2225" i="157"/>
  <c r="F2289" i="157" s="1"/>
  <c r="C1034" i="37" s="1"/>
  <c r="C84" i="46"/>
  <c r="C212" i="37" s="1"/>
  <c r="E84" i="46"/>
  <c r="G2258" i="157"/>
  <c r="D1003" i="37" s="1"/>
  <c r="H1984" i="157"/>
  <c r="E818" i="37" s="1"/>
  <c r="G2185" i="157"/>
  <c r="G2225" i="157" s="1"/>
  <c r="G2289" i="157" s="1"/>
  <c r="D1034" i="37" s="1"/>
  <c r="H2095" i="157"/>
  <c r="H2161" i="157" s="1"/>
  <c r="E977" i="37" s="1"/>
  <c r="H2118" i="157"/>
  <c r="E934" i="37" s="1"/>
  <c r="H2249" i="157"/>
  <c r="E994" i="37" s="1"/>
  <c r="D34" i="46"/>
  <c r="F34" i="46" s="1"/>
  <c r="F97" i="46" s="1"/>
  <c r="F225" i="37" s="1"/>
  <c r="L16" i="46"/>
  <c r="C61" i="46"/>
  <c r="C124" i="46" s="1"/>
  <c r="C252" i="37" s="1"/>
  <c r="G1952" i="157"/>
  <c r="F32" i="46"/>
  <c r="F95" i="46" s="1"/>
  <c r="F223" i="37" s="1"/>
  <c r="D30" i="46"/>
  <c r="F2249" i="157"/>
  <c r="C994" i="37" s="1"/>
  <c r="E61" i="46"/>
  <c r="E124" i="46" s="1"/>
  <c r="E252" i="37" s="1"/>
  <c r="I2144" i="157"/>
  <c r="F960" i="37" s="1"/>
  <c r="H2127" i="157"/>
  <c r="E943" i="37" s="1"/>
  <c r="F40" i="46"/>
  <c r="F103" i="46" s="1"/>
  <c r="F231" i="37" s="1"/>
  <c r="G2162" i="157"/>
  <c r="D978" i="37" s="1"/>
  <c r="I2204" i="157"/>
  <c r="I2268" i="157" s="1"/>
  <c r="F1013" i="37" s="1"/>
  <c r="F64" i="46"/>
  <c r="F127" i="46" s="1"/>
  <c r="F255" i="37" s="1"/>
  <c r="D127" i="46"/>
  <c r="D255" i="37" s="1"/>
  <c r="C62" i="46"/>
  <c r="C125" i="46" s="1"/>
  <c r="C253" i="37" s="1"/>
  <c r="C97" i="46"/>
  <c r="C225" i="37" s="1"/>
  <c r="F28" i="46"/>
  <c r="F91" i="46" s="1"/>
  <c r="F219" i="37" s="1"/>
  <c r="D91" i="46"/>
  <c r="D219" i="37" s="1"/>
  <c r="F35" i="46"/>
  <c r="F98" i="46" s="1"/>
  <c r="F226" i="37" s="1"/>
  <c r="D98" i="46"/>
  <c r="D226" i="37" s="1"/>
  <c r="C63" i="46"/>
  <c r="C126" i="46" s="1"/>
  <c r="C254" i="37" s="1"/>
  <c r="C93" i="46"/>
  <c r="C221" i="37" s="1"/>
  <c r="F24" i="46"/>
  <c r="F87" i="46" s="1"/>
  <c r="F215" i="37" s="1"/>
  <c r="D87" i="46"/>
  <c r="D215" i="37" s="1"/>
  <c r="E63" i="46"/>
  <c r="E126" i="46" s="1"/>
  <c r="E254" i="37" s="1"/>
  <c r="E93" i="46"/>
  <c r="E221" i="37" s="1"/>
  <c r="E62" i="46"/>
  <c r="E97" i="46"/>
  <c r="E225" i="37" s="1"/>
  <c r="F2021" i="157"/>
  <c r="C855" i="37" s="1"/>
  <c r="G2020" i="157"/>
  <c r="D854" i="37" s="1"/>
  <c r="F2094" i="157"/>
  <c r="I2199" i="157"/>
  <c r="I2263" i="157" s="1"/>
  <c r="F1008" i="37" s="1"/>
  <c r="G2263" i="157"/>
  <c r="D1008" i="37" s="1"/>
  <c r="F2291" i="157"/>
  <c r="C1036" i="37" s="1"/>
  <c r="I2196" i="157"/>
  <c r="I2260" i="157" s="1"/>
  <c r="F1005" i="37" s="1"/>
  <c r="G2260" i="157"/>
  <c r="D1005" i="37" s="1"/>
  <c r="F2262" i="157"/>
  <c r="C1007" i="37" s="1"/>
  <c r="G2198" i="157"/>
  <c r="I2198" i="157" s="1"/>
  <c r="I2262" i="157" s="1"/>
  <c r="F1007" i="37" s="1"/>
  <c r="F2095" i="157"/>
  <c r="F2118" i="157"/>
  <c r="C934" i="37" s="1"/>
  <c r="I2188" i="157"/>
  <c r="I2252" i="157" s="1"/>
  <c r="F997" i="37" s="1"/>
  <c r="G2252" i="157"/>
  <c r="D997" i="37" s="1"/>
  <c r="F109" i="46"/>
  <c r="F237" i="37" s="1"/>
  <c r="F2131" i="157"/>
  <c r="C947" i="37" s="1"/>
  <c r="I2275" i="157"/>
  <c r="F1020" i="37" s="1"/>
  <c r="I2194" i="157"/>
  <c r="I2258" i="157" s="1"/>
  <c r="F1003" i="37" s="1"/>
  <c r="G2227" i="157"/>
  <c r="F2226" i="157"/>
  <c r="H2131" i="157"/>
  <c r="E947" i="37" s="1"/>
  <c r="H2094" i="157"/>
  <c r="H2160" i="157" s="1"/>
  <c r="E976" i="37" s="1"/>
  <c r="H2159" i="157"/>
  <c r="E975" i="37" s="1"/>
  <c r="I2063" i="157"/>
  <c r="I2132" i="157" s="1"/>
  <c r="F948" i="37" s="1"/>
  <c r="G2132" i="157"/>
  <c r="D948" i="37" s="1"/>
  <c r="I2089" i="157"/>
  <c r="I2158" i="157" s="1"/>
  <c r="F974" i="37" s="1"/>
  <c r="G2158" i="157"/>
  <c r="D974" i="37" s="1"/>
  <c r="G2121" i="157"/>
  <c r="D937" i="37" s="1"/>
  <c r="I2052" i="157"/>
  <c r="I2121" i="157" s="1"/>
  <c r="F937" i="37" s="1"/>
  <c r="G2062" i="157"/>
  <c r="G2131" i="157" s="1"/>
  <c r="D947" i="37" s="1"/>
  <c r="I2068" i="157"/>
  <c r="I2137" i="157" s="1"/>
  <c r="F953" i="37" s="1"/>
  <c r="G2058" i="157"/>
  <c r="I2060" i="157"/>
  <c r="I2129" i="157" s="1"/>
  <c r="F945" i="37" s="1"/>
  <c r="F2018" i="157"/>
  <c r="C852" i="37" s="1"/>
  <c r="I1953" i="157"/>
  <c r="G1949" i="157"/>
  <c r="H1925" i="157"/>
  <c r="H1921" i="157"/>
  <c r="E212" i="37" l="1"/>
  <c r="G2018" i="157"/>
  <c r="D852" i="37" s="1"/>
  <c r="G1958" i="157"/>
  <c r="G2025" i="157" s="1"/>
  <c r="D859" i="37" s="1"/>
  <c r="G2021" i="157"/>
  <c r="D855" i="37" s="1"/>
  <c r="F2159" i="157"/>
  <c r="C975" i="37" s="1"/>
  <c r="F2097" i="157"/>
  <c r="D63" i="46"/>
  <c r="D126" i="46" s="1"/>
  <c r="D254" i="37" s="1"/>
  <c r="D84" i="46"/>
  <c r="G2249" i="157"/>
  <c r="D994" i="37" s="1"/>
  <c r="H1955" i="157"/>
  <c r="H2022" i="157" s="1"/>
  <c r="E856" i="37" s="1"/>
  <c r="G2127" i="157"/>
  <c r="D943" i="37" s="1"/>
  <c r="D97" i="46"/>
  <c r="D62" i="46"/>
  <c r="D125" i="46" s="1"/>
  <c r="D253" i="37" s="1"/>
  <c r="F30" i="46"/>
  <c r="F93" i="46" s="1"/>
  <c r="F221" i="37" s="1"/>
  <c r="D93" i="46"/>
  <c r="D221" i="37" s="1"/>
  <c r="D61" i="46"/>
  <c r="D124" i="46" s="1"/>
  <c r="D252" i="37" s="1"/>
  <c r="C65" i="46"/>
  <c r="C128" i="46" s="1"/>
  <c r="C256" i="37" s="1"/>
  <c r="E125" i="46"/>
  <c r="E253" i="37" s="1"/>
  <c r="E65" i="46"/>
  <c r="E128" i="46" s="1"/>
  <c r="E256" i="37" s="1"/>
  <c r="F2025" i="157"/>
  <c r="C859" i="37" s="1"/>
  <c r="F2229" i="157"/>
  <c r="F2290" i="157"/>
  <c r="C1035" i="37" s="1"/>
  <c r="F2161" i="157"/>
  <c r="C977" i="37" s="1"/>
  <c r="G2226" i="157"/>
  <c r="G2290" i="157" s="1"/>
  <c r="D1035" i="37" s="1"/>
  <c r="G2262" i="157"/>
  <c r="D1007" i="37" s="1"/>
  <c r="F2160" i="157"/>
  <c r="C976" i="37" s="1"/>
  <c r="I2227" i="157"/>
  <c r="I2291" i="157" s="1"/>
  <c r="F1036" i="37" s="1"/>
  <c r="G2291" i="157"/>
  <c r="D1036" i="37" s="1"/>
  <c r="I2225" i="157"/>
  <c r="I2289" i="157" s="1"/>
  <c r="F1034" i="37" s="1"/>
  <c r="H2097" i="157"/>
  <c r="H2163" i="157" s="1"/>
  <c r="E979" i="37" s="1"/>
  <c r="G2093" i="157"/>
  <c r="G2118" i="157"/>
  <c r="D934" i="37" s="1"/>
  <c r="G2094" i="157"/>
  <c r="G2160" i="157" s="1"/>
  <c r="D976" i="37" s="1"/>
  <c r="I2062" i="157"/>
  <c r="I2131" i="157" s="1"/>
  <c r="F947" i="37" s="1"/>
  <c r="G2095" i="157"/>
  <c r="I2058" i="157"/>
  <c r="I2127" i="157" s="1"/>
  <c r="F943" i="37" s="1"/>
  <c r="H1957" i="157"/>
  <c r="H2024" i="157" s="1"/>
  <c r="E858" i="37" s="1"/>
  <c r="H1990" i="157"/>
  <c r="E824" i="37" s="1"/>
  <c r="H1956" i="157"/>
  <c r="H2023" i="157" s="1"/>
  <c r="E857" i="37" s="1"/>
  <c r="H1994" i="157"/>
  <c r="E828" i="37" s="1"/>
  <c r="H2020" i="157"/>
  <c r="E854" i="37" s="1"/>
  <c r="H1981" i="157"/>
  <c r="E815" i="37" s="1"/>
  <c r="I1949" i="157"/>
  <c r="I2018" i="157" s="1"/>
  <c r="F852" i="37" s="1"/>
  <c r="F63" i="46" l="1"/>
  <c r="F126" i="46" s="1"/>
  <c r="F254" i="37" s="1"/>
  <c r="D225" i="37"/>
  <c r="D212" i="37"/>
  <c r="F2163" i="157"/>
  <c r="F62" i="46"/>
  <c r="F125" i="46" s="1"/>
  <c r="F253" i="37" s="1"/>
  <c r="D65" i="46"/>
  <c r="D128" i="46" s="1"/>
  <c r="D256" i="37" s="1"/>
  <c r="F61" i="46"/>
  <c r="F124" i="46" s="1"/>
  <c r="F252" i="37" s="1"/>
  <c r="G2229" i="157"/>
  <c r="G2293" i="157" s="1"/>
  <c r="D1038" i="37" s="1"/>
  <c r="F2293" i="157"/>
  <c r="C1038" i="37" s="1"/>
  <c r="I1951" i="157"/>
  <c r="I2020" i="157" s="1"/>
  <c r="F854" i="37" s="1"/>
  <c r="I2095" i="157"/>
  <c r="I2161" i="157" s="1"/>
  <c r="F977" i="37" s="1"/>
  <c r="G2161" i="157"/>
  <c r="D977" i="37" s="1"/>
  <c r="G2159" i="157"/>
  <c r="D975" i="37" s="1"/>
  <c r="I2093" i="157"/>
  <c r="I2159" i="157" s="1"/>
  <c r="F975" i="37" s="1"/>
  <c r="H1959" i="157"/>
  <c r="H2026" i="157" s="1"/>
  <c r="E860" i="37" s="1"/>
  <c r="I2094" i="157"/>
  <c r="I2160" i="157" s="1"/>
  <c r="F976" i="37" s="1"/>
  <c r="G2097" i="157"/>
  <c r="C979" i="37" l="1"/>
  <c r="F65" i="46"/>
  <c r="F128" i="46" s="1"/>
  <c r="F256" i="37" s="1"/>
  <c r="H2025" i="157"/>
  <c r="E859" i="37" s="1"/>
  <c r="I2097" i="157"/>
  <c r="G2163" i="157"/>
  <c r="D979" i="37" s="1"/>
  <c r="I2163" i="157" l="1"/>
  <c r="F979" i="37" s="1"/>
  <c r="F1931" i="157"/>
  <c r="F1926" i="157"/>
  <c r="F1988" i="157"/>
  <c r="C822" i="37" s="1"/>
  <c r="I1952" i="157"/>
  <c r="I2021" i="157" s="1"/>
  <c r="F855" i="37" s="1"/>
  <c r="G1924" i="157"/>
  <c r="G1922" i="157"/>
  <c r="G1918" i="157"/>
  <c r="G1917" i="157"/>
  <c r="G1916" i="157"/>
  <c r="G1914" i="157"/>
  <c r="N1908" i="157"/>
  <c r="H1880" i="157"/>
  <c r="E793" i="37" s="1"/>
  <c r="F1880" i="157"/>
  <c r="C793" i="37" s="1"/>
  <c r="H1879" i="157"/>
  <c r="E792" i="37" s="1"/>
  <c r="F1879" i="157"/>
  <c r="C792" i="37" s="1"/>
  <c r="H1874" i="157"/>
  <c r="E787" i="37" s="1"/>
  <c r="F1874" i="157"/>
  <c r="C787" i="37" s="1"/>
  <c r="H1873" i="157"/>
  <c r="E786" i="37" s="1"/>
  <c r="G1873" i="157"/>
  <c r="D786" i="37" s="1"/>
  <c r="F1873" i="157"/>
  <c r="C786" i="37" s="1"/>
  <c r="H1871" i="157"/>
  <c r="E784" i="37" s="1"/>
  <c r="F1871" i="157"/>
  <c r="C784" i="37" s="1"/>
  <c r="F1865" i="157"/>
  <c r="C778" i="37" s="1"/>
  <c r="F1864" i="157"/>
  <c r="C777" i="37" s="1"/>
  <c r="F1862" i="157"/>
  <c r="C775" i="37" s="1"/>
  <c r="F1860" i="157"/>
  <c r="C773" i="37" s="1"/>
  <c r="F1859" i="157"/>
  <c r="C772" i="37" s="1"/>
  <c r="F1858" i="157"/>
  <c r="C771" i="37" s="1"/>
  <c r="F1857" i="157"/>
  <c r="C770" i="37" s="1"/>
  <c r="F1854" i="157"/>
  <c r="C767" i="37" s="1"/>
  <c r="F1852" i="157"/>
  <c r="C765" i="37" s="1"/>
  <c r="F1848" i="157"/>
  <c r="C761" i="37" s="1"/>
  <c r="F1847" i="157"/>
  <c r="C760" i="37" s="1"/>
  <c r="F1846" i="157"/>
  <c r="C759" i="37" s="1"/>
  <c r="F1844" i="157"/>
  <c r="C757" i="37" s="1"/>
  <c r="F1843" i="157"/>
  <c r="C756" i="37" s="1"/>
  <c r="F1840" i="157"/>
  <c r="C753" i="37" s="1"/>
  <c r="G1832" i="157"/>
  <c r="G1830" i="157"/>
  <c r="H1829" i="157"/>
  <c r="H1828" i="157" s="1"/>
  <c r="F1829" i="157"/>
  <c r="H1816" i="157"/>
  <c r="H1815" i="157" s="1"/>
  <c r="H1822" i="157" s="1"/>
  <c r="H1823" i="157" s="1"/>
  <c r="G1819" i="157"/>
  <c r="G1817" i="157"/>
  <c r="F1816" i="157"/>
  <c r="H1886" i="157"/>
  <c r="E799" i="37" s="1"/>
  <c r="H1882" i="157"/>
  <c r="E795" i="37" s="1"/>
  <c r="H1861" i="157"/>
  <c r="E774" i="37" s="1"/>
  <c r="H1762" i="157"/>
  <c r="H1856" i="157" s="1"/>
  <c r="E769" i="37" s="1"/>
  <c r="H1759" i="157"/>
  <c r="H1751" i="157"/>
  <c r="G1789" i="157"/>
  <c r="G1788" i="157" s="1"/>
  <c r="G1786" i="157"/>
  <c r="G1785" i="157"/>
  <c r="G1799" i="157" s="1"/>
  <c r="G1760" i="157"/>
  <c r="G1758" i="157"/>
  <c r="G1754" i="157"/>
  <c r="G1753" i="157"/>
  <c r="G1752" i="157"/>
  <c r="G1750" i="157"/>
  <c r="F1767" i="157"/>
  <c r="F1762" i="157"/>
  <c r="N1744" i="157"/>
  <c r="H1744" i="157"/>
  <c r="L1743" i="157"/>
  <c r="P1743" i="157" s="1"/>
  <c r="Q1743" i="157" s="1"/>
  <c r="K1743" i="157"/>
  <c r="G1743" i="157"/>
  <c r="F1744" i="157"/>
  <c r="F1675" i="157"/>
  <c r="C693" i="37" s="1"/>
  <c r="G1675" i="157"/>
  <c r="D693" i="37" s="1"/>
  <c r="H1675" i="157"/>
  <c r="E693" i="37" s="1"/>
  <c r="I1675" i="157"/>
  <c r="F693" i="37" s="1"/>
  <c r="F1676" i="157"/>
  <c r="C694" i="37" s="1"/>
  <c r="H1676" i="157"/>
  <c r="E694" i="37" s="1"/>
  <c r="F1678" i="157"/>
  <c r="C696" i="37" s="1"/>
  <c r="H1678" i="157"/>
  <c r="E696" i="37" s="1"/>
  <c r="F1679" i="157"/>
  <c r="C697" i="37" s="1"/>
  <c r="H1679" i="157"/>
  <c r="E697" i="37" s="1"/>
  <c r="F1680" i="157"/>
  <c r="C698" i="37" s="1"/>
  <c r="H1680" i="157"/>
  <c r="E698" i="37" s="1"/>
  <c r="H1681" i="157"/>
  <c r="E699" i="37" s="1"/>
  <c r="F1684" i="157"/>
  <c r="C702" i="37" s="1"/>
  <c r="H1684" i="157"/>
  <c r="E702" i="37" s="1"/>
  <c r="F1686" i="157"/>
  <c r="C704" i="37" s="1"/>
  <c r="H1686" i="157"/>
  <c r="E704" i="37" s="1"/>
  <c r="F1689" i="157"/>
  <c r="C707" i="37" s="1"/>
  <c r="H1689" i="157"/>
  <c r="E707" i="37" s="1"/>
  <c r="F1690" i="157"/>
  <c r="C708" i="37" s="1"/>
  <c r="G1690" i="157"/>
  <c r="D708" i="37" s="1"/>
  <c r="H1690" i="157"/>
  <c r="E708" i="37" s="1"/>
  <c r="I1690" i="157"/>
  <c r="F708" i="37" s="1"/>
  <c r="F1691" i="157"/>
  <c r="C709" i="37" s="1"/>
  <c r="H1691" i="157"/>
  <c r="E709" i="37" s="1"/>
  <c r="F1692" i="157"/>
  <c r="C710" i="37" s="1"/>
  <c r="H1692" i="157"/>
  <c r="E710" i="37" s="1"/>
  <c r="F1694" i="157"/>
  <c r="C712" i="37" s="1"/>
  <c r="H1694" i="157"/>
  <c r="E712" i="37" s="1"/>
  <c r="F1696" i="157"/>
  <c r="C714" i="37" s="1"/>
  <c r="H1696" i="157"/>
  <c r="E714" i="37" s="1"/>
  <c r="F1697" i="157"/>
  <c r="C715" i="37" s="1"/>
  <c r="F1701" i="157"/>
  <c r="C719" i="37" s="1"/>
  <c r="G1701" i="157"/>
  <c r="D719" i="37" s="1"/>
  <c r="H1701" i="157"/>
  <c r="E719" i="37" s="1"/>
  <c r="I1701" i="157"/>
  <c r="F719" i="37" s="1"/>
  <c r="F1703" i="157"/>
  <c r="C721" i="37" s="1"/>
  <c r="G1703" i="157"/>
  <c r="D721" i="37" s="1"/>
  <c r="H1703" i="157"/>
  <c r="E721" i="37" s="1"/>
  <c r="I1703" i="157"/>
  <c r="F721" i="37" s="1"/>
  <c r="F1704" i="157"/>
  <c r="C722" i="37" s="1"/>
  <c r="G1704" i="157"/>
  <c r="D722" i="37" s="1"/>
  <c r="H1704" i="157"/>
  <c r="E722" i="37" s="1"/>
  <c r="I1704" i="157"/>
  <c r="F722" i="37" s="1"/>
  <c r="F1705" i="157"/>
  <c r="C723" i="37" s="1"/>
  <c r="H1705" i="157"/>
  <c r="E723" i="37" s="1"/>
  <c r="F1706" i="157"/>
  <c r="C724" i="37" s="1"/>
  <c r="G1706" i="157"/>
  <c r="D724" i="37" s="1"/>
  <c r="H1706" i="157"/>
  <c r="E724" i="37" s="1"/>
  <c r="I1706" i="157"/>
  <c r="F724" i="37" s="1"/>
  <c r="F1707" i="157"/>
  <c r="C725" i="37" s="1"/>
  <c r="G1707" i="157"/>
  <c r="D725" i="37" s="1"/>
  <c r="H1707" i="157"/>
  <c r="E725" i="37" s="1"/>
  <c r="I1707" i="157"/>
  <c r="F725" i="37" s="1"/>
  <c r="F1708" i="157"/>
  <c r="C726" i="37" s="1"/>
  <c r="G1708" i="157"/>
  <c r="D726" i="37" s="1"/>
  <c r="H1708" i="157"/>
  <c r="E726" i="37" s="1"/>
  <c r="I1708" i="157"/>
  <c r="F726" i="37" s="1"/>
  <c r="F1709" i="157"/>
  <c r="C727" i="37" s="1"/>
  <c r="G1709" i="157"/>
  <c r="D727" i="37" s="1"/>
  <c r="H1709" i="157"/>
  <c r="E727" i="37" s="1"/>
  <c r="I1709" i="157"/>
  <c r="F727" i="37" s="1"/>
  <c r="F1710" i="157"/>
  <c r="C728" i="37" s="1"/>
  <c r="G1710" i="157"/>
  <c r="D728" i="37" s="1"/>
  <c r="H1710" i="157"/>
  <c r="E728" i="37" s="1"/>
  <c r="I1710" i="157"/>
  <c r="F728" i="37" s="1"/>
  <c r="F1711" i="157"/>
  <c r="C729" i="37" s="1"/>
  <c r="G1711" i="157"/>
  <c r="D729" i="37" s="1"/>
  <c r="H1711" i="157"/>
  <c r="E729" i="37" s="1"/>
  <c r="I1711" i="157"/>
  <c r="F729" i="37" s="1"/>
  <c r="F1712" i="157"/>
  <c r="C730" i="37" s="1"/>
  <c r="H1712" i="157"/>
  <c r="E730" i="37" s="1"/>
  <c r="F1713" i="157"/>
  <c r="C731" i="37" s="1"/>
  <c r="G1713" i="157"/>
  <c r="D731" i="37" s="1"/>
  <c r="H1713" i="157"/>
  <c r="E731" i="37" s="1"/>
  <c r="I1713" i="157"/>
  <c r="F731" i="37" s="1"/>
  <c r="F1714" i="157"/>
  <c r="C732" i="37" s="1"/>
  <c r="G1714" i="157"/>
  <c r="D732" i="37" s="1"/>
  <c r="H1714" i="157"/>
  <c r="E732" i="37" s="1"/>
  <c r="I1714" i="157"/>
  <c r="F732" i="37" s="1"/>
  <c r="N1658" i="157"/>
  <c r="L1657" i="157"/>
  <c r="M1657" i="157" s="1"/>
  <c r="O1657" i="157" s="1"/>
  <c r="L1656" i="157"/>
  <c r="P1656" i="157" s="1"/>
  <c r="Q1656" i="157" s="1"/>
  <c r="K1657" i="157"/>
  <c r="K1656" i="157"/>
  <c r="H1658" i="157"/>
  <c r="F1658" i="157"/>
  <c r="H1868" i="157" l="1"/>
  <c r="E781" i="37" s="1"/>
  <c r="H1748" i="157"/>
  <c r="G1919" i="157"/>
  <c r="I1743" i="157"/>
  <c r="F1886" i="157"/>
  <c r="C799" i="37" s="1"/>
  <c r="G1846" i="157"/>
  <c r="D759" i="37" s="1"/>
  <c r="I1754" i="157"/>
  <c r="I1848" i="157" s="1"/>
  <c r="F761" i="37" s="1"/>
  <c r="G1848" i="157"/>
  <c r="D761" i="37" s="1"/>
  <c r="G1759" i="157"/>
  <c r="G1853" i="157" s="1"/>
  <c r="D766" i="37" s="1"/>
  <c r="G1854" i="157"/>
  <c r="D767" i="37" s="1"/>
  <c r="I1766" i="157"/>
  <c r="I1860" i="157" s="1"/>
  <c r="F773" i="37" s="1"/>
  <c r="G1860" i="157"/>
  <c r="D773" i="37" s="1"/>
  <c r="I1770" i="157"/>
  <c r="I1864" i="157" s="1"/>
  <c r="F777" i="37" s="1"/>
  <c r="G1864" i="157"/>
  <c r="D777" i="37" s="1"/>
  <c r="I1786" i="157"/>
  <c r="I1792" i="157"/>
  <c r="I1795" i="157"/>
  <c r="I1817" i="157"/>
  <c r="I1832" i="157"/>
  <c r="G1985" i="157"/>
  <c r="D819" i="37" s="1"/>
  <c r="G1996" i="157"/>
  <c r="D830" i="37" s="1"/>
  <c r="F2000" i="157"/>
  <c r="C834" i="37" s="1"/>
  <c r="F1845" i="157"/>
  <c r="C758" i="37" s="1"/>
  <c r="F1861" i="157"/>
  <c r="C774" i="37" s="1"/>
  <c r="F1882" i="157"/>
  <c r="C795" i="37" s="1"/>
  <c r="I1750" i="157"/>
  <c r="I1844" i="157" s="1"/>
  <c r="F757" i="37" s="1"/>
  <c r="G1844" i="157"/>
  <c r="D757" i="37" s="1"/>
  <c r="I1753" i="157"/>
  <c r="I1847" i="157" s="1"/>
  <c r="F760" i="37" s="1"/>
  <c r="G1847" i="157"/>
  <c r="D760" i="37" s="1"/>
  <c r="I1758" i="157"/>
  <c r="I1852" i="157" s="1"/>
  <c r="F765" i="37" s="1"/>
  <c r="G1852" i="157"/>
  <c r="D765" i="37" s="1"/>
  <c r="I1763" i="157"/>
  <c r="I1857" i="157" s="1"/>
  <c r="F770" i="37" s="1"/>
  <c r="G1857" i="157"/>
  <c r="D770" i="37" s="1"/>
  <c r="I1768" i="157"/>
  <c r="I1862" i="157" s="1"/>
  <c r="F775" i="37" s="1"/>
  <c r="G1862" i="157"/>
  <c r="D775" i="37" s="1"/>
  <c r="I1771" i="157"/>
  <c r="I1865" i="157" s="1"/>
  <c r="F778" i="37" s="1"/>
  <c r="G1865" i="157"/>
  <c r="D778" i="37" s="1"/>
  <c r="I1799" i="157"/>
  <c r="I1789" i="157"/>
  <c r="I1794" i="157"/>
  <c r="F1815" i="157"/>
  <c r="F1828" i="157"/>
  <c r="G1829" i="157"/>
  <c r="I1829" i="157" s="1"/>
  <c r="G1993" i="157"/>
  <c r="D827" i="37" s="1"/>
  <c r="G2001" i="157"/>
  <c r="D835" i="37" s="1"/>
  <c r="F2007" i="157"/>
  <c r="C841" i="37" s="1"/>
  <c r="H1845" i="157"/>
  <c r="E758" i="37" s="1"/>
  <c r="H1757" i="157"/>
  <c r="H1853" i="157"/>
  <c r="E766" i="37" s="1"/>
  <c r="F1992" i="157"/>
  <c r="C826" i="37" s="1"/>
  <c r="F1925" i="157"/>
  <c r="F1995" i="157"/>
  <c r="C829" i="37" s="1"/>
  <c r="F1984" i="157"/>
  <c r="C818" i="37" s="1"/>
  <c r="I1922" i="157"/>
  <c r="I1991" i="157" s="1"/>
  <c r="F825" i="37" s="1"/>
  <c r="G1991" i="157"/>
  <c r="D825" i="37" s="1"/>
  <c r="I1930" i="157"/>
  <c r="I1999" i="157" s="1"/>
  <c r="F833" i="37" s="1"/>
  <c r="G1999" i="157"/>
  <c r="D833" i="37" s="1"/>
  <c r="I1917" i="157"/>
  <c r="I1986" i="157" s="1"/>
  <c r="F820" i="37" s="1"/>
  <c r="G1986" i="157"/>
  <c r="D820" i="37" s="1"/>
  <c r="I1918" i="157"/>
  <c r="I1987" i="157" s="1"/>
  <c r="F821" i="37" s="1"/>
  <c r="G1987" i="157"/>
  <c r="D821" i="37" s="1"/>
  <c r="I1934" i="157"/>
  <c r="I2003" i="157" s="1"/>
  <c r="F837" i="37" s="1"/>
  <c r="G2003" i="157"/>
  <c r="D837" i="37" s="1"/>
  <c r="I1914" i="157"/>
  <c r="I1983" i="157" s="1"/>
  <c r="F817" i="37" s="1"/>
  <c r="G1983" i="157"/>
  <c r="D817" i="37" s="1"/>
  <c r="I1929" i="157"/>
  <c r="I1998" i="157" s="1"/>
  <c r="F832" i="37" s="1"/>
  <c r="G1998" i="157"/>
  <c r="D832" i="37" s="1"/>
  <c r="I1935" i="157"/>
  <c r="I2004" i="157" s="1"/>
  <c r="F838" i="37" s="1"/>
  <c r="G2004" i="157"/>
  <c r="D838" i="37" s="1"/>
  <c r="G1926" i="157"/>
  <c r="G1995" i="157" s="1"/>
  <c r="D829" i="37" s="1"/>
  <c r="I1927" i="157"/>
  <c r="I1996" i="157" s="1"/>
  <c r="F830" i="37" s="1"/>
  <c r="I1916" i="157"/>
  <c r="I1985" i="157" s="1"/>
  <c r="F819" i="37" s="1"/>
  <c r="G1915" i="157"/>
  <c r="G2007" i="157"/>
  <c r="D841" i="37" s="1"/>
  <c r="I1924" i="157"/>
  <c r="I1993" i="157" s="1"/>
  <c r="F827" i="37" s="1"/>
  <c r="G1923" i="157"/>
  <c r="G1992" i="157" s="1"/>
  <c r="D826" i="37" s="1"/>
  <c r="I1932" i="157"/>
  <c r="I2001" i="157" s="1"/>
  <c r="F835" i="37" s="1"/>
  <c r="G1931" i="157"/>
  <c r="G1880" i="157"/>
  <c r="D793" i="37" s="1"/>
  <c r="F1761" i="157"/>
  <c r="F1856" i="157"/>
  <c r="C769" i="37" s="1"/>
  <c r="F1870" i="157"/>
  <c r="C783" i="37" s="1"/>
  <c r="G1871" i="157"/>
  <c r="D784" i="37" s="1"/>
  <c r="G1879" i="157"/>
  <c r="D792" i="37" s="1"/>
  <c r="F1853" i="157"/>
  <c r="C766" i="37" s="1"/>
  <c r="G1874" i="157"/>
  <c r="D787" i="37" s="1"/>
  <c r="G1755" i="157"/>
  <c r="F1849" i="157"/>
  <c r="C762" i="37" s="1"/>
  <c r="H1870" i="157"/>
  <c r="E783" i="37" s="1"/>
  <c r="I1830" i="157"/>
  <c r="H1835" i="157"/>
  <c r="G1816" i="157"/>
  <c r="I1816" i="157" s="1"/>
  <c r="G1762" i="157"/>
  <c r="G1751" i="157"/>
  <c r="I1752" i="157"/>
  <c r="I1846" i="157" s="1"/>
  <c r="F759" i="37" s="1"/>
  <c r="I1760" i="157"/>
  <c r="I1854" i="157" s="1"/>
  <c r="F767" i="37" s="1"/>
  <c r="G1767" i="157"/>
  <c r="I1785" i="157"/>
  <c r="H1761" i="157"/>
  <c r="M1743" i="157"/>
  <c r="O1743" i="157" s="1"/>
  <c r="P1657" i="157"/>
  <c r="Q1657" i="157" s="1"/>
  <c r="M1656" i="157"/>
  <c r="O1656" i="157" s="1"/>
  <c r="G1912" i="157" l="1"/>
  <c r="F1868" i="157"/>
  <c r="C781" i="37" s="1"/>
  <c r="G1748" i="157"/>
  <c r="G1988" i="157"/>
  <c r="D822" i="37" s="1"/>
  <c r="I1919" i="157"/>
  <c r="I1988" i="157" s="1"/>
  <c r="F822" i="37" s="1"/>
  <c r="F1851" i="157"/>
  <c r="C764" i="37" s="1"/>
  <c r="F1955" i="157"/>
  <c r="G1984" i="157"/>
  <c r="D818" i="37" s="1"/>
  <c r="H1851" i="157"/>
  <c r="E764" i="37" s="1"/>
  <c r="H1842" i="157"/>
  <c r="E755" i="37" s="1"/>
  <c r="G1845" i="157"/>
  <c r="D758" i="37" s="1"/>
  <c r="H1798" i="157"/>
  <c r="H1885" i="157" s="1"/>
  <c r="E798" i="37" s="1"/>
  <c r="I1759" i="157"/>
  <c r="I1853" i="157" s="1"/>
  <c r="F766" i="37" s="1"/>
  <c r="G1757" i="157"/>
  <c r="G1886" i="157"/>
  <c r="H1796" i="157"/>
  <c r="H1883" i="157" s="1"/>
  <c r="E796" i="37" s="1"/>
  <c r="G1828" i="157"/>
  <c r="I1755" i="157"/>
  <c r="I1849" i="157" s="1"/>
  <c r="F762" i="37" s="1"/>
  <c r="G1849" i="157"/>
  <c r="D762" i="37" s="1"/>
  <c r="F1981" i="157"/>
  <c r="C815" i="37" s="1"/>
  <c r="F1842" i="157"/>
  <c r="C755" i="37" s="1"/>
  <c r="F1835" i="157"/>
  <c r="F1822" i="157"/>
  <c r="F1798" i="157"/>
  <c r="H1797" i="157"/>
  <c r="H1884" i="157" s="1"/>
  <c r="E797" i="37" s="1"/>
  <c r="H1855" i="157"/>
  <c r="E768" i="37" s="1"/>
  <c r="I1767" i="157"/>
  <c r="I1861" i="157" s="1"/>
  <c r="F774" i="37" s="1"/>
  <c r="G1861" i="157"/>
  <c r="D774" i="37" s="1"/>
  <c r="I1762" i="157"/>
  <c r="I1856" i="157" s="1"/>
  <c r="F769" i="37" s="1"/>
  <c r="G1856" i="157"/>
  <c r="D769" i="37" s="1"/>
  <c r="F1796" i="157"/>
  <c r="F1956" i="157"/>
  <c r="F1994" i="157"/>
  <c r="C828" i="37" s="1"/>
  <c r="F1957" i="157"/>
  <c r="F1990" i="157"/>
  <c r="C824" i="37" s="1"/>
  <c r="I1931" i="157"/>
  <c r="I2000" i="157" s="1"/>
  <c r="F834" i="37" s="1"/>
  <c r="G2000" i="157"/>
  <c r="D834" i="37" s="1"/>
  <c r="G1921" i="157"/>
  <c r="I1923" i="157"/>
  <c r="I1992" i="157" s="1"/>
  <c r="F826" i="37" s="1"/>
  <c r="I1915" i="157"/>
  <c r="I1984" i="157" s="1"/>
  <c r="F818" i="37" s="1"/>
  <c r="I2007" i="157"/>
  <c r="F841" i="37" s="1"/>
  <c r="I1926" i="157"/>
  <c r="I1995" i="157" s="1"/>
  <c r="F829" i="37" s="1"/>
  <c r="G1925" i="157"/>
  <c r="G1994" i="157" s="1"/>
  <c r="D828" i="37" s="1"/>
  <c r="F1797" i="157"/>
  <c r="F1855" i="157"/>
  <c r="C768" i="37" s="1"/>
  <c r="I1788" i="157"/>
  <c r="G1882" i="157"/>
  <c r="D795" i="37" s="1"/>
  <c r="G1815" i="157"/>
  <c r="G1822" i="157" s="1"/>
  <c r="G1823" i="157" s="1"/>
  <c r="I1823" i="157" s="1"/>
  <c r="G1870" i="157"/>
  <c r="D783" i="37" s="1"/>
  <c r="H1836" i="157"/>
  <c r="I1751" i="157"/>
  <c r="I1845" i="157" s="1"/>
  <c r="F758" i="37" s="1"/>
  <c r="G1761" i="157"/>
  <c r="G1855" i="157" s="1"/>
  <c r="D768" i="37" s="1"/>
  <c r="D799" i="37" l="1"/>
  <c r="I1828" i="157"/>
  <c r="G1868" i="157"/>
  <c r="F2022" i="157"/>
  <c r="C856" i="37" s="1"/>
  <c r="F1959" i="157"/>
  <c r="F2026" i="157" s="1"/>
  <c r="C860" i="37" s="1"/>
  <c r="G1990" i="157"/>
  <c r="D824" i="37" s="1"/>
  <c r="G1851" i="157"/>
  <c r="D764" i="37" s="1"/>
  <c r="I1757" i="157"/>
  <c r="I1851" i="157" s="1"/>
  <c r="F764" i="37" s="1"/>
  <c r="H1800" i="157"/>
  <c r="H1887" i="157" s="1"/>
  <c r="E800" i="37" s="1"/>
  <c r="G1798" i="157"/>
  <c r="G1885" i="157" s="1"/>
  <c r="D798" i="37" s="1"/>
  <c r="G1835" i="157"/>
  <c r="I1835" i="157" s="1"/>
  <c r="F1883" i="157"/>
  <c r="C796" i="37" s="1"/>
  <c r="F1884" i="157"/>
  <c r="C797" i="37" s="1"/>
  <c r="F2024" i="157"/>
  <c r="C858" i="37" s="1"/>
  <c r="F2023" i="157"/>
  <c r="C857" i="37" s="1"/>
  <c r="F1885" i="157"/>
  <c r="C798" i="37" s="1"/>
  <c r="F1823" i="157"/>
  <c r="F1836" i="157"/>
  <c r="G1796" i="157"/>
  <c r="I1796" i="157" s="1"/>
  <c r="G1842" i="157"/>
  <c r="D755" i="37" s="1"/>
  <c r="I1912" i="157"/>
  <c r="I1981" i="157" s="1"/>
  <c r="F815" i="37" s="1"/>
  <c r="G1981" i="157"/>
  <c r="D815" i="37" s="1"/>
  <c r="G1956" i="157"/>
  <c r="G2023" i="157" s="1"/>
  <c r="D857" i="37" s="1"/>
  <c r="I1925" i="157"/>
  <c r="I1994" i="157" s="1"/>
  <c r="F828" i="37" s="1"/>
  <c r="G1955" i="157"/>
  <c r="G1957" i="157"/>
  <c r="G2024" i="157" s="1"/>
  <c r="D858" i="37" s="1"/>
  <c r="I1921" i="157"/>
  <c r="I1990" i="157" s="1"/>
  <c r="F824" i="37" s="1"/>
  <c r="I1815" i="157"/>
  <c r="I1822" i="157"/>
  <c r="F1800" i="157"/>
  <c r="G1797" i="157"/>
  <c r="G1884" i="157" s="1"/>
  <c r="D797" i="37" s="1"/>
  <c r="I1761" i="157"/>
  <c r="I1855" i="157" s="1"/>
  <c r="F768" i="37" s="1"/>
  <c r="I1868" i="157" l="1"/>
  <c r="F781" i="37" s="1"/>
  <c r="D781" i="37"/>
  <c r="G1836" i="157"/>
  <c r="I1836" i="157" s="1"/>
  <c r="I1798" i="157"/>
  <c r="G1883" i="157"/>
  <c r="D796" i="37" s="1"/>
  <c r="F1887" i="157"/>
  <c r="C800" i="37" s="1"/>
  <c r="G1959" i="157"/>
  <c r="G2022" i="157"/>
  <c r="D856" i="37" s="1"/>
  <c r="I1797" i="157"/>
  <c r="G1800" i="157"/>
  <c r="I1800" i="157" l="1"/>
  <c r="G2026" i="157"/>
  <c r="D860" i="37" s="1"/>
  <c r="G1887" i="157"/>
  <c r="D800" i="37" l="1"/>
  <c r="G1657" i="157"/>
  <c r="G1656" i="157"/>
  <c r="H1719" i="157"/>
  <c r="E737" i="37" s="1"/>
  <c r="H1642" i="157"/>
  <c r="H1715" i="157" s="1"/>
  <c r="E733" i="37" s="1"/>
  <c r="H1629" i="157"/>
  <c r="H1702" i="157" s="1"/>
  <c r="E720" i="37" s="1"/>
  <c r="H1615" i="157"/>
  <c r="H1688" i="157" s="1"/>
  <c r="E706" i="37" s="1"/>
  <c r="H1612" i="157"/>
  <c r="H1604" i="157"/>
  <c r="H1601" i="157" s="1"/>
  <c r="G1647" i="157"/>
  <c r="G1646" i="157"/>
  <c r="G1645" i="157"/>
  <c r="G1643" i="157"/>
  <c r="G1639" i="157"/>
  <c r="G1651" i="157" s="1"/>
  <c r="G1632" i="157"/>
  <c r="G1613" i="157"/>
  <c r="G1611" i="157"/>
  <c r="G1607" i="157"/>
  <c r="G1606" i="157"/>
  <c r="G1605" i="157"/>
  <c r="G1603" i="157"/>
  <c r="H1677" i="157" l="1"/>
  <c r="E695" i="37" s="1"/>
  <c r="G1691" i="157"/>
  <c r="D709" i="37" s="1"/>
  <c r="G1694" i="157"/>
  <c r="D712" i="37" s="1"/>
  <c r="G1697" i="157"/>
  <c r="D715" i="37" s="1"/>
  <c r="I1643" i="157"/>
  <c r="I1646" i="157"/>
  <c r="I1657" i="157"/>
  <c r="G1692" i="157"/>
  <c r="D710" i="37" s="1"/>
  <c r="G1696" i="157"/>
  <c r="D714" i="37" s="1"/>
  <c r="I1645" i="157"/>
  <c r="I1647" i="157"/>
  <c r="I1656" i="157"/>
  <c r="H1610" i="157"/>
  <c r="H1685" i="157"/>
  <c r="E703" i="37" s="1"/>
  <c r="H1700" i="157"/>
  <c r="E718" i="37" s="1"/>
  <c r="I1607" i="157"/>
  <c r="I1680" i="157" s="1"/>
  <c r="F698" i="37" s="1"/>
  <c r="G1680" i="157"/>
  <c r="D698" i="37" s="1"/>
  <c r="I1611" i="157"/>
  <c r="I1684" i="157" s="1"/>
  <c r="F702" i="37" s="1"/>
  <c r="G1684" i="157"/>
  <c r="D702" i="37" s="1"/>
  <c r="I1605" i="157"/>
  <c r="I1678" i="157" s="1"/>
  <c r="F696" i="37" s="1"/>
  <c r="G1678" i="157"/>
  <c r="D696" i="37" s="1"/>
  <c r="I1613" i="157"/>
  <c r="I1686" i="157" s="1"/>
  <c r="F704" i="37" s="1"/>
  <c r="G1686" i="157"/>
  <c r="D704" i="37" s="1"/>
  <c r="I1606" i="157"/>
  <c r="I1679" i="157" s="1"/>
  <c r="F697" i="37" s="1"/>
  <c r="G1679" i="157"/>
  <c r="D697" i="37" s="1"/>
  <c r="I1616" i="157"/>
  <c r="I1689" i="157" s="1"/>
  <c r="F707" i="37" s="1"/>
  <c r="G1689" i="157"/>
  <c r="D707" i="37" s="1"/>
  <c r="G1712" i="157"/>
  <c r="D730" i="37" s="1"/>
  <c r="I1603" i="157"/>
  <c r="I1676" i="157" s="1"/>
  <c r="F694" i="37" s="1"/>
  <c r="G1676" i="157"/>
  <c r="D694" i="37" s="1"/>
  <c r="G1629" i="157"/>
  <c r="I1702" i="157" s="1"/>
  <c r="F720" i="37" s="1"/>
  <c r="G1705" i="157"/>
  <c r="D723" i="37" s="1"/>
  <c r="G1615" i="157"/>
  <c r="G1688" i="157" s="1"/>
  <c r="D706" i="37" s="1"/>
  <c r="G1620" i="157"/>
  <c r="G1693" i="157" s="1"/>
  <c r="D711" i="37" s="1"/>
  <c r="G1612" i="157"/>
  <c r="G1604" i="157"/>
  <c r="G1642" i="157"/>
  <c r="G1715" i="157" s="1"/>
  <c r="D733" i="37" s="1"/>
  <c r="F1642" i="157"/>
  <c r="F1629" i="157"/>
  <c r="F1620" i="157"/>
  <c r="F1615" i="157"/>
  <c r="N1597" i="157"/>
  <c r="F1531" i="157"/>
  <c r="C514" i="37" s="1"/>
  <c r="G1531" i="157"/>
  <c r="D514" i="37" s="1"/>
  <c r="H1531" i="157"/>
  <c r="E514" i="37" s="1"/>
  <c r="I1531" i="157"/>
  <c r="F514" i="37" s="1"/>
  <c r="F1532" i="157"/>
  <c r="C515" i="37" s="1"/>
  <c r="H1532" i="157"/>
  <c r="E515" i="37" s="1"/>
  <c r="F1534" i="157"/>
  <c r="C517" i="37" s="1"/>
  <c r="H1534" i="157"/>
  <c r="E517" i="37" s="1"/>
  <c r="F1535" i="157"/>
  <c r="C518" i="37" s="1"/>
  <c r="H1535" i="157"/>
  <c r="E518" i="37" s="1"/>
  <c r="F1536" i="157"/>
  <c r="C519" i="37" s="1"/>
  <c r="H1536" i="157"/>
  <c r="E519" i="37" s="1"/>
  <c r="H1537" i="157"/>
  <c r="E520" i="37" s="1"/>
  <c r="F1540" i="157"/>
  <c r="C523" i="37" s="1"/>
  <c r="H1540" i="157"/>
  <c r="E523" i="37" s="1"/>
  <c r="F1542" i="157"/>
  <c r="C525" i="37" s="1"/>
  <c r="H1542" i="157"/>
  <c r="E525" i="37" s="1"/>
  <c r="H1544" i="157"/>
  <c r="E527" i="37" s="1"/>
  <c r="F1545" i="157"/>
  <c r="C528" i="37" s="1"/>
  <c r="H1545" i="157"/>
  <c r="E528" i="37" s="1"/>
  <c r="F1546" i="157"/>
  <c r="C529" i="37" s="1"/>
  <c r="G1546" i="157"/>
  <c r="D529" i="37" s="1"/>
  <c r="H1546" i="157"/>
  <c r="E529" i="37" s="1"/>
  <c r="I1546" i="157"/>
  <c r="F529" i="37" s="1"/>
  <c r="F1547" i="157"/>
  <c r="C530" i="37" s="1"/>
  <c r="H1547" i="157"/>
  <c r="E530" i="37" s="1"/>
  <c r="F1548" i="157"/>
  <c r="C531" i="37" s="1"/>
  <c r="H1548" i="157"/>
  <c r="E531" i="37" s="1"/>
  <c r="F1550" i="157"/>
  <c r="C533" i="37" s="1"/>
  <c r="H1550" i="157"/>
  <c r="E533" i="37" s="1"/>
  <c r="F1552" i="157"/>
  <c r="C535" i="37" s="1"/>
  <c r="H1552" i="157"/>
  <c r="E535" i="37" s="1"/>
  <c r="F1553" i="157"/>
  <c r="C536" i="37" s="1"/>
  <c r="H1553" i="157"/>
  <c r="E536" i="37" s="1"/>
  <c r="F1557" i="157"/>
  <c r="C540" i="37" s="1"/>
  <c r="G1557" i="157"/>
  <c r="D540" i="37" s="1"/>
  <c r="H1557" i="157"/>
  <c r="E540" i="37" s="1"/>
  <c r="I1557" i="157"/>
  <c r="F540" i="37" s="1"/>
  <c r="F1558" i="157"/>
  <c r="C541" i="37" s="1"/>
  <c r="G1558" i="157"/>
  <c r="D541" i="37" s="1"/>
  <c r="H1558" i="157"/>
  <c r="E541" i="37" s="1"/>
  <c r="I1558" i="157"/>
  <c r="F541" i="37" s="1"/>
  <c r="F1559" i="157"/>
  <c r="C542" i="37" s="1"/>
  <c r="G1559" i="157"/>
  <c r="D542" i="37" s="1"/>
  <c r="H1559" i="157"/>
  <c r="E542" i="37" s="1"/>
  <c r="I1559" i="157"/>
  <c r="F542" i="37" s="1"/>
  <c r="F1560" i="157"/>
  <c r="C543" i="37" s="1"/>
  <c r="G1560" i="157"/>
  <c r="D543" i="37" s="1"/>
  <c r="H1560" i="157"/>
  <c r="E543" i="37" s="1"/>
  <c r="I1560" i="157"/>
  <c r="F543" i="37" s="1"/>
  <c r="F1561" i="157"/>
  <c r="C544" i="37" s="1"/>
  <c r="G1561" i="157"/>
  <c r="D544" i="37" s="1"/>
  <c r="H1561" i="157"/>
  <c r="E544" i="37" s="1"/>
  <c r="I1561" i="157"/>
  <c r="F544" i="37" s="1"/>
  <c r="F1562" i="157"/>
  <c r="C545" i="37" s="1"/>
  <c r="G1562" i="157"/>
  <c r="D545" i="37" s="1"/>
  <c r="H1562" i="157"/>
  <c r="E545" i="37" s="1"/>
  <c r="I1562" i="157"/>
  <c r="F545" i="37" s="1"/>
  <c r="F1563" i="157"/>
  <c r="C546" i="37" s="1"/>
  <c r="G1563" i="157"/>
  <c r="D546" i="37" s="1"/>
  <c r="H1563" i="157"/>
  <c r="E546" i="37" s="1"/>
  <c r="I1563" i="157"/>
  <c r="F546" i="37" s="1"/>
  <c r="F1564" i="157"/>
  <c r="C547" i="37" s="1"/>
  <c r="G1564" i="157"/>
  <c r="D547" i="37" s="1"/>
  <c r="H1564" i="157"/>
  <c r="E547" i="37" s="1"/>
  <c r="I1564" i="157"/>
  <c r="F547" i="37" s="1"/>
  <c r="F1565" i="157"/>
  <c r="C548" i="37" s="1"/>
  <c r="G1565" i="157"/>
  <c r="D548" i="37" s="1"/>
  <c r="H1565" i="157"/>
  <c r="E548" i="37" s="1"/>
  <c r="I1565" i="157"/>
  <c r="F548" i="37" s="1"/>
  <c r="F1566" i="157"/>
  <c r="C549" i="37" s="1"/>
  <c r="G1566" i="157"/>
  <c r="D549" i="37" s="1"/>
  <c r="H1566" i="157"/>
  <c r="E549" i="37" s="1"/>
  <c r="I1566" i="157"/>
  <c r="F549" i="37" s="1"/>
  <c r="H1567" i="157"/>
  <c r="E550" i="37" s="1"/>
  <c r="F1568" i="157"/>
  <c r="C551" i="37" s="1"/>
  <c r="G1568" i="157"/>
  <c r="D551" i="37" s="1"/>
  <c r="H1568" i="157"/>
  <c r="E551" i="37" s="1"/>
  <c r="I1568" i="157"/>
  <c r="F551" i="37" s="1"/>
  <c r="F1569" i="157"/>
  <c r="C552" i="37" s="1"/>
  <c r="G1569" i="157"/>
  <c r="D552" i="37" s="1"/>
  <c r="H1569" i="157"/>
  <c r="E552" i="37" s="1"/>
  <c r="I1569" i="157"/>
  <c r="F552" i="37" s="1"/>
  <c r="G1677" i="157" l="1"/>
  <c r="D695" i="37" s="1"/>
  <c r="H1674" i="157"/>
  <c r="E692" i="37" s="1"/>
  <c r="F1719" i="157"/>
  <c r="C737" i="37" s="1"/>
  <c r="F1677" i="157"/>
  <c r="C695" i="37" s="1"/>
  <c r="F1693" i="157"/>
  <c r="C711" i="37" s="1"/>
  <c r="F1715" i="157"/>
  <c r="C733" i="37" s="1"/>
  <c r="I1615" i="157"/>
  <c r="I1688" i="157" s="1"/>
  <c r="F706" i="37" s="1"/>
  <c r="H1648" i="157"/>
  <c r="H1716" i="157" s="1"/>
  <c r="E734" i="37" s="1"/>
  <c r="F1685" i="157"/>
  <c r="C703" i="37" s="1"/>
  <c r="F1614" i="157"/>
  <c r="F1688" i="157"/>
  <c r="C706" i="37" s="1"/>
  <c r="G1608" i="157"/>
  <c r="G1601" i="157" s="1"/>
  <c r="F1681" i="157"/>
  <c r="C699" i="37" s="1"/>
  <c r="F1702" i="157"/>
  <c r="C720" i="37" s="1"/>
  <c r="H1650" i="157"/>
  <c r="H1718" i="157" s="1"/>
  <c r="E736" i="37" s="1"/>
  <c r="H1683" i="157"/>
  <c r="E701" i="37" s="1"/>
  <c r="I1612" i="157"/>
  <c r="I1685" i="157" s="1"/>
  <c r="F703" i="37" s="1"/>
  <c r="G1685" i="157"/>
  <c r="D703" i="37" s="1"/>
  <c r="G1702" i="157"/>
  <c r="D720" i="37" s="1"/>
  <c r="I1651" i="157"/>
  <c r="I1719" i="157" s="1"/>
  <c r="F737" i="37" s="1"/>
  <c r="G1719" i="157"/>
  <c r="D737" i="37" s="1"/>
  <c r="G1610" i="157"/>
  <c r="G1614" i="157"/>
  <c r="I1604" i="157"/>
  <c r="I1677" i="157" s="1"/>
  <c r="F695" i="37" s="1"/>
  <c r="I1610" i="157" l="1"/>
  <c r="I1683" i="157" s="1"/>
  <c r="F1674" i="157"/>
  <c r="C692" i="37" s="1"/>
  <c r="G1681" i="157"/>
  <c r="D699" i="37" s="1"/>
  <c r="F1700" i="157"/>
  <c r="C718" i="37" s="1"/>
  <c r="I1608" i="157"/>
  <c r="I1681" i="157" s="1"/>
  <c r="F699" i="37" s="1"/>
  <c r="F1648" i="157"/>
  <c r="F1649" i="157"/>
  <c r="F1687" i="157"/>
  <c r="C705" i="37" s="1"/>
  <c r="F1650" i="157"/>
  <c r="F1683" i="157"/>
  <c r="C701" i="37" s="1"/>
  <c r="G1649" i="157"/>
  <c r="G1717" i="157" s="1"/>
  <c r="D735" i="37" s="1"/>
  <c r="G1687" i="157"/>
  <c r="D705" i="37" s="1"/>
  <c r="G1650" i="157"/>
  <c r="G1683" i="157"/>
  <c r="D701" i="37" s="1"/>
  <c r="G1700" i="157"/>
  <c r="D718" i="37" s="1"/>
  <c r="I1700" i="157"/>
  <c r="F718" i="37" s="1"/>
  <c r="F701" i="37" l="1"/>
  <c r="G1648" i="157"/>
  <c r="G1716" i="157" s="1"/>
  <c r="D734" i="37" s="1"/>
  <c r="F1718" i="157"/>
  <c r="C736" i="37" s="1"/>
  <c r="F1717" i="157"/>
  <c r="C735" i="37" s="1"/>
  <c r="G1674" i="157"/>
  <c r="D692" i="37" s="1"/>
  <c r="F1652" i="157"/>
  <c r="F1716" i="157"/>
  <c r="C734" i="37" s="1"/>
  <c r="I1650" i="157"/>
  <c r="I1718" i="157" s="1"/>
  <c r="F736" i="37" s="1"/>
  <c r="G1718" i="157"/>
  <c r="D736" i="37" s="1"/>
  <c r="H1573" i="157"/>
  <c r="E556" i="37" s="1"/>
  <c r="H1549" i="157"/>
  <c r="E532" i="37" s="1"/>
  <c r="H1475" i="157"/>
  <c r="H1541" i="157" s="1"/>
  <c r="E524" i="37" s="1"/>
  <c r="H1467" i="157"/>
  <c r="H1464" i="157" s="1"/>
  <c r="G1476" i="157"/>
  <c r="G1474" i="157"/>
  <c r="G1470" i="157"/>
  <c r="G1469" i="157"/>
  <c r="G1468" i="157"/>
  <c r="G1466" i="157"/>
  <c r="F1483" i="157"/>
  <c r="F1478" i="157"/>
  <c r="F1537" i="157"/>
  <c r="C520" i="37" s="1"/>
  <c r="I1648" i="157" l="1"/>
  <c r="I1716" i="157" s="1"/>
  <c r="F734" i="37" s="1"/>
  <c r="G1652" i="157"/>
  <c r="G1720" i="157" s="1"/>
  <c r="D738" i="37" s="1"/>
  <c r="H1533" i="157"/>
  <c r="E516" i="37" s="1"/>
  <c r="G1478" i="157"/>
  <c r="G1544" i="157" s="1"/>
  <c r="D527" i="37" s="1"/>
  <c r="F1544" i="157"/>
  <c r="C527" i="37" s="1"/>
  <c r="F1549" i="157"/>
  <c r="C532" i="37" s="1"/>
  <c r="F1720" i="157"/>
  <c r="C738" i="37" s="1"/>
  <c r="H1477" i="157"/>
  <c r="H1505" i="157" s="1"/>
  <c r="H1571" i="157" s="1"/>
  <c r="E554" i="37" s="1"/>
  <c r="F1477" i="157"/>
  <c r="G1471" i="157"/>
  <c r="F1541" i="157"/>
  <c r="C524" i="37" s="1"/>
  <c r="F1556" i="157"/>
  <c r="C539" i="37" s="1"/>
  <c r="F1567" i="157"/>
  <c r="C550" i="37" s="1"/>
  <c r="F1533" i="157"/>
  <c r="C516" i="37" s="1"/>
  <c r="I1466" i="157"/>
  <c r="I1532" i="157" s="1"/>
  <c r="F515" i="37" s="1"/>
  <c r="G1532" i="157"/>
  <c r="D515" i="37" s="1"/>
  <c r="I1479" i="157"/>
  <c r="I1545" i="157" s="1"/>
  <c r="F528" i="37" s="1"/>
  <c r="G1545" i="157"/>
  <c r="D528" i="37" s="1"/>
  <c r="I1486" i="157"/>
  <c r="I1552" i="157" s="1"/>
  <c r="F535" i="37" s="1"/>
  <c r="G1552" i="157"/>
  <c r="D535" i="37" s="1"/>
  <c r="I1468" i="157"/>
  <c r="I1534" i="157" s="1"/>
  <c r="F517" i="37" s="1"/>
  <c r="G1534" i="157"/>
  <c r="D517" i="37" s="1"/>
  <c r="I1474" i="157"/>
  <c r="I1540" i="157" s="1"/>
  <c r="F523" i="37" s="1"/>
  <c r="G1540" i="157"/>
  <c r="D523" i="37" s="1"/>
  <c r="I1481" i="157"/>
  <c r="I1547" i="157" s="1"/>
  <c r="F530" i="37" s="1"/>
  <c r="G1547" i="157"/>
  <c r="D530" i="37" s="1"/>
  <c r="I1487" i="157"/>
  <c r="I1553" i="157" s="1"/>
  <c r="F536" i="37" s="1"/>
  <c r="G1553" i="157"/>
  <c r="D536" i="37" s="1"/>
  <c r="I1469" i="157"/>
  <c r="I1535" i="157" s="1"/>
  <c r="F518" i="37" s="1"/>
  <c r="G1535" i="157"/>
  <c r="D518" i="37" s="1"/>
  <c r="G1475" i="157"/>
  <c r="G1542" i="157"/>
  <c r="D525" i="37" s="1"/>
  <c r="I1482" i="157"/>
  <c r="I1548" i="157" s="1"/>
  <c r="F531" i="37" s="1"/>
  <c r="G1548" i="157"/>
  <c r="D531" i="37" s="1"/>
  <c r="G1556" i="157"/>
  <c r="D539" i="37" s="1"/>
  <c r="I1470" i="157"/>
  <c r="I1536" i="157" s="1"/>
  <c r="F519" i="37" s="1"/>
  <c r="G1536" i="157"/>
  <c r="D519" i="37" s="1"/>
  <c r="G1483" i="157"/>
  <c r="G1550" i="157"/>
  <c r="D533" i="37" s="1"/>
  <c r="I1484" i="157"/>
  <c r="I1550" i="157" s="1"/>
  <c r="F533" i="37" s="1"/>
  <c r="G1501" i="157"/>
  <c r="G1507" i="157" s="1"/>
  <c r="I1476" i="157"/>
  <c r="I1542" i="157" s="1"/>
  <c r="F525" i="37" s="1"/>
  <c r="G1467" i="157"/>
  <c r="H1473" i="157"/>
  <c r="N1460" i="157"/>
  <c r="F1401" i="157"/>
  <c r="C393" i="37" s="1"/>
  <c r="G1401" i="157"/>
  <c r="D393" i="37" s="1"/>
  <c r="H1401" i="157"/>
  <c r="E393" i="37" s="1"/>
  <c r="I1401" i="157"/>
  <c r="F393" i="37" s="1"/>
  <c r="F1402" i="157"/>
  <c r="C394" i="37" s="1"/>
  <c r="H1402" i="157"/>
  <c r="E394" i="37" s="1"/>
  <c r="F1404" i="157"/>
  <c r="C396" i="37" s="1"/>
  <c r="H1404" i="157"/>
  <c r="E396" i="37" s="1"/>
  <c r="F1405" i="157"/>
  <c r="C397" i="37" s="1"/>
  <c r="H1405" i="157"/>
  <c r="E397" i="37" s="1"/>
  <c r="F1406" i="157"/>
  <c r="C398" i="37" s="1"/>
  <c r="H1406" i="157"/>
  <c r="E398" i="37" s="1"/>
  <c r="H1407" i="157"/>
  <c r="E399" i="37" s="1"/>
  <c r="F1410" i="157"/>
  <c r="C402" i="37" s="1"/>
  <c r="H1410" i="157"/>
  <c r="E402" i="37" s="1"/>
  <c r="H1411" i="157"/>
  <c r="E403" i="37" s="1"/>
  <c r="F1412" i="157"/>
  <c r="C404" i="37" s="1"/>
  <c r="H1412" i="157"/>
  <c r="E404" i="37" s="1"/>
  <c r="F1415" i="157"/>
  <c r="C407" i="37" s="1"/>
  <c r="H1415" i="157"/>
  <c r="E407" i="37" s="1"/>
  <c r="F1416" i="157"/>
  <c r="C408" i="37" s="1"/>
  <c r="G1416" i="157"/>
  <c r="D408" i="37" s="1"/>
  <c r="D1176" i="37" s="1"/>
  <c r="H1416" i="157"/>
  <c r="E408" i="37" s="1"/>
  <c r="I1416" i="157"/>
  <c r="F408" i="37" s="1"/>
  <c r="F1417" i="157"/>
  <c r="C409" i="37" s="1"/>
  <c r="H1417" i="157"/>
  <c r="E409" i="37" s="1"/>
  <c r="F1418" i="157"/>
  <c r="C410" i="37" s="1"/>
  <c r="H1418" i="157"/>
  <c r="E410" i="37" s="1"/>
  <c r="F1420" i="157"/>
  <c r="C412" i="37" s="1"/>
  <c r="H1420" i="157"/>
  <c r="E412" i="37" s="1"/>
  <c r="F1422" i="157"/>
  <c r="C414" i="37" s="1"/>
  <c r="H1422" i="157"/>
  <c r="E414" i="37" s="1"/>
  <c r="F1423" i="157"/>
  <c r="C415" i="37" s="1"/>
  <c r="H1423" i="157"/>
  <c r="E415" i="37" s="1"/>
  <c r="F1428" i="157"/>
  <c r="C420" i="37" s="1"/>
  <c r="G1428" i="157"/>
  <c r="D420" i="37" s="1"/>
  <c r="H1428" i="157"/>
  <c r="E420" i="37" s="1"/>
  <c r="I1428" i="157"/>
  <c r="F420" i="37" s="1"/>
  <c r="F1429" i="157"/>
  <c r="C421" i="37" s="1"/>
  <c r="G1429" i="157"/>
  <c r="D421" i="37" s="1"/>
  <c r="H1429" i="157"/>
  <c r="E421" i="37" s="1"/>
  <c r="I1429" i="157"/>
  <c r="F421" i="37" s="1"/>
  <c r="F1430" i="157"/>
  <c r="C422" i="37" s="1"/>
  <c r="G1430" i="157"/>
  <c r="D422" i="37" s="1"/>
  <c r="H1430" i="157"/>
  <c r="E422" i="37" s="1"/>
  <c r="I1430" i="157"/>
  <c r="F422" i="37" s="1"/>
  <c r="F1431" i="157"/>
  <c r="C423" i="37" s="1"/>
  <c r="G1431" i="157"/>
  <c r="D423" i="37" s="1"/>
  <c r="H1431" i="157"/>
  <c r="E423" i="37" s="1"/>
  <c r="I1431" i="157"/>
  <c r="F423" i="37" s="1"/>
  <c r="F1432" i="157"/>
  <c r="C424" i="37" s="1"/>
  <c r="G1432" i="157"/>
  <c r="D424" i="37" s="1"/>
  <c r="H1432" i="157"/>
  <c r="E424" i="37" s="1"/>
  <c r="I1432" i="157"/>
  <c r="F424" i="37" s="1"/>
  <c r="F1433" i="157"/>
  <c r="C425" i="37" s="1"/>
  <c r="G1433" i="157"/>
  <c r="D425" i="37" s="1"/>
  <c r="H1433" i="157"/>
  <c r="E425" i="37" s="1"/>
  <c r="I1433" i="157"/>
  <c r="F425" i="37" s="1"/>
  <c r="F1434" i="157"/>
  <c r="C426" i="37" s="1"/>
  <c r="G1434" i="157"/>
  <c r="D426" i="37" s="1"/>
  <c r="H1434" i="157"/>
  <c r="E426" i="37" s="1"/>
  <c r="I1434" i="157"/>
  <c r="F426" i="37" s="1"/>
  <c r="F1435" i="157"/>
  <c r="C427" i="37" s="1"/>
  <c r="G1435" i="157"/>
  <c r="D427" i="37" s="1"/>
  <c r="H1435" i="157"/>
  <c r="E427" i="37" s="1"/>
  <c r="I1435" i="157"/>
  <c r="F427" i="37" s="1"/>
  <c r="F1436" i="157"/>
  <c r="C428" i="37" s="1"/>
  <c r="G1436" i="157"/>
  <c r="D428" i="37" s="1"/>
  <c r="H1436" i="157"/>
  <c r="E428" i="37" s="1"/>
  <c r="I1436" i="157"/>
  <c r="F428" i="37" s="1"/>
  <c r="C429" i="37"/>
  <c r="E429" i="37"/>
  <c r="I1437" i="157"/>
  <c r="F429" i="37" s="1"/>
  <c r="C430" i="37"/>
  <c r="E430" i="37"/>
  <c r="F1439" i="157"/>
  <c r="C431" i="37" s="1"/>
  <c r="H1439" i="157"/>
  <c r="E431" i="37" s="1"/>
  <c r="N1387" i="157"/>
  <c r="L1386" i="157"/>
  <c r="K1386" i="157"/>
  <c r="H1387" i="157"/>
  <c r="F1387" i="157"/>
  <c r="G1386" i="157"/>
  <c r="H1419" i="157"/>
  <c r="E411" i="37" s="1"/>
  <c r="H1345" i="157"/>
  <c r="H1414" i="157" s="1"/>
  <c r="E406" i="37" s="1"/>
  <c r="H1340" i="157"/>
  <c r="H1334" i="157"/>
  <c r="H1331" i="157" s="1"/>
  <c r="G1370" i="157"/>
  <c r="G1368" i="157"/>
  <c r="G1437" i="157" s="1"/>
  <c r="D429" i="37" s="1"/>
  <c r="G1343" i="157"/>
  <c r="G1341" i="157"/>
  <c r="G1337" i="157"/>
  <c r="G1336" i="157"/>
  <c r="G1335" i="157"/>
  <c r="G1333" i="157"/>
  <c r="F1350" i="157"/>
  <c r="F1345" i="157"/>
  <c r="G1338" i="157"/>
  <c r="N1327" i="157"/>
  <c r="P1386" i="157" l="1"/>
  <c r="Q1386" i="157" s="1"/>
  <c r="G1464" i="157"/>
  <c r="G1375" i="157"/>
  <c r="G1443" i="157" s="1"/>
  <c r="D435" i="37" s="1"/>
  <c r="G1342" i="157"/>
  <c r="I1342" i="157" s="1"/>
  <c r="I1411" i="157" s="1"/>
  <c r="F403" i="37" s="1"/>
  <c r="I1386" i="157"/>
  <c r="F1543" i="157"/>
  <c r="H1372" i="157"/>
  <c r="H1440" i="157" s="1"/>
  <c r="E432" i="37" s="1"/>
  <c r="H1409" i="157"/>
  <c r="E401" i="37" s="1"/>
  <c r="H1539" i="157"/>
  <c r="G1533" i="157"/>
  <c r="H1530" i="157"/>
  <c r="H1543" i="157"/>
  <c r="E526" i="37" s="1"/>
  <c r="F1427" i="157"/>
  <c r="C419" i="37" s="1"/>
  <c r="I1336" i="157"/>
  <c r="I1405" i="157" s="1"/>
  <c r="F397" i="37" s="1"/>
  <c r="I1346" i="157"/>
  <c r="I1415" i="157" s="1"/>
  <c r="F407" i="37" s="1"/>
  <c r="I1353" i="157"/>
  <c r="I1422" i="157" s="1"/>
  <c r="F414" i="37" s="1"/>
  <c r="G1439" i="157"/>
  <c r="D431" i="37" s="1"/>
  <c r="F1530" i="157"/>
  <c r="C513" i="37" s="1"/>
  <c r="F1573" i="157"/>
  <c r="C556" i="37" s="1"/>
  <c r="I1338" i="157"/>
  <c r="I1407" i="157" s="1"/>
  <c r="F399" i="37" s="1"/>
  <c r="F1414" i="157"/>
  <c r="C406" i="37" s="1"/>
  <c r="I1333" i="157"/>
  <c r="I1402" i="157" s="1"/>
  <c r="F394" i="37" s="1"/>
  <c r="G1410" i="157"/>
  <c r="D402" i="37" s="1"/>
  <c r="I1349" i="157"/>
  <c r="I1418" i="157" s="1"/>
  <c r="F410" i="37" s="1"/>
  <c r="F1403" i="157"/>
  <c r="C395" i="37" s="1"/>
  <c r="F1411" i="157"/>
  <c r="C403" i="37" s="1"/>
  <c r="F1419" i="157"/>
  <c r="C411" i="37" s="1"/>
  <c r="F1443" i="157"/>
  <c r="C435" i="37" s="1"/>
  <c r="I1335" i="157"/>
  <c r="I1404" i="157" s="1"/>
  <c r="F396" i="37" s="1"/>
  <c r="I1337" i="157"/>
  <c r="I1406" i="157" s="1"/>
  <c r="F398" i="37" s="1"/>
  <c r="I1343" i="157"/>
  <c r="I1412" i="157" s="1"/>
  <c r="F404" i="37" s="1"/>
  <c r="I1348" i="157"/>
  <c r="I1417" i="157" s="1"/>
  <c r="F409" i="37" s="1"/>
  <c r="G1420" i="157"/>
  <c r="D412" i="37" s="1"/>
  <c r="I1354" i="157"/>
  <c r="I1423" i="157" s="1"/>
  <c r="F415" i="37" s="1"/>
  <c r="D430" i="37"/>
  <c r="G1567" i="157"/>
  <c r="D550" i="37" s="1"/>
  <c r="G1537" i="157"/>
  <c r="D520" i="37" s="1"/>
  <c r="F1505" i="157"/>
  <c r="I1478" i="157"/>
  <c r="I1544" i="157" s="1"/>
  <c r="F527" i="37" s="1"/>
  <c r="G1477" i="157"/>
  <c r="G1543" i="157" s="1"/>
  <c r="D526" i="37" s="1"/>
  <c r="I1471" i="157"/>
  <c r="I1537" i="157" s="1"/>
  <c r="F520" i="37" s="1"/>
  <c r="F1504" i="157"/>
  <c r="F1506" i="157"/>
  <c r="F1539" i="157"/>
  <c r="C522" i="37" s="1"/>
  <c r="G1473" i="157"/>
  <c r="G1541" i="157"/>
  <c r="D524" i="37" s="1"/>
  <c r="I1475" i="157"/>
  <c r="I1541" i="157" s="1"/>
  <c r="F524" i="37" s="1"/>
  <c r="I1483" i="157"/>
  <c r="I1549" i="157" s="1"/>
  <c r="F532" i="37" s="1"/>
  <c r="G1549" i="157"/>
  <c r="D532" i="37" s="1"/>
  <c r="H1374" i="157"/>
  <c r="H1442" i="157" s="1"/>
  <c r="E434" i="37" s="1"/>
  <c r="I1501" i="157"/>
  <c r="I1567" i="157" s="1"/>
  <c r="F550" i="37" s="1"/>
  <c r="H1506" i="157"/>
  <c r="H1572" i="157" s="1"/>
  <c r="E555" i="37" s="1"/>
  <c r="I1467" i="157"/>
  <c r="I1533" i="157" s="1"/>
  <c r="F516" i="37" s="1"/>
  <c r="H1427" i="157"/>
  <c r="E419" i="37" s="1"/>
  <c r="H1403" i="157"/>
  <c r="E395" i="37" s="1"/>
  <c r="F1407" i="157"/>
  <c r="C399" i="37" s="1"/>
  <c r="G1423" i="157"/>
  <c r="D415" i="37" s="1"/>
  <c r="G1422" i="157"/>
  <c r="D414" i="37" s="1"/>
  <c r="G1418" i="157"/>
  <c r="D410" i="37" s="1"/>
  <c r="G1417" i="157"/>
  <c r="D409" i="37" s="1"/>
  <c r="G1415" i="157"/>
  <c r="D407" i="37" s="1"/>
  <c r="G1412" i="157"/>
  <c r="D404" i="37" s="1"/>
  <c r="G1407" i="157"/>
  <c r="D399" i="37" s="1"/>
  <c r="G1406" i="157"/>
  <c r="D398" i="37" s="1"/>
  <c r="G1405" i="157"/>
  <c r="D397" i="37" s="1"/>
  <c r="G1404" i="157"/>
  <c r="D396" i="37" s="1"/>
  <c r="G1402" i="157"/>
  <c r="D394" i="37" s="1"/>
  <c r="G1427" i="157"/>
  <c r="D419" i="37" s="1"/>
  <c r="G1345" i="157"/>
  <c r="I1345" i="157" s="1"/>
  <c r="I1414" i="157" s="1"/>
  <c r="F406" i="37" s="1"/>
  <c r="I1341" i="157"/>
  <c r="I1410" i="157" s="1"/>
  <c r="F402" i="37" s="1"/>
  <c r="G1334" i="157"/>
  <c r="G1350" i="157"/>
  <c r="G1419" i="157" s="1"/>
  <c r="D411" i="37" s="1"/>
  <c r="M1386" i="157"/>
  <c r="O1386" i="157" s="1"/>
  <c r="I1351" i="157"/>
  <c r="I1420" i="157" s="1"/>
  <c r="F412" i="37" s="1"/>
  <c r="F1344" i="157"/>
  <c r="H1344" i="157"/>
  <c r="E513" i="37" l="1"/>
  <c r="E522" i="37"/>
  <c r="C526" i="37"/>
  <c r="D516" i="37"/>
  <c r="G1331" i="157"/>
  <c r="F1409" i="157"/>
  <c r="C401" i="37" s="1"/>
  <c r="I1473" i="157"/>
  <c r="I1539" i="157" s="1"/>
  <c r="F522" i="37" s="1"/>
  <c r="H1400" i="157"/>
  <c r="E392" i="37" s="1"/>
  <c r="F1400" i="157"/>
  <c r="C392" i="37" s="1"/>
  <c r="F1572" i="157"/>
  <c r="C555" i="37" s="1"/>
  <c r="F1374" i="157"/>
  <c r="F1571" i="157"/>
  <c r="C554" i="37" s="1"/>
  <c r="G1505" i="157"/>
  <c r="G1571" i="157" s="1"/>
  <c r="D554" i="37" s="1"/>
  <c r="I1477" i="157"/>
  <c r="I1543" i="157" s="1"/>
  <c r="F526" i="37" s="1"/>
  <c r="F1372" i="157"/>
  <c r="F1570" i="157"/>
  <c r="C553" i="37" s="1"/>
  <c r="F1508" i="157"/>
  <c r="G1340" i="157"/>
  <c r="G1504" i="157"/>
  <c r="G1570" i="157" s="1"/>
  <c r="D553" i="37" s="1"/>
  <c r="G1530" i="157"/>
  <c r="D513" i="37" s="1"/>
  <c r="I1507" i="157"/>
  <c r="I1573" i="157" s="1"/>
  <c r="F556" i="37" s="1"/>
  <c r="G1573" i="157"/>
  <c r="D556" i="37" s="1"/>
  <c r="G1506" i="157"/>
  <c r="G1572" i="157" s="1"/>
  <c r="D555" i="37" s="1"/>
  <c r="G1539" i="157"/>
  <c r="D522" i="37" s="1"/>
  <c r="G1411" i="157"/>
  <c r="D403" i="37" s="1"/>
  <c r="I1427" i="157"/>
  <c r="F419" i="37" s="1"/>
  <c r="F1373" i="157"/>
  <c r="F1413" i="157"/>
  <c r="C405" i="37" s="1"/>
  <c r="H1373" i="157"/>
  <c r="H1441" i="157" s="1"/>
  <c r="E433" i="37" s="1"/>
  <c r="H1413" i="157"/>
  <c r="E405" i="37" s="1"/>
  <c r="G1403" i="157"/>
  <c r="D395" i="37" s="1"/>
  <c r="I1350" i="157"/>
  <c r="I1419" i="157" s="1"/>
  <c r="F411" i="37" s="1"/>
  <c r="G1344" i="157"/>
  <c r="I1344" i="157" s="1"/>
  <c r="I1413" i="157" s="1"/>
  <c r="F405" i="37" s="1"/>
  <c r="G1414" i="157"/>
  <c r="D406" i="37" s="1"/>
  <c r="I1334" i="157"/>
  <c r="I1403" i="157" s="1"/>
  <c r="F395" i="37" s="1"/>
  <c r="G1409" i="157" l="1"/>
  <c r="D401" i="37" s="1"/>
  <c r="G1508" i="157"/>
  <c r="G1574" i="157" s="1"/>
  <c r="D557" i="37" s="1"/>
  <c r="F1441" i="157"/>
  <c r="C433" i="37" s="1"/>
  <c r="F1442" i="157"/>
  <c r="C434" i="37" s="1"/>
  <c r="F1574" i="157"/>
  <c r="C557" i="37" s="1"/>
  <c r="F1440" i="157"/>
  <c r="C432" i="37" s="1"/>
  <c r="I1340" i="157"/>
  <c r="I1409" i="157" s="1"/>
  <c r="F401" i="37" s="1"/>
  <c r="G1374" i="157"/>
  <c r="I1374" i="157" s="1"/>
  <c r="I1442" i="157" s="1"/>
  <c r="F434" i="37" s="1"/>
  <c r="I1506" i="157"/>
  <c r="I1572" i="157" s="1"/>
  <c r="F555" i="37" s="1"/>
  <c r="F1376" i="157"/>
  <c r="G1372" i="157"/>
  <c r="G1400" i="157"/>
  <c r="D392" i="37" s="1"/>
  <c r="G1373" i="157"/>
  <c r="G1413" i="157"/>
  <c r="D405" i="37" s="1"/>
  <c r="F1300" i="157"/>
  <c r="C370" i="37" s="1"/>
  <c r="H1299" i="157"/>
  <c r="E369" i="37" s="1"/>
  <c r="F1299" i="157"/>
  <c r="C369" i="37" s="1"/>
  <c r="H1298" i="157"/>
  <c r="E368" i="37" s="1"/>
  <c r="F1297" i="157"/>
  <c r="C367" i="37" s="1"/>
  <c r="F1296" i="157"/>
  <c r="C366" i="37" s="1"/>
  <c r="H1295" i="157"/>
  <c r="E365" i="37" s="1"/>
  <c r="F1295" i="157"/>
  <c r="C365" i="37" s="1"/>
  <c r="F1293" i="157"/>
  <c r="C363" i="37" s="1"/>
  <c r="F1292" i="157"/>
  <c r="C362" i="37" s="1"/>
  <c r="F1291" i="157"/>
  <c r="C361" i="37" s="1"/>
  <c r="H1290" i="157"/>
  <c r="E360" i="37" s="1"/>
  <c r="F1290" i="157"/>
  <c r="C360" i="37" s="1"/>
  <c r="H1289" i="157"/>
  <c r="E359" i="37" s="1"/>
  <c r="F1288" i="157"/>
  <c r="C358" i="37" s="1"/>
  <c r="H1284" i="157"/>
  <c r="E354" i="37" s="1"/>
  <c r="F1284" i="157"/>
  <c r="C354" i="37" s="1"/>
  <c r="H1283" i="157"/>
  <c r="E353" i="37" s="1"/>
  <c r="F1283" i="157"/>
  <c r="C353" i="37" s="1"/>
  <c r="H1281" i="157"/>
  <c r="E351" i="37" s="1"/>
  <c r="F1281" i="157"/>
  <c r="C351" i="37" s="1"/>
  <c r="H1279" i="157"/>
  <c r="E349" i="37" s="1"/>
  <c r="F1279" i="157"/>
  <c r="C349" i="37" s="1"/>
  <c r="H1278" i="157"/>
  <c r="E348" i="37" s="1"/>
  <c r="F1278" i="157"/>
  <c r="C348" i="37" s="1"/>
  <c r="F1277" i="157"/>
  <c r="C347" i="37" s="1"/>
  <c r="H1276" i="157"/>
  <c r="E346" i="37" s="1"/>
  <c r="F1276" i="157"/>
  <c r="C346" i="37" s="1"/>
  <c r="H1275" i="157"/>
  <c r="E345" i="37" s="1"/>
  <c r="H1273" i="157"/>
  <c r="E343" i="37" s="1"/>
  <c r="F1273" i="157"/>
  <c r="C343" i="37" s="1"/>
  <c r="H1271" i="157"/>
  <c r="E341" i="37" s="1"/>
  <c r="F1271" i="157"/>
  <c r="C341" i="37" s="1"/>
  <c r="H1268" i="157"/>
  <c r="E338" i="37" s="1"/>
  <c r="F1268" i="157"/>
  <c r="C338" i="37" s="1"/>
  <c r="H1267" i="157"/>
  <c r="E337" i="37" s="1"/>
  <c r="F1267" i="157"/>
  <c r="C337" i="37" s="1"/>
  <c r="H1266" i="157"/>
  <c r="E336" i="37" s="1"/>
  <c r="F1266" i="157"/>
  <c r="C336" i="37" s="1"/>
  <c r="H1265" i="157"/>
  <c r="E335" i="37" s="1"/>
  <c r="F1265" i="157"/>
  <c r="C335" i="37" s="1"/>
  <c r="H1263" i="157"/>
  <c r="E333" i="37" s="1"/>
  <c r="F1263" i="157"/>
  <c r="C333" i="37" s="1"/>
  <c r="F1262" i="157"/>
  <c r="C332" i="37" s="1"/>
  <c r="Z1257" i="157"/>
  <c r="W327" i="37" s="1"/>
  <c r="Y1257" i="157"/>
  <c r="V327" i="37" s="1"/>
  <c r="W1257" i="157"/>
  <c r="T327" i="37" s="1"/>
  <c r="U1257" i="157"/>
  <c r="R327" i="37" s="1"/>
  <c r="T1257" i="157"/>
  <c r="Q327" i="37" s="1"/>
  <c r="R1257" i="157"/>
  <c r="O327" i="37" s="1"/>
  <c r="N1257" i="157"/>
  <c r="K327" i="37" s="1"/>
  <c r="H1257" i="157"/>
  <c r="E327" i="37" s="1"/>
  <c r="F1257" i="157"/>
  <c r="C327" i="37" s="1"/>
  <c r="H1235" i="157"/>
  <c r="H1228" i="157"/>
  <c r="H1207" i="157"/>
  <c r="H1205" i="157" s="1"/>
  <c r="H1199" i="157"/>
  <c r="H1196" i="157" s="1"/>
  <c r="G1236" i="157"/>
  <c r="G1234" i="157"/>
  <c r="G1229" i="157"/>
  <c r="G1224" i="157"/>
  <c r="G1210" i="157"/>
  <c r="G1208" i="157"/>
  <c r="G1206" i="157"/>
  <c r="G1203" i="157"/>
  <c r="G1201" i="157"/>
  <c r="G1200" i="157"/>
  <c r="G1198" i="157"/>
  <c r="F1235" i="157"/>
  <c r="F1228" i="157"/>
  <c r="F1223" i="157"/>
  <c r="F1221" i="157" s="1"/>
  <c r="F1215" i="157"/>
  <c r="F1210" i="157"/>
  <c r="N1193" i="157"/>
  <c r="H1123" i="157"/>
  <c r="H1121" i="157" s="1"/>
  <c r="H1115" i="157"/>
  <c r="H1112" i="157" s="1"/>
  <c r="G1159" i="157"/>
  <c r="G1158" i="157"/>
  <c r="G1156" i="157"/>
  <c r="G1155" i="157"/>
  <c r="G1154" i="157"/>
  <c r="G1151" i="157"/>
  <c r="G1150" i="157"/>
  <c r="G1149" i="157"/>
  <c r="G1124" i="157"/>
  <c r="G1122" i="157"/>
  <c r="G1119" i="157"/>
  <c r="G1118" i="157"/>
  <c r="G1117" i="157"/>
  <c r="G1116" i="157"/>
  <c r="G1114" i="157"/>
  <c r="F1131" i="157"/>
  <c r="F1126" i="157"/>
  <c r="G1163" i="157" l="1"/>
  <c r="I1163" i="157" s="1"/>
  <c r="H1162" i="157"/>
  <c r="G1152" i="157"/>
  <c r="H1241" i="157"/>
  <c r="H1294" i="157"/>
  <c r="E364" i="37" s="1"/>
  <c r="H1243" i="157"/>
  <c r="G1126" i="157"/>
  <c r="I1114" i="157"/>
  <c r="I1117" i="157"/>
  <c r="I1119" i="157"/>
  <c r="G1123" i="157"/>
  <c r="G1121" i="157" s="1"/>
  <c r="I1129" i="157"/>
  <c r="I1135" i="157"/>
  <c r="I1149" i="157"/>
  <c r="I1151" i="157"/>
  <c r="I1155" i="157"/>
  <c r="I1158" i="157"/>
  <c r="I1198" i="157"/>
  <c r="I1211" i="157"/>
  <c r="I1224" i="157"/>
  <c r="G1228" i="157"/>
  <c r="F1444" i="157"/>
  <c r="C436" i="37" s="1"/>
  <c r="I1116" i="157"/>
  <c r="I1118" i="157"/>
  <c r="I1122" i="157"/>
  <c r="I1127" i="157"/>
  <c r="I1130" i="157"/>
  <c r="I1134" i="157"/>
  <c r="I1150" i="157"/>
  <c r="I1156" i="157"/>
  <c r="I1159" i="157"/>
  <c r="F1294" i="157"/>
  <c r="C364" i="37" s="1"/>
  <c r="I1200" i="157"/>
  <c r="I1203" i="157"/>
  <c r="I1208" i="157"/>
  <c r="G1215" i="157"/>
  <c r="I1215" i="157" s="1"/>
  <c r="G1442" i="157"/>
  <c r="D434" i="37" s="1"/>
  <c r="F1125" i="157"/>
  <c r="G1441" i="157"/>
  <c r="D433" i="37" s="1"/>
  <c r="I1373" i="157"/>
  <c r="I1441" i="157" s="1"/>
  <c r="F433" i="37" s="1"/>
  <c r="I1372" i="157"/>
  <c r="I1440" i="157" s="1"/>
  <c r="F432" i="37" s="1"/>
  <c r="G1440" i="157"/>
  <c r="D432" i="37" s="1"/>
  <c r="G1376" i="157"/>
  <c r="G1444" i="157" s="1"/>
  <c r="D436" i="37" s="1"/>
  <c r="F1264" i="157"/>
  <c r="C334" i="37" s="1"/>
  <c r="F1280" i="157"/>
  <c r="C350" i="37" s="1"/>
  <c r="F1301" i="157"/>
  <c r="C371" i="37" s="1"/>
  <c r="H1270" i="157"/>
  <c r="E340" i="37" s="1"/>
  <c r="F1289" i="157"/>
  <c r="C359" i="37" s="1"/>
  <c r="G1223" i="157"/>
  <c r="G1221" i="157" s="1"/>
  <c r="G1232" i="157"/>
  <c r="F1298" i="157"/>
  <c r="C368" i="37" s="1"/>
  <c r="F1275" i="157"/>
  <c r="C345" i="37" s="1"/>
  <c r="G1295" i="157"/>
  <c r="D365" i="37" s="1"/>
  <c r="G1300" i="157"/>
  <c r="D370" i="37" s="1"/>
  <c r="G1266" i="157"/>
  <c r="D336" i="37" s="1"/>
  <c r="G1290" i="157"/>
  <c r="D360" i="37" s="1"/>
  <c r="G1299" i="157"/>
  <c r="D369" i="37" s="1"/>
  <c r="I1201" i="157"/>
  <c r="H1209" i="157"/>
  <c r="H1242" i="157" s="1"/>
  <c r="G1271" i="157"/>
  <c r="D341" i="37" s="1"/>
  <c r="H1272" i="157"/>
  <c r="E342" i="37" s="1"/>
  <c r="G1281" i="157"/>
  <c r="D351" i="37" s="1"/>
  <c r="F1209" i="157"/>
  <c r="G1268" i="157"/>
  <c r="D338" i="37" s="1"/>
  <c r="F1272" i="157"/>
  <c r="C342" i="37" s="1"/>
  <c r="G1273" i="157"/>
  <c r="D343" i="37" s="1"/>
  <c r="G1279" i="157"/>
  <c r="D349" i="37" s="1"/>
  <c r="G1284" i="157"/>
  <c r="D354" i="37" s="1"/>
  <c r="G1207" i="157"/>
  <c r="G1265" i="157"/>
  <c r="D335" i="37" s="1"/>
  <c r="G1235" i="157"/>
  <c r="I1235" i="157" s="1"/>
  <c r="G1263" i="157"/>
  <c r="D333" i="37" s="1"/>
  <c r="H1264" i="157"/>
  <c r="E334" i="37" s="1"/>
  <c r="G1267" i="157"/>
  <c r="D337" i="37" s="1"/>
  <c r="G1276" i="157"/>
  <c r="D346" i="37" s="1"/>
  <c r="G1278" i="157"/>
  <c r="D348" i="37" s="1"/>
  <c r="G1283" i="157"/>
  <c r="D353" i="37" s="1"/>
  <c r="I1206" i="157"/>
  <c r="G1199" i="157"/>
  <c r="I1216" i="157"/>
  <c r="I1124" i="157"/>
  <c r="G1115" i="157"/>
  <c r="G1112" i="157" s="1"/>
  <c r="G1131" i="157"/>
  <c r="G1196" i="157" l="1"/>
  <c r="H1304" i="157"/>
  <c r="E374" i="37" s="1"/>
  <c r="G1244" i="157"/>
  <c r="G1305" i="157" s="1"/>
  <c r="D375" i="37" s="1"/>
  <c r="G1272" i="157"/>
  <c r="D342" i="37" s="1"/>
  <c r="H1261" i="157"/>
  <c r="E331" i="37" s="1"/>
  <c r="F1160" i="157"/>
  <c r="F1243" i="157"/>
  <c r="G1162" i="157"/>
  <c r="I1115" i="157"/>
  <c r="H1245" i="157"/>
  <c r="G1294" i="157"/>
  <c r="D364" i="37" s="1"/>
  <c r="I1126" i="157"/>
  <c r="G1125" i="157"/>
  <c r="G1161" i="157" s="1"/>
  <c r="I1161" i="157" s="1"/>
  <c r="G1280" i="157"/>
  <c r="D350" i="37" s="1"/>
  <c r="G1209" i="157"/>
  <c r="G1289" i="157"/>
  <c r="D359" i="37" s="1"/>
  <c r="G1298" i="157"/>
  <c r="D368" i="37" s="1"/>
  <c r="I1228" i="157"/>
  <c r="G1287" i="157"/>
  <c r="D357" i="37" s="1"/>
  <c r="F1261" i="157"/>
  <c r="C331" i="37" s="1"/>
  <c r="F1270" i="157"/>
  <c r="C340" i="37" s="1"/>
  <c r="I1123" i="157"/>
  <c r="F1241" i="157"/>
  <c r="F1287" i="157"/>
  <c r="C357" i="37" s="1"/>
  <c r="F1161" i="157"/>
  <c r="F1162" i="157"/>
  <c r="I1267" i="157"/>
  <c r="F337" i="37" s="1"/>
  <c r="I1283" i="157"/>
  <c r="F353" i="37" s="1"/>
  <c r="I1279" i="157"/>
  <c r="F349" i="37" s="1"/>
  <c r="I1281" i="157"/>
  <c r="F351" i="37" s="1"/>
  <c r="I1295" i="157"/>
  <c r="F365" i="37" s="1"/>
  <c r="I1284" i="157"/>
  <c r="F354" i="37" s="1"/>
  <c r="I1278" i="157"/>
  <c r="F348" i="37" s="1"/>
  <c r="I1263" i="157"/>
  <c r="F333" i="37" s="1"/>
  <c r="I1273" i="157"/>
  <c r="F343" i="37" s="1"/>
  <c r="I1265" i="157"/>
  <c r="F335" i="37" s="1"/>
  <c r="I1268" i="157"/>
  <c r="F338" i="37" s="1"/>
  <c r="I1299" i="157"/>
  <c r="F369" i="37" s="1"/>
  <c r="I1276" i="157"/>
  <c r="F346" i="37" s="1"/>
  <c r="I1271" i="157"/>
  <c r="F341" i="37" s="1"/>
  <c r="I1266" i="157"/>
  <c r="F336" i="37" s="1"/>
  <c r="I1223" i="157"/>
  <c r="I1221" i="157"/>
  <c r="I1210" i="157"/>
  <c r="G1275" i="157"/>
  <c r="D345" i="37" s="1"/>
  <c r="H1303" i="157"/>
  <c r="E373" i="37" s="1"/>
  <c r="H1274" i="157"/>
  <c r="E344" i="37" s="1"/>
  <c r="I1207" i="157"/>
  <c r="F1242" i="157"/>
  <c r="F1274" i="157"/>
  <c r="C344" i="37" s="1"/>
  <c r="G1205" i="157"/>
  <c r="G1264" i="157"/>
  <c r="D334" i="37" s="1"/>
  <c r="G1301" i="157"/>
  <c r="D371" i="37" s="1"/>
  <c r="I1199" i="157"/>
  <c r="I1121" i="157"/>
  <c r="I1272" i="157" l="1"/>
  <c r="F342" i="37" s="1"/>
  <c r="F1302" i="157"/>
  <c r="C372" i="37" s="1"/>
  <c r="I1244" i="157"/>
  <c r="G1160" i="157"/>
  <c r="G1164" i="157" s="1"/>
  <c r="G1241" i="157"/>
  <c r="G1243" i="157"/>
  <c r="I1298" i="157"/>
  <c r="F368" i="37" s="1"/>
  <c r="I1209" i="157"/>
  <c r="G1242" i="157"/>
  <c r="I1125" i="157"/>
  <c r="F1303" i="157"/>
  <c r="C373" i="37" s="1"/>
  <c r="F1304" i="157"/>
  <c r="C374" i="37" s="1"/>
  <c r="F1164" i="157"/>
  <c r="I1305" i="157"/>
  <c r="F375" i="37" s="1"/>
  <c r="I1264" i="157"/>
  <c r="F334" i="37" s="1"/>
  <c r="I1275" i="157"/>
  <c r="F345" i="37" s="1"/>
  <c r="G1274" i="157"/>
  <c r="D344" i="37" s="1"/>
  <c r="I1112" i="157"/>
  <c r="G1261" i="157"/>
  <c r="D331" i="37" s="1"/>
  <c r="G1270" i="157"/>
  <c r="D340" i="37" s="1"/>
  <c r="I1205" i="157"/>
  <c r="F1245" i="157"/>
  <c r="G1245" i="157" l="1"/>
  <c r="G1306" i="157" s="1"/>
  <c r="D376" i="37" s="1"/>
  <c r="G1303" i="157"/>
  <c r="D373" i="37" s="1"/>
  <c r="F1306" i="157"/>
  <c r="C376" i="37" s="1"/>
  <c r="G1304" i="157"/>
  <c r="D374" i="37" s="1"/>
  <c r="I1261" i="157"/>
  <c r="F331" i="37" s="1"/>
  <c r="I1274" i="157"/>
  <c r="F344" i="37" s="1"/>
  <c r="I1270" i="157"/>
  <c r="F340" i="37" s="1"/>
  <c r="G1302" i="157"/>
  <c r="D372" i="37" s="1"/>
  <c r="I1303" i="157" l="1"/>
  <c r="F373" i="37" s="1"/>
  <c r="I1304" i="157"/>
  <c r="F374" i="37" s="1"/>
  <c r="N1108" i="157"/>
  <c r="L1107" i="157"/>
  <c r="K1107" i="157"/>
  <c r="F1108" i="157"/>
  <c r="G1107" i="157"/>
  <c r="H1077" i="157"/>
  <c r="E191" i="37" s="1"/>
  <c r="F1077" i="157"/>
  <c r="C191" i="37" s="1"/>
  <c r="H1076" i="157"/>
  <c r="E190" i="37" s="1"/>
  <c r="F1076" i="157"/>
  <c r="C190" i="37" s="1"/>
  <c r="H1075" i="157"/>
  <c r="E189" i="37" s="1"/>
  <c r="H1073" i="157"/>
  <c r="E187" i="37" s="1"/>
  <c r="F1074" i="157"/>
  <c r="C188" i="37" s="1"/>
  <c r="H1068" i="157"/>
  <c r="E182" i="37" s="1"/>
  <c r="F1068" i="157"/>
  <c r="C182" i="37" s="1"/>
  <c r="H1067" i="157"/>
  <c r="E181" i="37" s="1"/>
  <c r="G1067" i="157"/>
  <c r="D181" i="37" s="1"/>
  <c r="F1067" i="157"/>
  <c r="C181" i="37" s="1"/>
  <c r="H1065" i="157"/>
  <c r="E179" i="37" s="1"/>
  <c r="G1065" i="157"/>
  <c r="D179" i="37" s="1"/>
  <c r="F1065" i="157"/>
  <c r="C179" i="37" s="1"/>
  <c r="H1061" i="157"/>
  <c r="E175" i="37" s="1"/>
  <c r="F1061" i="157"/>
  <c r="C175" i="37" s="1"/>
  <c r="H1060" i="157"/>
  <c r="E174" i="37" s="1"/>
  <c r="F1060" i="157"/>
  <c r="C174" i="37" s="1"/>
  <c r="H1058" i="157"/>
  <c r="E172" i="37" s="1"/>
  <c r="F1058" i="157"/>
  <c r="C172" i="37" s="1"/>
  <c r="H1056" i="157"/>
  <c r="E170" i="37" s="1"/>
  <c r="F1056" i="157"/>
  <c r="C170" i="37" s="1"/>
  <c r="H1055" i="157"/>
  <c r="E169" i="37" s="1"/>
  <c r="F1055" i="157"/>
  <c r="C169" i="37" s="1"/>
  <c r="F1054" i="157"/>
  <c r="C168" i="37" s="1"/>
  <c r="H1053" i="157"/>
  <c r="E167" i="37" s="1"/>
  <c r="F1053" i="157"/>
  <c r="C167" i="37" s="1"/>
  <c r="H1050" i="157"/>
  <c r="E164" i="37" s="1"/>
  <c r="F1050" i="157"/>
  <c r="C164" i="37" s="1"/>
  <c r="H1048" i="157"/>
  <c r="E162" i="37" s="1"/>
  <c r="F1048" i="157"/>
  <c r="C162" i="37" s="1"/>
  <c r="H1045" i="157"/>
  <c r="E159" i="37" s="1"/>
  <c r="H1044" i="157"/>
  <c r="E158" i="37" s="1"/>
  <c r="F1044" i="157"/>
  <c r="C158" i="37" s="1"/>
  <c r="H1043" i="157"/>
  <c r="E157" i="37" s="1"/>
  <c r="F1043" i="157"/>
  <c r="C157" i="37" s="1"/>
  <c r="H1042" i="157"/>
  <c r="E156" i="37" s="1"/>
  <c r="F1042" i="157"/>
  <c r="C156" i="37" s="1"/>
  <c r="H1040" i="157"/>
  <c r="E154" i="37" s="1"/>
  <c r="F1040" i="157"/>
  <c r="C154" i="37" s="1"/>
  <c r="F1039" i="157"/>
  <c r="C153" i="37" s="1"/>
  <c r="H1023" i="157"/>
  <c r="H1022" i="157" s="1"/>
  <c r="H1029" i="157" s="1"/>
  <c r="G1027" i="157"/>
  <c r="G1024" i="157"/>
  <c r="M1107" i="157" l="1"/>
  <c r="O1107" i="157" s="1"/>
  <c r="P1107" i="157"/>
  <c r="Q1107" i="157" s="1"/>
  <c r="G1026" i="157"/>
  <c r="F1073" i="157"/>
  <c r="C187" i="37" s="1"/>
  <c r="G1025" i="157"/>
  <c r="G1030" i="157" s="1"/>
  <c r="I1107" i="157"/>
  <c r="F1030" i="157"/>
  <c r="G1023" i="157"/>
  <c r="G1022" i="157" s="1"/>
  <c r="I1022" i="157" s="1"/>
  <c r="G1074" i="157"/>
  <c r="D188" i="37" s="1"/>
  <c r="F1071" i="157"/>
  <c r="C185" i="37" s="1"/>
  <c r="G1068" i="157"/>
  <c r="D182" i="37" s="1"/>
  <c r="H1064" i="157"/>
  <c r="E178" i="37" s="1"/>
  <c r="F1066" i="157"/>
  <c r="C180" i="37" s="1"/>
  <c r="H1066" i="157"/>
  <c r="E180" i="37" s="1"/>
  <c r="I1024" i="157"/>
  <c r="H1082" i="157"/>
  <c r="E196" i="37" s="1"/>
  <c r="H987" i="157"/>
  <c r="H1078" i="157" s="1"/>
  <c r="E192" i="37" s="1"/>
  <c r="H1057" i="157"/>
  <c r="E171" i="37" s="1"/>
  <c r="H961" i="157"/>
  <c r="H958" i="157"/>
  <c r="H1049" i="157" s="1"/>
  <c r="E163" i="37" s="1"/>
  <c r="H950" i="157"/>
  <c r="H947" i="157" s="1"/>
  <c r="G991" i="157"/>
  <c r="G990" i="157"/>
  <c r="G988" i="157"/>
  <c r="G986" i="157"/>
  <c r="G985" i="157"/>
  <c r="G959" i="157"/>
  <c r="G957" i="157"/>
  <c r="G953" i="157"/>
  <c r="G952" i="157"/>
  <c r="G951" i="157"/>
  <c r="G949" i="157"/>
  <c r="F987" i="157"/>
  <c r="F966" i="157"/>
  <c r="F961" i="157"/>
  <c r="F1045" i="157"/>
  <c r="C159" i="37" s="1"/>
  <c r="G1066" i="157" l="1"/>
  <c r="D180" i="37" s="1"/>
  <c r="H1041" i="157"/>
  <c r="E155" i="37" s="1"/>
  <c r="G1029" i="157"/>
  <c r="I1029" i="157" s="1"/>
  <c r="I1023" i="157"/>
  <c r="G1071" i="157"/>
  <c r="D185" i="37" s="1"/>
  <c r="F1052" i="157"/>
  <c r="C166" i="37" s="1"/>
  <c r="G1064" i="157"/>
  <c r="D178" i="37" s="1"/>
  <c r="F1078" i="157"/>
  <c r="C192" i="37" s="1"/>
  <c r="G1058" i="157"/>
  <c r="D172" i="37" s="1"/>
  <c r="I988" i="157"/>
  <c r="I991" i="157"/>
  <c r="F1041" i="157"/>
  <c r="C155" i="37" s="1"/>
  <c r="F1057" i="157"/>
  <c r="C171" i="37" s="1"/>
  <c r="F1082" i="157"/>
  <c r="C196" i="37" s="1"/>
  <c r="I990" i="157"/>
  <c r="F1029" i="157"/>
  <c r="I986" i="157"/>
  <c r="G1077" i="157"/>
  <c r="D191" i="37" s="1"/>
  <c r="G984" i="157"/>
  <c r="G995" i="157" s="1"/>
  <c r="F1075" i="157"/>
  <c r="C189" i="37" s="1"/>
  <c r="I985" i="157"/>
  <c r="G1076" i="157"/>
  <c r="D190" i="37" s="1"/>
  <c r="I952" i="157"/>
  <c r="G1043" i="157"/>
  <c r="D157" i="37" s="1"/>
  <c r="I962" i="157"/>
  <c r="G1053" i="157"/>
  <c r="D167" i="37" s="1"/>
  <c r="I969" i="157"/>
  <c r="G1060" i="157"/>
  <c r="D174" i="37" s="1"/>
  <c r="F1049" i="157"/>
  <c r="C163" i="37" s="1"/>
  <c r="I953" i="157"/>
  <c r="G1044" i="157"/>
  <c r="D158" i="37" s="1"/>
  <c r="I964" i="157"/>
  <c r="G1055" i="157"/>
  <c r="D169" i="37" s="1"/>
  <c r="I970" i="157"/>
  <c r="G1061" i="157"/>
  <c r="D175" i="37" s="1"/>
  <c r="H960" i="157"/>
  <c r="H1052" i="157"/>
  <c r="E166" i="37" s="1"/>
  <c r="I949" i="157"/>
  <c r="G1040" i="157"/>
  <c r="D154" i="37" s="1"/>
  <c r="I957" i="157"/>
  <c r="G1048" i="157"/>
  <c r="D162" i="37" s="1"/>
  <c r="I965" i="157"/>
  <c r="G1056" i="157"/>
  <c r="D170" i="37" s="1"/>
  <c r="F1064" i="157"/>
  <c r="C178" i="37" s="1"/>
  <c r="I951" i="157"/>
  <c r="G1042" i="157"/>
  <c r="D156" i="37" s="1"/>
  <c r="I959" i="157"/>
  <c r="G1050" i="157"/>
  <c r="D164" i="37" s="1"/>
  <c r="G958" i="157"/>
  <c r="I958" i="157" s="1"/>
  <c r="G966" i="157"/>
  <c r="G954" i="157"/>
  <c r="I967" i="157"/>
  <c r="G950" i="157"/>
  <c r="F960" i="157"/>
  <c r="H956" i="157"/>
  <c r="G961" i="157"/>
  <c r="G987" i="157"/>
  <c r="H921" i="157"/>
  <c r="E140" i="37" s="1"/>
  <c r="F921" i="157"/>
  <c r="C140" i="37" s="1"/>
  <c r="H907" i="157"/>
  <c r="E126" i="37" s="1"/>
  <c r="F907" i="157"/>
  <c r="C126" i="37" s="1"/>
  <c r="F906" i="157"/>
  <c r="C125" i="37" s="1"/>
  <c r="H905" i="157"/>
  <c r="E124" i="37" s="1"/>
  <c r="H901" i="157"/>
  <c r="E120" i="37" s="1"/>
  <c r="F901" i="157"/>
  <c r="C120" i="37" s="1"/>
  <c r="H897" i="157"/>
  <c r="E116" i="37" s="1"/>
  <c r="E1194" i="37" s="1"/>
  <c r="F897" i="157"/>
  <c r="C116" i="37" s="1"/>
  <c r="C1194" i="37" s="1"/>
  <c r="H896" i="157"/>
  <c r="E115" i="37" s="1"/>
  <c r="F896" i="157"/>
  <c r="C115" i="37" s="1"/>
  <c r="H894" i="157"/>
  <c r="E113" i="37" s="1"/>
  <c r="E1191" i="37" s="1"/>
  <c r="F894" i="157"/>
  <c r="C113" i="37" s="1"/>
  <c r="H892" i="157"/>
  <c r="E111" i="37" s="1"/>
  <c r="F892" i="157"/>
  <c r="C111" i="37" s="1"/>
  <c r="H888" i="157"/>
  <c r="E107" i="37" s="1"/>
  <c r="F888" i="157"/>
  <c r="C107" i="37" s="1"/>
  <c r="H887" i="157"/>
  <c r="E106" i="37" s="1"/>
  <c r="F887" i="157"/>
  <c r="C106" i="37" s="1"/>
  <c r="H885" i="157"/>
  <c r="E104" i="37" s="1"/>
  <c r="F885" i="157"/>
  <c r="C104" i="37" s="1"/>
  <c r="F883" i="157"/>
  <c r="C102" i="37" s="1"/>
  <c r="H882" i="157"/>
  <c r="E101" i="37" s="1"/>
  <c r="F882" i="157"/>
  <c r="C101" i="37" s="1"/>
  <c r="H880" i="157"/>
  <c r="E99" i="37" s="1"/>
  <c r="F880" i="157"/>
  <c r="C99" i="37" s="1"/>
  <c r="H875" i="157"/>
  <c r="E94" i="37" s="1"/>
  <c r="F875" i="157"/>
  <c r="C94" i="37" s="1"/>
  <c r="H873" i="157"/>
  <c r="E92" i="37" s="1"/>
  <c r="F873" i="157"/>
  <c r="C92" i="37" s="1"/>
  <c r="H870" i="157"/>
  <c r="E89" i="37" s="1"/>
  <c r="H869" i="157"/>
  <c r="E88" i="37" s="1"/>
  <c r="F869" i="157"/>
  <c r="C88" i="37" s="1"/>
  <c r="H868" i="157"/>
  <c r="E87" i="37" s="1"/>
  <c r="F868" i="157"/>
  <c r="C87" i="37" s="1"/>
  <c r="H867" i="157"/>
  <c r="E86" i="37" s="1"/>
  <c r="F867" i="157"/>
  <c r="C86" i="37" s="1"/>
  <c r="H865" i="157"/>
  <c r="E84" i="37" s="1"/>
  <c r="F865" i="157"/>
  <c r="C84" i="37" s="1"/>
  <c r="G854" i="157"/>
  <c r="G855" i="157" s="1"/>
  <c r="H828" i="157"/>
  <c r="H795" i="157"/>
  <c r="H826" i="157" s="1"/>
  <c r="H793" i="157"/>
  <c r="H791" i="157" s="1"/>
  <c r="H785" i="157"/>
  <c r="H782" i="157" s="1"/>
  <c r="G824" i="157"/>
  <c r="G823" i="157"/>
  <c r="G819" i="157"/>
  <c r="G796" i="157"/>
  <c r="G794" i="157"/>
  <c r="G792" i="157"/>
  <c r="G789" i="157"/>
  <c r="G787" i="157"/>
  <c r="G786" i="157"/>
  <c r="G784" i="157"/>
  <c r="F828" i="157"/>
  <c r="F822" i="157"/>
  <c r="F801" i="157"/>
  <c r="F796" i="157"/>
  <c r="N779" i="157"/>
  <c r="G947" i="157" l="1"/>
  <c r="I855" i="157"/>
  <c r="H827" i="157"/>
  <c r="H1047" i="157"/>
  <c r="E161" i="37" s="1"/>
  <c r="H992" i="157"/>
  <c r="H1079" i="157" s="1"/>
  <c r="E193" i="37" s="1"/>
  <c r="G1031" i="157"/>
  <c r="I1058" i="157"/>
  <c r="F172" i="37" s="1"/>
  <c r="I784" i="157"/>
  <c r="I787" i="157"/>
  <c r="I792" i="157"/>
  <c r="I797" i="157"/>
  <c r="I804" i="157"/>
  <c r="I854" i="157"/>
  <c r="I796" i="157"/>
  <c r="I786" i="157"/>
  <c r="I789" i="157"/>
  <c r="G793" i="157"/>
  <c r="G791" i="157" s="1"/>
  <c r="I805" i="157"/>
  <c r="I819" i="157"/>
  <c r="I824" i="157"/>
  <c r="F1038" i="157"/>
  <c r="C152" i="37" s="1"/>
  <c r="G1075" i="157"/>
  <c r="D189" i="37" s="1"/>
  <c r="F1031" i="157"/>
  <c r="I1056" i="157"/>
  <c r="F170" i="37" s="1"/>
  <c r="I1040" i="157"/>
  <c r="F154" i="37" s="1"/>
  <c r="I1077" i="157"/>
  <c r="F191" i="37" s="1"/>
  <c r="I1042" i="157"/>
  <c r="F156" i="37" s="1"/>
  <c r="I1061" i="157"/>
  <c r="F175" i="37" s="1"/>
  <c r="I1044" i="157"/>
  <c r="F158" i="37" s="1"/>
  <c r="I1060" i="157"/>
  <c r="F174" i="37" s="1"/>
  <c r="I1043" i="157"/>
  <c r="F157" i="37" s="1"/>
  <c r="I1048" i="157"/>
  <c r="F162" i="37" s="1"/>
  <c r="I1050" i="157"/>
  <c r="F164" i="37" s="1"/>
  <c r="I1055" i="157"/>
  <c r="F169" i="37" s="1"/>
  <c r="I1053" i="157"/>
  <c r="F167" i="37" s="1"/>
  <c r="I1076" i="157"/>
  <c r="F190" i="37" s="1"/>
  <c r="F992" i="157"/>
  <c r="I984" i="157"/>
  <c r="I987" i="157"/>
  <c r="G1078" i="157"/>
  <c r="H1038" i="157"/>
  <c r="E152" i="37" s="1"/>
  <c r="G956" i="157"/>
  <c r="G1049" i="157"/>
  <c r="D163" i="37" s="1"/>
  <c r="F993" i="157"/>
  <c r="F1051" i="157"/>
  <c r="C165" i="37" s="1"/>
  <c r="I954" i="157"/>
  <c r="G1045" i="157"/>
  <c r="D159" i="37" s="1"/>
  <c r="H993" i="157"/>
  <c r="H1051" i="157"/>
  <c r="E165" i="37" s="1"/>
  <c r="F994" i="157"/>
  <c r="F1047" i="157"/>
  <c r="C161" i="37" s="1"/>
  <c r="G960" i="157"/>
  <c r="I960" i="157" s="1"/>
  <c r="G1052" i="157"/>
  <c r="D166" i="37" s="1"/>
  <c r="I950" i="157"/>
  <c r="G1041" i="157"/>
  <c r="D155" i="37" s="1"/>
  <c r="I966" i="157"/>
  <c r="G1057" i="157"/>
  <c r="D171" i="37" s="1"/>
  <c r="I961" i="157"/>
  <c r="H994" i="157"/>
  <c r="G921" i="157"/>
  <c r="D140" i="37" s="1"/>
  <c r="F795" i="157"/>
  <c r="I794" i="157"/>
  <c r="G801" i="157"/>
  <c r="G822" i="157"/>
  <c r="I802" i="157"/>
  <c r="G785" i="157"/>
  <c r="G782" i="157" s="1"/>
  <c r="G828" i="157"/>
  <c r="D192" i="37" l="1"/>
  <c r="H825" i="157"/>
  <c r="H829" i="157" s="1"/>
  <c r="G1038" i="157"/>
  <c r="D152" i="37" s="1"/>
  <c r="I956" i="157"/>
  <c r="I793" i="157"/>
  <c r="F825" i="157"/>
  <c r="F1081" i="157"/>
  <c r="C195" i="37" s="1"/>
  <c r="F1079" i="157"/>
  <c r="C193" i="37" s="1"/>
  <c r="F827" i="157"/>
  <c r="I921" i="157"/>
  <c r="F140" i="37" s="1"/>
  <c r="I1057" i="157"/>
  <c r="F171" i="37" s="1"/>
  <c r="I1052" i="157"/>
  <c r="F166" i="37" s="1"/>
  <c r="I1041" i="157"/>
  <c r="F155" i="37" s="1"/>
  <c r="I1045" i="157"/>
  <c r="F159" i="37" s="1"/>
  <c r="I1049" i="157"/>
  <c r="F163" i="37" s="1"/>
  <c r="I1078" i="157"/>
  <c r="F192" i="37" s="1"/>
  <c r="H996" i="157"/>
  <c r="H1080" i="157"/>
  <c r="E194" i="37" s="1"/>
  <c r="F996" i="157"/>
  <c r="F1080" i="157"/>
  <c r="C194" i="37" s="1"/>
  <c r="I995" i="157"/>
  <c r="G1082" i="157"/>
  <c r="D196" i="37" s="1"/>
  <c r="G993" i="157"/>
  <c r="G1051" i="157"/>
  <c r="D165" i="37" s="1"/>
  <c r="G994" i="157"/>
  <c r="G1047" i="157"/>
  <c r="D161" i="37" s="1"/>
  <c r="I947" i="157"/>
  <c r="G992" i="157"/>
  <c r="G1079" i="157" s="1"/>
  <c r="D193" i="37" s="1"/>
  <c r="I828" i="157"/>
  <c r="G795" i="157"/>
  <c r="G826" i="157" s="1"/>
  <c r="F826" i="157"/>
  <c r="G827" i="157"/>
  <c r="I801" i="157"/>
  <c r="I791" i="157"/>
  <c r="I785" i="157"/>
  <c r="I1038" i="157" l="1"/>
  <c r="F1083" i="157"/>
  <c r="C197" i="37" s="1"/>
  <c r="I1079" i="157"/>
  <c r="F193" i="37" s="1"/>
  <c r="I1051" i="157"/>
  <c r="F165" i="37" s="1"/>
  <c r="I1047" i="157"/>
  <c r="F161" i="37" s="1"/>
  <c r="I993" i="157"/>
  <c r="G1080" i="157"/>
  <c r="D194" i="37" s="1"/>
  <c r="I994" i="157"/>
  <c r="G1081" i="157"/>
  <c r="D195" i="37" s="1"/>
  <c r="G996" i="157"/>
  <c r="I992" i="157"/>
  <c r="I827" i="157"/>
  <c r="F829" i="157"/>
  <c r="I826" i="157"/>
  <c r="I795" i="157"/>
  <c r="G825" i="157"/>
  <c r="F152" i="37" l="1"/>
  <c r="I996" i="157"/>
  <c r="G1083" i="157"/>
  <c r="D197" i="37" s="1"/>
  <c r="G829" i="157"/>
  <c r="I825" i="157"/>
  <c r="I829" i="157" l="1"/>
  <c r="H762" i="157" l="1"/>
  <c r="H755" i="157"/>
  <c r="H728" i="157"/>
  <c r="G758" i="157"/>
  <c r="G756" i="157"/>
  <c r="G754" i="157"/>
  <c r="G752" i="157"/>
  <c r="G729" i="157"/>
  <c r="H718" i="157"/>
  <c r="H715" i="157" s="1"/>
  <c r="H726" i="157"/>
  <c r="G727" i="157"/>
  <c r="G725" i="157"/>
  <c r="G720" i="157"/>
  <c r="G719" i="157"/>
  <c r="G717" i="157"/>
  <c r="F762" i="157"/>
  <c r="F755" i="157"/>
  <c r="F734" i="157"/>
  <c r="F729" i="157"/>
  <c r="H688" i="157"/>
  <c r="G690" i="157"/>
  <c r="G904" i="157" s="1"/>
  <c r="D123" i="37" l="1"/>
  <c r="I690" i="157"/>
  <c r="I717" i="157"/>
  <c r="G722" i="157"/>
  <c r="H687" i="157"/>
  <c r="I735" i="157"/>
  <c r="I737" i="157"/>
  <c r="I738" i="157"/>
  <c r="I730" i="157"/>
  <c r="I729" i="157"/>
  <c r="H760" i="157"/>
  <c r="G726" i="157"/>
  <c r="I726" i="157" s="1"/>
  <c r="I725" i="157"/>
  <c r="I720" i="157"/>
  <c r="I719" i="157"/>
  <c r="F728" i="157"/>
  <c r="G762" i="157"/>
  <c r="I762" i="157" s="1"/>
  <c r="H724" i="157"/>
  <c r="I727" i="157"/>
  <c r="G755" i="157"/>
  <c r="G718" i="157"/>
  <c r="G689" i="157"/>
  <c r="G686" i="157"/>
  <c r="H685" i="157"/>
  <c r="G662" i="157"/>
  <c r="H661" i="157"/>
  <c r="H660" i="157"/>
  <c r="H665" i="157" s="1"/>
  <c r="G659" i="157"/>
  <c r="H658" i="157"/>
  <c r="H647" i="157"/>
  <c r="H646" i="157"/>
  <c r="H651" i="157" s="1"/>
  <c r="H644" i="157"/>
  <c r="H643" i="157" s="1"/>
  <c r="H650" i="157" s="1"/>
  <c r="H652" i="157" s="1"/>
  <c r="G648" i="157"/>
  <c r="G645" i="157"/>
  <c r="H632" i="157"/>
  <c r="H600" i="157"/>
  <c r="H595" i="157"/>
  <c r="H589" i="157"/>
  <c r="H586" i="157" s="1"/>
  <c r="G627" i="157"/>
  <c r="G623" i="157"/>
  <c r="G596" i="157"/>
  <c r="G593" i="157"/>
  <c r="G592" i="157"/>
  <c r="G590" i="157"/>
  <c r="G588" i="157"/>
  <c r="F632" i="157"/>
  <c r="F605" i="157"/>
  <c r="F600" i="157"/>
  <c r="H579" i="157"/>
  <c r="H532" i="157"/>
  <c r="H530" i="157" s="1"/>
  <c r="H578" i="157" s="1"/>
  <c r="H523" i="157"/>
  <c r="G538" i="157"/>
  <c r="G533" i="157"/>
  <c r="G531" i="157"/>
  <c r="G529" i="157"/>
  <c r="G527" i="157"/>
  <c r="G526" i="157"/>
  <c r="G525" i="157"/>
  <c r="G524" i="157"/>
  <c r="G522" i="157"/>
  <c r="F579" i="157"/>
  <c r="H504" i="157"/>
  <c r="F504" i="157"/>
  <c r="H483" i="157"/>
  <c r="H470" i="157"/>
  <c r="H464" i="157" s="1"/>
  <c r="H502" i="157" s="1"/>
  <c r="H460" i="157"/>
  <c r="G491" i="157"/>
  <c r="G489" i="157"/>
  <c r="G488" i="157"/>
  <c r="G487" i="157"/>
  <c r="G484" i="157"/>
  <c r="G461" i="157"/>
  <c r="G458" i="157"/>
  <c r="H455" i="157"/>
  <c r="H452" i="157" s="1"/>
  <c r="H501" i="157" s="1"/>
  <c r="G456" i="157"/>
  <c r="G454" i="157"/>
  <c r="G453" i="157"/>
  <c r="F483" i="157"/>
  <c r="F470" i="157"/>
  <c r="F465" i="157"/>
  <c r="G459" i="157"/>
  <c r="N449" i="157"/>
  <c r="H429" i="157"/>
  <c r="H428" i="157"/>
  <c r="G429" i="157"/>
  <c r="G428" i="157"/>
  <c r="G903" i="157" l="1"/>
  <c r="D122" i="37" s="1"/>
  <c r="H902" i="157"/>
  <c r="E121" i="37" s="1"/>
  <c r="H692" i="157"/>
  <c r="G895" i="157"/>
  <c r="D114" i="37" s="1"/>
  <c r="D1192" i="37" s="1"/>
  <c r="G715" i="157"/>
  <c r="H521" i="157"/>
  <c r="H576" i="157" s="1"/>
  <c r="H580" i="157" s="1"/>
  <c r="I722" i="157"/>
  <c r="G490" i="157"/>
  <c r="G537" i="157"/>
  <c r="H631" i="157"/>
  <c r="H759" i="157"/>
  <c r="I904" i="157"/>
  <c r="F123" i="37" s="1"/>
  <c r="G626" i="157"/>
  <c r="G465" i="157"/>
  <c r="I465" i="157" s="1"/>
  <c r="I459" i="157"/>
  <c r="I454" i="157"/>
  <c r="G460" i="157"/>
  <c r="I473" i="157"/>
  <c r="I487" i="157"/>
  <c r="I489" i="157"/>
  <c r="I533" i="157"/>
  <c r="I539" i="157"/>
  <c r="I541" i="157"/>
  <c r="I543" i="157"/>
  <c r="I545" i="157"/>
  <c r="I547" i="157"/>
  <c r="I551" i="157"/>
  <c r="I554" i="157"/>
  <c r="I557" i="157"/>
  <c r="I561" i="157"/>
  <c r="I563" i="157"/>
  <c r="I567" i="157"/>
  <c r="I569" i="157"/>
  <c r="I571" i="157"/>
  <c r="I573" i="157"/>
  <c r="F631" i="157"/>
  <c r="G595" i="157"/>
  <c r="I606" i="157"/>
  <c r="I605" i="157" s="1"/>
  <c r="G632" i="157"/>
  <c r="F651" i="157"/>
  <c r="G644" i="157"/>
  <c r="I644" i="157" s="1"/>
  <c r="F665" i="157"/>
  <c r="I662" i="157"/>
  <c r="F761" i="157"/>
  <c r="G455" i="157"/>
  <c r="G452" i="157" s="1"/>
  <c r="I458" i="157"/>
  <c r="I472" i="157"/>
  <c r="G483" i="157"/>
  <c r="I525" i="157"/>
  <c r="I538" i="157"/>
  <c r="I540" i="157"/>
  <c r="I542" i="157"/>
  <c r="I544" i="157"/>
  <c r="I546" i="157"/>
  <c r="I549" i="157"/>
  <c r="I553" i="157"/>
  <c r="I556" i="157"/>
  <c r="I558" i="157"/>
  <c r="I560" i="157"/>
  <c r="I562" i="157"/>
  <c r="I566" i="157"/>
  <c r="I568" i="157"/>
  <c r="I570" i="157"/>
  <c r="I572" i="157"/>
  <c r="I574" i="157"/>
  <c r="G589" i="157"/>
  <c r="G586" i="157" s="1"/>
  <c r="I593" i="157"/>
  <c r="I601" i="157"/>
  <c r="I627" i="157"/>
  <c r="G646" i="157"/>
  <c r="G651" i="157" s="1"/>
  <c r="I651" i="157" s="1"/>
  <c r="G658" i="157"/>
  <c r="G657" i="157" s="1"/>
  <c r="G664" i="157" s="1"/>
  <c r="G666" i="157" s="1"/>
  <c r="F692" i="157"/>
  <c r="I529" i="157"/>
  <c r="I453" i="157"/>
  <c r="G724" i="157"/>
  <c r="G728" i="157"/>
  <c r="I728" i="157" s="1"/>
  <c r="I531" i="157"/>
  <c r="I527" i="157"/>
  <c r="G897" i="157"/>
  <c r="D116" i="37" s="1"/>
  <c r="D1194" i="37" s="1"/>
  <c r="I526" i="157"/>
  <c r="G896" i="157"/>
  <c r="D115" i="37" s="1"/>
  <c r="D1193" i="37" s="1"/>
  <c r="G685" i="157"/>
  <c r="I524" i="157"/>
  <c r="H684" i="157"/>
  <c r="I522" i="157"/>
  <c r="G892" i="157"/>
  <c r="D111" i="37" s="1"/>
  <c r="D1189" i="37" s="1"/>
  <c r="I468" i="157"/>
  <c r="I734" i="157"/>
  <c r="I469" i="157"/>
  <c r="F760" i="157"/>
  <c r="H761" i="157"/>
  <c r="I592" i="157"/>
  <c r="I718" i="157"/>
  <c r="I588" i="157"/>
  <c r="F759" i="157"/>
  <c r="I689" i="157"/>
  <c r="G688" i="157"/>
  <c r="I686" i="157"/>
  <c r="G647" i="157"/>
  <c r="I647" i="157" s="1"/>
  <c r="I659" i="157"/>
  <c r="H503" i="157"/>
  <c r="I648" i="157"/>
  <c r="H657" i="157"/>
  <c r="G660" i="157"/>
  <c r="G661" i="157"/>
  <c r="I661" i="157" s="1"/>
  <c r="I645" i="157"/>
  <c r="F464" i="157"/>
  <c r="F599" i="157"/>
  <c r="I590" i="157"/>
  <c r="G600" i="157"/>
  <c r="I600" i="157" s="1"/>
  <c r="F503" i="157"/>
  <c r="I623" i="157"/>
  <c r="I456" i="157"/>
  <c r="I596" i="157"/>
  <c r="H599" i="157"/>
  <c r="G605" i="157"/>
  <c r="G532" i="157"/>
  <c r="G530" i="157" s="1"/>
  <c r="G578" i="157" s="1"/>
  <c r="I578" i="157" s="1"/>
  <c r="G523" i="157"/>
  <c r="G521" i="157" s="1"/>
  <c r="G504" i="157"/>
  <c r="G470" i="157"/>
  <c r="I461" i="157"/>
  <c r="G902" i="157" l="1"/>
  <c r="D121" i="37" s="1"/>
  <c r="G684" i="157"/>
  <c r="G691" i="157" s="1"/>
  <c r="G693" i="157" s="1"/>
  <c r="H691" i="157"/>
  <c r="H693" i="157" s="1"/>
  <c r="H763" i="157"/>
  <c r="I871" i="157"/>
  <c r="F90" i="37" s="1"/>
  <c r="I626" i="157"/>
  <c r="H629" i="157"/>
  <c r="F629" i="157"/>
  <c r="G759" i="157"/>
  <c r="G761" i="157"/>
  <c r="H505" i="157"/>
  <c r="G631" i="157"/>
  <c r="I631" i="157" s="1"/>
  <c r="I460" i="157"/>
  <c r="I657" i="157"/>
  <c r="I589" i="157"/>
  <c r="I595" i="157"/>
  <c r="G643" i="157"/>
  <c r="G650" i="157" s="1"/>
  <c r="I650" i="157" s="1"/>
  <c r="I658" i="157"/>
  <c r="I455" i="157"/>
  <c r="G503" i="157"/>
  <c r="I646" i="157"/>
  <c r="F501" i="157"/>
  <c r="F630" i="157"/>
  <c r="F650" i="157"/>
  <c r="F576" i="157"/>
  <c r="F502" i="157"/>
  <c r="F691" i="157"/>
  <c r="F664" i="157"/>
  <c r="F578" i="157"/>
  <c r="I896" i="157"/>
  <c r="F115" i="37" s="1"/>
  <c r="I892" i="157"/>
  <c r="F111" i="37" s="1"/>
  <c r="I895" i="157"/>
  <c r="F114" i="37" s="1"/>
  <c r="I897" i="157"/>
  <c r="F116" i="37" s="1"/>
  <c r="I903" i="157"/>
  <c r="F122" i="37" s="1"/>
  <c r="I685" i="157"/>
  <c r="I724" i="157"/>
  <c r="G760" i="157"/>
  <c r="I760" i="157" s="1"/>
  <c r="G687" i="157"/>
  <c r="F763" i="157"/>
  <c r="H630" i="157"/>
  <c r="H664" i="157"/>
  <c r="I664" i="157" s="1"/>
  <c r="I688" i="157"/>
  <c r="G599" i="157"/>
  <c r="I660" i="157"/>
  <c r="G665" i="157"/>
  <c r="I665" i="157" s="1"/>
  <c r="I530" i="157"/>
  <c r="I532" i="157"/>
  <c r="G576" i="157"/>
  <c r="I523" i="157"/>
  <c r="G464" i="157"/>
  <c r="I464" i="157" s="1"/>
  <c r="I470" i="157"/>
  <c r="I684" i="157" l="1"/>
  <c r="I693" i="157"/>
  <c r="I691" i="157"/>
  <c r="G692" i="157"/>
  <c r="F693" i="157"/>
  <c r="F633" i="157"/>
  <c r="G629" i="157"/>
  <c r="I629" i="157" s="1"/>
  <c r="G501" i="157"/>
  <c r="G652" i="157"/>
  <c r="I652" i="157" s="1"/>
  <c r="F505" i="157"/>
  <c r="F666" i="157"/>
  <c r="F580" i="157"/>
  <c r="F652" i="157"/>
  <c r="I687" i="157"/>
  <c r="I902" i="157"/>
  <c r="F121" i="37" s="1"/>
  <c r="H633" i="157"/>
  <c r="G763" i="157"/>
  <c r="G630" i="157"/>
  <c r="I630" i="157" s="1"/>
  <c r="H666" i="157"/>
  <c r="I666" i="157" s="1"/>
  <c r="I599" i="157"/>
  <c r="G580" i="157"/>
  <c r="I580" i="157" s="1"/>
  <c r="I576" i="157"/>
  <c r="G502" i="157"/>
  <c r="I692" i="157" l="1"/>
  <c r="G505" i="157"/>
  <c r="G633" i="157"/>
  <c r="H398" i="157"/>
  <c r="G408" i="157"/>
  <c r="G402" i="157"/>
  <c r="G399" i="157"/>
  <c r="F429" i="157"/>
  <c r="F428" i="157"/>
  <c r="F398" i="157"/>
  <c r="N354" i="157"/>
  <c r="N392" i="157"/>
  <c r="H378" i="157"/>
  <c r="H365" i="157"/>
  <c r="H359" i="157"/>
  <c r="H357" i="157" s="1"/>
  <c r="G374" i="157"/>
  <c r="G373" i="157"/>
  <c r="G372" i="157"/>
  <c r="G370" i="157"/>
  <c r="G366" i="157"/>
  <c r="G364" i="157"/>
  <c r="G360" i="157"/>
  <c r="F378" i="157"/>
  <c r="F371" i="157"/>
  <c r="F365" i="157"/>
  <c r="F359" i="157"/>
  <c r="L332" i="157"/>
  <c r="M332" i="157" s="1"/>
  <c r="O332" i="157" s="1"/>
  <c r="K332" i="157"/>
  <c r="G332" i="157"/>
  <c r="H327" i="157"/>
  <c r="H308" i="157"/>
  <c r="H301" i="157"/>
  <c r="H295" i="157"/>
  <c r="H293" i="157" s="1"/>
  <c r="H287" i="157"/>
  <c r="H282" i="157"/>
  <c r="H277" i="157"/>
  <c r="H271" i="157"/>
  <c r="G309" i="157"/>
  <c r="G307" i="157"/>
  <c r="G306" i="157"/>
  <c r="G305" i="157"/>
  <c r="G302" i="157"/>
  <c r="G300" i="157"/>
  <c r="G296" i="157"/>
  <c r="G291" i="157"/>
  <c r="G290" i="157"/>
  <c r="G278" i="157"/>
  <c r="G275" i="157"/>
  <c r="G272" i="157"/>
  <c r="G270" i="157"/>
  <c r="F327" i="157"/>
  <c r="F308" i="157"/>
  <c r="F301" i="157"/>
  <c r="F295" i="157"/>
  <c r="F293" i="157" s="1"/>
  <c r="F287" i="157"/>
  <c r="F282" i="157"/>
  <c r="H900" i="157" l="1"/>
  <c r="E119" i="37" s="1"/>
  <c r="H268" i="157"/>
  <c r="G407" i="157"/>
  <c r="I312" i="157"/>
  <c r="I317" i="157"/>
  <c r="G301" i="157"/>
  <c r="I301" i="157" s="1"/>
  <c r="F357" i="157"/>
  <c r="I364" i="157"/>
  <c r="I413" i="157"/>
  <c r="I415" i="157"/>
  <c r="G295" i="157"/>
  <c r="I300" i="157"/>
  <c r="G359" i="157"/>
  <c r="G357" i="157" s="1"/>
  <c r="G375" i="157" s="1"/>
  <c r="I374" i="157"/>
  <c r="I414" i="157"/>
  <c r="I402" i="157"/>
  <c r="G899" i="157"/>
  <c r="D118" i="37" s="1"/>
  <c r="D1196" i="37" s="1"/>
  <c r="G378" i="157"/>
  <c r="I378" i="157" s="1"/>
  <c r="I306" i="157"/>
  <c r="G906" i="157"/>
  <c r="D125" i="37" s="1"/>
  <c r="D1203" i="37" s="1"/>
  <c r="I366" i="157"/>
  <c r="F377" i="157"/>
  <c r="G398" i="157"/>
  <c r="F396" i="157"/>
  <c r="H396" i="157"/>
  <c r="I288" i="157"/>
  <c r="G282" i="157"/>
  <c r="I282" i="157" s="1"/>
  <c r="G277" i="157"/>
  <c r="I275" i="157"/>
  <c r="G271" i="157"/>
  <c r="G268" i="157" s="1"/>
  <c r="G371" i="157"/>
  <c r="H326" i="157"/>
  <c r="I408" i="157"/>
  <c r="H281" i="157"/>
  <c r="I360" i="157"/>
  <c r="I399" i="157"/>
  <c r="H375" i="157"/>
  <c r="F281" i="157"/>
  <c r="F326" i="157"/>
  <c r="G365" i="157"/>
  <c r="P332" i="157"/>
  <c r="Q332" i="157" s="1"/>
  <c r="H377" i="157"/>
  <c r="I283" i="157"/>
  <c r="I296" i="157"/>
  <c r="I372" i="157"/>
  <c r="G327" i="157"/>
  <c r="G308" i="157"/>
  <c r="I302" i="157"/>
  <c r="I270" i="157"/>
  <c r="I278" i="157"/>
  <c r="I272" i="157"/>
  <c r="G287" i="157"/>
  <c r="G396" i="157" l="1"/>
  <c r="G426" i="157" s="1"/>
  <c r="H426" i="157"/>
  <c r="H430" i="157" s="1"/>
  <c r="G293" i="157"/>
  <c r="I293" i="157" s="1"/>
  <c r="I407" i="157"/>
  <c r="H324" i="157"/>
  <c r="I277" i="157"/>
  <c r="I359" i="157"/>
  <c r="I295" i="157"/>
  <c r="F324" i="157"/>
  <c r="F375" i="157"/>
  <c r="F426" i="157"/>
  <c r="I899" i="157"/>
  <c r="F118" i="37" s="1"/>
  <c r="I398" i="157"/>
  <c r="G326" i="157"/>
  <c r="G377" i="157"/>
  <c r="I271" i="157"/>
  <c r="I287" i="157"/>
  <c r="F325" i="157"/>
  <c r="H325" i="157"/>
  <c r="I365" i="157"/>
  <c r="H379" i="157"/>
  <c r="I375" i="157"/>
  <c r="I357" i="157"/>
  <c r="G281" i="157"/>
  <c r="G379" i="157" l="1"/>
  <c r="F430" i="157"/>
  <c r="F379" i="157"/>
  <c r="G324" i="157"/>
  <c r="I377" i="157"/>
  <c r="H328" i="157"/>
  <c r="F328" i="157"/>
  <c r="I426" i="157"/>
  <c r="G430" i="157"/>
  <c r="G325" i="157"/>
  <c r="I281" i="157"/>
  <c r="G328" i="157" l="1"/>
  <c r="N264" i="157"/>
  <c r="L241" i="157"/>
  <c r="M241" i="157" s="1"/>
  <c r="O241" i="157" s="1"/>
  <c r="K241" i="157"/>
  <c r="N242" i="157"/>
  <c r="H242" i="157"/>
  <c r="F242" i="157"/>
  <c r="G241" i="157"/>
  <c r="H223" i="157"/>
  <c r="P241" i="157" l="1"/>
  <c r="Q241" i="157" s="1"/>
  <c r="H621" i="156" l="1"/>
  <c r="H196" i="157"/>
  <c r="H191" i="157"/>
  <c r="H185" i="157"/>
  <c r="G227" i="157"/>
  <c r="G226" i="157"/>
  <c r="G224" i="157"/>
  <c r="G222" i="157"/>
  <c r="G220" i="157"/>
  <c r="G192" i="157"/>
  <c r="G189" i="157"/>
  <c r="G188" i="157"/>
  <c r="G186" i="157"/>
  <c r="G184" i="157"/>
  <c r="F223" i="157"/>
  <c r="F201" i="157"/>
  <c r="F196" i="157"/>
  <c r="L160" i="157"/>
  <c r="P160" i="157" s="1"/>
  <c r="K160" i="157"/>
  <c r="G160" i="157"/>
  <c r="F164" i="157"/>
  <c r="H146" i="157"/>
  <c r="H119" i="157"/>
  <c r="H116" i="157"/>
  <c r="H108" i="157"/>
  <c r="H105" i="157" s="1"/>
  <c r="G149" i="157"/>
  <c r="G147" i="157"/>
  <c r="G145" i="157"/>
  <c r="G117" i="157"/>
  <c r="G115" i="157"/>
  <c r="G111" i="157"/>
  <c r="G110" i="157"/>
  <c r="G109" i="157"/>
  <c r="G107" i="157"/>
  <c r="F146" i="157"/>
  <c r="F124" i="157"/>
  <c r="F119" i="157"/>
  <c r="N101" i="157"/>
  <c r="G231" i="157" l="1"/>
  <c r="H182" i="157"/>
  <c r="I109" i="157"/>
  <c r="I111" i="157"/>
  <c r="I149" i="157"/>
  <c r="I107" i="157"/>
  <c r="G868" i="157"/>
  <c r="D87" i="37" s="1"/>
  <c r="I115" i="157"/>
  <c r="I125" i="157"/>
  <c r="I145" i="157"/>
  <c r="I147" i="157"/>
  <c r="I160" i="157"/>
  <c r="F905" i="157"/>
  <c r="C124" i="37" s="1"/>
  <c r="G112" i="157"/>
  <c r="I222" i="157"/>
  <c r="I128" i="157"/>
  <c r="I123" i="157"/>
  <c r="I197" i="157"/>
  <c r="I127" i="157"/>
  <c r="G201" i="157"/>
  <c r="I201" i="157" s="1"/>
  <c r="H195" i="157"/>
  <c r="H229" i="157" s="1"/>
  <c r="G116" i="157"/>
  <c r="I116" i="157" s="1"/>
  <c r="G191" i="157"/>
  <c r="H230" i="157"/>
  <c r="F230" i="157"/>
  <c r="I189" i="157"/>
  <c r="I188" i="157"/>
  <c r="G185" i="157"/>
  <c r="G182" i="157" s="1"/>
  <c r="I184" i="157"/>
  <c r="F195" i="157"/>
  <c r="I192" i="157"/>
  <c r="G196" i="157"/>
  <c r="G223" i="157"/>
  <c r="I186" i="157"/>
  <c r="I202" i="157"/>
  <c r="I220" i="157"/>
  <c r="F118" i="157"/>
  <c r="M160" i="157"/>
  <c r="O160" i="157" s="1"/>
  <c r="H118" i="157"/>
  <c r="H151" i="157" s="1"/>
  <c r="G146" i="157"/>
  <c r="I146" i="157" s="1"/>
  <c r="G108" i="157"/>
  <c r="G119" i="157"/>
  <c r="I119" i="157" s="1"/>
  <c r="H150" i="157"/>
  <c r="I117" i="157"/>
  <c r="G124" i="157"/>
  <c r="I124" i="157" s="1"/>
  <c r="I120" i="157"/>
  <c r="H114" i="157"/>
  <c r="I110" i="157"/>
  <c r="G143" i="157"/>
  <c r="G153" i="157" s="1"/>
  <c r="G105" i="157" l="1"/>
  <c r="I108" i="157"/>
  <c r="H228" i="157"/>
  <c r="H152" i="157"/>
  <c r="G230" i="157"/>
  <c r="I868" i="157"/>
  <c r="F87" i="37" s="1"/>
  <c r="F151" i="157"/>
  <c r="F228" i="157"/>
  <c r="F152" i="157"/>
  <c r="I112" i="157"/>
  <c r="F150" i="157"/>
  <c r="G114" i="157"/>
  <c r="I196" i="157"/>
  <c r="I185" i="157"/>
  <c r="F229" i="157"/>
  <c r="I191" i="157"/>
  <c r="G195" i="157"/>
  <c r="H154" i="157"/>
  <c r="G118" i="157"/>
  <c r="G151" i="157" s="1"/>
  <c r="I151" i="157" s="1"/>
  <c r="I143" i="157"/>
  <c r="H232" i="157" l="1"/>
  <c r="G228" i="157"/>
  <c r="F154" i="157"/>
  <c r="G150" i="157"/>
  <c r="I150" i="157" s="1"/>
  <c r="G152" i="157"/>
  <c r="I152" i="157" s="1"/>
  <c r="I114" i="157"/>
  <c r="F232" i="157"/>
  <c r="G229" i="157"/>
  <c r="I195" i="157"/>
  <c r="I118" i="157"/>
  <c r="I153" i="157"/>
  <c r="I228" i="157" l="1"/>
  <c r="G154" i="157"/>
  <c r="I154" i="157" s="1"/>
  <c r="G232" i="157"/>
  <c r="H884" i="157" l="1"/>
  <c r="E103" i="37" s="1"/>
  <c r="H39" i="157"/>
  <c r="H31" i="157"/>
  <c r="H81" i="157"/>
  <c r="H913" i="157" s="1"/>
  <c r="E132" i="37" s="1"/>
  <c r="H67" i="157"/>
  <c r="G56" i="157"/>
  <c r="G40" i="157"/>
  <c r="G38" i="157"/>
  <c r="G34" i="157"/>
  <c r="G32" i="157"/>
  <c r="G30" i="157"/>
  <c r="G29" i="157"/>
  <c r="F81" i="157"/>
  <c r="F67" i="157"/>
  <c r="F60" i="157"/>
  <c r="F900" i="157" s="1"/>
  <c r="C119" i="37" s="1"/>
  <c r="F55" i="157"/>
  <c r="F47" i="157"/>
  <c r="F42" i="157"/>
  <c r="F870" i="157"/>
  <c r="C89" i="37" s="1"/>
  <c r="N24" i="157"/>
  <c r="G25" i="157"/>
  <c r="E3300" i="156"/>
  <c r="C1092" i="37" s="1"/>
  <c r="E3299" i="156"/>
  <c r="C1091" i="37" s="1"/>
  <c r="G3298" i="156"/>
  <c r="E1090" i="37" s="1"/>
  <c r="E3298" i="156"/>
  <c r="C1090" i="37" s="1"/>
  <c r="E3297" i="156"/>
  <c r="C1089" i="37" s="1"/>
  <c r="E3296" i="156"/>
  <c r="C1088" i="37" s="1"/>
  <c r="E3295" i="156"/>
  <c r="C1087" i="37" s="1"/>
  <c r="E3294" i="156"/>
  <c r="C1086" i="37" s="1"/>
  <c r="E3293" i="156"/>
  <c r="C1085" i="37" s="1"/>
  <c r="E3292" i="156"/>
  <c r="C1084" i="37" s="1"/>
  <c r="E3291" i="156"/>
  <c r="C1083" i="37" s="1"/>
  <c r="E3290" i="156"/>
  <c r="C1082" i="37" s="1"/>
  <c r="E3289" i="156"/>
  <c r="C1081" i="37" s="1"/>
  <c r="E3288" i="156"/>
  <c r="C1080" i="37" s="1"/>
  <c r="G3284" i="156"/>
  <c r="E1076" i="37" s="1"/>
  <c r="G3283" i="156"/>
  <c r="E1075" i="37" s="1"/>
  <c r="G3281" i="156"/>
  <c r="E1073" i="37" s="1"/>
  <c r="E3281" i="156"/>
  <c r="C1073" i="37" s="1"/>
  <c r="G3279" i="156"/>
  <c r="E1071" i="37" s="1"/>
  <c r="E3279" i="156"/>
  <c r="C1071" i="37" s="1"/>
  <c r="G3278" i="156"/>
  <c r="E1070" i="37" s="1"/>
  <c r="E3278" i="156"/>
  <c r="C1070" i="37" s="1"/>
  <c r="G3277" i="156"/>
  <c r="E1069" i="37" s="1"/>
  <c r="E3277" i="156"/>
  <c r="C1069" i="37" s="1"/>
  <c r="G3276" i="156"/>
  <c r="E1068" i="37" s="1"/>
  <c r="E3276" i="156"/>
  <c r="C1068" i="37" s="1"/>
  <c r="G3273" i="156"/>
  <c r="E1065" i="37" s="1"/>
  <c r="E3273" i="156"/>
  <c r="C1065" i="37" s="1"/>
  <c r="G3271" i="156"/>
  <c r="E1063" i="37" s="1"/>
  <c r="E3271" i="156"/>
  <c r="C1063" i="37" s="1"/>
  <c r="G3268" i="156"/>
  <c r="E1060" i="37" s="1"/>
  <c r="G3267" i="156"/>
  <c r="E1059" i="37" s="1"/>
  <c r="E3267" i="156"/>
  <c r="C1059" i="37" s="1"/>
  <c r="G3266" i="156"/>
  <c r="E1058" i="37" s="1"/>
  <c r="E3266" i="156"/>
  <c r="C1058" i="37" s="1"/>
  <c r="G3265" i="156"/>
  <c r="E1057" i="37" s="1"/>
  <c r="E3265" i="156"/>
  <c r="C1057" i="37" s="1"/>
  <c r="G3263" i="156"/>
  <c r="E1055" i="37" s="1"/>
  <c r="E3263" i="156"/>
  <c r="C1055" i="37" s="1"/>
  <c r="G3262" i="156"/>
  <c r="E1054" i="37" s="1"/>
  <c r="E3262" i="156"/>
  <c r="C1054" i="37" s="1"/>
  <c r="G3211" i="156"/>
  <c r="G3208" i="156"/>
  <c r="G3206" i="156" s="1"/>
  <c r="G3200" i="156"/>
  <c r="E3216" i="156"/>
  <c r="E3211" i="156"/>
  <c r="F3204" i="156"/>
  <c r="F3197" i="156" s="1"/>
  <c r="M3193" i="156"/>
  <c r="G3166" i="156"/>
  <c r="G3301" i="156" s="1"/>
  <c r="E1093" i="37" s="1"/>
  <c r="G3140" i="156"/>
  <c r="G3135" i="156"/>
  <c r="G3129" i="156"/>
  <c r="G3126" i="156" s="1"/>
  <c r="F53" i="157" l="1"/>
  <c r="F891" i="157" s="1"/>
  <c r="C110" i="37" s="1"/>
  <c r="F893" i="157"/>
  <c r="C112" i="37" s="1"/>
  <c r="H28" i="157"/>
  <c r="G3197" i="156"/>
  <c r="G3171" i="156"/>
  <c r="G3239" i="156"/>
  <c r="G3275" i="156"/>
  <c r="E1067" i="37" s="1"/>
  <c r="F879" i="157"/>
  <c r="C98" i="37" s="1"/>
  <c r="G883" i="157"/>
  <c r="D102" i="37" s="1"/>
  <c r="D1178" i="37" s="1"/>
  <c r="G887" i="157"/>
  <c r="D106" i="37" s="1"/>
  <c r="D1184" i="37" s="1"/>
  <c r="G894" i="157"/>
  <c r="D113" i="37" s="1"/>
  <c r="D1191" i="37" s="1"/>
  <c r="I25" i="157"/>
  <c r="F866" i="157"/>
  <c r="C85" i="37" s="1"/>
  <c r="F884" i="157"/>
  <c r="C103" i="37" s="1"/>
  <c r="F913" i="157"/>
  <c r="C132" i="37" s="1"/>
  <c r="G882" i="157"/>
  <c r="D101" i="37" s="1"/>
  <c r="D1177" i="37" s="1"/>
  <c r="G885" i="157"/>
  <c r="D104" i="37" s="1"/>
  <c r="D1181" i="37" s="1"/>
  <c r="G888" i="157"/>
  <c r="D107" i="37" s="1"/>
  <c r="D1185" i="37" s="1"/>
  <c r="H3136" i="156"/>
  <c r="H3141" i="156"/>
  <c r="H3203" i="156"/>
  <c r="H3214" i="156"/>
  <c r="H3220" i="156"/>
  <c r="H3132" i="156"/>
  <c r="H3146" i="156"/>
  <c r="H3149" i="156"/>
  <c r="H3204" i="156"/>
  <c r="H3199" i="156"/>
  <c r="H3202" i="156"/>
  <c r="H3207" i="156"/>
  <c r="H3212" i="156"/>
  <c r="H3215" i="156"/>
  <c r="H3219" i="156"/>
  <c r="I29" i="157"/>
  <c r="G864" i="157"/>
  <c r="D83" i="37" s="1"/>
  <c r="G3280" i="156"/>
  <c r="E1072" i="37" s="1"/>
  <c r="G3264" i="156"/>
  <c r="E1056" i="37" s="1"/>
  <c r="G3287" i="156"/>
  <c r="E1079" i="37" s="1"/>
  <c r="G3305" i="156"/>
  <c r="E1097" i="37" s="1"/>
  <c r="G3272" i="156"/>
  <c r="E1064" i="37" s="1"/>
  <c r="G3270" i="156"/>
  <c r="E1062" i="37" s="1"/>
  <c r="E3272" i="156"/>
  <c r="C1064" i="37" s="1"/>
  <c r="I43" i="157"/>
  <c r="G880" i="157"/>
  <c r="D99" i="37" s="1"/>
  <c r="D1175" i="37" s="1"/>
  <c r="F874" i="157"/>
  <c r="C93" i="37" s="1"/>
  <c r="H37" i="157"/>
  <c r="H874" i="157"/>
  <c r="E93" i="37" s="1"/>
  <c r="I40" i="157"/>
  <c r="G875" i="157"/>
  <c r="D94" i="37" s="1"/>
  <c r="D1172" i="37" s="1"/>
  <c r="F41" i="157"/>
  <c r="I38" i="157"/>
  <c r="G873" i="157"/>
  <c r="D92" i="37" s="1"/>
  <c r="D1170" i="37" s="1"/>
  <c r="I34" i="157"/>
  <c r="G869" i="157"/>
  <c r="D88" i="37" s="1"/>
  <c r="G31" i="157"/>
  <c r="G867" i="157"/>
  <c r="D86" i="37" s="1"/>
  <c r="H866" i="157"/>
  <c r="E85" i="37" s="1"/>
  <c r="I30" i="157"/>
  <c r="G865" i="157"/>
  <c r="D84" i="37" s="1"/>
  <c r="G47" i="157"/>
  <c r="G884" i="157" s="1"/>
  <c r="D103" i="37" s="1"/>
  <c r="D1180" i="37" s="1"/>
  <c r="G39" i="157"/>
  <c r="I32" i="157"/>
  <c r="G35" i="157"/>
  <c r="G42" i="157"/>
  <c r="G879" i="157" s="1"/>
  <c r="D98" i="37" s="1"/>
  <c r="D1174" i="37" s="1"/>
  <c r="I45" i="157"/>
  <c r="G3210" i="156"/>
  <c r="H3140" i="156"/>
  <c r="H3201" i="156"/>
  <c r="H3209" i="156"/>
  <c r="H3217" i="156"/>
  <c r="H3130" i="156"/>
  <c r="G3139" i="156"/>
  <c r="G3170" i="156" s="1"/>
  <c r="E3210" i="156"/>
  <c r="H3145" i="156"/>
  <c r="H3144" i="156"/>
  <c r="H3128" i="156"/>
  <c r="G28" i="157" l="1"/>
  <c r="G3169" i="156"/>
  <c r="G3173" i="156" s="1"/>
  <c r="G3304" i="156"/>
  <c r="E1096" i="37" s="1"/>
  <c r="E3237" i="156"/>
  <c r="F3237" i="156"/>
  <c r="F80" i="157"/>
  <c r="F912" i="157" s="1"/>
  <c r="C131" i="37" s="1"/>
  <c r="H872" i="157"/>
  <c r="E91" i="37" s="1"/>
  <c r="G866" i="157"/>
  <c r="D85" i="37" s="1"/>
  <c r="H3129" i="156"/>
  <c r="I885" i="157"/>
  <c r="F104" i="37" s="1"/>
  <c r="H863" i="157"/>
  <c r="E82" i="37" s="1"/>
  <c r="I887" i="157"/>
  <c r="F106" i="37" s="1"/>
  <c r="I894" i="157"/>
  <c r="F113" i="37" s="1"/>
  <c r="I888" i="157"/>
  <c r="F107" i="37" s="1"/>
  <c r="H3208" i="156"/>
  <c r="I882" i="157"/>
  <c r="F101" i="37" s="1"/>
  <c r="F863" i="157"/>
  <c r="C82" i="37" s="1"/>
  <c r="F872" i="157"/>
  <c r="C91" i="37" s="1"/>
  <c r="H3272" i="156"/>
  <c r="F1064" i="37" s="1"/>
  <c r="H3273" i="156"/>
  <c r="F1065" i="37" s="1"/>
  <c r="E3239" i="156"/>
  <c r="H3276" i="156"/>
  <c r="F1068" i="37" s="1"/>
  <c r="I864" i="157"/>
  <c r="F83" i="37" s="1"/>
  <c r="H3279" i="156"/>
  <c r="F1071" i="37" s="1"/>
  <c r="E3238" i="156"/>
  <c r="H3283" i="156"/>
  <c r="F1075" i="37" s="1"/>
  <c r="H3265" i="156"/>
  <c r="F1057" i="37" s="1"/>
  <c r="G3238" i="156"/>
  <c r="G3303" i="156" s="1"/>
  <c r="E1095" i="37" s="1"/>
  <c r="G3274" i="156"/>
  <c r="E1066" i="37" s="1"/>
  <c r="H3263" i="156"/>
  <c r="F1055" i="37" s="1"/>
  <c r="H3284" i="156"/>
  <c r="F1076" i="37" s="1"/>
  <c r="H3278" i="156"/>
  <c r="F1070" i="37" s="1"/>
  <c r="H3271" i="156"/>
  <c r="F1063" i="37" s="1"/>
  <c r="H3266" i="156"/>
  <c r="F1058" i="37" s="1"/>
  <c r="H3267" i="156"/>
  <c r="F1059" i="37" s="1"/>
  <c r="H3281" i="156"/>
  <c r="F1073" i="37" s="1"/>
  <c r="I884" i="157"/>
  <c r="F103" i="37" s="1"/>
  <c r="I875" i="157"/>
  <c r="F94" i="37" s="1"/>
  <c r="I867" i="157"/>
  <c r="F86" i="37" s="1"/>
  <c r="I873" i="157"/>
  <c r="F92" i="37" s="1"/>
  <c r="I880" i="157"/>
  <c r="F99" i="37" s="1"/>
  <c r="I865" i="157"/>
  <c r="F84" i="37" s="1"/>
  <c r="I869" i="157"/>
  <c r="F88" i="37" s="1"/>
  <c r="H80" i="157"/>
  <c r="H912" i="157" s="1"/>
  <c r="E131" i="37" s="1"/>
  <c r="F79" i="157"/>
  <c r="F878" i="157"/>
  <c r="C97" i="37" s="1"/>
  <c r="I39" i="157"/>
  <c r="G874" i="157"/>
  <c r="D93" i="37" s="1"/>
  <c r="D1171" i="37" s="1"/>
  <c r="I35" i="157"/>
  <c r="G870" i="157"/>
  <c r="D89" i="37" s="1"/>
  <c r="I31" i="157"/>
  <c r="F78" i="157"/>
  <c r="F910" i="157" s="1"/>
  <c r="C129" i="37" s="1"/>
  <c r="G41" i="157"/>
  <c r="G37" i="157"/>
  <c r="H3216" i="156"/>
  <c r="H3211" i="156"/>
  <c r="H3200" i="156"/>
  <c r="G3237" i="156"/>
  <c r="G3261" i="156"/>
  <c r="E1053" i="37" s="1"/>
  <c r="H3171" i="156"/>
  <c r="H3135" i="156"/>
  <c r="G3302" i="156" l="1"/>
  <c r="E1094" i="37" s="1"/>
  <c r="I866" i="157"/>
  <c r="F85" i="37" s="1"/>
  <c r="F3241" i="156"/>
  <c r="G863" i="157"/>
  <c r="D82" i="37" s="1"/>
  <c r="H3206" i="156"/>
  <c r="I28" i="157"/>
  <c r="G3241" i="156"/>
  <c r="G3306" i="156" s="1"/>
  <c r="E1098" i="37" s="1"/>
  <c r="F911" i="157"/>
  <c r="C130" i="37" s="1"/>
  <c r="H3139" i="156"/>
  <c r="H3264" i="156"/>
  <c r="F1056" i="37" s="1"/>
  <c r="H3280" i="156"/>
  <c r="F1072" i="37" s="1"/>
  <c r="E3241" i="156"/>
  <c r="H3275" i="156"/>
  <c r="F1067" i="37" s="1"/>
  <c r="H3270" i="156"/>
  <c r="F1062" i="37" s="1"/>
  <c r="I874" i="157"/>
  <c r="F93" i="37" s="1"/>
  <c r="I870" i="157"/>
  <c r="F89" i="37" s="1"/>
  <c r="F82" i="157"/>
  <c r="F914" i="157" s="1"/>
  <c r="C133" i="37" s="1"/>
  <c r="G79" i="157"/>
  <c r="G911" i="157" s="1"/>
  <c r="D130" i="37" s="1"/>
  <c r="D1208" i="37" s="1"/>
  <c r="G878" i="157"/>
  <c r="D97" i="37" s="1"/>
  <c r="D1173" i="37" s="1"/>
  <c r="I37" i="157"/>
  <c r="G872" i="157"/>
  <c r="D91" i="37" s="1"/>
  <c r="D1169" i="37" s="1"/>
  <c r="H3210" i="156"/>
  <c r="I863" i="157" l="1"/>
  <c r="F82" i="37" s="1"/>
  <c r="H3274" i="156"/>
  <c r="F1066" i="37" s="1"/>
  <c r="I872" i="157"/>
  <c r="F91" i="37" s="1"/>
  <c r="H3237" i="156"/>
  <c r="H3303" i="156" l="1"/>
  <c r="F1095" i="37" s="1"/>
  <c r="E3166" i="156"/>
  <c r="E3145" i="156"/>
  <c r="E3140" i="156"/>
  <c r="F3133" i="156"/>
  <c r="F3126" i="156" s="1"/>
  <c r="M3122" i="156"/>
  <c r="E3065" i="156"/>
  <c r="C634" i="37" s="1"/>
  <c r="E3066" i="156"/>
  <c r="C635" i="37" s="1"/>
  <c r="G3066" i="156"/>
  <c r="E635" i="37" s="1"/>
  <c r="E3068" i="156"/>
  <c r="C637" i="37" s="1"/>
  <c r="G3068" i="156"/>
  <c r="E637" i="37" s="1"/>
  <c r="E3069" i="156"/>
  <c r="C638" i="37" s="1"/>
  <c r="G3069" i="156"/>
  <c r="E638" i="37" s="1"/>
  <c r="E3070" i="156"/>
  <c r="C639" i="37" s="1"/>
  <c r="G3070" i="156"/>
  <c r="E639" i="37" s="1"/>
  <c r="G3071" i="156"/>
  <c r="E640" i="37" s="1"/>
  <c r="E3074" i="156"/>
  <c r="C643" i="37" s="1"/>
  <c r="G3074" i="156"/>
  <c r="E643" i="37" s="1"/>
  <c r="E3076" i="156"/>
  <c r="C645" i="37" s="1"/>
  <c r="G3076" i="156"/>
  <c r="E645" i="37" s="1"/>
  <c r="E3079" i="156"/>
  <c r="C648" i="37" s="1"/>
  <c r="G3079" i="156"/>
  <c r="E648" i="37" s="1"/>
  <c r="E3080" i="156"/>
  <c r="C649" i="37" s="1"/>
  <c r="E3081" i="156"/>
  <c r="C650" i="37" s="1"/>
  <c r="G3081" i="156"/>
  <c r="E650" i="37" s="1"/>
  <c r="E3082" i="156"/>
  <c r="C651" i="37" s="1"/>
  <c r="G3082" i="156"/>
  <c r="E651" i="37" s="1"/>
  <c r="E3084" i="156"/>
  <c r="C653" i="37" s="1"/>
  <c r="G3084" i="156"/>
  <c r="E653" i="37" s="1"/>
  <c r="E3086" i="156"/>
  <c r="C655" i="37" s="1"/>
  <c r="G3086" i="156"/>
  <c r="E655" i="37" s="1"/>
  <c r="E3087" i="156"/>
  <c r="C656" i="37" s="1"/>
  <c r="G3087" i="156"/>
  <c r="E656" i="37" s="1"/>
  <c r="G3090" i="156"/>
  <c r="E659" i="37" s="1"/>
  <c r="E3091" i="156"/>
  <c r="C660" i="37" s="1"/>
  <c r="E3092" i="156"/>
  <c r="C661" i="37" s="1"/>
  <c r="E3093" i="156"/>
  <c r="C662" i="37" s="1"/>
  <c r="E3094" i="156"/>
  <c r="C663" i="37" s="1"/>
  <c r="E3095" i="156"/>
  <c r="C664" i="37" s="1"/>
  <c r="E3096" i="156"/>
  <c r="C665" i="37" s="1"/>
  <c r="E3097" i="156"/>
  <c r="C666" i="37" s="1"/>
  <c r="E3098" i="156"/>
  <c r="C667" i="37" s="1"/>
  <c r="E3099" i="156"/>
  <c r="C668" i="37" s="1"/>
  <c r="E3100" i="156"/>
  <c r="C669" i="37" s="1"/>
  <c r="E3101" i="156"/>
  <c r="C670" i="37" s="1"/>
  <c r="G3101" i="156"/>
  <c r="E670" i="37" s="1"/>
  <c r="E3102" i="156"/>
  <c r="C671" i="37" s="1"/>
  <c r="E3103" i="156"/>
  <c r="C672" i="37" s="1"/>
  <c r="G3108" i="156"/>
  <c r="E677" i="37" s="1"/>
  <c r="G3039" i="156"/>
  <c r="G3104" i="156" s="1"/>
  <c r="E673" i="37" s="1"/>
  <c r="G3083" i="156"/>
  <c r="E652" i="37" s="1"/>
  <c r="G3013" i="156"/>
  <c r="G3078" i="156" s="1"/>
  <c r="E647" i="37" s="1"/>
  <c r="G3010" i="156"/>
  <c r="G3008" i="156" s="1"/>
  <c r="G3002" i="156"/>
  <c r="G2999" i="156" s="1"/>
  <c r="E3039" i="156"/>
  <c r="E3018" i="156"/>
  <c r="E3013" i="156"/>
  <c r="M2995" i="156"/>
  <c r="K2994" i="156"/>
  <c r="O2994" i="156" s="1"/>
  <c r="K2993" i="156"/>
  <c r="O2993" i="156" s="1"/>
  <c r="K2992" i="156"/>
  <c r="O2992" i="156" s="1"/>
  <c r="K2991" i="156"/>
  <c r="O2991" i="156" s="1"/>
  <c r="K2990" i="156"/>
  <c r="O2990" i="156" s="1"/>
  <c r="K2989" i="156"/>
  <c r="O2989" i="156" s="1"/>
  <c r="K2988" i="156"/>
  <c r="O2988" i="156" s="1"/>
  <c r="K2987" i="156"/>
  <c r="O2987" i="156" s="1"/>
  <c r="J2994" i="156"/>
  <c r="J2993" i="156"/>
  <c r="J2992" i="156"/>
  <c r="J2991" i="156"/>
  <c r="J2990" i="156"/>
  <c r="J2989" i="156"/>
  <c r="J2988" i="156"/>
  <c r="J2987" i="156"/>
  <c r="E2930" i="156"/>
  <c r="C573" i="37" s="1"/>
  <c r="G2930" i="156"/>
  <c r="E573" i="37" s="1"/>
  <c r="E2931" i="156"/>
  <c r="C574" i="37" s="1"/>
  <c r="G2931" i="156"/>
  <c r="E574" i="37" s="1"/>
  <c r="E2933" i="156"/>
  <c r="C576" i="37" s="1"/>
  <c r="G2933" i="156"/>
  <c r="E576" i="37" s="1"/>
  <c r="E2934" i="156"/>
  <c r="C577" i="37" s="1"/>
  <c r="G2934" i="156"/>
  <c r="E577" i="37" s="1"/>
  <c r="E2935" i="156"/>
  <c r="C578" i="37" s="1"/>
  <c r="G2935" i="156"/>
  <c r="E578" i="37" s="1"/>
  <c r="G2936" i="156"/>
  <c r="E579" i="37" s="1"/>
  <c r="E2939" i="156"/>
  <c r="C582" i="37" s="1"/>
  <c r="G2939" i="156"/>
  <c r="E582" i="37" s="1"/>
  <c r="E2941" i="156"/>
  <c r="C584" i="37" s="1"/>
  <c r="G2941" i="156"/>
  <c r="E584" i="37" s="1"/>
  <c r="G2943" i="156"/>
  <c r="E586" i="37" s="1"/>
  <c r="E2944" i="156"/>
  <c r="C587" i="37" s="1"/>
  <c r="G2944" i="156"/>
  <c r="E587" i="37" s="1"/>
  <c r="E2945" i="156"/>
  <c r="C588" i="37" s="1"/>
  <c r="G2945" i="156"/>
  <c r="E588" i="37" s="1"/>
  <c r="E2946" i="156"/>
  <c r="C589" i="37" s="1"/>
  <c r="G2946" i="156"/>
  <c r="E589" i="37" s="1"/>
  <c r="E2947" i="156"/>
  <c r="C590" i="37" s="1"/>
  <c r="G2947" i="156"/>
  <c r="E590" i="37" s="1"/>
  <c r="E2948" i="156"/>
  <c r="C591" i="37" s="1"/>
  <c r="C1179" i="37" s="1"/>
  <c r="G2948" i="156"/>
  <c r="E591" i="37" s="1"/>
  <c r="E1179" i="37" s="1"/>
  <c r="F1179" i="37" s="1"/>
  <c r="E2950" i="156"/>
  <c r="C593" i="37" s="1"/>
  <c r="G2950" i="156"/>
  <c r="E593" i="37" s="1"/>
  <c r="E2951" i="156"/>
  <c r="C594" i="37" s="1"/>
  <c r="C1183" i="37" s="1"/>
  <c r="G2951" i="156"/>
  <c r="E594" i="37" s="1"/>
  <c r="E1183" i="37" s="1"/>
  <c r="F1183" i="37" s="1"/>
  <c r="E2953" i="156"/>
  <c r="C596" i="37" s="1"/>
  <c r="G2953" i="156"/>
  <c r="E596" i="37" s="1"/>
  <c r="E2954" i="156"/>
  <c r="C597" i="37" s="1"/>
  <c r="G2954" i="156"/>
  <c r="E597" i="37" s="1"/>
  <c r="E2958" i="156"/>
  <c r="C601" i="37" s="1"/>
  <c r="G2959" i="156"/>
  <c r="E602" i="37" s="1"/>
  <c r="E2960" i="156"/>
  <c r="C603" i="37" s="1"/>
  <c r="E2961" i="156"/>
  <c r="C604" i="37" s="1"/>
  <c r="E2962" i="156"/>
  <c r="C605" i="37" s="1"/>
  <c r="G2962" i="156"/>
  <c r="E605" i="37" s="1"/>
  <c r="E2963" i="156"/>
  <c r="C606" i="37" s="1"/>
  <c r="E2964" i="156"/>
  <c r="C607" i="37" s="1"/>
  <c r="E2965" i="156"/>
  <c r="C608" i="37" s="1"/>
  <c r="E2966" i="156"/>
  <c r="C609" i="37" s="1"/>
  <c r="E2967" i="156"/>
  <c r="C610" i="37" s="1"/>
  <c r="G2967" i="156"/>
  <c r="E610" i="37" s="1"/>
  <c r="E2968" i="156"/>
  <c r="C611" i="37" s="1"/>
  <c r="G2968" i="156"/>
  <c r="E611" i="37" s="1"/>
  <c r="E2969" i="156"/>
  <c r="C612" i="37" s="1"/>
  <c r="G2957" i="156"/>
  <c r="E600" i="37" s="1"/>
  <c r="G2949" i="156"/>
  <c r="E592" i="37" s="1"/>
  <c r="G2863" i="156"/>
  <c r="G2861" i="156" s="1"/>
  <c r="G2855" i="156"/>
  <c r="G2852" i="156" s="1"/>
  <c r="E2893" i="156"/>
  <c r="E2882" i="156"/>
  <c r="F2882" i="156" s="1"/>
  <c r="E2872" i="156"/>
  <c r="E2866" i="156"/>
  <c r="F2859" i="156"/>
  <c r="F2852" i="156" s="1"/>
  <c r="M2848" i="156"/>
  <c r="E2781" i="156"/>
  <c r="C452" i="37" s="1"/>
  <c r="G2781" i="156"/>
  <c r="E452" i="37" s="1"/>
  <c r="E2782" i="156"/>
  <c r="C453" i="37" s="1"/>
  <c r="G2782" i="156"/>
  <c r="E453" i="37" s="1"/>
  <c r="E2784" i="156"/>
  <c r="C455" i="37" s="1"/>
  <c r="G2784" i="156"/>
  <c r="E455" i="37" s="1"/>
  <c r="E2785" i="156"/>
  <c r="C456" i="37" s="1"/>
  <c r="G2785" i="156"/>
  <c r="E456" i="37" s="1"/>
  <c r="E2786" i="156"/>
  <c r="C457" i="37" s="1"/>
  <c r="G2786" i="156"/>
  <c r="E457" i="37" s="1"/>
  <c r="G2787" i="156"/>
  <c r="E458" i="37" s="1"/>
  <c r="E2790" i="156"/>
  <c r="C461" i="37" s="1"/>
  <c r="G2790" i="156"/>
  <c r="E461" i="37" s="1"/>
  <c r="E2792" i="156"/>
  <c r="C463" i="37" s="1"/>
  <c r="G2792" i="156"/>
  <c r="E463" i="37" s="1"/>
  <c r="G2794" i="156"/>
  <c r="E465" i="37" s="1"/>
  <c r="E2795" i="156"/>
  <c r="C466" i="37" s="1"/>
  <c r="G2795" i="156"/>
  <c r="E466" i="37" s="1"/>
  <c r="E2796" i="156"/>
  <c r="C467" i="37" s="1"/>
  <c r="G2796" i="156"/>
  <c r="E467" i="37" s="1"/>
  <c r="E2797" i="156"/>
  <c r="C468" i="37" s="1"/>
  <c r="G2797" i="156"/>
  <c r="E468" i="37" s="1"/>
  <c r="E2798" i="156"/>
  <c r="C469" i="37" s="1"/>
  <c r="G2798" i="156"/>
  <c r="E469" i="37" s="1"/>
  <c r="E2800" i="156"/>
  <c r="C471" i="37" s="1"/>
  <c r="G2800" i="156"/>
  <c r="E471" i="37" s="1"/>
  <c r="E2802" i="156"/>
  <c r="C473" i="37" s="1"/>
  <c r="G2802" i="156"/>
  <c r="E473" i="37" s="1"/>
  <c r="E2803" i="156"/>
  <c r="C474" i="37" s="1"/>
  <c r="G2803" i="156"/>
  <c r="E474" i="37" s="1"/>
  <c r="E2807" i="156"/>
  <c r="C478" i="37" s="1"/>
  <c r="G2807" i="156"/>
  <c r="E478" i="37" s="1"/>
  <c r="E2808" i="156"/>
  <c r="C479" i="37" s="1"/>
  <c r="G2808" i="156"/>
  <c r="E479" i="37" s="1"/>
  <c r="E2809" i="156"/>
  <c r="C480" i="37" s="1"/>
  <c r="G2809" i="156"/>
  <c r="E480" i="37" s="1"/>
  <c r="E2810" i="156"/>
  <c r="C481" i="37" s="1"/>
  <c r="G2810" i="156"/>
  <c r="E481" i="37" s="1"/>
  <c r="E2816" i="156"/>
  <c r="C487" i="37" s="1"/>
  <c r="G2816" i="156"/>
  <c r="E487" i="37" s="1"/>
  <c r="G2817" i="156"/>
  <c r="E488" i="37" s="1"/>
  <c r="E2818" i="156"/>
  <c r="C489" i="37" s="1"/>
  <c r="E2819" i="156"/>
  <c r="C490" i="37" s="1"/>
  <c r="G2819" i="156"/>
  <c r="E490" i="37" s="1"/>
  <c r="G2824" i="156"/>
  <c r="E495" i="37" s="1"/>
  <c r="G2820" i="156"/>
  <c r="E491" i="37" s="1"/>
  <c r="G2806" i="156"/>
  <c r="E477" i="37" s="1"/>
  <c r="G2799" i="156"/>
  <c r="E470" i="37" s="1"/>
  <c r="G2718" i="156"/>
  <c r="G2791" i="156" s="1"/>
  <c r="E462" i="37" s="1"/>
  <c r="G2710" i="156"/>
  <c r="G2707" i="156" s="1"/>
  <c r="E2726" i="156"/>
  <c r="E2721" i="156"/>
  <c r="M2703" i="156"/>
  <c r="E2641" i="156"/>
  <c r="C272" i="37" s="1"/>
  <c r="G2641" i="156"/>
  <c r="E272" i="37" s="1"/>
  <c r="E2642" i="156"/>
  <c r="C273" i="37" s="1"/>
  <c r="G2642" i="156"/>
  <c r="E273" i="37" s="1"/>
  <c r="E2644" i="156"/>
  <c r="C275" i="37" s="1"/>
  <c r="G2644" i="156"/>
  <c r="E275" i="37" s="1"/>
  <c r="E2645" i="156"/>
  <c r="C276" i="37" s="1"/>
  <c r="G2645" i="156"/>
  <c r="E276" i="37" s="1"/>
  <c r="E2646" i="156"/>
  <c r="C277" i="37" s="1"/>
  <c r="G2646" i="156"/>
  <c r="E277" i="37" s="1"/>
  <c r="G2647" i="156"/>
  <c r="E278" i="37" s="1"/>
  <c r="E2650" i="156"/>
  <c r="C281" i="37" s="1"/>
  <c r="G2650" i="156"/>
  <c r="E281" i="37" s="1"/>
  <c r="E2652" i="156"/>
  <c r="C283" i="37" s="1"/>
  <c r="G2652" i="156"/>
  <c r="E283" i="37" s="1"/>
  <c r="E2655" i="156"/>
  <c r="C286" i="37" s="1"/>
  <c r="G2655" i="156"/>
  <c r="E286" i="37" s="1"/>
  <c r="E2656" i="156"/>
  <c r="C287" i="37" s="1"/>
  <c r="G2656" i="156"/>
  <c r="E287" i="37" s="1"/>
  <c r="E2657" i="156"/>
  <c r="C288" i="37" s="1"/>
  <c r="G2657" i="156"/>
  <c r="E288" i="37" s="1"/>
  <c r="E2658" i="156"/>
  <c r="C289" i="37" s="1"/>
  <c r="G2658" i="156"/>
  <c r="E289" i="37" s="1"/>
  <c r="E2660" i="156"/>
  <c r="C291" i="37" s="1"/>
  <c r="G2660" i="156"/>
  <c r="E291" i="37" s="1"/>
  <c r="E2662" i="156"/>
  <c r="C293" i="37" s="1"/>
  <c r="G2662" i="156"/>
  <c r="E293" i="37" s="1"/>
  <c r="E2663" i="156"/>
  <c r="C294" i="37" s="1"/>
  <c r="G2663" i="156"/>
  <c r="E294" i="37" s="1"/>
  <c r="E2667" i="156"/>
  <c r="C298" i="37" s="1"/>
  <c r="G2667" i="156"/>
  <c r="E298" i="37" s="1"/>
  <c r="E2668" i="156"/>
  <c r="C299" i="37" s="1"/>
  <c r="G2668" i="156"/>
  <c r="E299" i="37" s="1"/>
  <c r="E2669" i="156"/>
  <c r="C300" i="37" s="1"/>
  <c r="G2669" i="156"/>
  <c r="E300" i="37" s="1"/>
  <c r="E2670" i="156"/>
  <c r="C301" i="37" s="1"/>
  <c r="G2670" i="156"/>
  <c r="E301" i="37" s="1"/>
  <c r="E2672" i="156"/>
  <c r="C303" i="37" s="1"/>
  <c r="E2673" i="156"/>
  <c r="C304" i="37" s="1"/>
  <c r="E2674" i="156"/>
  <c r="C305" i="37" s="1"/>
  <c r="G2674" i="156"/>
  <c r="E305" i="37" s="1"/>
  <c r="E2675" i="156"/>
  <c r="C306" i="37" s="1"/>
  <c r="E2676" i="156"/>
  <c r="C307" i="37" s="1"/>
  <c r="E2677" i="156"/>
  <c r="C308" i="37" s="1"/>
  <c r="G2677" i="156"/>
  <c r="E308" i="37" s="1"/>
  <c r="G2683" i="156"/>
  <c r="E314" i="37" s="1"/>
  <c r="G2666" i="156"/>
  <c r="E297" i="37" s="1"/>
  <c r="G2659" i="156"/>
  <c r="E290" i="37" s="1"/>
  <c r="E1176" i="37" l="1"/>
  <c r="F1176" i="37" s="1"/>
  <c r="C1176" i="37"/>
  <c r="H2662" i="156"/>
  <c r="H2658" i="156"/>
  <c r="H2657" i="156"/>
  <c r="H2655" i="156"/>
  <c r="F286" i="37" s="1"/>
  <c r="H2652" i="156"/>
  <c r="F283" i="37" s="1"/>
  <c r="H2650" i="156"/>
  <c r="F281" i="37" s="1"/>
  <c r="H2646" i="156"/>
  <c r="F277" i="37" s="1"/>
  <c r="H2645" i="156"/>
  <c r="H2644" i="156"/>
  <c r="F275" i="37" s="1"/>
  <c r="H2642" i="156"/>
  <c r="F273" i="37" s="1"/>
  <c r="E2787" i="156"/>
  <c r="C458" i="37" s="1"/>
  <c r="F2714" i="156"/>
  <c r="F2707" i="156" s="1"/>
  <c r="E2817" i="156"/>
  <c r="C488" i="37" s="1"/>
  <c r="F2744" i="156"/>
  <c r="F2753" i="156" s="1"/>
  <c r="E3071" i="156"/>
  <c r="C640" i="37" s="1"/>
  <c r="F3006" i="156"/>
  <c r="F2999" i="156" s="1"/>
  <c r="F3268" i="156"/>
  <c r="D1060" i="37" s="1"/>
  <c r="F2936" i="156"/>
  <c r="D579" i="37" s="1"/>
  <c r="F2959" i="156"/>
  <c r="D602" i="37" s="1"/>
  <c r="G2750" i="156"/>
  <c r="G2899" i="156"/>
  <c r="G2971" i="156" s="1"/>
  <c r="E614" i="37" s="1"/>
  <c r="G3064" i="156"/>
  <c r="E633" i="37" s="1"/>
  <c r="G2901" i="156"/>
  <c r="G2973" i="156" s="1"/>
  <c r="E616" i="37" s="1"/>
  <c r="L2990" i="156"/>
  <c r="N2990" i="156" s="1"/>
  <c r="L2989" i="156"/>
  <c r="N2989" i="156" s="1"/>
  <c r="L2993" i="156"/>
  <c r="N2993" i="156" s="1"/>
  <c r="L2994" i="156"/>
  <c r="N2994" i="156" s="1"/>
  <c r="L2987" i="156"/>
  <c r="N2987" i="156" s="1"/>
  <c r="L2991" i="156"/>
  <c r="N2991" i="156" s="1"/>
  <c r="L2988" i="156"/>
  <c r="N2988" i="156" s="1"/>
  <c r="L2992" i="156"/>
  <c r="N2992" i="156" s="1"/>
  <c r="H2866" i="156"/>
  <c r="E3268" i="156"/>
  <c r="C1060" i="37" s="1"/>
  <c r="H2600" i="156"/>
  <c r="H2598" i="156"/>
  <c r="H2601" i="156"/>
  <c r="E2783" i="156"/>
  <c r="C454" i="37" s="1"/>
  <c r="E2799" i="156"/>
  <c r="C470" i="37" s="1"/>
  <c r="H2709" i="156"/>
  <c r="H2712" i="156"/>
  <c r="H2717" i="156"/>
  <c r="H2722" i="156"/>
  <c r="H2725" i="156"/>
  <c r="H2729" i="156"/>
  <c r="E2932" i="156"/>
  <c r="C575" i="37" s="1"/>
  <c r="E2970" i="156"/>
  <c r="C613" i="37" s="1"/>
  <c r="H2854" i="156"/>
  <c r="H2857" i="156"/>
  <c r="H2862" i="156"/>
  <c r="H2867" i="156"/>
  <c r="H2869" i="156"/>
  <c r="H2871" i="156"/>
  <c r="H2874" i="156"/>
  <c r="H2877" i="156"/>
  <c r="H2988" i="156"/>
  <c r="H2990" i="156"/>
  <c r="H2992" i="156"/>
  <c r="E3083" i="156"/>
  <c r="C652" i="37" s="1"/>
  <c r="E3104" i="156"/>
  <c r="C673" i="37" s="1"/>
  <c r="H3001" i="156"/>
  <c r="H3009" i="156"/>
  <c r="H3014" i="156"/>
  <c r="H3021" i="156"/>
  <c r="E3264" i="156"/>
  <c r="C1056" i="37" s="1"/>
  <c r="E3280" i="156"/>
  <c r="C1072" i="37" s="1"/>
  <c r="E3301" i="156"/>
  <c r="C1093" i="37" s="1"/>
  <c r="E2794" i="156"/>
  <c r="C465" i="37" s="1"/>
  <c r="E2806" i="156"/>
  <c r="C477" i="37" s="1"/>
  <c r="E2820" i="156"/>
  <c r="C491" i="37" s="1"/>
  <c r="H2711" i="156"/>
  <c r="H2713" i="156"/>
  <c r="H2719" i="156"/>
  <c r="H2724" i="156"/>
  <c r="H2730" i="156"/>
  <c r="H2859" i="156"/>
  <c r="E2974" i="156"/>
  <c r="C617" i="37" s="1"/>
  <c r="H2856" i="156"/>
  <c r="H2858" i="156"/>
  <c r="H2864" i="156"/>
  <c r="H2868" i="156"/>
  <c r="H2870" i="156"/>
  <c r="H2876" i="156"/>
  <c r="H2895" i="156"/>
  <c r="H2987" i="156"/>
  <c r="H2989" i="156"/>
  <c r="H2991" i="156"/>
  <c r="H2993" i="156"/>
  <c r="E3078" i="156"/>
  <c r="C647" i="37" s="1"/>
  <c r="E3108" i="156"/>
  <c r="C677" i="37" s="1"/>
  <c r="H3005" i="156"/>
  <c r="H3016" i="156"/>
  <c r="H3019" i="156"/>
  <c r="H3022" i="156"/>
  <c r="E3275" i="156"/>
  <c r="C1067" i="37" s="1"/>
  <c r="E3287" i="156"/>
  <c r="C1079" i="37" s="1"/>
  <c r="E3305" i="156"/>
  <c r="C1097" i="37" s="1"/>
  <c r="E3171" i="156"/>
  <c r="E3270" i="156"/>
  <c r="C1062" i="37" s="1"/>
  <c r="E2865" i="156"/>
  <c r="G3012" i="156"/>
  <c r="G3077" i="156" s="1"/>
  <c r="E646" i="37" s="1"/>
  <c r="E3139" i="156"/>
  <c r="G3045" i="156"/>
  <c r="G3107" i="156" s="1"/>
  <c r="E676" i="37" s="1"/>
  <c r="G3073" i="156"/>
  <c r="E642" i="37" s="1"/>
  <c r="E3067" i="156"/>
  <c r="C636" i="37" s="1"/>
  <c r="E3090" i="156"/>
  <c r="C659" i="37" s="1"/>
  <c r="G3075" i="156"/>
  <c r="E644" i="37" s="1"/>
  <c r="E3012" i="156"/>
  <c r="E3075" i="156"/>
  <c r="C644" i="37" s="1"/>
  <c r="G3067" i="156"/>
  <c r="E636" i="37" s="1"/>
  <c r="H3017" i="156"/>
  <c r="H3003" i="156"/>
  <c r="H3004" i="156"/>
  <c r="H3011" i="156"/>
  <c r="H3036" i="156"/>
  <c r="E2959" i="156"/>
  <c r="C602" i="37" s="1"/>
  <c r="G2940" i="156"/>
  <c r="E583" i="37" s="1"/>
  <c r="G2938" i="156"/>
  <c r="E581" i="37" s="1"/>
  <c r="E2949" i="156"/>
  <c r="C592" i="37" s="1"/>
  <c r="E2943" i="156"/>
  <c r="C586" i="37" s="1"/>
  <c r="E2940" i="156"/>
  <c r="C583" i="37" s="1"/>
  <c r="G2932" i="156"/>
  <c r="E575" i="37" s="1"/>
  <c r="E2936" i="156"/>
  <c r="C579" i="37" s="1"/>
  <c r="P2990" i="156"/>
  <c r="P2994" i="156"/>
  <c r="P2991" i="156"/>
  <c r="P2988" i="156"/>
  <c r="P2992" i="156"/>
  <c r="P2989" i="156"/>
  <c r="P2993" i="156"/>
  <c r="H2873" i="156"/>
  <c r="G2865" i="156"/>
  <c r="G2720" i="156"/>
  <c r="E2791" i="156"/>
  <c r="C462" i="37" s="1"/>
  <c r="G2783" i="156"/>
  <c r="E454" i="37" s="1"/>
  <c r="E2720" i="156"/>
  <c r="H2718" i="156"/>
  <c r="H2727" i="156"/>
  <c r="G2716" i="156"/>
  <c r="F276" i="37" l="1"/>
  <c r="F288" i="37"/>
  <c r="F293" i="37"/>
  <c r="F289" i="37"/>
  <c r="E2942" i="156"/>
  <c r="C585" i="37" s="1"/>
  <c r="F2929" i="156"/>
  <c r="D572" i="37" s="1"/>
  <c r="E2789" i="156"/>
  <c r="C460" i="37" s="1"/>
  <c r="F2957" i="156"/>
  <c r="D600" i="37" s="1"/>
  <c r="F2899" i="156"/>
  <c r="F2817" i="156"/>
  <c r="D488" i="37" s="1"/>
  <c r="F3169" i="156"/>
  <c r="F3261" i="156"/>
  <c r="E3073" i="156"/>
  <c r="C642" i="37" s="1"/>
  <c r="E2938" i="156"/>
  <c r="C581" i="37" s="1"/>
  <c r="F3071" i="156"/>
  <c r="D640" i="37" s="1"/>
  <c r="F2787" i="156"/>
  <c r="D458" i="37" s="1"/>
  <c r="E3043" i="156"/>
  <c r="E3105" i="156" s="1"/>
  <c r="C674" i="37" s="1"/>
  <c r="H3002" i="156"/>
  <c r="G3043" i="156"/>
  <c r="G3105" i="156" s="1"/>
  <c r="E674" i="37" s="1"/>
  <c r="G2929" i="156"/>
  <c r="E572" i="37" s="1"/>
  <c r="G2780" i="156"/>
  <c r="E451" i="37" s="1"/>
  <c r="G2821" i="156"/>
  <c r="E492" i="37" s="1"/>
  <c r="H3133" i="156"/>
  <c r="H2784" i="156"/>
  <c r="F455" i="37" s="1"/>
  <c r="H2785" i="156"/>
  <c r="F456" i="37" s="1"/>
  <c r="H2800" i="156"/>
  <c r="F471" i="37" s="1"/>
  <c r="H2802" i="156"/>
  <c r="F473" i="37" s="1"/>
  <c r="H2803" i="156"/>
  <c r="F474" i="37" s="1"/>
  <c r="H2786" i="156"/>
  <c r="F457" i="37" s="1"/>
  <c r="H2794" i="156"/>
  <c r="F465" i="37" s="1"/>
  <c r="H2792" i="156"/>
  <c r="F463" i="37" s="1"/>
  <c r="H2798" i="156"/>
  <c r="F469" i="37" s="1"/>
  <c r="H2782" i="156"/>
  <c r="F453" i="37" s="1"/>
  <c r="H2795" i="156"/>
  <c r="F466" i="37" s="1"/>
  <c r="H2790" i="156"/>
  <c r="F461" i="37" s="1"/>
  <c r="H2797" i="156"/>
  <c r="F468" i="37" s="1"/>
  <c r="H2806" i="156"/>
  <c r="F477" i="37" s="1"/>
  <c r="H3068" i="156"/>
  <c r="F637" i="37" s="1"/>
  <c r="E2752" i="156"/>
  <c r="H3108" i="156"/>
  <c r="F677" i="37" s="1"/>
  <c r="H3104" i="156"/>
  <c r="F673" i="37" s="1"/>
  <c r="H3010" i="156"/>
  <c r="H3082" i="156"/>
  <c r="F651" i="37" s="1"/>
  <c r="H3268" i="156"/>
  <c r="F1060" i="37" s="1"/>
  <c r="E2929" i="156"/>
  <c r="C572" i="37" s="1"/>
  <c r="G3044" i="156"/>
  <c r="G3106" i="156" s="1"/>
  <c r="E675" i="37" s="1"/>
  <c r="E3064" i="156"/>
  <c r="C633" i="37" s="1"/>
  <c r="E2900" i="156"/>
  <c r="E2780" i="156"/>
  <c r="C451" i="37" s="1"/>
  <c r="E2824" i="156"/>
  <c r="C495" i="37" s="1"/>
  <c r="H3006" i="156"/>
  <c r="E3169" i="156"/>
  <c r="E3304" i="156"/>
  <c r="C1096" i="37" s="1"/>
  <c r="E2957" i="156"/>
  <c r="C600" i="37" s="1"/>
  <c r="E3045" i="156"/>
  <c r="E2901" i="156"/>
  <c r="H3078" i="156"/>
  <c r="F647" i="37" s="1"/>
  <c r="H3084" i="156"/>
  <c r="F653" i="37" s="1"/>
  <c r="H3086" i="156"/>
  <c r="F655" i="37" s="1"/>
  <c r="H3066" i="156"/>
  <c r="F635" i="37" s="1"/>
  <c r="H3069" i="156"/>
  <c r="F638" i="37" s="1"/>
  <c r="H3070" i="156"/>
  <c r="F639" i="37" s="1"/>
  <c r="H3074" i="156"/>
  <c r="F643" i="37" s="1"/>
  <c r="H3079" i="156"/>
  <c r="F648" i="37" s="1"/>
  <c r="H3076" i="156"/>
  <c r="F645" i="37" s="1"/>
  <c r="H3087" i="156"/>
  <c r="F656" i="37" s="1"/>
  <c r="E3170" i="156"/>
  <c r="E3274" i="156"/>
  <c r="C1066" i="37" s="1"/>
  <c r="H3081" i="156"/>
  <c r="F650" i="37" s="1"/>
  <c r="H3101" i="156"/>
  <c r="F670" i="37" s="1"/>
  <c r="E3261" i="156"/>
  <c r="C1053" i="37" s="1"/>
  <c r="H3107" i="156"/>
  <c r="F676" i="37" s="1"/>
  <c r="E3044" i="156"/>
  <c r="E3077" i="156"/>
  <c r="C646" i="37" s="1"/>
  <c r="H3008" i="156"/>
  <c r="H3018" i="156"/>
  <c r="H3013" i="156"/>
  <c r="E2899" i="156"/>
  <c r="G2900" i="156"/>
  <c r="G2972" i="156" s="1"/>
  <c r="E615" i="37" s="1"/>
  <c r="G2942" i="156"/>
  <c r="E585" i="37" s="1"/>
  <c r="H2865" i="156"/>
  <c r="E2750" i="156"/>
  <c r="H2872" i="156"/>
  <c r="H2863" i="156"/>
  <c r="H2855" i="156"/>
  <c r="G2751" i="156"/>
  <c r="G2793" i="156"/>
  <c r="E464" i="37" s="1"/>
  <c r="G2752" i="156"/>
  <c r="G2823" i="156" s="1"/>
  <c r="E494" i="37" s="1"/>
  <c r="G2789" i="156"/>
  <c r="E460" i="37" s="1"/>
  <c r="E2751" i="156"/>
  <c r="E2793" i="156"/>
  <c r="C464" i="37" s="1"/>
  <c r="H2721" i="156"/>
  <c r="H2710" i="156"/>
  <c r="H2726" i="156"/>
  <c r="H2714" i="156"/>
  <c r="H2597" i="156"/>
  <c r="D1053" i="37" l="1"/>
  <c r="F2824" i="156"/>
  <c r="D495" i="37" s="1"/>
  <c r="E2823" i="156"/>
  <c r="F2780" i="156"/>
  <c r="F2750" i="156"/>
  <c r="F2903" i="156"/>
  <c r="F2971" i="156"/>
  <c r="D614" i="37" s="1"/>
  <c r="F3173" i="156"/>
  <c r="F3302" i="156"/>
  <c r="F3064" i="156"/>
  <c r="D633" i="37" s="1"/>
  <c r="F3043" i="156"/>
  <c r="H2787" i="156"/>
  <c r="F458" i="37" s="1"/>
  <c r="H2791" i="156"/>
  <c r="F462" i="37" s="1"/>
  <c r="H2793" i="156"/>
  <c r="F464" i="37" s="1"/>
  <c r="H2799" i="156"/>
  <c r="F470" i="37" s="1"/>
  <c r="H2783" i="156"/>
  <c r="F454" i="37" s="1"/>
  <c r="G3047" i="156"/>
  <c r="G3109" i="156" s="1"/>
  <c r="E678" i="37" s="1"/>
  <c r="H3075" i="156"/>
  <c r="F644" i="37" s="1"/>
  <c r="H3126" i="156"/>
  <c r="E2821" i="156"/>
  <c r="C492" i="37" s="1"/>
  <c r="E3106" i="156"/>
  <c r="C675" i="37" s="1"/>
  <c r="E3303" i="156"/>
  <c r="C1095" i="37" s="1"/>
  <c r="E2973" i="156"/>
  <c r="C616" i="37" s="1"/>
  <c r="E3302" i="156"/>
  <c r="C1094" i="37" s="1"/>
  <c r="E2972" i="156"/>
  <c r="C615" i="37" s="1"/>
  <c r="E2822" i="156"/>
  <c r="C493" i="37" s="1"/>
  <c r="E3107" i="156"/>
  <c r="C676" i="37" s="1"/>
  <c r="E3173" i="156"/>
  <c r="H3071" i="156"/>
  <c r="F640" i="37" s="1"/>
  <c r="H3077" i="156"/>
  <c r="F646" i="37" s="1"/>
  <c r="H3067" i="156"/>
  <c r="F636" i="37" s="1"/>
  <c r="H3073" i="156"/>
  <c r="F642" i="37" s="1"/>
  <c r="H3083" i="156"/>
  <c r="F652" i="37" s="1"/>
  <c r="E3047" i="156"/>
  <c r="H3012" i="156"/>
  <c r="E2903" i="156"/>
  <c r="E2971" i="156"/>
  <c r="C614" i="37" s="1"/>
  <c r="E2754" i="156"/>
  <c r="H2861" i="156"/>
  <c r="G2822" i="156"/>
  <c r="E493" i="37" s="1"/>
  <c r="G2754" i="156"/>
  <c r="G2825" i="156" s="1"/>
  <c r="E496" i="37" s="1"/>
  <c r="H2752" i="156"/>
  <c r="H2716" i="156"/>
  <c r="H2720" i="156"/>
  <c r="D1094" i="37" l="1"/>
  <c r="H3064" i="156"/>
  <c r="F633" i="37" s="1"/>
  <c r="C494" i="37"/>
  <c r="D451" i="37"/>
  <c r="F2975" i="156"/>
  <c r="D618" i="37" s="1"/>
  <c r="F3306" i="156"/>
  <c r="F3105" i="156"/>
  <c r="D674" i="37" s="1"/>
  <c r="F3047" i="156"/>
  <c r="F2821" i="156"/>
  <c r="D492" i="37" s="1"/>
  <c r="F2754" i="156"/>
  <c r="H2789" i="156"/>
  <c r="F460" i="37" s="1"/>
  <c r="H2750" i="156"/>
  <c r="H2780" i="156"/>
  <c r="F451" i="37" s="1"/>
  <c r="E3109" i="156"/>
  <c r="C678" i="37" s="1"/>
  <c r="E3306" i="156"/>
  <c r="C1098" i="37" s="1"/>
  <c r="E2825" i="156"/>
  <c r="C496" i="37" s="1"/>
  <c r="E2975" i="156"/>
  <c r="C618" i="37" s="1"/>
  <c r="H2823" i="156"/>
  <c r="F494" i="37" s="1"/>
  <c r="H3106" i="156"/>
  <c r="F675" i="37" s="1"/>
  <c r="H2822" i="156"/>
  <c r="F493" i="37" s="1"/>
  <c r="D1098" i="37" l="1"/>
  <c r="H3105" i="156"/>
  <c r="F674" i="37" s="1"/>
  <c r="F2825" i="156"/>
  <c r="D496" i="37" s="1"/>
  <c r="F3109" i="156"/>
  <c r="D678" i="37" s="1"/>
  <c r="H2821" i="156"/>
  <c r="F492" i="37" s="1"/>
  <c r="G2592" i="156"/>
  <c r="G2654" i="156" s="1"/>
  <c r="E285" i="37" s="1"/>
  <c r="G2589" i="156"/>
  <c r="G2651" i="156" s="1"/>
  <c r="E282" i="37" s="1"/>
  <c r="G2643" i="156"/>
  <c r="E274" i="37" s="1"/>
  <c r="E2597" i="156"/>
  <c r="E2592" i="156"/>
  <c r="F2585" i="156"/>
  <c r="F2578" i="156" s="1"/>
  <c r="M2574" i="156"/>
  <c r="G2470" i="156"/>
  <c r="E2470" i="156"/>
  <c r="G2476" i="156"/>
  <c r="E2476" i="156"/>
  <c r="G2555" i="156"/>
  <c r="E69" i="37" s="1"/>
  <c r="E2555" i="156"/>
  <c r="C69" i="37" s="1"/>
  <c r="E67" i="37"/>
  <c r="C67" i="37"/>
  <c r="H3109" i="156" l="1"/>
  <c r="F678" i="37" s="1"/>
  <c r="H2643" i="156"/>
  <c r="H2651" i="156"/>
  <c r="H2654" i="156"/>
  <c r="F285" i="37" s="1"/>
  <c r="F2647" i="156"/>
  <c r="D278" i="37" s="1"/>
  <c r="E2643" i="156"/>
  <c r="C274" i="37" s="1"/>
  <c r="E2659" i="156"/>
  <c r="C290" i="37" s="1"/>
  <c r="E2683" i="156"/>
  <c r="C314" i="37" s="1"/>
  <c r="E2654" i="156"/>
  <c r="C285" i="37" s="1"/>
  <c r="E2666" i="156"/>
  <c r="C297" i="37" s="1"/>
  <c r="G2591" i="156"/>
  <c r="G2653" i="156" s="1"/>
  <c r="E284" i="37" s="1"/>
  <c r="G2587" i="156"/>
  <c r="E2651" i="156"/>
  <c r="C282" i="37" s="1"/>
  <c r="H2584" i="156"/>
  <c r="H2595" i="156"/>
  <c r="H2580" i="156"/>
  <c r="H2596" i="156"/>
  <c r="E2647" i="156"/>
  <c r="C278" i="37" s="1"/>
  <c r="H2582" i="156"/>
  <c r="E2591" i="156"/>
  <c r="E2619" i="156" s="1"/>
  <c r="H2593" i="156"/>
  <c r="H2590" i="156"/>
  <c r="H2588" i="156"/>
  <c r="F282" i="37" l="1"/>
  <c r="F274" i="37"/>
  <c r="H2653" i="156"/>
  <c r="F284" i="37" s="1"/>
  <c r="H2647" i="156"/>
  <c r="F2640" i="156"/>
  <c r="D271" i="37" s="1"/>
  <c r="F2618" i="156"/>
  <c r="G2649" i="156"/>
  <c r="E280" i="37" s="1"/>
  <c r="G2640" i="156"/>
  <c r="E271" i="37" s="1"/>
  <c r="E2640" i="156"/>
  <c r="C271" i="37" s="1"/>
  <c r="G2619" i="156"/>
  <c r="G2681" i="156" s="1"/>
  <c r="E312" i="37" s="1"/>
  <c r="G2620" i="156"/>
  <c r="G2682" i="156" s="1"/>
  <c r="E313" i="37" s="1"/>
  <c r="G2618" i="156"/>
  <c r="G2680" i="156" s="1"/>
  <c r="E311" i="37" s="1"/>
  <c r="H2589" i="156"/>
  <c r="H2585" i="156"/>
  <c r="E2653" i="156"/>
  <c r="C284" i="37" s="1"/>
  <c r="E2649" i="156"/>
  <c r="C280" i="37" s="1"/>
  <c r="H2581" i="156"/>
  <c r="H2592" i="156"/>
  <c r="H2587" i="156"/>
  <c r="F278" i="37" l="1"/>
  <c r="H2649" i="156"/>
  <c r="F280" i="37" s="1"/>
  <c r="H2640" i="156"/>
  <c r="F271" i="37" s="1"/>
  <c r="F2680" i="156"/>
  <c r="D311" i="37" s="1"/>
  <c r="F2622" i="156"/>
  <c r="E2682" i="156"/>
  <c r="C313" i="37" s="1"/>
  <c r="E2680" i="156"/>
  <c r="C311" i="37" s="1"/>
  <c r="G2622" i="156"/>
  <c r="G2684" i="156" s="1"/>
  <c r="E315" i="37" s="1"/>
  <c r="H2578" i="156"/>
  <c r="H2620" i="156"/>
  <c r="H2591" i="156"/>
  <c r="E2622" i="156"/>
  <c r="E2681" i="156"/>
  <c r="C312" i="37" s="1"/>
  <c r="F2684" i="156" l="1"/>
  <c r="D315" i="37" s="1"/>
  <c r="E2684" i="156"/>
  <c r="C315" i="37" s="1"/>
  <c r="E2538" i="156"/>
  <c r="C52" i="37" s="1"/>
  <c r="G2525" i="156" l="1"/>
  <c r="E39" i="37" s="1"/>
  <c r="E1189" i="37" s="1"/>
  <c r="E2525" i="156"/>
  <c r="C39" i="37" s="1"/>
  <c r="G2522" i="156"/>
  <c r="E36" i="37" s="1"/>
  <c r="E2522" i="156"/>
  <c r="C36" i="37" s="1"/>
  <c r="C1185" i="37" s="1"/>
  <c r="E2521" i="156"/>
  <c r="C35" i="37" s="1"/>
  <c r="C1184" i="37" s="1"/>
  <c r="E2519" i="156"/>
  <c r="C33" i="37" s="1"/>
  <c r="C1181" i="37" s="1"/>
  <c r="E2517" i="156"/>
  <c r="C31" i="37" s="1"/>
  <c r="C1178" i="37" s="1"/>
  <c r="E2516" i="156"/>
  <c r="C30" i="37" s="1"/>
  <c r="C1177" i="37" s="1"/>
  <c r="G2514" i="156"/>
  <c r="E28" i="37" s="1"/>
  <c r="E1175" i="37" s="1"/>
  <c r="E2514" i="156"/>
  <c r="C28" i="37" s="1"/>
  <c r="C1175" i="37" s="1"/>
  <c r="G2511" i="156"/>
  <c r="E25" i="37" s="1"/>
  <c r="E1172" i="37" s="1"/>
  <c r="E2511" i="156"/>
  <c r="C25" i="37" s="1"/>
  <c r="C1172" i="37" s="1"/>
  <c r="G2509" i="156"/>
  <c r="E23" i="37" s="1"/>
  <c r="E1170" i="37" s="1"/>
  <c r="E2509" i="156"/>
  <c r="C23" i="37" s="1"/>
  <c r="C1170" i="37" s="1"/>
  <c r="G2506" i="156" l="1"/>
  <c r="E20" i="37" s="1"/>
  <c r="E1166" i="37"/>
  <c r="G2504" i="156"/>
  <c r="E18" i="37" s="1"/>
  <c r="E2504" i="156"/>
  <c r="C18" i="37" s="1"/>
  <c r="G2503" i="156"/>
  <c r="E17" i="37" s="1"/>
  <c r="E2503" i="156"/>
  <c r="C17" i="37" s="1"/>
  <c r="G2501" i="156"/>
  <c r="E15" i="37" s="1"/>
  <c r="E2501" i="156"/>
  <c r="C15" i="37" s="1"/>
  <c r="E1165" i="37" l="1"/>
  <c r="E1167" i="37"/>
  <c r="E1164" i="37"/>
  <c r="E1162" i="37"/>
  <c r="Y2477" i="156"/>
  <c r="X2477" i="156"/>
  <c r="Q2477" i="156"/>
  <c r="Y2471" i="156"/>
  <c r="X2471" i="156"/>
  <c r="Q2471" i="156"/>
  <c r="S2468" i="156"/>
  <c r="G2457" i="156"/>
  <c r="E2457" i="156"/>
  <c r="G2446" i="156"/>
  <c r="G2427" i="156"/>
  <c r="G2422" i="156"/>
  <c r="G2431" i="156" s="1"/>
  <c r="E2430" i="156"/>
  <c r="E2427" i="156"/>
  <c r="E2422" i="156"/>
  <c r="J2439" i="156"/>
  <c r="K2439" i="156"/>
  <c r="E2440" i="156"/>
  <c r="G2440" i="156"/>
  <c r="G2441" i="156" s="1"/>
  <c r="I2440" i="156"/>
  <c r="I2441" i="156" s="1"/>
  <c r="M2440" i="156"/>
  <c r="M2441" i="156" s="1"/>
  <c r="G2406" i="156"/>
  <c r="G2405" i="156"/>
  <c r="G2410" i="156" s="1"/>
  <c r="G2402" i="156"/>
  <c r="G2401" i="156" s="1"/>
  <c r="G2409" i="156" s="1"/>
  <c r="G2411" i="156" s="1"/>
  <c r="E2406" i="156"/>
  <c r="E2405" i="156"/>
  <c r="E2402" i="156"/>
  <c r="G2389" i="156"/>
  <c r="G2394" i="156" s="1"/>
  <c r="G2395" i="156"/>
  <c r="E2395" i="156"/>
  <c r="E2390" i="156"/>
  <c r="G2363" i="156"/>
  <c r="G2375" i="156"/>
  <c r="E2375" i="156"/>
  <c r="G2353" i="156"/>
  <c r="G2348" i="156"/>
  <c r="G2347" i="156"/>
  <c r="G2352" i="156" s="1"/>
  <c r="E2353" i="156"/>
  <c r="E2348" i="156"/>
  <c r="E2347" i="156"/>
  <c r="G2335" i="156"/>
  <c r="E2335" i="156"/>
  <c r="G2330" i="156"/>
  <c r="G2329" i="156"/>
  <c r="E2330" i="156"/>
  <c r="G2328" i="156"/>
  <c r="G2290" i="156"/>
  <c r="M2258" i="156"/>
  <c r="M2259" i="156" s="1"/>
  <c r="G2242" i="156"/>
  <c r="G2241" i="156"/>
  <c r="G2246" i="156" s="1"/>
  <c r="G2226" i="156"/>
  <c r="G2225" i="156"/>
  <c r="G2230" i="156" s="1"/>
  <c r="G2222" i="156"/>
  <c r="G2221" i="156" s="1"/>
  <c r="G2193" i="156"/>
  <c r="G2186" i="156"/>
  <c r="G2173" i="156"/>
  <c r="G2171" i="156" s="1"/>
  <c r="G2160" i="156"/>
  <c r="G2155" i="156"/>
  <c r="G2149" i="156"/>
  <c r="G2146" i="156" s="1"/>
  <c r="E2193" i="156"/>
  <c r="E2186" i="156"/>
  <c r="E2165" i="156"/>
  <c r="E2160" i="156"/>
  <c r="M2136" i="156"/>
  <c r="G2123" i="156"/>
  <c r="G2110" i="156"/>
  <c r="G2091" i="156"/>
  <c r="G2088" i="156"/>
  <c r="G2080" i="156"/>
  <c r="G2077" i="156" s="1"/>
  <c r="E2123" i="156"/>
  <c r="E2117" i="156"/>
  <c r="E2110" i="156"/>
  <c r="E2096" i="156"/>
  <c r="E2091" i="156"/>
  <c r="E2088" i="156"/>
  <c r="G2060" i="156"/>
  <c r="G2028" i="156"/>
  <c r="G2025" i="156"/>
  <c r="G2023" i="156" s="1"/>
  <c r="G2017" i="156"/>
  <c r="G2014" i="156" s="1"/>
  <c r="H2018" i="156"/>
  <c r="E2060" i="156"/>
  <c r="E2054" i="156"/>
  <c r="E2041" i="156"/>
  <c r="E2039" i="156" s="1"/>
  <c r="E2033" i="156"/>
  <c r="E2028" i="156"/>
  <c r="E2025" i="156"/>
  <c r="G1991" i="156"/>
  <c r="G1956" i="156"/>
  <c r="G1954" i="156" s="1"/>
  <c r="G1943" i="156"/>
  <c r="G1942" i="156" s="1"/>
  <c r="G1989" i="156" s="1"/>
  <c r="G2445" i="156" l="1"/>
  <c r="G2455" i="156" s="1"/>
  <c r="S2471" i="156"/>
  <c r="S2477" i="156"/>
  <c r="C1162" i="37"/>
  <c r="C1166" i="37"/>
  <c r="C1165" i="37"/>
  <c r="C1164" i="37"/>
  <c r="G2059" i="156"/>
  <c r="L2439" i="156"/>
  <c r="L2440" i="156" s="1"/>
  <c r="L2441" i="156" s="1"/>
  <c r="H2325" i="156"/>
  <c r="H1973" i="156"/>
  <c r="H1977" i="156"/>
  <c r="H1981" i="156"/>
  <c r="H1986" i="156"/>
  <c r="E2023" i="156"/>
  <c r="H2016" i="156"/>
  <c r="H2019" i="156"/>
  <c r="H2024" i="156"/>
  <c r="H2025" i="156"/>
  <c r="H2081" i="156"/>
  <c r="H2087" i="156"/>
  <c r="H2092" i="156"/>
  <c r="H2102" i="156"/>
  <c r="H2175" i="156"/>
  <c r="E2230" i="156"/>
  <c r="H2226" i="156"/>
  <c r="E2246" i="156"/>
  <c r="H2243" i="156"/>
  <c r="H2313" i="156"/>
  <c r="H2327" i="156"/>
  <c r="H2349" i="156"/>
  <c r="H2394" i="156"/>
  <c r="E2410" i="156"/>
  <c r="E2441" i="156"/>
  <c r="H2439" i="156"/>
  <c r="E2431" i="156"/>
  <c r="H2429" i="156"/>
  <c r="H1979" i="156"/>
  <c r="H1983" i="156"/>
  <c r="H1987" i="156"/>
  <c r="H2021" i="156"/>
  <c r="H2029" i="156"/>
  <c r="H2034" i="156"/>
  <c r="H2039" i="156"/>
  <c r="H2056" i="156"/>
  <c r="H2079" i="156"/>
  <c r="H2084" i="156"/>
  <c r="H2097" i="156"/>
  <c r="H2119" i="156"/>
  <c r="E2229" i="156"/>
  <c r="E2245" i="156"/>
  <c r="E2329" i="156"/>
  <c r="H2336" i="156"/>
  <c r="E2352" i="156"/>
  <c r="H2391" i="156"/>
  <c r="E2401" i="156"/>
  <c r="H2410" i="156"/>
  <c r="H2404" i="156"/>
  <c r="H2036" i="156"/>
  <c r="H2037" i="156"/>
  <c r="H2165" i="156"/>
  <c r="H2089" i="156"/>
  <c r="E2086" i="156"/>
  <c r="G2086" i="156"/>
  <c r="H2153" i="156"/>
  <c r="H2082" i="156"/>
  <c r="H2150" i="156"/>
  <c r="H2148" i="156"/>
  <c r="V2477" i="156"/>
  <c r="V2468" i="156"/>
  <c r="V2471" i="156" s="1"/>
  <c r="H2469" i="156"/>
  <c r="H2427" i="156"/>
  <c r="G2433" i="156"/>
  <c r="H2423" i="156"/>
  <c r="K2440" i="156"/>
  <c r="H2428" i="156"/>
  <c r="J2441" i="156"/>
  <c r="J2440" i="156"/>
  <c r="H2441" i="156"/>
  <c r="O2439" i="156"/>
  <c r="H2407" i="156"/>
  <c r="H2406" i="156"/>
  <c r="E2389" i="156"/>
  <c r="H2395" i="156"/>
  <c r="H2390" i="156"/>
  <c r="H2347" i="156"/>
  <c r="H2353" i="156"/>
  <c r="H2348" i="156"/>
  <c r="H2312" i="156"/>
  <c r="G2331" i="156"/>
  <c r="H2224" i="156"/>
  <c r="G2090" i="156"/>
  <c r="G2121" i="156" s="1"/>
  <c r="H2173" i="156"/>
  <c r="H2166" i="156"/>
  <c r="H2230" i="156"/>
  <c r="E2159" i="156"/>
  <c r="H2156" i="156"/>
  <c r="H2161" i="156"/>
  <c r="G2229" i="156"/>
  <c r="G2231" i="156" s="1"/>
  <c r="G2027" i="156"/>
  <c r="G2058" i="156" s="1"/>
  <c r="H2174" i="156"/>
  <c r="H2227" i="156"/>
  <c r="H2242" i="156"/>
  <c r="H2028" i="156"/>
  <c r="G2159" i="156"/>
  <c r="E2090" i="156"/>
  <c r="H2091" i="156"/>
  <c r="H2096" i="156"/>
  <c r="H2183" i="156"/>
  <c r="E2027" i="156"/>
  <c r="H2026" i="156"/>
  <c r="H2033" i="156"/>
  <c r="H1975" i="156"/>
  <c r="G1940" i="156"/>
  <c r="G1938" i="156" s="1"/>
  <c r="G1932" i="156"/>
  <c r="G1929" i="156" s="1"/>
  <c r="G2458" i="156" l="1"/>
  <c r="H2458" i="156" s="1"/>
  <c r="E2192" i="156"/>
  <c r="E2433" i="156"/>
  <c r="G2057" i="156"/>
  <c r="G2061" i="156" s="1"/>
  <c r="G2120" i="156"/>
  <c r="G2124" i="156" s="1"/>
  <c r="E2120" i="156"/>
  <c r="G2122" i="156"/>
  <c r="H2080" i="156"/>
  <c r="G2190" i="156"/>
  <c r="H2155" i="156"/>
  <c r="N2439" i="156"/>
  <c r="K2441" i="156"/>
  <c r="E2057" i="156"/>
  <c r="H2492" i="156"/>
  <c r="H2389" i="156"/>
  <c r="H2222" i="156"/>
  <c r="H1940" i="156"/>
  <c r="E2058" i="156"/>
  <c r="E2394" i="156"/>
  <c r="E2122" i="156"/>
  <c r="E2231" i="156"/>
  <c r="E2121" i="156"/>
  <c r="E2190" i="156"/>
  <c r="E2409" i="156"/>
  <c r="E2247" i="156"/>
  <c r="E2455" i="156"/>
  <c r="E2328" i="156"/>
  <c r="E2059" i="156"/>
  <c r="H2405" i="156"/>
  <c r="H2422" i="156"/>
  <c r="H2431" i="156"/>
  <c r="H2433" i="156"/>
  <c r="H2159" i="156"/>
  <c r="H2160" i="156"/>
  <c r="E2191" i="156"/>
  <c r="G2191" i="156"/>
  <c r="H2088" i="156"/>
  <c r="H2229" i="156"/>
  <c r="H2225" i="156"/>
  <c r="H2149" i="156"/>
  <c r="H2455" i="156"/>
  <c r="H2401" i="156"/>
  <c r="P2439" i="156"/>
  <c r="P2440" i="156" s="1"/>
  <c r="P2441" i="156" s="1"/>
  <c r="O2440" i="156"/>
  <c r="O2441" i="156" s="1"/>
  <c r="H2440" i="156"/>
  <c r="N2440" i="156"/>
  <c r="N2441" i="156" s="1"/>
  <c r="H2402" i="156"/>
  <c r="H2352" i="156"/>
  <c r="H2231" i="156"/>
  <c r="G2247" i="156"/>
  <c r="H2247" i="156" s="1"/>
  <c r="H2246" i="156"/>
  <c r="H2241" i="156"/>
  <c r="H2017" i="156"/>
  <c r="H1944" i="156"/>
  <c r="H1941" i="156"/>
  <c r="H1939" i="156"/>
  <c r="H1936" i="156"/>
  <c r="H1934" i="156"/>
  <c r="H1933" i="156"/>
  <c r="H1931" i="156"/>
  <c r="E1991" i="156"/>
  <c r="E1962" i="156"/>
  <c r="E1956" i="156"/>
  <c r="E1940" i="156"/>
  <c r="M1926" i="156"/>
  <c r="K1925" i="156"/>
  <c r="K1924" i="156"/>
  <c r="K1923" i="156"/>
  <c r="K1922" i="156"/>
  <c r="K1921" i="156"/>
  <c r="K1920" i="156"/>
  <c r="K1919" i="156"/>
  <c r="K1918" i="156"/>
  <c r="K1917" i="156"/>
  <c r="J1920" i="156"/>
  <c r="J1919" i="156"/>
  <c r="J1918" i="156"/>
  <c r="J1917" i="156"/>
  <c r="G1891" i="156"/>
  <c r="G1865" i="156"/>
  <c r="G1860" i="156"/>
  <c r="G1855" i="156"/>
  <c r="G1850" i="156"/>
  <c r="F1882" i="156"/>
  <c r="E1855" i="156"/>
  <c r="F1854" i="156"/>
  <c r="F1847" i="156" s="1"/>
  <c r="E1850" i="156"/>
  <c r="G1847" i="156" l="1"/>
  <c r="E2458" i="156"/>
  <c r="E1954" i="156"/>
  <c r="E2124" i="156"/>
  <c r="F1891" i="156"/>
  <c r="G1890" i="156"/>
  <c r="H2120" i="156"/>
  <c r="H1932" i="156"/>
  <c r="O1919" i="156"/>
  <c r="P1919" i="156" s="1"/>
  <c r="O1920" i="156"/>
  <c r="P1920" i="156" s="1"/>
  <c r="O1917" i="156"/>
  <c r="P1917" i="156" s="1"/>
  <c r="L1918" i="156"/>
  <c r="N1918" i="156" s="1"/>
  <c r="H2023" i="156"/>
  <c r="H2328" i="156"/>
  <c r="E2061" i="156"/>
  <c r="H1868" i="156"/>
  <c r="H1918" i="156"/>
  <c r="H1920" i="156"/>
  <c r="H1922" i="156"/>
  <c r="H1924" i="156"/>
  <c r="E1890" i="156"/>
  <c r="H1849" i="156"/>
  <c r="H1856" i="156"/>
  <c r="H1864" i="156"/>
  <c r="H1867" i="156"/>
  <c r="H1917" i="156"/>
  <c r="H1919" i="156"/>
  <c r="H1921" i="156"/>
  <c r="H1923" i="156"/>
  <c r="H1925" i="156"/>
  <c r="E2331" i="156"/>
  <c r="E2411" i="156"/>
  <c r="E2194" i="156"/>
  <c r="H1863" i="156"/>
  <c r="E1938" i="156"/>
  <c r="H2086" i="156"/>
  <c r="G1988" i="156"/>
  <c r="H2121" i="156"/>
  <c r="H2090" i="156"/>
  <c r="H2058" i="156"/>
  <c r="H2027" i="156"/>
  <c r="G1859" i="156"/>
  <c r="E1847" i="156"/>
  <c r="O1918" i="156"/>
  <c r="P1918" i="156" s="1"/>
  <c r="L1919" i="156"/>
  <c r="N1919" i="156" s="1"/>
  <c r="L1920" i="156"/>
  <c r="N1920" i="156" s="1"/>
  <c r="L1917" i="156"/>
  <c r="N1917" i="156" s="1"/>
  <c r="H1865" i="156"/>
  <c r="H1851" i="156"/>
  <c r="H1860" i="156"/>
  <c r="E1891" i="156"/>
  <c r="F1888" i="156" l="1"/>
  <c r="G1888" i="156"/>
  <c r="H1850" i="156"/>
  <c r="H1938" i="156"/>
  <c r="E1888" i="156"/>
  <c r="H1854" i="156"/>
  <c r="E1889" i="156"/>
  <c r="E1990" i="156"/>
  <c r="E1988" i="156"/>
  <c r="G1889" i="156"/>
  <c r="E1989" i="156"/>
  <c r="H1855" i="156"/>
  <c r="F1892" i="156" l="1"/>
  <c r="E1892" i="156"/>
  <c r="G1892" i="156"/>
  <c r="E1992" i="156"/>
  <c r="H1859" i="156"/>
  <c r="M1900" i="156"/>
  <c r="M1901" i="156" s="1"/>
  <c r="G1900" i="156"/>
  <c r="E1900" i="156"/>
  <c r="G1837" i="156"/>
  <c r="G1836" i="156" s="1"/>
  <c r="G1841" i="156" s="1"/>
  <c r="H1896" i="156" l="1"/>
  <c r="H1835" i="156"/>
  <c r="F1838" i="156" l="1"/>
  <c r="E1834" i="156"/>
  <c r="F1837" i="156" l="1"/>
  <c r="F1842" i="156"/>
  <c r="E1833" i="156"/>
  <c r="E1837" i="156"/>
  <c r="E2534" i="156" s="1"/>
  <c r="C48" i="37" s="1"/>
  <c r="F1836" i="156" l="1"/>
  <c r="H1838" i="156"/>
  <c r="E1840" i="156"/>
  <c r="E1836" i="156"/>
  <c r="E2532" i="156" s="1"/>
  <c r="C46" i="37" s="1"/>
  <c r="M1717" i="156"/>
  <c r="M1718" i="156" s="1"/>
  <c r="M1772" i="156"/>
  <c r="M1773" i="156" s="1"/>
  <c r="M1827" i="156"/>
  <c r="M1828" i="156" s="1"/>
  <c r="G1821" i="156"/>
  <c r="G1816" i="156"/>
  <c r="G1791" i="156"/>
  <c r="G1786" i="156"/>
  <c r="G1781" i="156"/>
  <c r="E1821" i="156"/>
  <c r="E1816" i="156"/>
  <c r="E1786" i="156"/>
  <c r="F1785" i="156"/>
  <c r="F1778" i="156" s="1"/>
  <c r="G1767" i="156"/>
  <c r="G1741" i="156"/>
  <c r="G1736" i="156"/>
  <c r="G1731" i="156"/>
  <c r="G1726" i="156"/>
  <c r="G1723" i="156" s="1"/>
  <c r="E1767" i="156"/>
  <c r="E1736" i="156"/>
  <c r="E1731" i="156"/>
  <c r="G1778" i="156" l="1"/>
  <c r="E1842" i="156"/>
  <c r="F1841" i="156"/>
  <c r="H1761" i="156"/>
  <c r="H1837" i="156"/>
  <c r="H1796" i="156"/>
  <c r="E1766" i="156"/>
  <c r="H1725" i="156"/>
  <c r="H1732" i="156"/>
  <c r="H1798" i="156"/>
  <c r="E1841" i="156"/>
  <c r="H1727" i="156"/>
  <c r="H1730" i="156"/>
  <c r="H1740" i="156"/>
  <c r="H1744" i="156"/>
  <c r="H1795" i="156"/>
  <c r="H1799" i="156"/>
  <c r="H1724" i="156"/>
  <c r="H1794" i="156"/>
  <c r="G1790" i="156"/>
  <c r="G1819" i="156" s="1"/>
  <c r="H1787" i="156"/>
  <c r="G1820" i="156"/>
  <c r="E1820" i="156"/>
  <c r="H1782" i="156"/>
  <c r="H1780" i="156"/>
  <c r="G1735" i="156"/>
  <c r="G1765" i="156" s="1"/>
  <c r="E1735" i="156"/>
  <c r="H1736" i="156"/>
  <c r="H1817" i="156"/>
  <c r="G1766" i="156"/>
  <c r="H1758" i="156"/>
  <c r="H1739" i="156"/>
  <c r="H1743" i="156"/>
  <c r="G1680" i="156"/>
  <c r="G1679" i="156" s="1"/>
  <c r="G1708" i="156" s="1"/>
  <c r="G1675" i="156"/>
  <c r="G1670" i="156"/>
  <c r="G1667" i="156" s="1"/>
  <c r="E1710" i="156"/>
  <c r="E1704" i="156"/>
  <c r="F1818" i="156" l="1"/>
  <c r="G1709" i="156"/>
  <c r="H1726" i="156"/>
  <c r="H1786" i="156"/>
  <c r="G1818" i="156"/>
  <c r="G1822" i="156" s="1"/>
  <c r="G1764" i="156"/>
  <c r="G1768" i="156" s="1"/>
  <c r="H1766" i="156"/>
  <c r="H1836" i="156"/>
  <c r="H1685" i="156"/>
  <c r="H1669" i="156"/>
  <c r="H1674" i="156"/>
  <c r="H1785" i="156"/>
  <c r="E1764" i="156"/>
  <c r="E1709" i="156"/>
  <c r="H1671" i="156"/>
  <c r="H1684" i="156"/>
  <c r="H1688" i="156"/>
  <c r="E1765" i="156"/>
  <c r="E1819" i="156"/>
  <c r="E1818" i="156"/>
  <c r="H1731" i="156"/>
  <c r="H1735" i="156"/>
  <c r="H1781" i="156"/>
  <c r="H1791" i="156"/>
  <c r="H1741" i="156"/>
  <c r="H1680" i="156"/>
  <c r="H1702" i="156"/>
  <c r="H1676" i="156"/>
  <c r="H1683" i="156"/>
  <c r="G1657" i="156"/>
  <c r="G1656" i="156" s="1"/>
  <c r="G1661" i="156" s="1"/>
  <c r="G1654" i="156"/>
  <c r="F1658" i="156"/>
  <c r="G1643" i="156"/>
  <c r="G1642" i="156" s="1"/>
  <c r="G1647" i="156" s="1"/>
  <c r="G1640" i="156"/>
  <c r="G1639" i="156" s="1"/>
  <c r="G1646" i="156" s="1"/>
  <c r="G1648" i="156" s="1"/>
  <c r="F1644" i="156"/>
  <c r="G1625" i="156"/>
  <c r="G1634" i="156" s="1"/>
  <c r="M1619" i="156"/>
  <c r="M1620" i="156" s="1"/>
  <c r="K1617" i="156"/>
  <c r="J1617" i="156"/>
  <c r="G1619" i="156"/>
  <c r="E1619" i="156"/>
  <c r="G1614" i="156"/>
  <c r="G1606" i="156"/>
  <c r="E1606" i="156"/>
  <c r="G1581" i="156"/>
  <c r="G1576" i="156"/>
  <c r="G1570" i="156"/>
  <c r="E1604" i="156"/>
  <c r="F2535" i="156" l="1"/>
  <c r="D49" i="37" s="1"/>
  <c r="D1200" i="37" s="1"/>
  <c r="G1567" i="156"/>
  <c r="F1604" i="156"/>
  <c r="F1614" i="156" s="1"/>
  <c r="G1653" i="156"/>
  <c r="G1660" i="156" s="1"/>
  <c r="G1662" i="156" s="1"/>
  <c r="F1643" i="156"/>
  <c r="F1648" i="156"/>
  <c r="F1657" i="156"/>
  <c r="F1662" i="156"/>
  <c r="F1822" i="156"/>
  <c r="G1707" i="156"/>
  <c r="G1711" i="156" s="1"/>
  <c r="L1617" i="156"/>
  <c r="H1675" i="156"/>
  <c r="H1574" i="156"/>
  <c r="H1617" i="156"/>
  <c r="H1640" i="156"/>
  <c r="E1768" i="156"/>
  <c r="E1613" i="156"/>
  <c r="H1587" i="156"/>
  <c r="E1633" i="156"/>
  <c r="H1627" i="156"/>
  <c r="H1645" i="156"/>
  <c r="E1708" i="156"/>
  <c r="E1707" i="156"/>
  <c r="E1614" i="156"/>
  <c r="E1822" i="156"/>
  <c r="H1659" i="156"/>
  <c r="H1644" i="156"/>
  <c r="H1655" i="156"/>
  <c r="H1582" i="156"/>
  <c r="H1577" i="156"/>
  <c r="G1613" i="156"/>
  <c r="H1790" i="156"/>
  <c r="H1670" i="156"/>
  <c r="H1658" i="156"/>
  <c r="H1586" i="156"/>
  <c r="H1641" i="156"/>
  <c r="H1626" i="156"/>
  <c r="G1632" i="156"/>
  <c r="H1571" i="156"/>
  <c r="H1630" i="156"/>
  <c r="G1580" i="156"/>
  <c r="O1617" i="156"/>
  <c r="H1581" i="156"/>
  <c r="F2534" i="156" l="1"/>
  <c r="D48" i="37" s="1"/>
  <c r="E1632" i="156"/>
  <c r="F1642" i="156"/>
  <c r="F1656" i="156"/>
  <c r="F1615" i="156"/>
  <c r="E1611" i="156"/>
  <c r="H1570" i="156"/>
  <c r="H1662" i="156"/>
  <c r="N1617" i="156"/>
  <c r="H1679" i="156"/>
  <c r="H1819" i="156"/>
  <c r="E1660" i="156"/>
  <c r="E1711" i="156"/>
  <c r="H1614" i="156"/>
  <c r="E1612" i="156"/>
  <c r="E1646" i="156"/>
  <c r="E1634" i="156"/>
  <c r="G1612" i="156"/>
  <c r="H1613" i="156"/>
  <c r="H1660" i="156"/>
  <c r="H1654" i="156"/>
  <c r="H1657" i="156"/>
  <c r="H1576" i="156"/>
  <c r="P1617" i="156"/>
  <c r="F2532" i="156" l="1"/>
  <c r="D46" i="37" s="1"/>
  <c r="F1647" i="156"/>
  <c r="E1662" i="156"/>
  <c r="E1648" i="156"/>
  <c r="E1615" i="156"/>
  <c r="F1661" i="156"/>
  <c r="F2544" i="156" s="1"/>
  <c r="D58" i="37" s="1"/>
  <c r="H1648" i="156"/>
  <c r="H1646" i="156"/>
  <c r="E1661" i="156"/>
  <c r="E1647" i="156"/>
  <c r="H1656" i="156"/>
  <c r="H1642" i="156"/>
  <c r="H1643" i="156"/>
  <c r="H1612" i="156"/>
  <c r="H1580" i="156"/>
  <c r="H1634" i="156"/>
  <c r="H1632" i="156"/>
  <c r="H1647" i="156" l="1"/>
  <c r="H1661" i="156"/>
  <c r="H1534" i="156"/>
  <c r="H1533" i="156"/>
  <c r="H1531" i="156"/>
  <c r="H1529" i="156"/>
  <c r="H1516" i="156"/>
  <c r="E1556" i="156"/>
  <c r="E1550" i="156"/>
  <c r="F1518" i="156"/>
  <c r="F1511" i="156" s="1"/>
  <c r="M1506" i="156"/>
  <c r="G1483" i="156"/>
  <c r="G1464" i="156"/>
  <c r="G1461" i="156"/>
  <c r="G1453" i="156"/>
  <c r="H1457" i="156"/>
  <c r="G1438" i="156"/>
  <c r="G1406" i="156"/>
  <c r="G1436" i="156" s="1"/>
  <c r="G1404" i="156"/>
  <c r="G1402" i="156" s="1"/>
  <c r="G1396" i="156"/>
  <c r="G1393" i="156" s="1"/>
  <c r="E1438" i="156"/>
  <c r="F1400" i="156"/>
  <c r="F1393" i="156" s="1"/>
  <c r="M1388" i="156"/>
  <c r="G1373" i="156"/>
  <c r="G1347" i="156"/>
  <c r="G1378" i="156" s="1"/>
  <c r="G1345" i="156"/>
  <c r="G1343" i="156" s="1"/>
  <c r="G1337" i="156"/>
  <c r="E1380" i="156"/>
  <c r="E1373" i="156"/>
  <c r="M1329" i="156"/>
  <c r="K1321" i="156"/>
  <c r="K1318" i="156"/>
  <c r="J1321" i="156"/>
  <c r="J1318" i="156"/>
  <c r="G1291" i="156"/>
  <c r="G1279" i="156"/>
  <c r="G1266" i="156"/>
  <c r="G1261" i="156"/>
  <c r="G1255" i="156"/>
  <c r="M1250" i="156"/>
  <c r="G1252" i="156" l="1"/>
  <c r="G1450" i="156"/>
  <c r="G1334" i="156"/>
  <c r="G1277" i="156"/>
  <c r="G1379" i="156"/>
  <c r="G1437" i="156"/>
  <c r="G1553" i="156"/>
  <c r="G1557" i="156" s="1"/>
  <c r="L1318" i="156"/>
  <c r="N1318" i="156" s="1"/>
  <c r="L1321" i="156"/>
  <c r="N1321" i="156" s="1"/>
  <c r="H1432" i="156"/>
  <c r="H1407" i="156"/>
  <c r="H1548" i="156"/>
  <c r="H1523" i="156"/>
  <c r="H1522" i="156"/>
  <c r="H1515" i="156"/>
  <c r="H1521" i="156"/>
  <c r="H1293" i="156"/>
  <c r="H1301" i="156"/>
  <c r="H1299" i="156"/>
  <c r="H1526" i="156"/>
  <c r="H1513" i="156"/>
  <c r="E1313" i="156"/>
  <c r="H1259" i="156"/>
  <c r="H1318" i="156"/>
  <c r="H1344" i="156"/>
  <c r="H1349" i="156"/>
  <c r="H1352" i="156"/>
  <c r="H1356" i="156"/>
  <c r="H1376" i="156"/>
  <c r="H1395" i="156"/>
  <c r="H1398" i="156"/>
  <c r="H1404" i="156"/>
  <c r="H1413" i="156"/>
  <c r="H1469" i="156"/>
  <c r="H1254" i="156"/>
  <c r="H1266" i="156"/>
  <c r="H1271" i="156"/>
  <c r="H1321" i="156"/>
  <c r="H1338" i="156"/>
  <c r="H1346" i="156"/>
  <c r="H1351" i="156"/>
  <c r="H1357" i="156"/>
  <c r="H1375" i="156"/>
  <c r="H1400" i="156"/>
  <c r="H1397" i="156"/>
  <c r="H1403" i="156"/>
  <c r="H1408" i="156"/>
  <c r="H1411" i="156"/>
  <c r="H1415" i="156"/>
  <c r="H1434" i="156"/>
  <c r="H1452" i="156"/>
  <c r="H1455" i="156"/>
  <c r="H1460" i="156"/>
  <c r="H1465" i="156"/>
  <c r="H1491" i="156"/>
  <c r="H1253" i="156"/>
  <c r="H1518" i="156"/>
  <c r="H1530" i="156"/>
  <c r="H1410" i="156"/>
  <c r="G1459" i="156"/>
  <c r="G2510" i="156"/>
  <c r="E24" i="37" s="1"/>
  <c r="E1171" i="37" s="1"/>
  <c r="E2510" i="156"/>
  <c r="C24" i="37" s="1"/>
  <c r="C1171" i="37" s="1"/>
  <c r="H1256" i="156"/>
  <c r="H1262" i="156"/>
  <c r="G1265" i="156"/>
  <c r="G1312" i="156" s="1"/>
  <c r="G1463" i="156"/>
  <c r="H1464" i="156"/>
  <c r="H1454" i="156"/>
  <c r="H1470" i="156"/>
  <c r="H1462" i="156"/>
  <c r="E1494" i="156"/>
  <c r="H1405" i="156"/>
  <c r="H1412" i="156"/>
  <c r="H1416" i="156"/>
  <c r="H1430" i="156"/>
  <c r="H1267" i="156"/>
  <c r="E1291" i="156"/>
  <c r="G1313" i="156"/>
  <c r="H1272" i="156"/>
  <c r="H1353" i="156"/>
  <c r="H1373" i="156"/>
  <c r="H1374" i="156"/>
  <c r="H1336" i="156"/>
  <c r="H1354" i="156"/>
  <c r="O1318" i="156"/>
  <c r="P1318" i="156" s="1"/>
  <c r="O1321" i="156"/>
  <c r="P1321" i="156" s="1"/>
  <c r="G1435" i="156" l="1"/>
  <c r="G1439" i="156" s="1"/>
  <c r="F1291" i="156"/>
  <c r="F2540" i="156" s="1"/>
  <c r="F1435" i="156"/>
  <c r="E1496" i="156"/>
  <c r="F1553" i="156"/>
  <c r="H1337" i="156"/>
  <c r="G1311" i="156"/>
  <c r="G1315" i="156" s="1"/>
  <c r="G1494" i="156"/>
  <c r="G1496" i="156"/>
  <c r="H1255" i="156"/>
  <c r="H1514" i="156"/>
  <c r="H1461" i="156"/>
  <c r="H1525" i="156"/>
  <c r="H1296" i="156"/>
  <c r="H1313" i="156"/>
  <c r="H1261" i="156"/>
  <c r="H1312" i="156"/>
  <c r="H1438" i="156"/>
  <c r="E1312" i="156"/>
  <c r="H1453" i="156"/>
  <c r="E1436" i="156"/>
  <c r="E1379" i="156"/>
  <c r="E1437" i="156"/>
  <c r="H1341" i="156"/>
  <c r="E1378" i="156"/>
  <c r="E1435" i="156"/>
  <c r="E1377" i="156"/>
  <c r="E1495" i="156"/>
  <c r="E1555" i="156"/>
  <c r="E1311" i="156"/>
  <c r="H2500" i="156"/>
  <c r="F14" i="37" s="1"/>
  <c r="H2504" i="156"/>
  <c r="F18" i="37" s="1"/>
  <c r="H2525" i="156"/>
  <c r="F39" i="37" s="1"/>
  <c r="H2511" i="156"/>
  <c r="F25" i="37" s="1"/>
  <c r="G1495" i="156"/>
  <c r="E1553" i="156"/>
  <c r="E1554" i="156"/>
  <c r="H1463" i="156"/>
  <c r="H1459" i="156"/>
  <c r="H1396" i="156"/>
  <c r="H1345" i="156"/>
  <c r="H1348" i="156"/>
  <c r="D54" i="37" l="1"/>
  <c r="H1435" i="156"/>
  <c r="F1439" i="156"/>
  <c r="E1498" i="156"/>
  <c r="F1172" i="37"/>
  <c r="G1498" i="156"/>
  <c r="H1498" i="156" s="1"/>
  <c r="F1557" i="156"/>
  <c r="H1437" i="156"/>
  <c r="E1315" i="156"/>
  <c r="H1402" i="156"/>
  <c r="H1524" i="156"/>
  <c r="H1520" i="156"/>
  <c r="H1265" i="156"/>
  <c r="E1381" i="156"/>
  <c r="E1439" i="156"/>
  <c r="D1165" i="37"/>
  <c r="D1161" i="37"/>
  <c r="H2510" i="156"/>
  <c r="F24" i="37" s="1"/>
  <c r="E1557" i="156"/>
  <c r="H1406" i="156"/>
  <c r="H1347" i="156"/>
  <c r="H1379" i="156"/>
  <c r="H1343" i="156"/>
  <c r="H1557" i="156" l="1"/>
  <c r="F1165" i="37"/>
  <c r="F1161" i="37"/>
  <c r="H1436" i="156"/>
  <c r="H1378" i="156"/>
  <c r="F1171" i="37" l="1"/>
  <c r="H1439" i="156"/>
  <c r="M1242" i="156"/>
  <c r="M1243" i="156" s="1"/>
  <c r="G1207" i="156"/>
  <c r="G1202" i="156"/>
  <c r="G1196" i="156"/>
  <c r="E1237" i="156"/>
  <c r="E1231" i="156"/>
  <c r="K1184" i="156"/>
  <c r="J1184" i="156"/>
  <c r="E1187" i="156"/>
  <c r="G1179" i="156"/>
  <c r="E1170" i="156"/>
  <c r="G1151" i="156"/>
  <c r="G1141" i="156"/>
  <c r="G1135" i="156"/>
  <c r="G1132" i="156" s="1"/>
  <c r="E1168" i="156"/>
  <c r="E2537" i="156" s="1"/>
  <c r="C51" i="37" s="1"/>
  <c r="E1151" i="156"/>
  <c r="E1146" i="156"/>
  <c r="E1141" i="156"/>
  <c r="E1135" i="156"/>
  <c r="E1132" i="156" s="1"/>
  <c r="G1111" i="156"/>
  <c r="G1109" i="156"/>
  <c r="G1119" i="156" s="1"/>
  <c r="G1103" i="156"/>
  <c r="M1099" i="156"/>
  <c r="M1091" i="156"/>
  <c r="M1092" i="156" s="1"/>
  <c r="G1076" i="156"/>
  <c r="G1078" i="156"/>
  <c r="G1070" i="156"/>
  <c r="G1068" i="156" s="1"/>
  <c r="G1083" i="156" s="1"/>
  <c r="G1086" i="156" s="1"/>
  <c r="M1066" i="156"/>
  <c r="G1193" i="156" l="1"/>
  <c r="G1101" i="156"/>
  <c r="G1118" i="156" s="1"/>
  <c r="G1121" i="156" s="1"/>
  <c r="F1168" i="156"/>
  <c r="F2537" i="156" s="1"/>
  <c r="D51" i="37" s="1"/>
  <c r="G1178" i="156"/>
  <c r="L1184" i="156"/>
  <c r="H1233" i="156"/>
  <c r="H1077" i="156"/>
  <c r="H1104" i="156"/>
  <c r="H1108" i="156"/>
  <c r="H1136" i="156"/>
  <c r="H1142" i="156"/>
  <c r="H1152" i="156"/>
  <c r="H1171" i="156"/>
  <c r="H1173" i="156"/>
  <c r="H1195" i="156"/>
  <c r="E1084" i="156"/>
  <c r="H1072" i="156"/>
  <c r="H1075" i="156"/>
  <c r="H1110" i="156"/>
  <c r="E1178" i="156"/>
  <c r="H1139" i="156"/>
  <c r="H1134" i="156"/>
  <c r="H1172" i="156"/>
  <c r="H1212" i="156"/>
  <c r="E1179" i="156"/>
  <c r="E1119" i="156"/>
  <c r="H1105" i="156"/>
  <c r="H1207" i="156"/>
  <c r="H1203" i="156"/>
  <c r="G1236" i="156"/>
  <c r="E1236" i="156"/>
  <c r="H1200" i="156"/>
  <c r="H1208" i="156"/>
  <c r="O1184" i="156"/>
  <c r="P1184" i="156" s="1"/>
  <c r="G1206" i="156"/>
  <c r="H1197" i="156"/>
  <c r="H1218" i="156"/>
  <c r="H1213" i="156"/>
  <c r="E1145" i="156"/>
  <c r="H1119" i="156"/>
  <c r="H1112" i="156"/>
  <c r="G1084" i="156"/>
  <c r="H1078" i="156"/>
  <c r="H1079" i="156"/>
  <c r="H1071" i="156"/>
  <c r="G1057" i="156"/>
  <c r="G1058" i="156" s="1"/>
  <c r="G1051" i="156"/>
  <c r="G1044" i="156"/>
  <c r="G1042" i="156"/>
  <c r="G1050" i="156" s="1"/>
  <c r="G1036" i="156"/>
  <c r="E1051" i="156"/>
  <c r="M1032" i="156"/>
  <c r="K1031" i="156"/>
  <c r="J1031" i="156"/>
  <c r="G1032" i="156"/>
  <c r="E1032" i="156"/>
  <c r="H1031" i="156"/>
  <c r="M1023" i="156"/>
  <c r="M1024" i="156" s="1"/>
  <c r="G1018" i="156"/>
  <c r="G992" i="156"/>
  <c r="H991" i="156"/>
  <c r="H990" i="156"/>
  <c r="G987" i="156"/>
  <c r="G982" i="156"/>
  <c r="G977" i="156"/>
  <c r="G974" i="156" s="1"/>
  <c r="E1018" i="156"/>
  <c r="E992" i="156"/>
  <c r="E987" i="156"/>
  <c r="E982" i="156"/>
  <c r="F981" i="156"/>
  <c r="F974" i="156" s="1"/>
  <c r="E977" i="156"/>
  <c r="M972" i="156"/>
  <c r="G944" i="156"/>
  <c r="E944" i="156"/>
  <c r="G931" i="156"/>
  <c r="G929" i="156" s="1"/>
  <c r="G909" i="156"/>
  <c r="G914" i="156"/>
  <c r="G957" i="156" s="1"/>
  <c r="E931" i="156"/>
  <c r="E924" i="156"/>
  <c r="E919" i="156"/>
  <c r="F913" i="156"/>
  <c r="F906" i="156" s="1"/>
  <c r="M904" i="156"/>
  <c r="G882" i="156"/>
  <c r="E882" i="156"/>
  <c r="M879" i="156"/>
  <c r="G851" i="156"/>
  <c r="E851" i="156"/>
  <c r="G830" i="156"/>
  <c r="E830" i="156"/>
  <c r="G824" i="156"/>
  <c r="G818" i="156"/>
  <c r="G816" i="156" s="1"/>
  <c r="G800" i="156"/>
  <c r="G794" i="156"/>
  <c r="H795" i="156"/>
  <c r="M788" i="156"/>
  <c r="G2526" i="156" l="1"/>
  <c r="E40" i="37" s="1"/>
  <c r="E929" i="156"/>
  <c r="E2524" i="156" s="1"/>
  <c r="C38" i="37" s="1"/>
  <c r="E2526" i="156"/>
  <c r="C40" i="37" s="1"/>
  <c r="G1034" i="156"/>
  <c r="G1049" i="156" s="1"/>
  <c r="G1052" i="156" s="1"/>
  <c r="F955" i="156"/>
  <c r="F959" i="156" s="1"/>
  <c r="G1176" i="156"/>
  <c r="F2506" i="156"/>
  <c r="D20" i="37" s="1"/>
  <c r="E1176" i="156"/>
  <c r="F1179" i="156"/>
  <c r="F2545" i="156" s="1"/>
  <c r="D59" i="37" s="1"/>
  <c r="G906" i="156"/>
  <c r="G791" i="156"/>
  <c r="G1017" i="156"/>
  <c r="H1135" i="156"/>
  <c r="H1196" i="156"/>
  <c r="L1031" i="156"/>
  <c r="N1031" i="156" s="1"/>
  <c r="H946" i="156"/>
  <c r="H947" i="156"/>
  <c r="H945" i="156"/>
  <c r="H798" i="156"/>
  <c r="H818" i="156"/>
  <c r="H827" i="156"/>
  <c r="H829" i="156"/>
  <c r="H885" i="156"/>
  <c r="H913" i="156"/>
  <c r="H908" i="156"/>
  <c r="H937" i="156"/>
  <c r="E1017" i="156"/>
  <c r="H976" i="156"/>
  <c r="H995" i="156"/>
  <c r="E1050" i="156"/>
  <c r="H1041" i="156"/>
  <c r="E1234" i="156"/>
  <c r="E1083" i="156"/>
  <c r="E1086" i="156" s="1"/>
  <c r="H793" i="156"/>
  <c r="H828" i="156"/>
  <c r="H887" i="156"/>
  <c r="H910" i="156"/>
  <c r="H932" i="156"/>
  <c r="H978" i="156"/>
  <c r="H1038" i="156"/>
  <c r="H1043" i="156"/>
  <c r="E1177" i="156"/>
  <c r="E1118" i="156"/>
  <c r="E2506" i="156"/>
  <c r="C20" i="37" s="1"/>
  <c r="H1111" i="156"/>
  <c r="H934" i="156"/>
  <c r="E2518" i="156"/>
  <c r="C32" i="37" s="1"/>
  <c r="C1180" i="37" s="1"/>
  <c r="E2513" i="156"/>
  <c r="C27" i="37" s="1"/>
  <c r="C1174" i="37" s="1"/>
  <c r="E1235" i="156"/>
  <c r="G1235" i="156"/>
  <c r="H1236" i="156"/>
  <c r="E2508" i="156"/>
  <c r="C22" i="37" s="1"/>
  <c r="C1169" i="37" s="1"/>
  <c r="G2508" i="156"/>
  <c r="E22" i="37" s="1"/>
  <c r="E1169" i="37" s="1"/>
  <c r="H980" i="156"/>
  <c r="E2502" i="156"/>
  <c r="C16" i="37" s="1"/>
  <c r="G2502" i="156"/>
  <c r="E16" i="37" s="1"/>
  <c r="G1234" i="156"/>
  <c r="H1202" i="156"/>
  <c r="H1141" i="156"/>
  <c r="H1178" i="156"/>
  <c r="H1109" i="156"/>
  <c r="H1103" i="156"/>
  <c r="H1076" i="156"/>
  <c r="H992" i="156"/>
  <c r="H1070" i="156"/>
  <c r="H1036" i="156"/>
  <c r="G986" i="156"/>
  <c r="G1016" i="156" s="1"/>
  <c r="O1031" i="156"/>
  <c r="P1031" i="156" s="1"/>
  <c r="H1037" i="156"/>
  <c r="E906" i="156"/>
  <c r="E986" i="156"/>
  <c r="H1013" i="156"/>
  <c r="E974" i="156"/>
  <c r="H994" i="156"/>
  <c r="G850" i="156"/>
  <c r="E918" i="156"/>
  <c r="H915" i="156"/>
  <c r="E850" i="156"/>
  <c r="H851" i="156"/>
  <c r="H801" i="156"/>
  <c r="E2544" i="156" l="1"/>
  <c r="C58" i="37" s="1"/>
  <c r="G955" i="156"/>
  <c r="H1179" i="156"/>
  <c r="G2499" i="156"/>
  <c r="E1180" i="156"/>
  <c r="F848" i="156"/>
  <c r="F1180" i="156"/>
  <c r="F1015" i="156"/>
  <c r="F2499" i="156"/>
  <c r="D13" i="37" s="1"/>
  <c r="H909" i="156"/>
  <c r="H800" i="156"/>
  <c r="H914" i="156"/>
  <c r="H1176" i="156"/>
  <c r="G1015" i="156"/>
  <c r="G1019" i="156" s="1"/>
  <c r="E1163" i="37"/>
  <c r="H794" i="156"/>
  <c r="E848" i="156"/>
  <c r="H850" i="156"/>
  <c r="H2514" i="156"/>
  <c r="F28" i="37" s="1"/>
  <c r="E955" i="156"/>
  <c r="E1238" i="156"/>
  <c r="E849" i="156"/>
  <c r="E956" i="156"/>
  <c r="E1016" i="156"/>
  <c r="H981" i="156"/>
  <c r="E1121" i="156"/>
  <c r="E1049" i="156"/>
  <c r="H2503" i="156"/>
  <c r="F17" i="37" s="1"/>
  <c r="H2529" i="156"/>
  <c r="F43" i="37" s="1"/>
  <c r="H2505" i="156"/>
  <c r="F19" i="37" s="1"/>
  <c r="H2528" i="156"/>
  <c r="F42" i="37" s="1"/>
  <c r="H1235" i="156"/>
  <c r="H1206" i="156"/>
  <c r="H1193" i="156"/>
  <c r="G1238" i="156"/>
  <c r="E2512" i="156"/>
  <c r="C26" i="37" s="1"/>
  <c r="C1173" i="37" s="1"/>
  <c r="H1234" i="156"/>
  <c r="E1015" i="156"/>
  <c r="E2499" i="156"/>
  <c r="C13" i="37" s="1"/>
  <c r="H1118" i="156"/>
  <c r="H1121" i="156"/>
  <c r="H1016" i="156"/>
  <c r="H1049" i="156"/>
  <c r="H977" i="156"/>
  <c r="H929" i="156"/>
  <c r="H931" i="156"/>
  <c r="E13" i="37" l="1"/>
  <c r="E1160" i="37" s="1"/>
  <c r="F2542" i="156"/>
  <c r="E2542" i="156"/>
  <c r="C56" i="37" s="1"/>
  <c r="F852" i="156"/>
  <c r="C1163" i="37"/>
  <c r="C1167" i="37"/>
  <c r="F1019" i="156"/>
  <c r="F2546" i="156" s="1"/>
  <c r="H955" i="156"/>
  <c r="H1015" i="156"/>
  <c r="E852" i="156"/>
  <c r="E2543" i="156"/>
  <c r="C57" i="37" s="1"/>
  <c r="C1208" i="37" s="1"/>
  <c r="E959" i="156"/>
  <c r="E1052" i="156"/>
  <c r="D1166" i="37"/>
  <c r="D1164" i="37"/>
  <c r="H2502" i="156"/>
  <c r="F16" i="37" s="1"/>
  <c r="H2506" i="156"/>
  <c r="F20" i="37" s="1"/>
  <c r="E1019" i="156"/>
  <c r="H986" i="156"/>
  <c r="D56" i="37" l="1"/>
  <c r="D60" i="37"/>
  <c r="F1166" i="37"/>
  <c r="C1160" i="37"/>
  <c r="F1164" i="37"/>
  <c r="D1167" i="37"/>
  <c r="F1167" i="37" s="1"/>
  <c r="D1163" i="37"/>
  <c r="M773" i="156"/>
  <c r="G769" i="156"/>
  <c r="E769" i="156"/>
  <c r="E768" i="156"/>
  <c r="E2545" i="156" s="1"/>
  <c r="C59" i="37" s="1"/>
  <c r="E2546" i="156" l="1"/>
  <c r="C60" i="37" s="1"/>
  <c r="F1163" i="37"/>
  <c r="G755" i="156"/>
  <c r="E1151" i="37" s="1"/>
  <c r="E755" i="156"/>
  <c r="C1151" i="37" s="1"/>
  <c r="G754" i="156"/>
  <c r="E1150" i="37" s="1"/>
  <c r="E754" i="156"/>
  <c r="C1150" i="37" s="1"/>
  <c r="G753" i="156"/>
  <c r="E1149" i="37" s="1"/>
  <c r="E753" i="156"/>
  <c r="C1149" i="37" s="1"/>
  <c r="G752" i="156"/>
  <c r="E1148" i="37" s="1"/>
  <c r="E752" i="156"/>
  <c r="C1148" i="37" s="1"/>
  <c r="G751" i="156"/>
  <c r="E1147" i="37" s="1"/>
  <c r="E751" i="156"/>
  <c r="C1147" i="37" s="1"/>
  <c r="G747" i="156"/>
  <c r="E1143" i="37" s="1"/>
  <c r="E747" i="156"/>
  <c r="C1143" i="37" s="1"/>
  <c r="G750" i="156"/>
  <c r="E1146" i="37" s="1"/>
  <c r="E750" i="156"/>
  <c r="C1146" i="37" s="1"/>
  <c r="G746" i="156"/>
  <c r="E1142" i="37" s="1"/>
  <c r="E746" i="156"/>
  <c r="C1142" i="37" s="1"/>
  <c r="G745" i="156"/>
  <c r="E1141" i="37" s="1"/>
  <c r="E745" i="156"/>
  <c r="C1141" i="37" s="1"/>
  <c r="Y1112" i="37" l="1"/>
  <c r="X1112" i="37"/>
  <c r="Y744" i="156"/>
  <c r="W1140" i="37" s="1"/>
  <c r="X744" i="156"/>
  <c r="V1140" i="37" s="1"/>
  <c r="T744" i="156"/>
  <c r="R1140" i="37" s="1"/>
  <c r="Q744" i="156"/>
  <c r="O1140" i="37" s="1"/>
  <c r="G375" i="156"/>
  <c r="E375" i="156"/>
  <c r="G732" i="156"/>
  <c r="E1128" i="37" s="1"/>
  <c r="E732" i="156"/>
  <c r="C1128" i="37" s="1"/>
  <c r="C1204" i="37" s="1"/>
  <c r="G731" i="156"/>
  <c r="E1127" i="37" s="1"/>
  <c r="E731" i="156"/>
  <c r="C1127" i="37" s="1"/>
  <c r="C1203" i="37" s="1"/>
  <c r="G729" i="156"/>
  <c r="E1125" i="37" s="1"/>
  <c r="E729" i="156"/>
  <c r="C1125" i="37" s="1"/>
  <c r="G728" i="156"/>
  <c r="E1124" i="37" s="1"/>
  <c r="E728" i="156"/>
  <c r="C1124" i="37" s="1"/>
  <c r="C1200" i="37" s="1"/>
  <c r="G726" i="156"/>
  <c r="E1122" i="37" s="1"/>
  <c r="E1198" i="37" s="1"/>
  <c r="E726" i="156"/>
  <c r="C1122" i="37" s="1"/>
  <c r="C1198" i="37" s="1"/>
  <c r="E724" i="156" l="1"/>
  <c r="C1120" i="37" s="1"/>
  <c r="C1196" i="37" s="1"/>
  <c r="E722" i="156"/>
  <c r="C1118" i="37" s="1"/>
  <c r="C1193" i="37" s="1"/>
  <c r="G724" i="156"/>
  <c r="E1120" i="37" s="1"/>
  <c r="E1196" i="37" s="1"/>
  <c r="G723" i="156"/>
  <c r="E1119" i="37" s="1"/>
  <c r="E1195" i="37" s="1"/>
  <c r="E723" i="156"/>
  <c r="C1119" i="37" s="1"/>
  <c r="C1195" i="37" s="1"/>
  <c r="G722" i="156"/>
  <c r="E1118" i="37" s="1"/>
  <c r="E1193" i="37" s="1"/>
  <c r="G721" i="156"/>
  <c r="E1117" i="37" s="1"/>
  <c r="E1192" i="37" s="1"/>
  <c r="E721" i="156"/>
  <c r="C1117" i="37" s="1"/>
  <c r="C1192" i="37" s="1"/>
  <c r="E718" i="156"/>
  <c r="C1114" i="37" s="1"/>
  <c r="C1189" i="37" s="1"/>
  <c r="Y713" i="156"/>
  <c r="W1109" i="37" s="1"/>
  <c r="T713" i="156"/>
  <c r="R1109" i="37" s="1"/>
  <c r="Q713" i="156"/>
  <c r="O1109" i="37" s="1"/>
  <c r="Y715" i="156"/>
  <c r="W1111" i="37" s="1"/>
  <c r="X715" i="156"/>
  <c r="V1111" i="37" s="1"/>
  <c r="V715" i="156"/>
  <c r="T1111" i="37" s="1"/>
  <c r="T715" i="156"/>
  <c r="R1111" i="37" s="1"/>
  <c r="S715" i="156"/>
  <c r="Q1111" i="37" s="1"/>
  <c r="Q715" i="156"/>
  <c r="O1111" i="37" s="1"/>
  <c r="G715" i="156"/>
  <c r="E1111" i="37" s="1"/>
  <c r="E715" i="156"/>
  <c r="C1111" i="37" s="1"/>
  <c r="Y714" i="156"/>
  <c r="W1110" i="37" s="1"/>
  <c r="T714" i="156"/>
  <c r="R1110" i="37" s="1"/>
  <c r="Q714" i="156"/>
  <c r="O1110" i="37" s="1"/>
  <c r="G714" i="156"/>
  <c r="E1110" i="37" s="1"/>
  <c r="E714" i="156"/>
  <c r="C1110" i="37" s="1"/>
  <c r="G698" i="156"/>
  <c r="H690" i="156"/>
  <c r="H689" i="156"/>
  <c r="H686" i="156"/>
  <c r="G685" i="156"/>
  <c r="G683" i="156" s="1"/>
  <c r="G697" i="156" s="1"/>
  <c r="E698" i="156"/>
  <c r="E691" i="156"/>
  <c r="E685" i="156"/>
  <c r="M680" i="156"/>
  <c r="M667" i="156"/>
  <c r="G639" i="156"/>
  <c r="G637" i="156" s="1"/>
  <c r="G658" i="156" s="1"/>
  <c r="E645" i="156"/>
  <c r="M635" i="156"/>
  <c r="H650" i="156" l="1"/>
  <c r="H656" i="156"/>
  <c r="H643" i="156"/>
  <c r="H649" i="156"/>
  <c r="H651" i="156"/>
  <c r="H653" i="156"/>
  <c r="H681" i="156"/>
  <c r="E683" i="156"/>
  <c r="E639" i="156"/>
  <c r="E720" i="156"/>
  <c r="C1116" i="37" s="1"/>
  <c r="C1191" i="37" s="1"/>
  <c r="G700" i="156"/>
  <c r="H640" i="156"/>
  <c r="G661" i="156"/>
  <c r="V681" i="156"/>
  <c r="H685" i="156" l="1"/>
  <c r="E637" i="156"/>
  <c r="E697" i="156"/>
  <c r="H648" i="156"/>
  <c r="H639" i="156"/>
  <c r="H637" i="156"/>
  <c r="E700" i="156" l="1"/>
  <c r="E658" i="156"/>
  <c r="H661" i="156"/>
  <c r="H658" i="156"/>
  <c r="E661" i="156" l="1"/>
  <c r="G590" i="156"/>
  <c r="E590" i="156"/>
  <c r="M585" i="156"/>
  <c r="K577" i="156"/>
  <c r="K576" i="156"/>
  <c r="J577" i="156"/>
  <c r="J576" i="156"/>
  <c r="M578" i="156"/>
  <c r="G578" i="156"/>
  <c r="E578" i="156"/>
  <c r="H577" i="156"/>
  <c r="H576" i="156"/>
  <c r="M558" i="156"/>
  <c r="M559" i="156" s="1"/>
  <c r="G523" i="156"/>
  <c r="G521" i="156" s="1"/>
  <c r="E529" i="156"/>
  <c r="E523" i="156"/>
  <c r="G535" i="156" l="1"/>
  <c r="G538" i="156" s="1"/>
  <c r="L577" i="156"/>
  <c r="N577" i="156" s="1"/>
  <c r="L576" i="156"/>
  <c r="N576" i="156" s="1"/>
  <c r="H606" i="156"/>
  <c r="H613" i="156"/>
  <c r="H616" i="156"/>
  <c r="H618" i="156"/>
  <c r="H620" i="156"/>
  <c r="H624" i="156"/>
  <c r="E521" i="156"/>
  <c r="H523" i="156"/>
  <c r="H604" i="156"/>
  <c r="H608" i="156"/>
  <c r="H611" i="156"/>
  <c r="H615" i="156"/>
  <c r="H617" i="156"/>
  <c r="H619" i="156"/>
  <c r="H623" i="156"/>
  <c r="E588" i="156"/>
  <c r="G588" i="156"/>
  <c r="G625" i="156" s="1"/>
  <c r="O577" i="156"/>
  <c r="P577" i="156" s="1"/>
  <c r="H524" i="156"/>
  <c r="O576" i="156"/>
  <c r="P576" i="156" s="1"/>
  <c r="H527" i="156"/>
  <c r="H552" i="156"/>
  <c r="E625" i="156" l="1"/>
  <c r="F625" i="156" s="1"/>
  <c r="E535" i="156"/>
  <c r="G628" i="156"/>
  <c r="G504" i="156"/>
  <c r="G506" i="156"/>
  <c r="G510" i="156" s="1"/>
  <c r="F735" i="156" l="1"/>
  <c r="D1131" i="37" s="1"/>
  <c r="F628" i="156"/>
  <c r="E628" i="156"/>
  <c r="H535" i="156"/>
  <c r="E538" i="156"/>
  <c r="H506" i="156"/>
  <c r="E510" i="156"/>
  <c r="H505" i="156"/>
  <c r="H625" i="156"/>
  <c r="G503" i="156"/>
  <c r="G511" i="156" s="1"/>
  <c r="H504" i="156" l="1"/>
  <c r="E511" i="156"/>
  <c r="H628" i="156"/>
  <c r="H510" i="156"/>
  <c r="G509" i="156"/>
  <c r="E509" i="156"/>
  <c r="G491" i="156"/>
  <c r="G479" i="156"/>
  <c r="G472" i="156"/>
  <c r="G470" i="156" s="1"/>
  <c r="G462" i="156"/>
  <c r="H466" i="156"/>
  <c r="E479" i="156"/>
  <c r="G478" i="156" l="1"/>
  <c r="G477" i="156"/>
  <c r="H473" i="156"/>
  <c r="H469" i="156"/>
  <c r="H465" i="156"/>
  <c r="G490" i="156"/>
  <c r="G498" i="156" s="1"/>
  <c r="E497" i="156"/>
  <c r="H463" i="156"/>
  <c r="H492" i="156"/>
  <c r="H494" i="156"/>
  <c r="G480" i="156"/>
  <c r="H464" i="156"/>
  <c r="H472" i="156"/>
  <c r="H471" i="156"/>
  <c r="G450" i="156"/>
  <c r="E450" i="156"/>
  <c r="G400" i="156"/>
  <c r="G392" i="156"/>
  <c r="G390" i="156" s="1"/>
  <c r="E400" i="156"/>
  <c r="E392" i="156"/>
  <c r="G327" i="156"/>
  <c r="G325" i="156" s="1"/>
  <c r="E333" i="156"/>
  <c r="E327" i="156"/>
  <c r="M322" i="156"/>
  <c r="M306" i="156"/>
  <c r="E477" i="156" l="1"/>
  <c r="G398" i="156"/>
  <c r="G374" i="156"/>
  <c r="G377" i="156" s="1"/>
  <c r="E480" i="156"/>
  <c r="G448" i="156"/>
  <c r="G451" i="156" s="1"/>
  <c r="H331" i="156"/>
  <c r="E390" i="156"/>
  <c r="H394" i="156"/>
  <c r="H399" i="156"/>
  <c r="H412" i="156"/>
  <c r="H416" i="156"/>
  <c r="H420" i="156"/>
  <c r="H423" i="156"/>
  <c r="H432" i="156"/>
  <c r="H434" i="156"/>
  <c r="H437" i="156"/>
  <c r="H439" i="156"/>
  <c r="H441" i="156"/>
  <c r="H443" i="156"/>
  <c r="H445" i="156"/>
  <c r="E478" i="156"/>
  <c r="E325" i="156"/>
  <c r="H328" i="156"/>
  <c r="E398" i="156"/>
  <c r="H393" i="156"/>
  <c r="H395" i="156"/>
  <c r="H414" i="156"/>
  <c r="H418" i="156"/>
  <c r="H421" i="156"/>
  <c r="H425" i="156"/>
  <c r="H431" i="156"/>
  <c r="H433" i="156"/>
  <c r="H438" i="156"/>
  <c r="H440" i="156"/>
  <c r="H442" i="156"/>
  <c r="H444" i="156"/>
  <c r="E498" i="156"/>
  <c r="H332" i="156"/>
  <c r="H375" i="156"/>
  <c r="E727" i="156"/>
  <c r="C1123" i="37" s="1"/>
  <c r="C1199" i="37" s="1"/>
  <c r="H491" i="156"/>
  <c r="H396" i="156"/>
  <c r="G496" i="156"/>
  <c r="E496" i="156"/>
  <c r="H462" i="156"/>
  <c r="H401" i="156"/>
  <c r="H410" i="156"/>
  <c r="H392" i="156"/>
  <c r="H397" i="156"/>
  <c r="E725" i="156" l="1"/>
  <c r="C1121" i="37" s="1"/>
  <c r="C1197" i="37" s="1"/>
  <c r="G449" i="156"/>
  <c r="H449" i="156" s="1"/>
  <c r="H400" i="156"/>
  <c r="E449" i="156"/>
  <c r="E374" i="156"/>
  <c r="E448" i="156"/>
  <c r="H721" i="156"/>
  <c r="F1117" i="37" s="1"/>
  <c r="H728" i="156"/>
  <c r="F1124" i="37" s="1"/>
  <c r="H470" i="156"/>
  <c r="H327" i="156"/>
  <c r="H398" i="156" l="1"/>
  <c r="E377" i="156"/>
  <c r="E451" i="156"/>
  <c r="H325" i="156"/>
  <c r="G299" i="156"/>
  <c r="E299" i="156"/>
  <c r="G269" i="156"/>
  <c r="G263" i="156"/>
  <c r="H268" i="156"/>
  <c r="H267" i="156"/>
  <c r="H265" i="156"/>
  <c r="E269" i="156"/>
  <c r="E263" i="156"/>
  <c r="M258" i="156"/>
  <c r="G240" i="156"/>
  <c r="E240" i="156"/>
  <c r="H374" i="156" l="1"/>
  <c r="H278" i="156"/>
  <c r="H284" i="156"/>
  <c r="H286" i="156"/>
  <c r="H280" i="156"/>
  <c r="H273" i="156"/>
  <c r="H285" i="156"/>
  <c r="H289" i="156"/>
  <c r="H239" i="156"/>
  <c r="H238" i="156"/>
  <c r="H237" i="156"/>
  <c r="E300" i="156"/>
  <c r="G300" i="156"/>
  <c r="G730" i="156"/>
  <c r="E1126" i="37" s="1"/>
  <c r="E1202" i="37" s="1"/>
  <c r="E261" i="156"/>
  <c r="G261" i="156"/>
  <c r="G298" i="156" l="1"/>
  <c r="H298" i="156" s="1"/>
  <c r="E298" i="156"/>
  <c r="H299" i="156"/>
  <c r="G222" i="156"/>
  <c r="G221" i="156"/>
  <c r="E222" i="156"/>
  <c r="E221" i="156"/>
  <c r="G181" i="156"/>
  <c r="H186" i="156"/>
  <c r="H185" i="156"/>
  <c r="H183" i="156"/>
  <c r="H182" i="156"/>
  <c r="E181" i="156"/>
  <c r="M176" i="156"/>
  <c r="E157" i="156"/>
  <c r="H157" i="156"/>
  <c r="G135" i="156"/>
  <c r="G133" i="156" s="1"/>
  <c r="E135" i="156"/>
  <c r="E141" i="156"/>
  <c r="F141" i="156" s="1"/>
  <c r="M109" i="156"/>
  <c r="G96" i="156"/>
  <c r="E96" i="156"/>
  <c r="G87" i="156"/>
  <c r="G86" i="156"/>
  <c r="G42" i="156"/>
  <c r="E87" i="156"/>
  <c r="E86" i="156"/>
  <c r="G53" i="156"/>
  <c r="E44" i="156"/>
  <c r="M39" i="156"/>
  <c r="G301" i="156" l="1"/>
  <c r="E301" i="156"/>
  <c r="G156" i="156"/>
  <c r="G159" i="156" s="1"/>
  <c r="G85" i="156"/>
  <c r="G88" i="156" s="1"/>
  <c r="F158" i="156"/>
  <c r="F730" i="156"/>
  <c r="D1126" i="37" s="1"/>
  <c r="H148" i="156"/>
  <c r="E42" i="156"/>
  <c r="H48" i="156"/>
  <c r="H58" i="156"/>
  <c r="H60" i="156"/>
  <c r="H62" i="156"/>
  <c r="H66" i="156"/>
  <c r="H70" i="156"/>
  <c r="H56" i="156"/>
  <c r="H74" i="156"/>
  <c r="H76" i="156"/>
  <c r="H78" i="156"/>
  <c r="H80" i="156"/>
  <c r="H93" i="156"/>
  <c r="E133" i="156"/>
  <c r="H140" i="156"/>
  <c r="H195" i="156"/>
  <c r="H197" i="156"/>
  <c r="H199" i="156"/>
  <c r="H203" i="156"/>
  <c r="H207" i="156"/>
  <c r="H210" i="156"/>
  <c r="H214" i="156"/>
  <c r="H216" i="156"/>
  <c r="H45" i="156"/>
  <c r="H55" i="156"/>
  <c r="H59" i="156"/>
  <c r="H61" i="156"/>
  <c r="H64" i="156"/>
  <c r="H68" i="156"/>
  <c r="H72" i="156"/>
  <c r="H73" i="156"/>
  <c r="H75" i="156"/>
  <c r="H77" i="156"/>
  <c r="H79" i="156"/>
  <c r="H92" i="156"/>
  <c r="H137" i="156"/>
  <c r="H139" i="156"/>
  <c r="H193" i="156"/>
  <c r="H196" i="156"/>
  <c r="H198" i="156"/>
  <c r="H201" i="156"/>
  <c r="H205" i="156"/>
  <c r="H209" i="156"/>
  <c r="H212" i="156"/>
  <c r="H213" i="156"/>
  <c r="H215" i="156"/>
  <c r="H217" i="156"/>
  <c r="H95" i="156"/>
  <c r="H94" i="156"/>
  <c r="G737" i="156"/>
  <c r="E1133" i="37" s="1"/>
  <c r="E736" i="156"/>
  <c r="C1132" i="37" s="1"/>
  <c r="C1209" i="37" s="1"/>
  <c r="E158" i="156"/>
  <c r="E730" i="156"/>
  <c r="C1126" i="37" s="1"/>
  <c r="C1202" i="37" s="1"/>
  <c r="H221" i="156"/>
  <c r="E179" i="156"/>
  <c r="E719" i="156"/>
  <c r="C1115" i="37" s="1"/>
  <c r="C1190" i="37" s="1"/>
  <c r="G179" i="156"/>
  <c r="G719" i="156"/>
  <c r="E1115" i="37" s="1"/>
  <c r="H181" i="156"/>
  <c r="H136" i="156"/>
  <c r="G717" i="156" l="1"/>
  <c r="F737" i="156"/>
  <c r="D1133" i="37" s="1"/>
  <c r="F159" i="156"/>
  <c r="E737" i="156"/>
  <c r="C1133" i="37" s="1"/>
  <c r="C1210" i="37" s="1"/>
  <c r="E156" i="156"/>
  <c r="E717" i="156"/>
  <c r="C1113" i="37" s="1"/>
  <c r="C1188" i="37" s="1"/>
  <c r="E85" i="156"/>
  <c r="E220" i="156"/>
  <c r="G220" i="156"/>
  <c r="G735" i="156" s="1"/>
  <c r="E1131" i="37" s="1"/>
  <c r="H156" i="156"/>
  <c r="H135" i="156"/>
  <c r="E1113" i="37" l="1"/>
  <c r="E159" i="156"/>
  <c r="F738" i="156"/>
  <c r="H220" i="156"/>
  <c r="E735" i="156"/>
  <c r="C1131" i="37" s="1"/>
  <c r="C1207" i="37" s="1"/>
  <c r="E88" i="156"/>
  <c r="E223" i="156"/>
  <c r="G223" i="156"/>
  <c r="G738" i="156" s="1"/>
  <c r="E1134" i="37" s="1"/>
  <c r="D1134" i="37" l="1"/>
  <c r="E738" i="156"/>
  <c r="C1134" i="37" s="1"/>
  <c r="C1211" i="37" s="1"/>
  <c r="E3363" i="156" l="1"/>
  <c r="E1267" i="37" l="1"/>
  <c r="E1277" i="37" l="1"/>
  <c r="T272" i="156" l="1"/>
  <c r="T301" i="156" s="1"/>
  <c r="T312" i="156" l="1"/>
  <c r="L1906" i="157" l="1"/>
  <c r="K1906" i="157"/>
  <c r="G1906" i="157"/>
  <c r="M1906" i="157" l="1"/>
  <c r="O1906" i="157" s="1"/>
  <c r="P1906" i="157"/>
  <c r="Q1906" i="157" s="1"/>
  <c r="I1906" i="157"/>
  <c r="L1588" i="157" l="1"/>
  <c r="P1588" i="157" s="1"/>
  <c r="Q1588" i="157" s="1"/>
  <c r="K1588" i="157"/>
  <c r="G1588" i="157"/>
  <c r="H1193" i="157"/>
  <c r="F1193" i="157"/>
  <c r="L1192" i="157"/>
  <c r="M1192" i="157" s="1"/>
  <c r="O1192" i="157" s="1"/>
  <c r="K1192" i="157"/>
  <c r="I1192" i="157"/>
  <c r="L1105" i="157"/>
  <c r="K1105" i="157"/>
  <c r="G1105" i="157"/>
  <c r="L1005" i="157"/>
  <c r="K1005" i="157"/>
  <c r="G1005" i="157"/>
  <c r="M1005" i="157" l="1"/>
  <c r="O1005" i="157" s="1"/>
  <c r="P1005" i="157"/>
  <c r="Q1005" i="157" s="1"/>
  <c r="M1105" i="157"/>
  <c r="O1105" i="157" s="1"/>
  <c r="P1105" i="157"/>
  <c r="Q1105" i="157" s="1"/>
  <c r="I1005" i="157"/>
  <c r="I1105" i="157"/>
  <c r="I1588" i="157"/>
  <c r="I565" i="157"/>
  <c r="M1588" i="157"/>
  <c r="O1588" i="157" s="1"/>
  <c r="P1192" i="157"/>
  <c r="Q1192" i="157" s="1"/>
  <c r="N513" i="157" l="1"/>
  <c r="H513" i="157"/>
  <c r="F513" i="157"/>
  <c r="L512" i="157"/>
  <c r="M512" i="157" s="1"/>
  <c r="O512" i="157" s="1"/>
  <c r="K512" i="157"/>
  <c r="G512" i="157"/>
  <c r="I512" i="157" l="1"/>
  <c r="P512" i="157"/>
  <c r="Q512" i="157" l="1"/>
  <c r="N157" i="157" l="1"/>
  <c r="H157" i="157"/>
  <c r="H165" i="157" s="1"/>
  <c r="F157" i="157"/>
  <c r="K2698" i="156" l="1"/>
  <c r="J2698" i="156"/>
  <c r="H2698" i="156"/>
  <c r="K1898" i="156"/>
  <c r="J1898" i="156"/>
  <c r="H1898" i="156"/>
  <c r="K1897" i="156"/>
  <c r="J1897" i="156"/>
  <c r="H1897" i="156"/>
  <c r="L1897" i="156" l="1"/>
  <c r="N1897" i="156" s="1"/>
  <c r="O1898" i="156"/>
  <c r="P1898" i="156" s="1"/>
  <c r="O2698" i="156"/>
  <c r="P2698" i="156" s="1"/>
  <c r="H1971" i="156"/>
  <c r="L2698" i="156"/>
  <c r="N2698" i="156" s="1"/>
  <c r="O1897" i="156"/>
  <c r="P1897" i="156" s="1"/>
  <c r="L1898" i="156"/>
  <c r="N1898" i="156" s="1"/>
  <c r="M1187" i="156" l="1"/>
  <c r="M1188" i="156" s="1"/>
  <c r="G1187" i="156"/>
  <c r="K1183" i="156"/>
  <c r="J1183" i="156"/>
  <c r="L1183" i="156" l="1"/>
  <c r="N1183" i="156" s="1"/>
  <c r="H1183" i="156"/>
  <c r="H1303" i="156"/>
  <c r="O1183" i="156"/>
  <c r="P1183" i="156" l="1"/>
  <c r="G272" i="156" l="1"/>
  <c r="E272" i="156"/>
  <c r="H275" i="156" l="1"/>
  <c r="M164" i="156"/>
  <c r="G164" i="156"/>
  <c r="E164" i="156"/>
  <c r="K161" i="156"/>
  <c r="J161" i="156"/>
  <c r="H161" i="156"/>
  <c r="K128" i="156"/>
  <c r="J128" i="156"/>
  <c r="H128" i="156"/>
  <c r="G109" i="156"/>
  <c r="E109" i="156"/>
  <c r="K108" i="156"/>
  <c r="J108" i="156"/>
  <c r="E53" i="156"/>
  <c r="O128" i="156" l="1"/>
  <c r="P128" i="156" s="1"/>
  <c r="O161" i="156"/>
  <c r="P161" i="156" s="1"/>
  <c r="L108" i="156"/>
  <c r="N108" i="156" s="1"/>
  <c r="H108" i="156"/>
  <c r="L161" i="156"/>
  <c r="N161" i="156" s="1"/>
  <c r="L128" i="156"/>
  <c r="N128" i="156" s="1"/>
  <c r="O108" i="156"/>
  <c r="P108" i="156" s="1"/>
  <c r="G39" i="156" l="1"/>
  <c r="E39" i="156"/>
  <c r="K38" i="156"/>
  <c r="J38" i="156"/>
  <c r="H38" i="156" l="1"/>
  <c r="L38" i="156"/>
  <c r="H54" i="156"/>
  <c r="O38" i="156"/>
  <c r="P38" i="156" s="1"/>
  <c r="N38" i="156" l="1"/>
  <c r="G2009" i="156" l="1"/>
  <c r="E2009" i="156"/>
  <c r="E2556" i="156" l="1"/>
  <c r="C70" i="37" s="1"/>
  <c r="G2556" i="156"/>
  <c r="E70" i="37" s="1"/>
  <c r="V2009" i="156"/>
  <c r="H2006" i="156"/>
  <c r="H2007" i="156"/>
  <c r="H2555" i="156" l="1"/>
  <c r="F69" i="37" s="1"/>
  <c r="H2554" i="156"/>
  <c r="F68" i="37" s="1"/>
  <c r="H2009" i="156"/>
  <c r="S31" i="156" l="1"/>
  <c r="V31" i="156" l="1"/>
  <c r="T1191" i="157"/>
  <c r="Z918" i="157"/>
  <c r="W137" i="37" s="1"/>
  <c r="Y137" i="37" s="1"/>
  <c r="Y918" i="157"/>
  <c r="V137" i="37" s="1"/>
  <c r="U918" i="157"/>
  <c r="R137" i="37" s="1"/>
  <c r="R918" i="157"/>
  <c r="O137" i="37" s="1"/>
  <c r="O1156" i="37"/>
  <c r="W78" i="37"/>
  <c r="V78" i="37"/>
  <c r="R78" i="37"/>
  <c r="R859" i="157"/>
  <c r="O78" i="37" s="1"/>
  <c r="Z850" i="157"/>
  <c r="Y850" i="157"/>
  <c r="U850" i="157"/>
  <c r="R850" i="157"/>
  <c r="Q127" i="37" l="1"/>
  <c r="P81" i="46"/>
  <c r="P209" i="37" s="1"/>
  <c r="W1191" i="157"/>
  <c r="T850" i="157"/>
  <c r="T858" i="157" s="1"/>
  <c r="W845" i="157"/>
  <c r="W846" i="157"/>
  <c r="W908" i="157" s="1"/>
  <c r="W849" i="157" l="1"/>
  <c r="T127" i="37"/>
  <c r="W850" i="157"/>
  <c r="Q2552" i="156" l="1"/>
  <c r="O66" i="37" l="1"/>
  <c r="O1217" i="37" s="1"/>
  <c r="Y1189" i="156" l="1"/>
  <c r="X1189" i="156"/>
  <c r="T1189" i="156"/>
  <c r="S2556" i="156" l="1"/>
  <c r="Q70" i="37" s="1"/>
  <c r="V868" i="156"/>
  <c r="V2556" i="156" l="1"/>
  <c r="T70" i="37" s="1"/>
  <c r="Y71" i="37"/>
  <c r="X71" i="37" l="1"/>
  <c r="S743" i="156"/>
  <c r="Q1139" i="37" s="1"/>
  <c r="Y554" i="156"/>
  <c r="X554" i="156"/>
  <c r="Q554" i="156"/>
  <c r="Y756" i="156"/>
  <c r="W1152" i="37" s="1"/>
  <c r="X756" i="156"/>
  <c r="V1152" i="37" s="1"/>
  <c r="T756" i="156"/>
  <c r="R1152" i="37" s="1"/>
  <c r="Q756" i="156"/>
  <c r="O1152" i="37" s="1"/>
  <c r="T743" i="156"/>
  <c r="R1139" i="37" s="1"/>
  <c r="Y743" i="156"/>
  <c r="W1139" i="37" s="1"/>
  <c r="X743" i="156"/>
  <c r="V1139" i="37" s="1"/>
  <c r="Q738" i="156" l="1"/>
  <c r="O1134" i="37" s="1"/>
  <c r="P1216" i="37"/>
  <c r="V483" i="156"/>
  <c r="V226" i="156"/>
  <c r="V743" i="156" l="1"/>
  <c r="Y1139" i="37"/>
  <c r="X1139" i="37"/>
  <c r="Y1140" i="37"/>
  <c r="T1139" i="37" l="1"/>
  <c r="J1257" i="157" l="1"/>
  <c r="G327" i="37" s="1"/>
  <c r="Y1152" i="37" l="1"/>
  <c r="Y1129" i="37"/>
  <c r="Y1138" i="37"/>
  <c r="Y1133" i="37"/>
  <c r="H880" i="156"/>
  <c r="V880" i="156"/>
  <c r="I17" i="57" l="1"/>
  <c r="H17" i="57"/>
  <c r="I16" i="57"/>
  <c r="H16" i="57"/>
  <c r="G2235" i="157"/>
  <c r="G2234" i="157"/>
  <c r="G2105" i="157"/>
  <c r="G2104" i="157"/>
  <c r="L1907" i="157"/>
  <c r="K1907" i="157"/>
  <c r="G1907" i="157"/>
  <c r="G1660" i="157"/>
  <c r="G1516" i="157"/>
  <c r="G1515" i="157"/>
  <c r="G1250" i="157"/>
  <c r="G1249" i="157"/>
  <c r="G1248" i="157"/>
  <c r="G1310" i="157" s="1"/>
  <c r="D380" i="37" s="1"/>
  <c r="P1907" i="157" l="1"/>
  <c r="Q1907" i="157" s="1"/>
  <c r="M16" i="57"/>
  <c r="N16" i="57" s="1"/>
  <c r="M17" i="57"/>
  <c r="N17" i="57" s="1"/>
  <c r="F17" i="57"/>
  <c r="F16" i="57"/>
  <c r="I1907" i="157"/>
  <c r="J17" i="57"/>
  <c r="J16" i="57"/>
  <c r="M1907" i="157"/>
  <c r="O1907" i="157" s="1"/>
  <c r="L17" i="57" l="1"/>
  <c r="L16" i="57"/>
  <c r="G1175" i="157"/>
  <c r="G1174" i="157"/>
  <c r="L1106" i="157"/>
  <c r="K1106" i="157"/>
  <c r="G1106" i="157"/>
  <c r="L1010" i="157"/>
  <c r="K1010" i="157"/>
  <c r="G1010" i="157"/>
  <c r="G1009" i="157"/>
  <c r="G1008" i="157"/>
  <c r="N1006" i="157"/>
  <c r="H1006" i="157"/>
  <c r="F1006" i="157"/>
  <c r="P1106" i="157" l="1"/>
  <c r="Q1106" i="157" s="1"/>
  <c r="P1010" i="157"/>
  <c r="Q1010" i="157" s="1"/>
  <c r="I1106" i="157"/>
  <c r="I1010" i="157"/>
  <c r="M1010" i="157"/>
  <c r="M1106" i="157"/>
  <c r="O1106" i="157" s="1"/>
  <c r="F846" i="157" l="1"/>
  <c r="G848" i="157"/>
  <c r="G847" i="157"/>
  <c r="N844" i="157"/>
  <c r="H844" i="157"/>
  <c r="F844" i="157"/>
  <c r="L843" i="157"/>
  <c r="M843" i="157" s="1"/>
  <c r="K843" i="157"/>
  <c r="G843" i="157"/>
  <c r="N841" i="157"/>
  <c r="H841" i="157"/>
  <c r="F841" i="157"/>
  <c r="L840" i="157"/>
  <c r="M840" i="157" s="1"/>
  <c r="O840" i="157" s="1"/>
  <c r="K840" i="157"/>
  <c r="G840" i="157"/>
  <c r="N772" i="157"/>
  <c r="F772" i="157"/>
  <c r="G382" i="157"/>
  <c r="G381" i="157"/>
  <c r="N344" i="157"/>
  <c r="H344" i="157"/>
  <c r="F344" i="157"/>
  <c r="L343" i="157"/>
  <c r="M343" i="157" s="1"/>
  <c r="O343" i="157" s="1"/>
  <c r="K343" i="157"/>
  <c r="G343" i="157"/>
  <c r="F908" i="157" l="1"/>
  <c r="C127" i="37" s="1"/>
  <c r="I343" i="157"/>
  <c r="I840" i="157"/>
  <c r="G844" i="157"/>
  <c r="I844" i="157" s="1"/>
  <c r="H371" i="157"/>
  <c r="I371" i="157" s="1"/>
  <c r="I373" i="157"/>
  <c r="I847" i="157"/>
  <c r="K844" i="157"/>
  <c r="H845" i="157"/>
  <c r="N845" i="157"/>
  <c r="F845" i="157"/>
  <c r="G841" i="157"/>
  <c r="I843" i="157"/>
  <c r="L844" i="157"/>
  <c r="P843" i="157"/>
  <c r="Q843" i="157" s="1"/>
  <c r="P840" i="157"/>
  <c r="L841" i="157"/>
  <c r="J841" i="157" s="1"/>
  <c r="M841" i="157"/>
  <c r="O841" i="157" s="1"/>
  <c r="M844" i="157"/>
  <c r="O843" i="157"/>
  <c r="K841" i="157"/>
  <c r="P343" i="157"/>
  <c r="Q343" i="157" s="1"/>
  <c r="G845" i="157" l="1"/>
  <c r="I845" i="157" s="1"/>
  <c r="K845" i="157"/>
  <c r="P844" i="157"/>
  <c r="J844" i="157"/>
  <c r="L845" i="157"/>
  <c r="J845" i="157" s="1"/>
  <c r="I841" i="157"/>
  <c r="M845" i="157"/>
  <c r="O845" i="157" s="1"/>
  <c r="O844" i="157"/>
  <c r="Q840" i="157"/>
  <c r="P841" i="157"/>
  <c r="Q841" i="157" s="1"/>
  <c r="P845" i="157" l="1"/>
  <c r="Q845" i="157" s="1"/>
  <c r="Q844" i="157"/>
  <c r="G240" i="157" l="1"/>
  <c r="G239" i="157"/>
  <c r="H237" i="157"/>
  <c r="G242" i="157" l="1"/>
  <c r="L90" i="157"/>
  <c r="M90" i="157" s="1"/>
  <c r="O90" i="157" s="1"/>
  <c r="K90" i="157"/>
  <c r="G90" i="157"/>
  <c r="L89" i="157"/>
  <c r="M89" i="157" s="1"/>
  <c r="K89" i="157"/>
  <c r="G89" i="157"/>
  <c r="N91" i="157"/>
  <c r="H91" i="157"/>
  <c r="F91" i="157"/>
  <c r="I90" i="157" l="1"/>
  <c r="I89" i="157"/>
  <c r="P89" i="157"/>
  <c r="Q89" i="157" s="1"/>
  <c r="P90" i="157"/>
  <c r="Q90" i="157" s="1"/>
  <c r="O89" i="157"/>
  <c r="K3244" i="156" l="1"/>
  <c r="J3244" i="156"/>
  <c r="K3190" i="156"/>
  <c r="J3190" i="156"/>
  <c r="E3055" i="156"/>
  <c r="L3244" i="156" l="1"/>
  <c r="N3244" i="156" s="1"/>
  <c r="O3190" i="156"/>
  <c r="P3190" i="156" s="1"/>
  <c r="H3244" i="156"/>
  <c r="O3244" i="156"/>
  <c r="L3190" i="156"/>
  <c r="N3190" i="156" s="1"/>
  <c r="K2905" i="156" l="1"/>
  <c r="O2905" i="156" s="1"/>
  <c r="J2905" i="156"/>
  <c r="P2905" i="156" l="1"/>
  <c r="H2905" i="156"/>
  <c r="L2905" i="156"/>
  <c r="N2905" i="156" s="1"/>
  <c r="H2898" i="156" l="1"/>
  <c r="H868" i="156" l="1"/>
  <c r="H2553" i="156" l="1"/>
  <c r="F67" i="37" s="1"/>
  <c r="H2556" i="156"/>
  <c r="F70" i="37" s="1"/>
  <c r="H2622" i="156" l="1"/>
  <c r="E2363" i="156" l="1"/>
  <c r="E2290" i="156" l="1"/>
  <c r="G2252" i="156"/>
  <c r="E2252" i="156"/>
  <c r="I2258" i="156"/>
  <c r="G1827" i="156"/>
  <c r="E1827" i="156"/>
  <c r="V1825" i="156"/>
  <c r="K1825" i="156"/>
  <c r="J1825" i="156"/>
  <c r="L1825" i="156" l="1"/>
  <c r="N1825" i="156" s="1"/>
  <c r="H1949" i="156"/>
  <c r="G2322" i="156"/>
  <c r="H1825" i="156"/>
  <c r="H1610" i="156"/>
  <c r="O1825" i="156"/>
  <c r="H2322" i="156" l="1"/>
  <c r="P1825" i="156"/>
  <c r="G1116" i="156" l="1"/>
  <c r="E1116" i="156"/>
  <c r="G1023" i="156"/>
  <c r="G1024" i="156" s="1"/>
  <c r="E1023" i="156"/>
  <c r="K1022" i="156"/>
  <c r="J1022" i="156"/>
  <c r="E2540" i="156" l="1"/>
  <c r="C54" i="37" s="1"/>
  <c r="O1022" i="156"/>
  <c r="P1022" i="156" s="1"/>
  <c r="E1024" i="156"/>
  <c r="H1022" i="156"/>
  <c r="L1022" i="156"/>
  <c r="N1022" i="156" s="1"/>
  <c r="H235" i="156" l="1"/>
  <c r="H236" i="156"/>
  <c r="H233" i="156"/>
  <c r="H234" i="156"/>
  <c r="V240" i="156"/>
  <c r="H240" i="156" l="1"/>
  <c r="H755" i="156"/>
  <c r="F1151" i="37" s="1"/>
  <c r="H753" i="156"/>
  <c r="F1149" i="37" s="1"/>
  <c r="Q743" i="156" l="1"/>
  <c r="O1139" i="37" s="1"/>
  <c r="M743" i="156"/>
  <c r="K1139" i="37" s="1"/>
  <c r="I743" i="156"/>
  <c r="G1139" i="37" s="1"/>
  <c r="G743" i="156"/>
  <c r="E1139" i="37" s="1"/>
  <c r="E743" i="156"/>
  <c r="C1139" i="37" s="1"/>
  <c r="O1216" i="37" l="1"/>
  <c r="K565" i="156" l="1"/>
  <c r="O565" i="156" s="1"/>
  <c r="J565" i="156"/>
  <c r="H565" i="156"/>
  <c r="Y560" i="156"/>
  <c r="X560" i="156"/>
  <c r="Q560" i="156"/>
  <c r="K557" i="156"/>
  <c r="J557" i="156"/>
  <c r="I558" i="156"/>
  <c r="I559" i="156" s="1"/>
  <c r="G558" i="156"/>
  <c r="E558" i="156"/>
  <c r="G532" i="156"/>
  <c r="E532" i="156"/>
  <c r="K384" i="156"/>
  <c r="J384" i="156"/>
  <c r="M385" i="156"/>
  <c r="G385" i="156"/>
  <c r="E385" i="156"/>
  <c r="G559" i="156" l="1"/>
  <c r="E733" i="156"/>
  <c r="C1129" i="37" s="1"/>
  <c r="C1205" i="37" s="1"/>
  <c r="L557" i="156"/>
  <c r="N557" i="156" s="1"/>
  <c r="N558" i="156" s="1"/>
  <c r="N559" i="156" s="1"/>
  <c r="L384" i="156"/>
  <c r="L565" i="156"/>
  <c r="N565" i="156" s="1"/>
  <c r="H384" i="156"/>
  <c r="E559" i="156"/>
  <c r="J558" i="156"/>
  <c r="J559" i="156" s="1"/>
  <c r="K558" i="156"/>
  <c r="O557" i="156"/>
  <c r="P565" i="156"/>
  <c r="V559" i="156"/>
  <c r="H557" i="156"/>
  <c r="O384" i="156"/>
  <c r="L558" i="156" l="1"/>
  <c r="L559" i="156" s="1"/>
  <c r="N384" i="156"/>
  <c r="K559" i="156"/>
  <c r="H558" i="156"/>
  <c r="H559" i="156" s="1"/>
  <c r="O558" i="156"/>
  <c r="O559" i="156" s="1"/>
  <c r="P557" i="156"/>
  <c r="P558" i="156" s="1"/>
  <c r="P559" i="156" s="1"/>
  <c r="P384" i="156"/>
  <c r="M231" i="156" l="1"/>
  <c r="K163" i="156" l="1"/>
  <c r="J163" i="156"/>
  <c r="H163" i="156"/>
  <c r="M114" i="156"/>
  <c r="M115" i="156" s="1"/>
  <c r="G114" i="156"/>
  <c r="E114" i="156"/>
  <c r="K113" i="156"/>
  <c r="J113" i="156"/>
  <c r="H113" i="156"/>
  <c r="K107" i="156"/>
  <c r="J107" i="156"/>
  <c r="H107" i="156"/>
  <c r="O107" i="156" l="1"/>
  <c r="P107" i="156" s="1"/>
  <c r="O113" i="156"/>
  <c r="P113" i="156" s="1"/>
  <c r="O163" i="156"/>
  <c r="P163" i="156" s="1"/>
  <c r="H53" i="156"/>
  <c r="L163" i="156"/>
  <c r="L113" i="156"/>
  <c r="N113" i="156" s="1"/>
  <c r="L107" i="156"/>
  <c r="N107" i="156" s="1"/>
  <c r="N163" i="156" l="1"/>
  <c r="K37" i="156" l="1"/>
  <c r="J37" i="156"/>
  <c r="K36" i="156"/>
  <c r="J36" i="156"/>
  <c r="K35" i="156"/>
  <c r="J35" i="156"/>
  <c r="K34" i="156"/>
  <c r="J34" i="156"/>
  <c r="K33" i="156"/>
  <c r="J33" i="156"/>
  <c r="K32" i="156"/>
  <c r="J32" i="156"/>
  <c r="O32" i="156" l="1"/>
  <c r="P32" i="156" s="1"/>
  <c r="O34" i="156"/>
  <c r="P34" i="156" s="1"/>
  <c r="O35" i="156"/>
  <c r="P35" i="156" s="1"/>
  <c r="O36" i="156"/>
  <c r="P36" i="156" s="1"/>
  <c r="O37" i="156"/>
  <c r="P37" i="156" s="1"/>
  <c r="O33" i="156"/>
  <c r="P33" i="156" s="1"/>
  <c r="H35" i="156"/>
  <c r="H34" i="156"/>
  <c r="H33" i="156"/>
  <c r="H37" i="156"/>
  <c r="H32" i="156"/>
  <c r="H36" i="156"/>
  <c r="L32" i="156"/>
  <c r="N32" i="156" s="1"/>
  <c r="L33" i="156"/>
  <c r="L34" i="156"/>
  <c r="N34" i="156" s="1"/>
  <c r="L35" i="156"/>
  <c r="L36" i="156"/>
  <c r="L37" i="156"/>
  <c r="N36" i="156" l="1"/>
  <c r="N35" i="156"/>
  <c r="N37" i="156"/>
  <c r="N33" i="156"/>
  <c r="G1329" i="156" l="1"/>
  <c r="E1328" i="156"/>
  <c r="J383" i="156"/>
  <c r="K31" i="156" l="1"/>
  <c r="J31" i="156"/>
  <c r="O31" i="156" l="1"/>
  <c r="P31" i="156" s="1"/>
  <c r="H31" i="156"/>
  <c r="H715" i="156" s="1"/>
  <c r="F1111" i="37" s="1"/>
  <c r="L31" i="156"/>
  <c r="N31" i="156" l="1"/>
  <c r="N2236" i="157" l="1"/>
  <c r="N2232" i="157"/>
  <c r="N2294" i="157" s="1"/>
  <c r="K1039" i="37" s="1"/>
  <c r="N2245" i="157"/>
  <c r="K990" i="37" s="1"/>
  <c r="N2106" i="157"/>
  <c r="N2102" i="157"/>
  <c r="N2164" i="157" s="1"/>
  <c r="K980" i="37" s="1"/>
  <c r="N2115" i="157"/>
  <c r="K931" i="37" s="1"/>
  <c r="N2028" i="157"/>
  <c r="K862" i="37" s="1"/>
  <c r="N1967" i="157"/>
  <c r="N1964" i="157"/>
  <c r="N2027" i="157" s="1"/>
  <c r="K861" i="37" s="1"/>
  <c r="N1977" i="157"/>
  <c r="K811" i="37" s="1"/>
  <c r="N1804" i="157"/>
  <c r="N1805" i="157" s="1"/>
  <c r="N1838" i="157"/>
  <c r="K751" i="37" s="1"/>
  <c r="N1661" i="157"/>
  <c r="N1723" i="157"/>
  <c r="K741" i="37" s="1"/>
  <c r="N1670" i="157"/>
  <c r="K688" i="37" s="1"/>
  <c r="N1517" i="157"/>
  <c r="N1513" i="157"/>
  <c r="N1576" i="157" s="1"/>
  <c r="K559" i="37" s="1"/>
  <c r="N1526" i="157"/>
  <c r="K509" i="37" s="1"/>
  <c r="N1446" i="157"/>
  <c r="K438" i="37" s="1"/>
  <c r="N1382" i="157"/>
  <c r="N1396" i="157"/>
  <c r="K388" i="37" s="1"/>
  <c r="N1251" i="157"/>
  <c r="N1252" i="157" s="1"/>
  <c r="N1176" i="157"/>
  <c r="N1172" i="157"/>
  <c r="N1307" i="157" s="1"/>
  <c r="K377" i="37" s="1"/>
  <c r="N1011" i="157"/>
  <c r="N1012" i="157" s="1"/>
  <c r="N1085" i="157"/>
  <c r="K199" i="37" s="1"/>
  <c r="N1035" i="157"/>
  <c r="K149" i="37" s="1"/>
  <c r="N834" i="157"/>
  <c r="N835" i="157" s="1"/>
  <c r="N769" i="157"/>
  <c r="N773" i="157" s="1"/>
  <c r="N639" i="157"/>
  <c r="N509" i="157"/>
  <c r="N514" i="157" s="1"/>
  <c r="N436" i="157"/>
  <c r="N433" i="157"/>
  <c r="N383" i="157"/>
  <c r="N384" i="157" s="1"/>
  <c r="N335" i="157"/>
  <c r="N345" i="157" s="1"/>
  <c r="N237" i="157"/>
  <c r="N243" i="157" s="1"/>
  <c r="N164" i="157"/>
  <c r="N165" i="157" s="1"/>
  <c r="N85" i="157"/>
  <c r="N92" i="157" s="1"/>
  <c r="M3248" i="156"/>
  <c r="M3246" i="156"/>
  <c r="M3179" i="156"/>
  <c r="M3176" i="156"/>
  <c r="M3112" i="156"/>
  <c r="K681" i="37" s="1"/>
  <c r="M3051" i="156"/>
  <c r="M3052" i="156" s="1"/>
  <c r="M2979" i="156"/>
  <c r="K622" i="37" s="1"/>
  <c r="M2977" i="156"/>
  <c r="K620" i="37" s="1"/>
  <c r="M2911" i="156"/>
  <c r="M2926" i="156"/>
  <c r="K569" i="37" s="1"/>
  <c r="M2835" i="156"/>
  <c r="K506" i="37" s="1"/>
  <c r="M2834" i="156"/>
  <c r="K505" i="37" s="1"/>
  <c r="M2833" i="156"/>
  <c r="K504" i="37" s="1"/>
  <c r="M2832" i="156"/>
  <c r="K503" i="37" s="1"/>
  <c r="M2831" i="156"/>
  <c r="K502" i="37" s="1"/>
  <c r="M2830" i="156"/>
  <c r="K501" i="37" s="1"/>
  <c r="M2761" i="156"/>
  <c r="M2827" i="156" s="1"/>
  <c r="K498" i="37" s="1"/>
  <c r="M2776" i="156"/>
  <c r="K447" i="37" s="1"/>
  <c r="M2691" i="156"/>
  <c r="K322" i="37" s="1"/>
  <c r="M2690" i="156"/>
  <c r="K321" i="37" s="1"/>
  <c r="M2689" i="156"/>
  <c r="K320" i="37" s="1"/>
  <c r="M2688" i="156"/>
  <c r="K319" i="37" s="1"/>
  <c r="M2628" i="156"/>
  <c r="M2197" i="156"/>
  <c r="M2198" i="156" s="1"/>
  <c r="M2140" i="156"/>
  <c r="M2141" i="156" s="1"/>
  <c r="M2129" i="156"/>
  <c r="M2130" i="156" s="1"/>
  <c r="M2075" i="156"/>
  <c r="M2495" i="156" s="1"/>
  <c r="K9" i="37" s="1"/>
  <c r="M2066" i="156"/>
  <c r="M2067" i="156" s="1"/>
  <c r="M2004" i="156"/>
  <c r="M1998" i="156"/>
  <c r="M1902" i="156"/>
  <c r="M1829" i="156"/>
  <c r="M1774" i="156"/>
  <c r="M1719" i="156"/>
  <c r="M1621" i="156"/>
  <c r="M1126" i="156"/>
  <c r="M1127" i="156" s="1"/>
  <c r="M1057" i="156"/>
  <c r="M1058" i="156" s="1"/>
  <c r="M965" i="156"/>
  <c r="M962" i="156"/>
  <c r="M894" i="156"/>
  <c r="M895" i="156" s="1"/>
  <c r="M862" i="156"/>
  <c r="M867" i="156" s="1"/>
  <c r="M774" i="156"/>
  <c r="M708" i="156"/>
  <c r="M705" i="156"/>
  <c r="M542" i="156"/>
  <c r="M543" i="156" s="1"/>
  <c r="M518" i="156"/>
  <c r="M713" i="156" s="1"/>
  <c r="K1109" i="37" s="1"/>
  <c r="M484" i="156"/>
  <c r="M457" i="156"/>
  <c r="M458" i="156" s="1"/>
  <c r="M456" i="156"/>
  <c r="M381" i="156"/>
  <c r="M386" i="156" s="1"/>
  <c r="M310" i="156"/>
  <c r="M311" i="156" s="1"/>
  <c r="M741" i="156" l="1"/>
  <c r="K1137" i="37" s="1"/>
  <c r="M485" i="156"/>
  <c r="M744" i="156" s="1"/>
  <c r="K1140" i="37" s="1"/>
  <c r="N1968" i="157"/>
  <c r="M2918" i="156"/>
  <c r="M3180" i="156"/>
  <c r="M3186" i="156" s="1"/>
  <c r="M3249" i="156"/>
  <c r="N1518" i="157"/>
  <c r="N2295" i="157"/>
  <c r="K1040" i="37" s="1"/>
  <c r="N2237" i="157"/>
  <c r="N2165" i="157"/>
  <c r="K981" i="37" s="1"/>
  <c r="N2107" i="157"/>
  <c r="N1724" i="157"/>
  <c r="K742" i="37" s="1"/>
  <c r="N1662" i="157"/>
  <c r="N1445" i="157"/>
  <c r="K437" i="37" s="1"/>
  <c r="N1388" i="157"/>
  <c r="N1177" i="157"/>
  <c r="N437" i="157"/>
  <c r="M2766" i="156"/>
  <c r="M2005" i="156"/>
  <c r="M966" i="156"/>
  <c r="M967" i="156" s="1"/>
  <c r="M709" i="156"/>
  <c r="M544" i="156"/>
  <c r="N916" i="157"/>
  <c r="K135" i="37" s="1"/>
  <c r="M2142" i="156"/>
  <c r="M3308" i="156"/>
  <c r="K1100" i="37" s="1"/>
  <c r="M1093" i="156"/>
  <c r="N386" i="157"/>
  <c r="M1025" i="156"/>
  <c r="M1330" i="156"/>
  <c r="M1059" i="156"/>
  <c r="M3307" i="156"/>
  <c r="K1099" i="37" s="1"/>
  <c r="N1256" i="157"/>
  <c r="K326" i="37" s="1"/>
  <c r="M3257" i="156"/>
  <c r="K1049" i="37" s="1"/>
  <c r="M387" i="156"/>
  <c r="N1889" i="157"/>
  <c r="K802" i="37" s="1"/>
  <c r="N1577" i="157"/>
  <c r="K560" i="37" s="1"/>
  <c r="N1308" i="157"/>
  <c r="K378" i="37" s="1"/>
  <c r="N1086" i="157"/>
  <c r="K200" i="37" s="1"/>
  <c r="M2828" i="156"/>
  <c r="K499" i="37" s="1"/>
  <c r="M3111" i="156"/>
  <c r="K680" i="37" s="1"/>
  <c r="M3110" i="156"/>
  <c r="K679" i="37" s="1"/>
  <c r="M2636" i="156"/>
  <c r="K267" i="37" s="1"/>
  <c r="M2686" i="156"/>
  <c r="K317" i="37" s="1"/>
  <c r="M2687" i="156"/>
  <c r="K318" i="37" s="1"/>
  <c r="M2976" i="156"/>
  <c r="K619" i="37" s="1"/>
  <c r="M3060" i="156"/>
  <c r="K629" i="37" s="1"/>
  <c r="M897" i="156"/>
  <c r="M775" i="156"/>
  <c r="M227" i="156"/>
  <c r="M232" i="156" s="1"/>
  <c r="M165" i="156"/>
  <c r="M742" i="156" l="1"/>
  <c r="K1138" i="37" s="1"/>
  <c r="M740" i="156"/>
  <c r="K1136" i="37" s="1"/>
  <c r="N2029" i="157"/>
  <c r="K863" i="37" s="1"/>
  <c r="N1975" i="157"/>
  <c r="N918" i="157"/>
  <c r="K137" i="37" s="1"/>
  <c r="M710" i="156"/>
  <c r="N2296" i="157"/>
  <c r="K1041" i="37" s="1"/>
  <c r="N2243" i="157"/>
  <c r="N2166" i="157"/>
  <c r="K982" i="37" s="1"/>
  <c r="N2113" i="157"/>
  <c r="N1890" i="157"/>
  <c r="K803" i="37" s="1"/>
  <c r="N1811" i="157"/>
  <c r="N1725" i="157"/>
  <c r="K743" i="37" s="1"/>
  <c r="N1668" i="157"/>
  <c r="N1447" i="157"/>
  <c r="K439" i="37" s="1"/>
  <c r="N1394" i="157"/>
  <c r="N1578" i="157"/>
  <c r="K561" i="37" s="1"/>
  <c r="N1524" i="157"/>
  <c r="N1309" i="157"/>
  <c r="K379" i="37" s="1"/>
  <c r="N1253" i="157"/>
  <c r="N1087" i="157"/>
  <c r="K201" i="37" s="1"/>
  <c r="N1018" i="157"/>
  <c r="M2829" i="156"/>
  <c r="K500" i="37" s="1"/>
  <c r="M2773" i="156"/>
  <c r="M3309" i="156"/>
  <c r="K1101" i="37" s="1"/>
  <c r="M3255" i="156"/>
  <c r="M2978" i="156"/>
  <c r="K621" i="37" s="1"/>
  <c r="M166" i="156"/>
  <c r="Y2552" i="156" l="1"/>
  <c r="W66" i="37" s="1"/>
  <c r="X2552" i="156"/>
  <c r="V66" i="37" s="1"/>
  <c r="V1217" i="37" s="1"/>
  <c r="T2552" i="156"/>
  <c r="R66" i="37" s="1"/>
  <c r="R1217" i="37" s="1"/>
  <c r="I744" i="156"/>
  <c r="G1140" i="37" s="1"/>
  <c r="W1217" i="37" l="1"/>
  <c r="W1216" i="37"/>
  <c r="R1216" i="37"/>
  <c r="V1216" i="37"/>
  <c r="Y66" i="37"/>
  <c r="Y1216" i="37"/>
  <c r="Y67" i="37" l="1"/>
  <c r="T1643" i="157"/>
  <c r="Y1217" i="37" l="1"/>
  <c r="W1643" i="157"/>
  <c r="H1607" i="156" l="1"/>
  <c r="V1610" i="156" l="1"/>
  <c r="S88" i="156" l="1"/>
  <c r="T223" i="156" l="1"/>
  <c r="J859" i="156" l="1"/>
  <c r="J860" i="156"/>
  <c r="K74" i="57"/>
  <c r="K72" i="46"/>
  <c r="K69" i="46"/>
  <c r="M2213" i="156"/>
  <c r="M2214" i="156" s="1"/>
  <c r="M2205" i="156"/>
  <c r="M2548" i="156" s="1"/>
  <c r="K62" i="37" s="1"/>
  <c r="M2497" i="156"/>
  <c r="K11" i="37" s="1"/>
  <c r="M1561" i="156"/>
  <c r="M1562" i="156" s="1"/>
  <c r="M669" i="156"/>
  <c r="K1157" i="37" l="1"/>
  <c r="H1326" i="156"/>
  <c r="H1324" i="156"/>
  <c r="K78" i="57"/>
  <c r="K73" i="46"/>
  <c r="N859" i="157"/>
  <c r="K78" i="37" s="1"/>
  <c r="M2359" i="156"/>
  <c r="M2206" i="156"/>
  <c r="M2549" i="156"/>
  <c r="K63" i="37" s="1"/>
  <c r="M2551" i="156" l="1"/>
  <c r="K65" i="37" s="1"/>
  <c r="K1216" i="37" s="1"/>
  <c r="M2552" i="156"/>
  <c r="K66" i="37" s="1"/>
  <c r="K1217" i="37" s="1"/>
  <c r="M869" i="156"/>
  <c r="M312" i="156"/>
  <c r="M241" i="156"/>
  <c r="M116" i="156"/>
  <c r="M2550" i="156"/>
  <c r="K64" i="37" s="1"/>
  <c r="H1015" i="157" l="1"/>
  <c r="G846" i="157" l="1"/>
  <c r="H2409" i="156"/>
  <c r="H2957" i="156"/>
  <c r="H2615" i="156"/>
  <c r="G2050" i="157" l="1"/>
  <c r="I755" i="157"/>
  <c r="G2119" i="157" l="1"/>
  <c r="D935" i="37" s="1"/>
  <c r="I1619" i="157"/>
  <c r="I47" i="157"/>
  <c r="H2051" i="156"/>
  <c r="H1484" i="156"/>
  <c r="H1147" i="156"/>
  <c r="H805" i="156"/>
  <c r="I1692" i="157" l="1"/>
  <c r="F710" i="37" s="1"/>
  <c r="H477" i="156"/>
  <c r="H391" i="156"/>
  <c r="H507" i="156"/>
  <c r="H723" i="156" l="1"/>
  <c r="F1119" i="37" s="1"/>
  <c r="T775" i="156"/>
  <c r="H448" i="156" l="1"/>
  <c r="E1156" i="37"/>
  <c r="K84" i="57" l="1"/>
  <c r="K79" i="46" l="1"/>
  <c r="K81" i="46" l="1"/>
  <c r="K209" i="37" s="1"/>
  <c r="K130" i="46"/>
  <c r="K258" i="37" s="1"/>
  <c r="K136" i="57"/>
  <c r="K921" i="37" s="1"/>
  <c r="K86" i="57"/>
  <c r="K871" i="37" s="1"/>
  <c r="K129" i="46" l="1"/>
  <c r="K257" i="37" s="1"/>
  <c r="K1213" i="37" s="1"/>
  <c r="K137" i="57"/>
  <c r="K922" i="37" s="1"/>
  <c r="K1155" i="37" l="1"/>
  <c r="K1278" i="37" s="1"/>
  <c r="K131" i="46"/>
  <c r="K259" i="37" s="1"/>
  <c r="K138" i="57"/>
  <c r="K923" i="37" s="1"/>
  <c r="K1215" i="37" l="1"/>
  <c r="I559" i="157"/>
  <c r="F237" i="157"/>
  <c r="I227" i="156" l="1"/>
  <c r="G227" i="156"/>
  <c r="E227" i="156"/>
  <c r="K237" i="157" l="1"/>
  <c r="K226" i="156"/>
  <c r="H226" i="156"/>
  <c r="H227" i="156" l="1"/>
  <c r="H743" i="156"/>
  <c r="F1139" i="37" s="1"/>
  <c r="L226" i="156"/>
  <c r="L743" i="156" s="1"/>
  <c r="J1139" i="37" s="1"/>
  <c r="K743" i="156"/>
  <c r="I1139" i="37" s="1"/>
  <c r="O226" i="156"/>
  <c r="O743" i="156" s="1"/>
  <c r="M1139" i="37" s="1"/>
  <c r="K227" i="156"/>
  <c r="J226" i="156"/>
  <c r="N226" i="156" l="1"/>
  <c r="J227" i="156"/>
  <c r="J743" i="156"/>
  <c r="H1139" i="37" s="1"/>
  <c r="L227" i="156"/>
  <c r="P226" i="156"/>
  <c r="O227" i="156"/>
  <c r="P227" i="156" l="1"/>
  <c r="P743" i="156"/>
  <c r="N1139" i="37" s="1"/>
  <c r="N227" i="156"/>
  <c r="N743" i="156"/>
  <c r="L1139" i="37" s="1"/>
  <c r="G342" i="157" l="1"/>
  <c r="G341" i="157"/>
  <c r="G340" i="157"/>
  <c r="G339" i="157"/>
  <c r="G338" i="157"/>
  <c r="G337" i="157"/>
  <c r="G163" i="157"/>
  <c r="G162" i="157"/>
  <c r="G161" i="157"/>
  <c r="G159" i="157"/>
  <c r="G88" i="157"/>
  <c r="G344" i="157" l="1"/>
  <c r="G87" i="157"/>
  <c r="G91" i="157" l="1"/>
  <c r="T2835" i="156"/>
  <c r="R506" i="37" s="1"/>
  <c r="T2834" i="156"/>
  <c r="R505" i="37" s="1"/>
  <c r="T2833" i="156"/>
  <c r="R504" i="37" s="1"/>
  <c r="T2832" i="156"/>
  <c r="R503" i="37" s="1"/>
  <c r="T2831" i="156"/>
  <c r="R502" i="37" s="1"/>
  <c r="T2830" i="156"/>
  <c r="R501" i="37" s="1"/>
  <c r="R1219" i="37" s="1"/>
  <c r="T2829" i="156"/>
  <c r="R500" i="37" s="1"/>
  <c r="T2815" i="156"/>
  <c r="R486" i="37" s="1"/>
  <c r="T2776" i="156"/>
  <c r="R447" i="37" s="1"/>
  <c r="U1315" i="157"/>
  <c r="R385" i="37" s="1"/>
  <c r="U1309" i="157"/>
  <c r="R379" i="37" s="1"/>
  <c r="U1292" i="157"/>
  <c r="R362" i="37" s="1"/>
  <c r="U1256" i="157"/>
  <c r="R326" i="37" s="1"/>
  <c r="X2338" i="156" l="1"/>
  <c r="Y2338" i="156"/>
  <c r="L2235" i="157" l="1"/>
  <c r="P2235" i="157" s="1"/>
  <c r="K2235" i="157"/>
  <c r="H2236" i="157"/>
  <c r="I2235" i="157"/>
  <c r="F2236" i="157"/>
  <c r="L2105" i="157"/>
  <c r="K2105" i="157"/>
  <c r="H2106" i="157"/>
  <c r="F2106" i="157"/>
  <c r="I2105" i="157"/>
  <c r="H1661" i="157"/>
  <c r="F1661" i="157"/>
  <c r="H1517" i="157"/>
  <c r="L1516" i="157"/>
  <c r="K1516" i="157"/>
  <c r="I1516" i="157"/>
  <c r="F1517" i="157"/>
  <c r="L1250" i="157"/>
  <c r="M1250" i="157" s="1"/>
  <c r="K1250" i="157"/>
  <c r="H1251" i="157"/>
  <c r="H1252" i="157" s="1"/>
  <c r="F1251" i="157"/>
  <c r="F1252" i="157" s="1"/>
  <c r="I1250" i="157"/>
  <c r="K1175" i="157"/>
  <c r="L1175" i="157"/>
  <c r="H1176" i="157"/>
  <c r="F1176" i="157"/>
  <c r="I1175" i="157"/>
  <c r="L1009" i="157"/>
  <c r="K1009" i="157"/>
  <c r="H1011" i="157"/>
  <c r="F1011" i="157"/>
  <c r="I1009" i="157"/>
  <c r="L382" i="157"/>
  <c r="M382" i="157" s="1"/>
  <c r="K382" i="157"/>
  <c r="H383" i="157"/>
  <c r="F383" i="157"/>
  <c r="I382" i="157"/>
  <c r="L342" i="157"/>
  <c r="L341" i="157"/>
  <c r="L340" i="157"/>
  <c r="L339" i="157"/>
  <c r="L338" i="157"/>
  <c r="M338" i="157" s="1"/>
  <c r="K342" i="157"/>
  <c r="K341" i="157"/>
  <c r="K340" i="157"/>
  <c r="K339" i="157"/>
  <c r="I342" i="157"/>
  <c r="I341" i="157"/>
  <c r="I340" i="157"/>
  <c r="I339" i="157"/>
  <c r="I337" i="157"/>
  <c r="L337" i="157"/>
  <c r="K337" i="157"/>
  <c r="M1009" i="157" l="1"/>
  <c r="O1009" i="157" s="1"/>
  <c r="P1009" i="157"/>
  <c r="M1175" i="157"/>
  <c r="O1175" i="157" s="1"/>
  <c r="P1175" i="157"/>
  <c r="Q1175" i="157" s="1"/>
  <c r="M2105" i="157"/>
  <c r="O2105" i="157" s="1"/>
  <c r="M2235" i="157"/>
  <c r="O2235" i="157" s="1"/>
  <c r="P1516" i="157"/>
  <c r="Q1516" i="157" s="1"/>
  <c r="M1516" i="157"/>
  <c r="O1516" i="157" s="1"/>
  <c r="M337" i="157"/>
  <c r="O337" i="157" s="1"/>
  <c r="L344" i="157"/>
  <c r="I1249" i="157"/>
  <c r="P2105" i="157"/>
  <c r="Q2105" i="157" s="1"/>
  <c r="O382" i="157"/>
  <c r="Q1009" i="157"/>
  <c r="Q2235" i="157"/>
  <c r="O1250" i="157"/>
  <c r="P339" i="157"/>
  <c r="Q339" i="157" s="1"/>
  <c r="M339" i="157"/>
  <c r="O339" i="157" s="1"/>
  <c r="P340" i="157"/>
  <c r="Q340" i="157" s="1"/>
  <c r="M340" i="157"/>
  <c r="O340" i="157" s="1"/>
  <c r="M341" i="157"/>
  <c r="O341" i="157" s="1"/>
  <c r="M342" i="157"/>
  <c r="O342" i="157" s="1"/>
  <c r="G2236" i="157"/>
  <c r="I2236" i="157" s="1"/>
  <c r="P382" i="157"/>
  <c r="Q382" i="157" s="1"/>
  <c r="P1250" i="157"/>
  <c r="Q1250" i="157" s="1"/>
  <c r="P342" i="157"/>
  <c r="Q342" i="157" s="1"/>
  <c r="P341" i="157"/>
  <c r="Q341" i="157" s="1"/>
  <c r="P337" i="157"/>
  <c r="Q337" i="157" l="1"/>
  <c r="M344" i="157"/>
  <c r="L240" i="157"/>
  <c r="M240" i="157" s="1"/>
  <c r="K240" i="157"/>
  <c r="L163" i="157"/>
  <c r="K163" i="157"/>
  <c r="L162" i="157"/>
  <c r="K162" i="157"/>
  <c r="L161" i="157"/>
  <c r="M161" i="157" s="1"/>
  <c r="K161" i="157"/>
  <c r="I163" i="157"/>
  <c r="I161" i="157"/>
  <c r="I88" i="157"/>
  <c r="L88" i="157"/>
  <c r="K88" i="157"/>
  <c r="G3248" i="156"/>
  <c r="E3248" i="156"/>
  <c r="K3247" i="156"/>
  <c r="J3247" i="156"/>
  <c r="H3247" i="156"/>
  <c r="K3178" i="156"/>
  <c r="J3178" i="156"/>
  <c r="G3179" i="156"/>
  <c r="E3179" i="156"/>
  <c r="H3178" i="156"/>
  <c r="L3178" i="156" l="1"/>
  <c r="N3178" i="156" s="1"/>
  <c r="L3247" i="156"/>
  <c r="N3247" i="156" s="1"/>
  <c r="M88" i="157"/>
  <c r="O88" i="157" s="1"/>
  <c r="M163" i="157"/>
  <c r="O163" i="157" s="1"/>
  <c r="P162" i="157"/>
  <c r="Q162" i="157" s="1"/>
  <c r="M162" i="157"/>
  <c r="O162" i="157" s="1"/>
  <c r="O3178" i="156"/>
  <c r="P3178" i="156" s="1"/>
  <c r="O3247" i="156"/>
  <c r="P3247" i="156" s="1"/>
  <c r="P88" i="157"/>
  <c r="Q88" i="157" s="1"/>
  <c r="I240" i="157"/>
  <c r="P240" i="157"/>
  <c r="I162" i="157"/>
  <c r="O161" i="157"/>
  <c r="P161" i="157"/>
  <c r="P163" i="157"/>
  <c r="Q163" i="157" s="1"/>
  <c r="K2915" i="156"/>
  <c r="O2915" i="156" s="1"/>
  <c r="J2915" i="156"/>
  <c r="H2915" i="156"/>
  <c r="K2626" i="156"/>
  <c r="J2626" i="156"/>
  <c r="H2626" i="156"/>
  <c r="L2915" i="156" l="1"/>
  <c r="N2915" i="156" s="1"/>
  <c r="E2628" i="156"/>
  <c r="G2628" i="156"/>
  <c r="Q240" i="157"/>
  <c r="L2626" i="156"/>
  <c r="N2626" i="156" s="1"/>
  <c r="O2626" i="156"/>
  <c r="P2626" i="156" s="1"/>
  <c r="P2915" i="156"/>
  <c r="Q161" i="157"/>
  <c r="I2140" i="156"/>
  <c r="H2002" i="156"/>
  <c r="H2003" i="156"/>
  <c r="H2065" i="156"/>
  <c r="G2066" i="156"/>
  <c r="K2065" i="156"/>
  <c r="J2065" i="156"/>
  <c r="E2066" i="156"/>
  <c r="K2003" i="156"/>
  <c r="K2002" i="156"/>
  <c r="J2003" i="156"/>
  <c r="J2002" i="156"/>
  <c r="G2004" i="156"/>
  <c r="E2004" i="156"/>
  <c r="K1716" i="156"/>
  <c r="J1716" i="156"/>
  <c r="G1717" i="156"/>
  <c r="E1717" i="156"/>
  <c r="K1618" i="156"/>
  <c r="J1618" i="156"/>
  <c r="L2002" i="156" l="1"/>
  <c r="N2002" i="156" s="1"/>
  <c r="L2003" i="156"/>
  <c r="L1716" i="156"/>
  <c r="L1618" i="156"/>
  <c r="L1619" i="156" s="1"/>
  <c r="L1620" i="156" s="1"/>
  <c r="K1619" i="156"/>
  <c r="L2065" i="156"/>
  <c r="N2065" i="156" s="1"/>
  <c r="O1618" i="156"/>
  <c r="O2003" i="156"/>
  <c r="P2003" i="156" s="1"/>
  <c r="O1716" i="156"/>
  <c r="P1716" i="156" s="1"/>
  <c r="O2065" i="156"/>
  <c r="P2065" i="156" s="1"/>
  <c r="H1618" i="156"/>
  <c r="H1716" i="156"/>
  <c r="O2002" i="156"/>
  <c r="N1716" i="156" l="1"/>
  <c r="K1620" i="156"/>
  <c r="P1618" i="156"/>
  <c r="O1619" i="156"/>
  <c r="O1620" i="156" s="1"/>
  <c r="N2003" i="156"/>
  <c r="P2002" i="156"/>
  <c r="N1618" i="156"/>
  <c r="K1504" i="156" l="1"/>
  <c r="J1504" i="156"/>
  <c r="H1504" i="156"/>
  <c r="J1386" i="156"/>
  <c r="K1386" i="156"/>
  <c r="H1386" i="156"/>
  <c r="K1326" i="156"/>
  <c r="K1324" i="156"/>
  <c r="J1326" i="156"/>
  <c r="J1324" i="156"/>
  <c r="K1125" i="156"/>
  <c r="J1125" i="156"/>
  <c r="G1126" i="156"/>
  <c r="E1126" i="156"/>
  <c r="G1091" i="156"/>
  <c r="E1091" i="156"/>
  <c r="K1090" i="156"/>
  <c r="J1090" i="156"/>
  <c r="H1090" i="156"/>
  <c r="L1090" i="156" l="1"/>
  <c r="L1125" i="156"/>
  <c r="N1125" i="156" s="1"/>
  <c r="L1386" i="156"/>
  <c r="L1504" i="156"/>
  <c r="N1504" i="156" s="1"/>
  <c r="L1324" i="156"/>
  <c r="N1324" i="156" s="1"/>
  <c r="O1324" i="156"/>
  <c r="P1324" i="156" s="1"/>
  <c r="L1326" i="156"/>
  <c r="N1326" i="156" s="1"/>
  <c r="O1326" i="156"/>
  <c r="P1326" i="156" s="1"/>
  <c r="H1125" i="156"/>
  <c r="G1127" i="156"/>
  <c r="H1328" i="156"/>
  <c r="O1504" i="156"/>
  <c r="P1504" i="156" s="1"/>
  <c r="O1386" i="156"/>
  <c r="O1090" i="156"/>
  <c r="P1090" i="156" s="1"/>
  <c r="O1125" i="156"/>
  <c r="P1125" i="156" s="1"/>
  <c r="P1386" i="156" l="1"/>
  <c r="N1386" i="156"/>
  <c r="N1090" i="156"/>
  <c r="O1328" i="156"/>
  <c r="L1329" i="156"/>
  <c r="P1328" i="156" l="1"/>
  <c r="O1329" i="156"/>
  <c r="G310" i="156" l="1"/>
  <c r="K230" i="156" l="1"/>
  <c r="K229" i="156"/>
  <c r="L229" i="156" l="1"/>
  <c r="L230" i="156"/>
  <c r="K383" i="156"/>
  <c r="H383" i="156" l="1"/>
  <c r="L383" i="156"/>
  <c r="K385" i="156"/>
  <c r="J385" i="156"/>
  <c r="O383" i="156"/>
  <c r="H112" i="156"/>
  <c r="O230" i="156"/>
  <c r="P230" i="156" s="1"/>
  <c r="O229" i="156"/>
  <c r="N230" i="156"/>
  <c r="N229" i="156"/>
  <c r="J230" i="156"/>
  <c r="J229" i="156"/>
  <c r="G231" i="156"/>
  <c r="E231" i="156"/>
  <c r="H111" i="156"/>
  <c r="K112" i="156"/>
  <c r="K111" i="156"/>
  <c r="J112" i="156"/>
  <c r="J111" i="156"/>
  <c r="L112" i="156" l="1"/>
  <c r="N112" i="156" s="1"/>
  <c r="H230" i="156"/>
  <c r="E232" i="156"/>
  <c r="H229" i="156"/>
  <c r="P383" i="156"/>
  <c r="O385" i="156"/>
  <c r="N383" i="156"/>
  <c r="L385" i="156"/>
  <c r="P229" i="156"/>
  <c r="O231" i="156"/>
  <c r="K114" i="156"/>
  <c r="L111" i="156"/>
  <c r="G232" i="156"/>
  <c r="O111" i="156"/>
  <c r="O112" i="156"/>
  <c r="P112" i="156" s="1"/>
  <c r="O114" i="156" l="1"/>
  <c r="P111" i="156"/>
  <c r="T241" i="156" l="1"/>
  <c r="H1513" i="157"/>
  <c r="F1513" i="157"/>
  <c r="L1512" i="157"/>
  <c r="M1512" i="157" s="1"/>
  <c r="O1512" i="157" s="1"/>
  <c r="K1512" i="157"/>
  <c r="G1512" i="157"/>
  <c r="I1512" i="157" l="1"/>
  <c r="P1512" i="157"/>
  <c r="Q1512" i="157" s="1"/>
  <c r="P1329" i="156" l="1"/>
  <c r="I846" i="157" l="1"/>
  <c r="I848" i="157"/>
  <c r="H2221" i="156"/>
  <c r="L1249" i="157" l="1"/>
  <c r="K1249" i="157"/>
  <c r="M1249" i="157" l="1"/>
  <c r="O1249" i="157" s="1"/>
  <c r="P1249" i="157"/>
  <c r="Q1249" i="157" l="1"/>
  <c r="U1730" i="157" l="1"/>
  <c r="R748" i="37" s="1"/>
  <c r="U1725" i="157"/>
  <c r="R743" i="37" s="1"/>
  <c r="U1670" i="157"/>
  <c r="R688" i="37" s="1"/>
  <c r="H1597" i="157" l="1"/>
  <c r="G1833" i="156" l="1"/>
  <c r="H503" i="156"/>
  <c r="H490" i="156"/>
  <c r="G1840" i="156" l="1"/>
  <c r="G2524" i="156"/>
  <c r="E38" i="37" s="1"/>
  <c r="G1842" i="156" l="1"/>
  <c r="G637" i="157" l="1"/>
  <c r="G511" i="157"/>
  <c r="G383" i="157"/>
  <c r="G334" i="157"/>
  <c r="G333" i="157"/>
  <c r="G331" i="157"/>
  <c r="G330" i="157"/>
  <c r="G236" i="157"/>
  <c r="G235" i="157"/>
  <c r="G234" i="157"/>
  <c r="G638" i="157" l="1"/>
  <c r="G384" i="157"/>
  <c r="G513" i="157"/>
  <c r="G237" i="157"/>
  <c r="Y2273" i="156"/>
  <c r="X2273" i="156"/>
  <c r="T2273" i="156"/>
  <c r="Q2273" i="156"/>
  <c r="I237" i="157" l="1"/>
  <c r="I504" i="157"/>
  <c r="H1606" i="156" l="1"/>
  <c r="H405" i="156"/>
  <c r="S2633" i="156" l="1"/>
  <c r="X2286" i="156"/>
  <c r="X2287" i="156" s="1"/>
  <c r="T2286" i="156"/>
  <c r="T2287" i="156" s="1"/>
  <c r="Y2286" i="156"/>
  <c r="Y2261" i="156"/>
  <c r="X2261" i="156"/>
  <c r="T2261" i="156"/>
  <c r="Y2287" i="156" l="1"/>
  <c r="E136" i="46"/>
  <c r="E264" i="37" s="1"/>
  <c r="E135" i="46"/>
  <c r="E263" i="37" s="1"/>
  <c r="C135" i="46"/>
  <c r="C263" i="37" s="1"/>
  <c r="C133" i="46"/>
  <c r="C261" i="37" s="1"/>
  <c r="G733" i="156" l="1"/>
  <c r="E1129" i="37" s="1"/>
  <c r="S2286" i="156"/>
  <c r="S2287" i="156" l="1"/>
  <c r="I505" i="157"/>
  <c r="G3055" i="156" l="1"/>
  <c r="W143" i="57" l="1"/>
  <c r="W928" i="37" s="1"/>
  <c r="Y897" i="156" l="1"/>
  <c r="H2660" i="156" l="1"/>
  <c r="F291" i="37" s="1"/>
  <c r="K583" i="156" l="1"/>
  <c r="J583" i="156"/>
  <c r="K584" i="156"/>
  <c r="J584" i="156"/>
  <c r="E585" i="156"/>
  <c r="G585" i="156"/>
  <c r="H583" i="156" l="1"/>
  <c r="H584" i="156"/>
  <c r="L584" i="156"/>
  <c r="N584" i="156" s="1"/>
  <c r="L583" i="156"/>
  <c r="N583" i="156" s="1"/>
  <c r="O584" i="156"/>
  <c r="P584" i="156" s="1"/>
  <c r="O583" i="156"/>
  <c r="P583" i="156" s="1"/>
  <c r="G862" i="156" l="1"/>
  <c r="E862" i="156"/>
  <c r="K861" i="156"/>
  <c r="J861" i="156"/>
  <c r="H861" i="156" l="1"/>
  <c r="L861" i="156"/>
  <c r="N861" i="156" s="1"/>
  <c r="O861" i="156"/>
  <c r="P861" i="156" s="1"/>
  <c r="G381" i="156" l="1"/>
  <c r="E381" i="156"/>
  <c r="V379" i="156"/>
  <c r="K379" i="156"/>
  <c r="J379" i="156"/>
  <c r="H379" i="156" l="1"/>
  <c r="L379" i="156"/>
  <c r="N379" i="156" s="1"/>
  <c r="O379" i="156"/>
  <c r="P379" i="156" l="1"/>
  <c r="D76" i="57" l="1"/>
  <c r="V143" i="57" l="1"/>
  <c r="V928" i="37" s="1"/>
  <c r="R869" i="37"/>
  <c r="O143" i="57"/>
  <c r="O928" i="37" s="1"/>
  <c r="E143" i="57"/>
  <c r="E928" i="37" s="1"/>
  <c r="E142" i="57"/>
  <c r="E927" i="37" s="1"/>
  <c r="C142" i="57"/>
  <c r="C927" i="37" s="1"/>
  <c r="C140" i="57"/>
  <c r="C925" i="37" s="1"/>
  <c r="W136" i="46"/>
  <c r="W264" i="37" s="1"/>
  <c r="V136" i="46"/>
  <c r="V264" i="37" s="1"/>
  <c r="O136" i="46"/>
  <c r="O264" i="37" s="1"/>
  <c r="Z2301" i="157"/>
  <c r="W1046" i="37" s="1"/>
  <c r="Y2301" i="157"/>
  <c r="V1046" i="37" s="1"/>
  <c r="R2301" i="157"/>
  <c r="O1046" i="37" s="1"/>
  <c r="H2301" i="157"/>
  <c r="E1046" i="37" s="1"/>
  <c r="H2300" i="157"/>
  <c r="E1045" i="37" s="1"/>
  <c r="F2300" i="157"/>
  <c r="C1045" i="37" s="1"/>
  <c r="F2298" i="157"/>
  <c r="C1043" i="37" s="1"/>
  <c r="Z2171" i="157"/>
  <c r="W987" i="37" s="1"/>
  <c r="Y2171" i="157"/>
  <c r="V987" i="37" s="1"/>
  <c r="U2171" i="157"/>
  <c r="R987" i="37" s="1"/>
  <c r="R2171" i="157"/>
  <c r="O987" i="37" s="1"/>
  <c r="H2171" i="157"/>
  <c r="E987" i="37" s="1"/>
  <c r="Z2034" i="157"/>
  <c r="Y2034" i="157"/>
  <c r="V868" i="37" s="1"/>
  <c r="U2034" i="157"/>
  <c r="R868" i="37" s="1"/>
  <c r="R2034" i="157"/>
  <c r="O868" i="37" s="1"/>
  <c r="H2034" i="157"/>
  <c r="E868" i="37" s="1"/>
  <c r="H1972" i="157"/>
  <c r="H1971" i="157" s="1"/>
  <c r="H1970" i="157" s="1"/>
  <c r="F1972" i="157"/>
  <c r="Z1895" i="157"/>
  <c r="W808" i="37" s="1"/>
  <c r="Y1895" i="157"/>
  <c r="V808" i="37" s="1"/>
  <c r="U1895" i="157"/>
  <c r="R808" i="37" s="1"/>
  <c r="R1895" i="157"/>
  <c r="O808" i="37" s="1"/>
  <c r="H1895" i="157"/>
  <c r="E808" i="37" s="1"/>
  <c r="Z1730" i="157"/>
  <c r="W748" i="37" s="1"/>
  <c r="Y1730" i="157"/>
  <c r="V748" i="37" s="1"/>
  <c r="R1730" i="157"/>
  <c r="O748" i="37" s="1"/>
  <c r="H1730" i="157"/>
  <c r="E748" i="37" s="1"/>
  <c r="W868" i="37" l="1"/>
  <c r="Q143" i="57"/>
  <c r="Q928" i="37" s="1"/>
  <c r="T2301" i="157"/>
  <c r="Q1046" i="37" s="1"/>
  <c r="T1895" i="157"/>
  <c r="Q808" i="37" s="1"/>
  <c r="T83" i="57"/>
  <c r="P143" i="57"/>
  <c r="P928" i="37" s="1"/>
  <c r="T136" i="46"/>
  <c r="T264" i="37" s="1"/>
  <c r="P136" i="46"/>
  <c r="P264" i="37" s="1"/>
  <c r="P1226" i="37" s="1"/>
  <c r="Q136" i="46"/>
  <c r="Q264" i="37" s="1"/>
  <c r="W1974" i="157"/>
  <c r="W2242" i="157"/>
  <c r="W2112" i="157"/>
  <c r="T2171" i="157"/>
  <c r="Q987" i="37" s="1"/>
  <c r="T2034" i="157"/>
  <c r="W1805" i="157"/>
  <c r="W1810" i="157"/>
  <c r="Q868" i="37" l="1"/>
  <c r="Y987" i="37"/>
  <c r="Y808" i="37"/>
  <c r="T143" i="57"/>
  <c r="T928" i="37" s="1"/>
  <c r="W2171" i="157"/>
  <c r="T987" i="37" s="1"/>
  <c r="W2034" i="157"/>
  <c r="T868" i="37" s="1"/>
  <c r="W1895" i="157"/>
  <c r="T808" i="37" s="1"/>
  <c r="W2301" i="157"/>
  <c r="T1046" i="37" s="1"/>
  <c r="X808" i="37" l="1"/>
  <c r="X987" i="37"/>
  <c r="R749" i="37"/>
  <c r="Z1583" i="157"/>
  <c r="W566" i="37" s="1"/>
  <c r="U1583" i="157"/>
  <c r="R566" i="37" s="1"/>
  <c r="R1583" i="157"/>
  <c r="O566" i="37" s="1"/>
  <c r="H1583" i="157"/>
  <c r="E566" i="37" s="1"/>
  <c r="Z1452" i="157"/>
  <c r="W444" i="37" s="1"/>
  <c r="Y1452" i="157"/>
  <c r="V444" i="37" s="1"/>
  <c r="U1452" i="157"/>
  <c r="R444" i="37" s="1"/>
  <c r="R1452" i="157"/>
  <c r="O444" i="37" s="1"/>
  <c r="H1452" i="157"/>
  <c r="E444" i="37" s="1"/>
  <c r="Z1315" i="157"/>
  <c r="W385" i="37" s="1"/>
  <c r="Y1315" i="157"/>
  <c r="V385" i="37" s="1"/>
  <c r="R1315" i="157"/>
  <c r="O385" i="37" s="1"/>
  <c r="H1181" i="157"/>
  <c r="H1180" i="157" s="1"/>
  <c r="H1179" i="157" s="1"/>
  <c r="H1315" i="157"/>
  <c r="E385" i="37" s="1"/>
  <c r="Z1092" i="157"/>
  <c r="W206" i="37" s="1"/>
  <c r="U1092" i="157"/>
  <c r="R206" i="37" s="1"/>
  <c r="R1092" i="157"/>
  <c r="O206" i="37" s="1"/>
  <c r="H1092" i="157"/>
  <c r="E206" i="37" s="1"/>
  <c r="U1034" i="157"/>
  <c r="R148" i="37" s="1"/>
  <c r="T1013" i="157"/>
  <c r="Z927" i="157"/>
  <c r="W146" i="37" s="1"/>
  <c r="Y927" i="157"/>
  <c r="V146" i="37" s="1"/>
  <c r="U927" i="157"/>
  <c r="R146" i="37" s="1"/>
  <c r="R927" i="157"/>
  <c r="O146" i="37" s="1"/>
  <c r="H927" i="157"/>
  <c r="E146" i="37" s="1"/>
  <c r="Y206" i="37" l="1"/>
  <c r="Y146" i="37"/>
  <c r="T1730" i="157"/>
  <c r="Q748" i="37" s="1"/>
  <c r="T1315" i="157"/>
  <c r="Q385" i="37" s="1"/>
  <c r="W1667" i="157"/>
  <c r="W1393" i="157"/>
  <c r="T1452" i="157"/>
  <c r="Q444" i="37" s="1"/>
  <c r="W1183" i="157"/>
  <c r="W1013" i="157"/>
  <c r="Z702" i="157"/>
  <c r="Y702" i="157"/>
  <c r="U702" i="157"/>
  <c r="R702" i="157"/>
  <c r="T564" i="157"/>
  <c r="T565" i="157"/>
  <c r="Y444" i="37" l="1"/>
  <c r="W1315" i="157"/>
  <c r="T385" i="37" s="1"/>
  <c r="W1730" i="157"/>
  <c r="T748" i="37" s="1"/>
  <c r="W1452" i="157"/>
  <c r="T444" i="37" s="1"/>
  <c r="T927" i="157"/>
  <c r="Q146" i="37" s="1"/>
  <c r="W701" i="157"/>
  <c r="W564" i="157"/>
  <c r="W712" i="157"/>
  <c r="W565" i="157"/>
  <c r="X146" i="37" l="1"/>
  <c r="X444" i="37"/>
  <c r="W702" i="157"/>
  <c r="W927" i="157"/>
  <c r="T146" i="37" s="1"/>
  <c r="T428" i="157" l="1"/>
  <c r="T377" i="157"/>
  <c r="T373" i="157"/>
  <c r="T315" i="157"/>
  <c r="I231" i="157" l="1"/>
  <c r="I232" i="157"/>
  <c r="I430" i="157"/>
  <c r="W428" i="157"/>
  <c r="W377" i="157"/>
  <c r="W373" i="157"/>
  <c r="W384" i="157"/>
  <c r="W264" i="157"/>
  <c r="W265" i="157"/>
  <c r="W315" i="157"/>
  <c r="W243" i="157"/>
  <c r="Y3314" i="156" l="1"/>
  <c r="W1106" i="37" s="1"/>
  <c r="X3314" i="156"/>
  <c r="V1106" i="37" s="1"/>
  <c r="T3314" i="156"/>
  <c r="R1106" i="37" s="1"/>
  <c r="Q3314" i="156"/>
  <c r="O1106" i="37" l="1"/>
  <c r="S3314" i="156"/>
  <c r="Q1106" i="37" s="1"/>
  <c r="Y1106" i="37" l="1"/>
  <c r="V3314" i="156"/>
  <c r="T1106" i="37" s="1"/>
  <c r="Y3116" i="156"/>
  <c r="W685" i="37" s="1"/>
  <c r="X3116" i="156"/>
  <c r="V685" i="37" s="1"/>
  <c r="T3116" i="156"/>
  <c r="R685" i="37" s="1"/>
  <c r="Q3116" i="156"/>
  <c r="G3054" i="156"/>
  <c r="G3053" i="156" s="1"/>
  <c r="E3053" i="156"/>
  <c r="Y2983" i="156"/>
  <c r="W626" i="37" s="1"/>
  <c r="X2983" i="156"/>
  <c r="V626" i="37" s="1"/>
  <c r="T2983" i="156"/>
  <c r="R626" i="37" s="1"/>
  <c r="Q2983" i="156"/>
  <c r="O685" i="37" l="1"/>
  <c r="O626" i="37"/>
  <c r="Y685" i="37"/>
  <c r="X1106" i="37"/>
  <c r="S3116" i="156"/>
  <c r="Q685" i="37" s="1"/>
  <c r="V2983" i="156"/>
  <c r="T626" i="37" s="1"/>
  <c r="S2983" i="156"/>
  <c r="Q626" i="37" s="1"/>
  <c r="X685" i="37" l="1"/>
  <c r="Y626" i="37"/>
  <c r="V3116" i="156"/>
  <c r="T685" i="37" s="1"/>
  <c r="E2921" i="156"/>
  <c r="F2921" i="156" s="1"/>
  <c r="Y2835" i="156"/>
  <c r="W506" i="37" s="1"/>
  <c r="X2835" i="156"/>
  <c r="V506" i="37" s="1"/>
  <c r="Q2835" i="156"/>
  <c r="P2835" i="156"/>
  <c r="N506" i="37" s="1"/>
  <c r="O2835" i="156"/>
  <c r="M506" i="37" s="1"/>
  <c r="N2835" i="156"/>
  <c r="L506" i="37" s="1"/>
  <c r="L2835" i="156"/>
  <c r="J506" i="37" s="1"/>
  <c r="K2835" i="156"/>
  <c r="I506" i="37" s="1"/>
  <c r="J2835" i="156"/>
  <c r="H506" i="37" s="1"/>
  <c r="S2772" i="156"/>
  <c r="G2835" i="156"/>
  <c r="E506" i="37" s="1"/>
  <c r="G2770" i="156"/>
  <c r="G2769" i="156" s="1"/>
  <c r="E2770" i="156"/>
  <c r="O506" i="37" l="1"/>
  <c r="F2981" i="156"/>
  <c r="D624" i="37" s="1"/>
  <c r="F2923" i="156"/>
  <c r="X626" i="37"/>
  <c r="S2835" i="156"/>
  <c r="Q506" i="37" s="1"/>
  <c r="Y506" i="37"/>
  <c r="V2772" i="156"/>
  <c r="F2983" i="156" l="1"/>
  <c r="D626" i="37" s="1"/>
  <c r="V2835" i="156"/>
  <c r="T506" i="37" s="1"/>
  <c r="X506" i="37" l="1"/>
  <c r="I2772" i="156"/>
  <c r="I2835" i="156" s="1"/>
  <c r="G506" i="37" s="1"/>
  <c r="Y2692" i="156" l="1"/>
  <c r="W323" i="37" s="1"/>
  <c r="X2692" i="156"/>
  <c r="V323" i="37" s="1"/>
  <c r="T2692" i="156"/>
  <c r="R323" i="37" s="1"/>
  <c r="S2692" i="156"/>
  <c r="Q323" i="37" s="1"/>
  <c r="Q2692" i="156"/>
  <c r="G2692" i="156"/>
  <c r="E323" i="37" s="1"/>
  <c r="V2633" i="156"/>
  <c r="O323" i="37" l="1"/>
  <c r="V2692" i="156"/>
  <c r="T323" i="37" s="1"/>
  <c r="Y2561" i="156"/>
  <c r="W75" i="37" s="1"/>
  <c r="X2561" i="156"/>
  <c r="V75" i="37" s="1"/>
  <c r="T2561" i="156"/>
  <c r="R75" i="37" s="1"/>
  <c r="R1226" i="37" s="1"/>
  <c r="Q2561" i="156"/>
  <c r="X2550" i="156"/>
  <c r="V64" i="37" s="1"/>
  <c r="T2550" i="156"/>
  <c r="R64" i="37" s="1"/>
  <c r="Q2550" i="156"/>
  <c r="W1226" i="37" l="1"/>
  <c r="O75" i="37"/>
  <c r="O1226" i="37" s="1"/>
  <c r="O64" i="37"/>
  <c r="X323" i="37"/>
  <c r="Y323" i="37"/>
  <c r="Y2442" i="156"/>
  <c r="X2442" i="156"/>
  <c r="T2442" i="156"/>
  <c r="Q2442" i="156"/>
  <c r="S2442" i="156" l="1"/>
  <c r="V2442" i="156"/>
  <c r="Y2380" i="156" l="1"/>
  <c r="X2380" i="156"/>
  <c r="T2380" i="156"/>
  <c r="Q2380" i="156"/>
  <c r="Y2370" i="156"/>
  <c r="X2370" i="156"/>
  <c r="T2370" i="156"/>
  <c r="S2370" i="156"/>
  <c r="Q2370" i="156"/>
  <c r="T2338" i="156"/>
  <c r="S2338" i="156"/>
  <c r="Q2338" i="156"/>
  <c r="V2338" i="156" l="1"/>
  <c r="V2370" i="156"/>
  <c r="S2380" i="156"/>
  <c r="V2380" i="156" l="1"/>
  <c r="S2330" i="156"/>
  <c r="S2545" i="156" s="1"/>
  <c r="Y2307" i="156"/>
  <c r="Y2546" i="156" s="1"/>
  <c r="X2307" i="156"/>
  <c r="T2307" i="156"/>
  <c r="Q2307" i="156"/>
  <c r="X2301" i="156"/>
  <c r="T2301" i="156"/>
  <c r="Q2286" i="156"/>
  <c r="Y2274" i="156"/>
  <c r="X2274" i="156"/>
  <c r="T2274" i="156"/>
  <c r="S2266" i="156"/>
  <c r="Y2262" i="156"/>
  <c r="X2262" i="156"/>
  <c r="T2262" i="156"/>
  <c r="S2259" i="156"/>
  <c r="S2252" i="156"/>
  <c r="Q2261" i="156"/>
  <c r="S2540" i="156" l="1"/>
  <c r="Q54" i="37" s="1"/>
  <c r="S2261" i="156"/>
  <c r="W60" i="37"/>
  <c r="S2273" i="156"/>
  <c r="Y2301" i="156"/>
  <c r="S2262" i="156"/>
  <c r="V2259" i="156"/>
  <c r="V2330" i="156"/>
  <c r="V2266" i="156"/>
  <c r="V2273" i="156" s="1"/>
  <c r="Q2274" i="156"/>
  <c r="V2307" i="156"/>
  <c r="V2252" i="156"/>
  <c r="V2261" i="156" s="1"/>
  <c r="Q2262" i="156"/>
  <c r="V2278" i="156"/>
  <c r="S2307" i="156"/>
  <c r="Y1910" i="156"/>
  <c r="X1910" i="156"/>
  <c r="T1910" i="156"/>
  <c r="Q1910" i="156"/>
  <c r="Y60" i="37" l="1"/>
  <c r="S2274" i="156"/>
  <c r="S1711" i="156"/>
  <c r="V2286" i="156"/>
  <c r="V2274" i="156"/>
  <c r="S1910" i="156"/>
  <c r="S2561" i="156"/>
  <c r="Q75" i="37" s="1"/>
  <c r="V2262" i="156"/>
  <c r="V1969" i="156"/>
  <c r="V1992" i="156" s="1"/>
  <c r="V1909" i="156"/>
  <c r="V1710" i="156"/>
  <c r="T889" i="156"/>
  <c r="T2546" i="156" s="1"/>
  <c r="Q889" i="156"/>
  <c r="Q2546" i="156" s="1"/>
  <c r="Y869" i="156"/>
  <c r="T869" i="156"/>
  <c r="Q869" i="156"/>
  <c r="V2287" i="156" l="1"/>
  <c r="X897" i="156"/>
  <c r="Q897" i="156"/>
  <c r="T897" i="156"/>
  <c r="R60" i="37"/>
  <c r="V1711" i="156"/>
  <c r="H944" i="156"/>
  <c r="H1710" i="156"/>
  <c r="H835" i="156"/>
  <c r="H1294" i="156"/>
  <c r="H1305" i="156"/>
  <c r="H952" i="156"/>
  <c r="H1298" i="156"/>
  <c r="H1307" i="156"/>
  <c r="H883" i="156"/>
  <c r="H954" i="156"/>
  <c r="H1300" i="156"/>
  <c r="H1308" i="156"/>
  <c r="H831" i="156"/>
  <c r="H1292" i="156"/>
  <c r="H1310" i="156"/>
  <c r="H948" i="156"/>
  <c r="V1910" i="156"/>
  <c r="V2561" i="156"/>
  <c r="T75" i="37" s="1"/>
  <c r="S889" i="156"/>
  <c r="V1291" i="156"/>
  <c r="V944" i="156"/>
  <c r="V959" i="156" s="1"/>
  <c r="V1116" i="156"/>
  <c r="V1121" i="156" s="1"/>
  <c r="V882" i="156"/>
  <c r="V830" i="156"/>
  <c r="O60" i="37" l="1"/>
  <c r="H830" i="156"/>
  <c r="H882" i="156"/>
  <c r="V889" i="156"/>
  <c r="Y1226" i="37" l="1"/>
  <c r="AO1226" i="37"/>
  <c r="Y241" i="156" l="1"/>
  <c r="Q241" i="156"/>
  <c r="T166" i="156"/>
  <c r="S158" i="156"/>
  <c r="Y738" i="156"/>
  <c r="W1134" i="37" s="1"/>
  <c r="X738" i="156"/>
  <c r="V1134" i="37" s="1"/>
  <c r="S159" i="156" l="1"/>
  <c r="S223" i="156"/>
  <c r="S301" i="156"/>
  <c r="S377" i="156"/>
  <c r="S451" i="156"/>
  <c r="S538" i="156"/>
  <c r="S737" i="156"/>
  <c r="Q1133" i="37" s="1"/>
  <c r="V222" i="156"/>
  <c r="H602" i="156"/>
  <c r="H603" i="156"/>
  <c r="H601" i="156"/>
  <c r="H600" i="156"/>
  <c r="V599" i="156"/>
  <c r="S628" i="156"/>
  <c r="S630" i="156" s="1"/>
  <c r="V158" i="156"/>
  <c r="V300" i="156"/>
  <c r="V532" i="156"/>
  <c r="V144" i="156"/>
  <c r="V537" i="156"/>
  <c r="V191" i="156"/>
  <c r="V87" i="156"/>
  <c r="V405" i="156"/>
  <c r="V450" i="156"/>
  <c r="V336" i="156"/>
  <c r="V376" i="156"/>
  <c r="V272" i="156"/>
  <c r="V53" i="156"/>
  <c r="V377" i="156" l="1"/>
  <c r="V301" i="156"/>
  <c r="V159" i="156"/>
  <c r="V223" i="156"/>
  <c r="V88" i="156"/>
  <c r="H599" i="156"/>
  <c r="V451" i="156"/>
  <c r="V538" i="156"/>
  <c r="V737" i="156"/>
  <c r="T1133" i="37" s="1"/>
  <c r="V627" i="156"/>
  <c r="V628" i="156" l="1"/>
  <c r="X1133" i="37"/>
  <c r="Y1134" i="37"/>
  <c r="I484" i="156" l="1"/>
  <c r="G484" i="156"/>
  <c r="E484" i="156"/>
  <c r="I485" i="156"/>
  <c r="Y486" i="156"/>
  <c r="X486" i="156"/>
  <c r="T486" i="156"/>
  <c r="G485" i="156" l="1"/>
  <c r="E485" i="156"/>
  <c r="Q486" i="156"/>
  <c r="J484" i="156"/>
  <c r="G744" i="156" l="1"/>
  <c r="E1140" i="37" s="1"/>
  <c r="E744" i="156"/>
  <c r="C1140" i="37" s="1"/>
  <c r="J485" i="156"/>
  <c r="K483" i="156" l="1"/>
  <c r="J483" i="156"/>
  <c r="J744" i="156" s="1"/>
  <c r="H1140" i="37" s="1"/>
  <c r="L483" i="156" l="1"/>
  <c r="O483" i="156"/>
  <c r="K484" i="156"/>
  <c r="O484" i="156" l="1"/>
  <c r="O485" i="156" s="1"/>
  <c r="O744" i="156"/>
  <c r="M1140" i="37" s="1"/>
  <c r="K485" i="156"/>
  <c r="P483" i="156"/>
  <c r="J1032" i="157"/>
  <c r="K744" i="156" l="1"/>
  <c r="I1140" i="37" s="1"/>
  <c r="P484" i="156"/>
  <c r="P485" i="156" s="1"/>
  <c r="P744" i="156"/>
  <c r="N1140" i="37" s="1"/>
  <c r="D73" i="57"/>
  <c r="D72" i="57"/>
  <c r="G2241" i="157"/>
  <c r="Z2115" i="157"/>
  <c r="W931" i="37" s="1"/>
  <c r="Y2115" i="157"/>
  <c r="V931" i="37" s="1"/>
  <c r="U2115" i="157"/>
  <c r="R931" i="37" s="1"/>
  <c r="R2115" i="157"/>
  <c r="O931" i="37" s="1"/>
  <c r="G2111" i="157"/>
  <c r="G2106" i="157"/>
  <c r="G2101" i="157"/>
  <c r="G2100" i="157"/>
  <c r="G2099" i="157"/>
  <c r="I2111" i="157" l="1"/>
  <c r="G2300" i="157"/>
  <c r="D1045" i="37" s="1"/>
  <c r="I1621" i="157" l="1"/>
  <c r="I1694" i="157" l="1"/>
  <c r="F712" i="37" s="1"/>
  <c r="I1232" i="157"/>
  <c r="G265" i="157"/>
  <c r="G712" i="157"/>
  <c r="C1156" i="37" l="1"/>
  <c r="H1031" i="157"/>
  <c r="H1074" i="157"/>
  <c r="E188" i="37" s="1"/>
  <c r="H1025" i="157"/>
  <c r="H1071" i="157" s="1"/>
  <c r="E185" i="37" s="1"/>
  <c r="I1027" i="157"/>
  <c r="I265" i="157"/>
  <c r="I712" i="157"/>
  <c r="I1071" i="157" l="1"/>
  <c r="F185" i="37" s="1"/>
  <c r="I1074" i="157"/>
  <c r="F188" i="37" s="1"/>
  <c r="I1031" i="157"/>
  <c r="H1083" i="157"/>
  <c r="E197" i="37" s="1"/>
  <c r="I1025" i="157"/>
  <c r="H1030" i="157"/>
  <c r="H1081" i="157" s="1"/>
  <c r="E195" i="37" s="1"/>
  <c r="I1030" i="157" l="1"/>
  <c r="I758" i="157"/>
  <c r="H55" i="157" l="1"/>
  <c r="H53" i="157" l="1"/>
  <c r="H891" i="157" s="1"/>
  <c r="E110" i="37" s="1"/>
  <c r="H893" i="157"/>
  <c r="E112" i="37" s="1"/>
  <c r="E1190" i="37" s="1"/>
  <c r="I56" i="157"/>
  <c r="G55" i="157"/>
  <c r="G53" i="157" l="1"/>
  <c r="G891" i="157" s="1"/>
  <c r="D110" i="37" s="1"/>
  <c r="D1188" i="37" s="1"/>
  <c r="G893" i="157"/>
  <c r="D112" i="37" s="1"/>
  <c r="H78" i="157"/>
  <c r="H910" i="157" s="1"/>
  <c r="E129" i="37" s="1"/>
  <c r="H883" i="157"/>
  <c r="E102" i="37" s="1"/>
  <c r="H42" i="157"/>
  <c r="H879" i="157" s="1"/>
  <c r="E98" i="37" s="1"/>
  <c r="J2764" i="156"/>
  <c r="F1192" i="37" l="1"/>
  <c r="D1190" i="37"/>
  <c r="G78" i="157"/>
  <c r="G910" i="157" s="1"/>
  <c r="D129" i="37" s="1"/>
  <c r="D1207" i="37" s="1"/>
  <c r="I879" i="157"/>
  <c r="F98" i="37" s="1"/>
  <c r="I893" i="157"/>
  <c r="F112" i="37" s="1"/>
  <c r="I883" i="157"/>
  <c r="F102" i="37" s="1"/>
  <c r="I42" i="157"/>
  <c r="H41" i="157"/>
  <c r="H878" i="157" s="1"/>
  <c r="E97" i="37" s="1"/>
  <c r="F1175" i="37" s="1"/>
  <c r="H2890" i="156"/>
  <c r="I891" i="157" l="1"/>
  <c r="I878" i="157"/>
  <c r="F97" i="37" s="1"/>
  <c r="I41" i="157"/>
  <c r="H79" i="157"/>
  <c r="H2959" i="156"/>
  <c r="F110" i="37" l="1"/>
  <c r="H82" i="157"/>
  <c r="H914" i="157" s="1"/>
  <c r="E133" i="37" s="1"/>
  <c r="H911" i="157"/>
  <c r="E130" i="37" s="1"/>
  <c r="J232" i="156"/>
  <c r="I911" i="157" l="1"/>
  <c r="F130" i="37" s="1"/>
  <c r="H2304" i="156" l="1"/>
  <c r="H2279" i="156"/>
  <c r="H2283" i="156"/>
  <c r="H2280" i="156"/>
  <c r="H2285" i="156"/>
  <c r="H2282" i="156"/>
  <c r="H2290" i="156" l="1"/>
  <c r="H1116" i="156"/>
  <c r="H2278" i="156"/>
  <c r="H2363" i="156"/>
  <c r="H2375" i="156"/>
  <c r="H2266" i="156"/>
  <c r="H2335" i="156"/>
  <c r="H2252" i="156"/>
  <c r="I2259" i="156" l="1"/>
  <c r="K2257" i="156"/>
  <c r="J2257" i="156"/>
  <c r="G2258" i="156"/>
  <c r="E2258" i="156"/>
  <c r="G2259" i="156" l="1"/>
  <c r="L2257" i="156"/>
  <c r="O2257" i="156"/>
  <c r="P2257" i="156" s="1"/>
  <c r="P2258" i="156" s="1"/>
  <c r="P2259" i="156" s="1"/>
  <c r="E2259" i="156"/>
  <c r="J2258" i="156"/>
  <c r="J2259" i="156" s="1"/>
  <c r="H2257" i="156"/>
  <c r="K2258" i="156"/>
  <c r="K2259" i="156" l="1"/>
  <c r="L2258" i="156"/>
  <c r="L2259" i="156" s="1"/>
  <c r="O2258" i="156"/>
  <c r="O2259" i="156" s="1"/>
  <c r="N2257" i="156"/>
  <c r="N2258" i="156" s="1"/>
  <c r="N2259" i="156" s="1"/>
  <c r="H2258" i="156"/>
  <c r="H2259" i="156" l="1"/>
  <c r="K1899" i="156" l="1"/>
  <c r="J1899" i="156"/>
  <c r="L1899" i="156" l="1"/>
  <c r="H1952" i="156"/>
  <c r="H1966" i="156"/>
  <c r="H2114" i="156"/>
  <c r="H1841" i="156"/>
  <c r="O1899" i="156"/>
  <c r="P1899" i="156" s="1"/>
  <c r="H1899" i="156"/>
  <c r="H2123" i="156" l="1"/>
  <c r="H2522" i="156"/>
  <c r="F36" i="37" s="1"/>
  <c r="N1899" i="156"/>
  <c r="G1628" i="156" l="1"/>
  <c r="G1629" i="156"/>
  <c r="H1629" i="156" s="1"/>
  <c r="H1628" i="156" l="1"/>
  <c r="G1633" i="156"/>
  <c r="H1633" i="156" l="1"/>
  <c r="G879" i="156"/>
  <c r="E879" i="156"/>
  <c r="K860" i="156"/>
  <c r="K859" i="156"/>
  <c r="L859" i="156" l="1"/>
  <c r="L860" i="156"/>
  <c r="N860" i="156" s="1"/>
  <c r="O859" i="156"/>
  <c r="P859" i="156" s="1"/>
  <c r="H859" i="156"/>
  <c r="H1083" i="156"/>
  <c r="O860" i="156"/>
  <c r="P860" i="156" s="1"/>
  <c r="H860" i="156"/>
  <c r="N859" i="156" l="1"/>
  <c r="H496" i="156" l="1"/>
  <c r="H509" i="156"/>
  <c r="O138" i="57" l="1"/>
  <c r="O923" i="37" s="1"/>
  <c r="O136" i="57"/>
  <c r="O921" i="37" s="1"/>
  <c r="O86" i="57"/>
  <c r="O871" i="37" s="1"/>
  <c r="O131" i="46"/>
  <c r="O259" i="37" s="1"/>
  <c r="O81" i="46"/>
  <c r="O209" i="37" s="1"/>
  <c r="R2296" i="157"/>
  <c r="O1041" i="37" s="1"/>
  <c r="R2280" i="157"/>
  <c r="O1025" i="37" s="1"/>
  <c r="R2246" i="157"/>
  <c r="O991" i="37" s="1"/>
  <c r="R2245" i="157"/>
  <c r="O990" i="37" s="1"/>
  <c r="R2244" i="157"/>
  <c r="O989" i="37" s="1"/>
  <c r="R2166" i="157"/>
  <c r="O982" i="37" s="1"/>
  <c r="R2157" i="157"/>
  <c r="O973" i="37" s="1"/>
  <c r="R2029" i="157"/>
  <c r="O863" i="37" s="1"/>
  <c r="R2020" i="157"/>
  <c r="O854" i="37" s="1"/>
  <c r="R1977" i="157"/>
  <c r="O811" i="37" s="1"/>
  <c r="R1890" i="157"/>
  <c r="O803" i="37" s="1"/>
  <c r="R1877" i="157"/>
  <c r="O790" i="37" s="1"/>
  <c r="R1838" i="157"/>
  <c r="O751" i="37" s="1"/>
  <c r="R1725" i="157"/>
  <c r="O743" i="37" s="1"/>
  <c r="R1670" i="157"/>
  <c r="O688" i="37" s="1"/>
  <c r="R1578" i="157"/>
  <c r="O561" i="37" s="1"/>
  <c r="R1577" i="157"/>
  <c r="O560" i="37" s="1"/>
  <c r="R1576" i="157"/>
  <c r="O559" i="37" s="1"/>
  <c r="R1564" i="157"/>
  <c r="O547" i="37" s="1"/>
  <c r="R1526" i="157"/>
  <c r="O509" i="37" s="1"/>
  <c r="R1447" i="157"/>
  <c r="O439" i="37" s="1"/>
  <c r="R1396" i="157"/>
  <c r="O388" i="37" s="1"/>
  <c r="R1309" i="157"/>
  <c r="O379" i="37" s="1"/>
  <c r="R1292" i="157"/>
  <c r="O362" i="37" s="1"/>
  <c r="R1256" i="157"/>
  <c r="O326" i="37" s="1"/>
  <c r="R1087" i="157"/>
  <c r="O201" i="37" s="1"/>
  <c r="R1035" i="157"/>
  <c r="O149" i="37" s="1"/>
  <c r="R919" i="157"/>
  <c r="O138" i="37" s="1"/>
  <c r="R639" i="157"/>
  <c r="R858" i="157" s="1"/>
  <c r="Q3313" i="156"/>
  <c r="Q3312" i="156"/>
  <c r="Q3311" i="156"/>
  <c r="Q3310" i="156"/>
  <c r="Q3309" i="156"/>
  <c r="Q3308" i="156"/>
  <c r="Q3307" i="156"/>
  <c r="Q3292" i="156"/>
  <c r="Q3257" i="156"/>
  <c r="Q3112" i="156"/>
  <c r="Q3111" i="156"/>
  <c r="Q3084" i="156"/>
  <c r="Q3060" i="156"/>
  <c r="Q2979" i="156"/>
  <c r="Q2978" i="156"/>
  <c r="Q2961" i="156"/>
  <c r="Q2926" i="156"/>
  <c r="Q2834" i="156"/>
  <c r="Q2833" i="156"/>
  <c r="Q2832" i="156"/>
  <c r="Q2831" i="156"/>
  <c r="Q2830" i="156"/>
  <c r="Q2829" i="156"/>
  <c r="Q2815" i="156"/>
  <c r="Q2776" i="156"/>
  <c r="Q2691" i="156"/>
  <c r="Q2690" i="156"/>
  <c r="Q2671" i="156"/>
  <c r="Q2636" i="156"/>
  <c r="Q2497" i="156"/>
  <c r="Q2371" i="156"/>
  <c r="Q2359" i="156"/>
  <c r="Q2339" i="156"/>
  <c r="Q2332" i="156"/>
  <c r="Q2308" i="156"/>
  <c r="Q2301" i="156"/>
  <c r="Q2287" i="156"/>
  <c r="Q2215" i="156"/>
  <c r="Q2207" i="156"/>
  <c r="Q2197" i="156"/>
  <c r="Q2142" i="156"/>
  <c r="Q1902" i="156"/>
  <c r="Q1843" i="156"/>
  <c r="Q1829" i="156"/>
  <c r="Q1774" i="156"/>
  <c r="Q1719" i="156"/>
  <c r="Q1663" i="156"/>
  <c r="Q1649" i="156"/>
  <c r="Q1635" i="156"/>
  <c r="Q1389" i="156"/>
  <c r="Q1093" i="156"/>
  <c r="Q1059" i="156"/>
  <c r="Q1025" i="156"/>
  <c r="Q967" i="156"/>
  <c r="Q710" i="156"/>
  <c r="Q669" i="156"/>
  <c r="Q544" i="156"/>
  <c r="Q512" i="156"/>
  <c r="Q499" i="156"/>
  <c r="Q458" i="156"/>
  <c r="Q387" i="156"/>
  <c r="Q166" i="156"/>
  <c r="Q116" i="156"/>
  <c r="O988" i="37" l="1"/>
  <c r="O11" i="37"/>
  <c r="O322" i="37"/>
  <c r="O501" i="37"/>
  <c r="O505" i="37"/>
  <c r="O622" i="37"/>
  <c r="O681" i="37"/>
  <c r="O1100" i="37"/>
  <c r="O1104" i="37"/>
  <c r="O267" i="37"/>
  <c r="O447" i="37"/>
  <c r="O502" i="37"/>
  <c r="O569" i="37"/>
  <c r="O629" i="37"/>
  <c r="O1049" i="37"/>
  <c r="O1101" i="37"/>
  <c r="O1105" i="37"/>
  <c r="O302" i="37"/>
  <c r="O486" i="37"/>
  <c r="O503" i="37"/>
  <c r="O604" i="37"/>
  <c r="O653" i="37"/>
  <c r="O1084" i="37"/>
  <c r="O1102" i="37"/>
  <c r="O321" i="37"/>
  <c r="O500" i="37"/>
  <c r="O504" i="37"/>
  <c r="O621" i="37"/>
  <c r="O680" i="37"/>
  <c r="O1099" i="37"/>
  <c r="O1103" i="37"/>
  <c r="O77" i="37"/>
  <c r="R922" i="157"/>
  <c r="O141" i="37" s="1"/>
  <c r="O1157" i="37"/>
  <c r="Q712" i="156"/>
  <c r="O1108" i="37" s="1"/>
  <c r="R1255" i="157"/>
  <c r="O325" i="37" s="1"/>
  <c r="O85" i="57"/>
  <c r="O870" i="37" s="1"/>
  <c r="O80" i="46"/>
  <c r="O208" i="37" s="1"/>
  <c r="O207" i="37" s="1"/>
  <c r="R1976" i="157"/>
  <c r="O810" i="37" s="1"/>
  <c r="O809" i="37" s="1"/>
  <c r="R1669" i="157"/>
  <c r="O687" i="37" s="1"/>
  <c r="R1525" i="157"/>
  <c r="O508" i="37" s="1"/>
  <c r="R1395" i="157"/>
  <c r="O387" i="37" s="1"/>
  <c r="Q2925" i="156"/>
  <c r="Q1330" i="156"/>
  <c r="Q2381" i="156"/>
  <c r="O76" i="37" l="1"/>
  <c r="O1219" i="37"/>
  <c r="O1215" i="37"/>
  <c r="O568" i="37"/>
  <c r="O567" i="37" s="1"/>
  <c r="O869" i="37"/>
  <c r="O749" i="37"/>
  <c r="O386" i="37"/>
  <c r="O686" i="37"/>
  <c r="O507" i="37"/>
  <c r="O1155" i="37"/>
  <c r="R857" i="157"/>
  <c r="O324" i="37"/>
  <c r="R1254" i="157"/>
  <c r="Q2775" i="156"/>
  <c r="Q2635" i="156"/>
  <c r="Q3059" i="156"/>
  <c r="Q711" i="156"/>
  <c r="O446" i="37" l="1"/>
  <c r="O445" i="37" s="1"/>
  <c r="O628" i="37"/>
  <c r="O627" i="37" s="1"/>
  <c r="O266" i="37"/>
  <c r="O265" i="37" s="1"/>
  <c r="O1107" i="37"/>
  <c r="Q2774" i="156"/>
  <c r="H699" i="157" l="1"/>
  <c r="H698" i="157" s="1"/>
  <c r="G1962" i="156" l="1"/>
  <c r="H1963" i="156" l="1"/>
  <c r="G1990" i="156"/>
  <c r="G1992" i="156"/>
  <c r="W136" i="57"/>
  <c r="W921" i="37" s="1"/>
  <c r="V136" i="57"/>
  <c r="V921" i="37" s="1"/>
  <c r="T136" i="57"/>
  <c r="T921" i="37" s="1"/>
  <c r="Q136" i="57"/>
  <c r="Q921" i="37" s="1"/>
  <c r="P136" i="57"/>
  <c r="P921" i="37" s="1"/>
  <c r="H1962" i="156" l="1"/>
  <c r="H1990" i="156" l="1"/>
  <c r="G2995" i="156" l="1"/>
  <c r="G3051" i="156" l="1"/>
  <c r="G3052" i="156" s="1"/>
  <c r="T1190" i="157" l="1"/>
  <c r="W1190" i="157" s="1"/>
  <c r="E76" i="46" l="1"/>
  <c r="E134" i="46" s="1"/>
  <c r="E262" i="37" s="1"/>
  <c r="E72" i="46"/>
  <c r="E69" i="46"/>
  <c r="E129" i="46" s="1"/>
  <c r="H1300" i="157"/>
  <c r="E370" i="37" s="1"/>
  <c r="H1172" i="157"/>
  <c r="H1307" i="157" s="1"/>
  <c r="E377" i="37" s="1"/>
  <c r="E81" i="57"/>
  <c r="E77" i="57"/>
  <c r="E74" i="57"/>
  <c r="F70" i="57"/>
  <c r="E19" i="57"/>
  <c r="H2240" i="157"/>
  <c r="H2299" i="157" s="1"/>
  <c r="E1044" i="37" s="1"/>
  <c r="H2232" i="157"/>
  <c r="H2181" i="157"/>
  <c r="H2110" i="157"/>
  <c r="H2102" i="157"/>
  <c r="H2045" i="157"/>
  <c r="H1967" i="157"/>
  <c r="H1964" i="157"/>
  <c r="H1908" i="157"/>
  <c r="H1808" i="157"/>
  <c r="H1804" i="157"/>
  <c r="H1805" i="157" s="1"/>
  <c r="H1665" i="157"/>
  <c r="H1521" i="157"/>
  <c r="H1460" i="157"/>
  <c r="H1391" i="157"/>
  <c r="H1382" i="157"/>
  <c r="I1370" i="157"/>
  <c r="I1439" i="157" s="1"/>
  <c r="F431" i="37" s="1"/>
  <c r="H1327" i="157"/>
  <c r="H834" i="157"/>
  <c r="H779" i="157"/>
  <c r="H697" i="157"/>
  <c r="H509" i="157"/>
  <c r="H449" i="157"/>
  <c r="H436" i="157"/>
  <c r="H433" i="157"/>
  <c r="H392" i="157"/>
  <c r="H354" i="157"/>
  <c r="H335" i="157"/>
  <c r="H264" i="157"/>
  <c r="H168" i="157"/>
  <c r="H922" i="157" s="1"/>
  <c r="E141" i="37" s="1"/>
  <c r="H101" i="157"/>
  <c r="H24" i="157"/>
  <c r="G3246" i="156"/>
  <c r="G3193" i="156"/>
  <c r="G3176" i="156"/>
  <c r="G3180" i="156" s="1"/>
  <c r="G3122" i="156"/>
  <c r="E257" i="37" l="1"/>
  <c r="F135" i="57"/>
  <c r="F920" i="37" s="1"/>
  <c r="I1300" i="157"/>
  <c r="F370" i="37" s="1"/>
  <c r="H1620" i="157"/>
  <c r="H1697" i="157"/>
  <c r="E715" i="37" s="1"/>
  <c r="E1185" i="37" s="1"/>
  <c r="F1185" i="37" s="1"/>
  <c r="H1556" i="157"/>
  <c r="E539" i="37" s="1"/>
  <c r="I1154" i="157"/>
  <c r="H822" i="157"/>
  <c r="I823" i="157"/>
  <c r="I564" i="157"/>
  <c r="I537" i="157"/>
  <c r="H916" i="157"/>
  <c r="E135" i="37" s="1"/>
  <c r="H917" i="157"/>
  <c r="E136" i="37" s="1"/>
  <c r="H2107" i="157"/>
  <c r="E80" i="57"/>
  <c r="E140" i="57" s="1"/>
  <c r="E925" i="37" s="1"/>
  <c r="E141" i="57"/>
  <c r="E926" i="37" s="1"/>
  <c r="E75" i="46"/>
  <c r="H2239" i="157"/>
  <c r="H2109" i="157"/>
  <c r="H2108" i="157" s="1"/>
  <c r="H1807" i="157"/>
  <c r="H1806" i="157" s="1"/>
  <c r="H1664" i="157"/>
  <c r="H1663" i="157" s="1"/>
  <c r="H1726" i="157" s="1"/>
  <c r="E744" i="37" s="1"/>
  <c r="H1520" i="157"/>
  <c r="H1519" i="157" s="1"/>
  <c r="H1390" i="157"/>
  <c r="H1389" i="157" s="1"/>
  <c r="H1014" i="157"/>
  <c r="H1013" i="157" s="1"/>
  <c r="H2115" i="157"/>
  <c r="E931" i="37" s="1"/>
  <c r="H906" i="157"/>
  <c r="E125" i="37" s="1"/>
  <c r="I1162" i="157"/>
  <c r="I632" i="157"/>
  <c r="H92" i="157"/>
  <c r="E73" i="46"/>
  <c r="H384" i="157"/>
  <c r="E78" i="57"/>
  <c r="E136" i="57"/>
  <c r="E921" i="37" s="1"/>
  <c r="H2237" i="157"/>
  <c r="H1518" i="157"/>
  <c r="H1388" i="157"/>
  <c r="H1177" i="157"/>
  <c r="H1012" i="157"/>
  <c r="H835" i="157"/>
  <c r="H773" i="157"/>
  <c r="H514" i="157"/>
  <c r="H437" i="157"/>
  <c r="H345" i="157"/>
  <c r="H243" i="157"/>
  <c r="H1662" i="157"/>
  <c r="G3249" i="156"/>
  <c r="H1968" i="157"/>
  <c r="H1152" i="157" l="1"/>
  <c r="H1301" i="157" s="1"/>
  <c r="E371" i="37" s="1"/>
  <c r="I1153" i="157"/>
  <c r="I906" i="157"/>
  <c r="F125" i="37" s="1"/>
  <c r="H1614" i="157"/>
  <c r="H1693" i="157"/>
  <c r="E711" i="37" s="1"/>
  <c r="I1556" i="157"/>
  <c r="F539" i="37" s="1"/>
  <c r="H1504" i="157"/>
  <c r="I822" i="157"/>
  <c r="H908" i="157"/>
  <c r="E127" i="37" s="1"/>
  <c r="I308" i="157"/>
  <c r="H918" i="157"/>
  <c r="E137" i="37" s="1"/>
  <c r="E74" i="46"/>
  <c r="E132" i="46" s="1"/>
  <c r="E260" i="37" s="1"/>
  <c r="E133" i="46"/>
  <c r="E261" i="37" s="1"/>
  <c r="H2238" i="157"/>
  <c r="H2297" i="157" s="1"/>
  <c r="E1042" i="37" s="1"/>
  <c r="H2298" i="157"/>
  <c r="E1043" i="37" s="1"/>
  <c r="K2115" i="157"/>
  <c r="H931" i="37" s="1"/>
  <c r="K1177" i="157"/>
  <c r="I633" i="157"/>
  <c r="G2911" i="156"/>
  <c r="G2918" i="156" s="1"/>
  <c r="G2848" i="156"/>
  <c r="G2768" i="156"/>
  <c r="G2761" i="156"/>
  <c r="G2818" i="156"/>
  <c r="E489" i="37" s="1"/>
  <c r="G2631" i="156"/>
  <c r="G2630" i="156" s="1"/>
  <c r="G2574" i="156"/>
  <c r="G2560" i="156"/>
  <c r="E74" i="37" s="1"/>
  <c r="G2213" i="156"/>
  <c r="G2205" i="156"/>
  <c r="G2197" i="156"/>
  <c r="G2140" i="156"/>
  <c r="G2136" i="156"/>
  <c r="G2129" i="156"/>
  <c r="G2075" i="156"/>
  <c r="G1926" i="156"/>
  <c r="G1907" i="156"/>
  <c r="G1772" i="156"/>
  <c r="G1561" i="156"/>
  <c r="G2538" i="156"/>
  <c r="E52" i="37" s="1"/>
  <c r="E1203" i="37" s="1"/>
  <c r="G1250" i="156"/>
  <c r="G1242" i="156"/>
  <c r="H1168" i="156"/>
  <c r="G1145" i="156"/>
  <c r="G1099" i="156"/>
  <c r="G1066" i="156"/>
  <c r="G972" i="156"/>
  <c r="G965" i="156"/>
  <c r="G962" i="156"/>
  <c r="G904" i="156"/>
  <c r="G894" i="156"/>
  <c r="G848" i="156"/>
  <c r="G788" i="156"/>
  <c r="G773" i="156"/>
  <c r="G708" i="156"/>
  <c r="G705" i="156"/>
  <c r="G680" i="156"/>
  <c r="E1152" i="37"/>
  <c r="G667" i="156"/>
  <c r="G635" i="156"/>
  <c r="G542" i="156"/>
  <c r="G543" i="156" s="1"/>
  <c r="G518" i="156"/>
  <c r="G456" i="156"/>
  <c r="G322" i="156"/>
  <c r="G306" i="156"/>
  <c r="G258" i="156"/>
  <c r="G176" i="156"/>
  <c r="I1152" i="157" l="1"/>
  <c r="G2495" i="156"/>
  <c r="E9" i="37" s="1"/>
  <c r="G740" i="156"/>
  <c r="E1136" i="37" s="1"/>
  <c r="G741" i="156"/>
  <c r="E1137" i="37" s="1"/>
  <c r="G1704" i="156"/>
  <c r="I1301" i="157"/>
  <c r="F371" i="37" s="1"/>
  <c r="H1687" i="157"/>
  <c r="E705" i="37" s="1"/>
  <c r="H1649" i="157"/>
  <c r="I1614" i="157"/>
  <c r="I1687" i="157" s="1"/>
  <c r="F705" i="37" s="1"/>
  <c r="H1508" i="157"/>
  <c r="H1574" i="157" s="1"/>
  <c r="E557" i="37" s="1"/>
  <c r="H1570" i="157"/>
  <c r="E553" i="37" s="1"/>
  <c r="G2969" i="156"/>
  <c r="E612" i="37" s="1"/>
  <c r="E1204" i="37" s="1"/>
  <c r="G2548" i="156"/>
  <c r="E62" i="37" s="1"/>
  <c r="G1380" i="156"/>
  <c r="G2545" i="156" s="1"/>
  <c r="E59" i="37" s="1"/>
  <c r="G2519" i="156"/>
  <c r="E33" i="37" s="1"/>
  <c r="E1181" i="37" s="1"/>
  <c r="F1181" i="37" s="1"/>
  <c r="G924" i="156"/>
  <c r="G2521" i="156"/>
  <c r="E35" i="37" s="1"/>
  <c r="E1184" i="37" s="1"/>
  <c r="G1177" i="156"/>
  <c r="G1170" i="156"/>
  <c r="H848" i="156"/>
  <c r="G713" i="156"/>
  <c r="E1109" i="37" s="1"/>
  <c r="G2629" i="156"/>
  <c r="G165" i="156"/>
  <c r="G1188" i="156"/>
  <c r="G1243" i="156"/>
  <c r="G1562" i="156"/>
  <c r="G1901" i="156"/>
  <c r="G2206" i="156"/>
  <c r="G774" i="156"/>
  <c r="G1092" i="156"/>
  <c r="G2141" i="156"/>
  <c r="G895" i="156"/>
  <c r="G1388" i="156"/>
  <c r="G1718" i="156"/>
  <c r="G1773" i="156"/>
  <c r="G1828" i="156"/>
  <c r="G2067" i="156"/>
  <c r="G2198" i="156"/>
  <c r="G457" i="156"/>
  <c r="G1506" i="156"/>
  <c r="G2130" i="156"/>
  <c r="G2214" i="156"/>
  <c r="G2893" i="156"/>
  <c r="G867" i="156"/>
  <c r="J867" i="156" s="1"/>
  <c r="G966" i="156"/>
  <c r="G2766" i="156"/>
  <c r="G386" i="156"/>
  <c r="G709" i="156"/>
  <c r="G115" i="156"/>
  <c r="G311" i="156"/>
  <c r="G2005" i="156"/>
  <c r="G2497" i="156"/>
  <c r="E11" i="37" s="1"/>
  <c r="G2559" i="156"/>
  <c r="E73" i="37" s="1"/>
  <c r="G742" i="156" l="1"/>
  <c r="E1138" i="37" s="1"/>
  <c r="E1157" i="37"/>
  <c r="H1170" i="156"/>
  <c r="H1885" i="156"/>
  <c r="G804" i="156"/>
  <c r="G849" i="156" s="1"/>
  <c r="H849" i="156" s="1"/>
  <c r="H810" i="156"/>
  <c r="G1231" i="156"/>
  <c r="H2519" i="156"/>
  <c r="F33" i="37" s="1"/>
  <c r="J2495" i="156"/>
  <c r="H9" i="37" s="1"/>
  <c r="H1717" i="157"/>
  <c r="E735" i="37" s="1"/>
  <c r="I1649" i="157"/>
  <c r="I1717" i="157" s="1"/>
  <c r="F735" i="37" s="1"/>
  <c r="H1652" i="157"/>
  <c r="H2893" i="156"/>
  <c r="G2970" i="156"/>
  <c r="E613" i="37" s="1"/>
  <c r="G2903" i="156"/>
  <c r="G2975" i="156" s="1"/>
  <c r="E618" i="37" s="1"/>
  <c r="G2974" i="156"/>
  <c r="E617" i="37" s="1"/>
  <c r="H1380" i="156"/>
  <c r="G1180" i="156"/>
  <c r="G2518" i="156"/>
  <c r="E32" i="37" s="1"/>
  <c r="G2516" i="156"/>
  <c r="E30" i="37" s="1"/>
  <c r="E1177" i="37" s="1"/>
  <c r="F1177" i="37" s="1"/>
  <c r="G2181" i="156"/>
  <c r="G2194" i="156"/>
  <c r="G2117" i="156"/>
  <c r="H2118" i="156"/>
  <c r="G1611" i="156"/>
  <c r="G1377" i="156"/>
  <c r="G2552" i="156"/>
  <c r="E66" i="37" s="1"/>
  <c r="E1217" i="37" s="1"/>
  <c r="J740" i="156"/>
  <c r="H1136" i="37" s="1"/>
  <c r="G2551" i="156"/>
  <c r="E65" i="37" s="1"/>
  <c r="E1216" i="37" s="1"/>
  <c r="G2542" i="156" l="1"/>
  <c r="E56" i="37" s="1"/>
  <c r="H1216" i="37"/>
  <c r="H1231" i="156"/>
  <c r="G852" i="156"/>
  <c r="H2516" i="156"/>
  <c r="F30" i="37" s="1"/>
  <c r="I1652" i="157"/>
  <c r="H1720" i="157"/>
  <c r="E738" i="37" s="1"/>
  <c r="G2517" i="156"/>
  <c r="E31" i="37" s="1"/>
  <c r="E1178" i="37" s="1"/>
  <c r="F1178" i="37" s="1"/>
  <c r="H2117" i="156"/>
  <c r="H2181" i="156"/>
  <c r="G2179" i="156"/>
  <c r="G1615" i="156"/>
  <c r="G1381" i="156"/>
  <c r="H1381" i="156" s="1"/>
  <c r="H1377" i="156"/>
  <c r="H1359" i="156"/>
  <c r="H1217" i="37" l="1"/>
  <c r="I1720" i="157"/>
  <c r="F738" i="37" s="1"/>
  <c r="G2192" i="156"/>
  <c r="H2179" i="156"/>
  <c r="G1620" i="156" l="1"/>
  <c r="G2549" i="156"/>
  <c r="E63" i="37" s="1"/>
  <c r="G2550" i="156" l="1"/>
  <c r="E64" i="37" s="1"/>
  <c r="F2240" i="157" l="1"/>
  <c r="F2238" i="157"/>
  <c r="F2232" i="157"/>
  <c r="F2181" i="157"/>
  <c r="F2170" i="157"/>
  <c r="C986" i="37" s="1"/>
  <c r="F2168" i="157"/>
  <c r="C984" i="37" s="1"/>
  <c r="F2110" i="157"/>
  <c r="F2108" i="157"/>
  <c r="F2102" i="157"/>
  <c r="F2045" i="157"/>
  <c r="F2033" i="157"/>
  <c r="C867" i="37" s="1"/>
  <c r="F2031" i="157"/>
  <c r="C865" i="37" s="1"/>
  <c r="F2028" i="157"/>
  <c r="C862" i="37" s="1"/>
  <c r="F2032" i="157"/>
  <c r="C866" i="37" s="1"/>
  <c r="F1970" i="157"/>
  <c r="F1967" i="157"/>
  <c r="F1964" i="157"/>
  <c r="F1908" i="157"/>
  <c r="F1894" i="157"/>
  <c r="C807" i="37" s="1"/>
  <c r="F1892" i="157"/>
  <c r="C805" i="37" s="1"/>
  <c r="F1808" i="157"/>
  <c r="F1806" i="157"/>
  <c r="F1804" i="157"/>
  <c r="F1729" i="157"/>
  <c r="C747" i="37" s="1"/>
  <c r="F1727" i="157"/>
  <c r="C745" i="37" s="1"/>
  <c r="F1665" i="157"/>
  <c r="F1663" i="157"/>
  <c r="F1597" i="157"/>
  <c r="F1582" i="157"/>
  <c r="C565" i="37" s="1"/>
  <c r="F1580" i="157"/>
  <c r="C563" i="37" s="1"/>
  <c r="F1519" i="157"/>
  <c r="F1460" i="157"/>
  <c r="F1451" i="157"/>
  <c r="C443" i="37" s="1"/>
  <c r="F1449" i="157"/>
  <c r="C441" i="37" s="1"/>
  <c r="F1391" i="157"/>
  <c r="F1389" i="157"/>
  <c r="F1382" i="157"/>
  <c r="F1327" i="157"/>
  <c r="F1314" i="157"/>
  <c r="C384" i="37" s="1"/>
  <c r="F1312" i="157"/>
  <c r="C382" i="37" s="1"/>
  <c r="F1181" i="157"/>
  <c r="F1179" i="157"/>
  <c r="F1172" i="157"/>
  <c r="F1307" i="157" s="1"/>
  <c r="C377" i="37" s="1"/>
  <c r="F1091" i="157"/>
  <c r="C205" i="37" s="1"/>
  <c r="F1089" i="157"/>
  <c r="C203" i="37" s="1"/>
  <c r="F1015" i="157"/>
  <c r="F1013" i="157"/>
  <c r="F926" i="157"/>
  <c r="C145" i="37" s="1"/>
  <c r="F924" i="157"/>
  <c r="C143" i="37" s="1"/>
  <c r="F834" i="157"/>
  <c r="F779" i="157"/>
  <c r="F769" i="157"/>
  <c r="F699" i="157"/>
  <c r="F697" i="157"/>
  <c r="F509" i="157"/>
  <c r="F449" i="157"/>
  <c r="F436" i="157"/>
  <c r="F433" i="157"/>
  <c r="F392" i="157"/>
  <c r="F354" i="157"/>
  <c r="F335" i="157"/>
  <c r="F264" i="157"/>
  <c r="F168" i="157"/>
  <c r="F922" i="157" s="1"/>
  <c r="C141" i="37" s="1"/>
  <c r="F101" i="157"/>
  <c r="F85" i="157"/>
  <c r="F24" i="157"/>
  <c r="E3252" i="156"/>
  <c r="E3250" i="156"/>
  <c r="E3246" i="156"/>
  <c r="E3193" i="156"/>
  <c r="E3183" i="156"/>
  <c r="E3181" i="156"/>
  <c r="E3176" i="156"/>
  <c r="E3122" i="156"/>
  <c r="E3057" i="156"/>
  <c r="E3051" i="156"/>
  <c r="E2995" i="156"/>
  <c r="E2919" i="156"/>
  <c r="E2911" i="156"/>
  <c r="E2848" i="156"/>
  <c r="E2768" i="156"/>
  <c r="E2761" i="156"/>
  <c r="E2703" i="156"/>
  <c r="E2631" i="156"/>
  <c r="E2629" i="156"/>
  <c r="E2574" i="156"/>
  <c r="E2213" i="156"/>
  <c r="E2205" i="156"/>
  <c r="E2197" i="156"/>
  <c r="E2140" i="156"/>
  <c r="E2136" i="156"/>
  <c r="E2129" i="156"/>
  <c r="E2075" i="156"/>
  <c r="E1998" i="156"/>
  <c r="E1926" i="156"/>
  <c r="E1907" i="156"/>
  <c r="E1905" i="156"/>
  <c r="E1901" i="156"/>
  <c r="E1772" i="156"/>
  <c r="E1561" i="156"/>
  <c r="E1250" i="156"/>
  <c r="E1242" i="156"/>
  <c r="E1099" i="156"/>
  <c r="E1066" i="156"/>
  <c r="E1057" i="156"/>
  <c r="E972" i="156"/>
  <c r="E965" i="156"/>
  <c r="E962" i="156"/>
  <c r="E904" i="156"/>
  <c r="E894" i="156"/>
  <c r="E788" i="156"/>
  <c r="E773" i="156"/>
  <c r="E708" i="156"/>
  <c r="E705" i="156"/>
  <c r="E680" i="156"/>
  <c r="E667" i="156"/>
  <c r="E635" i="156"/>
  <c r="E542" i="156"/>
  <c r="E543" i="156" s="1"/>
  <c r="E518" i="156"/>
  <c r="E456" i="156"/>
  <c r="E322" i="156"/>
  <c r="E310" i="156"/>
  <c r="E306" i="156"/>
  <c r="E258" i="156"/>
  <c r="E176" i="156"/>
  <c r="E2536" i="156" l="1"/>
  <c r="C50" i="37" s="1"/>
  <c r="C1201" i="37" s="1"/>
  <c r="E2495" i="156"/>
  <c r="C9" i="37" s="1"/>
  <c r="E740" i="156"/>
  <c r="C1136" i="37" s="1"/>
  <c r="E741" i="156"/>
  <c r="C1137" i="37" s="1"/>
  <c r="E2549" i="156"/>
  <c r="C63" i="37" s="1"/>
  <c r="F1805" i="157"/>
  <c r="F773" i="157"/>
  <c r="E1058" i="156"/>
  <c r="C1152" i="37"/>
  <c r="E2548" i="156"/>
  <c r="C62" i="37" s="1"/>
  <c r="E713" i="156"/>
  <c r="C1109" i="37" s="1"/>
  <c r="F916" i="157"/>
  <c r="C135" i="37" s="1"/>
  <c r="F917" i="157"/>
  <c r="C136" i="37" s="1"/>
  <c r="E2772" i="156"/>
  <c r="E3052" i="156"/>
  <c r="F1090" i="157"/>
  <c r="C204" i="37" s="1"/>
  <c r="F1450" i="157"/>
  <c r="C442" i="37" s="1"/>
  <c r="F1728" i="157"/>
  <c r="C746" i="37" s="1"/>
  <c r="F2297" i="157"/>
  <c r="C1042" i="37" s="1"/>
  <c r="F1035" i="157"/>
  <c r="C149" i="37" s="1"/>
  <c r="F1085" i="157"/>
  <c r="C199" i="37" s="1"/>
  <c r="F1396" i="157"/>
  <c r="C388" i="37" s="1"/>
  <c r="F1526" i="157"/>
  <c r="C509" i="37" s="1"/>
  <c r="F1576" i="157"/>
  <c r="C559" i="37" s="1"/>
  <c r="F1670" i="157"/>
  <c r="C688" i="37" s="1"/>
  <c r="F1723" i="157"/>
  <c r="C741" i="37" s="1"/>
  <c r="F1889" i="157"/>
  <c r="C802" i="37" s="1"/>
  <c r="F2115" i="157"/>
  <c r="C931" i="37" s="1"/>
  <c r="F2164" i="157"/>
  <c r="C980" i="37" s="1"/>
  <c r="F2299" i="157"/>
  <c r="C1044" i="37" s="1"/>
  <c r="F384" i="157"/>
  <c r="F925" i="157"/>
  <c r="C144" i="37" s="1"/>
  <c r="F1446" i="157"/>
  <c r="C438" i="37" s="1"/>
  <c r="F1724" i="157"/>
  <c r="C742" i="37" s="1"/>
  <c r="F1891" i="157"/>
  <c r="C804" i="37" s="1"/>
  <c r="F1977" i="157"/>
  <c r="C811" i="37" s="1"/>
  <c r="F2027" i="157"/>
  <c r="F2165" i="157"/>
  <c r="C981" i="37" s="1"/>
  <c r="F2245" i="157"/>
  <c r="C990" i="37" s="1"/>
  <c r="F2294" i="157"/>
  <c r="C1039" i="37" s="1"/>
  <c r="F1311" i="157"/>
  <c r="C381" i="37" s="1"/>
  <c r="F1726" i="157"/>
  <c r="C744" i="37" s="1"/>
  <c r="E2923" i="156"/>
  <c r="F2242" i="157"/>
  <c r="F2167" i="157"/>
  <c r="C983" i="37" s="1"/>
  <c r="F2112" i="157"/>
  <c r="F2030" i="157"/>
  <c r="C864" i="37" s="1"/>
  <c r="F1974" i="157"/>
  <c r="F1893" i="157"/>
  <c r="C806" i="37" s="1"/>
  <c r="F1810" i="157"/>
  <c r="F1667" i="157"/>
  <c r="F1579" i="157"/>
  <c r="C562" i="37" s="1"/>
  <c r="F1523" i="157"/>
  <c r="F1448" i="157"/>
  <c r="C440" i="37" s="1"/>
  <c r="F1393" i="157"/>
  <c r="F1313" i="157"/>
  <c r="C383" i="37" s="1"/>
  <c r="F1183" i="157"/>
  <c r="F1088" i="157"/>
  <c r="C202" i="37" s="1"/>
  <c r="F1017" i="157"/>
  <c r="F923" i="157"/>
  <c r="C142" i="37" s="1"/>
  <c r="F701" i="157"/>
  <c r="E3185" i="156"/>
  <c r="E3254" i="156"/>
  <c r="E2633" i="156"/>
  <c r="E1909" i="156"/>
  <c r="F2169" i="157"/>
  <c r="C985" i="37" s="1"/>
  <c r="G2110" i="157"/>
  <c r="I2110" i="157" s="1"/>
  <c r="E165" i="156"/>
  <c r="E1092" i="156"/>
  <c r="E1388" i="156"/>
  <c r="E2214" i="156"/>
  <c r="E457" i="156"/>
  <c r="E895" i="156"/>
  <c r="E1506" i="156"/>
  <c r="E1562" i="156"/>
  <c r="E1620" i="156"/>
  <c r="E2141" i="156"/>
  <c r="E2198" i="156"/>
  <c r="E774" i="156"/>
  <c r="E2067" i="156"/>
  <c r="E2206" i="156"/>
  <c r="E1127" i="156"/>
  <c r="E1188" i="156"/>
  <c r="E1243" i="156"/>
  <c r="E1718" i="156"/>
  <c r="E1773" i="156"/>
  <c r="E1828" i="156"/>
  <c r="E2130" i="156"/>
  <c r="E1329" i="156"/>
  <c r="F1178" i="157"/>
  <c r="F1012" i="157"/>
  <c r="F437" i="157"/>
  <c r="F1177" i="157"/>
  <c r="F2237" i="157"/>
  <c r="F165" i="157"/>
  <c r="F92" i="157"/>
  <c r="F345" i="157"/>
  <c r="F243" i="157"/>
  <c r="F2295" i="157"/>
  <c r="C1040" i="37" s="1"/>
  <c r="F1086" i="157"/>
  <c r="C200" i="37" s="1"/>
  <c r="F1388" i="157"/>
  <c r="E115" i="156"/>
  <c r="F859" i="157"/>
  <c r="C78" i="37" s="1"/>
  <c r="F1308" i="157"/>
  <c r="C378" i="37" s="1"/>
  <c r="F1662" i="157"/>
  <c r="F1968" i="157"/>
  <c r="F1256" i="157"/>
  <c r="C326" i="37" s="1"/>
  <c r="F1518" i="157"/>
  <c r="E2766" i="156"/>
  <c r="E2918" i="156"/>
  <c r="E966" i="156"/>
  <c r="E3180" i="156"/>
  <c r="E311" i="156"/>
  <c r="E3249" i="156"/>
  <c r="F514" i="157"/>
  <c r="F835" i="157"/>
  <c r="F1445" i="157"/>
  <c r="C437" i="37" s="1"/>
  <c r="F1577" i="157"/>
  <c r="C560" i="37" s="1"/>
  <c r="F1969" i="157"/>
  <c r="F1581" i="157"/>
  <c r="C564" i="37" s="1"/>
  <c r="F2107" i="157"/>
  <c r="E867" i="156"/>
  <c r="E386" i="156"/>
  <c r="E709" i="156"/>
  <c r="E2005" i="156"/>
  <c r="C861" i="37" l="1"/>
  <c r="F2536" i="156"/>
  <c r="D50" i="37" s="1"/>
  <c r="D1201" i="37" s="1"/>
  <c r="E742" i="156"/>
  <c r="C1138" i="37" s="1"/>
  <c r="P567" i="37"/>
  <c r="F918" i="157"/>
  <c r="C137" i="37" s="1"/>
  <c r="E2552" i="156"/>
  <c r="C66" i="37" s="1"/>
  <c r="C1217" i="37" s="1"/>
  <c r="F2166" i="157"/>
  <c r="C982" i="37" s="1"/>
  <c r="F1890" i="157"/>
  <c r="C803" i="37" s="1"/>
  <c r="F1309" i="157"/>
  <c r="C379" i="37" s="1"/>
  <c r="F1092" i="157"/>
  <c r="C206" i="37" s="1"/>
  <c r="F1452" i="157"/>
  <c r="C444" i="37" s="1"/>
  <c r="F1730" i="157"/>
  <c r="C748" i="37" s="1"/>
  <c r="F2029" i="157"/>
  <c r="C863" i="37" s="1"/>
  <c r="F1447" i="157"/>
  <c r="C439" i="37" s="1"/>
  <c r="F1087" i="157"/>
  <c r="C201" i="37" s="1"/>
  <c r="F927" i="157"/>
  <c r="C146" i="37" s="1"/>
  <c r="F1895" i="157"/>
  <c r="C808" i="37" s="1"/>
  <c r="F2171" i="157"/>
  <c r="C987" i="37" s="1"/>
  <c r="F1578" i="157"/>
  <c r="C561" i="37" s="1"/>
  <c r="F1725" i="157"/>
  <c r="C743" i="37" s="1"/>
  <c r="F2296" i="157"/>
  <c r="C1041" i="37" s="1"/>
  <c r="F1315" i="157"/>
  <c r="C385" i="37" s="1"/>
  <c r="F1583" i="157"/>
  <c r="C566" i="37" s="1"/>
  <c r="F2034" i="157"/>
  <c r="C868" i="37" s="1"/>
  <c r="F2301" i="157"/>
  <c r="C1046" i="37" s="1"/>
  <c r="E2835" i="156"/>
  <c r="C506" i="37" s="1"/>
  <c r="E2692" i="156"/>
  <c r="C323" i="37" s="1"/>
  <c r="E2561" i="156"/>
  <c r="C75" i="37" s="1"/>
  <c r="E2550" i="156"/>
  <c r="C64" i="37" s="1"/>
  <c r="E2551" i="156"/>
  <c r="C65" i="37" s="1"/>
  <c r="C1216" i="37" s="1"/>
  <c r="E3314" i="156"/>
  <c r="C1106" i="37" s="1"/>
  <c r="P627" i="37" l="1"/>
  <c r="P445" i="37"/>
  <c r="P265" i="37"/>
  <c r="U2029" i="157" l="1"/>
  <c r="R863" i="37" s="1"/>
  <c r="U1578" i="157"/>
  <c r="R561" i="37" s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G2344" i="157" s="1"/>
  <c r="K16" i="157"/>
  <c r="L16" i="157"/>
  <c r="L2344" i="157" s="1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G2340" i="157" s="1"/>
  <c r="K22" i="157"/>
  <c r="L22" i="157"/>
  <c r="L2340" i="157" s="1"/>
  <c r="G23" i="157"/>
  <c r="K23" i="157"/>
  <c r="L23" i="157"/>
  <c r="T58" i="157"/>
  <c r="G61" i="157"/>
  <c r="G64" i="157"/>
  <c r="G66" i="157"/>
  <c r="G68" i="157"/>
  <c r="T79" i="157"/>
  <c r="G84" i="157"/>
  <c r="K84" i="157"/>
  <c r="L84" i="157"/>
  <c r="M84" i="157" s="1"/>
  <c r="K87" i="157"/>
  <c r="L87" i="157"/>
  <c r="L91" i="157" s="1"/>
  <c r="T93" i="157"/>
  <c r="G98" i="157"/>
  <c r="K98" i="157"/>
  <c r="L98" i="157"/>
  <c r="G99" i="157"/>
  <c r="K99" i="157"/>
  <c r="L99" i="157"/>
  <c r="G100" i="157"/>
  <c r="K100" i="157"/>
  <c r="L100" i="157"/>
  <c r="T142" i="157"/>
  <c r="G156" i="157"/>
  <c r="K156" i="157"/>
  <c r="L156" i="157"/>
  <c r="L157" i="157" s="1"/>
  <c r="G164" i="157"/>
  <c r="K159" i="157"/>
  <c r="L159" i="157"/>
  <c r="L164" i="157" s="1"/>
  <c r="J164" i="157" s="1"/>
  <c r="G167" i="157"/>
  <c r="T167" i="157"/>
  <c r="T919" i="157" s="1"/>
  <c r="Q138" i="37" s="1"/>
  <c r="G166" i="157"/>
  <c r="G174" i="157"/>
  <c r="G2324" i="157" s="1"/>
  <c r="K174" i="157"/>
  <c r="L174" i="157"/>
  <c r="L2324" i="157" s="1"/>
  <c r="G175" i="157"/>
  <c r="G2325" i="157" s="1"/>
  <c r="K175" i="157"/>
  <c r="L175" i="157"/>
  <c r="L2325" i="157" s="1"/>
  <c r="G176" i="157"/>
  <c r="G2334" i="157" s="1"/>
  <c r="K176" i="157"/>
  <c r="L176" i="157"/>
  <c r="L2334" i="157" s="1"/>
  <c r="G177" i="157"/>
  <c r="K177" i="157"/>
  <c r="L177" i="157"/>
  <c r="K234" i="157"/>
  <c r="L234" i="157"/>
  <c r="M234" i="157" s="1"/>
  <c r="K235" i="157"/>
  <c r="L235" i="157"/>
  <c r="M235" i="157" s="1"/>
  <c r="K236" i="157"/>
  <c r="L236" i="157"/>
  <c r="M236" i="157" s="1"/>
  <c r="K239" i="157"/>
  <c r="L239" i="157"/>
  <c r="T244" i="157"/>
  <c r="G249" i="157"/>
  <c r="G2310" i="157" s="1"/>
  <c r="K249" i="157"/>
  <c r="L249" i="157"/>
  <c r="L2310" i="157" s="1"/>
  <c r="G250" i="157"/>
  <c r="K250" i="157"/>
  <c r="L250" i="157"/>
  <c r="G251" i="157"/>
  <c r="K251" i="157"/>
  <c r="L251" i="157"/>
  <c r="G252" i="157"/>
  <c r="K252" i="157"/>
  <c r="L252" i="157"/>
  <c r="G253" i="157"/>
  <c r="K253" i="157"/>
  <c r="L253" i="157"/>
  <c r="G254" i="157"/>
  <c r="G2319" i="157" s="1"/>
  <c r="K254" i="157"/>
  <c r="L254" i="157"/>
  <c r="L2319" i="157" s="1"/>
  <c r="G255" i="157"/>
  <c r="K255" i="157"/>
  <c r="L255" i="157"/>
  <c r="G256" i="157"/>
  <c r="K256" i="157"/>
  <c r="L256" i="157"/>
  <c r="G257" i="157"/>
  <c r="K257" i="157"/>
  <c r="L257" i="157"/>
  <c r="G258" i="157"/>
  <c r="K258" i="157"/>
  <c r="L258" i="157"/>
  <c r="G259" i="157"/>
  <c r="K259" i="157"/>
  <c r="L259" i="157"/>
  <c r="G260" i="157"/>
  <c r="K260" i="157"/>
  <c r="L260" i="157"/>
  <c r="G261" i="157"/>
  <c r="K261" i="157"/>
  <c r="L261" i="157"/>
  <c r="G262" i="157"/>
  <c r="G2346" i="157" s="1"/>
  <c r="K262" i="157"/>
  <c r="L262" i="157"/>
  <c r="L2346" i="157" s="1"/>
  <c r="G263" i="157"/>
  <c r="G2347" i="157" s="1"/>
  <c r="K263" i="157"/>
  <c r="L263" i="157"/>
  <c r="L2347" i="157" s="1"/>
  <c r="K330" i="157"/>
  <c r="L330" i="157"/>
  <c r="K331" i="157"/>
  <c r="L331" i="157"/>
  <c r="K333" i="157"/>
  <c r="L333" i="157"/>
  <c r="K334" i="157"/>
  <c r="L334" i="157"/>
  <c r="K338" i="157"/>
  <c r="T346" i="157"/>
  <c r="G351" i="157"/>
  <c r="K351" i="157"/>
  <c r="L351" i="157"/>
  <c r="G352" i="157"/>
  <c r="K352" i="157"/>
  <c r="L352" i="157"/>
  <c r="G353" i="157"/>
  <c r="K353" i="157"/>
  <c r="L353" i="157"/>
  <c r="K381" i="157"/>
  <c r="L381" i="157"/>
  <c r="M381" i="157" s="1"/>
  <c r="T385" i="157"/>
  <c r="G390" i="157"/>
  <c r="K390" i="157"/>
  <c r="L390" i="157"/>
  <c r="G391" i="157"/>
  <c r="G2323" i="157" s="1"/>
  <c r="K391" i="157"/>
  <c r="L391" i="157"/>
  <c r="L2323" i="157" s="1"/>
  <c r="G393" i="157"/>
  <c r="T860" i="157"/>
  <c r="Q79" i="37" s="1"/>
  <c r="G432" i="157"/>
  <c r="K432" i="157"/>
  <c r="L432" i="157"/>
  <c r="G435" i="157"/>
  <c r="K435" i="157"/>
  <c r="L435" i="157"/>
  <c r="G443" i="157"/>
  <c r="K443" i="157"/>
  <c r="L443" i="157"/>
  <c r="G444" i="157"/>
  <c r="K444" i="157"/>
  <c r="L444" i="157"/>
  <c r="G445" i="157"/>
  <c r="K445" i="157"/>
  <c r="L445" i="157"/>
  <c r="G446" i="157"/>
  <c r="K446" i="157"/>
  <c r="L446" i="157"/>
  <c r="G447" i="157"/>
  <c r="K447" i="157"/>
  <c r="L447" i="157"/>
  <c r="G448" i="157"/>
  <c r="K448" i="157"/>
  <c r="L448" i="157"/>
  <c r="T486" i="157"/>
  <c r="G508" i="157"/>
  <c r="K508" i="157"/>
  <c r="L508" i="157"/>
  <c r="K511" i="157"/>
  <c r="L511" i="157"/>
  <c r="L513" i="157" s="1"/>
  <c r="T515" i="157"/>
  <c r="T570" i="157"/>
  <c r="T571" i="157"/>
  <c r="T573" i="157"/>
  <c r="T620" i="157"/>
  <c r="U639" i="157"/>
  <c r="Y639" i="157"/>
  <c r="K637" i="157"/>
  <c r="L637" i="157"/>
  <c r="L638" i="157" s="1"/>
  <c r="T637" i="157"/>
  <c r="W637" i="157" s="1"/>
  <c r="J638" i="157"/>
  <c r="G698" i="157"/>
  <c r="G700" i="157"/>
  <c r="G707" i="157"/>
  <c r="K707" i="157"/>
  <c r="L707" i="157"/>
  <c r="G708" i="157"/>
  <c r="K708" i="157"/>
  <c r="L708" i="157"/>
  <c r="P708" i="157" s="1"/>
  <c r="G709" i="157"/>
  <c r="K709" i="157"/>
  <c r="L709" i="157"/>
  <c r="P709" i="157" s="1"/>
  <c r="G710" i="157"/>
  <c r="K710" i="157"/>
  <c r="L710" i="157"/>
  <c r="P710" i="157" s="1"/>
  <c r="T759" i="157"/>
  <c r="G766" i="157"/>
  <c r="K766" i="157"/>
  <c r="L766" i="157"/>
  <c r="G767" i="157"/>
  <c r="K767" i="157"/>
  <c r="L767" i="157"/>
  <c r="G768" i="157"/>
  <c r="K768" i="157"/>
  <c r="L768" i="157"/>
  <c r="G771" i="157"/>
  <c r="K771" i="157"/>
  <c r="L771" i="157"/>
  <c r="L772" i="157" s="1"/>
  <c r="T774" i="157"/>
  <c r="G778" i="157"/>
  <c r="K778" i="157"/>
  <c r="L778" i="157"/>
  <c r="T821" i="157"/>
  <c r="G833" i="157"/>
  <c r="K833" i="157"/>
  <c r="L833" i="157"/>
  <c r="T833" i="157"/>
  <c r="T836" i="157"/>
  <c r="Y919" i="157"/>
  <c r="V138" i="37" s="1"/>
  <c r="Z919" i="157"/>
  <c r="W138" i="37" s="1"/>
  <c r="H926" i="157"/>
  <c r="E145" i="37" s="1"/>
  <c r="G933" i="157"/>
  <c r="K933" i="157"/>
  <c r="L933" i="157"/>
  <c r="P933" i="157" s="1"/>
  <c r="G934" i="157"/>
  <c r="K934" i="157"/>
  <c r="L934" i="157"/>
  <c r="P934" i="157" s="1"/>
  <c r="G935" i="157"/>
  <c r="K935" i="157"/>
  <c r="L935" i="157"/>
  <c r="P935" i="157" s="1"/>
  <c r="G936" i="157"/>
  <c r="K936" i="157"/>
  <c r="L936" i="157"/>
  <c r="P936" i="157" s="1"/>
  <c r="G937" i="157"/>
  <c r="K937" i="157"/>
  <c r="L937" i="157"/>
  <c r="P937" i="157" s="1"/>
  <c r="G938" i="157"/>
  <c r="K938" i="157"/>
  <c r="L938" i="157"/>
  <c r="P938" i="157" s="1"/>
  <c r="G939" i="157"/>
  <c r="K939" i="157"/>
  <c r="L939" i="157"/>
  <c r="P939" i="157" s="1"/>
  <c r="G940" i="157"/>
  <c r="K940" i="157"/>
  <c r="L940" i="157"/>
  <c r="P940" i="157" s="1"/>
  <c r="G941" i="157"/>
  <c r="K941" i="157"/>
  <c r="L941" i="157"/>
  <c r="P941" i="157" s="1"/>
  <c r="G942" i="157"/>
  <c r="K942" i="157"/>
  <c r="L942" i="157"/>
  <c r="P942" i="157" s="1"/>
  <c r="H1035" i="157"/>
  <c r="E149" i="37" s="1"/>
  <c r="G998" i="157"/>
  <c r="K998" i="157"/>
  <c r="L998" i="157"/>
  <c r="P998" i="157" s="1"/>
  <c r="G999" i="157"/>
  <c r="K999" i="157"/>
  <c r="L999" i="157"/>
  <c r="P999" i="157" s="1"/>
  <c r="G1000" i="157"/>
  <c r="K1000" i="157"/>
  <c r="L1000" i="157"/>
  <c r="P1000" i="157" s="1"/>
  <c r="G1001" i="157"/>
  <c r="K1001" i="157"/>
  <c r="L1001" i="157"/>
  <c r="P1001" i="157" s="1"/>
  <c r="G1002" i="157"/>
  <c r="K1002" i="157"/>
  <c r="L1002" i="157"/>
  <c r="P1002" i="157" s="1"/>
  <c r="G1003" i="157"/>
  <c r="K1003" i="157"/>
  <c r="L1003" i="157"/>
  <c r="P1003" i="157" s="1"/>
  <c r="G1004" i="157"/>
  <c r="K1004" i="157"/>
  <c r="L1004" i="157"/>
  <c r="P1004" i="157" s="1"/>
  <c r="G1011" i="157"/>
  <c r="K1008" i="157"/>
  <c r="L1008" i="157"/>
  <c r="H1086" i="157"/>
  <c r="E200" i="37" s="1"/>
  <c r="G1014" i="157"/>
  <c r="G1016" i="157"/>
  <c r="T1030" i="157"/>
  <c r="Z1034" i="157"/>
  <c r="W148" i="37" s="1"/>
  <c r="U1035" i="157"/>
  <c r="R149" i="37" s="1"/>
  <c r="Y1035" i="157"/>
  <c r="V149" i="37" s="1"/>
  <c r="U1087" i="157"/>
  <c r="R201" i="37" s="1"/>
  <c r="Y1087" i="157"/>
  <c r="V201" i="37" s="1"/>
  <c r="Z1087" i="157"/>
  <c r="W201" i="37" s="1"/>
  <c r="H1091" i="157"/>
  <c r="E205" i="37" s="1"/>
  <c r="G1096" i="157"/>
  <c r="G2312" i="157" s="1"/>
  <c r="K1096" i="157"/>
  <c r="L1096" i="157"/>
  <c r="L2312" i="157" s="1"/>
  <c r="G1097" i="157"/>
  <c r="K1097" i="157"/>
  <c r="L1097" i="157"/>
  <c r="P1097" i="157" s="1"/>
  <c r="G1098" i="157"/>
  <c r="K1098" i="157"/>
  <c r="L1098" i="157"/>
  <c r="P1098" i="157" s="1"/>
  <c r="G1100" i="157"/>
  <c r="K1100" i="157"/>
  <c r="L1100" i="157"/>
  <c r="P1100" i="157" s="1"/>
  <c r="G1101" i="157"/>
  <c r="K1101" i="157"/>
  <c r="L1101" i="157"/>
  <c r="P1101" i="157" s="1"/>
  <c r="G1102" i="157"/>
  <c r="K1102" i="157"/>
  <c r="L1102" i="157"/>
  <c r="P1102" i="157" s="1"/>
  <c r="G1103" i="157"/>
  <c r="K1103" i="157"/>
  <c r="L1103" i="157"/>
  <c r="P1103" i="157" s="1"/>
  <c r="G1104" i="157"/>
  <c r="K1104" i="157"/>
  <c r="L1104" i="157"/>
  <c r="P1104" i="157" s="1"/>
  <c r="T1144" i="157"/>
  <c r="G1166" i="157"/>
  <c r="K1166" i="157"/>
  <c r="L1166" i="157"/>
  <c r="G1167" i="157"/>
  <c r="K1167" i="157"/>
  <c r="L1167" i="157"/>
  <c r="G1168" i="157"/>
  <c r="K1168" i="157"/>
  <c r="L1168" i="157"/>
  <c r="G1169" i="157"/>
  <c r="K1169" i="157"/>
  <c r="L1169" i="157"/>
  <c r="G1170" i="157"/>
  <c r="K1170" i="157"/>
  <c r="L1170" i="157"/>
  <c r="G1171" i="157"/>
  <c r="K1171" i="157"/>
  <c r="L1171" i="157"/>
  <c r="G1176" i="157"/>
  <c r="K1174" i="157"/>
  <c r="L1174" i="157"/>
  <c r="T1178" i="157"/>
  <c r="G1180" i="157"/>
  <c r="G1182" i="157"/>
  <c r="G1187" i="157"/>
  <c r="K1187" i="157"/>
  <c r="L1187" i="157"/>
  <c r="K1188" i="157"/>
  <c r="L1188" i="157"/>
  <c r="K1189" i="157"/>
  <c r="L1189" i="157"/>
  <c r="L2317" i="157" s="1"/>
  <c r="K1190" i="157"/>
  <c r="L1190" i="157"/>
  <c r="K1191" i="157"/>
  <c r="K1257" i="157" s="1"/>
  <c r="H327" i="37" s="1"/>
  <c r="L1191" i="157"/>
  <c r="T1234" i="157"/>
  <c r="G1251" i="157"/>
  <c r="G1252" i="157" s="1"/>
  <c r="K1248" i="157"/>
  <c r="L1248" i="157"/>
  <c r="L1310" i="157" s="1"/>
  <c r="I380" i="37" s="1"/>
  <c r="Y1256" i="157"/>
  <c r="V326" i="37" s="1"/>
  <c r="Z1256" i="157"/>
  <c r="W326" i="37" s="1"/>
  <c r="Y1292" i="157"/>
  <c r="V362" i="37" s="1"/>
  <c r="Z1292" i="157"/>
  <c r="W362" i="37" s="1"/>
  <c r="Y1309" i="157"/>
  <c r="V379" i="37" s="1"/>
  <c r="Z1309" i="157"/>
  <c r="W379" i="37" s="1"/>
  <c r="H1313" i="157"/>
  <c r="E383" i="37" s="1"/>
  <c r="H1314" i="157"/>
  <c r="E384" i="37" s="1"/>
  <c r="G1319" i="157"/>
  <c r="K1319" i="157"/>
  <c r="L1319" i="157"/>
  <c r="P1319" i="157" s="1"/>
  <c r="G1320" i="157"/>
  <c r="K1320" i="157"/>
  <c r="L1320" i="157"/>
  <c r="P1320" i="157" s="1"/>
  <c r="G1321" i="157"/>
  <c r="K1321" i="157"/>
  <c r="L1321" i="157"/>
  <c r="P1321" i="157" s="1"/>
  <c r="G1322" i="157"/>
  <c r="K1322" i="157"/>
  <c r="L1322" i="157"/>
  <c r="P1322" i="157" s="1"/>
  <c r="G1323" i="157"/>
  <c r="K1323" i="157"/>
  <c r="L1323" i="157"/>
  <c r="P1323" i="157" s="1"/>
  <c r="G1324" i="157"/>
  <c r="K1324" i="157"/>
  <c r="L1324" i="157"/>
  <c r="P1324" i="157" s="1"/>
  <c r="G1325" i="157"/>
  <c r="K1325" i="157"/>
  <c r="L1325" i="157"/>
  <c r="P1325" i="157" s="1"/>
  <c r="G1326" i="157"/>
  <c r="K1326" i="157"/>
  <c r="L1326" i="157"/>
  <c r="P1326" i="157" s="1"/>
  <c r="H1396" i="157"/>
  <c r="E388" i="37" s="1"/>
  <c r="T1366" i="157"/>
  <c r="G1378" i="157"/>
  <c r="K1378" i="157"/>
  <c r="L1378" i="157"/>
  <c r="P1378" i="157" s="1"/>
  <c r="G1379" i="157"/>
  <c r="K1379" i="157"/>
  <c r="L1379" i="157"/>
  <c r="P1379" i="157" s="1"/>
  <c r="G1380" i="157"/>
  <c r="K1380" i="157"/>
  <c r="L1380" i="157"/>
  <c r="P1380" i="157" s="1"/>
  <c r="G1381" i="157"/>
  <c r="K1381" i="157"/>
  <c r="L1381" i="157"/>
  <c r="P1381" i="157" s="1"/>
  <c r="H1445" i="157"/>
  <c r="E437" i="37" s="1"/>
  <c r="G1384" i="157"/>
  <c r="K1384" i="157"/>
  <c r="L1384" i="157"/>
  <c r="P1384" i="157" s="1"/>
  <c r="G1385" i="157"/>
  <c r="K1385" i="157"/>
  <c r="L1385" i="157"/>
  <c r="P1385" i="157" s="1"/>
  <c r="G1390" i="157"/>
  <c r="G1392" i="157"/>
  <c r="U1396" i="157"/>
  <c r="R388" i="37" s="1"/>
  <c r="Y1396" i="157"/>
  <c r="V388" i="37" s="1"/>
  <c r="Y1447" i="157"/>
  <c r="V439" i="37" s="1"/>
  <c r="Z1447" i="157"/>
  <c r="W439" i="37" s="1"/>
  <c r="H1451" i="157"/>
  <c r="E443" i="37" s="1"/>
  <c r="G1457" i="157"/>
  <c r="K1457" i="157"/>
  <c r="L1457" i="157"/>
  <c r="P1457" i="157" s="1"/>
  <c r="G1456" i="157"/>
  <c r="K1456" i="157"/>
  <c r="L1456" i="157"/>
  <c r="P1456" i="157" s="1"/>
  <c r="G1458" i="157"/>
  <c r="K1458" i="157"/>
  <c r="L1458" i="157"/>
  <c r="P1458" i="157" s="1"/>
  <c r="G1459" i="157"/>
  <c r="K1459" i="157"/>
  <c r="L1459" i="157"/>
  <c r="P1459" i="157" s="1"/>
  <c r="T1495" i="157"/>
  <c r="T1564" i="157" s="1"/>
  <c r="Q547" i="37" s="1"/>
  <c r="I1505" i="157"/>
  <c r="I1571" i="157" s="1"/>
  <c r="F554" i="37" s="1"/>
  <c r="I1508" i="157"/>
  <c r="G1510" i="157"/>
  <c r="K1510" i="157"/>
  <c r="L1510" i="157"/>
  <c r="G1511" i="157"/>
  <c r="K1511" i="157"/>
  <c r="L1511" i="157"/>
  <c r="H1576" i="157"/>
  <c r="E559" i="37" s="1"/>
  <c r="G1517" i="157"/>
  <c r="K1515" i="157"/>
  <c r="L1515" i="157"/>
  <c r="M1515" i="157" s="1"/>
  <c r="H1577" i="157"/>
  <c r="E560" i="37" s="1"/>
  <c r="G1520" i="157"/>
  <c r="H1580" i="157"/>
  <c r="E563" i="37" s="1"/>
  <c r="G1522" i="157"/>
  <c r="U1526" i="157"/>
  <c r="R509" i="37" s="1"/>
  <c r="Y1526" i="157"/>
  <c r="V509" i="37" s="1"/>
  <c r="U1564" i="157"/>
  <c r="R547" i="37" s="1"/>
  <c r="Y1564" i="157"/>
  <c r="V547" i="37" s="1"/>
  <c r="Z1564" i="157"/>
  <c r="W547" i="37" s="1"/>
  <c r="T1576" i="157"/>
  <c r="Q559" i="37" s="1"/>
  <c r="W1576" i="157"/>
  <c r="T559" i="37" s="1"/>
  <c r="Y1576" i="157"/>
  <c r="V559" i="37" s="1"/>
  <c r="Z1576" i="157"/>
  <c r="W559" i="37" s="1"/>
  <c r="T1577" i="157"/>
  <c r="Q560" i="37" s="1"/>
  <c r="W1577" i="157"/>
  <c r="T560" i="37" s="1"/>
  <c r="Y1577" i="157"/>
  <c r="V560" i="37" s="1"/>
  <c r="Z1577" i="157"/>
  <c r="W560" i="37" s="1"/>
  <c r="Y1578" i="157"/>
  <c r="V561" i="37" s="1"/>
  <c r="Z1578" i="157"/>
  <c r="W561" i="37" s="1"/>
  <c r="H1582" i="157"/>
  <c r="E565" i="37" s="1"/>
  <c r="G1587" i="157"/>
  <c r="K1587" i="157"/>
  <c r="L1587" i="157"/>
  <c r="G1589" i="157"/>
  <c r="K1589" i="157"/>
  <c r="L1589" i="157"/>
  <c r="G1590" i="157"/>
  <c r="K1590" i="157"/>
  <c r="L1590" i="157"/>
  <c r="G1591" i="157"/>
  <c r="K1591" i="157"/>
  <c r="L1591" i="157"/>
  <c r="G1592" i="157"/>
  <c r="K1592" i="157"/>
  <c r="L1592" i="157"/>
  <c r="G1593" i="157"/>
  <c r="K1593" i="157"/>
  <c r="L1593" i="157"/>
  <c r="G1594" i="157"/>
  <c r="K1594" i="157"/>
  <c r="L1594" i="157"/>
  <c r="G1595" i="157"/>
  <c r="K1595" i="157"/>
  <c r="L1595" i="157"/>
  <c r="G1596" i="157"/>
  <c r="K1596" i="157"/>
  <c r="L1596" i="157"/>
  <c r="H1670" i="157"/>
  <c r="E688" i="37" s="1"/>
  <c r="T1624" i="157"/>
  <c r="G1654" i="157"/>
  <c r="K1654" i="157"/>
  <c r="L1654" i="157"/>
  <c r="G1655" i="157"/>
  <c r="K1655" i="157"/>
  <c r="L1655" i="157"/>
  <c r="G1661" i="157"/>
  <c r="K1660" i="157"/>
  <c r="L1660" i="157"/>
  <c r="M1660" i="157" s="1"/>
  <c r="G1664" i="157"/>
  <c r="G1666" i="157"/>
  <c r="Y1670" i="157"/>
  <c r="V688" i="37" s="1"/>
  <c r="Z1670" i="157"/>
  <c r="W688" i="37" s="1"/>
  <c r="Y1725" i="157"/>
  <c r="V743" i="37" s="1"/>
  <c r="Z1725" i="157"/>
  <c r="W743" i="37" s="1"/>
  <c r="H1729" i="157"/>
  <c r="E747" i="37" s="1"/>
  <c r="G1734" i="157"/>
  <c r="K1734" i="157"/>
  <c r="L1734" i="157"/>
  <c r="G1735" i="157"/>
  <c r="K1735" i="157"/>
  <c r="L1735" i="157"/>
  <c r="G1736" i="157"/>
  <c r="K1736" i="157"/>
  <c r="L1736" i="157"/>
  <c r="G1737" i="157"/>
  <c r="K1737" i="157"/>
  <c r="L1737" i="157"/>
  <c r="G1738" i="157"/>
  <c r="K1738" i="157"/>
  <c r="L1738" i="157"/>
  <c r="G1739" i="157"/>
  <c r="K1739" i="157"/>
  <c r="L1739" i="157"/>
  <c r="G1740" i="157"/>
  <c r="K1740" i="157"/>
  <c r="L1740" i="157"/>
  <c r="G1741" i="157"/>
  <c r="K1741" i="157"/>
  <c r="L1741" i="157"/>
  <c r="G1742" i="157"/>
  <c r="K1742" i="157"/>
  <c r="L1742" i="157"/>
  <c r="H1838" i="157"/>
  <c r="E751" i="37" s="1"/>
  <c r="T1811" i="157"/>
  <c r="T1784" i="157"/>
  <c r="T1877" i="157" s="1"/>
  <c r="Q790" i="37" s="1"/>
  <c r="G1803" i="157"/>
  <c r="K1803" i="157"/>
  <c r="K1804" i="157" s="1"/>
  <c r="L1803" i="157"/>
  <c r="H1889" i="157"/>
  <c r="E802" i="37" s="1"/>
  <c r="T1890" i="157"/>
  <c r="Q803" i="37" s="1"/>
  <c r="G1807" i="157"/>
  <c r="H1892" i="157"/>
  <c r="E805" i="37" s="1"/>
  <c r="G1809" i="157"/>
  <c r="Y1838" i="157"/>
  <c r="V751" i="37" s="1"/>
  <c r="Z1838" i="157"/>
  <c r="W751" i="37" s="1"/>
  <c r="I1870" i="157"/>
  <c r="F783" i="37" s="1"/>
  <c r="I1871" i="157"/>
  <c r="F784" i="37" s="1"/>
  <c r="U1877" i="157"/>
  <c r="R790" i="37" s="1"/>
  <c r="Y1877" i="157"/>
  <c r="V790" i="37" s="1"/>
  <c r="Z1877" i="157"/>
  <c r="W790" i="37" s="1"/>
  <c r="I1880" i="157"/>
  <c r="F793" i="37" s="1"/>
  <c r="Y1890" i="157"/>
  <c r="V803" i="37" s="1"/>
  <c r="Z1890" i="157"/>
  <c r="W803" i="37" s="1"/>
  <c r="H1894" i="157"/>
  <c r="E807" i="37" s="1"/>
  <c r="G1899" i="157"/>
  <c r="K1899" i="157"/>
  <c r="L1899" i="157"/>
  <c r="G1900" i="157"/>
  <c r="K1900" i="157"/>
  <c r="L1900" i="157"/>
  <c r="P1900" i="157" s="1"/>
  <c r="G1901" i="157"/>
  <c r="K1901" i="157"/>
  <c r="L1901" i="157"/>
  <c r="P1901" i="157" s="1"/>
  <c r="G1902" i="157"/>
  <c r="K1902" i="157"/>
  <c r="L1902" i="157"/>
  <c r="P1902" i="157" s="1"/>
  <c r="G1903" i="157"/>
  <c r="K1903" i="157"/>
  <c r="L1903" i="157"/>
  <c r="P1903" i="157" s="1"/>
  <c r="G1904" i="157"/>
  <c r="K1904" i="157"/>
  <c r="L1904" i="157"/>
  <c r="P1904" i="157" s="1"/>
  <c r="G1905" i="157"/>
  <c r="K1905" i="157"/>
  <c r="L1905" i="157"/>
  <c r="P1905" i="157" s="1"/>
  <c r="Z1977" i="157"/>
  <c r="W811" i="37" s="1"/>
  <c r="T1950" i="157"/>
  <c r="T2020" i="157" s="1"/>
  <c r="Q854" i="37" s="1"/>
  <c r="I1956" i="157"/>
  <c r="I2023" i="157" s="1"/>
  <c r="F857" i="37" s="1"/>
  <c r="I1957" i="157"/>
  <c r="I2024" i="157" s="1"/>
  <c r="F858" i="37" s="1"/>
  <c r="I1958" i="157"/>
  <c r="I2025" i="157" s="1"/>
  <c r="F859" i="37" s="1"/>
  <c r="I1959" i="157"/>
  <c r="G1961" i="157"/>
  <c r="K1961" i="157"/>
  <c r="L1961" i="157"/>
  <c r="P1961" i="157" s="1"/>
  <c r="G1962" i="157"/>
  <c r="K1962" i="157"/>
  <c r="L1962" i="157"/>
  <c r="P1962" i="157" s="1"/>
  <c r="G1963" i="157"/>
  <c r="K1963" i="157"/>
  <c r="L1963" i="157"/>
  <c r="P1963" i="157" s="1"/>
  <c r="H2027" i="157"/>
  <c r="E861" i="37" s="1"/>
  <c r="G1966" i="157"/>
  <c r="K1966" i="157"/>
  <c r="K1967" i="157" s="1"/>
  <c r="T2029" i="157"/>
  <c r="Q863" i="37" s="1"/>
  <c r="T1969" i="157"/>
  <c r="G1971" i="157"/>
  <c r="G1973" i="157"/>
  <c r="U1977" i="157"/>
  <c r="R811" i="37" s="1"/>
  <c r="Y1977" i="157"/>
  <c r="V811" i="37" s="1"/>
  <c r="U2020" i="157"/>
  <c r="R854" i="37" s="1"/>
  <c r="Y2020" i="157"/>
  <c r="V854" i="37" s="1"/>
  <c r="Z2020" i="157"/>
  <c r="H2028" i="157"/>
  <c r="E862" i="37" s="1"/>
  <c r="Y2029" i="157"/>
  <c r="V863" i="37" s="1"/>
  <c r="Z2029" i="157"/>
  <c r="H2033" i="157"/>
  <c r="E867" i="37" s="1"/>
  <c r="G2038" i="157"/>
  <c r="K2038" i="157"/>
  <c r="L2038" i="157"/>
  <c r="G2039" i="157"/>
  <c r="K2039" i="157"/>
  <c r="L2039" i="157"/>
  <c r="G2040" i="157"/>
  <c r="K2040" i="157"/>
  <c r="L2040" i="157"/>
  <c r="G2041" i="157"/>
  <c r="K2041" i="157"/>
  <c r="L2041" i="157"/>
  <c r="G2042" i="157"/>
  <c r="K2042" i="157"/>
  <c r="L2042" i="157"/>
  <c r="G2043" i="157"/>
  <c r="K2043" i="157"/>
  <c r="L2043" i="157"/>
  <c r="G2044" i="157"/>
  <c r="K2044" i="157"/>
  <c r="L2044" i="157"/>
  <c r="T2080" i="157"/>
  <c r="W2080" i="157" s="1"/>
  <c r="W2157" i="157" s="1"/>
  <c r="T973" i="37" s="1"/>
  <c r="I2099" i="157"/>
  <c r="K2099" i="157"/>
  <c r="L2099" i="157"/>
  <c r="I2100" i="157"/>
  <c r="K2100" i="157"/>
  <c r="L2100" i="157"/>
  <c r="I2101" i="157"/>
  <c r="K2101" i="157"/>
  <c r="L2101" i="157"/>
  <c r="I2104" i="157"/>
  <c r="I2106" i="157" s="1"/>
  <c r="K2104" i="157"/>
  <c r="K2106" i="157" s="1"/>
  <c r="L2104" i="157"/>
  <c r="M2104" i="157" s="1"/>
  <c r="H2165" i="157"/>
  <c r="E981" i="37" s="1"/>
  <c r="J2106" i="157"/>
  <c r="G2109" i="157"/>
  <c r="H2169" i="157"/>
  <c r="E985" i="37" s="1"/>
  <c r="G2169" i="157"/>
  <c r="D985" i="37" s="1"/>
  <c r="U2157" i="157"/>
  <c r="R973" i="37" s="1"/>
  <c r="Y2157" i="157"/>
  <c r="V973" i="37" s="1"/>
  <c r="Z2157" i="157"/>
  <c r="W973" i="37" s="1"/>
  <c r="Y2166" i="157"/>
  <c r="V982" i="37" s="1"/>
  <c r="Z2166" i="157"/>
  <c r="W982" i="37" s="1"/>
  <c r="H2170" i="157"/>
  <c r="E986" i="37" s="1"/>
  <c r="G2175" i="157"/>
  <c r="K2175" i="157"/>
  <c r="L2175" i="157"/>
  <c r="P2175" i="157" s="1"/>
  <c r="G2176" i="157"/>
  <c r="K2176" i="157"/>
  <c r="L2176" i="157"/>
  <c r="P2176" i="157" s="1"/>
  <c r="G2178" i="157"/>
  <c r="K2178" i="157"/>
  <c r="L2178" i="157"/>
  <c r="P2178" i="157" s="1"/>
  <c r="G2179" i="157"/>
  <c r="K2179" i="157"/>
  <c r="L2179" i="157"/>
  <c r="P2179" i="157" s="1"/>
  <c r="G2180" i="157"/>
  <c r="K2180" i="157"/>
  <c r="L2180" i="157"/>
  <c r="P2180" i="157" s="1"/>
  <c r="H2245" i="157"/>
  <c r="E990" i="37" s="1"/>
  <c r="T2220" i="157"/>
  <c r="T2280" i="157" s="1"/>
  <c r="Q1025" i="37" s="1"/>
  <c r="I2226" i="157"/>
  <c r="I2290" i="157" s="1"/>
  <c r="F1035" i="37" s="1"/>
  <c r="G2231" i="157"/>
  <c r="K2231" i="157"/>
  <c r="L2231" i="157"/>
  <c r="P2231" i="157" s="1"/>
  <c r="H2294" i="157"/>
  <c r="E1039" i="37" s="1"/>
  <c r="K2234" i="157"/>
  <c r="K2236" i="157" s="1"/>
  <c r="L2234" i="157"/>
  <c r="J2236" i="157"/>
  <c r="G2239" i="157"/>
  <c r="G2240" i="157"/>
  <c r="Y2245" i="157"/>
  <c r="V990" i="37" s="1"/>
  <c r="T2246" i="157"/>
  <c r="Q991" i="37" s="1"/>
  <c r="W2246" i="157"/>
  <c r="T991" i="37" s="1"/>
  <c r="Y2246" i="157"/>
  <c r="V991" i="37" s="1"/>
  <c r="Z2246" i="157"/>
  <c r="W991" i="37" s="1"/>
  <c r="Y2280" i="157"/>
  <c r="V1025" i="37" s="1"/>
  <c r="Z2280" i="157"/>
  <c r="W1025" i="37" s="1"/>
  <c r="Y2296" i="157"/>
  <c r="V1041" i="37" s="1"/>
  <c r="Z2296" i="157"/>
  <c r="W1041" i="37" s="1"/>
  <c r="J13" i="156"/>
  <c r="K13" i="156"/>
  <c r="J14" i="156"/>
  <c r="K14" i="156"/>
  <c r="J15" i="156"/>
  <c r="K15" i="156"/>
  <c r="J17" i="156"/>
  <c r="K17" i="156"/>
  <c r="J18" i="156"/>
  <c r="K18" i="156"/>
  <c r="K3347" i="156" s="1"/>
  <c r="J19" i="156"/>
  <c r="K19" i="156"/>
  <c r="J20" i="156"/>
  <c r="K20" i="156"/>
  <c r="J21" i="156"/>
  <c r="K21" i="156"/>
  <c r="J22" i="156"/>
  <c r="K22" i="156"/>
  <c r="J23" i="156"/>
  <c r="K23" i="156"/>
  <c r="J24" i="156"/>
  <c r="K24" i="156"/>
  <c r="J25" i="156"/>
  <c r="K25" i="156"/>
  <c r="J26" i="156"/>
  <c r="K26" i="156"/>
  <c r="J27" i="156"/>
  <c r="K27" i="156"/>
  <c r="J28" i="156"/>
  <c r="K28" i="156"/>
  <c r="J29" i="156"/>
  <c r="K29" i="156"/>
  <c r="J30" i="156"/>
  <c r="K30" i="156"/>
  <c r="S42" i="156"/>
  <c r="S45" i="156"/>
  <c r="S46" i="156"/>
  <c r="J99" i="156"/>
  <c r="K99" i="156"/>
  <c r="J100" i="156"/>
  <c r="K100" i="156"/>
  <c r="J101" i="156"/>
  <c r="K101" i="156"/>
  <c r="J102" i="156"/>
  <c r="K102" i="156"/>
  <c r="J103" i="156"/>
  <c r="K103" i="156"/>
  <c r="J104" i="156"/>
  <c r="K104" i="156"/>
  <c r="J105" i="156"/>
  <c r="K105" i="156"/>
  <c r="J106" i="156"/>
  <c r="K106" i="156"/>
  <c r="T116" i="156"/>
  <c r="X116" i="156"/>
  <c r="J121" i="156"/>
  <c r="K121" i="156"/>
  <c r="J122" i="156"/>
  <c r="K122" i="156"/>
  <c r="J123" i="156"/>
  <c r="K123" i="156"/>
  <c r="J124" i="156"/>
  <c r="K124" i="156"/>
  <c r="K3331" i="156" s="1"/>
  <c r="J125" i="156"/>
  <c r="K125" i="156"/>
  <c r="K3356" i="156" s="1"/>
  <c r="J126" i="156"/>
  <c r="K126" i="156"/>
  <c r="J127" i="156"/>
  <c r="K127" i="156"/>
  <c r="J129" i="156"/>
  <c r="K129" i="156"/>
  <c r="S133" i="156"/>
  <c r="S141" i="156"/>
  <c r="S142" i="156"/>
  <c r="S143" i="156"/>
  <c r="S145" i="156"/>
  <c r="S160" i="156"/>
  <c r="J162" i="156"/>
  <c r="K162" i="156"/>
  <c r="I164" i="156"/>
  <c r="Y164" i="156"/>
  <c r="X166" i="156"/>
  <c r="J170" i="156"/>
  <c r="K170" i="156"/>
  <c r="J171" i="156"/>
  <c r="K171" i="156"/>
  <c r="J172" i="156"/>
  <c r="K172" i="156"/>
  <c r="J173" i="156"/>
  <c r="K173" i="156"/>
  <c r="J174" i="156"/>
  <c r="K174" i="156"/>
  <c r="K3332" i="156" s="1"/>
  <c r="J175" i="156"/>
  <c r="K175" i="156"/>
  <c r="K231" i="156"/>
  <c r="J244" i="156"/>
  <c r="K244" i="156"/>
  <c r="J245" i="156"/>
  <c r="K245" i="156"/>
  <c r="J246" i="156"/>
  <c r="K246" i="156"/>
  <c r="J247" i="156"/>
  <c r="K247" i="156"/>
  <c r="J248" i="156"/>
  <c r="K248" i="156"/>
  <c r="J249" i="156"/>
  <c r="K249" i="156"/>
  <c r="K3323" i="156" s="1"/>
  <c r="J250" i="156"/>
  <c r="K250" i="156"/>
  <c r="J251" i="156"/>
  <c r="K251" i="156"/>
  <c r="J252" i="156"/>
  <c r="K252" i="156"/>
  <c r="K3346" i="156" s="1"/>
  <c r="J253" i="156"/>
  <c r="K253" i="156"/>
  <c r="K3350" i="156" s="1"/>
  <c r="J254" i="156"/>
  <c r="K254" i="156"/>
  <c r="J255" i="156"/>
  <c r="K255" i="156"/>
  <c r="J256" i="156"/>
  <c r="K256" i="156"/>
  <c r="J257" i="156"/>
  <c r="K257" i="156"/>
  <c r="K3359" i="156" s="1"/>
  <c r="J303" i="156"/>
  <c r="K303" i="156"/>
  <c r="J304" i="156"/>
  <c r="K304" i="156"/>
  <c r="J305" i="156"/>
  <c r="K305" i="156"/>
  <c r="J308" i="156"/>
  <c r="K308" i="156"/>
  <c r="J309" i="156"/>
  <c r="K309" i="156"/>
  <c r="J316" i="156"/>
  <c r="K316" i="156"/>
  <c r="J317" i="156"/>
  <c r="K317" i="156"/>
  <c r="J318" i="156"/>
  <c r="K318" i="156"/>
  <c r="J319" i="156"/>
  <c r="K319" i="156"/>
  <c r="J320" i="156"/>
  <c r="K320" i="156"/>
  <c r="J321" i="156"/>
  <c r="K321" i="156"/>
  <c r="K3345" i="156" s="1"/>
  <c r="J380" i="156"/>
  <c r="K380" i="156"/>
  <c r="T387" i="156"/>
  <c r="X387" i="156"/>
  <c r="Y387" i="156"/>
  <c r="J454" i="156"/>
  <c r="K454" i="156"/>
  <c r="J455" i="156"/>
  <c r="K455" i="156"/>
  <c r="X499" i="156"/>
  <c r="X512" i="156"/>
  <c r="Y512" i="156"/>
  <c r="J517" i="156"/>
  <c r="K517" i="156"/>
  <c r="J541" i="156"/>
  <c r="K541" i="156"/>
  <c r="I542" i="156"/>
  <c r="I543" i="156" s="1"/>
  <c r="T544" i="156"/>
  <c r="X544" i="156"/>
  <c r="Y544" i="156"/>
  <c r="H564" i="156"/>
  <c r="J564" i="156"/>
  <c r="K564" i="156"/>
  <c r="O564" i="156" s="1"/>
  <c r="J566" i="156"/>
  <c r="K566" i="156"/>
  <c r="O566" i="156" s="1"/>
  <c r="J567" i="156"/>
  <c r="K567" i="156"/>
  <c r="H569" i="156"/>
  <c r="J569" i="156"/>
  <c r="K569" i="156"/>
  <c r="H570" i="156"/>
  <c r="J570" i="156"/>
  <c r="K570" i="156"/>
  <c r="J571" i="156"/>
  <c r="K571" i="156"/>
  <c r="H572" i="156"/>
  <c r="J572" i="156"/>
  <c r="K572" i="156"/>
  <c r="J573" i="156"/>
  <c r="K573" i="156"/>
  <c r="J574" i="156"/>
  <c r="K574" i="156"/>
  <c r="J575" i="156"/>
  <c r="K575" i="156"/>
  <c r="S579" i="156"/>
  <c r="J634" i="156"/>
  <c r="K634" i="156"/>
  <c r="J666" i="156"/>
  <c r="K666" i="156"/>
  <c r="X669" i="156"/>
  <c r="Y669" i="156"/>
  <c r="J679" i="156"/>
  <c r="K679" i="156"/>
  <c r="I680" i="156"/>
  <c r="J704" i="156"/>
  <c r="J705" i="156" s="1"/>
  <c r="J709" i="156" s="1"/>
  <c r="K704" i="156"/>
  <c r="I705" i="156"/>
  <c r="J707" i="156"/>
  <c r="J708" i="156" s="1"/>
  <c r="K707" i="156"/>
  <c r="I708" i="156"/>
  <c r="S709" i="156"/>
  <c r="X710" i="156"/>
  <c r="Y710" i="156"/>
  <c r="J762" i="156"/>
  <c r="K762" i="156"/>
  <c r="J763" i="156"/>
  <c r="K763" i="156"/>
  <c r="K3358" i="156" s="1"/>
  <c r="J771" i="156"/>
  <c r="K771" i="156"/>
  <c r="J772" i="156"/>
  <c r="K772" i="156"/>
  <c r="X775" i="156"/>
  <c r="Y775" i="156"/>
  <c r="J779" i="156"/>
  <c r="K779" i="156"/>
  <c r="J780" i="156"/>
  <c r="K780" i="156"/>
  <c r="J781" i="156"/>
  <c r="K781" i="156"/>
  <c r="J782" i="156"/>
  <c r="K782" i="156"/>
  <c r="K3328" i="156" s="1"/>
  <c r="J783" i="156"/>
  <c r="K783" i="156"/>
  <c r="J784" i="156"/>
  <c r="K784" i="156"/>
  <c r="J785" i="156"/>
  <c r="K785" i="156"/>
  <c r="K3349" i="156" s="1"/>
  <c r="J786" i="156"/>
  <c r="K786" i="156"/>
  <c r="J787" i="156"/>
  <c r="K787" i="156"/>
  <c r="J854" i="156"/>
  <c r="K854" i="156"/>
  <c r="J855" i="156"/>
  <c r="K855" i="156"/>
  <c r="J856" i="156"/>
  <c r="K856" i="156"/>
  <c r="J857" i="156"/>
  <c r="K857" i="156"/>
  <c r="J858" i="156"/>
  <c r="K858" i="156"/>
  <c r="J864" i="156"/>
  <c r="K864" i="156"/>
  <c r="K866" i="156" s="1"/>
  <c r="J873" i="156"/>
  <c r="K873" i="156"/>
  <c r="J875" i="156"/>
  <c r="K875" i="156"/>
  <c r="J876" i="156"/>
  <c r="K876" i="156"/>
  <c r="J877" i="156"/>
  <c r="K877" i="156"/>
  <c r="J878" i="156"/>
  <c r="K878" i="156"/>
  <c r="J892" i="156"/>
  <c r="J894" i="156" s="1"/>
  <c r="J895" i="156" s="1"/>
  <c r="K892" i="156"/>
  <c r="J893" i="156"/>
  <c r="K893" i="156"/>
  <c r="J901" i="156"/>
  <c r="K901" i="156"/>
  <c r="J902" i="156"/>
  <c r="K902" i="156"/>
  <c r="J903" i="156"/>
  <c r="K903" i="156"/>
  <c r="X967" i="156"/>
  <c r="Y967" i="156"/>
  <c r="J961" i="156"/>
  <c r="K961" i="156"/>
  <c r="I962" i="156"/>
  <c r="J964" i="156"/>
  <c r="K964" i="156"/>
  <c r="J971" i="156"/>
  <c r="K971" i="156"/>
  <c r="H1010" i="156"/>
  <c r="S1019" i="156"/>
  <c r="T1025" i="156"/>
  <c r="X1025" i="156"/>
  <c r="J1021" i="156"/>
  <c r="K1021" i="156"/>
  <c r="J1029" i="156"/>
  <c r="K1029" i="156"/>
  <c r="J1030" i="156"/>
  <c r="K1030" i="156"/>
  <c r="H1048" i="156"/>
  <c r="T1059" i="156"/>
  <c r="X1059" i="156"/>
  <c r="J1055" i="156"/>
  <c r="K1055" i="156"/>
  <c r="J1056" i="156"/>
  <c r="K1056" i="156"/>
  <c r="J1063" i="156"/>
  <c r="K1063" i="156"/>
  <c r="J1065" i="156"/>
  <c r="K1065" i="156"/>
  <c r="J1089" i="156"/>
  <c r="K1089" i="156"/>
  <c r="J1097" i="156"/>
  <c r="K1097" i="156"/>
  <c r="J1098" i="156"/>
  <c r="K1098" i="156"/>
  <c r="H1117" i="156"/>
  <c r="J1124" i="156"/>
  <c r="K1124" i="156"/>
  <c r="J1185" i="156"/>
  <c r="K1185" i="156"/>
  <c r="J1186" i="156"/>
  <c r="K1186" i="156"/>
  <c r="J1241" i="156"/>
  <c r="K1241" i="156"/>
  <c r="J1248" i="156"/>
  <c r="K1248" i="156"/>
  <c r="J1249" i="156"/>
  <c r="K1249" i="156"/>
  <c r="X1389" i="156"/>
  <c r="J1385" i="156"/>
  <c r="K1385" i="156"/>
  <c r="K1387" i="156" s="1"/>
  <c r="J1442" i="156"/>
  <c r="K1442" i="156"/>
  <c r="K1444" i="156" s="1"/>
  <c r="K1445" i="156" s="1"/>
  <c r="J1501" i="156"/>
  <c r="K1501" i="156"/>
  <c r="K1505" i="156" s="1"/>
  <c r="S1507" i="156"/>
  <c r="J1560" i="156"/>
  <c r="K1560" i="156"/>
  <c r="X1635" i="156"/>
  <c r="Y1635" i="156"/>
  <c r="X1649" i="156"/>
  <c r="Y1649" i="156"/>
  <c r="X1663" i="156"/>
  <c r="Y1663" i="156"/>
  <c r="X1719" i="156"/>
  <c r="Y1719" i="156"/>
  <c r="J1714" i="156"/>
  <c r="K1714" i="156"/>
  <c r="J1715" i="156"/>
  <c r="K1715" i="156"/>
  <c r="X1774" i="156"/>
  <c r="J1771" i="156"/>
  <c r="K1771" i="156"/>
  <c r="X1829" i="156"/>
  <c r="J1826" i="156"/>
  <c r="K1826" i="156"/>
  <c r="X1843" i="156"/>
  <c r="Y1843" i="156"/>
  <c r="X1902" i="156"/>
  <c r="J1895" i="156"/>
  <c r="K1895" i="156"/>
  <c r="J1914" i="156"/>
  <c r="K1914" i="156"/>
  <c r="J1915" i="156"/>
  <c r="K1915" i="156"/>
  <c r="J1916" i="156"/>
  <c r="K1916" i="156"/>
  <c r="J1921" i="156"/>
  <c r="J1922" i="156"/>
  <c r="J1923" i="156"/>
  <c r="J1924" i="156"/>
  <c r="J1925" i="156"/>
  <c r="J1995" i="156"/>
  <c r="K1995" i="156"/>
  <c r="J1996" i="156"/>
  <c r="K1996" i="156"/>
  <c r="J1997" i="156"/>
  <c r="K1997" i="156"/>
  <c r="H2000" i="156"/>
  <c r="J2000" i="156"/>
  <c r="K2000" i="156"/>
  <c r="J2001" i="156"/>
  <c r="K2001" i="156"/>
  <c r="J2064" i="156"/>
  <c r="K2064" i="156"/>
  <c r="J2072" i="156"/>
  <c r="K2072" i="156"/>
  <c r="J2073" i="156"/>
  <c r="K2073" i="156"/>
  <c r="J2074" i="156"/>
  <c r="K2074" i="156"/>
  <c r="J2127" i="156"/>
  <c r="K2127" i="156"/>
  <c r="J2128" i="156"/>
  <c r="K2128" i="156"/>
  <c r="J2135" i="156"/>
  <c r="K2135" i="156"/>
  <c r="J2139" i="156"/>
  <c r="K2139" i="156"/>
  <c r="I2141" i="156"/>
  <c r="I2552" i="156" s="1"/>
  <c r="G66" i="37" s="1"/>
  <c r="T2142" i="156"/>
  <c r="X2142" i="156"/>
  <c r="Y2142" i="156"/>
  <c r="J2196" i="156"/>
  <c r="J2197" i="156" s="1"/>
  <c r="K2196" i="156"/>
  <c r="I2197" i="156"/>
  <c r="I2198" i="156"/>
  <c r="J2204" i="156"/>
  <c r="K2204" i="156"/>
  <c r="X2207" i="156"/>
  <c r="Y2207" i="156"/>
  <c r="J2212" i="156"/>
  <c r="K2212" i="156"/>
  <c r="S2212" i="156"/>
  <c r="S2214" i="156"/>
  <c r="X2215" i="156"/>
  <c r="Y2215" i="156"/>
  <c r="H2253" i="156"/>
  <c r="H2254" i="156"/>
  <c r="S2260" i="156"/>
  <c r="H2267" i="156"/>
  <c r="H2268" i="156"/>
  <c r="H2269" i="156"/>
  <c r="H2281" i="156"/>
  <c r="H2291" i="156"/>
  <c r="H2293" i="156"/>
  <c r="H2296" i="156"/>
  <c r="H2298" i="156"/>
  <c r="S2306" i="156"/>
  <c r="X2308" i="156"/>
  <c r="Y2308" i="156"/>
  <c r="X2332" i="156"/>
  <c r="Y2332" i="156"/>
  <c r="X2339" i="156"/>
  <c r="Y2339" i="156"/>
  <c r="X2359" i="156"/>
  <c r="H2364" i="156"/>
  <c r="H2365" i="156"/>
  <c r="H2366" i="156"/>
  <c r="H2367" i="156"/>
  <c r="H2368" i="156"/>
  <c r="S2369" i="156"/>
  <c r="X2371" i="156"/>
  <c r="Y2371" i="156"/>
  <c r="H2376" i="156"/>
  <c r="H2378" i="156"/>
  <c r="X2381" i="156"/>
  <c r="Y2381" i="156"/>
  <c r="E2497" i="156"/>
  <c r="C11" i="37" s="1"/>
  <c r="T2497" i="156"/>
  <c r="R11" i="37" s="1"/>
  <c r="X2497" i="156"/>
  <c r="V11" i="37" s="1"/>
  <c r="Y2497" i="156"/>
  <c r="W11" i="37" s="1"/>
  <c r="X2554" i="156"/>
  <c r="V68" i="37" s="1"/>
  <c r="Y2554" i="156"/>
  <c r="W68" i="37" s="1"/>
  <c r="E2557" i="156"/>
  <c r="C71" i="37" s="1"/>
  <c r="E2558" i="156"/>
  <c r="C72" i="37" s="1"/>
  <c r="E2559" i="156"/>
  <c r="C73" i="37" s="1"/>
  <c r="E2560" i="156"/>
  <c r="C74" i="37" s="1"/>
  <c r="J2567" i="156"/>
  <c r="K2567" i="156"/>
  <c r="J2566" i="156"/>
  <c r="K2566" i="156"/>
  <c r="J2570" i="156"/>
  <c r="K2570" i="156"/>
  <c r="J2571" i="156"/>
  <c r="K2571" i="156"/>
  <c r="J2568" i="156"/>
  <c r="K2568" i="156"/>
  <c r="J2573" i="156"/>
  <c r="K2573" i="156"/>
  <c r="J2572" i="156"/>
  <c r="K2572" i="156"/>
  <c r="J2565" i="156"/>
  <c r="K2565" i="156"/>
  <c r="J2569" i="156"/>
  <c r="K2569" i="156"/>
  <c r="E2636" i="156"/>
  <c r="C267" i="37" s="1"/>
  <c r="G2636" i="156"/>
  <c r="E267" i="37" s="1"/>
  <c r="S2619" i="156"/>
  <c r="J2625" i="156"/>
  <c r="K2625" i="156"/>
  <c r="K2627" i="156" s="1"/>
  <c r="E2686" i="156"/>
  <c r="C317" i="37" s="1"/>
  <c r="S2628" i="156"/>
  <c r="E2688" i="156"/>
  <c r="C319" i="37" s="1"/>
  <c r="E2690" i="156"/>
  <c r="C321" i="37" s="1"/>
  <c r="G2689" i="156"/>
  <c r="E320" i="37" s="1"/>
  <c r="T2636" i="156"/>
  <c r="R267" i="37" s="1"/>
  <c r="X2636" i="156"/>
  <c r="V267" i="37" s="1"/>
  <c r="T2671" i="156"/>
  <c r="R302" i="37" s="1"/>
  <c r="X2671" i="156"/>
  <c r="V302" i="37" s="1"/>
  <c r="Y2671" i="156"/>
  <c r="W302" i="37" s="1"/>
  <c r="X2687" i="156"/>
  <c r="V318" i="37" s="1"/>
  <c r="Y2687" i="156"/>
  <c r="W318" i="37" s="1"/>
  <c r="I2688" i="156"/>
  <c r="G319" i="37" s="1"/>
  <c r="J2688" i="156"/>
  <c r="H319" i="37" s="1"/>
  <c r="K2688" i="156"/>
  <c r="I319" i="37" s="1"/>
  <c r="L2688" i="156"/>
  <c r="J319" i="37" s="1"/>
  <c r="N2688" i="156"/>
  <c r="L319" i="37" s="1"/>
  <c r="O2688" i="156"/>
  <c r="M319" i="37" s="1"/>
  <c r="P2688" i="156"/>
  <c r="N319" i="37" s="1"/>
  <c r="S2688" i="156"/>
  <c r="Q319" i="37" s="1"/>
  <c r="V2688" i="156"/>
  <c r="T319" i="37" s="1"/>
  <c r="X2688" i="156"/>
  <c r="V319" i="37" s="1"/>
  <c r="Y2688" i="156"/>
  <c r="W319" i="37" s="1"/>
  <c r="E2689" i="156"/>
  <c r="C320" i="37" s="1"/>
  <c r="I2689" i="156"/>
  <c r="G320" i="37" s="1"/>
  <c r="J2689" i="156"/>
  <c r="H320" i="37" s="1"/>
  <c r="K2689" i="156"/>
  <c r="I320" i="37" s="1"/>
  <c r="L2689" i="156"/>
  <c r="J320" i="37" s="1"/>
  <c r="N2689" i="156"/>
  <c r="L320" i="37" s="1"/>
  <c r="O2689" i="156"/>
  <c r="M320" i="37" s="1"/>
  <c r="P2689" i="156"/>
  <c r="N320" i="37" s="1"/>
  <c r="S2689" i="156"/>
  <c r="Q320" i="37" s="1"/>
  <c r="V2689" i="156"/>
  <c r="T320" i="37" s="1"/>
  <c r="X2689" i="156"/>
  <c r="V320" i="37" s="1"/>
  <c r="Y2689" i="156"/>
  <c r="W320" i="37" s="1"/>
  <c r="I2690" i="156"/>
  <c r="G321" i="37" s="1"/>
  <c r="J2690" i="156"/>
  <c r="H321" i="37" s="1"/>
  <c r="K2690" i="156"/>
  <c r="I321" i="37" s="1"/>
  <c r="L2690" i="156"/>
  <c r="J321" i="37" s="1"/>
  <c r="N2690" i="156"/>
  <c r="L321" i="37" s="1"/>
  <c r="O2690" i="156"/>
  <c r="M321" i="37" s="1"/>
  <c r="P2690" i="156"/>
  <c r="N321" i="37" s="1"/>
  <c r="S2690" i="156"/>
  <c r="Q321" i="37" s="1"/>
  <c r="V2690" i="156"/>
  <c r="T321" i="37" s="1"/>
  <c r="X2690" i="156"/>
  <c r="V321" i="37" s="1"/>
  <c r="Y2690" i="156"/>
  <c r="W321" i="37" s="1"/>
  <c r="E2691" i="156"/>
  <c r="C322" i="37" s="1"/>
  <c r="G2691" i="156"/>
  <c r="E322" i="37" s="1"/>
  <c r="I2691" i="156"/>
  <c r="G322" i="37" s="1"/>
  <c r="J2691" i="156"/>
  <c r="H322" i="37" s="1"/>
  <c r="K2691" i="156"/>
  <c r="I322" i="37" s="1"/>
  <c r="L2691" i="156"/>
  <c r="J322" i="37" s="1"/>
  <c r="N2691" i="156"/>
  <c r="L322" i="37" s="1"/>
  <c r="O2691" i="156"/>
  <c r="M322" i="37" s="1"/>
  <c r="P2691" i="156"/>
  <c r="N322" i="37" s="1"/>
  <c r="S2691" i="156"/>
  <c r="Q322" i="37" s="1"/>
  <c r="V2691" i="156"/>
  <c r="T322" i="37" s="1"/>
  <c r="X2691" i="156"/>
  <c r="V322" i="37" s="1"/>
  <c r="Y2691" i="156"/>
  <c r="W322" i="37" s="1"/>
  <c r="J2695" i="156"/>
  <c r="K2695" i="156"/>
  <c r="J2696" i="156"/>
  <c r="K2696" i="156"/>
  <c r="J2697" i="156"/>
  <c r="K2697" i="156"/>
  <c r="J2699" i="156"/>
  <c r="K2699" i="156"/>
  <c r="J2700" i="156"/>
  <c r="K2700" i="156"/>
  <c r="J2701" i="156"/>
  <c r="K2701" i="156"/>
  <c r="J2702" i="156"/>
  <c r="K2702" i="156"/>
  <c r="E2776" i="156"/>
  <c r="C447" i="37" s="1"/>
  <c r="G2776" i="156"/>
  <c r="E447" i="37" s="1"/>
  <c r="S2737" i="156"/>
  <c r="J2756" i="156"/>
  <c r="K2756" i="156"/>
  <c r="J2757" i="156"/>
  <c r="K2757" i="156"/>
  <c r="J2758" i="156"/>
  <c r="K2758" i="156"/>
  <c r="J2759" i="156"/>
  <c r="K2759" i="156"/>
  <c r="J2760" i="156"/>
  <c r="E2827" i="156"/>
  <c r="C498" i="37" s="1"/>
  <c r="G2827" i="156"/>
  <c r="E498" i="37" s="1"/>
  <c r="K2764" i="156"/>
  <c r="K2765" i="156" s="1"/>
  <c r="E2828" i="156"/>
  <c r="C499" i="37" s="1"/>
  <c r="G2828" i="156"/>
  <c r="E499" i="37" s="1"/>
  <c r="S2767" i="156"/>
  <c r="E2831" i="156"/>
  <c r="C502" i="37" s="1"/>
  <c r="S2768" i="156"/>
  <c r="G2831" i="156"/>
  <c r="E502" i="37" s="1"/>
  <c r="X2776" i="156"/>
  <c r="V447" i="37" s="1"/>
  <c r="Y2776" i="156"/>
  <c r="W447" i="37" s="1"/>
  <c r="X2815" i="156"/>
  <c r="V486" i="37" s="1"/>
  <c r="Y2815" i="156"/>
  <c r="W486" i="37" s="1"/>
  <c r="X2829" i="156"/>
  <c r="V500" i="37" s="1"/>
  <c r="Y2829" i="156"/>
  <c r="W500" i="37" s="1"/>
  <c r="E2830" i="156"/>
  <c r="C501" i="37" s="1"/>
  <c r="C1219" i="37" s="1"/>
  <c r="G2830" i="156"/>
  <c r="E501" i="37" s="1"/>
  <c r="E1219" i="37" s="1"/>
  <c r="I2830" i="156"/>
  <c r="G501" i="37" s="1"/>
  <c r="J2830" i="156"/>
  <c r="H501" i="37" s="1"/>
  <c r="K2830" i="156"/>
  <c r="I501" i="37" s="1"/>
  <c r="L2830" i="156"/>
  <c r="J501" i="37" s="1"/>
  <c r="N2830" i="156"/>
  <c r="L501" i="37" s="1"/>
  <c r="O2830" i="156"/>
  <c r="M501" i="37" s="1"/>
  <c r="P2830" i="156"/>
  <c r="N501" i="37" s="1"/>
  <c r="X2830" i="156"/>
  <c r="V501" i="37" s="1"/>
  <c r="V1219" i="37" s="1"/>
  <c r="Y2830" i="156"/>
  <c r="W501" i="37" s="1"/>
  <c r="W1219" i="37" s="1"/>
  <c r="I2831" i="156"/>
  <c r="G502" i="37" s="1"/>
  <c r="J2831" i="156"/>
  <c r="H502" i="37" s="1"/>
  <c r="K2831" i="156"/>
  <c r="I502" i="37" s="1"/>
  <c r="L2831" i="156"/>
  <c r="J502" i="37" s="1"/>
  <c r="N2831" i="156"/>
  <c r="L502" i="37" s="1"/>
  <c r="O2831" i="156"/>
  <c r="M502" i="37" s="1"/>
  <c r="P2831" i="156"/>
  <c r="N502" i="37" s="1"/>
  <c r="X2831" i="156"/>
  <c r="V502" i="37" s="1"/>
  <c r="Y2831" i="156"/>
  <c r="W502" i="37" s="1"/>
  <c r="E2832" i="156"/>
  <c r="C503" i="37" s="1"/>
  <c r="G2832" i="156"/>
  <c r="E503" i="37" s="1"/>
  <c r="I2832" i="156"/>
  <c r="G503" i="37" s="1"/>
  <c r="J2832" i="156"/>
  <c r="H503" i="37" s="1"/>
  <c r="K2832" i="156"/>
  <c r="I503" i="37" s="1"/>
  <c r="L2832" i="156"/>
  <c r="J503" i="37" s="1"/>
  <c r="N2832" i="156"/>
  <c r="L503" i="37" s="1"/>
  <c r="O2832" i="156"/>
  <c r="M503" i="37" s="1"/>
  <c r="P2832" i="156"/>
  <c r="N503" i="37" s="1"/>
  <c r="S2832" i="156"/>
  <c r="Q503" i="37" s="1"/>
  <c r="V2832" i="156"/>
  <c r="T503" i="37" s="1"/>
  <c r="X2832" i="156"/>
  <c r="V503" i="37" s="1"/>
  <c r="Y2832" i="156"/>
  <c r="W503" i="37" s="1"/>
  <c r="I2833" i="156"/>
  <c r="G504" i="37" s="1"/>
  <c r="J2833" i="156"/>
  <c r="H504" i="37" s="1"/>
  <c r="K2833" i="156"/>
  <c r="I504" i="37" s="1"/>
  <c r="L2833" i="156"/>
  <c r="J504" i="37" s="1"/>
  <c r="N2833" i="156"/>
  <c r="L504" i="37" s="1"/>
  <c r="O2833" i="156"/>
  <c r="M504" i="37" s="1"/>
  <c r="P2833" i="156"/>
  <c r="N504" i="37" s="1"/>
  <c r="S2833" i="156"/>
  <c r="Q504" i="37" s="1"/>
  <c r="V2833" i="156"/>
  <c r="T504" i="37" s="1"/>
  <c r="X2833" i="156"/>
  <c r="V504" i="37" s="1"/>
  <c r="Y2833" i="156"/>
  <c r="W504" i="37" s="1"/>
  <c r="E2834" i="156"/>
  <c r="C505" i="37" s="1"/>
  <c r="G2834" i="156"/>
  <c r="E505" i="37" s="1"/>
  <c r="I2834" i="156"/>
  <c r="G505" i="37" s="1"/>
  <c r="J2834" i="156"/>
  <c r="H505" i="37" s="1"/>
  <c r="K2834" i="156"/>
  <c r="I505" i="37" s="1"/>
  <c r="L2834" i="156"/>
  <c r="J505" i="37" s="1"/>
  <c r="N2834" i="156"/>
  <c r="L505" i="37" s="1"/>
  <c r="O2834" i="156"/>
  <c r="M505" i="37" s="1"/>
  <c r="P2834" i="156"/>
  <c r="N505" i="37" s="1"/>
  <c r="S2834" i="156"/>
  <c r="Q505" i="37" s="1"/>
  <c r="V2834" i="156"/>
  <c r="T505" i="37" s="1"/>
  <c r="X2834" i="156"/>
  <c r="V505" i="37" s="1"/>
  <c r="Y2834" i="156"/>
  <c r="W505" i="37" s="1"/>
  <c r="L2838" i="156"/>
  <c r="J2839" i="156"/>
  <c r="K2839" i="156"/>
  <c r="J2840" i="156"/>
  <c r="K2840" i="156"/>
  <c r="J2841" i="156"/>
  <c r="K2841" i="156"/>
  <c r="J2842" i="156"/>
  <c r="K2842" i="156"/>
  <c r="J2843" i="156"/>
  <c r="K2843" i="156"/>
  <c r="J2844" i="156"/>
  <c r="K2844" i="156"/>
  <c r="J2845" i="156"/>
  <c r="K2845" i="156"/>
  <c r="J2846" i="156"/>
  <c r="K2846" i="156"/>
  <c r="J2847" i="156"/>
  <c r="K2847" i="156"/>
  <c r="E2926" i="156"/>
  <c r="C569" i="37" s="1"/>
  <c r="G2926" i="156"/>
  <c r="E569" i="37" s="1"/>
  <c r="S2924" i="156"/>
  <c r="S2892" i="156"/>
  <c r="J2908" i="156"/>
  <c r="K2908" i="156"/>
  <c r="O2908" i="156" s="1"/>
  <c r="J2910" i="156"/>
  <c r="K2910" i="156"/>
  <c r="O2910" i="156" s="1"/>
  <c r="J2906" i="156"/>
  <c r="K2906" i="156"/>
  <c r="O2906" i="156" s="1"/>
  <c r="J2907" i="156"/>
  <c r="K2907" i="156"/>
  <c r="O2907" i="156" s="1"/>
  <c r="J2909" i="156"/>
  <c r="K2909" i="156"/>
  <c r="O2909" i="156" s="1"/>
  <c r="E2976" i="156"/>
  <c r="C619" i="37" s="1"/>
  <c r="J2914" i="156"/>
  <c r="K2914" i="156"/>
  <c r="O2914" i="156" s="1"/>
  <c r="J2916" i="156"/>
  <c r="K2916" i="156"/>
  <c r="O2916" i="156" s="1"/>
  <c r="E2977" i="156"/>
  <c r="C620" i="37" s="1"/>
  <c r="G2977" i="156"/>
  <c r="E620" i="37" s="1"/>
  <c r="S2919" i="156"/>
  <c r="E2980" i="156"/>
  <c r="C623" i="37" s="1"/>
  <c r="E2982" i="156"/>
  <c r="C625" i="37" s="1"/>
  <c r="T2926" i="156"/>
  <c r="R569" i="37" s="1"/>
  <c r="X2926" i="156"/>
  <c r="V569" i="37" s="1"/>
  <c r="T2961" i="156"/>
  <c r="R604" i="37" s="1"/>
  <c r="X2961" i="156"/>
  <c r="V604" i="37" s="1"/>
  <c r="Y2961" i="156"/>
  <c r="W604" i="37" s="1"/>
  <c r="T2978" i="156"/>
  <c r="R621" i="37" s="1"/>
  <c r="X2978" i="156"/>
  <c r="V621" i="37" s="1"/>
  <c r="Y2978" i="156"/>
  <c r="W621" i="37" s="1"/>
  <c r="I2979" i="156"/>
  <c r="G622" i="37" s="1"/>
  <c r="J2979" i="156"/>
  <c r="H622" i="37" s="1"/>
  <c r="K2979" i="156"/>
  <c r="I622" i="37" s="1"/>
  <c r="L2979" i="156"/>
  <c r="J622" i="37" s="1"/>
  <c r="N2979" i="156"/>
  <c r="L622" i="37" s="1"/>
  <c r="O2979" i="156"/>
  <c r="M622" i="37" s="1"/>
  <c r="P2979" i="156"/>
  <c r="N622" i="37" s="1"/>
  <c r="T2979" i="156"/>
  <c r="R622" i="37" s="1"/>
  <c r="X2979" i="156"/>
  <c r="V622" i="37" s="1"/>
  <c r="Y2979" i="156"/>
  <c r="W622" i="37" s="1"/>
  <c r="E2981" i="156"/>
  <c r="C624" i="37" s="1"/>
  <c r="E2983" i="156"/>
  <c r="C626" i="37" s="1"/>
  <c r="G2983" i="156"/>
  <c r="E626" i="37" s="1"/>
  <c r="J2986" i="156"/>
  <c r="K2986" i="156"/>
  <c r="O2986" i="156" s="1"/>
  <c r="E3060" i="156"/>
  <c r="C629" i="37" s="1"/>
  <c r="G3060" i="156"/>
  <c r="E629" i="37" s="1"/>
  <c r="S3035" i="156"/>
  <c r="J3049" i="156"/>
  <c r="K3049" i="156"/>
  <c r="O3049" i="156" s="1"/>
  <c r="J3050" i="156"/>
  <c r="K3050" i="156"/>
  <c r="O3050" i="156" s="1"/>
  <c r="E3110" i="156"/>
  <c r="C679" i="37" s="1"/>
  <c r="G3110" i="156"/>
  <c r="E679" i="37" s="1"/>
  <c r="S3053" i="156"/>
  <c r="E3113" i="156"/>
  <c r="C682" i="37" s="1"/>
  <c r="E3115" i="156"/>
  <c r="C684" i="37" s="1"/>
  <c r="T3060" i="156"/>
  <c r="R629" i="37" s="1"/>
  <c r="X3060" i="156"/>
  <c r="V629" i="37" s="1"/>
  <c r="Y3060" i="156"/>
  <c r="W629" i="37" s="1"/>
  <c r="T3084" i="156"/>
  <c r="R653" i="37" s="1"/>
  <c r="X3084" i="156"/>
  <c r="V653" i="37" s="1"/>
  <c r="Y3084" i="156"/>
  <c r="W653" i="37" s="1"/>
  <c r="X3111" i="156"/>
  <c r="V680" i="37" s="1"/>
  <c r="Y3111" i="156"/>
  <c r="W680" i="37" s="1"/>
  <c r="I3112" i="156"/>
  <c r="G681" i="37" s="1"/>
  <c r="J3112" i="156"/>
  <c r="H681" i="37" s="1"/>
  <c r="K3112" i="156"/>
  <c r="I681" i="37" s="1"/>
  <c r="L3112" i="156"/>
  <c r="J681" i="37" s="1"/>
  <c r="N3112" i="156"/>
  <c r="L681" i="37" s="1"/>
  <c r="O3112" i="156"/>
  <c r="M681" i="37" s="1"/>
  <c r="P3112" i="156"/>
  <c r="N681" i="37" s="1"/>
  <c r="X3112" i="156"/>
  <c r="V681" i="37" s="1"/>
  <c r="Y3112" i="156"/>
  <c r="W681" i="37" s="1"/>
  <c r="E3114" i="156"/>
  <c r="C683" i="37" s="1"/>
  <c r="E3116" i="156"/>
  <c r="C685" i="37" s="1"/>
  <c r="G3116" i="156"/>
  <c r="E685" i="37" s="1"/>
  <c r="J3120" i="156"/>
  <c r="K3120" i="156"/>
  <c r="J3121" i="156"/>
  <c r="K3121" i="156"/>
  <c r="S3158" i="156"/>
  <c r="J3175" i="156"/>
  <c r="K3175" i="156"/>
  <c r="J3177" i="156"/>
  <c r="K3177" i="156"/>
  <c r="V3177" i="156"/>
  <c r="J3189" i="156"/>
  <c r="K3189" i="156"/>
  <c r="J3191" i="156"/>
  <c r="K3191" i="156"/>
  <c r="J3192" i="156"/>
  <c r="K3192" i="156"/>
  <c r="S3232" i="156"/>
  <c r="J3243" i="156"/>
  <c r="K3243" i="156"/>
  <c r="J3245" i="156"/>
  <c r="K3245" i="156"/>
  <c r="J3248" i="156"/>
  <c r="S3250" i="156"/>
  <c r="S3251" i="156"/>
  <c r="S3252" i="156"/>
  <c r="S3253" i="156"/>
  <c r="T3257" i="156"/>
  <c r="R1049" i="37" s="1"/>
  <c r="Y3257" i="156"/>
  <c r="W1049" i="37" s="1"/>
  <c r="S3307" i="156"/>
  <c r="Q1099" i="37" s="1"/>
  <c r="V3307" i="156"/>
  <c r="T1099" i="37" s="1"/>
  <c r="X3307" i="156"/>
  <c r="V1099" i="37" s="1"/>
  <c r="Y3307" i="156"/>
  <c r="W1099" i="37" s="1"/>
  <c r="S3308" i="156"/>
  <c r="Q1100" i="37" s="1"/>
  <c r="V3308" i="156"/>
  <c r="T1100" i="37" s="1"/>
  <c r="X3308" i="156"/>
  <c r="V1100" i="37" s="1"/>
  <c r="Y3308" i="156"/>
  <c r="W1100" i="37" s="1"/>
  <c r="T3309" i="156"/>
  <c r="R1101" i="37" s="1"/>
  <c r="Y3309" i="156"/>
  <c r="W1101" i="37" s="1"/>
  <c r="X3310" i="156"/>
  <c r="V1102" i="37" s="1"/>
  <c r="Y3310" i="156"/>
  <c r="W1102" i="37" s="1"/>
  <c r="E3311" i="156"/>
  <c r="C1103" i="37" s="1"/>
  <c r="X3311" i="156"/>
  <c r="V1103" i="37" s="1"/>
  <c r="Y3311" i="156"/>
  <c r="W1103" i="37" s="1"/>
  <c r="X3312" i="156"/>
  <c r="V1104" i="37" s="1"/>
  <c r="Y3312" i="156"/>
  <c r="W1104" i="37" s="1"/>
  <c r="E3313" i="156"/>
  <c r="C1105" i="37" s="1"/>
  <c r="G3313" i="156"/>
  <c r="E1105" i="37" s="1"/>
  <c r="X3313" i="156"/>
  <c r="V1105" i="37" s="1"/>
  <c r="Y3313" i="156"/>
  <c r="W1105" i="37" s="1"/>
  <c r="G2322" i="157" l="1"/>
  <c r="L2332" i="157"/>
  <c r="G2314" i="157"/>
  <c r="L2305" i="157"/>
  <c r="L2342" i="157"/>
  <c r="G2339" i="157"/>
  <c r="G2320" i="157"/>
  <c r="D1248" i="37" s="1"/>
  <c r="G2321" i="157"/>
  <c r="G2336" i="157"/>
  <c r="L2327" i="157"/>
  <c r="L2315" i="157"/>
  <c r="G2309" i="157"/>
  <c r="L2320" i="157"/>
  <c r="L2321" i="157"/>
  <c r="L2336" i="157"/>
  <c r="G2327" i="157"/>
  <c r="G2315" i="157"/>
  <c r="L2309" i="157"/>
  <c r="G2306" i="157"/>
  <c r="L2318" i="157"/>
  <c r="M390" i="157"/>
  <c r="L2322" i="157"/>
  <c r="G2305" i="157"/>
  <c r="L2306" i="157"/>
  <c r="G2342" i="157"/>
  <c r="G2332" i="157"/>
  <c r="L2339" i="157"/>
  <c r="G2318" i="157"/>
  <c r="L2314" i="157"/>
  <c r="K3348" i="156"/>
  <c r="K3337" i="156"/>
  <c r="K3352" i="156"/>
  <c r="K3326" i="156"/>
  <c r="K3317" i="156"/>
  <c r="K3344" i="156"/>
  <c r="K3351" i="156"/>
  <c r="K3334" i="156"/>
  <c r="K3330" i="156"/>
  <c r="K3318" i="156"/>
  <c r="K3321" i="156"/>
  <c r="K3339" i="156"/>
  <c r="K3319" i="156"/>
  <c r="O567" i="156"/>
  <c r="K3325" i="156"/>
  <c r="K3354" i="156"/>
  <c r="K3336" i="156"/>
  <c r="K3335" i="156"/>
  <c r="K3333" i="156"/>
  <c r="K3329" i="156"/>
  <c r="K3327" i="156"/>
  <c r="K3322" i="156"/>
  <c r="M2234" i="157"/>
  <c r="P2234" i="157"/>
  <c r="M1169" i="157"/>
  <c r="O1169" i="157" s="1"/>
  <c r="P1169" i="157"/>
  <c r="Q1169" i="157" s="1"/>
  <c r="M1170" i="157"/>
  <c r="O1170" i="157" s="1"/>
  <c r="P1170" i="157"/>
  <c r="Q1170" i="157" s="1"/>
  <c r="M1166" i="157"/>
  <c r="P1166" i="157"/>
  <c r="M1171" i="157"/>
  <c r="O1171" i="157" s="1"/>
  <c r="P1171" i="157"/>
  <c r="Q1171" i="157" s="1"/>
  <c r="M1167" i="157"/>
  <c r="P1167" i="157"/>
  <c r="Q1167" i="157" s="1"/>
  <c r="P1096" i="157"/>
  <c r="M1008" i="157"/>
  <c r="P1008" i="157"/>
  <c r="M1899" i="157"/>
  <c r="O1899" i="157" s="1"/>
  <c r="P1899" i="157"/>
  <c r="M1174" i="157"/>
  <c r="P1174" i="157"/>
  <c r="M1168" i="157"/>
  <c r="O1168" i="157" s="1"/>
  <c r="P1168" i="157"/>
  <c r="R1215" i="37"/>
  <c r="U858" i="157"/>
  <c r="R77" i="37" s="1"/>
  <c r="R76" i="37" s="1"/>
  <c r="R147" i="37"/>
  <c r="T2494" i="156"/>
  <c r="G711" i="157"/>
  <c r="P707" i="157"/>
  <c r="P711" i="157" s="1"/>
  <c r="L711" i="157"/>
  <c r="J711" i="157" s="1"/>
  <c r="C1223" i="37"/>
  <c r="C1225" i="37"/>
  <c r="W854" i="37"/>
  <c r="W863" i="37"/>
  <c r="G943" i="157"/>
  <c r="L943" i="157"/>
  <c r="J943" i="157" s="1"/>
  <c r="S1635" i="156"/>
  <c r="S669" i="156"/>
  <c r="V3253" i="156"/>
  <c r="V3313" i="156" s="1"/>
  <c r="S2831" i="156"/>
  <c r="Q502" i="37" s="1"/>
  <c r="S2815" i="156"/>
  <c r="Q486" i="37" s="1"/>
  <c r="S2671" i="156"/>
  <c r="Q302" i="37" s="1"/>
  <c r="V3250" i="156"/>
  <c r="V3310" i="156" s="1"/>
  <c r="V3252" i="156"/>
  <c r="V3312" i="156" s="1"/>
  <c r="T1104" i="37" s="1"/>
  <c r="S2961" i="156"/>
  <c r="V3251" i="156"/>
  <c r="V3311" i="156" s="1"/>
  <c r="T1103" i="37" s="1"/>
  <c r="S3112" i="156"/>
  <c r="S3084" i="156"/>
  <c r="Q653" i="37" s="1"/>
  <c r="S2979" i="156"/>
  <c r="Q622" i="37" s="1"/>
  <c r="S2308" i="156"/>
  <c r="I1310" i="157"/>
  <c r="F380" i="37" s="1"/>
  <c r="G919" i="157"/>
  <c r="D138" i="37" s="1"/>
  <c r="I1385" i="157"/>
  <c r="G920" i="157"/>
  <c r="D139" i="37" s="1"/>
  <c r="S2207" i="156"/>
  <c r="S512" i="156"/>
  <c r="K764" i="156"/>
  <c r="S1719" i="156"/>
  <c r="L178" i="157"/>
  <c r="G178" i="157"/>
  <c r="S2142" i="156"/>
  <c r="S387" i="156"/>
  <c r="S1843" i="156"/>
  <c r="S1649" i="156"/>
  <c r="S1663" i="156"/>
  <c r="S967" i="156"/>
  <c r="S775" i="156"/>
  <c r="S544" i="156"/>
  <c r="K2917" i="156"/>
  <c r="V749" i="37"/>
  <c r="R1157" i="37"/>
  <c r="V1157" i="37"/>
  <c r="T1837" i="157"/>
  <c r="Q750" i="37" s="1"/>
  <c r="K130" i="156"/>
  <c r="Q59" i="37"/>
  <c r="H191" i="156"/>
  <c r="W24" i="157"/>
  <c r="M391" i="157"/>
  <c r="M2323" i="157" s="1"/>
  <c r="L1442" i="156"/>
  <c r="L1444" i="156" s="1"/>
  <c r="L1445" i="156" s="1"/>
  <c r="L1385" i="156"/>
  <c r="L1387" i="156" s="1"/>
  <c r="L1098" i="156"/>
  <c r="L1097" i="156"/>
  <c r="N1097" i="156" s="1"/>
  <c r="L1089" i="156"/>
  <c r="I1274" i="37"/>
  <c r="O575" i="156"/>
  <c r="P575" i="156" s="1"/>
  <c r="O573" i="156"/>
  <c r="P573" i="156" s="1"/>
  <c r="O572" i="156"/>
  <c r="P572" i="156" s="1"/>
  <c r="O571" i="156"/>
  <c r="P571" i="156" s="1"/>
  <c r="O570" i="156"/>
  <c r="P570" i="156" s="1"/>
  <c r="O569" i="156"/>
  <c r="P569" i="156" s="1"/>
  <c r="P567" i="156"/>
  <c r="P566" i="156"/>
  <c r="I1247" i="37"/>
  <c r="L2625" i="156"/>
  <c r="L2627" i="156" s="1"/>
  <c r="K1827" i="156"/>
  <c r="L1186" i="156"/>
  <c r="N1186" i="156" s="1"/>
  <c r="K1023" i="156"/>
  <c r="I1023" i="156" s="1"/>
  <c r="L2916" i="156"/>
  <c r="N2916" i="156" s="1"/>
  <c r="L2000" i="156"/>
  <c r="L1714" i="156"/>
  <c r="L1249" i="156"/>
  <c r="N1249" i="156" s="1"/>
  <c r="L1248" i="156"/>
  <c r="L704" i="156"/>
  <c r="L705" i="156" s="1"/>
  <c r="I1262" i="37"/>
  <c r="K164" i="156"/>
  <c r="I1263" i="37"/>
  <c r="L3177" i="156"/>
  <c r="L2001" i="156"/>
  <c r="N2001" i="156" s="1"/>
  <c r="L1715" i="156"/>
  <c r="N1715" i="156" s="1"/>
  <c r="L1241" i="156"/>
  <c r="L1242" i="156" s="1"/>
  <c r="L1243" i="156" s="1"/>
  <c r="L1124" i="156"/>
  <c r="L1126" i="156" s="1"/>
  <c r="L1127" i="156" s="1"/>
  <c r="L893" i="156"/>
  <c r="N893" i="156" s="1"/>
  <c r="L892" i="156"/>
  <c r="N892" i="156" s="1"/>
  <c r="I1265" i="37"/>
  <c r="I1244" i="37"/>
  <c r="I1275" i="37"/>
  <c r="I1266" i="37"/>
  <c r="L1257" i="157"/>
  <c r="I327" i="37" s="1"/>
  <c r="I1261" i="37"/>
  <c r="D1239" i="37"/>
  <c r="I1272" i="37"/>
  <c r="O574" i="156"/>
  <c r="P574" i="156" s="1"/>
  <c r="I1239" i="37"/>
  <c r="S3292" i="156"/>
  <c r="Q1084" i="37" s="1"/>
  <c r="S2010" i="156"/>
  <c r="R8" i="37"/>
  <c r="I2026" i="157"/>
  <c r="F860" i="37" s="1"/>
  <c r="S3058" i="156"/>
  <c r="T1394" i="157"/>
  <c r="T1253" i="157"/>
  <c r="T2113" i="157"/>
  <c r="T1668" i="157"/>
  <c r="T1184" i="157"/>
  <c r="U1033" i="157"/>
  <c r="S2634" i="156"/>
  <c r="P1157" i="37"/>
  <c r="S2131" i="156"/>
  <c r="S1621" i="156"/>
  <c r="S1563" i="156"/>
  <c r="S2199" i="156"/>
  <c r="V1816" i="156"/>
  <c r="V2540" i="156" s="1"/>
  <c r="S1822" i="156"/>
  <c r="G157" i="157"/>
  <c r="G905" i="157"/>
  <c r="D124" i="37" s="1"/>
  <c r="D1202" i="37" s="1"/>
  <c r="I2043" i="157"/>
  <c r="G1257" i="157"/>
  <c r="D327" i="37" s="1"/>
  <c r="G772" i="157"/>
  <c r="G907" i="157"/>
  <c r="D126" i="37" s="1"/>
  <c r="H2189" i="156"/>
  <c r="H2188" i="156"/>
  <c r="H1704" i="156"/>
  <c r="H749" i="156"/>
  <c r="F1145" i="37" s="1"/>
  <c r="H1237" i="156"/>
  <c r="G860" i="157"/>
  <c r="D79" i="37" s="1"/>
  <c r="G1658" i="157"/>
  <c r="G1744" i="157"/>
  <c r="L1744" i="157"/>
  <c r="L1658" i="157"/>
  <c r="L1723" i="157" s="1"/>
  <c r="I741" i="37" s="1"/>
  <c r="G1387" i="157"/>
  <c r="L1387" i="157"/>
  <c r="L1446" i="157" s="1"/>
  <c r="I438" i="37" s="1"/>
  <c r="I1574" i="157"/>
  <c r="F557" i="37" s="1"/>
  <c r="L1108" i="157"/>
  <c r="J1108" i="157" s="1"/>
  <c r="G1108" i="157"/>
  <c r="I1026" i="157"/>
  <c r="G1073" i="157"/>
  <c r="D187" i="37" s="1"/>
  <c r="D1199" i="37" s="1"/>
  <c r="G60" i="157"/>
  <c r="G900" i="157" s="1"/>
  <c r="D119" i="37" s="1"/>
  <c r="D1197" i="37" s="1"/>
  <c r="G901" i="157"/>
  <c r="D120" i="37" s="1"/>
  <c r="D1198" i="37" s="1"/>
  <c r="M239" i="157"/>
  <c r="M242" i="157" s="1"/>
  <c r="L242" i="157"/>
  <c r="G67" i="157"/>
  <c r="G81" i="157"/>
  <c r="H3166" i="156"/>
  <c r="H3304" i="156"/>
  <c r="F1096" i="37" s="1"/>
  <c r="H3172" i="156"/>
  <c r="H2747" i="156"/>
  <c r="H2753" i="156"/>
  <c r="H1948" i="156"/>
  <c r="H2111" i="156"/>
  <c r="H1968" i="156"/>
  <c r="H1947" i="156"/>
  <c r="L1895" i="156"/>
  <c r="L1900" i="156" s="1"/>
  <c r="K1900" i="156"/>
  <c r="H1569" i="156"/>
  <c r="K1032" i="156"/>
  <c r="H983" i="156"/>
  <c r="H768" i="156"/>
  <c r="S744" i="156"/>
  <c r="Q1140" i="37" s="1"/>
  <c r="K578" i="156"/>
  <c r="H144" i="156"/>
  <c r="H46" i="156"/>
  <c r="L1193" i="157"/>
  <c r="G1193" i="157"/>
  <c r="L1501" i="156"/>
  <c r="L1505" i="156" s="1"/>
  <c r="K1187" i="156"/>
  <c r="K109" i="156"/>
  <c r="K39" i="156"/>
  <c r="S1189" i="156"/>
  <c r="L1251" i="157"/>
  <c r="M1248" i="157"/>
  <c r="M1310" i="157" s="1"/>
  <c r="J380" i="37" s="1"/>
  <c r="M998" i="157"/>
  <c r="O998" i="157" s="1"/>
  <c r="L1006" i="157"/>
  <c r="G1006" i="157"/>
  <c r="H823" i="156"/>
  <c r="L771" i="156"/>
  <c r="N771" i="156" s="1"/>
  <c r="K3248" i="156"/>
  <c r="K2066" i="156"/>
  <c r="L2064" i="156"/>
  <c r="L2066" i="156" s="1"/>
  <c r="H1021" i="156"/>
  <c r="L1185" i="156"/>
  <c r="K232" i="156"/>
  <c r="H532" i="156"/>
  <c r="N111" i="156"/>
  <c r="L114" i="156"/>
  <c r="S2552" i="156"/>
  <c r="Q66" i="37" s="1"/>
  <c r="Q1217" i="37" s="1"/>
  <c r="H1839" i="156"/>
  <c r="H3148" i="156"/>
  <c r="L2106" i="157"/>
  <c r="L2165" i="157" s="1"/>
  <c r="I981" i="37" s="1"/>
  <c r="U1255" i="157"/>
  <c r="R325" i="37" s="1"/>
  <c r="L237" i="157"/>
  <c r="J237" i="157" s="1"/>
  <c r="L2236" i="157"/>
  <c r="I643" i="157"/>
  <c r="I105" i="157"/>
  <c r="Y2359" i="156"/>
  <c r="Y1902" i="156"/>
  <c r="S1902" i="156" s="1"/>
  <c r="Y1774" i="156"/>
  <c r="S1774" i="156" s="1"/>
  <c r="Y2775" i="156"/>
  <c r="W446" i="37" s="1"/>
  <c r="K3179" i="156"/>
  <c r="T2775" i="156"/>
  <c r="R446" i="37" s="1"/>
  <c r="L383" i="157"/>
  <c r="K1091" i="156"/>
  <c r="I1104" i="157"/>
  <c r="K2004" i="156"/>
  <c r="K1717" i="156"/>
  <c r="L1661" i="157"/>
  <c r="M1661" i="157" s="1"/>
  <c r="L1176" i="157"/>
  <c r="G1513" i="157"/>
  <c r="L1513" i="157"/>
  <c r="L1576" i="157" s="1"/>
  <c r="I559" i="37" s="1"/>
  <c r="O240" i="157"/>
  <c r="K1126" i="156"/>
  <c r="J680" i="156"/>
  <c r="M1190" i="157"/>
  <c r="M174" i="157"/>
  <c r="M2324" i="157" s="1"/>
  <c r="U1669" i="157"/>
  <c r="R687" i="37" s="1"/>
  <c r="I2176" i="157"/>
  <c r="G2165" i="157"/>
  <c r="D981" i="37" s="1"/>
  <c r="I2042" i="157"/>
  <c r="I2038" i="157"/>
  <c r="I1966" i="157"/>
  <c r="I1963" i="157"/>
  <c r="I1903" i="157"/>
  <c r="I1899" i="157"/>
  <c r="I1740" i="157"/>
  <c r="I1736" i="157"/>
  <c r="I1655" i="157"/>
  <c r="I1595" i="157"/>
  <c r="I1591" i="157"/>
  <c r="I1511" i="157"/>
  <c r="I1457" i="157"/>
  <c r="I1323" i="157"/>
  <c r="I1243" i="157"/>
  <c r="I1174" i="157"/>
  <c r="G1013" i="157"/>
  <c r="I1004" i="157"/>
  <c r="I1000" i="157"/>
  <c r="I942" i="157"/>
  <c r="I938" i="157"/>
  <c r="I934" i="157"/>
  <c r="G834" i="157"/>
  <c r="I768" i="157"/>
  <c r="I501" i="157"/>
  <c r="I499" i="157"/>
  <c r="I445" i="157"/>
  <c r="I370" i="157"/>
  <c r="I352" i="157"/>
  <c r="I331" i="157"/>
  <c r="I325" i="157"/>
  <c r="I260" i="157"/>
  <c r="I256" i="157"/>
  <c r="I253" i="157"/>
  <c r="I249" i="157"/>
  <c r="I175" i="157"/>
  <c r="I167" i="157"/>
  <c r="I100" i="157"/>
  <c r="I72" i="157"/>
  <c r="I66" i="157"/>
  <c r="I61" i="157"/>
  <c r="I50" i="157"/>
  <c r="I22" i="157"/>
  <c r="I18" i="157"/>
  <c r="I14" i="157"/>
  <c r="G2299" i="157"/>
  <c r="D1044" i="37" s="1"/>
  <c r="I2178" i="157"/>
  <c r="G1970" i="157"/>
  <c r="I1904" i="157"/>
  <c r="I1900" i="157"/>
  <c r="G1894" i="157"/>
  <c r="D807" i="37" s="1"/>
  <c r="I1741" i="157"/>
  <c r="I1737" i="157"/>
  <c r="G1729" i="157"/>
  <c r="D747" i="37" s="1"/>
  <c r="I1596" i="157"/>
  <c r="I1592" i="157"/>
  <c r="I1456" i="157"/>
  <c r="I1324" i="157"/>
  <c r="I1320" i="157"/>
  <c r="I1241" i="157"/>
  <c r="I1191" i="157"/>
  <c r="I1169" i="157"/>
  <c r="I1102" i="157"/>
  <c r="I1097" i="157"/>
  <c r="I1001" i="157"/>
  <c r="I939" i="157"/>
  <c r="I752" i="157"/>
  <c r="I709" i="157"/>
  <c r="G697" i="157"/>
  <c r="I446" i="157"/>
  <c r="I435" i="157"/>
  <c r="I390" i="157"/>
  <c r="I383" i="157"/>
  <c r="I353" i="157"/>
  <c r="I333" i="157"/>
  <c r="I307" i="157"/>
  <c r="I234" i="157"/>
  <c r="I227" i="157"/>
  <c r="I176" i="157"/>
  <c r="I78" i="157"/>
  <c r="I70" i="157"/>
  <c r="I64" i="157"/>
  <c r="I23" i="157"/>
  <c r="I19" i="157"/>
  <c r="I15" i="157"/>
  <c r="I2179" i="157"/>
  <c r="I2044" i="157"/>
  <c r="I1961" i="157"/>
  <c r="I1905" i="157"/>
  <c r="I1901" i="157"/>
  <c r="I1742" i="157"/>
  <c r="I1738" i="157"/>
  <c r="I1734" i="157"/>
  <c r="G1663" i="157"/>
  <c r="I1593" i="157"/>
  <c r="I1589" i="157"/>
  <c r="I1510" i="157"/>
  <c r="I1458" i="157"/>
  <c r="G1451" i="157"/>
  <c r="D443" i="37" s="1"/>
  <c r="I1380" i="157"/>
  <c r="I1325" i="157"/>
  <c r="I1321" i="157"/>
  <c r="I1245" i="157"/>
  <c r="I1188" i="157"/>
  <c r="G1314" i="157"/>
  <c r="D384" i="37" s="1"/>
  <c r="I1170" i="157"/>
  <c r="I1166" i="157"/>
  <c r="I1103" i="157"/>
  <c r="I1098" i="157"/>
  <c r="I1002" i="157"/>
  <c r="I940" i="157"/>
  <c r="I936" i="157"/>
  <c r="I766" i="157"/>
  <c r="I710" i="157"/>
  <c r="G509" i="157"/>
  <c r="I503" i="157"/>
  <c r="I491" i="157"/>
  <c r="I447" i="157"/>
  <c r="I334" i="157"/>
  <c r="I328" i="157"/>
  <c r="I262" i="157"/>
  <c r="I258" i="157"/>
  <c r="I251" i="157"/>
  <c r="I235" i="157"/>
  <c r="I230" i="157"/>
  <c r="I177" i="157"/>
  <c r="I156" i="157"/>
  <c r="I87" i="157"/>
  <c r="I68" i="157"/>
  <c r="I53" i="157"/>
  <c r="I20" i="157"/>
  <c r="I16" i="157"/>
  <c r="I12" i="157"/>
  <c r="I2234" i="157"/>
  <c r="I2231" i="157"/>
  <c r="I2180" i="157"/>
  <c r="I2175" i="157"/>
  <c r="G2168" i="157"/>
  <c r="D984" i="37" s="1"/>
  <c r="I2041" i="157"/>
  <c r="I1962" i="157"/>
  <c r="I1902" i="157"/>
  <c r="G1806" i="157"/>
  <c r="I1739" i="157"/>
  <c r="I1735" i="157"/>
  <c r="I1660" i="157"/>
  <c r="I1654" i="157"/>
  <c r="I1594" i="157"/>
  <c r="I1590" i="157"/>
  <c r="I1459" i="157"/>
  <c r="G1389" i="157"/>
  <c r="I1381" i="157"/>
  <c r="I1322" i="157"/>
  <c r="I1189" i="157"/>
  <c r="G1179" i="157"/>
  <c r="I1167" i="157"/>
  <c r="I1100" i="157"/>
  <c r="I1003" i="157"/>
  <c r="I941" i="157"/>
  <c r="I767" i="157"/>
  <c r="I754" i="157"/>
  <c r="I707" i="157"/>
  <c r="I511" i="157"/>
  <c r="I502" i="157"/>
  <c r="I448" i="157"/>
  <c r="I444" i="157"/>
  <c r="I351" i="157"/>
  <c r="I344" i="157"/>
  <c r="I330" i="157"/>
  <c r="I305" i="157"/>
  <c r="I263" i="157"/>
  <c r="I259" i="157"/>
  <c r="I255" i="157"/>
  <c r="I252" i="157"/>
  <c r="I236" i="157"/>
  <c r="I229" i="157"/>
  <c r="I224" i="157"/>
  <c r="I159" i="157"/>
  <c r="I99" i="157"/>
  <c r="I51" i="157"/>
  <c r="I21" i="157"/>
  <c r="I17" i="157"/>
  <c r="I13" i="157"/>
  <c r="H3184" i="156"/>
  <c r="L3191" i="156"/>
  <c r="N3191" i="156" s="1"/>
  <c r="L3049" i="156"/>
  <c r="N3049" i="156" s="1"/>
  <c r="L2986" i="156"/>
  <c r="N2986" i="156" s="1"/>
  <c r="L2910" i="156"/>
  <c r="N2910" i="156" s="1"/>
  <c r="L2846" i="156"/>
  <c r="N2846" i="156" s="1"/>
  <c r="L2842" i="156"/>
  <c r="N2842" i="156" s="1"/>
  <c r="L2758" i="156"/>
  <c r="N2758" i="156" s="1"/>
  <c r="L2572" i="156"/>
  <c r="N2572" i="156" s="1"/>
  <c r="L2570" i="156"/>
  <c r="N2570" i="156" s="1"/>
  <c r="L1915" i="156"/>
  <c r="N1915" i="156" s="1"/>
  <c r="L1771" i="156"/>
  <c r="L1772" i="156" s="1"/>
  <c r="L1773" i="156" s="1"/>
  <c r="L1560" i="156"/>
  <c r="L1561" i="156" s="1"/>
  <c r="O772" i="156"/>
  <c r="P772" i="156" s="1"/>
  <c r="L707" i="156"/>
  <c r="L3192" i="156"/>
  <c r="N3192" i="156" s="1"/>
  <c r="L3050" i="156"/>
  <c r="N3050" i="156" s="1"/>
  <c r="L2906" i="156"/>
  <c r="N2906" i="156" s="1"/>
  <c r="L2847" i="156"/>
  <c r="N2847" i="156" s="1"/>
  <c r="L2843" i="156"/>
  <c r="N2843" i="156" s="1"/>
  <c r="L2839" i="156"/>
  <c r="L2759" i="156"/>
  <c r="N2759" i="156" s="1"/>
  <c r="L2565" i="156"/>
  <c r="N2565" i="156" s="1"/>
  <c r="L2571" i="156"/>
  <c r="N2571" i="156" s="1"/>
  <c r="O1021" i="156"/>
  <c r="L971" i="156"/>
  <c r="L875" i="156"/>
  <c r="N875" i="156" s="1"/>
  <c r="L873" i="156"/>
  <c r="L858" i="156"/>
  <c r="N858" i="156" s="1"/>
  <c r="L857" i="156"/>
  <c r="L856" i="156"/>
  <c r="N856" i="156" s="1"/>
  <c r="L855" i="156"/>
  <c r="N855" i="156" s="1"/>
  <c r="L780" i="156"/>
  <c r="N780" i="156" s="1"/>
  <c r="L3243" i="156"/>
  <c r="N3243" i="156" s="1"/>
  <c r="L3175" i="156"/>
  <c r="L2907" i="156"/>
  <c r="N2907" i="156" s="1"/>
  <c r="L2844" i="156"/>
  <c r="N2844" i="156" s="1"/>
  <c r="L2840" i="156"/>
  <c r="N2840" i="156" s="1"/>
  <c r="L2760" i="156"/>
  <c r="N2760" i="156" s="1"/>
  <c r="L2756" i="156"/>
  <c r="N2756" i="156" s="1"/>
  <c r="L2569" i="156"/>
  <c r="N2569" i="156" s="1"/>
  <c r="L2568" i="156"/>
  <c r="N2568" i="156" s="1"/>
  <c r="L2567" i="156"/>
  <c r="N2567" i="156" s="1"/>
  <c r="L2072" i="156"/>
  <c r="N2072" i="156" s="1"/>
  <c r="L1997" i="156"/>
  <c r="N1997" i="156" s="1"/>
  <c r="L1996" i="156"/>
  <c r="L1995" i="156"/>
  <c r="N1995" i="156" s="1"/>
  <c r="L1826" i="156"/>
  <c r="L1827" i="156" s="1"/>
  <c r="L902" i="156"/>
  <c r="N902" i="156" s="1"/>
  <c r="L455" i="156"/>
  <c r="N455" i="156" s="1"/>
  <c r="L454" i="156"/>
  <c r="L303" i="156"/>
  <c r="N303" i="156" s="1"/>
  <c r="L162" i="156"/>
  <c r="L164" i="156" s="1"/>
  <c r="L3245" i="156"/>
  <c r="N3245" i="156" s="1"/>
  <c r="L3189" i="156"/>
  <c r="N3189" i="156" s="1"/>
  <c r="L2914" i="156"/>
  <c r="L2909" i="156"/>
  <c r="N2909" i="156" s="1"/>
  <c r="L2908" i="156"/>
  <c r="N2908" i="156" s="1"/>
  <c r="L2845" i="156"/>
  <c r="N2845" i="156" s="1"/>
  <c r="L2841" i="156"/>
  <c r="N2841" i="156" s="1"/>
  <c r="L2757" i="156"/>
  <c r="L2573" i="156"/>
  <c r="N2573" i="156" s="1"/>
  <c r="L2566" i="156"/>
  <c r="N2566" i="156" s="1"/>
  <c r="L2204" i="156"/>
  <c r="N2204" i="156" s="1"/>
  <c r="L961" i="156"/>
  <c r="L962" i="156" s="1"/>
  <c r="L864" i="156"/>
  <c r="L866" i="156" s="1"/>
  <c r="L666" i="156"/>
  <c r="N666" i="156" s="1"/>
  <c r="L541" i="156"/>
  <c r="L308" i="156"/>
  <c r="N308" i="156" s="1"/>
  <c r="Y566" i="37"/>
  <c r="L585" i="156"/>
  <c r="K585" i="156"/>
  <c r="L854" i="156"/>
  <c r="K862" i="156"/>
  <c r="L380" i="156"/>
  <c r="L381" i="156" s="1"/>
  <c r="K381" i="156"/>
  <c r="Q2178" i="157"/>
  <c r="M2178" i="157"/>
  <c r="O2178" i="157" s="1"/>
  <c r="P2104" i="157"/>
  <c r="P2101" i="157"/>
  <c r="Q2101" i="157" s="1"/>
  <c r="M2101" i="157"/>
  <c r="O2101" i="157" s="1"/>
  <c r="P2100" i="157"/>
  <c r="Q2100" i="157" s="1"/>
  <c r="M2100" i="157"/>
  <c r="O2100" i="157" s="1"/>
  <c r="P2099" i="157"/>
  <c r="Q2099" i="157" s="1"/>
  <c r="M2099" i="157"/>
  <c r="O2099" i="157" s="1"/>
  <c r="T2115" i="157"/>
  <c r="Q931" i="37" s="1"/>
  <c r="P2043" i="157"/>
  <c r="Q2043" i="157" s="1"/>
  <c r="M2043" i="157"/>
  <c r="O2043" i="157" s="1"/>
  <c r="P2039" i="157"/>
  <c r="Q2039" i="157" s="1"/>
  <c r="M2039" i="157"/>
  <c r="O2039" i="157" s="1"/>
  <c r="Q1904" i="157"/>
  <c r="M1904" i="157"/>
  <c r="O1904" i="157" s="1"/>
  <c r="Q1900" i="157"/>
  <c r="M1900" i="157"/>
  <c r="O1900" i="157" s="1"/>
  <c r="P1741" i="157"/>
  <c r="Q1741" i="157" s="1"/>
  <c r="M1741" i="157"/>
  <c r="O1741" i="157" s="1"/>
  <c r="P1737" i="157"/>
  <c r="Q1737" i="157" s="1"/>
  <c r="M1737" i="157"/>
  <c r="O1737" i="157" s="1"/>
  <c r="T1670" i="157"/>
  <c r="Q688" i="37" s="1"/>
  <c r="P1596" i="157"/>
  <c r="Q1596" i="157" s="1"/>
  <c r="M1596" i="157"/>
  <c r="O1596" i="157" s="1"/>
  <c r="P1592" i="157"/>
  <c r="Q1592" i="157" s="1"/>
  <c r="M1592" i="157"/>
  <c r="O1592" i="157" s="1"/>
  <c r="P1587" i="157"/>
  <c r="Q1587" i="157" s="1"/>
  <c r="M1587" i="157"/>
  <c r="O1587" i="157" s="1"/>
  <c r="Q1456" i="157"/>
  <c r="M1456" i="157"/>
  <c r="O1456" i="157" s="1"/>
  <c r="Q1379" i="157"/>
  <c r="M1379" i="157"/>
  <c r="O1379" i="157" s="1"/>
  <c r="Q1324" i="157"/>
  <c r="M1324" i="157"/>
  <c r="O1324" i="157" s="1"/>
  <c r="Q1320" i="157"/>
  <c r="M1320" i="157"/>
  <c r="O1320" i="157" s="1"/>
  <c r="P1191" i="157"/>
  <c r="M1191" i="157"/>
  <c r="P1187" i="157"/>
  <c r="M1187" i="157"/>
  <c r="Q1102" i="157"/>
  <c r="M1102" i="157"/>
  <c r="O1102" i="157" s="1"/>
  <c r="Q1097" i="157"/>
  <c r="M1097" i="157"/>
  <c r="O1097" i="157" s="1"/>
  <c r="Q1004" i="157"/>
  <c r="M1004" i="157"/>
  <c r="O1004" i="157" s="1"/>
  <c r="Q1000" i="157"/>
  <c r="M1000" i="157"/>
  <c r="O1000" i="157" s="1"/>
  <c r="Q942" i="157"/>
  <c r="M942" i="157"/>
  <c r="O942" i="157" s="1"/>
  <c r="Q938" i="157"/>
  <c r="M938" i="157"/>
  <c r="Q934" i="157"/>
  <c r="M934" i="157"/>
  <c r="O934" i="157" s="1"/>
  <c r="P766" i="157"/>
  <c r="Q766" i="157" s="1"/>
  <c r="M766" i="157"/>
  <c r="O766" i="157" s="1"/>
  <c r="Q710" i="157"/>
  <c r="M710" i="157"/>
  <c r="O710" i="157" s="1"/>
  <c r="P508" i="157"/>
  <c r="Q508" i="157" s="1"/>
  <c r="M508" i="157"/>
  <c r="M509" i="157" s="1"/>
  <c r="O509" i="157" s="1"/>
  <c r="P447" i="157"/>
  <c r="Q447" i="157" s="1"/>
  <c r="M447" i="157"/>
  <c r="O447" i="157" s="1"/>
  <c r="P443" i="157"/>
  <c r="Q443" i="157" s="1"/>
  <c r="M443" i="157"/>
  <c r="P391" i="157"/>
  <c r="Q391" i="157" s="1"/>
  <c r="P334" i="157"/>
  <c r="Q334" i="157" s="1"/>
  <c r="M334" i="157"/>
  <c r="O334" i="157" s="1"/>
  <c r="P262" i="157"/>
  <c r="Q262" i="157" s="1"/>
  <c r="M262" i="157"/>
  <c r="M2346" i="157" s="1"/>
  <c r="P258" i="157"/>
  <c r="Q258" i="157" s="1"/>
  <c r="M258" i="157"/>
  <c r="P251" i="157"/>
  <c r="Q251" i="157" s="1"/>
  <c r="M251" i="157"/>
  <c r="O251" i="157" s="1"/>
  <c r="P235" i="157"/>
  <c r="Q235" i="157" s="1"/>
  <c r="O235" i="157"/>
  <c r="P177" i="157"/>
  <c r="Q177" i="157" s="1"/>
  <c r="M177" i="157"/>
  <c r="P156" i="157"/>
  <c r="P157" i="157" s="1"/>
  <c r="M156" i="157"/>
  <c r="M157" i="157" s="1"/>
  <c r="P98" i="157"/>
  <c r="Q98" i="157" s="1"/>
  <c r="M98" i="157"/>
  <c r="P87" i="157"/>
  <c r="M87" i="157"/>
  <c r="M91" i="157" s="1"/>
  <c r="P20" i="157"/>
  <c r="Q20" i="157" s="1"/>
  <c r="M20" i="157"/>
  <c r="P16" i="157"/>
  <c r="Q16" i="157" s="1"/>
  <c r="M16" i="157"/>
  <c r="M2344" i="157" s="1"/>
  <c r="P12" i="157"/>
  <c r="Q12" i="157" s="1"/>
  <c r="M12" i="157"/>
  <c r="Q2179" i="157"/>
  <c r="M2179" i="157"/>
  <c r="O2179" i="157" s="1"/>
  <c r="P2044" i="157"/>
  <c r="Q2044" i="157" s="1"/>
  <c r="M2044" i="157"/>
  <c r="O2044" i="157" s="1"/>
  <c r="P2040" i="157"/>
  <c r="Q2040" i="157" s="1"/>
  <c r="M2040" i="157"/>
  <c r="O2040" i="157" s="1"/>
  <c r="Q1961" i="157"/>
  <c r="M1961" i="157"/>
  <c r="O1961" i="157" s="1"/>
  <c r="Q1905" i="157"/>
  <c r="M1905" i="157"/>
  <c r="O1905" i="157" s="1"/>
  <c r="Q1901" i="157"/>
  <c r="M1901" i="157"/>
  <c r="O1901" i="157" s="1"/>
  <c r="P1742" i="157"/>
  <c r="Q1742" i="157" s="1"/>
  <c r="M1742" i="157"/>
  <c r="O1742" i="157" s="1"/>
  <c r="P1738" i="157"/>
  <c r="Q1738" i="157" s="1"/>
  <c r="M1738" i="157"/>
  <c r="O1738" i="157" s="1"/>
  <c r="P1734" i="157"/>
  <c r="M1734" i="157"/>
  <c r="P1593" i="157"/>
  <c r="Q1593" i="157" s="1"/>
  <c r="M1593" i="157"/>
  <c r="O1593" i="157" s="1"/>
  <c r="P1589" i="157"/>
  <c r="Q1589" i="157" s="1"/>
  <c r="M1589" i="157"/>
  <c r="O1589" i="157" s="1"/>
  <c r="P1510" i="157"/>
  <c r="M1510" i="157"/>
  <c r="Q1458" i="157"/>
  <c r="M1458" i="157"/>
  <c r="O1458" i="157" s="1"/>
  <c r="Q1380" i="157"/>
  <c r="M1380" i="157"/>
  <c r="O1380" i="157" s="1"/>
  <c r="Q1325" i="157"/>
  <c r="M1325" i="157"/>
  <c r="O1325" i="157" s="1"/>
  <c r="Q1321" i="157"/>
  <c r="M1321" i="157"/>
  <c r="O1321" i="157" s="1"/>
  <c r="P1188" i="157"/>
  <c r="Q1188" i="157" s="1"/>
  <c r="M1188" i="157"/>
  <c r="O1188" i="157" s="1"/>
  <c r="Q1103" i="157"/>
  <c r="M1103" i="157"/>
  <c r="O1103" i="157" s="1"/>
  <c r="Q1098" i="157"/>
  <c r="M1098" i="157"/>
  <c r="O1098" i="157" s="1"/>
  <c r="Q1001" i="157"/>
  <c r="M1001" i="157"/>
  <c r="O1001" i="157" s="1"/>
  <c r="Q939" i="157"/>
  <c r="M939" i="157"/>
  <c r="O939" i="157" s="1"/>
  <c r="Q935" i="157"/>
  <c r="M935" i="157"/>
  <c r="O935" i="157" s="1"/>
  <c r="P767" i="157"/>
  <c r="Q767" i="157" s="1"/>
  <c r="M767" i="157"/>
  <c r="O767" i="157" s="1"/>
  <c r="M707" i="157"/>
  <c r="P511" i="157"/>
  <c r="M511" i="157"/>
  <c r="P448" i="157"/>
  <c r="Q448" i="157" s="1"/>
  <c r="M448" i="157"/>
  <c r="O448" i="157" s="1"/>
  <c r="P444" i="157"/>
  <c r="Q444" i="157" s="1"/>
  <c r="M444" i="157"/>
  <c r="O444" i="157" s="1"/>
  <c r="P351" i="157"/>
  <c r="Q351" i="157" s="1"/>
  <c r="M351" i="157"/>
  <c r="O351" i="157" s="1"/>
  <c r="P338" i="157"/>
  <c r="P344" i="157" s="1"/>
  <c r="P330" i="157"/>
  <c r="Q330" i="157" s="1"/>
  <c r="M330" i="157"/>
  <c r="O330" i="157" s="1"/>
  <c r="P263" i="157"/>
  <c r="Q263" i="157" s="1"/>
  <c r="M263" i="157"/>
  <c r="M2347" i="157" s="1"/>
  <c r="P259" i="157"/>
  <c r="Q259" i="157" s="1"/>
  <c r="M259" i="157"/>
  <c r="P255" i="157"/>
  <c r="Q255" i="157" s="1"/>
  <c r="M255" i="157"/>
  <c r="P252" i="157"/>
  <c r="Q252" i="157" s="1"/>
  <c r="M252" i="157"/>
  <c r="P236" i="157"/>
  <c r="Q236" i="157" s="1"/>
  <c r="P159" i="157"/>
  <c r="M159" i="157"/>
  <c r="M164" i="157" s="1"/>
  <c r="W101" i="157"/>
  <c r="P99" i="157"/>
  <c r="Q99" i="157" s="1"/>
  <c r="M99" i="157"/>
  <c r="P21" i="157"/>
  <c r="Q21" i="157" s="1"/>
  <c r="M21" i="157"/>
  <c r="P17" i="157"/>
  <c r="Q17" i="157" s="1"/>
  <c r="M17" i="157"/>
  <c r="P13" i="157"/>
  <c r="Q13" i="157" s="1"/>
  <c r="M13" i="157"/>
  <c r="Q2231" i="157"/>
  <c r="M2231" i="157"/>
  <c r="M2232" i="157" s="1"/>
  <c r="M2294" i="157" s="1"/>
  <c r="J1039" i="37" s="1"/>
  <c r="Q2180" i="157"/>
  <c r="M2180" i="157"/>
  <c r="O2180" i="157" s="1"/>
  <c r="Q2175" i="157"/>
  <c r="M2175" i="157"/>
  <c r="O2175" i="157" s="1"/>
  <c r="P2041" i="157"/>
  <c r="Q2041" i="157" s="1"/>
  <c r="M2041" i="157"/>
  <c r="O2041" i="157" s="1"/>
  <c r="Q1962" i="157"/>
  <c r="M1962" i="157"/>
  <c r="O1962" i="157" s="1"/>
  <c r="Q1902" i="157"/>
  <c r="M1902" i="157"/>
  <c r="O1902" i="157" s="1"/>
  <c r="P1803" i="157"/>
  <c r="Q1803" i="157" s="1"/>
  <c r="Q1804" i="157" s="1"/>
  <c r="Q1889" i="157" s="1"/>
  <c r="N802" i="37" s="1"/>
  <c r="M1803" i="157"/>
  <c r="O1803" i="157" s="1"/>
  <c r="O1804" i="157" s="1"/>
  <c r="O1889" i="157" s="1"/>
  <c r="L802" i="37" s="1"/>
  <c r="P1739" i="157"/>
  <c r="Q1739" i="157" s="1"/>
  <c r="M1739" i="157"/>
  <c r="O1739" i="157" s="1"/>
  <c r="P1735" i="157"/>
  <c r="Q1735" i="157" s="1"/>
  <c r="M1735" i="157"/>
  <c r="O1735" i="157" s="1"/>
  <c r="P1654" i="157"/>
  <c r="M1654" i="157"/>
  <c r="P1594" i="157"/>
  <c r="Q1594" i="157" s="1"/>
  <c r="M1594" i="157"/>
  <c r="O1594" i="157" s="1"/>
  <c r="P1590" i="157"/>
  <c r="Q1590" i="157" s="1"/>
  <c r="M1590" i="157"/>
  <c r="O1590" i="157" s="1"/>
  <c r="Q1459" i="157"/>
  <c r="M1459" i="157"/>
  <c r="O1459" i="157" s="1"/>
  <c r="M1384" i="157"/>
  <c r="Q1381" i="157"/>
  <c r="M1381" i="157"/>
  <c r="O1381" i="157" s="1"/>
  <c r="Q1326" i="157"/>
  <c r="M1326" i="157"/>
  <c r="O1326" i="157" s="1"/>
  <c r="Q1322" i="157"/>
  <c r="M1322" i="157"/>
  <c r="O1322" i="157" s="1"/>
  <c r="P1189" i="157"/>
  <c r="M1189" i="157"/>
  <c r="M2317" i="157" s="1"/>
  <c r="O1167" i="157"/>
  <c r="Q1104" i="157"/>
  <c r="M1104" i="157"/>
  <c r="O1104" i="157" s="1"/>
  <c r="Q1100" i="157"/>
  <c r="M1100" i="157"/>
  <c r="O1100" i="157" s="1"/>
  <c r="Q1002" i="157"/>
  <c r="M1002" i="157"/>
  <c r="O1002" i="157" s="1"/>
  <c r="Q940" i="157"/>
  <c r="M940" i="157"/>
  <c r="O940" i="157" s="1"/>
  <c r="Q936" i="157"/>
  <c r="M936" i="157"/>
  <c r="P833" i="157"/>
  <c r="Q833" i="157" s="1"/>
  <c r="M833" i="157"/>
  <c r="O833" i="157" s="1"/>
  <c r="P778" i="157"/>
  <c r="Q778" i="157" s="1"/>
  <c r="M778" i="157"/>
  <c r="M779" i="157" s="1"/>
  <c r="O779" i="157" s="1"/>
  <c r="P768" i="157"/>
  <c r="Q768" i="157" s="1"/>
  <c r="M768" i="157"/>
  <c r="O768" i="157" s="1"/>
  <c r="Q708" i="157"/>
  <c r="M708" i="157"/>
  <c r="O708" i="157" s="1"/>
  <c r="P637" i="157"/>
  <c r="M637" i="157"/>
  <c r="M638" i="157" s="1"/>
  <c r="P445" i="157"/>
  <c r="Q445" i="157" s="1"/>
  <c r="M445" i="157"/>
  <c r="O445" i="157" s="1"/>
  <c r="P432" i="157"/>
  <c r="Q432" i="157" s="1"/>
  <c r="M432" i="157"/>
  <c r="P352" i="157"/>
  <c r="Q352" i="157" s="1"/>
  <c r="M352" i="157"/>
  <c r="O352" i="157" s="1"/>
  <c r="P331" i="157"/>
  <c r="Q331" i="157" s="1"/>
  <c r="M331" i="157"/>
  <c r="O331" i="157" s="1"/>
  <c r="P260" i="157"/>
  <c r="Q260" i="157" s="1"/>
  <c r="M260" i="157"/>
  <c r="P256" i="157"/>
  <c r="Q256" i="157" s="1"/>
  <c r="M256" i="157"/>
  <c r="P253" i="157"/>
  <c r="Q253" i="157" s="1"/>
  <c r="M253" i="157"/>
  <c r="O253" i="157" s="1"/>
  <c r="P249" i="157"/>
  <c r="Q249" i="157" s="1"/>
  <c r="M249" i="157"/>
  <c r="M2310" i="157" s="1"/>
  <c r="P175" i="157"/>
  <c r="Q175" i="157" s="1"/>
  <c r="M175" i="157"/>
  <c r="M2325" i="157" s="1"/>
  <c r="P100" i="157"/>
  <c r="Q100" i="157" s="1"/>
  <c r="M100" i="157"/>
  <c r="O100" i="157" s="1"/>
  <c r="P84" i="157"/>
  <c r="Q84" i="157" s="1"/>
  <c r="O84" i="157"/>
  <c r="P22" i="157"/>
  <c r="Q22" i="157" s="1"/>
  <c r="M22" i="157"/>
  <c r="M2340" i="157" s="1"/>
  <c r="P18" i="157"/>
  <c r="Q18" i="157" s="1"/>
  <c r="M18" i="157"/>
  <c r="P14" i="157"/>
  <c r="Q14" i="157" s="1"/>
  <c r="M14" i="157"/>
  <c r="Q2176" i="157"/>
  <c r="M2176" i="157"/>
  <c r="O2176" i="157" s="1"/>
  <c r="P2042" i="157"/>
  <c r="Q2042" i="157" s="1"/>
  <c r="M2042" i="157"/>
  <c r="O2042" i="157" s="1"/>
  <c r="P2038" i="157"/>
  <c r="Q2038" i="157" s="1"/>
  <c r="M2038" i="157"/>
  <c r="O2038" i="157" s="1"/>
  <c r="L2028" i="157"/>
  <c r="I862" i="37" s="1"/>
  <c r="M1966" i="157"/>
  <c r="M2028" i="157" s="1"/>
  <c r="J862" i="37" s="1"/>
  <c r="Q1963" i="157"/>
  <c r="M1963" i="157"/>
  <c r="O1963" i="157" s="1"/>
  <c r="Q1903" i="157"/>
  <c r="M1903" i="157"/>
  <c r="O1903" i="157" s="1"/>
  <c r="P1740" i="157"/>
  <c r="Q1740" i="157" s="1"/>
  <c r="M1740" i="157"/>
  <c r="O1740" i="157" s="1"/>
  <c r="P1736" i="157"/>
  <c r="Q1736" i="157" s="1"/>
  <c r="M1736" i="157"/>
  <c r="O1736" i="157" s="1"/>
  <c r="P1655" i="157"/>
  <c r="Q1655" i="157" s="1"/>
  <c r="M1655" i="157"/>
  <c r="O1655" i="157" s="1"/>
  <c r="P1595" i="157"/>
  <c r="Q1595" i="157" s="1"/>
  <c r="M1595" i="157"/>
  <c r="O1595" i="157" s="1"/>
  <c r="P1591" i="157"/>
  <c r="Q1591" i="157" s="1"/>
  <c r="M1591" i="157"/>
  <c r="O1591" i="157" s="1"/>
  <c r="P1515" i="157"/>
  <c r="Q1515" i="157" s="1"/>
  <c r="P1511" i="157"/>
  <c r="Q1511" i="157" s="1"/>
  <c r="M1511" i="157"/>
  <c r="O1511" i="157" s="1"/>
  <c r="Q1457" i="157"/>
  <c r="M1457" i="157"/>
  <c r="Q1385" i="157"/>
  <c r="M1385" i="157"/>
  <c r="O1385" i="157" s="1"/>
  <c r="Q1378" i="157"/>
  <c r="M1378" i="157"/>
  <c r="Q1323" i="157"/>
  <c r="M1323" i="157"/>
  <c r="O1323" i="157" s="1"/>
  <c r="Q1319" i="157"/>
  <c r="M1319" i="157"/>
  <c r="Q1168" i="157"/>
  <c r="Q1101" i="157"/>
  <c r="M1101" i="157"/>
  <c r="O1101" i="157" s="1"/>
  <c r="M1096" i="157"/>
  <c r="M2312" i="157" s="1"/>
  <c r="Q1003" i="157"/>
  <c r="M1003" i="157"/>
  <c r="O1003" i="157" s="1"/>
  <c r="Q999" i="157"/>
  <c r="M999" i="157"/>
  <c r="Q941" i="157"/>
  <c r="M941" i="157"/>
  <c r="O941" i="157" s="1"/>
  <c r="Q937" i="157"/>
  <c r="M937" i="157"/>
  <c r="O937" i="157" s="1"/>
  <c r="M933" i="157"/>
  <c r="P771" i="157"/>
  <c r="M771" i="157"/>
  <c r="Q709" i="157"/>
  <c r="M709" i="157"/>
  <c r="O709" i="157" s="1"/>
  <c r="P446" i="157"/>
  <c r="Q446" i="157" s="1"/>
  <c r="M446" i="157"/>
  <c r="O446" i="157" s="1"/>
  <c r="P435" i="157"/>
  <c r="Q435" i="157" s="1"/>
  <c r="M435" i="157"/>
  <c r="M436" i="157" s="1"/>
  <c r="O436" i="157" s="1"/>
  <c r="P390" i="157"/>
  <c r="Q390" i="157" s="1"/>
  <c r="P381" i="157"/>
  <c r="P353" i="157"/>
  <c r="Q353" i="157" s="1"/>
  <c r="M353" i="157"/>
  <c r="P333" i="157"/>
  <c r="Q333" i="157" s="1"/>
  <c r="M333" i="157"/>
  <c r="O333" i="157" s="1"/>
  <c r="P261" i="157"/>
  <c r="Q261" i="157" s="1"/>
  <c r="M261" i="157"/>
  <c r="P257" i="157"/>
  <c r="Q257" i="157" s="1"/>
  <c r="M257" i="157"/>
  <c r="P254" i="157"/>
  <c r="Q254" i="157" s="1"/>
  <c r="M254" i="157"/>
  <c r="M2319" i="157" s="1"/>
  <c r="P250" i="157"/>
  <c r="Q250" i="157" s="1"/>
  <c r="M250" i="157"/>
  <c r="P234" i="157"/>
  <c r="P176" i="157"/>
  <c r="Q176" i="157" s="1"/>
  <c r="M176" i="157"/>
  <c r="M2334" i="157" s="1"/>
  <c r="P23" i="157"/>
  <c r="Q23" i="157" s="1"/>
  <c r="M23" i="157"/>
  <c r="P19" i="157"/>
  <c r="Q19" i="157" s="1"/>
  <c r="M19" i="157"/>
  <c r="M2332" i="157" s="1"/>
  <c r="P15" i="157"/>
  <c r="Q15" i="157" s="1"/>
  <c r="M15" i="157"/>
  <c r="S3060" i="156"/>
  <c r="Q629" i="37" s="1"/>
  <c r="S2776" i="156"/>
  <c r="Q447" i="37" s="1"/>
  <c r="S2978" i="156"/>
  <c r="Q621" i="37" s="1"/>
  <c r="O2696" i="156"/>
  <c r="P2696" i="156" s="1"/>
  <c r="L2696" i="156"/>
  <c r="N2696" i="156" s="1"/>
  <c r="O2074" i="156"/>
  <c r="P2074" i="156" s="1"/>
  <c r="L2074" i="156"/>
  <c r="N2074" i="156" s="1"/>
  <c r="O2073" i="156"/>
  <c r="P2073" i="156" s="1"/>
  <c r="L2073" i="156"/>
  <c r="N2073" i="156" s="1"/>
  <c r="O1925" i="156"/>
  <c r="P1925" i="156" s="1"/>
  <c r="L1925" i="156"/>
  <c r="O1924" i="156"/>
  <c r="P1924" i="156" s="1"/>
  <c r="L1924" i="156"/>
  <c r="O1923" i="156"/>
  <c r="P1923" i="156" s="1"/>
  <c r="L1923" i="156"/>
  <c r="O1922" i="156"/>
  <c r="P1922" i="156" s="1"/>
  <c r="L1922" i="156"/>
  <c r="O1921" i="156"/>
  <c r="P1921" i="156" s="1"/>
  <c r="L1921" i="156"/>
  <c r="O1916" i="156"/>
  <c r="P1916" i="156" s="1"/>
  <c r="L1916" i="156"/>
  <c r="N1916" i="156" s="1"/>
  <c r="O1914" i="156"/>
  <c r="P1914" i="156" s="1"/>
  <c r="L1914" i="156"/>
  <c r="N1914" i="156" s="1"/>
  <c r="O1030" i="156"/>
  <c r="P1030" i="156" s="1"/>
  <c r="L1030" i="156"/>
  <c r="N1030" i="156" s="1"/>
  <c r="O1029" i="156"/>
  <c r="L1029" i="156"/>
  <c r="O964" i="156"/>
  <c r="P964" i="156" s="1"/>
  <c r="L964" i="156"/>
  <c r="O787" i="156"/>
  <c r="P787" i="156" s="1"/>
  <c r="L787" i="156"/>
  <c r="O786" i="156"/>
  <c r="P786" i="156" s="1"/>
  <c r="L786" i="156"/>
  <c r="N786" i="156" s="1"/>
  <c r="O785" i="156"/>
  <c r="P785" i="156" s="1"/>
  <c r="L785" i="156"/>
  <c r="L3349" i="156" s="1"/>
  <c r="O784" i="156"/>
  <c r="P784" i="156" s="1"/>
  <c r="L784" i="156"/>
  <c r="N784" i="156" s="1"/>
  <c r="O783" i="156"/>
  <c r="P783" i="156" s="1"/>
  <c r="L783" i="156"/>
  <c r="N783" i="156" s="1"/>
  <c r="O782" i="156"/>
  <c r="P782" i="156" s="1"/>
  <c r="L782" i="156"/>
  <c r="L3328" i="156" s="1"/>
  <c r="O781" i="156"/>
  <c r="P781" i="156" s="1"/>
  <c r="L781" i="156"/>
  <c r="N781" i="156" s="1"/>
  <c r="O779" i="156"/>
  <c r="P779" i="156" s="1"/>
  <c r="L779" i="156"/>
  <c r="O762" i="156"/>
  <c r="L762" i="156"/>
  <c r="O704" i="156"/>
  <c r="P704" i="156" s="1"/>
  <c r="P705" i="156" s="1"/>
  <c r="K680" i="156"/>
  <c r="L679" i="156"/>
  <c r="O517" i="156"/>
  <c r="P517" i="156" s="1"/>
  <c r="L517" i="156"/>
  <c r="O305" i="156"/>
  <c r="P305" i="156" s="1"/>
  <c r="L305" i="156"/>
  <c r="N305" i="156" s="1"/>
  <c r="O304" i="156"/>
  <c r="P304" i="156" s="1"/>
  <c r="L304" i="156"/>
  <c r="O257" i="156"/>
  <c r="P257" i="156" s="1"/>
  <c r="L257" i="156"/>
  <c r="L3359" i="156" s="1"/>
  <c r="O253" i="156"/>
  <c r="P253" i="156" s="1"/>
  <c r="L253" i="156"/>
  <c r="L3350" i="156" s="1"/>
  <c r="O249" i="156"/>
  <c r="P249" i="156" s="1"/>
  <c r="L249" i="156"/>
  <c r="L3323" i="156" s="1"/>
  <c r="O245" i="156"/>
  <c r="P245" i="156" s="1"/>
  <c r="L245" i="156"/>
  <c r="N245" i="156" s="1"/>
  <c r="O172" i="156"/>
  <c r="P172" i="156" s="1"/>
  <c r="L172" i="156"/>
  <c r="O127" i="156"/>
  <c r="P127" i="156" s="1"/>
  <c r="L127" i="156"/>
  <c r="O123" i="156"/>
  <c r="P123" i="156" s="1"/>
  <c r="L123" i="156"/>
  <c r="N123" i="156" s="1"/>
  <c r="O106" i="156"/>
  <c r="P106" i="156" s="1"/>
  <c r="L106" i="156"/>
  <c r="N106" i="156" s="1"/>
  <c r="O102" i="156"/>
  <c r="P102" i="156" s="1"/>
  <c r="L102" i="156"/>
  <c r="N102" i="156" s="1"/>
  <c r="O28" i="156"/>
  <c r="P28" i="156" s="1"/>
  <c r="L28" i="156"/>
  <c r="O24" i="156"/>
  <c r="P24" i="156" s="1"/>
  <c r="L24" i="156"/>
  <c r="O20" i="156"/>
  <c r="P20" i="156" s="1"/>
  <c r="L20" i="156"/>
  <c r="O15" i="156"/>
  <c r="P15" i="156" s="1"/>
  <c r="L15" i="156"/>
  <c r="O2139" i="156"/>
  <c r="P2139" i="156" s="1"/>
  <c r="L2139" i="156"/>
  <c r="L2140" i="156" s="1"/>
  <c r="L2141" i="156" s="1"/>
  <c r="L2552" i="156" s="1"/>
  <c r="J66" i="37" s="1"/>
  <c r="O1065" i="156"/>
  <c r="P1065" i="156" s="1"/>
  <c r="L1065" i="156"/>
  <c r="N1065" i="156" s="1"/>
  <c r="O1063" i="156"/>
  <c r="P1063" i="156" s="1"/>
  <c r="L1063" i="156"/>
  <c r="N1063" i="156" s="1"/>
  <c r="O763" i="156"/>
  <c r="P763" i="156" s="1"/>
  <c r="L763" i="156"/>
  <c r="L3358" i="156" s="1"/>
  <c r="L575" i="156"/>
  <c r="L574" i="156"/>
  <c r="L573" i="156"/>
  <c r="N573" i="156" s="1"/>
  <c r="L572" i="156"/>
  <c r="N572" i="156" s="1"/>
  <c r="L571" i="156"/>
  <c r="N571" i="156" s="1"/>
  <c r="L570" i="156"/>
  <c r="N570" i="156" s="1"/>
  <c r="L569" i="156"/>
  <c r="N569" i="156" s="1"/>
  <c r="L567" i="156"/>
  <c r="L3325" i="156" s="1"/>
  <c r="L566" i="156"/>
  <c r="N566" i="156" s="1"/>
  <c r="L564" i="156"/>
  <c r="O321" i="156"/>
  <c r="P321" i="156" s="1"/>
  <c r="L321" i="156"/>
  <c r="L3345" i="156" s="1"/>
  <c r="O320" i="156"/>
  <c r="P320" i="156" s="1"/>
  <c r="L320" i="156"/>
  <c r="O319" i="156"/>
  <c r="P319" i="156" s="1"/>
  <c r="L319" i="156"/>
  <c r="O318" i="156"/>
  <c r="P318" i="156" s="1"/>
  <c r="L318" i="156"/>
  <c r="N318" i="156" s="1"/>
  <c r="O317" i="156"/>
  <c r="P317" i="156" s="1"/>
  <c r="L317" i="156"/>
  <c r="O316" i="156"/>
  <c r="P316" i="156" s="1"/>
  <c r="L316" i="156"/>
  <c r="O309" i="156"/>
  <c r="P309" i="156" s="1"/>
  <c r="L309" i="156"/>
  <c r="N309" i="156" s="1"/>
  <c r="O254" i="156"/>
  <c r="P254" i="156" s="1"/>
  <c r="L254" i="156"/>
  <c r="N254" i="156" s="1"/>
  <c r="O250" i="156"/>
  <c r="P250" i="156" s="1"/>
  <c r="L250" i="156"/>
  <c r="N250" i="156" s="1"/>
  <c r="O246" i="156"/>
  <c r="P246" i="156" s="1"/>
  <c r="L246" i="156"/>
  <c r="N246" i="156" s="1"/>
  <c r="O173" i="156"/>
  <c r="P173" i="156" s="1"/>
  <c r="L173" i="156"/>
  <c r="O129" i="156"/>
  <c r="P129" i="156" s="1"/>
  <c r="L129" i="156"/>
  <c r="O124" i="156"/>
  <c r="P124" i="156" s="1"/>
  <c r="L124" i="156"/>
  <c r="L3331" i="156" s="1"/>
  <c r="O103" i="156"/>
  <c r="P103" i="156" s="1"/>
  <c r="L103" i="156"/>
  <c r="N103" i="156" s="1"/>
  <c r="O99" i="156"/>
  <c r="L99" i="156"/>
  <c r="O29" i="156"/>
  <c r="P29" i="156" s="1"/>
  <c r="L29" i="156"/>
  <c r="O25" i="156"/>
  <c r="P25" i="156" s="1"/>
  <c r="L25" i="156"/>
  <c r="O21" i="156"/>
  <c r="P21" i="156" s="1"/>
  <c r="L21" i="156"/>
  <c r="O17" i="156"/>
  <c r="P17" i="156" s="1"/>
  <c r="L17" i="156"/>
  <c r="O2764" i="156"/>
  <c r="L2764" i="156"/>
  <c r="O2700" i="156"/>
  <c r="P2700" i="156" s="1"/>
  <c r="L2700" i="156"/>
  <c r="N2700" i="156" s="1"/>
  <c r="O2697" i="156"/>
  <c r="P2697" i="156" s="1"/>
  <c r="L2697" i="156"/>
  <c r="N2697" i="156" s="1"/>
  <c r="O2135" i="156"/>
  <c r="P2135" i="156" s="1"/>
  <c r="L2135" i="156"/>
  <c r="O2064" i="156"/>
  <c r="O1385" i="156"/>
  <c r="O1387" i="156" s="1"/>
  <c r="O2702" i="156"/>
  <c r="P2702" i="156" s="1"/>
  <c r="L2702" i="156"/>
  <c r="N2702" i="156" s="1"/>
  <c r="K2197" i="156"/>
  <c r="L2196" i="156"/>
  <c r="O1249" i="156"/>
  <c r="P1249" i="156" s="1"/>
  <c r="K635" i="156"/>
  <c r="L634" i="156"/>
  <c r="O255" i="156"/>
  <c r="P255" i="156" s="1"/>
  <c r="L255" i="156"/>
  <c r="L3352" i="156" s="1"/>
  <c r="O251" i="156"/>
  <c r="P251" i="156" s="1"/>
  <c r="L251" i="156"/>
  <c r="O247" i="156"/>
  <c r="P247" i="156" s="1"/>
  <c r="L247" i="156"/>
  <c r="O174" i="156"/>
  <c r="P174" i="156" s="1"/>
  <c r="L174" i="156"/>
  <c r="L3332" i="156" s="1"/>
  <c r="O170" i="156"/>
  <c r="P170" i="156" s="1"/>
  <c r="L170" i="156"/>
  <c r="O125" i="156"/>
  <c r="P125" i="156" s="1"/>
  <c r="L125" i="156"/>
  <c r="L3356" i="156" s="1"/>
  <c r="O121" i="156"/>
  <c r="L121" i="156"/>
  <c r="O104" i="156"/>
  <c r="P104" i="156" s="1"/>
  <c r="L104" i="156"/>
  <c r="N104" i="156" s="1"/>
  <c r="O100" i="156"/>
  <c r="P100" i="156" s="1"/>
  <c r="L100" i="156"/>
  <c r="N100" i="156" s="1"/>
  <c r="O30" i="156"/>
  <c r="P30" i="156" s="1"/>
  <c r="L30" i="156"/>
  <c r="O26" i="156"/>
  <c r="P26" i="156" s="1"/>
  <c r="L26" i="156"/>
  <c r="O22" i="156"/>
  <c r="P22" i="156" s="1"/>
  <c r="L22" i="156"/>
  <c r="O18" i="156"/>
  <c r="P18" i="156" s="1"/>
  <c r="L18" i="156"/>
  <c r="O13" i="156"/>
  <c r="L13" i="156"/>
  <c r="O3121" i="156"/>
  <c r="P3121" i="156" s="1"/>
  <c r="L3121" i="156"/>
  <c r="N3121" i="156" s="1"/>
  <c r="O2701" i="156"/>
  <c r="P2701" i="156" s="1"/>
  <c r="L2701" i="156"/>
  <c r="N2701" i="156" s="1"/>
  <c r="O3120" i="156"/>
  <c r="P3120" i="156" s="1"/>
  <c r="L3120" i="156"/>
  <c r="N3120" i="156" s="1"/>
  <c r="O2699" i="156"/>
  <c r="P2699" i="156" s="1"/>
  <c r="L2699" i="156"/>
  <c r="N2699" i="156" s="1"/>
  <c r="O2695" i="156"/>
  <c r="P2695" i="156" s="1"/>
  <c r="L2695" i="156"/>
  <c r="K2213" i="156"/>
  <c r="L2212" i="156"/>
  <c r="O2128" i="156"/>
  <c r="P2128" i="156" s="1"/>
  <c r="L2128" i="156"/>
  <c r="N2128" i="156" s="1"/>
  <c r="O2127" i="156"/>
  <c r="P2127" i="156" s="1"/>
  <c r="L2127" i="156"/>
  <c r="N2127" i="156" s="1"/>
  <c r="O2001" i="156"/>
  <c r="P2001" i="156" s="1"/>
  <c r="O1098" i="156"/>
  <c r="P1098" i="156" s="1"/>
  <c r="O1097" i="156"/>
  <c r="P1097" i="156" s="1"/>
  <c r="O1056" i="156"/>
  <c r="P1056" i="156" s="1"/>
  <c r="L1056" i="156"/>
  <c r="N1056" i="156" s="1"/>
  <c r="O1055" i="156"/>
  <c r="P1055" i="156" s="1"/>
  <c r="L1055" i="156"/>
  <c r="N1055" i="156" s="1"/>
  <c r="O903" i="156"/>
  <c r="P903" i="156" s="1"/>
  <c r="L903" i="156"/>
  <c r="O901" i="156"/>
  <c r="P901" i="156" s="1"/>
  <c r="L901" i="156"/>
  <c r="N901" i="156" s="1"/>
  <c r="O878" i="156"/>
  <c r="P878" i="156" s="1"/>
  <c r="L878" i="156"/>
  <c r="N878" i="156" s="1"/>
  <c r="O877" i="156"/>
  <c r="P877" i="156" s="1"/>
  <c r="L877" i="156"/>
  <c r="O876" i="156"/>
  <c r="P876" i="156" s="1"/>
  <c r="L876" i="156"/>
  <c r="N876" i="156" s="1"/>
  <c r="O256" i="156"/>
  <c r="P256" i="156" s="1"/>
  <c r="L256" i="156"/>
  <c r="N256" i="156" s="1"/>
  <c r="O252" i="156"/>
  <c r="P252" i="156" s="1"/>
  <c r="L252" i="156"/>
  <c r="L3346" i="156" s="1"/>
  <c r="O248" i="156"/>
  <c r="P248" i="156" s="1"/>
  <c r="L248" i="156"/>
  <c r="N248" i="156" s="1"/>
  <c r="O244" i="156"/>
  <c r="P244" i="156" s="1"/>
  <c r="L244" i="156"/>
  <c r="O175" i="156"/>
  <c r="P175" i="156" s="1"/>
  <c r="L175" i="156"/>
  <c r="N175" i="156" s="1"/>
  <c r="O171" i="156"/>
  <c r="P171" i="156" s="1"/>
  <c r="L171" i="156"/>
  <c r="O126" i="156"/>
  <c r="P126" i="156" s="1"/>
  <c r="L126" i="156"/>
  <c r="N126" i="156" s="1"/>
  <c r="O122" i="156"/>
  <c r="P122" i="156" s="1"/>
  <c r="L122" i="156"/>
  <c r="N122" i="156" s="1"/>
  <c r="O105" i="156"/>
  <c r="P105" i="156" s="1"/>
  <c r="L105" i="156"/>
  <c r="N105" i="156" s="1"/>
  <c r="O101" i="156"/>
  <c r="P101" i="156" s="1"/>
  <c r="L101" i="156"/>
  <c r="N101" i="156" s="1"/>
  <c r="O27" i="156"/>
  <c r="P27" i="156" s="1"/>
  <c r="L27" i="156"/>
  <c r="O23" i="156"/>
  <c r="P23" i="156" s="1"/>
  <c r="L23" i="156"/>
  <c r="O19" i="156"/>
  <c r="P19" i="156" s="1"/>
  <c r="L19" i="156"/>
  <c r="L3329" i="156" s="1"/>
  <c r="O14" i="156"/>
  <c r="P14" i="156" s="1"/>
  <c r="L14" i="156"/>
  <c r="Y2244" i="157"/>
  <c r="V989" i="37" s="1"/>
  <c r="V988" i="37" s="1"/>
  <c r="T2296" i="157"/>
  <c r="Q1041" i="37" s="1"/>
  <c r="G2238" i="157"/>
  <c r="G2298" i="157"/>
  <c r="D1043" i="37" s="1"/>
  <c r="O3192" i="156"/>
  <c r="P3192" i="156" s="1"/>
  <c r="P2987" i="156"/>
  <c r="P2906" i="156"/>
  <c r="O2847" i="156"/>
  <c r="P2847" i="156" s="1"/>
  <c r="O2843" i="156"/>
  <c r="P2843" i="156" s="1"/>
  <c r="O2839" i="156"/>
  <c r="P2839" i="156" s="1"/>
  <c r="O2759" i="156"/>
  <c r="P2759" i="156" s="1"/>
  <c r="O2565" i="156"/>
  <c r="P2565" i="156" s="1"/>
  <c r="O2571" i="156"/>
  <c r="P2571" i="156" s="1"/>
  <c r="O1997" i="156"/>
  <c r="P1997" i="156" s="1"/>
  <c r="O1996" i="156"/>
  <c r="P1996" i="156" s="1"/>
  <c r="O1995" i="156"/>
  <c r="P1995" i="156" s="1"/>
  <c r="O1715" i="156"/>
  <c r="P1715" i="156" s="1"/>
  <c r="O1714" i="156"/>
  <c r="O666" i="156"/>
  <c r="P666" i="156" s="1"/>
  <c r="O3243" i="156"/>
  <c r="O3177" i="156"/>
  <c r="P2907" i="156"/>
  <c r="O2844" i="156"/>
  <c r="P2844" i="156" s="1"/>
  <c r="O2840" i="156"/>
  <c r="P2840" i="156" s="1"/>
  <c r="P2760" i="156"/>
  <c r="O2569" i="156"/>
  <c r="P2569" i="156" s="1"/>
  <c r="O2568" i="156"/>
  <c r="P2568" i="156" s="1"/>
  <c r="O2567" i="156"/>
  <c r="P2567" i="156" s="1"/>
  <c r="K2205" i="156"/>
  <c r="O893" i="156"/>
  <c r="P893" i="156" s="1"/>
  <c r="O892" i="156"/>
  <c r="P892" i="156" s="1"/>
  <c r="O541" i="156"/>
  <c r="P541" i="156" s="1"/>
  <c r="O455" i="156"/>
  <c r="P455" i="156" s="1"/>
  <c r="O3245" i="156"/>
  <c r="P3245" i="156" s="1"/>
  <c r="O3189" i="156"/>
  <c r="P3189" i="156" s="1"/>
  <c r="P2909" i="156"/>
  <c r="P2908" i="156"/>
  <c r="O2845" i="156"/>
  <c r="P2845" i="156" s="1"/>
  <c r="O2841" i="156"/>
  <c r="P2841" i="156" s="1"/>
  <c r="O2757" i="156"/>
  <c r="P2757" i="156" s="1"/>
  <c r="O2573" i="156"/>
  <c r="P2573" i="156" s="1"/>
  <c r="O2566" i="156"/>
  <c r="P2566" i="156" s="1"/>
  <c r="O1560" i="156"/>
  <c r="O1562" i="156" s="1"/>
  <c r="P1562" i="156" s="1"/>
  <c r="K1242" i="156"/>
  <c r="O1185" i="156"/>
  <c r="O961" i="156"/>
  <c r="P961" i="156" s="1"/>
  <c r="O858" i="156"/>
  <c r="P858" i="156" s="1"/>
  <c r="O857" i="156"/>
  <c r="P857" i="156" s="1"/>
  <c r="O856" i="156"/>
  <c r="P856" i="156" s="1"/>
  <c r="O855" i="156"/>
  <c r="P855" i="156" s="1"/>
  <c r="O162" i="156"/>
  <c r="O164" i="156" s="1"/>
  <c r="O3191" i="156"/>
  <c r="P3191" i="156" s="1"/>
  <c r="P3049" i="156"/>
  <c r="P2986" i="156"/>
  <c r="P2916" i="156"/>
  <c r="P2910" i="156"/>
  <c r="O2846" i="156"/>
  <c r="P2846" i="156" s="1"/>
  <c r="O2842" i="156"/>
  <c r="P2842" i="156" s="1"/>
  <c r="O2758" i="156"/>
  <c r="P2758" i="156" s="1"/>
  <c r="O2572" i="156"/>
  <c r="P2572" i="156" s="1"/>
  <c r="O2570" i="156"/>
  <c r="P2570" i="156" s="1"/>
  <c r="O1124" i="156"/>
  <c r="W2107" i="157"/>
  <c r="U2114" i="157"/>
  <c r="R930" i="37" s="1"/>
  <c r="Y2114" i="157"/>
  <c r="V930" i="37" s="1"/>
  <c r="Y1976" i="157"/>
  <c r="V810" i="37" s="1"/>
  <c r="V809" i="37" s="1"/>
  <c r="G1972" i="157"/>
  <c r="Z1669" i="157"/>
  <c r="W687" i="37" s="1"/>
  <c r="Y1395" i="157"/>
  <c r="V387" i="37" s="1"/>
  <c r="U1395" i="157"/>
  <c r="R387" i="37" s="1"/>
  <c r="T1447" i="157"/>
  <c r="Q439" i="37" s="1"/>
  <c r="Z1395" i="157"/>
  <c r="W387" i="37" s="1"/>
  <c r="G926" i="157"/>
  <c r="D145" i="37" s="1"/>
  <c r="T3059" i="156"/>
  <c r="R628" i="37" s="1"/>
  <c r="S2830" i="156"/>
  <c r="Q501" i="37" s="1"/>
  <c r="S2687" i="156"/>
  <c r="Q318" i="37" s="1"/>
  <c r="X2635" i="156"/>
  <c r="V266" i="37" s="1"/>
  <c r="T2635" i="156"/>
  <c r="R266" i="37" s="1"/>
  <c r="O303" i="156"/>
  <c r="K306" i="156"/>
  <c r="S486" i="156"/>
  <c r="I1623" i="157"/>
  <c r="H3240" i="156"/>
  <c r="H3192" i="156"/>
  <c r="H2909" i="156"/>
  <c r="H2908" i="156"/>
  <c r="H2900" i="156"/>
  <c r="H2972" i="156" s="1"/>
  <c r="F615" i="37" s="1"/>
  <c r="H2846" i="156"/>
  <c r="H2842" i="156"/>
  <c r="H2760" i="156"/>
  <c r="H2756" i="156"/>
  <c r="H2746" i="156"/>
  <c r="H2699" i="156"/>
  <c r="H2565" i="156"/>
  <c r="H2571" i="156"/>
  <c r="H2212" i="156"/>
  <c r="H2135" i="156"/>
  <c r="H2064" i="156"/>
  <c r="H1813" i="156"/>
  <c r="H1771" i="156"/>
  <c r="H1705" i="156"/>
  <c r="H1604" i="156"/>
  <c r="H1556" i="156"/>
  <c r="H1501" i="156"/>
  <c r="H1493" i="156"/>
  <c r="H1483" i="156"/>
  <c r="H1124" i="156"/>
  <c r="H1056" i="156"/>
  <c r="H903" i="156"/>
  <c r="H902" i="156"/>
  <c r="H893" i="156"/>
  <c r="H892" i="156"/>
  <c r="H878" i="156"/>
  <c r="H875" i="156"/>
  <c r="H824" i="156"/>
  <c r="H804" i="156"/>
  <c r="H673" i="156"/>
  <c r="H360" i="156"/>
  <c r="H353" i="156"/>
  <c r="H343" i="156"/>
  <c r="H340" i="156"/>
  <c r="H337" i="156"/>
  <c r="H321" i="156"/>
  <c r="H320" i="156"/>
  <c r="H319" i="156"/>
  <c r="H318" i="156"/>
  <c r="H317" i="156"/>
  <c r="H316" i="156"/>
  <c r="H309" i="156"/>
  <c r="H308" i="156"/>
  <c r="H257" i="156"/>
  <c r="H253" i="156"/>
  <c r="H249" i="156"/>
  <c r="H245" i="156"/>
  <c r="H172" i="156"/>
  <c r="H142" i="156"/>
  <c r="H126" i="156"/>
  <c r="H122" i="156"/>
  <c r="H105" i="156"/>
  <c r="H101" i="156"/>
  <c r="H29" i="156"/>
  <c r="H25" i="156"/>
  <c r="H21" i="156"/>
  <c r="H17" i="156"/>
  <c r="H3239" i="156"/>
  <c r="H3168" i="156"/>
  <c r="H3049" i="156"/>
  <c r="H3047" i="156"/>
  <c r="H3040" i="156"/>
  <c r="H2916" i="156"/>
  <c r="H2910" i="156"/>
  <c r="H2899" i="156"/>
  <c r="H2971" i="156" s="1"/>
  <c r="F614" i="37" s="1"/>
  <c r="H2847" i="156"/>
  <c r="H2843" i="156"/>
  <c r="H2839" i="156"/>
  <c r="H2767" i="156"/>
  <c r="H2757" i="156"/>
  <c r="H2700" i="156"/>
  <c r="H2696" i="156"/>
  <c r="H2632" i="156"/>
  <c r="H2569" i="156"/>
  <c r="H2568" i="156"/>
  <c r="H2567" i="156"/>
  <c r="H2192" i="156"/>
  <c r="H1997" i="156"/>
  <c r="H1996" i="156"/>
  <c r="H1995" i="156"/>
  <c r="H1916" i="156"/>
  <c r="H1914" i="156"/>
  <c r="H1762" i="156"/>
  <c r="H1709" i="156"/>
  <c r="H1497" i="156"/>
  <c r="H1385" i="156"/>
  <c r="H1280" i="156"/>
  <c r="H1249" i="156"/>
  <c r="H1248" i="156"/>
  <c r="H1045" i="156"/>
  <c r="H1030" i="156"/>
  <c r="H1029" i="156"/>
  <c r="H964" i="156"/>
  <c r="H961" i="156"/>
  <c r="H858" i="156"/>
  <c r="H857" i="156"/>
  <c r="H856" i="156"/>
  <c r="H855" i="156"/>
  <c r="H771" i="156"/>
  <c r="H575" i="156"/>
  <c r="H574" i="156"/>
  <c r="H573" i="156"/>
  <c r="H571" i="156"/>
  <c r="H567" i="156"/>
  <c r="H566" i="156"/>
  <c r="H550" i="156"/>
  <c r="H548" i="156"/>
  <c r="H534" i="156"/>
  <c r="H406" i="156"/>
  <c r="H271" i="156"/>
  <c r="H263" i="156"/>
  <c r="H254" i="156"/>
  <c r="H250" i="156"/>
  <c r="H246" i="156"/>
  <c r="H173" i="156"/>
  <c r="H145" i="156"/>
  <c r="H127" i="156"/>
  <c r="H123" i="156"/>
  <c r="H106" i="156"/>
  <c r="H102" i="156"/>
  <c r="H90" i="156"/>
  <c r="H30" i="156"/>
  <c r="H26" i="156"/>
  <c r="H22" i="156"/>
  <c r="H18" i="156"/>
  <c r="H13" i="156"/>
  <c r="H3121" i="156"/>
  <c r="H3050" i="156"/>
  <c r="H2994" i="156"/>
  <c r="H2986" i="156"/>
  <c r="H2906" i="156"/>
  <c r="H2844" i="156"/>
  <c r="H2840" i="156"/>
  <c r="H2758" i="156"/>
  <c r="H2749" i="156"/>
  <c r="H2701" i="156"/>
  <c r="H2697" i="156"/>
  <c r="H2573" i="156"/>
  <c r="H2566" i="156"/>
  <c r="H2204" i="156"/>
  <c r="H2128" i="156"/>
  <c r="H2127" i="156"/>
  <c r="H2061" i="156"/>
  <c r="H1715" i="156"/>
  <c r="H1555" i="156"/>
  <c r="H1229" i="156"/>
  <c r="H1146" i="156"/>
  <c r="H1011" i="156"/>
  <c r="H924" i="156"/>
  <c r="H864" i="156"/>
  <c r="H825" i="156"/>
  <c r="H784" i="156"/>
  <c r="H782" i="156"/>
  <c r="H780" i="156"/>
  <c r="H779" i="156"/>
  <c r="H674" i="156"/>
  <c r="H672" i="156"/>
  <c r="H666" i="156"/>
  <c r="H634" i="156"/>
  <c r="H478" i="156"/>
  <c r="H455" i="156"/>
  <c r="H454" i="156"/>
  <c r="H362" i="156"/>
  <c r="H361" i="156"/>
  <c r="H359" i="156"/>
  <c r="H349" i="156"/>
  <c r="H341" i="156"/>
  <c r="H356" i="156"/>
  <c r="H255" i="156"/>
  <c r="H251" i="156"/>
  <c r="H247" i="156"/>
  <c r="H192" i="156"/>
  <c r="H190" i="156"/>
  <c r="H174" i="156"/>
  <c r="H170" i="156"/>
  <c r="H143" i="156"/>
  <c r="H141" i="156"/>
  <c r="H129" i="156"/>
  <c r="H124" i="156"/>
  <c r="H103" i="156"/>
  <c r="H91" i="156"/>
  <c r="H27" i="156"/>
  <c r="H23" i="156"/>
  <c r="H19" i="156"/>
  <c r="H14" i="156"/>
  <c r="H3191" i="156"/>
  <c r="H3170" i="156"/>
  <c r="H3056" i="156"/>
  <c r="H3045" i="156"/>
  <c r="H3042" i="156"/>
  <c r="H2907" i="156"/>
  <c r="H2901" i="156"/>
  <c r="H2973" i="156" s="1"/>
  <c r="F616" i="37" s="1"/>
  <c r="H2891" i="156"/>
  <c r="H2845" i="156"/>
  <c r="H2841" i="156"/>
  <c r="H2764" i="156"/>
  <c r="H2759" i="156"/>
  <c r="H2751" i="156"/>
  <c r="H2744" i="156"/>
  <c r="H2702" i="156"/>
  <c r="H2618" i="156"/>
  <c r="H2572" i="156"/>
  <c r="H2570" i="156"/>
  <c r="H2074" i="156"/>
  <c r="H2073" i="156"/>
  <c r="H2072" i="156"/>
  <c r="H2008" i="156"/>
  <c r="H1708" i="156"/>
  <c r="H1552" i="156"/>
  <c r="H1550" i="156"/>
  <c r="H1496" i="156"/>
  <c r="H1289" i="156"/>
  <c r="H1241" i="156"/>
  <c r="H1186" i="156"/>
  <c r="H1008" i="156"/>
  <c r="H971" i="156"/>
  <c r="H767" i="156"/>
  <c r="H763" i="156"/>
  <c r="H698" i="156"/>
  <c r="H549" i="156"/>
  <c r="H541" i="156"/>
  <c r="H533" i="156"/>
  <c r="H305" i="156"/>
  <c r="H304" i="156"/>
  <c r="H303" i="156"/>
  <c r="H270" i="156"/>
  <c r="H264" i="156"/>
  <c r="H262" i="156"/>
  <c r="H256" i="156"/>
  <c r="H252" i="156"/>
  <c r="H248" i="156"/>
  <c r="H244" i="156"/>
  <c r="H175" i="156"/>
  <c r="H171" i="156"/>
  <c r="H162" i="156"/>
  <c r="H125" i="156"/>
  <c r="H121" i="156"/>
  <c r="H104" i="156"/>
  <c r="H100" i="156"/>
  <c r="H52" i="156"/>
  <c r="H28" i="156"/>
  <c r="H24" i="156"/>
  <c r="H20" i="156"/>
  <c r="H15" i="156"/>
  <c r="H1888" i="156"/>
  <c r="H2178" i="156"/>
  <c r="S2497" i="156"/>
  <c r="Q11" i="37" s="1"/>
  <c r="H1084" i="156"/>
  <c r="H1487" i="156"/>
  <c r="O873" i="156"/>
  <c r="P873" i="156" s="1"/>
  <c r="K879" i="156"/>
  <c r="H854" i="156"/>
  <c r="O854" i="156"/>
  <c r="O380" i="156"/>
  <c r="H380" i="156"/>
  <c r="T2157" i="157"/>
  <c r="Q973" i="37" s="1"/>
  <c r="H483" i="156"/>
  <c r="H744" i="156" s="1"/>
  <c r="F1140" i="37" s="1"/>
  <c r="T1256" i="157"/>
  <c r="Q326" i="37" s="1"/>
  <c r="I309" i="157"/>
  <c r="J157" i="157"/>
  <c r="P1190" i="157"/>
  <c r="I393" i="157"/>
  <c r="I860" i="157" s="1"/>
  <c r="F79" i="37" s="1"/>
  <c r="H765" i="156"/>
  <c r="H323" i="156"/>
  <c r="H1927" i="156"/>
  <c r="H586" i="156"/>
  <c r="H259" i="156"/>
  <c r="H668" i="156"/>
  <c r="H519" i="156"/>
  <c r="H131" i="156"/>
  <c r="H1891" i="156"/>
  <c r="H789" i="156"/>
  <c r="H177" i="156"/>
  <c r="H40" i="156"/>
  <c r="H1764" i="156"/>
  <c r="H806" i="156"/>
  <c r="I1190" i="157"/>
  <c r="E3307" i="156"/>
  <c r="C1099" i="37" s="1"/>
  <c r="U1976" i="157"/>
  <c r="R810" i="37" s="1"/>
  <c r="R809" i="37" s="1"/>
  <c r="U1525" i="157"/>
  <c r="R508" i="37" s="1"/>
  <c r="S2332" i="156"/>
  <c r="S2339" i="156"/>
  <c r="J962" i="156"/>
  <c r="G3312" i="156"/>
  <c r="E1104" i="37" s="1"/>
  <c r="E3257" i="156"/>
  <c r="C1049" i="37" s="1"/>
  <c r="E2833" i="156"/>
  <c r="C504" i="37" s="1"/>
  <c r="S3311" i="156"/>
  <c r="Q1103" i="37" s="1"/>
  <c r="V1560" i="156"/>
  <c r="S3312" i="156"/>
  <c r="Q1104" i="37" s="1"/>
  <c r="H1447" i="157"/>
  <c r="E439" i="37" s="1"/>
  <c r="W385" i="157"/>
  <c r="V660" i="156"/>
  <c r="E3308" i="156"/>
  <c r="C1100" i="37" s="1"/>
  <c r="E3312" i="156"/>
  <c r="C1104" i="37" s="1"/>
  <c r="G3115" i="156"/>
  <c r="E684" i="37" s="1"/>
  <c r="O679" i="156"/>
  <c r="P679" i="156" s="1"/>
  <c r="P680" i="156" s="1"/>
  <c r="G2976" i="156"/>
  <c r="E619" i="37" s="1"/>
  <c r="V1442" i="156"/>
  <c r="E2978" i="156"/>
  <c r="C621" i="37" s="1"/>
  <c r="O2204" i="156"/>
  <c r="P2204" i="156" s="1"/>
  <c r="P2205" i="156" s="1"/>
  <c r="P2206" i="156" s="1"/>
  <c r="V1185" i="156"/>
  <c r="T2166" i="157"/>
  <c r="Q982" i="37" s="1"/>
  <c r="Z1255" i="157"/>
  <c r="W325" i="37" s="1"/>
  <c r="J3051" i="156"/>
  <c r="J3110" i="156" s="1"/>
  <c r="H679" i="37" s="1"/>
  <c r="J2848" i="156"/>
  <c r="J2926" i="156" s="1"/>
  <c r="H569" i="37" s="1"/>
  <c r="J2066" i="156"/>
  <c r="J1900" i="156"/>
  <c r="J965" i="156"/>
  <c r="J310" i="156"/>
  <c r="G1727" i="157"/>
  <c r="D745" i="37" s="1"/>
  <c r="H1446" i="157"/>
  <c r="E438" i="37" s="1"/>
  <c r="W711" i="157"/>
  <c r="Z2114" i="157"/>
  <c r="W930" i="37" s="1"/>
  <c r="G1312" i="157"/>
  <c r="D382" i="37" s="1"/>
  <c r="T1309" i="157"/>
  <c r="Q379" i="37" s="1"/>
  <c r="H1087" i="157"/>
  <c r="E201" i="37" s="1"/>
  <c r="P1248" i="157"/>
  <c r="P1310" i="157" s="1"/>
  <c r="M380" i="37" s="1"/>
  <c r="Z1035" i="157"/>
  <c r="W149" i="37" s="1"/>
  <c r="W147" i="37" s="1"/>
  <c r="W58" i="157"/>
  <c r="K344" i="157"/>
  <c r="W93" i="157"/>
  <c r="G168" i="157"/>
  <c r="G922" i="157" s="1"/>
  <c r="D141" i="37" s="1"/>
  <c r="D1219" i="37" s="1"/>
  <c r="W79" i="157"/>
  <c r="G3111" i="156"/>
  <c r="E680" i="37" s="1"/>
  <c r="X2925" i="156"/>
  <c r="V568" i="37" s="1"/>
  <c r="J2140" i="156"/>
  <c r="O1895" i="156"/>
  <c r="O1900" i="156" s="1"/>
  <c r="V1101" i="156"/>
  <c r="V875" i="156"/>
  <c r="V709" i="156"/>
  <c r="J518" i="156"/>
  <c r="J456" i="156"/>
  <c r="K2140" i="156"/>
  <c r="J1717" i="156"/>
  <c r="J164" i="156"/>
  <c r="V3232" i="156"/>
  <c r="T2925" i="156"/>
  <c r="R568" i="37" s="1"/>
  <c r="G3257" i="156"/>
  <c r="E1049" i="37" s="1"/>
  <c r="K3122" i="156"/>
  <c r="V2919" i="156"/>
  <c r="V2979" i="156" s="1"/>
  <c r="T622" i="37" s="1"/>
  <c r="G2833" i="156"/>
  <c r="E504" i="37" s="1"/>
  <c r="J3179" i="156"/>
  <c r="G2690" i="156"/>
  <c r="E321" i="37" s="1"/>
  <c r="G2686" i="156"/>
  <c r="E317" i="37" s="1"/>
  <c r="V2703" i="156"/>
  <c r="V2136" i="156"/>
  <c r="J1926" i="156"/>
  <c r="V1895" i="156"/>
  <c r="Y1059" i="156"/>
  <c r="S1059" i="156" s="1"/>
  <c r="V1034" i="156"/>
  <c r="V789" i="156"/>
  <c r="J764" i="156"/>
  <c r="Y166" i="156"/>
  <c r="V2130" i="156"/>
  <c r="V1901" i="156"/>
  <c r="V1826" i="156"/>
  <c r="V323" i="156"/>
  <c r="V1506" i="156"/>
  <c r="V1151" i="156"/>
  <c r="V1127" i="156"/>
  <c r="L1021" i="156"/>
  <c r="V1620" i="156"/>
  <c r="V2619" i="156"/>
  <c r="V2671" i="156" s="1"/>
  <c r="T302" i="37" s="1"/>
  <c r="V3158" i="156"/>
  <c r="V2995" i="156"/>
  <c r="V2214" i="156"/>
  <c r="V2215" i="156" s="1"/>
  <c r="V1051" i="156"/>
  <c r="V1052" i="156" s="1"/>
  <c r="H518" i="156"/>
  <c r="V130" i="156"/>
  <c r="V2381" i="156"/>
  <c r="H1908" i="156"/>
  <c r="V1427" i="156"/>
  <c r="V1380" i="156"/>
  <c r="V1250" i="156"/>
  <c r="V543" i="156"/>
  <c r="V519" i="156"/>
  <c r="V386" i="156"/>
  <c r="V322" i="156"/>
  <c r="J1242" i="156"/>
  <c r="G2170" i="157"/>
  <c r="D986" i="37" s="1"/>
  <c r="G924" i="157"/>
  <c r="D143" i="37" s="1"/>
  <c r="W167" i="157"/>
  <c r="W919" i="157" s="1"/>
  <c r="T138" i="37" s="1"/>
  <c r="H1893" i="157"/>
  <c r="E806" i="37" s="1"/>
  <c r="W759" i="157"/>
  <c r="K711" i="157"/>
  <c r="W354" i="157"/>
  <c r="W386" i="157" s="1"/>
  <c r="G2028" i="157"/>
  <c r="D862" i="37" s="1"/>
  <c r="W1662" i="157"/>
  <c r="H1581" i="157"/>
  <c r="E564" i="37" s="1"/>
  <c r="W1495" i="157"/>
  <c r="W1564" i="157" s="1"/>
  <c r="T547" i="37" s="1"/>
  <c r="W638" i="157"/>
  <c r="K513" i="157"/>
  <c r="I381" i="157"/>
  <c r="L85" i="157"/>
  <c r="J85" i="157" s="1"/>
  <c r="I1639" i="157"/>
  <c r="G436" i="157"/>
  <c r="G2108" i="157"/>
  <c r="H1890" i="157"/>
  <c r="E803" i="37" s="1"/>
  <c r="Z1396" i="157"/>
  <c r="W388" i="37" s="1"/>
  <c r="O1166" i="157"/>
  <c r="W774" i="157"/>
  <c r="G392" i="157"/>
  <c r="W142" i="157"/>
  <c r="J91" i="157"/>
  <c r="S3310" i="156"/>
  <c r="Q1102" i="37" s="1"/>
  <c r="H3243" i="156"/>
  <c r="T3256" i="156"/>
  <c r="R1048" i="37" s="1"/>
  <c r="V2892" i="156"/>
  <c r="V2961" i="156" s="1"/>
  <c r="T604" i="37" s="1"/>
  <c r="V2768" i="156"/>
  <c r="V2831" i="156" s="1"/>
  <c r="T502" i="37" s="1"/>
  <c r="E2687" i="156"/>
  <c r="C318" i="37" s="1"/>
  <c r="S3313" i="156"/>
  <c r="Q1105" i="37" s="1"/>
  <c r="G3308" i="156"/>
  <c r="E1100" i="37" s="1"/>
  <c r="H3245" i="156"/>
  <c r="H3238" i="156"/>
  <c r="J3122" i="156"/>
  <c r="E2829" i="156"/>
  <c r="C500" i="37" s="1"/>
  <c r="J2627" i="156"/>
  <c r="E3111" i="156"/>
  <c r="C680" i="37" s="1"/>
  <c r="H1890" i="156"/>
  <c r="O1826" i="156"/>
  <c r="J1718" i="156"/>
  <c r="K1561" i="156"/>
  <c r="O1241" i="156"/>
  <c r="O1243" i="156" s="1"/>
  <c r="V1186" i="156"/>
  <c r="J1091" i="156"/>
  <c r="V1089" i="156"/>
  <c r="H1089" i="156"/>
  <c r="S2359" i="156"/>
  <c r="V2055" i="156"/>
  <c r="V1771" i="156"/>
  <c r="V1649" i="156"/>
  <c r="V1562" i="156"/>
  <c r="H1560" i="156"/>
  <c r="O1442" i="156"/>
  <c r="V1385" i="156"/>
  <c r="V1363" i="156"/>
  <c r="J1250" i="156"/>
  <c r="V1124" i="156"/>
  <c r="H1091" i="156"/>
  <c r="J1023" i="156"/>
  <c r="V1955" i="156"/>
  <c r="V2369" i="156"/>
  <c r="V2371" i="156" s="1"/>
  <c r="V2306" i="156"/>
  <c r="V2308" i="156" s="1"/>
  <c r="V2260" i="156"/>
  <c r="V2212" i="156"/>
  <c r="O2196" i="156"/>
  <c r="P2196" i="156" s="1"/>
  <c r="P2197" i="156" s="1"/>
  <c r="V2182" i="156"/>
  <c r="V2067" i="156"/>
  <c r="J1619" i="156"/>
  <c r="J1620" i="156" s="1"/>
  <c r="J1057" i="156"/>
  <c r="V972" i="156"/>
  <c r="K705" i="156"/>
  <c r="V680" i="156"/>
  <c r="J578" i="156"/>
  <c r="K542" i="156"/>
  <c r="K543" i="156" s="1"/>
  <c r="K518" i="156"/>
  <c r="K258" i="156"/>
  <c r="V1068" i="156"/>
  <c r="Y1025" i="156"/>
  <c r="S1025" i="156" s="1"/>
  <c r="J879" i="156"/>
  <c r="V634" i="156"/>
  <c r="S312" i="156"/>
  <c r="V165" i="156"/>
  <c r="V160" i="156"/>
  <c r="V807" i="156"/>
  <c r="J542" i="156"/>
  <c r="J543" i="156" s="1"/>
  <c r="V311" i="156"/>
  <c r="V3122" i="156"/>
  <c r="G2687" i="156"/>
  <c r="E318" i="37" s="1"/>
  <c r="E3310" i="156"/>
  <c r="C1102" i="37" s="1"/>
  <c r="G3307" i="156"/>
  <c r="E1099" i="37" s="1"/>
  <c r="H3120" i="156"/>
  <c r="H3057" i="156"/>
  <c r="V3053" i="156"/>
  <c r="V3112" i="156" s="1"/>
  <c r="T681" i="37" s="1"/>
  <c r="H2914" i="156"/>
  <c r="K2911" i="156"/>
  <c r="H2625" i="156"/>
  <c r="H2771" i="156"/>
  <c r="G3309" i="156"/>
  <c r="E1101" i="37" s="1"/>
  <c r="S3111" i="156"/>
  <c r="Q680" i="37" s="1"/>
  <c r="V3035" i="156"/>
  <c r="V3084" i="156" s="1"/>
  <c r="T653" i="37" s="1"/>
  <c r="H2923" i="156"/>
  <c r="E2979" i="156"/>
  <c r="C622" i="37" s="1"/>
  <c r="K2703" i="156"/>
  <c r="J2574" i="156"/>
  <c r="J2636" i="156" s="1"/>
  <c r="H267" i="37" s="1"/>
  <c r="G2978" i="156"/>
  <c r="E621" i="37" s="1"/>
  <c r="H1915" i="156"/>
  <c r="H1826" i="156"/>
  <c r="J1772" i="156"/>
  <c r="H1714" i="156"/>
  <c r="V1488" i="156"/>
  <c r="H1065" i="156"/>
  <c r="V2332" i="156"/>
  <c r="V2189" i="156"/>
  <c r="K2136" i="156"/>
  <c r="H1098" i="156"/>
  <c r="H901" i="156"/>
  <c r="H786" i="156"/>
  <c r="H785" i="156"/>
  <c r="K2075" i="156"/>
  <c r="O2072" i="156"/>
  <c r="P2072" i="156" s="1"/>
  <c r="O1771" i="156"/>
  <c r="K1772" i="156"/>
  <c r="K972" i="156"/>
  <c r="O971" i="156"/>
  <c r="P971" i="156" s="1"/>
  <c r="O902" i="156"/>
  <c r="P902" i="156" s="1"/>
  <c r="K904" i="156"/>
  <c r="H873" i="156"/>
  <c r="V2339" i="156"/>
  <c r="H2139" i="156"/>
  <c r="K2129" i="156"/>
  <c r="V2075" i="156"/>
  <c r="V2005" i="156"/>
  <c r="H2001" i="156"/>
  <c r="H1895" i="156"/>
  <c r="H876" i="156"/>
  <c r="L772" i="156"/>
  <c r="V2198" i="156"/>
  <c r="V2141" i="156"/>
  <c r="J2136" i="156"/>
  <c r="J2129" i="156"/>
  <c r="J2130" i="156" s="1"/>
  <c r="J2075" i="156"/>
  <c r="O2000" i="156"/>
  <c r="K1998" i="156"/>
  <c r="K1926" i="156"/>
  <c r="V1882" i="156"/>
  <c r="V1718" i="156"/>
  <c r="V1545" i="156"/>
  <c r="V1502" i="156"/>
  <c r="J1328" i="156"/>
  <c r="K962" i="156"/>
  <c r="H783" i="156"/>
  <c r="O707" i="156"/>
  <c r="K708" i="156"/>
  <c r="J2205" i="156"/>
  <c r="J2206" i="156" s="1"/>
  <c r="V2116" i="156"/>
  <c r="V2077" i="156"/>
  <c r="J2004" i="156"/>
  <c r="J1998" i="156"/>
  <c r="V1927" i="156"/>
  <c r="V1926" i="156"/>
  <c r="J1827" i="156"/>
  <c r="J1828" i="156" s="1"/>
  <c r="V1773" i="156"/>
  <c r="V1765" i="156"/>
  <c r="V1241" i="156"/>
  <c r="V1232" i="156"/>
  <c r="V1188" i="156"/>
  <c r="K1099" i="156"/>
  <c r="V1066" i="156"/>
  <c r="K1066" i="156"/>
  <c r="V1058" i="156"/>
  <c r="K1057" i="156"/>
  <c r="J972" i="156"/>
  <c r="V966" i="156"/>
  <c r="V920" i="156"/>
  <c r="V904" i="156"/>
  <c r="H877" i="156"/>
  <c r="J866" i="156"/>
  <c r="H787" i="156"/>
  <c r="H781" i="156"/>
  <c r="V774" i="156"/>
  <c r="K773" i="156"/>
  <c r="O771" i="156"/>
  <c r="P771" i="156" s="1"/>
  <c r="H762" i="156"/>
  <c r="H1097" i="156"/>
  <c r="O1089" i="156"/>
  <c r="H1063" i="156"/>
  <c r="V1024" i="156"/>
  <c r="O864" i="156"/>
  <c r="V1092" i="156"/>
  <c r="V1032" i="156"/>
  <c r="V895" i="156"/>
  <c r="H707" i="156"/>
  <c r="H704" i="156"/>
  <c r="H679" i="156"/>
  <c r="J585" i="156"/>
  <c r="K310" i="156"/>
  <c r="V131" i="156"/>
  <c r="J667" i="156"/>
  <c r="J457" i="156"/>
  <c r="K456" i="156"/>
  <c r="V380" i="156"/>
  <c r="J322" i="156"/>
  <c r="O634" i="156"/>
  <c r="O635" i="156" s="1"/>
  <c r="P635" i="156" s="1"/>
  <c r="V578" i="156"/>
  <c r="V485" i="156"/>
  <c r="V303" i="156"/>
  <c r="V259" i="156"/>
  <c r="V667" i="156"/>
  <c r="K2027" i="157"/>
  <c r="H861" i="37" s="1"/>
  <c r="W2237" i="157"/>
  <c r="H2296" i="157"/>
  <c r="E1041" i="37" s="1"/>
  <c r="K2102" i="157"/>
  <c r="G2033" i="157"/>
  <c r="D867" i="37" s="1"/>
  <c r="I1973" i="157"/>
  <c r="T1725" i="157"/>
  <c r="Q743" i="37" s="1"/>
  <c r="Z1526" i="157"/>
  <c r="W509" i="37" s="1"/>
  <c r="H1450" i="157"/>
  <c r="E442" i="37" s="1"/>
  <c r="I1379" i="157"/>
  <c r="I1248" i="157"/>
  <c r="W821" i="157"/>
  <c r="W1784" i="157"/>
  <c r="W1877" i="157" s="1"/>
  <c r="T790" i="37" s="1"/>
  <c r="G1449" i="157"/>
  <c r="D441" i="37" s="1"/>
  <c r="L1382" i="157"/>
  <c r="I1319" i="157"/>
  <c r="G1327" i="157"/>
  <c r="I1171" i="157"/>
  <c r="W2220" i="157"/>
  <c r="W2280" i="157" s="1"/>
  <c r="T1025" i="37" s="1"/>
  <c r="L2181" i="157"/>
  <c r="J2181" i="157" s="1"/>
  <c r="H2032" i="157"/>
  <c r="E866" i="37" s="1"/>
  <c r="I1326" i="157"/>
  <c r="W1193" i="157"/>
  <c r="W1178" i="157"/>
  <c r="H1308" i="157"/>
  <c r="E378" i="37" s="1"/>
  <c r="I778" i="157"/>
  <c r="G779" i="157"/>
  <c r="K2107" i="157"/>
  <c r="G1964" i="157"/>
  <c r="K1908" i="157"/>
  <c r="I1008" i="157"/>
  <c r="K1396" i="157"/>
  <c r="H388" i="37" s="1"/>
  <c r="W1234" i="157"/>
  <c r="W836" i="157"/>
  <c r="W573" i="157"/>
  <c r="W571" i="157"/>
  <c r="W346" i="157"/>
  <c r="K85" i="157"/>
  <c r="W1366" i="157"/>
  <c r="L1327" i="157"/>
  <c r="J1327" i="157" s="1"/>
  <c r="Y1255" i="157"/>
  <c r="V325" i="37" s="1"/>
  <c r="W835" i="157"/>
  <c r="W515" i="157"/>
  <c r="W486" i="157"/>
  <c r="W244" i="157"/>
  <c r="W165" i="157"/>
  <c r="G85" i="157"/>
  <c r="W570" i="157"/>
  <c r="W449" i="157"/>
  <c r="K436" i="157"/>
  <c r="W393" i="157"/>
  <c r="W860" i="157" s="1"/>
  <c r="T79" i="37" s="1"/>
  <c r="W392" i="157"/>
  <c r="K383" i="157"/>
  <c r="L354" i="157"/>
  <c r="J354" i="157" s="1"/>
  <c r="I166" i="157"/>
  <c r="K1964" i="157"/>
  <c r="K1327" i="157"/>
  <c r="K1251" i="157"/>
  <c r="K1252" i="157" s="1"/>
  <c r="K772" i="157"/>
  <c r="K769" i="157"/>
  <c r="K392" i="157"/>
  <c r="J2497" i="156"/>
  <c r="H11" i="37" s="1"/>
  <c r="J904" i="156"/>
  <c r="J306" i="156"/>
  <c r="J176" i="156"/>
  <c r="K2181" i="157"/>
  <c r="I1971" i="157"/>
  <c r="K2028" i="157"/>
  <c r="H862" i="37" s="1"/>
  <c r="H1977" i="157"/>
  <c r="E811" i="37" s="1"/>
  <c r="K1889" i="157"/>
  <c r="H802" i="37" s="1"/>
  <c r="H1578" i="157"/>
  <c r="E561" i="37" s="1"/>
  <c r="H2295" i="157"/>
  <c r="E1040" i="37" s="1"/>
  <c r="H2164" i="157"/>
  <c r="E980" i="37" s="1"/>
  <c r="G2102" i="157"/>
  <c r="H2031" i="157"/>
  <c r="E865" i="37" s="1"/>
  <c r="W1969" i="157"/>
  <c r="H2029" i="157"/>
  <c r="E863" i="37" s="1"/>
  <c r="G1967" i="157"/>
  <c r="Z1976" i="157"/>
  <c r="W810" i="37" s="1"/>
  <c r="G1908" i="157"/>
  <c r="G1892" i="157"/>
  <c r="D805" i="37" s="1"/>
  <c r="P1660" i="157"/>
  <c r="P1661" i="157" s="1"/>
  <c r="L1908" i="157"/>
  <c r="J1908" i="157" s="1"/>
  <c r="G1665" i="157"/>
  <c r="L2232" i="157"/>
  <c r="L2294" i="157" s="1"/>
  <c r="I1039" i="37" s="1"/>
  <c r="K1744" i="157"/>
  <c r="L1517" i="157"/>
  <c r="I1515" i="157"/>
  <c r="G1460" i="157"/>
  <c r="K1006" i="157"/>
  <c r="K1085" i="157" s="1"/>
  <c r="H199" i="37" s="1"/>
  <c r="H1085" i="157"/>
  <c r="E199" i="37" s="1"/>
  <c r="W1252" i="157"/>
  <c r="T1292" i="157"/>
  <c r="Q362" i="37" s="1"/>
  <c r="I1101" i="157"/>
  <c r="I998" i="157"/>
  <c r="L1460" i="157"/>
  <c r="K1172" i="157"/>
  <c r="I1096" i="157"/>
  <c r="K1011" i="157"/>
  <c r="K1086" i="157" s="1"/>
  <c r="H200" i="37" s="1"/>
  <c r="I1014" i="157"/>
  <c r="I833" i="157"/>
  <c r="L779" i="157"/>
  <c r="J779" i="157" s="1"/>
  <c r="K92" i="157"/>
  <c r="L834" i="157"/>
  <c r="W833" i="157"/>
  <c r="K779" i="157"/>
  <c r="K773" i="157"/>
  <c r="K509" i="157"/>
  <c r="I508" i="157"/>
  <c r="K433" i="157"/>
  <c r="K384" i="157"/>
  <c r="I338" i="157"/>
  <c r="G335" i="157"/>
  <c r="K91" i="157"/>
  <c r="I84" i="157"/>
  <c r="Z639" i="157"/>
  <c r="K178" i="157"/>
  <c r="W92" i="157"/>
  <c r="I55" i="157"/>
  <c r="K834" i="157"/>
  <c r="G449" i="157"/>
  <c r="G354" i="157"/>
  <c r="G101" i="157"/>
  <c r="H1309" i="157"/>
  <c r="E379" i="37" s="1"/>
  <c r="H1256" i="157"/>
  <c r="E326" i="37" s="1"/>
  <c r="K1108" i="157"/>
  <c r="H1090" i="157"/>
  <c r="E204" i="37" s="1"/>
  <c r="H1089" i="157"/>
  <c r="E203" i="37" s="1"/>
  <c r="K514" i="157"/>
  <c r="I98" i="157"/>
  <c r="I484" i="157"/>
  <c r="L449" i="157"/>
  <c r="J449" i="157" s="1"/>
  <c r="I443" i="157"/>
  <c r="I391" i="157"/>
  <c r="K101" i="157"/>
  <c r="K24" i="157"/>
  <c r="G2982" i="156"/>
  <c r="E625" i="37" s="1"/>
  <c r="G2829" i="156"/>
  <c r="E500" i="37" s="1"/>
  <c r="J2761" i="156"/>
  <c r="J2827" i="156" s="1"/>
  <c r="H498" i="37" s="1"/>
  <c r="H2630" i="156"/>
  <c r="J258" i="156"/>
  <c r="W2045" i="157"/>
  <c r="I1664" i="157"/>
  <c r="H1727" i="157"/>
  <c r="E745" i="37" s="1"/>
  <c r="I2239" i="157"/>
  <c r="K2294" i="157"/>
  <c r="H1039" i="37" s="1"/>
  <c r="H2030" i="157"/>
  <c r="E864" i="37" s="1"/>
  <c r="K1576" i="157"/>
  <c r="H559" i="37" s="1"/>
  <c r="K1658" i="157"/>
  <c r="K1723" i="157" s="1"/>
  <c r="H741" i="37" s="1"/>
  <c r="H1723" i="157"/>
  <c r="E741" i="37" s="1"/>
  <c r="W1597" i="157"/>
  <c r="I2241" i="157"/>
  <c r="K2237" i="157"/>
  <c r="K2232" i="157"/>
  <c r="G2232" i="157"/>
  <c r="K2045" i="157"/>
  <c r="G2045" i="157"/>
  <c r="I2040" i="157"/>
  <c r="I2039" i="157"/>
  <c r="G2031" i="157"/>
  <c r="D865" i="37" s="1"/>
  <c r="W1968" i="157"/>
  <c r="W1950" i="157"/>
  <c r="W2020" i="157" s="1"/>
  <c r="T854" i="37" s="1"/>
  <c r="T1975" i="157"/>
  <c r="G1808" i="157"/>
  <c r="I1809" i="157"/>
  <c r="I1803" i="157"/>
  <c r="G1804" i="157"/>
  <c r="K1661" i="157"/>
  <c r="K1724" i="157" s="1"/>
  <c r="H742" i="37" s="1"/>
  <c r="H1724" i="157"/>
  <c r="E742" i="37" s="1"/>
  <c r="I1618" i="157"/>
  <c r="K1382" i="157"/>
  <c r="I1378" i="157"/>
  <c r="G1382" i="157"/>
  <c r="I1229" i="157"/>
  <c r="I1807" i="157"/>
  <c r="G1519" i="157"/>
  <c r="G1580" i="157"/>
  <c r="D563" i="37" s="1"/>
  <c r="I2240" i="157"/>
  <c r="G2181" i="157"/>
  <c r="H2166" i="157"/>
  <c r="E982" i="37" s="1"/>
  <c r="L2102" i="157"/>
  <c r="L1964" i="157"/>
  <c r="I1955" i="157"/>
  <c r="I2022" i="157" s="1"/>
  <c r="F856" i="37" s="1"/>
  <c r="K1838" i="157"/>
  <c r="H751" i="37" s="1"/>
  <c r="K1597" i="157"/>
  <c r="G1521" i="157"/>
  <c r="I1522" i="157"/>
  <c r="G1582" i="157"/>
  <c r="D565" i="37" s="1"/>
  <c r="W1518" i="157"/>
  <c r="T1578" i="157"/>
  <c r="Q561" i="37" s="1"/>
  <c r="T1526" i="157"/>
  <c r="Q509" i="37" s="1"/>
  <c r="W1460" i="157"/>
  <c r="W1526" i="157" s="1"/>
  <c r="T509" i="37" s="1"/>
  <c r="P1966" i="157"/>
  <c r="L1967" i="157"/>
  <c r="J1967" i="157" s="1"/>
  <c r="T1838" i="157"/>
  <c r="Q751" i="37" s="1"/>
  <c r="W1744" i="157"/>
  <c r="W1811" i="157" s="1"/>
  <c r="W1837" i="157" s="1"/>
  <c r="T750" i="37" s="1"/>
  <c r="I1587" i="157"/>
  <c r="G1597" i="157"/>
  <c r="K1460" i="157"/>
  <c r="L2045" i="157"/>
  <c r="H1728" i="157"/>
  <c r="E746" i="37" s="1"/>
  <c r="Y1669" i="157"/>
  <c r="V687" i="37" s="1"/>
  <c r="W1624" i="157"/>
  <c r="H1526" i="157"/>
  <c r="E509" i="37" s="1"/>
  <c r="K1513" i="157"/>
  <c r="I1504" i="157"/>
  <c r="I1570" i="157" s="1"/>
  <c r="F553" i="37" s="1"/>
  <c r="K1387" i="157"/>
  <c r="K1176" i="157"/>
  <c r="I1168" i="157"/>
  <c r="G1172" i="157"/>
  <c r="G1307" i="157" s="1"/>
  <c r="D377" i="37" s="1"/>
  <c r="K1517" i="157"/>
  <c r="K1577" i="157" s="1"/>
  <c r="H560" i="37" s="1"/>
  <c r="W1388" i="157"/>
  <c r="W1327" i="157"/>
  <c r="T1396" i="157"/>
  <c r="Q388" i="37" s="1"/>
  <c r="W1177" i="157"/>
  <c r="I432" i="157"/>
  <c r="G433" i="157"/>
  <c r="I1520" i="157"/>
  <c r="G1391" i="157"/>
  <c r="I1392" i="157"/>
  <c r="I1182" i="157"/>
  <c r="G1181" i="157"/>
  <c r="L1804" i="157"/>
  <c r="L1805" i="157" s="1"/>
  <c r="L1597" i="157"/>
  <c r="L1670" i="157" s="1"/>
  <c r="I688" i="37" s="1"/>
  <c r="H1449" i="157"/>
  <c r="E441" i="37" s="1"/>
  <c r="I1390" i="157"/>
  <c r="I1384" i="157"/>
  <c r="I999" i="157"/>
  <c r="K1193" i="157"/>
  <c r="I1187" i="157"/>
  <c r="K1035" i="157"/>
  <c r="H149" i="37" s="1"/>
  <c r="G1015" i="157"/>
  <c r="I1016" i="157"/>
  <c r="G1091" i="157"/>
  <c r="D205" i="37" s="1"/>
  <c r="W1012" i="157"/>
  <c r="T1087" i="157"/>
  <c r="Q201" i="37" s="1"/>
  <c r="W943" i="157"/>
  <c r="T1035" i="157"/>
  <c r="Q149" i="37" s="1"/>
  <c r="I933" i="157"/>
  <c r="I935" i="157"/>
  <c r="P1176" i="157"/>
  <c r="L1172" i="157"/>
  <c r="W1144" i="157"/>
  <c r="W1030" i="157"/>
  <c r="K1012" i="157"/>
  <c r="K1087" i="157" s="1"/>
  <c r="H201" i="37" s="1"/>
  <c r="L1011" i="157"/>
  <c r="J1011" i="157" s="1"/>
  <c r="J1086" i="157" s="1"/>
  <c r="G200" i="37" s="1"/>
  <c r="I937" i="157"/>
  <c r="I698" i="157"/>
  <c r="H924" i="157"/>
  <c r="E143" i="37" s="1"/>
  <c r="G1089" i="157"/>
  <c r="D203" i="37" s="1"/>
  <c r="I483" i="157"/>
  <c r="K943" i="157"/>
  <c r="I771" i="157"/>
  <c r="I254" i="157"/>
  <c r="G699" i="157"/>
  <c r="I700" i="157"/>
  <c r="I637" i="157"/>
  <c r="W620" i="157"/>
  <c r="K354" i="157"/>
  <c r="H859" i="157"/>
  <c r="E78" i="37" s="1"/>
  <c r="I257" i="157"/>
  <c r="G769" i="157"/>
  <c r="H925" i="157"/>
  <c r="E144" i="37" s="1"/>
  <c r="I261" i="157"/>
  <c r="P239" i="157"/>
  <c r="P242" i="157" s="1"/>
  <c r="W773" i="157"/>
  <c r="I708" i="157"/>
  <c r="K638" i="157"/>
  <c r="K449" i="157"/>
  <c r="K335" i="157"/>
  <c r="G264" i="157"/>
  <c r="I250" i="157"/>
  <c r="L769" i="157"/>
  <c r="W514" i="157"/>
  <c r="I495" i="157"/>
  <c r="I327" i="157"/>
  <c r="L509" i="157"/>
  <c r="J509" i="157" s="1"/>
  <c r="L436" i="157"/>
  <c r="L433" i="157"/>
  <c r="J433" i="157" s="1"/>
  <c r="L392" i="157"/>
  <c r="W345" i="157"/>
  <c r="I226" i="157"/>
  <c r="I324" i="157"/>
  <c r="K264" i="157"/>
  <c r="I239" i="157"/>
  <c r="K157" i="157"/>
  <c r="L101" i="157"/>
  <c r="L335" i="157"/>
  <c r="J335" i="157" s="1"/>
  <c r="L264" i="157"/>
  <c r="J264" i="157" s="1"/>
  <c r="P174" i="157"/>
  <c r="K164" i="157"/>
  <c r="W168" i="157"/>
  <c r="W922" i="157" s="1"/>
  <c r="T141" i="37" s="1"/>
  <c r="I48" i="157"/>
  <c r="I174" i="157"/>
  <c r="L24" i="157"/>
  <c r="G24" i="157"/>
  <c r="O3248" i="156"/>
  <c r="K3246" i="156"/>
  <c r="K3193" i="156"/>
  <c r="J3176" i="156"/>
  <c r="O3175" i="156"/>
  <c r="K3176" i="156"/>
  <c r="V2848" i="156"/>
  <c r="S2926" i="156"/>
  <c r="Q569" i="37" s="1"/>
  <c r="H3253" i="156"/>
  <c r="J3246" i="156"/>
  <c r="H3189" i="156"/>
  <c r="J3193" i="156"/>
  <c r="H3177" i="156"/>
  <c r="H3175" i="156"/>
  <c r="H3163" i="156"/>
  <c r="E3112" i="156"/>
  <c r="C681" i="37" s="1"/>
  <c r="K2995" i="156"/>
  <c r="Y2926" i="156"/>
  <c r="W569" i="37" s="1"/>
  <c r="Y2925" i="156"/>
  <c r="W568" i="37" s="1"/>
  <c r="V2767" i="156"/>
  <c r="V2766" i="156"/>
  <c r="S2829" i="156"/>
  <c r="Q500" i="37" s="1"/>
  <c r="O2756" i="156"/>
  <c r="K2761" i="156"/>
  <c r="V2737" i="156"/>
  <c r="K3051" i="156"/>
  <c r="H3046" i="156"/>
  <c r="H3043" i="156"/>
  <c r="H3041" i="156"/>
  <c r="J2995" i="156"/>
  <c r="J3060" i="156" s="1"/>
  <c r="H629" i="37" s="1"/>
  <c r="H2903" i="156"/>
  <c r="H2896" i="156"/>
  <c r="H2769" i="156"/>
  <c r="J2765" i="156"/>
  <c r="J2828" i="156" s="1"/>
  <c r="H499" i="37" s="1"/>
  <c r="J2917" i="156"/>
  <c r="J2977" i="156" s="1"/>
  <c r="H620" i="37" s="1"/>
  <c r="J2911" i="156"/>
  <c r="J2703" i="156"/>
  <c r="J2776" i="156" s="1"/>
  <c r="H447" i="37" s="1"/>
  <c r="H2695" i="156"/>
  <c r="K2848" i="156"/>
  <c r="O2625" i="156"/>
  <c r="V2574" i="156"/>
  <c r="S2636" i="156"/>
  <c r="Q267" i="37" s="1"/>
  <c r="Y2636" i="156"/>
  <c r="W267" i="37" s="1"/>
  <c r="V2628" i="156"/>
  <c r="K2574" i="156"/>
  <c r="O2212" i="156"/>
  <c r="J2198" i="156"/>
  <c r="V2191" i="156"/>
  <c r="V2146" i="156"/>
  <c r="V2194" i="156" s="1"/>
  <c r="J2214" i="156"/>
  <c r="J2213" i="156"/>
  <c r="H2196" i="156"/>
  <c r="S2215" i="156"/>
  <c r="H2191" i="156"/>
  <c r="H2060" i="156"/>
  <c r="O1915" i="156"/>
  <c r="V1701" i="156"/>
  <c r="V1635" i="156"/>
  <c r="J1561" i="156"/>
  <c r="J1562" i="156" s="1"/>
  <c r="H1707" i="156"/>
  <c r="H1687" i="156"/>
  <c r="H1821" i="156"/>
  <c r="V1598" i="156"/>
  <c r="O1501" i="156"/>
  <c r="O1505" i="156" s="1"/>
  <c r="J1388" i="156"/>
  <c r="J1387" i="156"/>
  <c r="O1248" i="156"/>
  <c r="K1250" i="156"/>
  <c r="V1243" i="156"/>
  <c r="J1243" i="156"/>
  <c r="J1187" i="156"/>
  <c r="H1492" i="156"/>
  <c r="J1445" i="156"/>
  <c r="J1444" i="156"/>
  <c r="O1186" i="156"/>
  <c r="P1186" i="156" s="1"/>
  <c r="H1554" i="156"/>
  <c r="H1495" i="156"/>
  <c r="V1314" i="156"/>
  <c r="H1442" i="156"/>
  <c r="H1185" i="156"/>
  <c r="J1127" i="156"/>
  <c r="J1099" i="156"/>
  <c r="J1066" i="156"/>
  <c r="H1055" i="156"/>
  <c r="J1032" i="156"/>
  <c r="H927" i="156"/>
  <c r="K894" i="156"/>
  <c r="V867" i="156"/>
  <c r="J788" i="156"/>
  <c r="J1126" i="156"/>
  <c r="V1018" i="156"/>
  <c r="V851" i="156"/>
  <c r="V765" i="156"/>
  <c r="V764" i="156"/>
  <c r="K965" i="156"/>
  <c r="O875" i="156"/>
  <c r="P875" i="156" s="1"/>
  <c r="V788" i="156"/>
  <c r="O780" i="156"/>
  <c r="P780" i="156" s="1"/>
  <c r="K788" i="156"/>
  <c r="J774" i="156"/>
  <c r="J773" i="156"/>
  <c r="H772" i="156"/>
  <c r="K667" i="156"/>
  <c r="J635" i="156"/>
  <c r="V668" i="156"/>
  <c r="S710" i="156"/>
  <c r="V635" i="156"/>
  <c r="H517" i="156"/>
  <c r="O454" i="156"/>
  <c r="J381" i="156"/>
  <c r="K322" i="156"/>
  <c r="V511" i="156"/>
  <c r="K457" i="156"/>
  <c r="O308" i="156"/>
  <c r="J231" i="156"/>
  <c r="J165" i="156"/>
  <c r="J130" i="156"/>
  <c r="S166" i="156"/>
  <c r="J115" i="156"/>
  <c r="J39" i="156"/>
  <c r="K176" i="156"/>
  <c r="V115" i="156"/>
  <c r="J109" i="156"/>
  <c r="J114" i="156"/>
  <c r="H99" i="156"/>
  <c r="M2320" i="157" l="1"/>
  <c r="M2315" i="157"/>
  <c r="M2318" i="157"/>
  <c r="M2342" i="157"/>
  <c r="G2349" i="157"/>
  <c r="L3347" i="156"/>
  <c r="L3326" i="156"/>
  <c r="L3322" i="156"/>
  <c r="L3335" i="156"/>
  <c r="L3319" i="156"/>
  <c r="L3336" i="156"/>
  <c r="L3339" i="156"/>
  <c r="L3321" i="156"/>
  <c r="E1225" i="37"/>
  <c r="M2306" i="157"/>
  <c r="M2327" i="157"/>
  <c r="M2314" i="157"/>
  <c r="M2309" i="157"/>
  <c r="M2336" i="157"/>
  <c r="O252" i="157"/>
  <c r="M2305" i="157"/>
  <c r="M2322" i="157"/>
  <c r="M2339" i="157"/>
  <c r="M2321" i="157"/>
  <c r="L2349" i="157"/>
  <c r="W809" i="37"/>
  <c r="W516" i="157"/>
  <c r="M2236" i="157"/>
  <c r="M2295" i="157" s="1"/>
  <c r="J1040" i="37" s="1"/>
  <c r="L3333" i="156"/>
  <c r="L3354" i="156"/>
  <c r="L3348" i="156"/>
  <c r="L3330" i="156"/>
  <c r="L3351" i="156"/>
  <c r="L3337" i="156"/>
  <c r="L3334" i="156"/>
  <c r="L3344" i="156"/>
  <c r="K3361" i="156"/>
  <c r="L3327" i="156"/>
  <c r="L3318" i="156"/>
  <c r="L3317" i="156"/>
  <c r="M1176" i="157"/>
  <c r="Q707" i="157"/>
  <c r="V1381" i="156"/>
  <c r="V2545" i="156"/>
  <c r="T59" i="37" s="1"/>
  <c r="V1093" i="156"/>
  <c r="V2496" i="156"/>
  <c r="T10" i="37" s="1"/>
  <c r="O707" i="157"/>
  <c r="M711" i="157"/>
  <c r="O711" i="157" s="1"/>
  <c r="P864" i="156"/>
  <c r="O866" i="156"/>
  <c r="E1213" i="37"/>
  <c r="F1206" i="37"/>
  <c r="D1204" i="37"/>
  <c r="D1272" i="37"/>
  <c r="I920" i="157"/>
  <c r="F139" i="37" s="1"/>
  <c r="J1172" i="157"/>
  <c r="L1307" i="157"/>
  <c r="I377" i="37" s="1"/>
  <c r="L1252" i="157"/>
  <c r="J1252" i="157" s="1"/>
  <c r="D1275" i="37"/>
  <c r="M943" i="157"/>
  <c r="Q933" i="157"/>
  <c r="P943" i="157"/>
  <c r="P1035" i="157" s="1"/>
  <c r="M149" i="37" s="1"/>
  <c r="D1247" i="37"/>
  <c r="T1102" i="37"/>
  <c r="T1105" i="37"/>
  <c r="K3249" i="156"/>
  <c r="Q681" i="37"/>
  <c r="Q604" i="37"/>
  <c r="O2917" i="156"/>
  <c r="P2917" i="156" s="1"/>
  <c r="P2977" i="156" s="1"/>
  <c r="N620" i="37" s="1"/>
  <c r="N2764" i="156"/>
  <c r="L2765" i="156"/>
  <c r="P2764" i="156"/>
  <c r="O2765" i="156"/>
  <c r="P2765" i="156" s="1"/>
  <c r="P2828" i="156" s="1"/>
  <c r="N499" i="37" s="1"/>
  <c r="K2495" i="156"/>
  <c r="I9" i="37" s="1"/>
  <c r="O1444" i="156"/>
  <c r="O1445" i="156" s="1"/>
  <c r="P1445" i="156" s="1"/>
  <c r="K740" i="156"/>
  <c r="I1136" i="37" s="1"/>
  <c r="K741" i="156"/>
  <c r="O130" i="156"/>
  <c r="P130" i="156" s="1"/>
  <c r="D1274" i="37"/>
  <c r="D1262" i="37"/>
  <c r="T54" i="37"/>
  <c r="V669" i="156"/>
  <c r="V579" i="156"/>
  <c r="V2552" i="156"/>
  <c r="T66" i="37" s="1"/>
  <c r="V3058" i="156"/>
  <c r="V1621" i="156"/>
  <c r="V1507" i="156"/>
  <c r="V512" i="156"/>
  <c r="V2199" i="156"/>
  <c r="V2924" i="156"/>
  <c r="V1563" i="156"/>
  <c r="O391" i="157"/>
  <c r="C1157" i="37"/>
  <c r="Y561" i="37"/>
  <c r="P178" i="157"/>
  <c r="Y439" i="37"/>
  <c r="L2917" i="156"/>
  <c r="O2627" i="156"/>
  <c r="O2628" i="156" s="1"/>
  <c r="M178" i="157"/>
  <c r="P762" i="156"/>
  <c r="O764" i="156"/>
  <c r="P764" i="156" s="1"/>
  <c r="N762" i="156"/>
  <c r="L764" i="156"/>
  <c r="N764" i="156" s="1"/>
  <c r="V1019" i="156"/>
  <c r="K2549" i="156"/>
  <c r="I63" i="37" s="1"/>
  <c r="Y501" i="37"/>
  <c r="Y1101" i="37"/>
  <c r="Y500" i="37"/>
  <c r="Y318" i="37"/>
  <c r="Y1049" i="37"/>
  <c r="Y621" i="37"/>
  <c r="W1157" i="37"/>
  <c r="D1241" i="37"/>
  <c r="I1251" i="37"/>
  <c r="I1241" i="37"/>
  <c r="I1235" i="37"/>
  <c r="Y743" i="37"/>
  <c r="Y811" i="37"/>
  <c r="Y982" i="37"/>
  <c r="R1155" i="37"/>
  <c r="D1268" i="37"/>
  <c r="D1251" i="37"/>
  <c r="V929" i="37"/>
  <c r="V686" i="37"/>
  <c r="R507" i="37"/>
  <c r="R929" i="37"/>
  <c r="J1310" i="157"/>
  <c r="G380" i="37" s="1"/>
  <c r="R386" i="37"/>
  <c r="R686" i="37"/>
  <c r="V386" i="37"/>
  <c r="V567" i="37"/>
  <c r="R265" i="37"/>
  <c r="R627" i="37"/>
  <c r="H2501" i="156"/>
  <c r="F15" i="37" s="1"/>
  <c r="H2819" i="156"/>
  <c r="F490" i="37" s="1"/>
  <c r="D1265" i="37"/>
  <c r="V265" i="37"/>
  <c r="R1047" i="37"/>
  <c r="R567" i="37"/>
  <c r="D1244" i="37"/>
  <c r="D1253" i="37"/>
  <c r="I1253" i="37"/>
  <c r="D1245" i="37"/>
  <c r="D1263" i="37"/>
  <c r="D1266" i="37"/>
  <c r="I1238" i="37"/>
  <c r="D1252" i="37"/>
  <c r="D1261" i="37"/>
  <c r="H750" i="156"/>
  <c r="F1146" i="37" s="1"/>
  <c r="D1238" i="37"/>
  <c r="I1252" i="37"/>
  <c r="I1268" i="37"/>
  <c r="D1235" i="37"/>
  <c r="Q637" i="157"/>
  <c r="P638" i="157"/>
  <c r="Q638" i="157" s="1"/>
  <c r="N317" i="156"/>
  <c r="N567" i="156"/>
  <c r="Y677" i="37"/>
  <c r="L130" i="156"/>
  <c r="I130" i="156" s="1"/>
  <c r="Y379" i="37"/>
  <c r="Y1042" i="37"/>
  <c r="D1242" i="37"/>
  <c r="I1237" i="37"/>
  <c r="L1099" i="156"/>
  <c r="N1099" i="156" s="1"/>
  <c r="N1098" i="156"/>
  <c r="H272" i="156"/>
  <c r="N1444" i="156"/>
  <c r="L1250" i="156"/>
  <c r="K1024" i="156"/>
  <c r="I1248" i="37"/>
  <c r="N1248" i="156"/>
  <c r="N1921" i="156"/>
  <c r="N1923" i="156"/>
  <c r="N1925" i="156"/>
  <c r="I1126" i="156"/>
  <c r="I1091" i="156"/>
  <c r="I3248" i="156"/>
  <c r="K1506" i="156"/>
  <c r="K1901" i="156"/>
  <c r="I1901" i="156" s="1"/>
  <c r="K3052" i="156"/>
  <c r="I965" i="156"/>
  <c r="K1058" i="156"/>
  <c r="I635" i="156"/>
  <c r="N1922" i="156"/>
  <c r="N1924" i="156"/>
  <c r="I585" i="156"/>
  <c r="I1250" i="37"/>
  <c r="D1237" i="37"/>
  <c r="D1233" i="37"/>
  <c r="D1270" i="37"/>
  <c r="I1243" i="37"/>
  <c r="O578" i="156"/>
  <c r="P578" i="156" s="1"/>
  <c r="I1260" i="37"/>
  <c r="I1233" i="37"/>
  <c r="D1243" i="37"/>
  <c r="I1249" i="37"/>
  <c r="I1267" i="37"/>
  <c r="I1245" i="37"/>
  <c r="D1267" i="37"/>
  <c r="D1260" i="37"/>
  <c r="D1250" i="37"/>
  <c r="J1275" i="37"/>
  <c r="D1249" i="37"/>
  <c r="D1246" i="37"/>
  <c r="O250" i="157"/>
  <c r="O257" i="157"/>
  <c r="O249" i="157"/>
  <c r="O174" i="157"/>
  <c r="O936" i="157"/>
  <c r="O443" i="157"/>
  <c r="W1184" i="157"/>
  <c r="J1272" i="37"/>
  <c r="N174" i="156"/>
  <c r="N574" i="156"/>
  <c r="N763" i="156"/>
  <c r="J1274" i="37"/>
  <c r="N172" i="156"/>
  <c r="J1239" i="37"/>
  <c r="N129" i="156"/>
  <c r="N782" i="156"/>
  <c r="J1244" i="37"/>
  <c r="N244" i="156"/>
  <c r="N252" i="156"/>
  <c r="J1262" i="37"/>
  <c r="N253" i="156"/>
  <c r="J1266" i="37"/>
  <c r="N124" i="156"/>
  <c r="J1247" i="37"/>
  <c r="M1251" i="157"/>
  <c r="P1251" i="157"/>
  <c r="P1252" i="157" s="1"/>
  <c r="I1257" i="157"/>
  <c r="F327" i="37" s="1"/>
  <c r="I905" i="157"/>
  <c r="F124" i="37" s="1"/>
  <c r="V3292" i="156"/>
  <c r="T1084" i="37" s="1"/>
  <c r="H2975" i="156"/>
  <c r="F618" i="37" s="1"/>
  <c r="V2634" i="156"/>
  <c r="W1394" i="157"/>
  <c r="W1253" i="157"/>
  <c r="Z1254" i="157"/>
  <c r="W2166" i="157"/>
  <c r="T982" i="37" s="1"/>
  <c r="W2113" i="157"/>
  <c r="Z1033" i="157"/>
  <c r="V324" i="37"/>
  <c r="Y1254" i="157"/>
  <c r="W1668" i="157"/>
  <c r="R324" i="37"/>
  <c r="U1254" i="157"/>
  <c r="U857" i="157"/>
  <c r="W94" i="157"/>
  <c r="W169" i="157"/>
  <c r="W775" i="157"/>
  <c r="R445" i="37"/>
  <c r="T2774" i="156"/>
  <c r="Y2774" i="156"/>
  <c r="S2551" i="156"/>
  <c r="Q65" i="37" s="1"/>
  <c r="V1822" i="156"/>
  <c r="V2131" i="156"/>
  <c r="S1128" i="156"/>
  <c r="V2010" i="156"/>
  <c r="G2242" i="157"/>
  <c r="G1448" i="157"/>
  <c r="D440" i="37" s="1"/>
  <c r="I509" i="157"/>
  <c r="G701" i="157"/>
  <c r="G2030" i="157"/>
  <c r="D864" i="37" s="1"/>
  <c r="G80" i="157"/>
  <c r="G912" i="157" s="1"/>
  <c r="D131" i="37" s="1"/>
  <c r="D1209" i="37" s="1"/>
  <c r="I907" i="157"/>
  <c r="F126" i="37" s="1"/>
  <c r="G1805" i="157"/>
  <c r="G1088" i="157"/>
  <c r="D202" i="37" s="1"/>
  <c r="G913" i="157"/>
  <c r="D132" i="37" s="1"/>
  <c r="D1210" i="37" s="1"/>
  <c r="H938" i="156"/>
  <c r="H2124" i="156"/>
  <c r="H2509" i="156"/>
  <c r="F23" i="37" s="1"/>
  <c r="H2517" i="156"/>
  <c r="F31" i="37" s="1"/>
  <c r="H2531" i="156"/>
  <c r="F45" i="37" s="1"/>
  <c r="H957" i="156"/>
  <c r="H1238" i="156"/>
  <c r="H1277" i="156"/>
  <c r="H1314" i="156"/>
  <c r="H958" i="156"/>
  <c r="H2518" i="156"/>
  <c r="F32" i="37" s="1"/>
  <c r="H3298" i="156"/>
  <c r="F1090" i="37" s="1"/>
  <c r="H2527" i="156"/>
  <c r="F41" i="37" s="1"/>
  <c r="H2533" i="156"/>
  <c r="F47" i="37" s="1"/>
  <c r="I1073" i="157"/>
  <c r="F187" i="37" s="1"/>
  <c r="I901" i="157"/>
  <c r="F120" i="37" s="1"/>
  <c r="O239" i="157"/>
  <c r="M1744" i="157"/>
  <c r="Q1734" i="157"/>
  <c r="P1744" i="157"/>
  <c r="P1838" i="157" s="1"/>
  <c r="M751" i="37" s="1"/>
  <c r="I1691" i="157"/>
  <c r="F709" i="37" s="1"/>
  <c r="I1705" i="157"/>
  <c r="F723" i="37" s="1"/>
  <c r="I1712" i="157"/>
  <c r="F730" i="37" s="1"/>
  <c r="I1696" i="157"/>
  <c r="F714" i="37" s="1"/>
  <c r="O1654" i="157"/>
  <c r="M1658" i="157"/>
  <c r="Q1654" i="157"/>
  <c r="P1658" i="157"/>
  <c r="P1723" i="157" s="1"/>
  <c r="M741" i="37" s="1"/>
  <c r="Q1384" i="157"/>
  <c r="P1387" i="157"/>
  <c r="P1446" i="157" s="1"/>
  <c r="M438" i="37" s="1"/>
  <c r="O1384" i="157"/>
  <c r="M1387" i="157"/>
  <c r="O1387" i="157" s="1"/>
  <c r="O1189" i="157"/>
  <c r="O1257" i="157" s="1"/>
  <c r="L327" i="37" s="1"/>
  <c r="M1257" i="157"/>
  <c r="J327" i="37" s="1"/>
  <c r="Q1189" i="157"/>
  <c r="Q1257" i="157" s="1"/>
  <c r="N327" i="37" s="1"/>
  <c r="P1257" i="157"/>
  <c r="M327" i="37" s="1"/>
  <c r="M1108" i="157"/>
  <c r="O1108" i="157" s="1"/>
  <c r="Q1096" i="157"/>
  <c r="P1108" i="157"/>
  <c r="Q1108" i="157" s="1"/>
  <c r="I67" i="157"/>
  <c r="G908" i="157"/>
  <c r="J1661" i="157"/>
  <c r="J1724" i="157" s="1"/>
  <c r="G742" i="37" s="1"/>
  <c r="G82" i="157"/>
  <c r="G914" i="157" s="1"/>
  <c r="D133" i="37" s="1"/>
  <c r="D1211" i="37" s="1"/>
  <c r="I81" i="157"/>
  <c r="H269" i="156"/>
  <c r="L3179" i="156"/>
  <c r="K3180" i="156"/>
  <c r="H3116" i="156"/>
  <c r="F685" i="37" s="1"/>
  <c r="J2686" i="156"/>
  <c r="H317" i="37" s="1"/>
  <c r="J2628" i="156"/>
  <c r="J2687" i="156" s="1"/>
  <c r="H318" i="37" s="1"/>
  <c r="L2628" i="156"/>
  <c r="K2628" i="156"/>
  <c r="K2548" i="156"/>
  <c r="I62" i="37" s="1"/>
  <c r="H1991" i="156"/>
  <c r="H1279" i="156"/>
  <c r="H1044" i="156"/>
  <c r="H2171" i="156"/>
  <c r="H2187" i="156"/>
  <c r="H2110" i="156"/>
  <c r="H1943" i="156"/>
  <c r="H1957" i="156"/>
  <c r="H1042" i="156"/>
  <c r="P1029" i="156"/>
  <c r="O1032" i="156"/>
  <c r="P1032" i="156" s="1"/>
  <c r="N1029" i="156"/>
  <c r="L1032" i="156"/>
  <c r="N1032" i="156" s="1"/>
  <c r="H982" i="156"/>
  <c r="V744" i="156"/>
  <c r="T1140" i="37" s="1"/>
  <c r="P564" i="156"/>
  <c r="K713" i="156"/>
  <c r="I1109" i="37" s="1"/>
  <c r="N564" i="156"/>
  <c r="L578" i="156"/>
  <c r="N578" i="156" s="1"/>
  <c r="P303" i="156"/>
  <c r="O306" i="156"/>
  <c r="P306" i="156" s="1"/>
  <c r="H44" i="156"/>
  <c r="N320" i="156"/>
  <c r="N321" i="156"/>
  <c r="N2135" i="156"/>
  <c r="N17" i="156"/>
  <c r="N23" i="156"/>
  <c r="N316" i="156"/>
  <c r="N249" i="156"/>
  <c r="N787" i="156"/>
  <c r="N19" i="156"/>
  <c r="N903" i="156"/>
  <c r="O260" i="157"/>
  <c r="J1251" i="157"/>
  <c r="O1187" i="157"/>
  <c r="M1193" i="157"/>
  <c r="Q1187" i="157"/>
  <c r="P1193" i="157"/>
  <c r="Q1193" i="157" s="1"/>
  <c r="Q511" i="157"/>
  <c r="P513" i="157"/>
  <c r="Q513" i="157" s="1"/>
  <c r="O511" i="157"/>
  <c r="M513" i="157"/>
  <c r="O513" i="157" s="1"/>
  <c r="O1506" i="156"/>
  <c r="O1187" i="156"/>
  <c r="O1188" i="156" s="1"/>
  <c r="P1188" i="156" s="1"/>
  <c r="L1187" i="156"/>
  <c r="L1188" i="156" s="1"/>
  <c r="O109" i="156"/>
  <c r="L109" i="156"/>
  <c r="V1189" i="156"/>
  <c r="L39" i="156"/>
  <c r="N39" i="156" s="1"/>
  <c r="O39" i="156"/>
  <c r="P39" i="156" s="1"/>
  <c r="H2560" i="156"/>
  <c r="F74" i="37" s="1"/>
  <c r="Q78" i="37"/>
  <c r="I2165" i="157"/>
  <c r="F981" i="37" s="1"/>
  <c r="O1191" i="157"/>
  <c r="I1885" i="157"/>
  <c r="F798" i="37" s="1"/>
  <c r="I1894" i="157"/>
  <c r="F807" i="37" s="1"/>
  <c r="Q1191" i="157"/>
  <c r="V1719" i="156"/>
  <c r="V2301" i="156"/>
  <c r="S2301" i="156"/>
  <c r="P1006" i="157"/>
  <c r="I1729" i="157"/>
  <c r="F747" i="37" s="1"/>
  <c r="I1451" i="157"/>
  <c r="F443" i="37" s="1"/>
  <c r="I1314" i="157"/>
  <c r="F384" i="37" s="1"/>
  <c r="M1006" i="157"/>
  <c r="G916" i="157"/>
  <c r="D135" i="37" s="1"/>
  <c r="L835" i="157"/>
  <c r="I834" i="157"/>
  <c r="G917" i="157"/>
  <c r="D136" i="37" s="1"/>
  <c r="L916" i="157"/>
  <c r="I135" i="37" s="1"/>
  <c r="Q771" i="157"/>
  <c r="P772" i="157"/>
  <c r="Q772" i="157" s="1"/>
  <c r="O771" i="157"/>
  <c r="M772" i="157"/>
  <c r="O772" i="157" s="1"/>
  <c r="O157" i="157"/>
  <c r="Q156" i="157"/>
  <c r="Q87" i="157"/>
  <c r="P91" i="157"/>
  <c r="Q91" i="157" s="1"/>
  <c r="H1625" i="156"/>
  <c r="H1023" i="156"/>
  <c r="H2197" i="156"/>
  <c r="H87" i="156"/>
  <c r="H1653" i="156"/>
  <c r="H1639" i="156"/>
  <c r="H2770" i="156"/>
  <c r="H1834" i="156"/>
  <c r="H547" i="156"/>
  <c r="N1185" i="156"/>
  <c r="P1826" i="156"/>
  <c r="O1827" i="156"/>
  <c r="P1827" i="156" s="1"/>
  <c r="L1023" i="156"/>
  <c r="N1021" i="156"/>
  <c r="P1185" i="156"/>
  <c r="P1021" i="156"/>
  <c r="O1023" i="156"/>
  <c r="P162" i="156"/>
  <c r="P164" i="156"/>
  <c r="P121" i="156"/>
  <c r="N121" i="156"/>
  <c r="N99" i="156"/>
  <c r="P99" i="156"/>
  <c r="P13" i="156"/>
  <c r="G1969" i="157"/>
  <c r="P509" i="157"/>
  <c r="Q509" i="157" s="1"/>
  <c r="O1174" i="157"/>
  <c r="L1308" i="157"/>
  <c r="I378" i="37" s="1"/>
  <c r="P237" i="157"/>
  <c r="Q237" i="157" s="1"/>
  <c r="J383" i="157"/>
  <c r="L2107" i="157"/>
  <c r="O1008" i="157"/>
  <c r="P2106" i="157"/>
  <c r="Q2106" i="157" s="1"/>
  <c r="P2236" i="157"/>
  <c r="Q2236" i="157" s="1"/>
  <c r="O175" i="157"/>
  <c r="I1081" i="157"/>
  <c r="F195" i="37" s="1"/>
  <c r="N2139" i="156"/>
  <c r="Y2635" i="156"/>
  <c r="W266" i="37" s="1"/>
  <c r="N1501" i="156"/>
  <c r="L1388" i="156"/>
  <c r="Y3059" i="156"/>
  <c r="W628" i="37" s="1"/>
  <c r="L1091" i="156"/>
  <c r="L1092" i="156" s="1"/>
  <c r="N1092" i="156" s="1"/>
  <c r="O234" i="157"/>
  <c r="M237" i="157"/>
  <c r="O237" i="157" s="1"/>
  <c r="I1970" i="157"/>
  <c r="G1974" i="157"/>
  <c r="O259" i="157"/>
  <c r="O176" i="157"/>
  <c r="N171" i="156"/>
  <c r="L3248" i="156"/>
  <c r="P2000" i="156"/>
  <c r="O2004" i="156"/>
  <c r="O3179" i="156"/>
  <c r="P3179" i="156" s="1"/>
  <c r="P1714" i="156"/>
  <c r="O1717" i="156"/>
  <c r="O1718" i="156" s="1"/>
  <c r="P1718" i="156" s="1"/>
  <c r="P2914" i="156"/>
  <c r="P2064" i="156"/>
  <c r="O2066" i="156"/>
  <c r="P2066" i="156" s="1"/>
  <c r="L1662" i="157"/>
  <c r="P383" i="157"/>
  <c r="P384" i="157" s="1"/>
  <c r="Q384" i="157" s="1"/>
  <c r="M383" i="157"/>
  <c r="M384" i="157" s="1"/>
  <c r="O384" i="157" s="1"/>
  <c r="O344" i="157"/>
  <c r="O87" i="157"/>
  <c r="O91" i="157"/>
  <c r="Q1510" i="157"/>
  <c r="P1513" i="157"/>
  <c r="P1576" i="157" s="1"/>
  <c r="M559" i="37" s="1"/>
  <c r="Q159" i="157"/>
  <c r="P164" i="157"/>
  <c r="Q164" i="157" s="1"/>
  <c r="L2004" i="156"/>
  <c r="L1717" i="156"/>
  <c r="K1127" i="156"/>
  <c r="P1385" i="156"/>
  <c r="O1388" i="156"/>
  <c r="P1388" i="156" s="1"/>
  <c r="O1126" i="156"/>
  <c r="P1089" i="156"/>
  <c r="O1091" i="156"/>
  <c r="O1092" i="156" s="1"/>
  <c r="P1092" i="156" s="1"/>
  <c r="P385" i="156"/>
  <c r="I114" i="156"/>
  <c r="I385" i="156"/>
  <c r="L231" i="156"/>
  <c r="O1510" i="157"/>
  <c r="M1513" i="157"/>
  <c r="M1576" i="157" s="1"/>
  <c r="J559" i="37" s="1"/>
  <c r="P433" i="157"/>
  <c r="Q433" i="157" s="1"/>
  <c r="P1964" i="157"/>
  <c r="P2027" i="157" s="1"/>
  <c r="M861" i="37" s="1"/>
  <c r="N27" i="156"/>
  <c r="N18" i="156"/>
  <c r="N26" i="156"/>
  <c r="N170" i="156"/>
  <c r="N247" i="156"/>
  <c r="N255" i="156"/>
  <c r="N634" i="156"/>
  <c r="N25" i="156"/>
  <c r="N173" i="156"/>
  <c r="N575" i="156"/>
  <c r="N20" i="156"/>
  <c r="N28" i="156"/>
  <c r="N127" i="156"/>
  <c r="N517" i="156"/>
  <c r="N14" i="156"/>
  <c r="N877" i="156"/>
  <c r="N13" i="156"/>
  <c r="N22" i="156"/>
  <c r="N30" i="156"/>
  <c r="N125" i="156"/>
  <c r="N251" i="156"/>
  <c r="N21" i="156"/>
  <c r="N29" i="156"/>
  <c r="N15" i="156"/>
  <c r="N24" i="156"/>
  <c r="N257" i="156"/>
  <c r="N679" i="156"/>
  <c r="N785" i="156"/>
  <c r="O353" i="157"/>
  <c r="O99" i="157"/>
  <c r="Q381" i="157"/>
  <c r="Q2234" i="157"/>
  <c r="P392" i="157"/>
  <c r="Q392" i="157" s="1"/>
  <c r="J392" i="157"/>
  <c r="O262" i="157"/>
  <c r="J101" i="157"/>
  <c r="O261" i="157"/>
  <c r="O18" i="157"/>
  <c r="J178" i="157"/>
  <c r="O938" i="157"/>
  <c r="J1193" i="157"/>
  <c r="O256" i="157"/>
  <c r="O263" i="157"/>
  <c r="O14" i="157"/>
  <c r="O22" i="157"/>
  <c r="O13" i="157"/>
  <c r="O21" i="157"/>
  <c r="O255" i="157"/>
  <c r="O19" i="157"/>
  <c r="O16" i="157"/>
  <c r="O254" i="157"/>
  <c r="O390" i="157"/>
  <c r="O17" i="157"/>
  <c r="O15" i="157"/>
  <c r="O23" i="157"/>
  <c r="O12" i="157"/>
  <c r="O20" i="157"/>
  <c r="O98" i="157"/>
  <c r="O258" i="157"/>
  <c r="P436" i="157"/>
  <c r="P2232" i="157"/>
  <c r="P2294" i="157" s="1"/>
  <c r="M1039" i="37" s="1"/>
  <c r="Q338" i="157"/>
  <c r="P779" i="157"/>
  <c r="Q779" i="157" s="1"/>
  <c r="I1900" i="156"/>
  <c r="O1248" i="157"/>
  <c r="I396" i="157"/>
  <c r="X3059" i="156"/>
  <c r="V628" i="37" s="1"/>
  <c r="O962" i="156"/>
  <c r="P962" i="156" s="1"/>
  <c r="O2136" i="156"/>
  <c r="I1619" i="156"/>
  <c r="L862" i="156"/>
  <c r="O3122" i="156"/>
  <c r="P3122" i="156" s="1"/>
  <c r="G1576" i="157"/>
  <c r="D559" i="37" s="1"/>
  <c r="I354" i="157"/>
  <c r="I157" i="157"/>
  <c r="I335" i="157"/>
  <c r="I1251" i="157"/>
  <c r="G1728" i="157"/>
  <c r="D746" i="37" s="1"/>
  <c r="G2164" i="157"/>
  <c r="D980" i="37" s="1"/>
  <c r="I1517" i="157"/>
  <c r="I392" i="157"/>
  <c r="I91" i="157"/>
  <c r="I168" i="157"/>
  <c r="G2297" i="157"/>
  <c r="D1042" i="37" s="1"/>
  <c r="I178" i="157"/>
  <c r="I60" i="157"/>
  <c r="I498" i="157"/>
  <c r="I1108" i="157"/>
  <c r="G1581" i="157"/>
  <c r="D564" i="37" s="1"/>
  <c r="G2245" i="157"/>
  <c r="D990" i="37" s="1"/>
  <c r="G1523" i="157"/>
  <c r="G2115" i="157"/>
  <c r="D931" i="37" s="1"/>
  <c r="I449" i="157"/>
  <c r="G514" i="157"/>
  <c r="G1723" i="157"/>
  <c r="D741" i="37" s="1"/>
  <c r="G1977" i="157"/>
  <c r="D811" i="37" s="1"/>
  <c r="I1967" i="157"/>
  <c r="I85" i="157"/>
  <c r="I779" i="157"/>
  <c r="G1311" i="157"/>
  <c r="D381" i="37" s="1"/>
  <c r="I326" i="157"/>
  <c r="G1017" i="157"/>
  <c r="I1193" i="157"/>
  <c r="I1387" i="157"/>
  <c r="I586" i="157"/>
  <c r="G1526" i="157"/>
  <c r="D509" i="37" s="1"/>
  <c r="I1661" i="157"/>
  <c r="I1724" i="157" s="1"/>
  <c r="F742" i="37" s="1"/>
  <c r="I1744" i="157"/>
  <c r="I1011" i="157"/>
  <c r="G1396" i="157"/>
  <c r="D388" i="37" s="1"/>
  <c r="I436" i="157"/>
  <c r="I264" i="157"/>
  <c r="I711" i="157"/>
  <c r="I638" i="157"/>
  <c r="I699" i="157"/>
  <c r="G1450" i="157"/>
  <c r="D442" i="37" s="1"/>
  <c r="G1445" i="157"/>
  <c r="D437" i="37" s="1"/>
  <c r="G2294" i="157"/>
  <c r="D1039" i="37" s="1"/>
  <c r="I101" i="157"/>
  <c r="I1176" i="157"/>
  <c r="I1964" i="157"/>
  <c r="G2032" i="157"/>
  <c r="D866" i="37" s="1"/>
  <c r="G1891" i="157"/>
  <c r="D804" i="37" s="1"/>
  <c r="G1726" i="157"/>
  <c r="D744" i="37" s="1"/>
  <c r="G923" i="157"/>
  <c r="D142" i="37" s="1"/>
  <c r="G835" i="157"/>
  <c r="H816" i="156"/>
  <c r="H1561" i="156"/>
  <c r="H2627" i="156"/>
  <c r="H2628" i="156" s="1"/>
  <c r="H769" i="156"/>
  <c r="H862" i="156"/>
  <c r="H3183" i="156"/>
  <c r="H1494" i="156"/>
  <c r="H3252" i="156"/>
  <c r="H1444" i="156"/>
  <c r="H1907" i="156"/>
  <c r="I1620" i="156"/>
  <c r="I456" i="156"/>
  <c r="I866" i="156"/>
  <c r="I1057" i="156"/>
  <c r="I1099" i="156"/>
  <c r="I1998" i="156"/>
  <c r="I904" i="156"/>
  <c r="K2976" i="156"/>
  <c r="I619" i="37" s="1"/>
  <c r="I39" i="156"/>
  <c r="I764" i="156"/>
  <c r="K1388" i="156"/>
  <c r="I879" i="156"/>
  <c r="K1243" i="156"/>
  <c r="K165" i="156"/>
  <c r="K1188" i="156"/>
  <c r="K774" i="156"/>
  <c r="I2075" i="156"/>
  <c r="I258" i="156"/>
  <c r="I578" i="156"/>
  <c r="I667" i="156"/>
  <c r="I3176" i="156"/>
  <c r="K1092" i="156"/>
  <c r="I1066" i="156"/>
  <c r="K2130" i="156"/>
  <c r="I518" i="156"/>
  <c r="I1445" i="156"/>
  <c r="I2004" i="156"/>
  <c r="K1562" i="156"/>
  <c r="I2917" i="156"/>
  <c r="I2977" i="156" s="1"/>
  <c r="G620" i="37" s="1"/>
  <c r="K2141" i="156"/>
  <c r="K2828" i="156"/>
  <c r="I499" i="37" s="1"/>
  <c r="K2067" i="156"/>
  <c r="I306" i="156"/>
  <c r="K2206" i="156"/>
  <c r="K2214" i="156"/>
  <c r="I1444" i="156"/>
  <c r="K2198" i="156"/>
  <c r="I381" i="156"/>
  <c r="I457" i="156"/>
  <c r="I322" i="156"/>
  <c r="I788" i="156"/>
  <c r="I1328" i="156"/>
  <c r="K2926" i="156"/>
  <c r="I569" i="37" s="1"/>
  <c r="K3060" i="156"/>
  <c r="I629" i="37" s="1"/>
  <c r="K1718" i="156"/>
  <c r="I1032" i="156"/>
  <c r="I972" i="156"/>
  <c r="I1827" i="156"/>
  <c r="Q2104" i="157"/>
  <c r="I2213" i="156"/>
  <c r="K115" i="156"/>
  <c r="O1057" i="156"/>
  <c r="P1124" i="156"/>
  <c r="O1099" i="156"/>
  <c r="P1099" i="156" s="1"/>
  <c r="O2129" i="156"/>
  <c r="P2129" i="156" s="1"/>
  <c r="O705" i="156"/>
  <c r="P335" i="157"/>
  <c r="Q335" i="157" s="1"/>
  <c r="Q234" i="157"/>
  <c r="P1804" i="157"/>
  <c r="P2102" i="157"/>
  <c r="P2164" i="157" s="1"/>
  <c r="M980" i="37" s="1"/>
  <c r="P2045" i="157"/>
  <c r="P2115" i="157" s="1"/>
  <c r="M931" i="37" s="1"/>
  <c r="P449" i="157"/>
  <c r="Q449" i="157" s="1"/>
  <c r="Q157" i="157"/>
  <c r="P1382" i="157"/>
  <c r="P1445" i="157" s="1"/>
  <c r="M437" i="37" s="1"/>
  <c r="J2028" i="157"/>
  <c r="G862" i="37" s="1"/>
  <c r="P354" i="157"/>
  <c r="Q354" i="157" s="1"/>
  <c r="P834" i="157"/>
  <c r="P1460" i="157"/>
  <c r="P1526" i="157" s="1"/>
  <c r="M509" i="37" s="1"/>
  <c r="P1517" i="157"/>
  <c r="Q1517" i="157" s="1"/>
  <c r="Q1577" i="157" s="1"/>
  <c r="N560" i="37" s="1"/>
  <c r="P2181" i="157"/>
  <c r="P2245" i="157" s="1"/>
  <c r="M990" i="37" s="1"/>
  <c r="I1972" i="157"/>
  <c r="P101" i="157"/>
  <c r="Q101" i="157" s="1"/>
  <c r="P264" i="157"/>
  <c r="Q264" i="157" s="1"/>
  <c r="P769" i="157"/>
  <c r="P85" i="157"/>
  <c r="Q85" i="157" s="1"/>
  <c r="Q711" i="157"/>
  <c r="O667" i="156"/>
  <c r="P667" i="156" s="1"/>
  <c r="O894" i="156"/>
  <c r="P894" i="156" s="1"/>
  <c r="O3051" i="156"/>
  <c r="K1388" i="157"/>
  <c r="M2102" i="157"/>
  <c r="P1597" i="157"/>
  <c r="P1670" i="157" s="1"/>
  <c r="M688" i="37" s="1"/>
  <c r="P1327" i="157"/>
  <c r="P1396" i="157" s="1"/>
  <c r="M388" i="37" s="1"/>
  <c r="O2995" i="156"/>
  <c r="O3060" i="156" s="1"/>
  <c r="M629" i="37" s="1"/>
  <c r="I2205" i="156"/>
  <c r="I2206" i="156" s="1"/>
  <c r="I1242" i="156"/>
  <c r="O176" i="156"/>
  <c r="P176" i="156" s="1"/>
  <c r="O585" i="156"/>
  <c r="P585" i="156" s="1"/>
  <c r="P24" i="157"/>
  <c r="Q24" i="157" s="1"/>
  <c r="O3246" i="156"/>
  <c r="P3246" i="156" s="1"/>
  <c r="O862" i="156"/>
  <c r="O381" i="156"/>
  <c r="P381" i="156" s="1"/>
  <c r="P3177" i="156"/>
  <c r="O965" i="156"/>
  <c r="P965" i="156" s="1"/>
  <c r="O1066" i="156"/>
  <c r="P1066" i="156" s="1"/>
  <c r="K1828" i="156"/>
  <c r="P3243" i="156"/>
  <c r="O322" i="156"/>
  <c r="P322" i="156" s="1"/>
  <c r="H521" i="156"/>
  <c r="H538" i="156" s="1"/>
  <c r="O966" i="156"/>
  <c r="P966" i="156" s="1"/>
  <c r="O2140" i="156"/>
  <c r="O2141" i="156" s="1"/>
  <c r="O1998" i="156"/>
  <c r="P1998" i="156" s="1"/>
  <c r="O3193" i="156"/>
  <c r="P3193" i="156" s="1"/>
  <c r="O518" i="156"/>
  <c r="P518" i="156" s="1"/>
  <c r="O542" i="156"/>
  <c r="O2574" i="156"/>
  <c r="P2574" i="156" s="1"/>
  <c r="P2636" i="156" s="1"/>
  <c r="N267" i="37" s="1"/>
  <c r="O2848" i="156"/>
  <c r="O2926" i="156" s="1"/>
  <c r="M569" i="37" s="1"/>
  <c r="T1255" i="157"/>
  <c r="Q325" i="37" s="1"/>
  <c r="H2983" i="156"/>
  <c r="F626" i="37" s="1"/>
  <c r="V1099" i="156"/>
  <c r="O258" i="156"/>
  <c r="P258" i="156" s="1"/>
  <c r="V967" i="156"/>
  <c r="P1560" i="156"/>
  <c r="O2703" i="156"/>
  <c r="O2776" i="156" s="1"/>
  <c r="M447" i="37" s="1"/>
  <c r="O1561" i="156"/>
  <c r="P1561" i="156" s="1"/>
  <c r="O2911" i="156"/>
  <c r="O2976" i="156" s="1"/>
  <c r="M619" i="37" s="1"/>
  <c r="W2296" i="157"/>
  <c r="T1041" i="37" s="1"/>
  <c r="L1562" i="156"/>
  <c r="N962" i="156"/>
  <c r="T2114" i="157"/>
  <c r="Q930" i="37" s="1"/>
  <c r="I2170" i="157"/>
  <c r="F986" i="37" s="1"/>
  <c r="W2115" i="157"/>
  <c r="T931" i="37" s="1"/>
  <c r="G2167" i="157"/>
  <c r="D983" i="37" s="1"/>
  <c r="G2112" i="157"/>
  <c r="I1808" i="157"/>
  <c r="G1810" i="157"/>
  <c r="G1667" i="157"/>
  <c r="Y748" i="37"/>
  <c r="G1393" i="157"/>
  <c r="G1313" i="157"/>
  <c r="D383" i="37" s="1"/>
  <c r="G1183" i="157"/>
  <c r="I926" i="157"/>
  <c r="F145" i="37" s="1"/>
  <c r="L1977" i="157"/>
  <c r="I811" i="37" s="1"/>
  <c r="I2299" i="157"/>
  <c r="F1044" i="37" s="1"/>
  <c r="O2294" i="157"/>
  <c r="L1039" i="37" s="1"/>
  <c r="I1620" i="157"/>
  <c r="H2830" i="156"/>
  <c r="F501" i="37" s="1"/>
  <c r="H2834" i="156"/>
  <c r="F505" i="37" s="1"/>
  <c r="V2830" i="156"/>
  <c r="T501" i="37" s="1"/>
  <c r="H2832" i="156"/>
  <c r="F503" i="37" s="1"/>
  <c r="H2691" i="156"/>
  <c r="F322" i="37" s="1"/>
  <c r="H2689" i="156"/>
  <c r="F320" i="37" s="1"/>
  <c r="H2677" i="156"/>
  <c r="F308" i="37" s="1"/>
  <c r="H2684" i="156"/>
  <c r="F315" i="37" s="1"/>
  <c r="H2663" i="156"/>
  <c r="F294" i="37" s="1"/>
  <c r="H2683" i="156"/>
  <c r="F314" i="37" s="1"/>
  <c r="H2682" i="156"/>
  <c r="F313" i="37" s="1"/>
  <c r="H2681" i="156"/>
  <c r="F312" i="37" s="1"/>
  <c r="S2635" i="156"/>
  <c r="Q266" i="37" s="1"/>
  <c r="V2687" i="156"/>
  <c r="T318" i="37" s="1"/>
  <c r="V1843" i="156"/>
  <c r="V486" i="156"/>
  <c r="K2766" i="156"/>
  <c r="H2968" i="156"/>
  <c r="F611" i="37" s="1"/>
  <c r="H746" i="156"/>
  <c r="F1142" i="37" s="1"/>
  <c r="H2953" i="156"/>
  <c r="F596" i="37" s="1"/>
  <c r="H2951" i="156"/>
  <c r="F594" i="37" s="1"/>
  <c r="H3313" i="156"/>
  <c r="F1105" i="37" s="1"/>
  <c r="H726" i="156"/>
  <c r="F1122" i="37" s="1"/>
  <c r="H722" i="156"/>
  <c r="F1118" i="37" s="1"/>
  <c r="L484" i="156"/>
  <c r="N483" i="156"/>
  <c r="N744" i="156" s="1"/>
  <c r="L1140" i="37" s="1"/>
  <c r="H720" i="156"/>
  <c r="F1116" i="37" s="1"/>
  <c r="H2954" i="156"/>
  <c r="F597" i="37" s="1"/>
  <c r="H714" i="156"/>
  <c r="F1110" i="37" s="1"/>
  <c r="H2967" i="156"/>
  <c r="F610" i="37" s="1"/>
  <c r="H745" i="156"/>
  <c r="F1141" i="37" s="1"/>
  <c r="H484" i="156"/>
  <c r="H2969" i="156"/>
  <c r="F612" i="37" s="1"/>
  <c r="H748" i="156"/>
  <c r="F1144" i="37" s="1"/>
  <c r="H747" i="156"/>
  <c r="F1143" i="37" s="1"/>
  <c r="H2537" i="156"/>
  <c r="F51" i="37" s="1"/>
  <c r="H732" i="156"/>
  <c r="F1128" i="37" s="1"/>
  <c r="H731" i="156"/>
  <c r="F1127" i="37" s="1"/>
  <c r="N304" i="156"/>
  <c r="L306" i="156"/>
  <c r="J2165" i="157"/>
  <c r="G981" i="37" s="1"/>
  <c r="J2045" i="157"/>
  <c r="L2115" i="157"/>
  <c r="I931" i="37" s="1"/>
  <c r="I1883" i="157"/>
  <c r="F796" i="37" s="1"/>
  <c r="I2033" i="157"/>
  <c r="F867" i="37" s="1"/>
  <c r="O2028" i="157"/>
  <c r="L862" i="37" s="1"/>
  <c r="I1892" i="157"/>
  <c r="F805" i="37" s="1"/>
  <c r="I1884" i="157"/>
  <c r="F797" i="37" s="1"/>
  <c r="I1882" i="157"/>
  <c r="F795" i="37" s="1"/>
  <c r="I2028" i="157"/>
  <c r="F862" i="37" s="1"/>
  <c r="I1887" i="157"/>
  <c r="F800" i="37" s="1"/>
  <c r="I1582" i="157"/>
  <c r="F565" i="37" s="1"/>
  <c r="I1580" i="157"/>
  <c r="F563" i="37" s="1"/>
  <c r="J1670" i="157"/>
  <c r="G688" i="37" s="1"/>
  <c r="J834" i="157"/>
  <c r="I1091" i="157"/>
  <c r="F205" i="37" s="1"/>
  <c r="I919" i="157"/>
  <c r="F138" i="37" s="1"/>
  <c r="I1082" i="157"/>
  <c r="F196" i="37" s="1"/>
  <c r="I1083" i="157"/>
  <c r="F197" i="37" s="1"/>
  <c r="I1066" i="157"/>
  <c r="F180" i="37" s="1"/>
  <c r="I1064" i="157"/>
  <c r="F178" i="37" s="1"/>
  <c r="I756" i="157"/>
  <c r="I521" i="157"/>
  <c r="I1089" i="157"/>
  <c r="F203" i="37" s="1"/>
  <c r="K1256" i="157"/>
  <c r="H326" i="37" s="1"/>
  <c r="L3246" i="156"/>
  <c r="H1092" i="156"/>
  <c r="I2129" i="156"/>
  <c r="I2130" i="156" s="1"/>
  <c r="H2213" i="156"/>
  <c r="H2193" i="156"/>
  <c r="H1099" i="156"/>
  <c r="H923" i="156"/>
  <c r="H1334" i="156"/>
  <c r="H1778" i="156"/>
  <c r="H1717" i="156"/>
  <c r="H3246" i="156"/>
  <c r="H114" i="156"/>
  <c r="H322" i="156"/>
  <c r="H788" i="156"/>
  <c r="H1250" i="156"/>
  <c r="H1926" i="156"/>
  <c r="H926" i="156"/>
  <c r="H1553" i="156"/>
  <c r="H764" i="156"/>
  <c r="H2911" i="156"/>
  <c r="H2976" i="156" s="1"/>
  <c r="F619" i="37" s="1"/>
  <c r="H2922" i="156"/>
  <c r="H2902" i="156"/>
  <c r="H2974" i="156" s="1"/>
  <c r="F617" i="37" s="1"/>
  <c r="H381" i="156"/>
  <c r="H879" i="156"/>
  <c r="H2411" i="156"/>
  <c r="H2538" i="156"/>
  <c r="F52" i="37" s="1"/>
  <c r="H974" i="156"/>
  <c r="H578" i="156"/>
  <c r="H1032" i="156"/>
  <c r="H1066" i="156"/>
  <c r="H1445" i="156"/>
  <c r="H1998" i="156"/>
  <c r="H3179" i="156"/>
  <c r="H176" i="156"/>
  <c r="H965" i="156"/>
  <c r="H972" i="156"/>
  <c r="H904" i="156"/>
  <c r="H3241" i="156"/>
  <c r="H306" i="156"/>
  <c r="H1057" i="156"/>
  <c r="H1887" i="156"/>
  <c r="H2999" i="156"/>
  <c r="H1706" i="156"/>
  <c r="H1889" i="156"/>
  <c r="H708" i="156"/>
  <c r="H258" i="156"/>
  <c r="H1820" i="156"/>
  <c r="H109" i="156"/>
  <c r="H130" i="156"/>
  <c r="H635" i="156"/>
  <c r="H1371" i="156"/>
  <c r="H96" i="156"/>
  <c r="H585" i="156"/>
  <c r="H680" i="156"/>
  <c r="H2707" i="156"/>
  <c r="H3122" i="156"/>
  <c r="H667" i="156"/>
  <c r="H2631" i="156"/>
  <c r="H2075" i="156"/>
  <c r="V2497" i="156"/>
  <c r="T11" i="37" s="1"/>
  <c r="I1926" i="156"/>
  <c r="P1241" i="156"/>
  <c r="H2205" i="156"/>
  <c r="I2765" i="156"/>
  <c r="I2828" i="156" s="1"/>
  <c r="G499" i="37" s="1"/>
  <c r="I1717" i="156"/>
  <c r="O1242" i="156"/>
  <c r="P1242" i="156" s="1"/>
  <c r="I773" i="156"/>
  <c r="H3039" i="156"/>
  <c r="I1561" i="156"/>
  <c r="P114" i="156"/>
  <c r="H2014" i="156"/>
  <c r="P1895" i="156"/>
  <c r="O1901" i="156"/>
  <c r="P1901" i="156" s="1"/>
  <c r="H1034" i="156"/>
  <c r="N873" i="156"/>
  <c r="L879" i="156"/>
  <c r="N879" i="156" s="1"/>
  <c r="O879" i="156"/>
  <c r="P879" i="156" s="1"/>
  <c r="N854" i="156"/>
  <c r="P854" i="156"/>
  <c r="P634" i="156"/>
  <c r="K3257" i="156"/>
  <c r="I1049" i="37" s="1"/>
  <c r="K2005" i="156"/>
  <c r="P380" i="156"/>
  <c r="O972" i="156"/>
  <c r="P972" i="156" s="1"/>
  <c r="I2066" i="156"/>
  <c r="O2205" i="156"/>
  <c r="H2077" i="156"/>
  <c r="H1511" i="156"/>
  <c r="L2245" i="157"/>
  <c r="I990" i="37" s="1"/>
  <c r="O2231" i="157"/>
  <c r="L384" i="157"/>
  <c r="J384" i="157" s="1"/>
  <c r="O2232" i="157"/>
  <c r="L92" i="157"/>
  <c r="J92" i="157" s="1"/>
  <c r="J1658" i="157"/>
  <c r="J1723" i="157" s="1"/>
  <c r="G741" i="37" s="1"/>
  <c r="I1460" i="157"/>
  <c r="I782" i="157"/>
  <c r="W1309" i="157"/>
  <c r="T379" i="37" s="1"/>
  <c r="L667" i="156"/>
  <c r="I2031" i="157"/>
  <c r="F865" i="37" s="1"/>
  <c r="N1126" i="156"/>
  <c r="P1442" i="156"/>
  <c r="N1772" i="156"/>
  <c r="H1450" i="156"/>
  <c r="I231" i="156"/>
  <c r="H773" i="156"/>
  <c r="N1771" i="156"/>
  <c r="I1449" i="157"/>
  <c r="F441" i="37" s="1"/>
  <c r="L680" i="156"/>
  <c r="V2142" i="156"/>
  <c r="H811" i="156"/>
  <c r="H2852" i="156"/>
  <c r="M85" i="157"/>
  <c r="O85" i="157" s="1"/>
  <c r="Q1190" i="157"/>
  <c r="N1561" i="156"/>
  <c r="O2197" i="156"/>
  <c r="O2075" i="156"/>
  <c r="P2075" i="156" s="1"/>
  <c r="H697" i="156"/>
  <c r="K966" i="156"/>
  <c r="I1387" i="156"/>
  <c r="H390" i="156"/>
  <c r="J3052" i="156"/>
  <c r="J3111" i="156" s="1"/>
  <c r="H680" i="37" s="1"/>
  <c r="J3308" i="156"/>
  <c r="H1100" i="37" s="1"/>
  <c r="O2198" i="156"/>
  <c r="P2198" i="156" s="1"/>
  <c r="P1243" i="156"/>
  <c r="P1619" i="156"/>
  <c r="K2977" i="156"/>
  <c r="I620" i="37" s="1"/>
  <c r="H511" i="156"/>
  <c r="H1567" i="156"/>
  <c r="N2625" i="156"/>
  <c r="N1560" i="156"/>
  <c r="K311" i="156"/>
  <c r="H1126" i="156"/>
  <c r="O680" i="156"/>
  <c r="O1190" i="157"/>
  <c r="K1518" i="157"/>
  <c r="H2629" i="156"/>
  <c r="H2059" i="156"/>
  <c r="H1723" i="156"/>
  <c r="K386" i="156"/>
  <c r="H1387" i="156"/>
  <c r="I182" i="157"/>
  <c r="N1773" i="156"/>
  <c r="I1464" i="157"/>
  <c r="G2027" i="157"/>
  <c r="D861" i="37" s="1"/>
  <c r="N2914" i="156"/>
  <c r="N2140" i="156"/>
  <c r="H1068" i="156"/>
  <c r="L310" i="156"/>
  <c r="O773" i="156"/>
  <c r="O774" i="156" s="1"/>
  <c r="P774" i="156" s="1"/>
  <c r="H906" i="156"/>
  <c r="H1929" i="156"/>
  <c r="J3307" i="156"/>
  <c r="H1099" i="37" s="1"/>
  <c r="H1101" i="156"/>
  <c r="L2075" i="156"/>
  <c r="K437" i="157"/>
  <c r="N2765" i="156"/>
  <c r="N2828" i="156" s="1"/>
  <c r="L499" i="37" s="1"/>
  <c r="H1187" i="156"/>
  <c r="L457" i="156"/>
  <c r="O381" i="157"/>
  <c r="I1748" i="157"/>
  <c r="I1842" i="157" s="1"/>
  <c r="F755" i="37" s="1"/>
  <c r="M1517" i="157"/>
  <c r="O1517" i="157" s="1"/>
  <c r="W1035" i="157"/>
  <c r="T149" i="37" s="1"/>
  <c r="W1087" i="157"/>
  <c r="T201" i="37" s="1"/>
  <c r="W1838" i="157"/>
  <c r="T751" i="37" s="1"/>
  <c r="W1890" i="157"/>
  <c r="T803" i="37" s="1"/>
  <c r="W1670" i="157"/>
  <c r="T688" i="37" s="1"/>
  <c r="W1725" i="157"/>
  <c r="T743" i="37" s="1"/>
  <c r="W1447" i="157"/>
  <c r="T439" i="37" s="1"/>
  <c r="L3051" i="156"/>
  <c r="L3052" i="156" s="1"/>
  <c r="H456" i="156"/>
  <c r="H1505" i="156"/>
  <c r="H2917" i="156"/>
  <c r="H2977" i="156" s="1"/>
  <c r="F620" i="37" s="1"/>
  <c r="V3060" i="156"/>
  <c r="T629" i="37" s="1"/>
  <c r="L258" i="156"/>
  <c r="N258" i="156" s="1"/>
  <c r="L2136" i="156"/>
  <c r="L635" i="156"/>
  <c r="N635" i="156" s="1"/>
  <c r="H3044" i="156"/>
  <c r="W2029" i="157"/>
  <c r="T863" i="37" s="1"/>
  <c r="O788" i="156"/>
  <c r="P788" i="156" s="1"/>
  <c r="V3111" i="156"/>
  <c r="T680" i="37" s="1"/>
  <c r="G2688" i="156"/>
  <c r="E319" i="37" s="1"/>
  <c r="V2829" i="156"/>
  <c r="T500" i="37" s="1"/>
  <c r="S2381" i="156"/>
  <c r="V2926" i="156"/>
  <c r="T569" i="37" s="1"/>
  <c r="V2776" i="156"/>
  <c r="T447" i="37" s="1"/>
  <c r="V2978" i="156"/>
  <c r="T621" i="37" s="1"/>
  <c r="W1256" i="157"/>
  <c r="T326" i="37" s="1"/>
  <c r="H2140" i="156"/>
  <c r="V1902" i="156"/>
  <c r="E3309" i="156"/>
  <c r="C1101" i="37" s="1"/>
  <c r="H3051" i="156"/>
  <c r="I310" i="156"/>
  <c r="J311" i="156"/>
  <c r="Y3256" i="156"/>
  <c r="W1048" i="37" s="1"/>
  <c r="V710" i="156"/>
  <c r="V387" i="156"/>
  <c r="K1307" i="157"/>
  <c r="H377" i="37" s="1"/>
  <c r="J3257" i="156"/>
  <c r="H1049" i="37" s="1"/>
  <c r="K1578" i="157"/>
  <c r="H561" i="37" s="1"/>
  <c r="L518" i="156"/>
  <c r="O2234" i="157"/>
  <c r="O2236" i="157" s="1"/>
  <c r="G92" i="157"/>
  <c r="I513" i="157"/>
  <c r="O508" i="157"/>
  <c r="M834" i="157"/>
  <c r="O1176" i="157"/>
  <c r="G1577" i="157"/>
  <c r="D560" i="37" s="1"/>
  <c r="M1804" i="157"/>
  <c r="O778" i="157"/>
  <c r="I1327" i="157"/>
  <c r="Q1248" i="157"/>
  <c r="G1086" i="157"/>
  <c r="D200" i="37" s="1"/>
  <c r="L1724" i="157"/>
  <c r="I742" i="37" s="1"/>
  <c r="M2181" i="157"/>
  <c r="M2245" i="157" s="1"/>
  <c r="J990" i="37" s="1"/>
  <c r="K2029" i="157"/>
  <c r="H863" i="37" s="1"/>
  <c r="K2295" i="157"/>
  <c r="H1040" i="37" s="1"/>
  <c r="O159" i="157"/>
  <c r="I1382" i="157"/>
  <c r="G1838" i="157"/>
  <c r="D751" i="37" s="1"/>
  <c r="I1601" i="157"/>
  <c r="L1396" i="157"/>
  <c r="I388" i="37" s="1"/>
  <c r="G1968" i="157"/>
  <c r="L1388" i="157"/>
  <c r="L1447" i="157" s="1"/>
  <c r="I439" i="37" s="1"/>
  <c r="J1446" i="157"/>
  <c r="G438" i="37" s="1"/>
  <c r="V1059" i="156"/>
  <c r="V544" i="156"/>
  <c r="L2574" i="156"/>
  <c r="N1124" i="156"/>
  <c r="N961" i="156"/>
  <c r="L2129" i="156"/>
  <c r="L2130" i="156" s="1"/>
  <c r="N2130" i="156" s="1"/>
  <c r="N380" i="156"/>
  <c r="N381" i="156"/>
  <c r="V166" i="156"/>
  <c r="L456" i="156"/>
  <c r="H2574" i="156"/>
  <c r="L3122" i="156"/>
  <c r="H1847" i="156"/>
  <c r="L894" i="156"/>
  <c r="L1066" i="156"/>
  <c r="N1066" i="156" s="1"/>
  <c r="L1057" i="156"/>
  <c r="L1058" i="156" s="1"/>
  <c r="L1926" i="156"/>
  <c r="N1926" i="156" s="1"/>
  <c r="H2146" i="156"/>
  <c r="H3167" i="156"/>
  <c r="N454" i="156"/>
  <c r="L176" i="156"/>
  <c r="N176" i="156" s="1"/>
  <c r="L2205" i="156"/>
  <c r="L2911" i="156"/>
  <c r="N864" i="156"/>
  <c r="N2757" i="156"/>
  <c r="L2761" i="156"/>
  <c r="I1331" i="157"/>
  <c r="I1658" i="157"/>
  <c r="I1723" i="157" s="1"/>
  <c r="F741" i="37" s="1"/>
  <c r="O1515" i="157"/>
  <c r="M1908" i="157"/>
  <c r="M769" i="157"/>
  <c r="L1968" i="157"/>
  <c r="J1387" i="157"/>
  <c r="K1805" i="157"/>
  <c r="I2185" i="157"/>
  <c r="I2249" i="157" s="1"/>
  <c r="F994" i="37" s="1"/>
  <c r="M392" i="157"/>
  <c r="O338" i="157"/>
  <c r="J1513" i="157"/>
  <c r="O156" i="157"/>
  <c r="M335" i="157"/>
  <c r="O335" i="157" s="1"/>
  <c r="J1382" i="157"/>
  <c r="I1513" i="157"/>
  <c r="M165" i="157"/>
  <c r="O165" i="157" s="1"/>
  <c r="O435" i="157"/>
  <c r="G1518" i="157"/>
  <c r="O1966" i="157"/>
  <c r="O1967" i="157" s="1"/>
  <c r="M1967" i="157"/>
  <c r="H231" i="156"/>
  <c r="I1187" i="156"/>
  <c r="N162" i="156"/>
  <c r="V2359" i="156"/>
  <c r="L904" i="156"/>
  <c r="N904" i="156" s="1"/>
  <c r="V258" i="156"/>
  <c r="H894" i="156"/>
  <c r="N779" i="156"/>
  <c r="L788" i="156"/>
  <c r="N788" i="156" s="1"/>
  <c r="K709" i="156"/>
  <c r="N772" i="156"/>
  <c r="L773" i="156"/>
  <c r="N2064" i="156"/>
  <c r="N2212" i="156"/>
  <c r="L2213" i="156"/>
  <c r="O904" i="156"/>
  <c r="P904" i="156" s="1"/>
  <c r="P1771" i="156"/>
  <c r="O1772" i="156"/>
  <c r="N857" i="156"/>
  <c r="V2206" i="156"/>
  <c r="I2703" i="156"/>
  <c r="I2776" i="156" s="1"/>
  <c r="G447" i="37" s="1"/>
  <c r="K2776" i="156"/>
  <c r="I447" i="37" s="1"/>
  <c r="H2761" i="156"/>
  <c r="H2066" i="156"/>
  <c r="P707" i="156"/>
  <c r="O708" i="156"/>
  <c r="J1024" i="156"/>
  <c r="H1900" i="156"/>
  <c r="N319" i="156"/>
  <c r="L322" i="156"/>
  <c r="N322" i="156" s="1"/>
  <c r="N971" i="156"/>
  <c r="L972" i="156"/>
  <c r="V1774" i="156"/>
  <c r="N1895" i="156"/>
  <c r="N2000" i="156"/>
  <c r="I2136" i="156"/>
  <c r="K2497" i="156"/>
  <c r="I11" i="37" s="1"/>
  <c r="H1827" i="156"/>
  <c r="H2765" i="156"/>
  <c r="N541" i="156"/>
  <c r="L542" i="156"/>
  <c r="L543" i="156" s="1"/>
  <c r="H164" i="156"/>
  <c r="N704" i="156"/>
  <c r="N705" i="156" s="1"/>
  <c r="N707" i="156"/>
  <c r="L708" i="156"/>
  <c r="N964" i="156"/>
  <c r="L965" i="156"/>
  <c r="N1996" i="156"/>
  <c r="L1998" i="156"/>
  <c r="I1772" i="156"/>
  <c r="K1773" i="156"/>
  <c r="N1714" i="156"/>
  <c r="N1826" i="156"/>
  <c r="I2911" i="156"/>
  <c r="K2918" i="156"/>
  <c r="L2995" i="156"/>
  <c r="M101" i="157"/>
  <c r="M354" i="157"/>
  <c r="O354" i="157" s="1"/>
  <c r="M1964" i="157"/>
  <c r="M2027" i="157" s="1"/>
  <c r="J861" i="37" s="1"/>
  <c r="M24" i="157"/>
  <c r="L1445" i="157"/>
  <c r="I437" i="37" s="1"/>
  <c r="I1181" i="157"/>
  <c r="G1178" i="157"/>
  <c r="G345" i="157"/>
  <c r="O1319" i="157"/>
  <c r="M1327" i="157"/>
  <c r="I924" i="157"/>
  <c r="F143" i="37" s="1"/>
  <c r="I1242" i="157"/>
  <c r="I2298" i="157"/>
  <c r="F1043" i="37" s="1"/>
  <c r="G1308" i="157"/>
  <c r="D378" i="37" s="1"/>
  <c r="I1908" i="157"/>
  <c r="K1977" i="157"/>
  <c r="H811" i="37" s="1"/>
  <c r="O1457" i="157"/>
  <c r="M1460" i="157"/>
  <c r="I1727" i="157"/>
  <c r="F745" i="37" s="1"/>
  <c r="I2102" i="157"/>
  <c r="G2107" i="157"/>
  <c r="K1968" i="157"/>
  <c r="I1521" i="157"/>
  <c r="O164" i="157"/>
  <c r="L1256" i="157"/>
  <c r="I326" i="37" s="1"/>
  <c r="J1576" i="157"/>
  <c r="G559" i="37" s="1"/>
  <c r="G1662" i="157"/>
  <c r="G1724" i="157"/>
  <c r="D742" i="37" s="1"/>
  <c r="L2295" i="157"/>
  <c r="I1040" i="37" s="1"/>
  <c r="L2237" i="157"/>
  <c r="I2181" i="157"/>
  <c r="O1096" i="157"/>
  <c r="J1460" i="157"/>
  <c r="L1526" i="157"/>
  <c r="I509" i="37" s="1"/>
  <c r="Q1660" i="157"/>
  <c r="O1734" i="157"/>
  <c r="Q344" i="157"/>
  <c r="L165" i="157"/>
  <c r="J165" i="157" s="1"/>
  <c r="K2164" i="157"/>
  <c r="H980" i="37" s="1"/>
  <c r="O236" i="157"/>
  <c r="L1518" i="157"/>
  <c r="J1517" i="157"/>
  <c r="J1577" i="157" s="1"/>
  <c r="G560" i="37" s="1"/>
  <c r="L1577" i="157"/>
  <c r="I560" i="37" s="1"/>
  <c r="O1660" i="157"/>
  <c r="J2232" i="157"/>
  <c r="M449" i="157"/>
  <c r="O449" i="157" s="1"/>
  <c r="I452" i="157"/>
  <c r="I1013" i="157"/>
  <c r="H1088" i="157"/>
  <c r="E202" i="37" s="1"/>
  <c r="M264" i="157"/>
  <c r="O264" i="157" s="1"/>
  <c r="L1035" i="157"/>
  <c r="I149" i="37" s="1"/>
  <c r="I24" i="157"/>
  <c r="G859" i="157"/>
  <c r="D78" i="37" s="1"/>
  <c r="Q174" i="157"/>
  <c r="Q178" i="157"/>
  <c r="G243" i="157"/>
  <c r="I242" i="157"/>
  <c r="K243" i="157"/>
  <c r="L773" i="157"/>
  <c r="J773" i="157" s="1"/>
  <c r="J772" i="157"/>
  <c r="I715" i="157"/>
  <c r="K859" i="157"/>
  <c r="H78" i="37" s="1"/>
  <c r="W639" i="157"/>
  <c r="J1006" i="157"/>
  <c r="J1085" i="157" s="1"/>
  <c r="G199" i="37" s="1"/>
  <c r="L1085" i="157"/>
  <c r="I199" i="37" s="1"/>
  <c r="P1172" i="157"/>
  <c r="P1307" i="157" s="1"/>
  <c r="M377" i="37" s="1"/>
  <c r="Q1166" i="157"/>
  <c r="I1006" i="157"/>
  <c r="G1085" i="157"/>
  <c r="D199" i="37" s="1"/>
  <c r="G1388" i="157"/>
  <c r="G1446" i="157"/>
  <c r="D438" i="37" s="1"/>
  <c r="H1448" i="157"/>
  <c r="E440" i="37" s="1"/>
  <c r="I1389" i="157"/>
  <c r="M433" i="157"/>
  <c r="O432" i="157"/>
  <c r="J1597" i="157"/>
  <c r="P1967" i="157"/>
  <c r="Q1966" i="157"/>
  <c r="Q1967" i="157" s="1"/>
  <c r="K1670" i="157"/>
  <c r="H688" i="37" s="1"/>
  <c r="P1908" i="157"/>
  <c r="Q1899" i="157"/>
  <c r="K1445" i="157"/>
  <c r="H437" i="37" s="1"/>
  <c r="T1977" i="157"/>
  <c r="Q811" i="37" s="1"/>
  <c r="W1908" i="157"/>
  <c r="W1975" i="157" s="1"/>
  <c r="I2238" i="157"/>
  <c r="K345" i="157"/>
  <c r="I1015" i="157"/>
  <c r="G1090" i="157"/>
  <c r="D204" i="37" s="1"/>
  <c r="W1292" i="157"/>
  <c r="T362" i="37" s="1"/>
  <c r="I1172" i="157"/>
  <c r="G1177" i="157"/>
  <c r="H2168" i="157"/>
  <c r="E984" i="37" s="1"/>
  <c r="I2109" i="157"/>
  <c r="O1378" i="157"/>
  <c r="M1382" i="157"/>
  <c r="I2049" i="157"/>
  <c r="G2295" i="157"/>
  <c r="D1040" i="37" s="1"/>
  <c r="G2237" i="157"/>
  <c r="K2245" i="157"/>
  <c r="H990" i="37" s="1"/>
  <c r="M1597" i="157"/>
  <c r="J24" i="157"/>
  <c r="L859" i="157"/>
  <c r="I78" i="37" s="1"/>
  <c r="K165" i="157"/>
  <c r="L345" i="157"/>
  <c r="J345" i="157" s="1"/>
  <c r="J344" i="157"/>
  <c r="J513" i="157"/>
  <c r="L514" i="157"/>
  <c r="J514" i="157" s="1"/>
  <c r="I769" i="157"/>
  <c r="G925" i="157"/>
  <c r="D144" i="37" s="1"/>
  <c r="K835" i="157"/>
  <c r="I772" i="157"/>
  <c r="G773" i="157"/>
  <c r="I490" i="157"/>
  <c r="I697" i="157"/>
  <c r="H923" i="157"/>
  <c r="E142" i="37" s="1"/>
  <c r="L1012" i="157"/>
  <c r="O1010" i="157" s="1"/>
  <c r="L1086" i="157"/>
  <c r="I200" i="37" s="1"/>
  <c r="Q1174" i="157"/>
  <c r="M1172" i="157"/>
  <c r="M1307" i="157" s="1"/>
  <c r="J377" i="37" s="1"/>
  <c r="O933" i="157"/>
  <c r="L1890" i="157"/>
  <c r="I803" i="37" s="1"/>
  <c r="L1889" i="157"/>
  <c r="I802" i="37" s="1"/>
  <c r="J1804" i="157"/>
  <c r="W1396" i="157"/>
  <c r="T388" i="37" s="1"/>
  <c r="I1597" i="157"/>
  <c r="G1670" i="157"/>
  <c r="D688" i="37" s="1"/>
  <c r="J1964" i="157"/>
  <c r="L2027" i="157"/>
  <c r="I861" i="37" s="1"/>
  <c r="L2164" i="157"/>
  <c r="I980" i="37" s="1"/>
  <c r="J2102" i="157"/>
  <c r="I2045" i="157"/>
  <c r="K2165" i="157"/>
  <c r="H981" i="37" s="1"/>
  <c r="I1663" i="157"/>
  <c r="O177" i="157"/>
  <c r="Q239" i="157"/>
  <c r="Q998" i="157"/>
  <c r="J1176" i="157"/>
  <c r="L1177" i="157"/>
  <c r="I1252" i="157"/>
  <c r="I433" i="157"/>
  <c r="G437" i="157"/>
  <c r="K1308" i="157"/>
  <c r="H378" i="37" s="1"/>
  <c r="K1446" i="157"/>
  <c r="H438" i="37" s="1"/>
  <c r="K1526" i="157"/>
  <c r="H509" i="37" s="1"/>
  <c r="I1804" i="157"/>
  <c r="G1889" i="157"/>
  <c r="D802" i="37" s="1"/>
  <c r="I46" i="157"/>
  <c r="I164" i="157"/>
  <c r="G165" i="157"/>
  <c r="J436" i="157"/>
  <c r="L437" i="157"/>
  <c r="J437" i="157" s="1"/>
  <c r="I268" i="157"/>
  <c r="I223" i="157"/>
  <c r="J769" i="157"/>
  <c r="W178" i="157"/>
  <c r="W245" i="157" s="1"/>
  <c r="I763" i="157"/>
  <c r="K916" i="157"/>
  <c r="H135" i="37" s="1"/>
  <c r="O637" i="157"/>
  <c r="O638" i="157"/>
  <c r="P1011" i="157"/>
  <c r="Q1008" i="157"/>
  <c r="I1240" i="157"/>
  <c r="G1035" i="157"/>
  <c r="D149" i="37" s="1"/>
  <c r="I943" i="157"/>
  <c r="G1256" i="157"/>
  <c r="D326" i="37" s="1"/>
  <c r="I1391" i="157"/>
  <c r="O999" i="157"/>
  <c r="G1012" i="157"/>
  <c r="H1579" i="157"/>
  <c r="E562" i="37" s="1"/>
  <c r="I1519" i="157"/>
  <c r="I1196" i="157"/>
  <c r="L1838" i="157"/>
  <c r="I751" i="37" s="1"/>
  <c r="K2296" i="157"/>
  <c r="H1041" i="37" s="1"/>
  <c r="W1578" i="157"/>
  <c r="T561" i="37" s="1"/>
  <c r="K1662" i="157"/>
  <c r="H1725" i="157"/>
  <c r="E743" i="37" s="1"/>
  <c r="G1579" i="157"/>
  <c r="D562" i="37" s="1"/>
  <c r="K1890" i="157"/>
  <c r="H803" i="37" s="1"/>
  <c r="H1891" i="157"/>
  <c r="E804" i="37" s="1"/>
  <c r="I1806" i="157"/>
  <c r="G1893" i="157"/>
  <c r="D806" i="37" s="1"/>
  <c r="K2166" i="157"/>
  <c r="H982" i="37" s="1"/>
  <c r="M2045" i="157"/>
  <c r="M2115" i="157" s="1"/>
  <c r="J931" i="37" s="1"/>
  <c r="I2232" i="157"/>
  <c r="O310" i="156"/>
  <c r="P308" i="156"/>
  <c r="P454" i="156"/>
  <c r="O456" i="156"/>
  <c r="P456" i="156" s="1"/>
  <c r="O457" i="156"/>
  <c r="P457" i="156" s="1"/>
  <c r="H962" i="156"/>
  <c r="H866" i="156"/>
  <c r="H1242" i="156"/>
  <c r="N1241" i="156"/>
  <c r="H1393" i="156"/>
  <c r="P1915" i="156"/>
  <c r="O1926" i="156"/>
  <c r="I3051" i="156"/>
  <c r="I3110" i="156" s="1"/>
  <c r="G679" i="37" s="1"/>
  <c r="K3110" i="156"/>
  <c r="I679" i="37" s="1"/>
  <c r="V2815" i="156"/>
  <c r="T486" i="37" s="1"/>
  <c r="I3179" i="156"/>
  <c r="H3248" i="156"/>
  <c r="O3176" i="156"/>
  <c r="P3175" i="156"/>
  <c r="J3249" i="156"/>
  <c r="I176" i="156"/>
  <c r="H39" i="156"/>
  <c r="H133" i="156"/>
  <c r="H261" i="156"/>
  <c r="H310" i="156"/>
  <c r="H542" i="156"/>
  <c r="J1092" i="156"/>
  <c r="J741" i="156"/>
  <c r="H1137" i="37" s="1"/>
  <c r="H1252" i="156"/>
  <c r="H791" i="156"/>
  <c r="J1188" i="156"/>
  <c r="I1250" i="156"/>
  <c r="J1329" i="156"/>
  <c r="J1901" i="156"/>
  <c r="H2004" i="156"/>
  <c r="O2213" i="156"/>
  <c r="O2214" i="156"/>
  <c r="P2212" i="156"/>
  <c r="I2627" i="156"/>
  <c r="K2686" i="156"/>
  <c r="I317" i="37" s="1"/>
  <c r="J2918" i="156"/>
  <c r="J2978" i="156" s="1"/>
  <c r="H621" i="37" s="1"/>
  <c r="J2976" i="156"/>
  <c r="H619" i="37" s="1"/>
  <c r="H2703" i="156"/>
  <c r="I2761" i="156"/>
  <c r="I2827" i="156" s="1"/>
  <c r="G498" i="37" s="1"/>
  <c r="K2827" i="156"/>
  <c r="I498" i="37" s="1"/>
  <c r="J3180" i="156"/>
  <c r="I3246" i="156"/>
  <c r="K3307" i="156"/>
  <c r="I1099" i="37" s="1"/>
  <c r="H179" i="156"/>
  <c r="J386" i="156"/>
  <c r="J713" i="156"/>
  <c r="H1109" i="37" s="1"/>
  <c r="J1058" i="156"/>
  <c r="H1132" i="156"/>
  <c r="O1250" i="156"/>
  <c r="P1250" i="156" s="1"/>
  <c r="P1248" i="156"/>
  <c r="N1442" i="156"/>
  <c r="N1445" i="156"/>
  <c r="J2141" i="156"/>
  <c r="J2552" i="156" s="1"/>
  <c r="H66" i="37" s="1"/>
  <c r="N2141" i="156"/>
  <c r="N2552" i="156" s="1"/>
  <c r="L66" i="37" s="1"/>
  <c r="N2196" i="156"/>
  <c r="N2197" i="156" s="1"/>
  <c r="L2197" i="156"/>
  <c r="S2371" i="156"/>
  <c r="I2574" i="156"/>
  <c r="I2636" i="156" s="1"/>
  <c r="G267" i="37" s="1"/>
  <c r="K2636" i="156"/>
  <c r="I267" i="37" s="1"/>
  <c r="V2636" i="156"/>
  <c r="T267" i="37" s="1"/>
  <c r="P2625" i="156"/>
  <c r="J2766" i="156"/>
  <c r="J2829" i="156" s="1"/>
  <c r="H500" i="37" s="1"/>
  <c r="H2768" i="156"/>
  <c r="O2761" i="156"/>
  <c r="P2756" i="156"/>
  <c r="N2839" i="156"/>
  <c r="L2848" i="156"/>
  <c r="H3176" i="156"/>
  <c r="H3193" i="156"/>
  <c r="K3308" i="156"/>
  <c r="I1100" i="37" s="1"/>
  <c r="H385" i="156"/>
  <c r="H705" i="156"/>
  <c r="I894" i="156"/>
  <c r="K895" i="156"/>
  <c r="K1329" i="156"/>
  <c r="P1620" i="156"/>
  <c r="P1501" i="156"/>
  <c r="V1663" i="156"/>
  <c r="J2005" i="156"/>
  <c r="H2129" i="156"/>
  <c r="H1772" i="156"/>
  <c r="J2067" i="156"/>
  <c r="H1667" i="156"/>
  <c r="H2136" i="156"/>
  <c r="H2311" i="156"/>
  <c r="N2695" i="156"/>
  <c r="L2703" i="156"/>
  <c r="H2995" i="156"/>
  <c r="H2848" i="156"/>
  <c r="N3175" i="156"/>
  <c r="L3176" i="156"/>
  <c r="L3193" i="156"/>
  <c r="H3197" i="156"/>
  <c r="T1217" i="37" l="1"/>
  <c r="W859" i="157"/>
  <c r="O2295" i="157"/>
  <c r="L1040" i="37" s="1"/>
  <c r="M2237" i="157"/>
  <c r="M2296" i="157" s="1"/>
  <c r="J1041" i="37" s="1"/>
  <c r="M2349" i="157"/>
  <c r="L3361" i="156"/>
  <c r="P866" i="156"/>
  <c r="O867" i="156"/>
  <c r="D127" i="37"/>
  <c r="D1205" i="37" s="1"/>
  <c r="O1251" i="157"/>
  <c r="M1252" i="157"/>
  <c r="O1252" i="157" s="1"/>
  <c r="W929" i="37"/>
  <c r="P1444" i="156"/>
  <c r="L740" i="156"/>
  <c r="J1136" i="37" s="1"/>
  <c r="I1137" i="37"/>
  <c r="L2495" i="156"/>
  <c r="J9" i="37" s="1"/>
  <c r="O2495" i="156"/>
  <c r="M9" i="37" s="1"/>
  <c r="L741" i="156"/>
  <c r="J1137" i="37" s="1"/>
  <c r="K742" i="156"/>
  <c r="I1138" i="37" s="1"/>
  <c r="J1235" i="37"/>
  <c r="O741" i="156"/>
  <c r="M1137" i="37" s="1"/>
  <c r="O740" i="156"/>
  <c r="M1136" i="37" s="1"/>
  <c r="P542" i="156"/>
  <c r="P543" i="156" s="1"/>
  <c r="O543" i="156"/>
  <c r="X509" i="37"/>
  <c r="X388" i="37"/>
  <c r="Q1157" i="37"/>
  <c r="V2551" i="156"/>
  <c r="V1128" i="156"/>
  <c r="V1025" i="156"/>
  <c r="V312" i="156"/>
  <c r="I82" i="157"/>
  <c r="F1203" i="37"/>
  <c r="D1162" i="37"/>
  <c r="F1162" i="37" s="1"/>
  <c r="Y149" i="37"/>
  <c r="W686" i="37"/>
  <c r="X743" i="37"/>
  <c r="Y388" i="37"/>
  <c r="X561" i="37"/>
  <c r="J835" i="157"/>
  <c r="X688" i="37"/>
  <c r="J1251" i="37"/>
  <c r="J1245" i="37"/>
  <c r="Y1205" i="37"/>
  <c r="X982" i="37"/>
  <c r="Y509" i="37"/>
  <c r="W386" i="37"/>
  <c r="X149" i="37"/>
  <c r="X439" i="37"/>
  <c r="X1140" i="37"/>
  <c r="X621" i="37"/>
  <c r="X318" i="37"/>
  <c r="Y569" i="37"/>
  <c r="Y568" i="37"/>
  <c r="X500" i="37"/>
  <c r="X67" i="37"/>
  <c r="X501" i="37"/>
  <c r="X569" i="37"/>
  <c r="P109" i="156"/>
  <c r="W567" i="37"/>
  <c r="J1241" i="37"/>
  <c r="H1213" i="37"/>
  <c r="J1268" i="37"/>
  <c r="I913" i="157"/>
  <c r="F132" i="37" s="1"/>
  <c r="I922" i="157"/>
  <c r="F141" i="37" s="1"/>
  <c r="I2030" i="157"/>
  <c r="F864" i="37" s="1"/>
  <c r="F1079" i="37"/>
  <c r="T1157" i="37"/>
  <c r="H2508" i="156"/>
  <c r="F22" i="37" s="1"/>
  <c r="J1265" i="37"/>
  <c r="J1253" i="37"/>
  <c r="J1243" i="37"/>
  <c r="J1263" i="37"/>
  <c r="H730" i="156"/>
  <c r="F1126" i="37" s="1"/>
  <c r="J1261" i="37"/>
  <c r="J1237" i="37"/>
  <c r="G2301" i="157"/>
  <c r="I701" i="157"/>
  <c r="W324" i="37"/>
  <c r="W445" i="37"/>
  <c r="X1042" i="37"/>
  <c r="P749" i="37"/>
  <c r="Y803" i="37"/>
  <c r="X803" i="37"/>
  <c r="X379" i="37"/>
  <c r="X677" i="37"/>
  <c r="P1126" i="156"/>
  <c r="P1127" i="156" s="1"/>
  <c r="O1127" i="156"/>
  <c r="J1260" i="37"/>
  <c r="J1250" i="37"/>
  <c r="I1157" i="37"/>
  <c r="I2918" i="156"/>
  <c r="I2978" i="156" s="1"/>
  <c r="G621" i="37" s="1"/>
  <c r="K2552" i="156"/>
  <c r="I66" i="37" s="1"/>
  <c r="I1217" i="37" s="1"/>
  <c r="I2766" i="156"/>
  <c r="I2829" i="156" s="1"/>
  <c r="G500" i="37" s="1"/>
  <c r="J1249" i="37"/>
  <c r="J1238" i="37"/>
  <c r="J1267" i="37"/>
  <c r="J1252" i="37"/>
  <c r="J1248" i="37"/>
  <c r="J1233" i="37"/>
  <c r="I80" i="157"/>
  <c r="I2242" i="157"/>
  <c r="Q1310" i="157"/>
  <c r="N380" i="37" s="1"/>
  <c r="O1310" i="157"/>
  <c r="L380" i="37" s="1"/>
  <c r="H1833" i="156"/>
  <c r="H1311" i="156"/>
  <c r="G927" i="157"/>
  <c r="D146" i="37" s="1"/>
  <c r="T1254" i="157"/>
  <c r="Y688" i="37"/>
  <c r="P324" i="37"/>
  <c r="N3177" i="156"/>
  <c r="I2107" i="157"/>
  <c r="I514" i="157"/>
  <c r="I1969" i="157"/>
  <c r="H1050" i="156"/>
  <c r="H1842" i="156"/>
  <c r="H3110" i="156"/>
  <c r="F679" i="37" s="1"/>
  <c r="V627" i="37"/>
  <c r="H3060" i="156"/>
  <c r="F629" i="37" s="1"/>
  <c r="H3301" i="156"/>
  <c r="F1093" i="37" s="1"/>
  <c r="H3115" i="156"/>
  <c r="F684" i="37" s="1"/>
  <c r="H2499" i="156"/>
  <c r="F13" i="37" s="1"/>
  <c r="I900" i="157"/>
  <c r="F119" i="37" s="1"/>
  <c r="I908" i="157"/>
  <c r="F127" i="37" s="1"/>
  <c r="I2118" i="157"/>
  <c r="F934" i="37" s="1"/>
  <c r="I912" i="157"/>
  <c r="F131" i="37" s="1"/>
  <c r="P1889" i="157"/>
  <c r="M802" i="37" s="1"/>
  <c r="P1805" i="157"/>
  <c r="Q1805" i="157" s="1"/>
  <c r="Q1890" i="157" s="1"/>
  <c r="N803" i="37" s="1"/>
  <c r="M1889" i="157"/>
  <c r="J802" i="37" s="1"/>
  <c r="M1805" i="157"/>
  <c r="I1674" i="157"/>
  <c r="F692" i="37" s="1"/>
  <c r="I1693" i="157"/>
  <c r="F711" i="37" s="1"/>
  <c r="I1530" i="157"/>
  <c r="F513" i="37" s="1"/>
  <c r="I1400" i="157"/>
  <c r="F392" i="37" s="1"/>
  <c r="M1388" i="157"/>
  <c r="M1447" i="157" s="1"/>
  <c r="J439" i="37" s="1"/>
  <c r="P2295" i="157"/>
  <c r="M1040" i="37" s="1"/>
  <c r="Q1964" i="157"/>
  <c r="H3169" i="156"/>
  <c r="H3305" i="156"/>
  <c r="F1097" i="37" s="1"/>
  <c r="L2686" i="156"/>
  <c r="J317" i="37" s="1"/>
  <c r="N2627" i="156"/>
  <c r="N2686" i="156" s="1"/>
  <c r="L317" i="37" s="1"/>
  <c r="L3180" i="156"/>
  <c r="H2824" i="156"/>
  <c r="F495" i="37" s="1"/>
  <c r="I2686" i="156"/>
  <c r="G317" i="37" s="1"/>
  <c r="I2628" i="156"/>
  <c r="I2687" i="156" s="1"/>
  <c r="G318" i="37" s="1"/>
  <c r="L2548" i="156"/>
  <c r="J62" i="37" s="1"/>
  <c r="O2548" i="156"/>
  <c r="M62" i="37" s="1"/>
  <c r="H2122" i="156"/>
  <c r="H2186" i="156"/>
  <c r="H42" i="156"/>
  <c r="H2190" i="156"/>
  <c r="H1611" i="156"/>
  <c r="P2004" i="156"/>
  <c r="O2005" i="156"/>
  <c r="P2005" i="156" s="1"/>
  <c r="H1840" i="156"/>
  <c r="H1942" i="156"/>
  <c r="H1956" i="156"/>
  <c r="H1145" i="156"/>
  <c r="P1057" i="156"/>
  <c r="O1058" i="156"/>
  <c r="P1058" i="156" s="1"/>
  <c r="P1023" i="156"/>
  <c r="O1024" i="156"/>
  <c r="P1024" i="156" s="1"/>
  <c r="N1023" i="156"/>
  <c r="L1024" i="156"/>
  <c r="H1017" i="156"/>
  <c r="I713" i="156"/>
  <c r="G1109" i="37" s="1"/>
  <c r="H300" i="156"/>
  <c r="H733" i="156"/>
  <c r="F1129" i="37" s="1"/>
  <c r="H719" i="156"/>
  <c r="F1115" i="37" s="1"/>
  <c r="O713" i="156"/>
  <c r="M1109" i="37" s="1"/>
  <c r="L713" i="156"/>
  <c r="J1109" i="37" s="1"/>
  <c r="H2495" i="156"/>
  <c r="F9" i="37" s="1"/>
  <c r="H756" i="156"/>
  <c r="F1152" i="37" s="1"/>
  <c r="X748" i="37"/>
  <c r="P1187" i="156"/>
  <c r="H2559" i="156"/>
  <c r="F73" i="37" s="1"/>
  <c r="H2548" i="156"/>
  <c r="F62" i="37" s="1"/>
  <c r="H2926" i="156"/>
  <c r="F569" i="37" s="1"/>
  <c r="I2164" i="157"/>
  <c r="F980" i="37" s="1"/>
  <c r="L2029" i="157"/>
  <c r="I863" i="37" s="1"/>
  <c r="J1968" i="157"/>
  <c r="I2245" i="157"/>
  <c r="F990" i="37" s="1"/>
  <c r="T78" i="37"/>
  <c r="I2032" i="157"/>
  <c r="F866" i="37" s="1"/>
  <c r="I2294" i="157"/>
  <c r="F1039" i="37" s="1"/>
  <c r="I1977" i="157"/>
  <c r="F811" i="37" s="1"/>
  <c r="I2115" i="157"/>
  <c r="F931" i="37" s="1"/>
  <c r="I1728" i="157"/>
  <c r="F746" i="37" s="1"/>
  <c r="P2165" i="157"/>
  <c r="M981" i="37" s="1"/>
  <c r="I1581" i="157"/>
  <c r="F564" i="37" s="1"/>
  <c r="I1450" i="157"/>
  <c r="F442" i="37" s="1"/>
  <c r="I1396" i="157"/>
  <c r="F388" i="37" s="1"/>
  <c r="I1526" i="157"/>
  <c r="F509" i="37" s="1"/>
  <c r="I1576" i="157"/>
  <c r="F559" i="37" s="1"/>
  <c r="I1445" i="157"/>
  <c r="F437" i="37" s="1"/>
  <c r="M1011" i="157"/>
  <c r="M1086" i="157" s="1"/>
  <c r="J200" i="37" s="1"/>
  <c r="O769" i="157"/>
  <c r="M916" i="157"/>
  <c r="J135" i="37" s="1"/>
  <c r="Q769" i="157"/>
  <c r="P916" i="157"/>
  <c r="M135" i="37" s="1"/>
  <c r="P835" i="157"/>
  <c r="Q835" i="157" s="1"/>
  <c r="P917" i="157"/>
  <c r="M136" i="37" s="1"/>
  <c r="I835" i="157"/>
  <c r="G918" i="157"/>
  <c r="D137" i="37" s="1"/>
  <c r="H159" i="156"/>
  <c r="P3051" i="156"/>
  <c r="P3110" i="156" s="1"/>
  <c r="N679" i="37" s="1"/>
  <c r="O3052" i="156"/>
  <c r="P3052" i="156" s="1"/>
  <c r="P3111" i="156" s="1"/>
  <c r="N680" i="37" s="1"/>
  <c r="H223" i="156"/>
  <c r="L2828" i="156"/>
  <c r="J499" i="37" s="1"/>
  <c r="P2136" i="156"/>
  <c r="P2495" i="156" s="1"/>
  <c r="N9" i="37" s="1"/>
  <c r="L232" i="156"/>
  <c r="H2982" i="156"/>
  <c r="F625" i="37" s="1"/>
  <c r="H2772" i="156"/>
  <c r="I1974" i="157"/>
  <c r="I1523" i="157"/>
  <c r="G2034" i="157"/>
  <c r="D868" i="37" s="1"/>
  <c r="P2141" i="156"/>
  <c r="P2552" i="156" s="1"/>
  <c r="N66" i="37" s="1"/>
  <c r="O2552" i="156"/>
  <c r="M66" i="37" s="1"/>
  <c r="M1217" i="37" s="1"/>
  <c r="O2130" i="156"/>
  <c r="P2130" i="156" s="1"/>
  <c r="Q1387" i="157"/>
  <c r="J1308" i="157"/>
  <c r="G378" i="37" s="1"/>
  <c r="O383" i="157"/>
  <c r="P1577" i="157"/>
  <c r="M560" i="37" s="1"/>
  <c r="Q1446" i="157"/>
  <c r="N438" i="37" s="1"/>
  <c r="J2294" i="157"/>
  <c r="G1039" i="37" s="1"/>
  <c r="P514" i="157"/>
  <c r="Q514" i="157" s="1"/>
  <c r="Q1658" i="157"/>
  <c r="Q1723" i="157" s="1"/>
  <c r="N741" i="37" s="1"/>
  <c r="Q2102" i="157"/>
  <c r="Q1327" i="157"/>
  <c r="M2106" i="157"/>
  <c r="O2104" i="157"/>
  <c r="P2107" i="157"/>
  <c r="Q2107" i="157" s="1"/>
  <c r="N1089" i="156"/>
  <c r="N1385" i="156"/>
  <c r="O232" i="156"/>
  <c r="P1387" i="156"/>
  <c r="L1506" i="156"/>
  <c r="P1717" i="156"/>
  <c r="O3307" i="156"/>
  <c r="M1099" i="37" s="1"/>
  <c r="P437" i="157"/>
  <c r="Q437" i="157" s="1"/>
  <c r="Q383" i="157"/>
  <c r="P2848" i="156"/>
  <c r="P2926" i="156" s="1"/>
  <c r="N569" i="37" s="1"/>
  <c r="N518" i="156"/>
  <c r="N680" i="156"/>
  <c r="P345" i="157"/>
  <c r="Q345" i="157" s="1"/>
  <c r="Q1382" i="157"/>
  <c r="P773" i="157"/>
  <c r="Q773" i="157" s="1"/>
  <c r="Q1744" i="157"/>
  <c r="Q1460" i="157"/>
  <c r="G1583" i="157"/>
  <c r="D566" i="37" s="1"/>
  <c r="Q436" i="157"/>
  <c r="P1388" i="157"/>
  <c r="P1447" i="157" s="1"/>
  <c r="M439" i="37" s="1"/>
  <c r="P92" i="157"/>
  <c r="Q92" i="157" s="1"/>
  <c r="O1193" i="157"/>
  <c r="O392" i="157"/>
  <c r="O24" i="157"/>
  <c r="O101" i="157"/>
  <c r="Q1445" i="157"/>
  <c r="N437" i="37" s="1"/>
  <c r="N114" i="156"/>
  <c r="L115" i="156"/>
  <c r="N115" i="156" s="1"/>
  <c r="Q943" i="157"/>
  <c r="P2237" i="157"/>
  <c r="Q2237" i="157" s="1"/>
  <c r="Q1597" i="157"/>
  <c r="Q2232" i="157"/>
  <c r="Q1035" i="157"/>
  <c r="N149" i="37" s="1"/>
  <c r="Q1670" i="157"/>
  <c r="N688" i="37" s="1"/>
  <c r="Q2294" i="157"/>
  <c r="N1039" i="37" s="1"/>
  <c r="Q1251" i="157"/>
  <c r="Q1252" i="157"/>
  <c r="O2497" i="156"/>
  <c r="M11" i="37" s="1"/>
  <c r="M2164" i="157"/>
  <c r="J980" i="37" s="1"/>
  <c r="Q834" i="157"/>
  <c r="P165" i="157"/>
  <c r="Q165" i="157" s="1"/>
  <c r="P1256" i="157"/>
  <c r="M326" i="37" s="1"/>
  <c r="O2102" i="157"/>
  <c r="Q1513" i="157"/>
  <c r="G1092" i="157"/>
  <c r="D206" i="37" s="1"/>
  <c r="Q2245" i="157"/>
  <c r="N990" i="37" s="1"/>
  <c r="Q2181" i="157"/>
  <c r="Q1576" i="157"/>
  <c r="N559" i="37" s="1"/>
  <c r="I1017" i="157"/>
  <c r="H232" i="156"/>
  <c r="G1725" i="157"/>
  <c r="D743" i="37" s="1"/>
  <c r="I345" i="157"/>
  <c r="G1578" i="157"/>
  <c r="D561" i="37" s="1"/>
  <c r="I1177" i="157"/>
  <c r="I243" i="157"/>
  <c r="G2166" i="157"/>
  <c r="D982" i="37" s="1"/>
  <c r="I1968" i="157"/>
  <c r="I92" i="157"/>
  <c r="G1730" i="157"/>
  <c r="D748" i="37" s="1"/>
  <c r="I1236" i="157"/>
  <c r="I315" i="157"/>
  <c r="I165" i="157"/>
  <c r="I437" i="157"/>
  <c r="I384" i="157"/>
  <c r="I1726" i="157"/>
  <c r="F744" i="37" s="1"/>
  <c r="O165" i="156"/>
  <c r="P165" i="156" s="1"/>
  <c r="O2067" i="156"/>
  <c r="P2067" i="156" s="1"/>
  <c r="H1882" i="156"/>
  <c r="H700" i="156"/>
  <c r="H158" i="156"/>
  <c r="H222" i="156"/>
  <c r="H1151" i="156"/>
  <c r="H895" i="156"/>
  <c r="H2057" i="156"/>
  <c r="I1329" i="156"/>
  <c r="K2978" i="156"/>
  <c r="I621" i="37" s="1"/>
  <c r="I1773" i="156"/>
  <c r="I386" i="156"/>
  <c r="I966" i="156"/>
  <c r="I1828" i="156"/>
  <c r="K2551" i="156"/>
  <c r="I65" i="37" s="1"/>
  <c r="I1216" i="37" s="1"/>
  <c r="I774" i="156"/>
  <c r="I165" i="156"/>
  <c r="I3180" i="156"/>
  <c r="I1058" i="156"/>
  <c r="I2005" i="156"/>
  <c r="I1188" i="156"/>
  <c r="I1388" i="156"/>
  <c r="K2829" i="156"/>
  <c r="I500" i="37" s="1"/>
  <c r="I1024" i="156"/>
  <c r="I1718" i="156"/>
  <c r="I2214" i="156"/>
  <c r="I2067" i="156"/>
  <c r="I1092" i="156"/>
  <c r="I1127" i="156"/>
  <c r="I895" i="156"/>
  <c r="I311" i="156"/>
  <c r="I1562" i="156"/>
  <c r="I232" i="156"/>
  <c r="I1243" i="156"/>
  <c r="O3110" i="156"/>
  <c r="M679" i="37" s="1"/>
  <c r="P2995" i="156"/>
  <c r="P3060" i="156" s="1"/>
  <c r="N629" i="37" s="1"/>
  <c r="Q2115" i="157"/>
  <c r="N931" i="37" s="1"/>
  <c r="P1518" i="157"/>
  <c r="Q1518" i="157" s="1"/>
  <c r="Q2045" i="157"/>
  <c r="O2828" i="156"/>
  <c r="M499" i="37" s="1"/>
  <c r="O895" i="156"/>
  <c r="P895" i="156" s="1"/>
  <c r="O3257" i="156"/>
  <c r="M1049" i="37" s="1"/>
  <c r="P2140" i="156"/>
  <c r="P2911" i="156"/>
  <c r="P2976" i="156" s="1"/>
  <c r="N619" i="37" s="1"/>
  <c r="Y680" i="37"/>
  <c r="X680" i="37"/>
  <c r="O2636" i="156"/>
  <c r="M267" i="37" s="1"/>
  <c r="O386" i="156"/>
  <c r="P386" i="156" s="1"/>
  <c r="P2703" i="156"/>
  <c r="P2776" i="156" s="1"/>
  <c r="N447" i="37" s="1"/>
  <c r="O2918" i="156"/>
  <c r="P2918" i="156" s="1"/>
  <c r="P2978" i="156" s="1"/>
  <c r="N621" i="37" s="1"/>
  <c r="O2977" i="156"/>
  <c r="M620" i="37" s="1"/>
  <c r="O2549" i="156"/>
  <c r="M63" i="37" s="1"/>
  <c r="H2633" i="156"/>
  <c r="H1773" i="156"/>
  <c r="H2141" i="156"/>
  <c r="H485" i="156"/>
  <c r="L2827" i="156"/>
  <c r="J498" i="37" s="1"/>
  <c r="N667" i="156"/>
  <c r="N585" i="156"/>
  <c r="N456" i="156"/>
  <c r="N457" i="156"/>
  <c r="N3248" i="156"/>
  <c r="N3246" i="156"/>
  <c r="N3051" i="156"/>
  <c r="N3110" i="156" s="1"/>
  <c r="L679" i="37" s="1"/>
  <c r="N1998" i="156"/>
  <c r="N1562" i="156"/>
  <c r="N1250" i="156"/>
  <c r="N1127" i="156"/>
  <c r="N972" i="156"/>
  <c r="N866" i="156"/>
  <c r="I2112" i="157"/>
  <c r="G2171" i="157"/>
  <c r="D987" i="37" s="1"/>
  <c r="W1976" i="157"/>
  <c r="T810" i="37" s="1"/>
  <c r="I1810" i="157"/>
  <c r="G1895" i="157"/>
  <c r="D808" i="37" s="1"/>
  <c r="I1667" i="157"/>
  <c r="I1393" i="157"/>
  <c r="G1452" i="157"/>
  <c r="D444" i="37" s="1"/>
  <c r="W1395" i="157"/>
  <c r="T387" i="37" s="1"/>
  <c r="I1313" i="157"/>
  <c r="F383" i="37" s="1"/>
  <c r="G1315" i="157"/>
  <c r="D385" i="37" s="1"/>
  <c r="I1183" i="157"/>
  <c r="I1874" i="157"/>
  <c r="F787" i="37" s="1"/>
  <c r="J1977" i="157"/>
  <c r="G811" i="37" s="1"/>
  <c r="I2295" i="157"/>
  <c r="F1040" i="37" s="1"/>
  <c r="J1039" i="157"/>
  <c r="G153" i="37" s="1"/>
  <c r="J2245" i="157"/>
  <c r="G990" i="37" s="1"/>
  <c r="O2245" i="157"/>
  <c r="L990" i="37" s="1"/>
  <c r="H2833" i="156"/>
  <c r="F504" i="37" s="1"/>
  <c r="H2831" i="156"/>
  <c r="F502" i="37" s="1"/>
  <c r="H2827" i="156"/>
  <c r="F498" i="37" s="1"/>
  <c r="H2820" i="156"/>
  <c r="F491" i="37" s="1"/>
  <c r="H2828" i="156"/>
  <c r="F499" i="37" s="1"/>
  <c r="H2776" i="156"/>
  <c r="F447" i="37" s="1"/>
  <c r="H2688" i="156"/>
  <c r="F319" i="37" s="1"/>
  <c r="H2686" i="156"/>
  <c r="F317" i="37" s="1"/>
  <c r="H2690" i="156"/>
  <c r="F321" i="37" s="1"/>
  <c r="H2680" i="156"/>
  <c r="F311" i="37" s="1"/>
  <c r="H2636" i="156"/>
  <c r="F267" i="37" s="1"/>
  <c r="H2659" i="156"/>
  <c r="F290" i="37" s="1"/>
  <c r="V2635" i="156"/>
  <c r="T266" i="37" s="1"/>
  <c r="V2207" i="156"/>
  <c r="H3312" i="156"/>
  <c r="F1104" i="37" s="1"/>
  <c r="I709" i="156"/>
  <c r="H3257" i="156"/>
  <c r="F1049" i="37" s="1"/>
  <c r="H3261" i="156"/>
  <c r="F1053" i="37" s="1"/>
  <c r="I3308" i="156"/>
  <c r="G1100" i="37" s="1"/>
  <c r="I3307" i="156"/>
  <c r="G1099" i="37" s="1"/>
  <c r="H3307" i="156"/>
  <c r="F1099" i="37" s="1"/>
  <c r="H3308" i="156"/>
  <c r="F1100" i="37" s="1"/>
  <c r="I3257" i="156"/>
  <c r="G1049" i="37" s="1"/>
  <c r="L485" i="156"/>
  <c r="N484" i="156"/>
  <c r="H741" i="156"/>
  <c r="F1137" i="37" s="1"/>
  <c r="H740" i="156"/>
  <c r="F1136" i="37" s="1"/>
  <c r="H713" i="156"/>
  <c r="F1109" i="37" s="1"/>
  <c r="P1107" i="37"/>
  <c r="Q2164" i="157"/>
  <c r="N980" i="37" s="1"/>
  <c r="J2164" i="157"/>
  <c r="G980" i="37" s="1"/>
  <c r="I741" i="156"/>
  <c r="G1137" i="37" s="1"/>
  <c r="I740" i="156"/>
  <c r="G1136" i="37" s="1"/>
  <c r="J2115" i="157"/>
  <c r="G931" i="37" s="1"/>
  <c r="I1893" i="157"/>
  <c r="F806" i="37" s="1"/>
  <c r="J1889" i="157"/>
  <c r="G802" i="37" s="1"/>
  <c r="Q2027" i="157"/>
  <c r="N861" i="37" s="1"/>
  <c r="I2027" i="157"/>
  <c r="F861" i="37" s="1"/>
  <c r="I1889" i="157"/>
  <c r="F802" i="37" s="1"/>
  <c r="J2027" i="157"/>
  <c r="G861" i="37" s="1"/>
  <c r="O2027" i="157"/>
  <c r="L861" i="37" s="1"/>
  <c r="Q1838" i="157"/>
  <c r="N751" i="37" s="1"/>
  <c r="I1838" i="157"/>
  <c r="F751" i="37" s="1"/>
  <c r="I1886" i="157"/>
  <c r="F799" i="37" s="1"/>
  <c r="I1068" i="157"/>
  <c r="F182" i="37" s="1"/>
  <c r="J1526" i="157"/>
  <c r="G509" i="37" s="1"/>
  <c r="I1577" i="157"/>
  <c r="F560" i="37" s="1"/>
  <c r="Q1526" i="157"/>
  <c r="N509" i="37" s="1"/>
  <c r="I1670" i="157"/>
  <c r="F688" i="37" s="1"/>
  <c r="O1576" i="157"/>
  <c r="L559" i="37" s="1"/>
  <c r="J916" i="157"/>
  <c r="G135" i="37" s="1"/>
  <c r="I1090" i="157"/>
  <c r="F204" i="37" s="1"/>
  <c r="J1035" i="157"/>
  <c r="G149" i="37" s="1"/>
  <c r="J1307" i="157"/>
  <c r="G377" i="37" s="1"/>
  <c r="Q1396" i="157"/>
  <c r="N388" i="37" s="1"/>
  <c r="J1256" i="157"/>
  <c r="G326" i="37" s="1"/>
  <c r="I916" i="157"/>
  <c r="F135" i="37" s="1"/>
  <c r="J859" i="157"/>
  <c r="G78" i="37" s="1"/>
  <c r="J1447" i="157"/>
  <c r="G439" i="37" s="1"/>
  <c r="I1086" i="157"/>
  <c r="F200" i="37" s="1"/>
  <c r="I1075" i="157"/>
  <c r="F189" i="37" s="1"/>
  <c r="I1308" i="157"/>
  <c r="F378" i="37" s="1"/>
  <c r="I925" i="157"/>
  <c r="F144" i="37" s="1"/>
  <c r="I1446" i="157"/>
  <c r="F438" i="37" s="1"/>
  <c r="J1445" i="157"/>
  <c r="G437" i="37" s="1"/>
  <c r="J1396" i="157"/>
  <c r="G388" i="37" s="1"/>
  <c r="I1307" i="157"/>
  <c r="F377" i="37" s="1"/>
  <c r="I1256" i="157"/>
  <c r="F326" i="37" s="1"/>
  <c r="I1085" i="157"/>
  <c r="F199" i="37" s="1"/>
  <c r="I1035" i="157"/>
  <c r="F149" i="37" s="1"/>
  <c r="I1080" i="157"/>
  <c r="F194" i="37" s="1"/>
  <c r="I917" i="157"/>
  <c r="F136" i="37" s="1"/>
  <c r="I859" i="157"/>
  <c r="F78" i="37" s="1"/>
  <c r="O2206" i="156"/>
  <c r="O2551" i="156" s="1"/>
  <c r="M65" i="37" s="1"/>
  <c r="L2206" i="156"/>
  <c r="N306" i="156"/>
  <c r="P1900" i="156"/>
  <c r="H2067" i="156"/>
  <c r="H1329" i="156"/>
  <c r="H2005" i="156"/>
  <c r="H1767" i="156"/>
  <c r="H1718" i="156"/>
  <c r="H1488" i="156"/>
  <c r="H1086" i="156"/>
  <c r="H2206" i="156"/>
  <c r="H480" i="156"/>
  <c r="H2948" i="156"/>
  <c r="F591" i="37" s="1"/>
  <c r="H457" i="156"/>
  <c r="H1562" i="156"/>
  <c r="H1388" i="156"/>
  <c r="H165" i="156"/>
  <c r="H1243" i="156"/>
  <c r="H1828" i="156"/>
  <c r="H2970" i="156"/>
  <c r="F613" i="37" s="1"/>
  <c r="H2894" i="156"/>
  <c r="H451" i="156"/>
  <c r="H724" i="156"/>
  <c r="F1120" i="37" s="1"/>
  <c r="H1816" i="156"/>
  <c r="H1232" i="156"/>
  <c r="H2130" i="156"/>
  <c r="H3180" i="156"/>
  <c r="H867" i="156"/>
  <c r="H1901" i="156"/>
  <c r="H1058" i="156"/>
  <c r="H1765" i="156"/>
  <c r="H1188" i="156"/>
  <c r="H1127" i="156"/>
  <c r="H377" i="156"/>
  <c r="H774" i="156"/>
  <c r="H2198" i="156"/>
  <c r="H543" i="156"/>
  <c r="H311" i="156"/>
  <c r="H115" i="156"/>
  <c r="H1024" i="156"/>
  <c r="H386" i="156"/>
  <c r="H2214" i="156"/>
  <c r="H1506" i="156"/>
  <c r="O115" i="156"/>
  <c r="H2182" i="156"/>
  <c r="N2075" i="156"/>
  <c r="P1926" i="156"/>
  <c r="S3059" i="156"/>
  <c r="Q628" i="37" s="1"/>
  <c r="P1091" i="156"/>
  <c r="H2892" i="156"/>
  <c r="O1828" i="156"/>
  <c r="H3234" i="156"/>
  <c r="H922" i="156"/>
  <c r="H1051" i="156"/>
  <c r="N1091" i="156"/>
  <c r="J1388" i="157"/>
  <c r="M1577" i="157"/>
  <c r="J560" i="37" s="1"/>
  <c r="M1308" i="157"/>
  <c r="J378" i="37" s="1"/>
  <c r="O1964" i="157"/>
  <c r="M773" i="157"/>
  <c r="O773" i="157" s="1"/>
  <c r="N1187" i="156"/>
  <c r="L3249" i="156"/>
  <c r="P231" i="156"/>
  <c r="L3308" i="156"/>
  <c r="J1100" i="37" s="1"/>
  <c r="I1448" i="157"/>
  <c r="F440" i="37" s="1"/>
  <c r="H1489" i="156"/>
  <c r="P773" i="156"/>
  <c r="H2621" i="156"/>
  <c r="N385" i="156"/>
  <c r="I488" i="157"/>
  <c r="L311" i="156"/>
  <c r="H2619" i="156"/>
  <c r="V2925" i="156"/>
  <c r="T568" i="37" s="1"/>
  <c r="N310" i="156"/>
  <c r="N2917" i="156"/>
  <c r="N2977" i="156" s="1"/>
  <c r="L620" i="37" s="1"/>
  <c r="L2977" i="156"/>
  <c r="J620" i="37" s="1"/>
  <c r="O1513" i="157"/>
  <c r="M1446" i="157"/>
  <c r="J438" i="37" s="1"/>
  <c r="M92" i="157"/>
  <c r="O92" i="157" s="1"/>
  <c r="L2766" i="156"/>
  <c r="L3110" i="156"/>
  <c r="J679" i="37" s="1"/>
  <c r="N130" i="156"/>
  <c r="L386" i="156"/>
  <c r="N386" i="156" s="1"/>
  <c r="H1818" i="156"/>
  <c r="M1177" i="157"/>
  <c r="O1177" i="157" s="1"/>
  <c r="M514" i="157"/>
  <c r="O514" i="157" s="1"/>
  <c r="T1395" i="157"/>
  <c r="Q387" i="37" s="1"/>
  <c r="T1669" i="157"/>
  <c r="Q687" i="37" s="1"/>
  <c r="G2029" i="157"/>
  <c r="D863" i="37" s="1"/>
  <c r="L2497" i="156"/>
  <c r="J11" i="37" s="1"/>
  <c r="N2136" i="156"/>
  <c r="W1977" i="157"/>
  <c r="T811" i="37" s="1"/>
  <c r="T1976" i="157"/>
  <c r="Q810" i="37" s="1"/>
  <c r="Q809" i="37" s="1"/>
  <c r="N1619" i="156"/>
  <c r="S2925" i="156"/>
  <c r="Q568" i="37" s="1"/>
  <c r="N2205" i="156"/>
  <c r="N2206" i="156" s="1"/>
  <c r="H987" i="156"/>
  <c r="I1624" i="157"/>
  <c r="M1518" i="157"/>
  <c r="O1518" i="157" s="1"/>
  <c r="I1662" i="157"/>
  <c r="O2181" i="157"/>
  <c r="M835" i="157"/>
  <c r="O834" i="157"/>
  <c r="M1256" i="157"/>
  <c r="J326" i="37" s="1"/>
  <c r="M1968" i="157"/>
  <c r="M2029" i="157" s="1"/>
  <c r="J863" i="37" s="1"/>
  <c r="N2574" i="156"/>
  <c r="N2636" i="156" s="1"/>
  <c r="L267" i="37" s="1"/>
  <c r="L2636" i="156"/>
  <c r="J267" i="37" s="1"/>
  <c r="N2129" i="156"/>
  <c r="L895" i="156"/>
  <c r="N894" i="156"/>
  <c r="L2976" i="156"/>
  <c r="J619" i="37" s="1"/>
  <c r="L2918" i="156"/>
  <c r="N2911" i="156"/>
  <c r="N2976" i="156" s="1"/>
  <c r="L619" i="37" s="1"/>
  <c r="N1058" i="156"/>
  <c r="N1057" i="156"/>
  <c r="N3122" i="156"/>
  <c r="I3122" i="156"/>
  <c r="N2761" i="156"/>
  <c r="N2827" i="156" s="1"/>
  <c r="L498" i="37" s="1"/>
  <c r="I1518" i="157"/>
  <c r="M1977" i="157"/>
  <c r="J811" i="37" s="1"/>
  <c r="O1908" i="157"/>
  <c r="M345" i="157"/>
  <c r="O345" i="157" s="1"/>
  <c r="N1388" i="156"/>
  <c r="N1387" i="156"/>
  <c r="L165" i="156"/>
  <c r="N164" i="156"/>
  <c r="H2918" i="156"/>
  <c r="H2978" i="156" s="1"/>
  <c r="F621" i="37" s="1"/>
  <c r="L1828" i="156"/>
  <c r="N1827" i="156"/>
  <c r="L966" i="156"/>
  <c r="N965" i="156"/>
  <c r="L709" i="156"/>
  <c r="N708" i="156"/>
  <c r="L2005" i="156"/>
  <c r="N2004" i="156"/>
  <c r="H2766" i="156"/>
  <c r="L2214" i="156"/>
  <c r="N2214" i="156" s="1"/>
  <c r="N2213" i="156"/>
  <c r="L2067" i="156"/>
  <c r="N2067" i="156" s="1"/>
  <c r="N2066" i="156"/>
  <c r="J2551" i="156"/>
  <c r="H65" i="37" s="1"/>
  <c r="N2995" i="156"/>
  <c r="N3060" i="156" s="1"/>
  <c r="L629" i="37" s="1"/>
  <c r="L3060" i="156"/>
  <c r="J629" i="37" s="1"/>
  <c r="N542" i="156"/>
  <c r="P708" i="156"/>
  <c r="O709" i="156"/>
  <c r="O1773" i="156"/>
  <c r="P1773" i="156" s="1"/>
  <c r="P1772" i="156"/>
  <c r="I2995" i="156"/>
  <c r="I3060" i="156" s="1"/>
  <c r="G629" i="37" s="1"/>
  <c r="L1718" i="156"/>
  <c r="N1717" i="156"/>
  <c r="L774" i="156"/>
  <c r="N774" i="156" s="1"/>
  <c r="N773" i="156"/>
  <c r="I2976" i="156"/>
  <c r="G619" i="37" s="1"/>
  <c r="L1901" i="156"/>
  <c r="N1900" i="156"/>
  <c r="I1088" i="157"/>
  <c r="F202" i="37" s="1"/>
  <c r="M1396" i="157"/>
  <c r="J388" i="37" s="1"/>
  <c r="O1327" i="157"/>
  <c r="J1805" i="157"/>
  <c r="I1891" i="157"/>
  <c r="F804" i="37" s="1"/>
  <c r="I1178" i="157"/>
  <c r="I2168" i="157"/>
  <c r="F984" i="37" s="1"/>
  <c r="I923" i="157"/>
  <c r="F142" i="37" s="1"/>
  <c r="I2297" i="157"/>
  <c r="F1042" i="37" s="1"/>
  <c r="O1460" i="157"/>
  <c r="M1526" i="157"/>
  <c r="J509" i="37" s="1"/>
  <c r="P859" i="157"/>
  <c r="M78" i="37" s="1"/>
  <c r="L1578" i="157"/>
  <c r="I561" i="37" s="1"/>
  <c r="J1518" i="157"/>
  <c r="P1724" i="157"/>
  <c r="M742" i="37" s="1"/>
  <c r="P1662" i="157"/>
  <c r="Q1661" i="157"/>
  <c r="Q1724" i="157" s="1"/>
  <c r="N742" i="37" s="1"/>
  <c r="M1838" i="157"/>
  <c r="J751" i="37" s="1"/>
  <c r="O1744" i="157"/>
  <c r="J1662" i="157"/>
  <c r="L1725" i="157"/>
  <c r="I743" i="37" s="1"/>
  <c r="W1669" i="157"/>
  <c r="T687" i="37" s="1"/>
  <c r="M1724" i="157"/>
  <c r="J742" i="37" s="1"/>
  <c r="O1661" i="157"/>
  <c r="O1724" i="157" s="1"/>
  <c r="L742" i="37" s="1"/>
  <c r="M1662" i="157"/>
  <c r="J2237" i="157"/>
  <c r="L2296" i="157"/>
  <c r="I1041" i="37" s="1"/>
  <c r="O1658" i="157"/>
  <c r="O1723" i="157" s="1"/>
  <c r="L741" i="37" s="1"/>
  <c r="M1723" i="157"/>
  <c r="J741" i="37" s="1"/>
  <c r="K918" i="157"/>
  <c r="H137" i="37" s="1"/>
  <c r="I1805" i="157"/>
  <c r="G1890" i="157"/>
  <c r="D803" i="37" s="1"/>
  <c r="P1177" i="157"/>
  <c r="Q1176" i="157"/>
  <c r="P1308" i="157"/>
  <c r="M378" i="37" s="1"/>
  <c r="I773" i="157"/>
  <c r="G1447" i="157"/>
  <c r="D439" i="37" s="1"/>
  <c r="I1388" i="157"/>
  <c r="I761" i="157"/>
  <c r="M859" i="157"/>
  <c r="J78" i="37" s="1"/>
  <c r="O178" i="157"/>
  <c r="O943" i="157"/>
  <c r="M1035" i="157"/>
  <c r="J149" i="37" s="1"/>
  <c r="M1670" i="157"/>
  <c r="J688" i="37" s="1"/>
  <c r="O1597" i="157"/>
  <c r="G2296" i="157"/>
  <c r="D1041" i="37" s="1"/>
  <c r="I2237" i="157"/>
  <c r="G1309" i="157"/>
  <c r="D379" i="37" s="1"/>
  <c r="J2295" i="157"/>
  <c r="G1040" i="37" s="1"/>
  <c r="Q1908" i="157"/>
  <c r="P1977" i="157"/>
  <c r="M811" i="37" s="1"/>
  <c r="O433" i="157"/>
  <c r="M437" i="157"/>
  <c r="O437" i="157" s="1"/>
  <c r="Q1172" i="157"/>
  <c r="I1579" i="157"/>
  <c r="F562" i="37" s="1"/>
  <c r="G1087" i="157"/>
  <c r="D201" i="37" s="1"/>
  <c r="I1012" i="157"/>
  <c r="M1085" i="157"/>
  <c r="J199" i="37" s="1"/>
  <c r="O1006" i="157"/>
  <c r="O1085" i="157" s="1"/>
  <c r="L199" i="37" s="1"/>
  <c r="J1177" i="157"/>
  <c r="L1309" i="157"/>
  <c r="I379" i="37" s="1"/>
  <c r="P243" i="157"/>
  <c r="Q243" i="157" s="1"/>
  <c r="J2107" i="157"/>
  <c r="L2166" i="157"/>
  <c r="I982" i="37" s="1"/>
  <c r="K1725" i="157"/>
  <c r="H743" i="37" s="1"/>
  <c r="J1890" i="157"/>
  <c r="G803" i="37" s="1"/>
  <c r="O1172" i="157"/>
  <c r="M1445" i="157"/>
  <c r="J437" i="37" s="1"/>
  <c r="O1382" i="157"/>
  <c r="W1255" i="157"/>
  <c r="T325" i="37" s="1"/>
  <c r="P1968" i="157"/>
  <c r="P2028" i="157"/>
  <c r="M862" i="37" s="1"/>
  <c r="O2045" i="157"/>
  <c r="O2115" i="157"/>
  <c r="L931" i="37" s="1"/>
  <c r="K1447" i="157"/>
  <c r="H439" i="37" s="1"/>
  <c r="I1234" i="157"/>
  <c r="P1012" i="157"/>
  <c r="Q1011" i="157"/>
  <c r="Q1086" i="157" s="1"/>
  <c r="N200" i="37" s="1"/>
  <c r="P1086" i="157"/>
  <c r="M200" i="37" s="1"/>
  <c r="Q1006" i="157"/>
  <c r="Q1085" i="157" s="1"/>
  <c r="N199" i="37" s="1"/>
  <c r="P1085" i="157"/>
  <c r="M199" i="37" s="1"/>
  <c r="K1309" i="157"/>
  <c r="H379" i="37" s="1"/>
  <c r="J1012" i="157"/>
  <c r="J1087" i="157" s="1"/>
  <c r="G201" i="37" s="1"/>
  <c r="L1087" i="157"/>
  <c r="I201" i="37" s="1"/>
  <c r="I759" i="157"/>
  <c r="I2108" i="157"/>
  <c r="H2167" i="157"/>
  <c r="E983" i="37" s="1"/>
  <c r="I910" i="157"/>
  <c r="F129" i="37" s="1"/>
  <c r="L3307" i="156"/>
  <c r="J1099" i="37" s="1"/>
  <c r="N3176" i="156"/>
  <c r="L2198" i="156"/>
  <c r="K3309" i="156"/>
  <c r="I1101" i="37" s="1"/>
  <c r="I3249" i="156"/>
  <c r="I2848" i="156"/>
  <c r="I2926" i="156" s="1"/>
  <c r="G569" i="37" s="1"/>
  <c r="L2926" i="156"/>
  <c r="J569" i="37" s="1"/>
  <c r="N2848" i="156"/>
  <c r="N2926" i="156" s="1"/>
  <c r="L569" i="37" s="1"/>
  <c r="O2686" i="156"/>
  <c r="M317" i="37" s="1"/>
  <c r="P2627" i="156"/>
  <c r="H2331" i="156"/>
  <c r="H2497" i="156"/>
  <c r="F11" i="37" s="1"/>
  <c r="H709" i="156"/>
  <c r="N231" i="156"/>
  <c r="I3052" i="156"/>
  <c r="I3111" i="156" s="1"/>
  <c r="G680" i="37" s="1"/>
  <c r="K3111" i="156"/>
  <c r="I680" i="37" s="1"/>
  <c r="L3257" i="156"/>
  <c r="J1049" i="37" s="1"/>
  <c r="I3193" i="156"/>
  <c r="N3193" i="156"/>
  <c r="L2776" i="156"/>
  <c r="J447" i="37" s="1"/>
  <c r="N2703" i="156"/>
  <c r="N2776" i="156" s="1"/>
  <c r="L447" i="37" s="1"/>
  <c r="N1328" i="156"/>
  <c r="O2827" i="156"/>
  <c r="M498" i="37" s="1"/>
  <c r="P2761" i="156"/>
  <c r="P2827" i="156" s="1"/>
  <c r="N498" i="37" s="1"/>
  <c r="P2214" i="156"/>
  <c r="O3180" i="156"/>
  <c r="P3180" i="156" s="1"/>
  <c r="P3176" i="156"/>
  <c r="H3052" i="156"/>
  <c r="N1242" i="156"/>
  <c r="H966" i="156"/>
  <c r="N3179" i="156"/>
  <c r="K2687" i="156"/>
  <c r="I318" i="37" s="1"/>
  <c r="P2213" i="156"/>
  <c r="H3249" i="156"/>
  <c r="J742" i="156"/>
  <c r="H1138" i="37" s="1"/>
  <c r="I109" i="156"/>
  <c r="N109" i="156"/>
  <c r="O3249" i="156"/>
  <c r="P3248" i="156"/>
  <c r="O3308" i="156"/>
  <c r="M1100" i="37" s="1"/>
  <c r="O2766" i="156"/>
  <c r="J3309" i="156"/>
  <c r="H1101" i="37" s="1"/>
  <c r="P310" i="156"/>
  <c r="O311" i="156"/>
  <c r="P311" i="156" s="1"/>
  <c r="O2237" i="157" l="1"/>
  <c r="O2296" i="157"/>
  <c r="L1041" i="37" s="1"/>
  <c r="O2550" i="156"/>
  <c r="M64" i="37" s="1"/>
  <c r="T809" i="37"/>
  <c r="I2301" i="157"/>
  <c r="F1046" i="37" s="1"/>
  <c r="D1046" i="37"/>
  <c r="T65" i="37"/>
  <c r="L742" i="156"/>
  <c r="J1138" i="37" s="1"/>
  <c r="O742" i="156"/>
  <c r="M1138" i="37" s="1"/>
  <c r="T1216" i="37"/>
  <c r="F1170" i="37"/>
  <c r="F1189" i="37"/>
  <c r="F1191" i="37"/>
  <c r="D1157" i="37"/>
  <c r="W627" i="37"/>
  <c r="Q324" i="37"/>
  <c r="Q929" i="37"/>
  <c r="X811" i="37"/>
  <c r="Q265" i="37"/>
  <c r="X66" i="37"/>
  <c r="W265" i="37"/>
  <c r="W1047" i="37"/>
  <c r="X1217" i="37"/>
  <c r="Q1216" i="37"/>
  <c r="T386" i="37"/>
  <c r="T686" i="37"/>
  <c r="M1216" i="37"/>
  <c r="N1216" i="37" s="1"/>
  <c r="N1217" i="37"/>
  <c r="M1157" i="37"/>
  <c r="J1157" i="37"/>
  <c r="T567" i="37"/>
  <c r="T265" i="37"/>
  <c r="H2825" i="156"/>
  <c r="F496" i="37" s="1"/>
  <c r="H737" i="156"/>
  <c r="F1133" i="37" s="1"/>
  <c r="P386" i="37"/>
  <c r="Y387" i="37"/>
  <c r="P507" i="37"/>
  <c r="M2165" i="157"/>
  <c r="J981" i="37" s="1"/>
  <c r="O2106" i="157"/>
  <c r="I927" i="157"/>
  <c r="F146" i="37" s="1"/>
  <c r="P686" i="37"/>
  <c r="H85" i="156"/>
  <c r="N1024" i="156"/>
  <c r="H1177" i="156"/>
  <c r="P115" i="156"/>
  <c r="L744" i="156"/>
  <c r="J1140" i="37" s="1"/>
  <c r="J1217" i="37" s="1"/>
  <c r="H1315" i="156"/>
  <c r="W1254" i="157"/>
  <c r="H2526" i="156"/>
  <c r="F40" i="37" s="1"/>
  <c r="H301" i="156"/>
  <c r="H1180" i="156"/>
  <c r="H88" i="156"/>
  <c r="H1615" i="156"/>
  <c r="D1160" i="37"/>
  <c r="H3111" i="156"/>
  <c r="F680" i="37" s="1"/>
  <c r="I1697" i="157"/>
  <c r="F715" i="37" s="1"/>
  <c r="Q2295" i="157"/>
  <c r="N1040" i="37" s="1"/>
  <c r="I914" i="157"/>
  <c r="F133" i="37" s="1"/>
  <c r="H3173" i="156"/>
  <c r="H3302" i="156"/>
  <c r="F1094" i="37" s="1"/>
  <c r="N2628" i="156"/>
  <c r="N2687" i="156" s="1"/>
  <c r="L318" i="37" s="1"/>
  <c r="P2686" i="156"/>
  <c r="N317" i="37" s="1"/>
  <c r="P2628" i="156"/>
  <c r="P2687" i="156" s="1"/>
  <c r="N318" i="37" s="1"/>
  <c r="H2194" i="156"/>
  <c r="H1989" i="156"/>
  <c r="H1954" i="156"/>
  <c r="H1619" i="156"/>
  <c r="H2539" i="156"/>
  <c r="F53" i="37" s="1"/>
  <c r="H717" i="156"/>
  <c r="F1113" i="37" s="1"/>
  <c r="P2166" i="157"/>
  <c r="M982" i="37" s="1"/>
  <c r="Q2165" i="157"/>
  <c r="N981" i="37" s="1"/>
  <c r="I2495" i="156"/>
  <c r="G9" i="37" s="1"/>
  <c r="N2495" i="156"/>
  <c r="L9" i="37" s="1"/>
  <c r="M1012" i="157"/>
  <c r="O1012" i="157" s="1"/>
  <c r="O1087" i="157" s="1"/>
  <c r="L201" i="37" s="1"/>
  <c r="H2551" i="156"/>
  <c r="F65" i="37" s="1"/>
  <c r="H2552" i="156"/>
  <c r="F66" i="37" s="1"/>
  <c r="J2029" i="157"/>
  <c r="G863" i="37" s="1"/>
  <c r="I2034" i="157"/>
  <c r="F868" i="37" s="1"/>
  <c r="I2166" i="157"/>
  <c r="F982" i="37" s="1"/>
  <c r="O1011" i="157"/>
  <c r="O1086" i="157" s="1"/>
  <c r="L200" i="37" s="1"/>
  <c r="I1730" i="157"/>
  <c r="F748" i="37" s="1"/>
  <c r="I1725" i="157"/>
  <c r="F743" i="37" s="1"/>
  <c r="I1583" i="157"/>
  <c r="F566" i="37" s="1"/>
  <c r="I1578" i="157"/>
  <c r="F561" i="37" s="1"/>
  <c r="O835" i="157"/>
  <c r="P918" i="157"/>
  <c r="M137" i="37" s="1"/>
  <c r="H2692" i="156"/>
  <c r="F323" i="37" s="1"/>
  <c r="P232" i="156"/>
  <c r="Q1388" i="157"/>
  <c r="P3307" i="156"/>
  <c r="N1099" i="37" s="1"/>
  <c r="P1578" i="157"/>
  <c r="M561" i="37" s="1"/>
  <c r="M2107" i="157"/>
  <c r="Q1447" i="157"/>
  <c r="N439" i="37" s="1"/>
  <c r="O3111" i="156"/>
  <c r="M680" i="37" s="1"/>
  <c r="P2296" i="157"/>
  <c r="M1041" i="37" s="1"/>
  <c r="O2164" i="157"/>
  <c r="L980" i="37" s="1"/>
  <c r="Q1256" i="157"/>
  <c r="N326" i="37" s="1"/>
  <c r="I115" i="156"/>
  <c r="P2497" i="156"/>
  <c r="N11" i="37" s="1"/>
  <c r="Q916" i="157"/>
  <c r="N135" i="37" s="1"/>
  <c r="V3059" i="156"/>
  <c r="T628" i="37" s="1"/>
  <c r="I1092" i="157"/>
  <c r="F206" i="37" s="1"/>
  <c r="H1018" i="156"/>
  <c r="H2835" i="156"/>
  <c r="F506" i="37" s="1"/>
  <c r="N1620" i="156"/>
  <c r="P3257" i="156"/>
  <c r="N1049" i="37" s="1"/>
  <c r="O2978" i="156"/>
  <c r="M621" i="37" s="1"/>
  <c r="Y385" i="37"/>
  <c r="X385" i="37"/>
  <c r="P740" i="156"/>
  <c r="N1136" i="37" s="1"/>
  <c r="I1895" i="157"/>
  <c r="F808" i="37" s="1"/>
  <c r="N543" i="156"/>
  <c r="N485" i="156"/>
  <c r="N165" i="156"/>
  <c r="N3249" i="156"/>
  <c r="N3180" i="156"/>
  <c r="N3052" i="156"/>
  <c r="N3111" i="156" s="1"/>
  <c r="L680" i="37" s="1"/>
  <c r="L2829" i="156"/>
  <c r="J500" i="37" s="1"/>
  <c r="L2687" i="156"/>
  <c r="J318" i="37" s="1"/>
  <c r="L2551" i="156"/>
  <c r="J65" i="37" s="1"/>
  <c r="J1216" i="37" s="1"/>
  <c r="N2005" i="156"/>
  <c r="N1901" i="156"/>
  <c r="N1828" i="156"/>
  <c r="N1718" i="156"/>
  <c r="N1329" i="156"/>
  <c r="N1243" i="156"/>
  <c r="N1188" i="156"/>
  <c r="N966" i="156"/>
  <c r="N895" i="156"/>
  <c r="I2171" i="157"/>
  <c r="F987" i="37" s="1"/>
  <c r="I1452" i="157"/>
  <c r="F444" i="37" s="1"/>
  <c r="I1315" i="157"/>
  <c r="F385" i="37" s="1"/>
  <c r="P1890" i="157"/>
  <c r="M803" i="37" s="1"/>
  <c r="H2817" i="156"/>
  <c r="F488" i="37" s="1"/>
  <c r="H2829" i="156"/>
  <c r="F500" i="37" s="1"/>
  <c r="H2687" i="156"/>
  <c r="F318" i="37" s="1"/>
  <c r="P709" i="156"/>
  <c r="N709" i="156"/>
  <c r="P2551" i="156"/>
  <c r="N65" i="37" s="1"/>
  <c r="N2497" i="156"/>
  <c r="L11" i="37" s="1"/>
  <c r="N3257" i="156"/>
  <c r="L1049" i="37" s="1"/>
  <c r="P3308" i="156"/>
  <c r="N1100" i="37" s="1"/>
  <c r="H3309" i="156"/>
  <c r="F1101" i="37" s="1"/>
  <c r="I3309" i="156"/>
  <c r="G1101" i="37" s="1"/>
  <c r="N3308" i="156"/>
  <c r="L1100" i="37" s="1"/>
  <c r="N3307" i="156"/>
  <c r="L1099" i="37" s="1"/>
  <c r="P713" i="156"/>
  <c r="N1109" i="37" s="1"/>
  <c r="H729" i="156"/>
  <c r="F1125" i="37" s="1"/>
  <c r="N713" i="156"/>
  <c r="L1109" i="37" s="1"/>
  <c r="N311" i="156"/>
  <c r="J2166" i="157"/>
  <c r="G982" i="37" s="1"/>
  <c r="P741" i="156"/>
  <c r="N1137" i="37" s="1"/>
  <c r="N740" i="156"/>
  <c r="L1136" i="37" s="1"/>
  <c r="I742" i="156"/>
  <c r="G1138" i="37" s="1"/>
  <c r="Q2028" i="157"/>
  <c r="N862" i="37" s="1"/>
  <c r="O2029" i="157"/>
  <c r="L863" i="37" s="1"/>
  <c r="I2029" i="157"/>
  <c r="F863" i="37" s="1"/>
  <c r="Q1977" i="157"/>
  <c r="N811" i="37" s="1"/>
  <c r="O1977" i="157"/>
  <c r="L811" i="37" s="1"/>
  <c r="I1890" i="157"/>
  <c r="F803" i="37" s="1"/>
  <c r="O1838" i="157"/>
  <c r="L751" i="37" s="1"/>
  <c r="I1879" i="157"/>
  <c r="F792" i="37" s="1"/>
  <c r="J1725" i="157"/>
  <c r="G743" i="37" s="1"/>
  <c r="O1577" i="157"/>
  <c r="L560" i="37" s="1"/>
  <c r="J1578" i="157"/>
  <c r="G561" i="37" s="1"/>
  <c r="O1670" i="157"/>
  <c r="L688" i="37" s="1"/>
  <c r="O1526" i="157"/>
  <c r="L509" i="37" s="1"/>
  <c r="O1445" i="157"/>
  <c r="L437" i="37" s="1"/>
  <c r="I1447" i="157"/>
  <c r="F439" i="37" s="1"/>
  <c r="J1309" i="157"/>
  <c r="G379" i="37" s="1"/>
  <c r="Q859" i="157"/>
  <c r="N78" i="37" s="1"/>
  <c r="Q1308" i="157"/>
  <c r="N378" i="37" s="1"/>
  <c r="O916" i="157"/>
  <c r="L135" i="37" s="1"/>
  <c r="O1308" i="157"/>
  <c r="L378" i="37" s="1"/>
  <c r="O1447" i="157"/>
  <c r="L439" i="37" s="1"/>
  <c r="Q1307" i="157"/>
  <c r="N377" i="37" s="1"/>
  <c r="O1446" i="157"/>
  <c r="L438" i="37" s="1"/>
  <c r="O1396" i="157"/>
  <c r="L388" i="37" s="1"/>
  <c r="O1256" i="157"/>
  <c r="L326" i="37" s="1"/>
  <c r="O1307" i="157"/>
  <c r="L377" i="37" s="1"/>
  <c r="I1294" i="157"/>
  <c r="F364" i="37" s="1"/>
  <c r="I1309" i="157"/>
  <c r="F379" i="37" s="1"/>
  <c r="I1087" i="157"/>
  <c r="F201" i="37" s="1"/>
  <c r="O1035" i="157"/>
  <c r="L149" i="37" s="1"/>
  <c r="O859" i="157"/>
  <c r="L78" i="37" s="1"/>
  <c r="I918" i="157"/>
  <c r="F137" i="37" s="1"/>
  <c r="P1828" i="156"/>
  <c r="H742" i="156"/>
  <c r="F1138" i="37" s="1"/>
  <c r="H2496" i="156"/>
  <c r="F10" i="37" s="1"/>
  <c r="H1052" i="156"/>
  <c r="O1388" i="157"/>
  <c r="M1309" i="157"/>
  <c r="J379" i="37" s="1"/>
  <c r="L3111" i="156"/>
  <c r="J680" i="37" s="1"/>
  <c r="N2766" i="156"/>
  <c r="N2829" i="156" s="1"/>
  <c r="L500" i="37" s="1"/>
  <c r="I2497" i="156"/>
  <c r="G11" i="37" s="1"/>
  <c r="M1578" i="157"/>
  <c r="J561" i="37" s="1"/>
  <c r="O1968" i="157"/>
  <c r="N2918" i="156"/>
  <c r="N2978" i="156" s="1"/>
  <c r="L621" i="37" s="1"/>
  <c r="L2978" i="156"/>
  <c r="J621" i="37" s="1"/>
  <c r="J966" i="156"/>
  <c r="L3309" i="156"/>
  <c r="J1101" i="37" s="1"/>
  <c r="H2754" i="156"/>
  <c r="I2167" i="157"/>
  <c r="F983" i="37" s="1"/>
  <c r="M1725" i="157"/>
  <c r="J743" i="37" s="1"/>
  <c r="O1662" i="157"/>
  <c r="O1725" i="157" s="1"/>
  <c r="L743" i="37" s="1"/>
  <c r="P1725" i="157"/>
  <c r="M743" i="37" s="1"/>
  <c r="Q1662" i="157"/>
  <c r="I79" i="157"/>
  <c r="P1087" i="157"/>
  <c r="M201" i="37" s="1"/>
  <c r="Q1012" i="157"/>
  <c r="Q1087" i="157" s="1"/>
  <c r="N201" i="37" s="1"/>
  <c r="P1309" i="157"/>
  <c r="M379" i="37" s="1"/>
  <c r="Q1177" i="157"/>
  <c r="P2029" i="157"/>
  <c r="M863" i="37" s="1"/>
  <c r="Q1968" i="157"/>
  <c r="I2296" i="157"/>
  <c r="F1041" i="37" s="1"/>
  <c r="J2296" i="157"/>
  <c r="G1041" i="37" s="1"/>
  <c r="M1890" i="157"/>
  <c r="J803" i="37" s="1"/>
  <c r="O1805" i="157"/>
  <c r="O2829" i="156"/>
  <c r="M500" i="37" s="1"/>
  <c r="P2766" i="156"/>
  <c r="P2829" i="156" s="1"/>
  <c r="N500" i="37" s="1"/>
  <c r="N232" i="156"/>
  <c r="O3309" i="156"/>
  <c r="M1101" i="37" s="1"/>
  <c r="P3249" i="156"/>
  <c r="N2198" i="156"/>
  <c r="O2687" i="156"/>
  <c r="M318" i="37" s="1"/>
  <c r="T324" i="37" l="1"/>
  <c r="F1190" i="37"/>
  <c r="F1169" i="37"/>
  <c r="X387" i="37"/>
  <c r="Q386" i="37"/>
  <c r="Q686" i="37"/>
  <c r="Q627" i="37"/>
  <c r="Q567" i="37"/>
  <c r="X1216" i="37"/>
  <c r="X810" i="37"/>
  <c r="X568" i="37"/>
  <c r="O2165" i="157"/>
  <c r="L981" i="37" s="1"/>
  <c r="Y1219" i="37"/>
  <c r="Y810" i="37"/>
  <c r="L1217" i="37"/>
  <c r="H735" i="156"/>
  <c r="F1131" i="37" s="1"/>
  <c r="T627" i="37"/>
  <c r="H2524" i="156"/>
  <c r="F38" i="37" s="1"/>
  <c r="M1087" i="157"/>
  <c r="J201" i="37" s="1"/>
  <c r="H3306" i="156"/>
  <c r="F1098" i="37" s="1"/>
  <c r="H1988" i="156"/>
  <c r="H1969" i="156"/>
  <c r="H1951" i="156"/>
  <c r="H2549" i="156"/>
  <c r="F63" i="37" s="1"/>
  <c r="H1620" i="156"/>
  <c r="H738" i="156"/>
  <c r="F1134" i="37" s="1"/>
  <c r="Q2166" i="157"/>
  <c r="N982" i="37" s="1"/>
  <c r="Q1578" i="157"/>
  <c r="N561" i="37" s="1"/>
  <c r="M2166" i="157"/>
  <c r="J982" i="37" s="1"/>
  <c r="O2107" i="157"/>
  <c r="Q2296" i="157"/>
  <c r="N1041" i="37" s="1"/>
  <c r="N741" i="156"/>
  <c r="L1137" i="37" s="1"/>
  <c r="I2551" i="156"/>
  <c r="G65" i="37" s="1"/>
  <c r="N2551" i="156"/>
  <c r="L65" i="37" s="1"/>
  <c r="P3309" i="156"/>
  <c r="N1101" i="37" s="1"/>
  <c r="N3309" i="156"/>
  <c r="L1101" i="37" s="1"/>
  <c r="P742" i="156"/>
  <c r="N1138" i="37" s="1"/>
  <c r="N742" i="156"/>
  <c r="L1138" i="37" s="1"/>
  <c r="Q2029" i="157"/>
  <c r="N863" i="37" s="1"/>
  <c r="O1890" i="157"/>
  <c r="L803" i="37" s="1"/>
  <c r="Q1725" i="157"/>
  <c r="N743" i="37" s="1"/>
  <c r="O1578" i="157"/>
  <c r="L561" i="37" s="1"/>
  <c r="Q1309" i="157"/>
  <c r="N379" i="37" s="1"/>
  <c r="Q918" i="157"/>
  <c r="N137" i="37" s="1"/>
  <c r="O1309" i="157"/>
  <c r="L379" i="37" s="1"/>
  <c r="H1768" i="156"/>
  <c r="H852" i="156"/>
  <c r="H1711" i="156"/>
  <c r="H1892" i="156"/>
  <c r="H1019" i="156"/>
  <c r="H1822" i="156"/>
  <c r="G1216" i="37" l="1"/>
  <c r="F1217" i="37"/>
  <c r="L1216" i="37"/>
  <c r="G1217" i="37"/>
  <c r="H2521" i="156"/>
  <c r="F35" i="37" s="1"/>
  <c r="H1992" i="156"/>
  <c r="F1196" i="37"/>
  <c r="H2542" i="156"/>
  <c r="F56" i="37" s="1"/>
  <c r="H2550" i="156"/>
  <c r="F64" i="37" s="1"/>
  <c r="O2166" i="157"/>
  <c r="L982" i="37" s="1"/>
  <c r="F1184" i="37" l="1"/>
  <c r="P131" i="46" l="1"/>
  <c r="P259" i="37" s="1"/>
  <c r="P80" i="46" l="1"/>
  <c r="P208" i="37" s="1"/>
  <c r="P207" i="37" s="1"/>
  <c r="Q57" i="46" l="1"/>
  <c r="T57" i="46" l="1"/>
  <c r="J6" i="57" l="1"/>
  <c r="D6" i="57"/>
  <c r="J6" i="46"/>
  <c r="D6" i="46"/>
  <c r="R1156" i="37" l="1"/>
  <c r="Q79" i="46" l="1"/>
  <c r="X79" i="37" l="1"/>
  <c r="Y79" i="37"/>
  <c r="C81" i="57" l="1"/>
  <c r="C76" i="46"/>
  <c r="C134" i="46" s="1"/>
  <c r="C262" i="37" s="1"/>
  <c r="C141" i="57" l="1"/>
  <c r="C926" i="37" s="1"/>
  <c r="C1224" i="37" s="1"/>
  <c r="Y326" i="37" l="1"/>
  <c r="Y78" i="37" l="1"/>
  <c r="Y11" i="37" l="1"/>
  <c r="M1156" i="37" l="1"/>
  <c r="L1156" i="37"/>
  <c r="K1156" i="37"/>
  <c r="J1156" i="37"/>
  <c r="I1156" i="37"/>
  <c r="H1156" i="37"/>
  <c r="G1156" i="37"/>
  <c r="Y10" i="37" l="1"/>
  <c r="Y931" i="37" l="1"/>
  <c r="P1156" i="37" l="1"/>
  <c r="P86" i="57"/>
  <c r="P871" i="37" s="1"/>
  <c r="P1155" i="37" l="1"/>
  <c r="P85" i="57"/>
  <c r="P870" i="37" s="1"/>
  <c r="P138" i="57"/>
  <c r="P923" i="37" s="1"/>
  <c r="P1215" i="37" s="1"/>
  <c r="P869" i="37" l="1"/>
  <c r="B1" i="37" l="1"/>
  <c r="I76" i="57" l="1"/>
  <c r="H76" i="57"/>
  <c r="I73" i="57"/>
  <c r="J73" i="57" s="1"/>
  <c r="H73" i="57"/>
  <c r="I72" i="57"/>
  <c r="J72" i="57" s="1"/>
  <c r="H72" i="57"/>
  <c r="I18" i="57"/>
  <c r="H18" i="57"/>
  <c r="I15" i="57"/>
  <c r="H15" i="57"/>
  <c r="I14" i="57"/>
  <c r="H14" i="57"/>
  <c r="I13" i="57"/>
  <c r="H13" i="57"/>
  <c r="I12" i="57"/>
  <c r="H12" i="57"/>
  <c r="I11" i="57"/>
  <c r="H11" i="57"/>
  <c r="I71" i="46"/>
  <c r="H71" i="46"/>
  <c r="I68" i="46"/>
  <c r="H68" i="46"/>
  <c r="I67" i="46"/>
  <c r="H67" i="46"/>
  <c r="I15" i="46"/>
  <c r="H15" i="46"/>
  <c r="I14" i="46"/>
  <c r="H14" i="46"/>
  <c r="I13" i="46"/>
  <c r="H13" i="46"/>
  <c r="I12" i="46"/>
  <c r="H12" i="46"/>
  <c r="I11" i="46"/>
  <c r="H11" i="46"/>
  <c r="J71" i="46" l="1"/>
  <c r="M71" i="46"/>
  <c r="J67" i="46"/>
  <c r="M67" i="46"/>
  <c r="J68" i="46"/>
  <c r="M68" i="46"/>
  <c r="I1255" i="37"/>
  <c r="I1270" i="37"/>
  <c r="I1246" i="37"/>
  <c r="I1240" i="37"/>
  <c r="I1242" i="37"/>
  <c r="I1264" i="37"/>
  <c r="J15" i="57"/>
  <c r="I17" i="46"/>
  <c r="J11" i="46"/>
  <c r="J13" i="46"/>
  <c r="J15" i="46"/>
  <c r="J14" i="46"/>
  <c r="J12" i="46"/>
  <c r="J11" i="57"/>
  <c r="J13" i="57"/>
  <c r="J14" i="57"/>
  <c r="J18" i="57"/>
  <c r="J12" i="57"/>
  <c r="I77" i="57"/>
  <c r="J76" i="57"/>
  <c r="I72" i="46"/>
  <c r="I69" i="46"/>
  <c r="I19" i="57"/>
  <c r="I74" i="57"/>
  <c r="J1242" i="37" l="1"/>
  <c r="J1270" i="37"/>
  <c r="J1264" i="37"/>
  <c r="J1240" i="37"/>
  <c r="J1255" i="37"/>
  <c r="I1234" i="37"/>
  <c r="J1246" i="37"/>
  <c r="J17" i="46"/>
  <c r="I73" i="46"/>
  <c r="I78" i="57"/>
  <c r="I136" i="57"/>
  <c r="I921" i="37" s="1"/>
  <c r="I1277" i="37" l="1"/>
  <c r="J1234" i="37"/>
  <c r="F73" i="57"/>
  <c r="F72" i="57"/>
  <c r="J1277" i="37" l="1"/>
  <c r="J74" i="57"/>
  <c r="J136" i="57" s="1"/>
  <c r="J921" i="37" s="1"/>
  <c r="X931" i="37" l="1"/>
  <c r="X10" i="37" l="1"/>
  <c r="X326" i="37"/>
  <c r="X78" i="37"/>
  <c r="X11" i="37" l="1"/>
  <c r="X267" i="37" l="1"/>
  <c r="X447" i="37"/>
  <c r="X629" i="37"/>
  <c r="X266" i="37" l="1"/>
  <c r="A1" i="46" l="1"/>
  <c r="X751" i="37" l="1"/>
  <c r="X325" i="37" l="1"/>
  <c r="D82" i="57" l="1"/>
  <c r="D80" i="57"/>
  <c r="D140" i="57" s="1"/>
  <c r="D925" i="37" s="1"/>
  <c r="C79" i="57"/>
  <c r="D142" i="57" l="1"/>
  <c r="D927" i="37" s="1"/>
  <c r="C139" i="57"/>
  <c r="C924" i="37" s="1"/>
  <c r="C83" i="57"/>
  <c r="F82" i="57"/>
  <c r="D81" i="57"/>
  <c r="D141" i="57" s="1"/>
  <c r="D926" i="37" s="1"/>
  <c r="D79" i="57"/>
  <c r="D139" i="57" s="1"/>
  <c r="D924" i="37" s="1"/>
  <c r="C143" i="57" l="1"/>
  <c r="C928" i="37" s="1"/>
  <c r="D83" i="57"/>
  <c r="F142" i="57"/>
  <c r="F927" i="37" s="1"/>
  <c r="F81" i="57"/>
  <c r="F23" i="57"/>
  <c r="F90" i="57" s="1"/>
  <c r="F875" i="37" s="1"/>
  <c r="D143" i="57" l="1"/>
  <c r="D928" i="37" s="1"/>
  <c r="F143" i="57" l="1"/>
  <c r="F928" i="37" s="1"/>
  <c r="D77" i="46" l="1"/>
  <c r="D75" i="46"/>
  <c r="D133" i="46" s="1"/>
  <c r="D261" i="37" s="1"/>
  <c r="D1223" i="37" s="1"/>
  <c r="C74" i="46"/>
  <c r="D135" i="46" l="1"/>
  <c r="D263" i="37" s="1"/>
  <c r="D1225" i="37" s="1"/>
  <c r="C78" i="46"/>
  <c r="C132" i="46"/>
  <c r="C260" i="37" s="1"/>
  <c r="C1222" i="37" s="1"/>
  <c r="D76" i="46"/>
  <c r="D134" i="46" s="1"/>
  <c r="D262" i="37" s="1"/>
  <c r="D1224" i="37" s="1"/>
  <c r="F75" i="46"/>
  <c r="F133" i="46" s="1"/>
  <c r="F261" i="37" s="1"/>
  <c r="F77" i="46"/>
  <c r="D74" i="46"/>
  <c r="D132" i="46" s="1"/>
  <c r="D260" i="37" s="1"/>
  <c r="D1222" i="37" s="1"/>
  <c r="C136" i="46" l="1"/>
  <c r="C264" i="37" s="1"/>
  <c r="C1226" i="37" s="1"/>
  <c r="F135" i="46"/>
  <c r="F263" i="37" s="1"/>
  <c r="D78" i="46"/>
  <c r="F21" i="46"/>
  <c r="F84" i="46" s="1"/>
  <c r="F212" i="37" s="1"/>
  <c r="F76" i="46"/>
  <c r="F134" i="46" s="1"/>
  <c r="F262" i="37" s="1"/>
  <c r="X78" i="46" l="1"/>
  <c r="D136" i="46"/>
  <c r="D264" i="37" s="1"/>
  <c r="D1226" i="37" s="1"/>
  <c r="F78" i="46"/>
  <c r="F74" i="46"/>
  <c r="F132" i="46" s="1"/>
  <c r="F260" i="37" s="1"/>
  <c r="F136" i="46" l="1"/>
  <c r="F264" i="37" s="1"/>
  <c r="Y629" i="37" l="1"/>
  <c r="Y447" i="37"/>
  <c r="Y267" i="37" l="1"/>
  <c r="D15" i="46" l="1"/>
  <c r="D14" i="46"/>
  <c r="D13" i="46"/>
  <c r="D12" i="46"/>
  <c r="D1264" i="37" l="1"/>
  <c r="D1255" i="37"/>
  <c r="F14" i="46"/>
  <c r="F14" i="57"/>
  <c r="F15" i="46"/>
  <c r="F15" i="57"/>
  <c r="F12" i="46"/>
  <c r="F12" i="57"/>
  <c r="F18" i="57"/>
  <c r="F13" i="46"/>
  <c r="F13" i="57"/>
  <c r="D1234" i="37" l="1"/>
  <c r="F1216" i="37"/>
  <c r="D11" i="46" l="1"/>
  <c r="D1240" i="37" l="1"/>
  <c r="D17" i="46"/>
  <c r="F11" i="46"/>
  <c r="D1277" i="37" l="1"/>
  <c r="J19" i="57" l="1"/>
  <c r="F11" i="57"/>
  <c r="J77" i="57"/>
  <c r="J78" i="57" s="1"/>
  <c r="F76" i="57"/>
  <c r="D1156" i="37" l="1"/>
  <c r="D71" i="46" l="1"/>
  <c r="D68" i="46"/>
  <c r="D67" i="46"/>
  <c r="J72" i="46" l="1"/>
  <c r="F71" i="46"/>
  <c r="F67" i="46"/>
  <c r="F68" i="46"/>
  <c r="J69" i="46" l="1"/>
  <c r="J73" i="46" s="1"/>
  <c r="V86" i="57" l="1"/>
  <c r="V871" i="37" s="1"/>
  <c r="E137" i="57"/>
  <c r="E922" i="37" s="1"/>
  <c r="C77" i="57"/>
  <c r="I137" i="57"/>
  <c r="I922" i="37" s="1"/>
  <c r="C74" i="57"/>
  <c r="C136" i="57" s="1"/>
  <c r="C921" i="37" s="1"/>
  <c r="M73" i="57"/>
  <c r="L73" i="57"/>
  <c r="E86" i="57"/>
  <c r="E871" i="37" s="1"/>
  <c r="C19" i="57"/>
  <c r="L18" i="57"/>
  <c r="L15" i="57"/>
  <c r="L14" i="57"/>
  <c r="L13" i="57"/>
  <c r="L12" i="57"/>
  <c r="M11" i="57"/>
  <c r="D19" i="57"/>
  <c r="D86" i="57" s="1"/>
  <c r="D871" i="37" s="1"/>
  <c r="W131" i="46"/>
  <c r="W259" i="37" s="1"/>
  <c r="V131" i="46"/>
  <c r="V259" i="37" s="1"/>
  <c r="T131" i="46"/>
  <c r="T259" i="37" s="1"/>
  <c r="Q131" i="46"/>
  <c r="Q259" i="37" s="1"/>
  <c r="X259" i="37" s="1"/>
  <c r="E130" i="46"/>
  <c r="E258" i="37" s="1"/>
  <c r="W81" i="46"/>
  <c r="W209" i="37" s="1"/>
  <c r="V81" i="46"/>
  <c r="V209" i="37" s="1"/>
  <c r="V80" i="46"/>
  <c r="V208" i="37" s="1"/>
  <c r="H72" i="46"/>
  <c r="C72" i="46"/>
  <c r="I130" i="46"/>
  <c r="I258" i="37" s="1"/>
  <c r="C69" i="46"/>
  <c r="C129" i="46" s="1"/>
  <c r="C257" i="37" s="1"/>
  <c r="C1213" i="37" s="1"/>
  <c r="N68" i="46"/>
  <c r="L68" i="46"/>
  <c r="N67" i="46"/>
  <c r="E81" i="46"/>
  <c r="E209" i="37" s="1"/>
  <c r="M11" i="46"/>
  <c r="E1214" i="37" l="1"/>
  <c r="V207" i="37"/>
  <c r="Y259" i="37"/>
  <c r="Y928" i="37"/>
  <c r="F83" i="57"/>
  <c r="Y751" i="37"/>
  <c r="H19" i="57"/>
  <c r="G74" i="57"/>
  <c r="G136" i="57" s="1"/>
  <c r="G921" i="37" s="1"/>
  <c r="C137" i="57"/>
  <c r="C922" i="37" s="1"/>
  <c r="G77" i="57"/>
  <c r="G137" i="57" s="1"/>
  <c r="G922" i="37" s="1"/>
  <c r="C81" i="46"/>
  <c r="C209" i="37" s="1"/>
  <c r="G17" i="46"/>
  <c r="H69" i="46"/>
  <c r="C86" i="57"/>
  <c r="C871" i="37" s="1"/>
  <c r="G19" i="57"/>
  <c r="H74" i="57"/>
  <c r="H136" i="57" s="1"/>
  <c r="H921" i="37" s="1"/>
  <c r="H77" i="57"/>
  <c r="H137" i="57" s="1"/>
  <c r="H922" i="37" s="1"/>
  <c r="H17" i="46"/>
  <c r="G69" i="46"/>
  <c r="C130" i="46"/>
  <c r="C258" i="37" s="1"/>
  <c r="G72" i="46"/>
  <c r="M72" i="57"/>
  <c r="N72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M12" i="46"/>
  <c r="N12" i="46" s="1"/>
  <c r="Q81" i="46"/>
  <c r="Q209" i="37" s="1"/>
  <c r="W80" i="46"/>
  <c r="L15" i="46"/>
  <c r="L14" i="46"/>
  <c r="L13" i="46"/>
  <c r="L12" i="46"/>
  <c r="C73" i="46"/>
  <c r="V138" i="57"/>
  <c r="V923" i="37" s="1"/>
  <c r="W138" i="57"/>
  <c r="W923" i="37" s="1"/>
  <c r="C78" i="57"/>
  <c r="E138" i="57"/>
  <c r="E923" i="37" s="1"/>
  <c r="D74" i="57"/>
  <c r="D136" i="57" s="1"/>
  <c r="D921" i="37" s="1"/>
  <c r="F19" i="57"/>
  <c r="M76" i="57"/>
  <c r="L76" i="57"/>
  <c r="D77" i="57"/>
  <c r="T17" i="46"/>
  <c r="T79" i="46" s="1"/>
  <c r="N11" i="46"/>
  <c r="D69" i="46"/>
  <c r="D129" i="46" s="1"/>
  <c r="E131" i="46"/>
  <c r="E259" i="37" s="1"/>
  <c r="M69" i="46"/>
  <c r="M129" i="46" s="1"/>
  <c r="M257" i="37" s="1"/>
  <c r="D72" i="46"/>
  <c r="D130" i="46" s="1"/>
  <c r="D258" i="37" s="1"/>
  <c r="C1214" i="37" l="1"/>
  <c r="E1215" i="37"/>
  <c r="H1215" i="37" s="1"/>
  <c r="D257" i="37"/>
  <c r="D1213" i="37" s="1"/>
  <c r="W208" i="37"/>
  <c r="W207" i="37" s="1"/>
  <c r="Y209" i="37"/>
  <c r="E1155" i="37"/>
  <c r="F129" i="46"/>
  <c r="F257" i="37" s="1"/>
  <c r="M17" i="46"/>
  <c r="M81" i="46" s="1"/>
  <c r="M209" i="37" s="1"/>
  <c r="T81" i="46"/>
  <c r="T209" i="37" s="1"/>
  <c r="T80" i="46"/>
  <c r="T208" i="37" s="1"/>
  <c r="Y325" i="37"/>
  <c r="G130" i="46"/>
  <c r="G258" i="37" s="1"/>
  <c r="H73" i="46"/>
  <c r="H78" i="57"/>
  <c r="H138" i="57" s="1"/>
  <c r="H923" i="37" s="1"/>
  <c r="C131" i="46"/>
  <c r="C259" i="37" s="1"/>
  <c r="G73" i="46"/>
  <c r="C138" i="57"/>
  <c r="C923" i="37" s="1"/>
  <c r="G78" i="57"/>
  <c r="G138" i="57" s="1"/>
  <c r="G923" i="37" s="1"/>
  <c r="H130" i="46"/>
  <c r="H258" i="37" s="1"/>
  <c r="H129" i="46"/>
  <c r="H257" i="37" s="1"/>
  <c r="T78" i="57"/>
  <c r="M72" i="46"/>
  <c r="M73" i="46" s="1"/>
  <c r="M131" i="46" s="1"/>
  <c r="M259" i="37" s="1"/>
  <c r="N71" i="46"/>
  <c r="I81" i="46"/>
  <c r="I209" i="37" s="1"/>
  <c r="M77" i="57"/>
  <c r="N76" i="57"/>
  <c r="I129" i="46"/>
  <c r="I257" i="37" s="1"/>
  <c r="I1213" i="37" s="1"/>
  <c r="M74" i="57"/>
  <c r="M136" i="57" s="1"/>
  <c r="M921" i="37" s="1"/>
  <c r="M1213" i="37" s="1"/>
  <c r="N73" i="57"/>
  <c r="I138" i="57"/>
  <c r="I923" i="37" s="1"/>
  <c r="M19" i="57"/>
  <c r="N11" i="57"/>
  <c r="I86" i="57"/>
  <c r="I871" i="37" s="1"/>
  <c r="N69" i="46"/>
  <c r="N129" i="46"/>
  <c r="N257" i="37" s="1"/>
  <c r="F69" i="46"/>
  <c r="F17" i="46"/>
  <c r="D81" i="46"/>
  <c r="D209" i="37" s="1"/>
  <c r="F77" i="57"/>
  <c r="D137" i="57"/>
  <c r="D922" i="37" s="1"/>
  <c r="D1214" i="37" s="1"/>
  <c r="F74" i="57"/>
  <c r="F136" i="57" s="1"/>
  <c r="F921" i="37" s="1"/>
  <c r="D78" i="57"/>
  <c r="L72" i="57"/>
  <c r="L11" i="57"/>
  <c r="J137" i="57"/>
  <c r="J922" i="37" s="1"/>
  <c r="D73" i="46"/>
  <c r="Q80" i="46"/>
  <c r="L11" i="46"/>
  <c r="L71" i="46"/>
  <c r="J130" i="46"/>
  <c r="J258" i="37" s="1"/>
  <c r="L67" i="46"/>
  <c r="F72" i="46"/>
  <c r="C1215" i="37" l="1"/>
  <c r="T207" i="37"/>
  <c r="Q208" i="37"/>
  <c r="Q207" i="37" s="1"/>
  <c r="E1278" i="37"/>
  <c r="X209" i="37"/>
  <c r="Y923" i="37"/>
  <c r="N1213" i="37"/>
  <c r="D1155" i="37"/>
  <c r="Y208" i="37"/>
  <c r="G129" i="46"/>
  <c r="G257" i="37" s="1"/>
  <c r="H131" i="46"/>
  <c r="H259" i="37" s="1"/>
  <c r="N81" i="46"/>
  <c r="N209" i="37" s="1"/>
  <c r="N17" i="46"/>
  <c r="M86" i="57"/>
  <c r="M871" i="37" s="1"/>
  <c r="N19" i="57"/>
  <c r="M137" i="57"/>
  <c r="M922" i="37" s="1"/>
  <c r="N77" i="57"/>
  <c r="N74" i="57"/>
  <c r="N136" i="57" s="1"/>
  <c r="N921" i="37" s="1"/>
  <c r="M130" i="46"/>
  <c r="M258" i="37" s="1"/>
  <c r="N72" i="46"/>
  <c r="M78" i="57"/>
  <c r="N73" i="46"/>
  <c r="N131" i="46"/>
  <c r="N259" i="37" s="1"/>
  <c r="I131" i="46"/>
  <c r="I259" i="37" s="1"/>
  <c r="L69" i="46"/>
  <c r="J129" i="46"/>
  <c r="J257" i="37" s="1"/>
  <c r="J1213" i="37" s="1"/>
  <c r="F73" i="46"/>
  <c r="D131" i="46"/>
  <c r="D259" i="37" s="1"/>
  <c r="L17" i="46"/>
  <c r="J81" i="46"/>
  <c r="J209" i="37" s="1"/>
  <c r="F78" i="57"/>
  <c r="D138" i="57"/>
  <c r="D923" i="37" s="1"/>
  <c r="L74" i="57"/>
  <c r="L136" i="57" s="1"/>
  <c r="L921" i="37" s="1"/>
  <c r="L19" i="57"/>
  <c r="J86" i="57"/>
  <c r="J871" i="37" s="1"/>
  <c r="Q138" i="57"/>
  <c r="Q923" i="37" s="1"/>
  <c r="L77" i="57"/>
  <c r="L72" i="46"/>
  <c r="D1215" i="37" l="1"/>
  <c r="M1214" i="37"/>
  <c r="I1155" i="37"/>
  <c r="I1278" i="37" s="1"/>
  <c r="M1155" i="37"/>
  <c r="N1155" i="37" s="1"/>
  <c r="D1278" i="37"/>
  <c r="X208" i="37"/>
  <c r="N137" i="57"/>
  <c r="N922" i="37" s="1"/>
  <c r="N130" i="46"/>
  <c r="N258" i="37" s="1"/>
  <c r="N86" i="57"/>
  <c r="N871" i="37" s="1"/>
  <c r="G131" i="46"/>
  <c r="G259" i="37" s="1"/>
  <c r="M138" i="57"/>
  <c r="M923" i="37" s="1"/>
  <c r="M1215" i="37" s="1"/>
  <c r="N78" i="57"/>
  <c r="L73" i="46"/>
  <c r="J131" i="46"/>
  <c r="J259" i="37" s="1"/>
  <c r="L78" i="57"/>
  <c r="J138" i="57"/>
  <c r="J923" i="37" s="1"/>
  <c r="T138" i="57"/>
  <c r="T923" i="37" s="1"/>
  <c r="J1155" i="37" l="1"/>
  <c r="J1278" i="37" s="1"/>
  <c r="N1215" i="37"/>
  <c r="X923" i="37"/>
  <c r="N138" i="57"/>
  <c r="N923" i="37" s="1"/>
  <c r="G1155" i="37" l="1"/>
  <c r="J1158" i="37" l="1"/>
  <c r="L1158" i="37"/>
  <c r="K1158" i="37"/>
  <c r="I1158" i="37"/>
  <c r="M1158" i="37"/>
  <c r="F130" i="46" l="1"/>
  <c r="F258" i="37" s="1"/>
  <c r="F131" i="46"/>
  <c r="F259" i="37" s="1"/>
  <c r="F137" i="57"/>
  <c r="F922" i="37" s="1"/>
  <c r="F86" i="57"/>
  <c r="F871" i="37" s="1"/>
  <c r="H81" i="46"/>
  <c r="H209" i="37" s="1"/>
  <c r="F81" i="46" l="1"/>
  <c r="F209" i="37" s="1"/>
  <c r="L129" i="46"/>
  <c r="L257" i="37" s="1"/>
  <c r="F1193" i="37" l="1"/>
  <c r="N1157" i="37"/>
  <c r="L130" i="46"/>
  <c r="L258" i="37" s="1"/>
  <c r="L137" i="57"/>
  <c r="L922" i="37" s="1"/>
  <c r="F1156" i="37" l="1"/>
  <c r="L81" i="46"/>
  <c r="L209" i="37" s="1"/>
  <c r="L131" i="46"/>
  <c r="L259" i="37" s="1"/>
  <c r="L86" i="57"/>
  <c r="L871" i="37" s="1"/>
  <c r="H1157" i="37"/>
  <c r="F1157" i="37" l="1"/>
  <c r="H1155" i="37"/>
  <c r="G1157" i="37"/>
  <c r="L1157" i="37"/>
  <c r="F1155" i="37" l="1"/>
  <c r="L1155" i="37"/>
  <c r="Y266" i="37" l="1"/>
  <c r="G86" i="57" l="1"/>
  <c r="G871" i="37" s="1"/>
  <c r="G81" i="46" l="1"/>
  <c r="G209" i="37" s="1"/>
  <c r="F138" i="57" l="1"/>
  <c r="F923" i="37" s="1"/>
  <c r="L138" i="57" l="1"/>
  <c r="L923" i="37" s="1"/>
  <c r="Y628" i="37" l="1"/>
  <c r="X628" i="37"/>
  <c r="Y446" i="37" l="1"/>
  <c r="Y687" i="37" l="1"/>
  <c r="V85" i="57" l="1"/>
  <c r="V870" i="37" s="1"/>
  <c r="V869" i="37" l="1"/>
  <c r="X928" i="37" l="1"/>
  <c r="X687" i="37"/>
  <c r="W85" i="57" l="1"/>
  <c r="W870" i="37" s="1"/>
  <c r="W86" i="57"/>
  <c r="W871" i="37" s="1"/>
  <c r="Q84" i="57" l="1"/>
  <c r="T84" i="57"/>
  <c r="Q86" i="57"/>
  <c r="Q871" i="37" s="1"/>
  <c r="Y870" i="37" l="1"/>
  <c r="Y871" i="37"/>
  <c r="W869" i="37"/>
  <c r="T86" i="57"/>
  <c r="T871" i="37" s="1"/>
  <c r="Q85" i="57"/>
  <c r="Q870" i="37" s="1"/>
  <c r="X871" i="37" l="1"/>
  <c r="T85" i="57"/>
  <c r="T870" i="37" s="1"/>
  <c r="Q869" i="37" l="1"/>
  <c r="X870" i="37"/>
  <c r="T869" i="37"/>
  <c r="F1215" i="37" l="1"/>
  <c r="S897" i="156" l="1"/>
  <c r="Y9" i="37"/>
  <c r="V879" i="156"/>
  <c r="V2495" i="156" s="1"/>
  <c r="T9" i="37" s="1"/>
  <c r="V897" i="156" l="1"/>
  <c r="X9" i="37"/>
  <c r="V1329" i="156" l="1"/>
  <c r="Y499" i="156" l="1"/>
  <c r="S499" i="156" s="1"/>
  <c r="V498" i="156" l="1"/>
  <c r="V499" i="156" l="1"/>
  <c r="Y1829" i="156" l="1"/>
  <c r="S1829" i="156" l="1"/>
  <c r="V1828" i="156"/>
  <c r="V1829" i="156" l="1"/>
  <c r="V39" i="156" l="1"/>
  <c r="V40" i="156"/>
  <c r="W1156" i="37" l="1"/>
  <c r="V586" i="156"/>
  <c r="V585" i="156"/>
  <c r="V630" i="156" s="1"/>
  <c r="Y1110" i="37" l="1"/>
  <c r="Y1156" i="37"/>
  <c r="F80" i="57" l="1"/>
  <c r="E79" i="57" l="1"/>
  <c r="E139" i="57" s="1"/>
  <c r="E924" i="37" s="1"/>
  <c r="F139" i="57" l="1"/>
  <c r="F924" i="37" s="1"/>
  <c r="F141" i="57"/>
  <c r="F926" i="37" s="1"/>
  <c r="F79" i="57"/>
  <c r="F140" i="57" l="1"/>
  <c r="F925" i="37" s="1"/>
  <c r="H1906" i="156"/>
  <c r="G2558" i="156" l="1"/>
  <c r="E72" i="37" s="1"/>
  <c r="G1905" i="156"/>
  <c r="G2561" i="156" l="1"/>
  <c r="E75" i="37" s="1"/>
  <c r="H1909" i="156"/>
  <c r="H2558" i="156"/>
  <c r="F72" i="37" s="1"/>
  <c r="G2557" i="156"/>
  <c r="E71" i="37" s="1"/>
  <c r="F1219" i="37" s="1"/>
  <c r="H1905" i="156"/>
  <c r="H2561" i="156" l="1"/>
  <c r="F75" i="37" s="1"/>
  <c r="H2557" i="156"/>
  <c r="F71" i="37" s="1"/>
  <c r="G2980" i="156"/>
  <c r="E623" i="37" s="1"/>
  <c r="H2920" i="156"/>
  <c r="H2980" i="156" s="1"/>
  <c r="F623" i="37" s="1"/>
  <c r="G2919" i="156"/>
  <c r="H2919" i="156" s="1"/>
  <c r="H2921" i="156" l="1"/>
  <c r="H2981" i="156" s="1"/>
  <c r="F624" i="37" s="1"/>
  <c r="G2979" i="156"/>
  <c r="E622" i="37" s="1"/>
  <c r="H2979" i="156"/>
  <c r="F622" i="37" s="1"/>
  <c r="H3053" i="156"/>
  <c r="G3112" i="156"/>
  <c r="E681" i="37" s="1"/>
  <c r="H3055" i="156"/>
  <c r="G3114" i="156"/>
  <c r="E683" i="37" s="1"/>
  <c r="H3054" i="156"/>
  <c r="G3113" i="156"/>
  <c r="E682" i="37" s="1"/>
  <c r="H3114" i="156" l="1"/>
  <c r="F683" i="37" s="1"/>
  <c r="H3113" i="156"/>
  <c r="F682" i="37" s="1"/>
  <c r="H3112" i="156"/>
  <c r="F681" i="37" s="1"/>
  <c r="G2981" i="156"/>
  <c r="E624" i="37" s="1"/>
  <c r="E1224" i="37" s="1"/>
  <c r="F1224" i="37" s="1"/>
  <c r="H3251" i="156"/>
  <c r="F1225" i="37" l="1"/>
  <c r="H3254" i="156"/>
  <c r="H3250" i="156"/>
  <c r="I1179" i="157" l="1"/>
  <c r="I1180" i="157"/>
  <c r="H1311" i="157"/>
  <c r="E381" i="37" s="1"/>
  <c r="H1312" i="157"/>
  <c r="E382" i="37" s="1"/>
  <c r="I1311" i="157" l="1"/>
  <c r="F381" i="37" s="1"/>
  <c r="I1312" i="157"/>
  <c r="F382" i="37" s="1"/>
  <c r="R2114" i="157" l="1"/>
  <c r="O930" i="37" s="1"/>
  <c r="O929" i="37" l="1"/>
  <c r="W2114" i="157"/>
  <c r="T930" i="37" s="1"/>
  <c r="T929" i="37" l="1"/>
  <c r="P929" i="37" l="1"/>
  <c r="Y930" i="37"/>
  <c r="X930" i="37"/>
  <c r="J862" i="156" l="1"/>
  <c r="P862" i="156"/>
  <c r="N862" i="156"/>
  <c r="K867" i="156"/>
  <c r="L867" i="156"/>
  <c r="I862" i="156"/>
  <c r="P867" i="156" l="1"/>
  <c r="I867" i="156"/>
  <c r="P2548" i="156"/>
  <c r="N62" i="37" s="1"/>
  <c r="I2548" i="156"/>
  <c r="G62" i="37" s="1"/>
  <c r="J2548" i="156"/>
  <c r="H62" i="37" s="1"/>
  <c r="N867" i="156"/>
  <c r="N2548" i="156"/>
  <c r="L62" i="37" s="1"/>
  <c r="Q775" i="156" l="1"/>
  <c r="V775" i="156"/>
  <c r="Q2494" i="156" l="1"/>
  <c r="O8" i="37" l="1"/>
  <c r="Y1330" i="156" l="1"/>
  <c r="V1286" i="156"/>
  <c r="Q1193" i="37" l="1"/>
  <c r="I1505" i="156" l="1"/>
  <c r="P1505" i="156"/>
  <c r="N1505" i="156"/>
  <c r="K2550" i="156"/>
  <c r="I64" i="37" s="1"/>
  <c r="L2550" i="156"/>
  <c r="J64" i="37" s="1"/>
  <c r="L2549" i="156"/>
  <c r="J63" i="37" s="1"/>
  <c r="J1505" i="156"/>
  <c r="J1506" i="156" s="1"/>
  <c r="P1506" i="156"/>
  <c r="L1213" i="37" l="1"/>
  <c r="G1213" i="37"/>
  <c r="I2549" i="156"/>
  <c r="G63" i="37" s="1"/>
  <c r="I2550" i="156"/>
  <c r="G64" i="37" s="1"/>
  <c r="I1506" i="156"/>
  <c r="N1506" i="156"/>
  <c r="J2549" i="156"/>
  <c r="H63" i="37" s="1"/>
  <c r="N2549" i="156"/>
  <c r="L63" i="37" s="1"/>
  <c r="P2549" i="156"/>
  <c r="N63" i="37" s="1"/>
  <c r="J2550" i="156" l="1"/>
  <c r="H64" i="37" s="1"/>
  <c r="N2550" i="156"/>
  <c r="L64" i="37" s="1"/>
  <c r="P2550" i="156"/>
  <c r="N64" i="37" s="1"/>
  <c r="S756" i="156" l="1"/>
  <c r="Q1152" i="37" s="1"/>
  <c r="Q1219" i="37" s="1"/>
  <c r="V96" i="156"/>
  <c r="V756" i="156" s="1"/>
  <c r="T1152" i="37" s="1"/>
  <c r="T1219" i="37" s="1"/>
  <c r="S116" i="156"/>
  <c r="V116" i="156" l="1"/>
  <c r="X1152" i="37" l="1"/>
  <c r="Y1389" i="156" l="1"/>
  <c r="Y2494" i="156" s="1"/>
  <c r="W8" i="37" l="1"/>
  <c r="S1389" i="156"/>
  <c r="V1388" i="156"/>
  <c r="V1389" i="156" l="1"/>
  <c r="S458" i="156" l="1"/>
  <c r="Y712" i="156" l="1"/>
  <c r="W1108" i="37" s="1"/>
  <c r="V457" i="156"/>
  <c r="V458" i="156" l="1"/>
  <c r="Y711" i="156"/>
  <c r="Y1109" i="37" l="1"/>
  <c r="W1107" i="37"/>
  <c r="Y1157" i="37" l="1"/>
  <c r="X1157" i="37"/>
  <c r="Y1108" i="37"/>
  <c r="Y2550" i="156" l="1"/>
  <c r="W64" i="37" s="1"/>
  <c r="W1215" i="37" l="1"/>
  <c r="S1446" i="156"/>
  <c r="V1445" i="156"/>
  <c r="S2550" i="156"/>
  <c r="Q64" i="37" s="1"/>
  <c r="Y1215" i="37" l="1"/>
  <c r="Y65" i="37"/>
  <c r="V1446" i="156"/>
  <c r="V2550" i="156"/>
  <c r="T64" i="37" s="1"/>
  <c r="X65" i="37" l="1"/>
  <c r="T918" i="157" l="1"/>
  <c r="Q137" i="37" s="1"/>
  <c r="X137" i="37" s="1"/>
  <c r="W437" i="157"/>
  <c r="W918" i="157" l="1"/>
  <c r="T137" i="37" s="1"/>
  <c r="W439" i="157"/>
  <c r="Z2244" i="157" l="1"/>
  <c r="W989" i="37" s="1"/>
  <c r="Z2245" i="157"/>
  <c r="W990" i="37" s="1"/>
  <c r="T2243" i="157"/>
  <c r="W988" i="37" l="1"/>
  <c r="X1219" i="37"/>
  <c r="T2244" i="157"/>
  <c r="Q989" i="37" s="1"/>
  <c r="T2245" i="157"/>
  <c r="Q990" i="37" s="1"/>
  <c r="W2181" i="157"/>
  <c r="W2243" i="157" s="1"/>
  <c r="Q988" i="37" l="1"/>
  <c r="Y989" i="37"/>
  <c r="W1155" i="37"/>
  <c r="Y1155" i="37" s="1"/>
  <c r="Y990" i="37"/>
  <c r="W2244" i="157"/>
  <c r="T989" i="37" s="1"/>
  <c r="W2245" i="157"/>
  <c r="T990" i="37" s="1"/>
  <c r="T988" i="37" l="1"/>
  <c r="X990" i="37"/>
  <c r="X989" i="37"/>
  <c r="Q749" i="37" l="1"/>
  <c r="X750" i="37"/>
  <c r="Y750" i="37" l="1"/>
  <c r="W749" i="37"/>
  <c r="T749" i="37" l="1"/>
  <c r="F1214" i="37" l="1"/>
  <c r="Y8" i="37" l="1"/>
  <c r="H498" i="156" l="1"/>
  <c r="G493" i="156"/>
  <c r="G725" i="156" l="1"/>
  <c r="E1121" i="37" s="1"/>
  <c r="G727" i="156"/>
  <c r="E1123" i="37" s="1"/>
  <c r="H493" i="156"/>
  <c r="G497" i="156"/>
  <c r="G736" i="156" s="1"/>
  <c r="E1132" i="37" s="1"/>
  <c r="H495" i="156"/>
  <c r="H736" i="156" l="1"/>
  <c r="F1132" i="37" s="1"/>
  <c r="H725" i="156"/>
  <c r="F1121" i="37" s="1"/>
  <c r="H727" i="156"/>
  <c r="F1123" i="37" s="1"/>
  <c r="H497" i="156"/>
  <c r="G2513" i="156" l="1"/>
  <c r="E27" i="37" s="1"/>
  <c r="E1174" i="37" s="1"/>
  <c r="H919" i="156"/>
  <c r="G918" i="156"/>
  <c r="G956" i="156" s="1"/>
  <c r="G959" i="156" s="1"/>
  <c r="H2513" i="156" l="1"/>
  <c r="F27" i="37" s="1"/>
  <c r="F1174" i="37"/>
  <c r="G2512" i="156"/>
  <c r="E26" i="37" s="1"/>
  <c r="E1173" i="37" s="1"/>
  <c r="F1198" i="37"/>
  <c r="H918" i="156"/>
  <c r="H2512" i="156" l="1"/>
  <c r="F26" i="37" s="1"/>
  <c r="H956" i="156"/>
  <c r="G2543" i="156"/>
  <c r="E57" i="37" s="1"/>
  <c r="E1208" i="37" s="1"/>
  <c r="H959" i="156"/>
  <c r="F1173" i="37" l="1"/>
  <c r="H2543" i="156"/>
  <c r="F57" i="37" s="1"/>
  <c r="H1291" i="156" l="1"/>
  <c r="H2055" i="156" l="1"/>
  <c r="G2054" i="156"/>
  <c r="G2540" i="156" l="1"/>
  <c r="H2054" i="156"/>
  <c r="F1195" i="37" l="1"/>
  <c r="H2545" i="156"/>
  <c r="F59" i="37" s="1"/>
  <c r="O242" i="157"/>
  <c r="Q242" i="157"/>
  <c r="L917" i="157"/>
  <c r="I136" i="37" s="1"/>
  <c r="I1214" i="37" s="1"/>
  <c r="L243" i="157"/>
  <c r="M243" i="157"/>
  <c r="O243" i="157" s="1"/>
  <c r="N917" i="157"/>
  <c r="K136" i="37" s="1"/>
  <c r="K1214" i="37" s="1"/>
  <c r="K242" i="157"/>
  <c r="J242" i="157"/>
  <c r="M917" i="157"/>
  <c r="J136" i="37" s="1"/>
  <c r="J1214" i="37" s="1"/>
  <c r="J243" i="157" l="1"/>
  <c r="L918" i="157"/>
  <c r="I137" i="37" s="1"/>
  <c r="I1215" i="37" s="1"/>
  <c r="H1214" i="37"/>
  <c r="G1214" i="37"/>
  <c r="M918" i="157"/>
  <c r="J137" i="37" s="1"/>
  <c r="J1215" i="37" s="1"/>
  <c r="J917" i="157"/>
  <c r="G136" i="37" s="1"/>
  <c r="Q917" i="157"/>
  <c r="N136" i="37" s="1"/>
  <c r="K917" i="157"/>
  <c r="H136" i="37" s="1"/>
  <c r="O917" i="157"/>
  <c r="L136" i="37" s="1"/>
  <c r="N1214" i="37" l="1"/>
  <c r="L1214" i="37"/>
  <c r="L1215" i="37"/>
  <c r="J918" i="157"/>
  <c r="G137" i="37" s="1"/>
  <c r="O918" i="157"/>
  <c r="L137" i="37" s="1"/>
  <c r="I1132" i="157"/>
  <c r="G1215" i="37" l="1"/>
  <c r="I1131" i="157"/>
  <c r="H1280" i="157"/>
  <c r="E350" i="37" s="1"/>
  <c r="E1180" i="37" s="1"/>
  <c r="F1180" i="37" l="1"/>
  <c r="H1160" i="157"/>
  <c r="H1302" i="157" s="1"/>
  <c r="E372" i="37" s="1"/>
  <c r="E1207" i="37" s="1"/>
  <c r="H1287" i="157"/>
  <c r="E357" i="37" s="1"/>
  <c r="E1188" i="37" s="1"/>
  <c r="I1280" i="157"/>
  <c r="F350" i="37" s="1"/>
  <c r="I1138" i="157"/>
  <c r="F1188" i="37" l="1"/>
  <c r="I1160" i="157"/>
  <c r="H1164" i="157"/>
  <c r="H1306" i="157" s="1"/>
  <c r="E376" i="37" s="1"/>
  <c r="F1160" i="37"/>
  <c r="I1287" i="157"/>
  <c r="F357" i="37" s="1"/>
  <c r="I1302" i="157"/>
  <c r="F372" i="37" s="1"/>
  <c r="F1194" i="37"/>
  <c r="I1306" i="157" l="1"/>
  <c r="F376" i="37" s="1"/>
  <c r="I1164" i="157"/>
  <c r="I1368" i="157"/>
  <c r="F430" i="37" s="1"/>
  <c r="H1376" i="157" l="1"/>
  <c r="H1444" i="157" s="1"/>
  <c r="E436" i="37" s="1"/>
  <c r="H1443" i="157"/>
  <c r="E435" i="37" s="1"/>
  <c r="I1375" i="157"/>
  <c r="I1443" i="157" s="1"/>
  <c r="F435" i="37" s="1"/>
  <c r="I1376" i="157" l="1"/>
  <c r="F1207" i="37"/>
  <c r="I1444" i="157" l="1"/>
  <c r="F436" i="37" s="1"/>
  <c r="I1642" i="157"/>
  <c r="I1715" i="157" l="1"/>
  <c r="F733" i="37" s="1"/>
  <c r="J1744" i="157"/>
  <c r="F1838" i="157"/>
  <c r="C751" i="37" s="1"/>
  <c r="C1155" i="37" s="1"/>
  <c r="J1838" i="157" l="1"/>
  <c r="G751" i="37" s="1"/>
  <c r="C1278" i="37" l="1"/>
  <c r="I2222" i="157"/>
  <c r="I2286" i="157" s="1"/>
  <c r="F1031" i="37" s="1"/>
  <c r="I2228" i="157" l="1"/>
  <c r="I2292" i="157" s="1"/>
  <c r="F1037" i="37" s="1"/>
  <c r="H2292" i="157"/>
  <c r="E1037" i="37" s="1"/>
  <c r="F1202" i="37"/>
  <c r="H2229" i="157"/>
  <c r="H2293" i="157" s="1"/>
  <c r="E1038" i="37" s="1"/>
  <c r="E1210" i="37" l="1"/>
  <c r="F1213" i="37"/>
  <c r="I2229" i="157"/>
  <c r="I2293" i="157" l="1"/>
  <c r="F1038" i="37" s="1"/>
  <c r="Y1583" i="157" l="1"/>
  <c r="V566" i="37" s="1"/>
  <c r="Y1524" i="157"/>
  <c r="Y1525" i="157" s="1"/>
  <c r="V508" i="37" s="1"/>
  <c r="T1583" i="157" l="1"/>
  <c r="Q566" i="37" s="1"/>
  <c r="W1523" i="157"/>
  <c r="V507" i="37" l="1"/>
  <c r="W1583" i="157"/>
  <c r="T566" i="37" s="1"/>
  <c r="X566" i="37" l="1"/>
  <c r="Q3274" i="156"/>
  <c r="V3210" i="156"/>
  <c r="V3241" i="156" s="1"/>
  <c r="O1066" i="37" l="1"/>
  <c r="Q3306" i="156"/>
  <c r="V3274" i="156"/>
  <c r="T1066" i="37" s="1"/>
  <c r="Q3255" i="156"/>
  <c r="O1098" i="37" l="1"/>
  <c r="Q3256" i="156"/>
  <c r="V3306" i="156"/>
  <c r="T1098" i="37" s="1"/>
  <c r="O1048" i="37" l="1"/>
  <c r="O1047" i="37" s="1"/>
  <c r="Y1098" i="37"/>
  <c r="X1098" i="37"/>
  <c r="Y1048" i="37"/>
  <c r="P1047" i="37"/>
  <c r="R1051" i="157" l="1"/>
  <c r="O165" i="37" s="1"/>
  <c r="R1083" i="157" l="1"/>
  <c r="O197" i="37" s="1"/>
  <c r="R1018" i="157"/>
  <c r="O1211" i="37" l="1"/>
  <c r="W1083" i="157"/>
  <c r="T197" i="37" s="1"/>
  <c r="R1034" i="157"/>
  <c r="O148" i="37" s="1"/>
  <c r="O147" i="37" s="1"/>
  <c r="W1051" i="157"/>
  <c r="T165" i="37" s="1"/>
  <c r="R1033" i="157" l="1"/>
  <c r="O1154" i="37" l="1"/>
  <c r="P1154" i="37"/>
  <c r="P1153" i="37" s="1"/>
  <c r="O1153" i="37" l="1"/>
  <c r="Y148" i="37"/>
  <c r="X869" i="156" l="1"/>
  <c r="V790" i="156" l="1"/>
  <c r="V852" i="156" s="1"/>
  <c r="S869" i="156"/>
  <c r="V869" i="156" l="1"/>
  <c r="X2793" i="156" l="1"/>
  <c r="V464" i="37" s="1"/>
  <c r="X2825" i="156"/>
  <c r="V496" i="37" s="1"/>
  <c r="X2773" i="156" l="1"/>
  <c r="X2775" i="156" s="1"/>
  <c r="V446" i="37" s="1"/>
  <c r="S2773" i="156"/>
  <c r="S2825" i="156"/>
  <c r="Q496" i="37" s="1"/>
  <c r="V2720" i="156"/>
  <c r="V2754" i="156" s="1"/>
  <c r="S2793" i="156"/>
  <c r="Q464" i="37" s="1"/>
  <c r="X2774" i="156" l="1"/>
  <c r="V445" i="37"/>
  <c r="V2793" i="156"/>
  <c r="T464" i="37" s="1"/>
  <c r="S2775" i="156"/>
  <c r="Q446" i="37" s="1"/>
  <c r="X496" i="37" l="1"/>
  <c r="S2774" i="156"/>
  <c r="V2773" i="156"/>
  <c r="V2825" i="156"/>
  <c r="T496" i="37" s="1"/>
  <c r="V2775" i="156" l="1"/>
  <c r="X446" i="37"/>
  <c r="Q445" i="37"/>
  <c r="V2774" i="156" l="1"/>
  <c r="T446" i="37"/>
  <c r="T445" i="37" s="1"/>
  <c r="V80" i="37" l="1"/>
  <c r="W267" i="157"/>
  <c r="W328" i="157" l="1"/>
  <c r="W861" i="157"/>
  <c r="T80" i="37" s="1"/>
  <c r="Y347" i="157"/>
  <c r="Q80" i="37"/>
  <c r="W347" i="157" l="1"/>
  <c r="X80" i="37" l="1"/>
  <c r="U132" i="37" l="1"/>
  <c r="U1210" i="37" s="1"/>
  <c r="W132" i="37"/>
  <c r="W1210" i="37" s="1"/>
  <c r="U133" i="37"/>
  <c r="Z837" i="157"/>
  <c r="Q132" i="37"/>
  <c r="X132" i="37" l="1"/>
  <c r="Q1210" i="37"/>
  <c r="U76" i="37"/>
  <c r="U1211" i="37"/>
  <c r="Z858" i="157"/>
  <c r="W77" i="37" s="1"/>
  <c r="Y132" i="37"/>
  <c r="W828" i="157"/>
  <c r="W913" i="157" s="1"/>
  <c r="W133" i="37"/>
  <c r="Y133" i="37" s="1"/>
  <c r="W76" i="37" l="1"/>
  <c r="U1153" i="37"/>
  <c r="T132" i="37"/>
  <c r="T1210" i="37" s="1"/>
  <c r="Z857" i="157"/>
  <c r="Y77" i="37"/>
  <c r="Y1210" i="37" l="1"/>
  <c r="Z1524" i="157" l="1"/>
  <c r="Z1525" i="157" s="1"/>
  <c r="W508" i="37" s="1"/>
  <c r="Z1528" i="157"/>
  <c r="W511" i="37" s="1"/>
  <c r="T1528" i="157"/>
  <c r="Q511" i="37" s="1"/>
  <c r="W1154" i="37" l="1"/>
  <c r="W1462" i="157"/>
  <c r="T1574" i="157"/>
  <c r="Q557" i="37" s="1"/>
  <c r="W1158" i="37"/>
  <c r="Z1574" i="157"/>
  <c r="W557" i="37" s="1"/>
  <c r="W1211" i="37" s="1"/>
  <c r="W1508" i="157" l="1"/>
  <c r="W1574" i="157" s="1"/>
  <c r="Y511" i="37"/>
  <c r="X511" i="37"/>
  <c r="Y508" i="37"/>
  <c r="W1153" i="37"/>
  <c r="Y1158" i="37"/>
  <c r="W1528" i="157"/>
  <c r="T511" i="37" s="1"/>
  <c r="T1524" i="157"/>
  <c r="Y1154" i="37"/>
  <c r="W1524" i="157" l="1"/>
  <c r="W1525" i="157" s="1"/>
  <c r="T508" i="37" s="1"/>
  <c r="T557" i="37"/>
  <c r="Y557" i="37"/>
  <c r="W507" i="37"/>
  <c r="X557" i="37"/>
  <c r="Y1211" i="37"/>
  <c r="T1525" i="157"/>
  <c r="Q508" i="37" s="1"/>
  <c r="T507" i="37" l="1"/>
  <c r="Q507" i="37" l="1"/>
  <c r="X508" i="37"/>
  <c r="H3181" i="156" l="1"/>
  <c r="H3182" i="156"/>
  <c r="G3311" i="156"/>
  <c r="E1103" i="37" s="1"/>
  <c r="E1223" i="37" s="1"/>
  <c r="G3310" i="156"/>
  <c r="E1102" i="37" s="1"/>
  <c r="E1222" i="37" s="1"/>
  <c r="F1223" i="37" l="1"/>
  <c r="H3310" i="156"/>
  <c r="F1102" i="37" s="1"/>
  <c r="H3185" i="156"/>
  <c r="F1222" i="37"/>
  <c r="G3314" i="156"/>
  <c r="E1106" i="37" s="1"/>
  <c r="E1226" i="37" s="1"/>
  <c r="H3311" i="156"/>
  <c r="F1103" i="37" s="1"/>
  <c r="H3314" i="156" l="1"/>
  <c r="F1106" i="37" s="1"/>
  <c r="F1226" i="37" l="1"/>
  <c r="X2512" i="156" l="1"/>
  <c r="V26" i="37" s="1"/>
  <c r="S2512" i="156"/>
  <c r="Q26" i="37" s="1"/>
  <c r="X1244" i="156" l="1"/>
  <c r="V1206" i="156"/>
  <c r="V1238" i="156" s="1"/>
  <c r="S1244" i="156" l="1"/>
  <c r="V2512" i="156"/>
  <c r="T26" i="37" s="1"/>
  <c r="V1244" i="156" l="1"/>
  <c r="Y837" i="157" l="1"/>
  <c r="Y878" i="157"/>
  <c r="V97" i="37" s="1"/>
  <c r="T878" i="157"/>
  <c r="Q97" i="37" s="1"/>
  <c r="Y858" i="157" l="1"/>
  <c r="V77" i="37" s="1"/>
  <c r="W795" i="157"/>
  <c r="W829" i="157" s="1"/>
  <c r="W914" i="157" s="1"/>
  <c r="V133" i="37"/>
  <c r="V76" i="37" l="1"/>
  <c r="Y857" i="157"/>
  <c r="W878" i="157"/>
  <c r="T97" i="37" s="1"/>
  <c r="Q133" i="37"/>
  <c r="X95" i="37"/>
  <c r="X133" i="37" l="1"/>
  <c r="T133" i="37"/>
  <c r="W837" i="157"/>
  <c r="Q77" i="37"/>
  <c r="Q76" i="37" s="1"/>
  <c r="W858" i="157" l="1"/>
  <c r="T77" i="37" s="1"/>
  <c r="T76" i="37" s="1"/>
  <c r="T857" i="157"/>
  <c r="W857" i="157" l="1"/>
  <c r="X77" i="37"/>
  <c r="T547" i="156" l="1"/>
  <c r="T560" i="156" s="1"/>
  <c r="T712" i="156" s="1"/>
  <c r="R1108" i="37" s="1"/>
  <c r="R1154" i="37" l="1"/>
  <c r="T554" i="156"/>
  <c r="T738" i="156" s="1"/>
  <c r="R1134" i="37" s="1"/>
  <c r="R1211" i="37" s="1"/>
  <c r="T733" i="156"/>
  <c r="R1129" i="37" s="1"/>
  <c r="R1205" i="37" s="1"/>
  <c r="R1153" i="37" l="1"/>
  <c r="S560" i="156"/>
  <c r="S733" i="156"/>
  <c r="Q1129" i="37" s="1"/>
  <c r="Q1205" i="37" s="1"/>
  <c r="V547" i="156"/>
  <c r="S554" i="156"/>
  <c r="T711" i="156"/>
  <c r="V554" i="156" l="1"/>
  <c r="V738" i="156" s="1"/>
  <c r="T1134" i="37" s="1"/>
  <c r="V560" i="156"/>
  <c r="V733" i="156"/>
  <c r="T1129" i="37" s="1"/>
  <c r="T1205" i="37" s="1"/>
  <c r="R1107" i="37"/>
  <c r="S738" i="156"/>
  <c r="Q1134" i="37" s="1"/>
  <c r="X1129" i="37" l="1"/>
  <c r="X1205" i="37" l="1"/>
  <c r="X1134" i="37"/>
  <c r="Y1092" i="157" l="1"/>
  <c r="V206" i="37" s="1"/>
  <c r="V1226" i="37" s="1"/>
  <c r="Y1018" i="157"/>
  <c r="Y1034" i="157" s="1"/>
  <c r="V148" i="37" s="1"/>
  <c r="T1017" i="157"/>
  <c r="V147" i="37" l="1"/>
  <c r="Y1033" i="157"/>
  <c r="W1017" i="157"/>
  <c r="T1092" i="157"/>
  <c r="Q206" i="37" s="1"/>
  <c r="Q1226" i="37" s="1"/>
  <c r="T1018" i="157"/>
  <c r="X206" i="37" l="1"/>
  <c r="W1018" i="157"/>
  <c r="W1034" i="157" s="1"/>
  <c r="T148" i="37" s="1"/>
  <c r="W1092" i="157"/>
  <c r="T206" i="37" s="1"/>
  <c r="T1226" i="37" s="1"/>
  <c r="T1034" i="157"/>
  <c r="Q148" i="37" s="1"/>
  <c r="Q147" i="37" s="1"/>
  <c r="T147" i="37" l="1"/>
  <c r="W1033" i="157"/>
  <c r="T1033" i="157"/>
  <c r="X1226" i="37" l="1"/>
  <c r="X148" i="37"/>
  <c r="X2068" i="156" l="1"/>
  <c r="S2013" i="156"/>
  <c r="S2061" i="156" s="1"/>
  <c r="V2013" i="156" l="1"/>
  <c r="V2061" i="156" s="1"/>
  <c r="S2068" i="156" l="1"/>
  <c r="V2068" i="156" l="1"/>
  <c r="S232" i="156" l="1"/>
  <c r="S742" i="156" s="1"/>
  <c r="Q1138" i="37" s="1"/>
  <c r="V232" i="156" l="1"/>
  <c r="V742" i="156" s="1"/>
  <c r="T1138" i="37" s="1"/>
  <c r="X1138" i="37" l="1"/>
  <c r="X3309" i="156" l="1"/>
  <c r="X3186" i="156"/>
  <c r="S3180" i="156"/>
  <c r="V1101" i="37" l="1"/>
  <c r="V1215" i="37" s="1"/>
  <c r="S3186" i="156"/>
  <c r="V3180" i="156"/>
  <c r="V3309" i="156" s="1"/>
  <c r="S3309" i="156"/>
  <c r="Q1101" i="37" s="1"/>
  <c r="Q1215" i="37" s="1"/>
  <c r="T1101" i="37" l="1"/>
  <c r="T1215" i="37" s="1"/>
  <c r="V3186" i="156"/>
  <c r="X1101" i="37" l="1"/>
  <c r="X1215" i="37" l="1"/>
  <c r="X3257" i="156" l="1"/>
  <c r="X3255" i="156"/>
  <c r="X3256" i="156" s="1"/>
  <c r="S3193" i="156"/>
  <c r="V1048" i="37" l="1"/>
  <c r="V1049" i="37"/>
  <c r="S3255" i="156"/>
  <c r="S3256" i="156" s="1"/>
  <c r="Q1048" i="37" s="1"/>
  <c r="V3193" i="156"/>
  <c r="V3257" i="156" s="1"/>
  <c r="S3257" i="156"/>
  <c r="Q1049" i="37" s="1"/>
  <c r="T1049" i="37" l="1"/>
  <c r="V3255" i="156"/>
  <c r="V3256" i="156" s="1"/>
  <c r="T1048" i="37" s="1"/>
  <c r="V1047" i="37"/>
  <c r="X1048" i="37" l="1"/>
  <c r="Q1047" i="37"/>
  <c r="T1047" i="37"/>
  <c r="X1049" i="37"/>
  <c r="X2247" i="156" l="1"/>
  <c r="S2235" i="156"/>
  <c r="S2523" i="156" s="1"/>
  <c r="Q37" i="37" s="1"/>
  <c r="Q1187" i="37" s="1"/>
  <c r="X1187" i="37" s="1"/>
  <c r="X2248" i="156" l="1"/>
  <c r="V2235" i="156"/>
  <c r="S2247" i="156"/>
  <c r="V2247" i="156" l="1"/>
  <c r="V2523" i="156"/>
  <c r="T37" i="37" s="1"/>
  <c r="T1187" i="37" s="1"/>
  <c r="V2248" i="156"/>
  <c r="S2248" i="156"/>
  <c r="X1210" i="37" l="1"/>
  <c r="G2486" i="156" l="1"/>
  <c r="G2485" i="156" s="1"/>
  <c r="G2492" i="156" l="1"/>
  <c r="G2546" i="156" s="1"/>
  <c r="G2535" i="156"/>
  <c r="E49" i="37" s="1"/>
  <c r="E1200" i="37" s="1"/>
  <c r="F1200" i="37" s="1"/>
  <c r="G2487" i="156"/>
  <c r="G2536" i="156" s="1"/>
  <c r="H2489" i="156"/>
  <c r="H2485" i="156"/>
  <c r="G2534" i="156"/>
  <c r="G2484" i="156"/>
  <c r="E54" i="37"/>
  <c r="H2486" i="156"/>
  <c r="H2540" i="156"/>
  <c r="H2535" i="156" l="1"/>
  <c r="F49" i="37" s="1"/>
  <c r="F1204" i="37"/>
  <c r="E1205" i="37"/>
  <c r="H2534" i="156"/>
  <c r="E48" i="37"/>
  <c r="E1199" i="37" s="1"/>
  <c r="F54" i="37"/>
  <c r="E50" i="37"/>
  <c r="E1201" i="37" s="1"/>
  <c r="F1201" i="37" s="1"/>
  <c r="H2536" i="156"/>
  <c r="E60" i="37"/>
  <c r="H2546" i="156"/>
  <c r="G2491" i="156"/>
  <c r="H2484" i="156"/>
  <c r="G2532" i="156"/>
  <c r="F1205" i="37" l="1"/>
  <c r="F1210" i="37"/>
  <c r="E1211" i="37"/>
  <c r="F1211" i="37" s="1"/>
  <c r="F1199" i="37"/>
  <c r="H2491" i="156"/>
  <c r="G2544" i="156"/>
  <c r="F50" i="37"/>
  <c r="F48" i="37"/>
  <c r="H2532" i="156"/>
  <c r="E46" i="37"/>
  <c r="E1197" i="37" s="1"/>
  <c r="F60" i="37"/>
  <c r="F1197" i="37" l="1"/>
  <c r="F46" i="37"/>
  <c r="H2544" i="156"/>
  <c r="E58" i="37"/>
  <c r="F1208" i="37" l="1"/>
  <c r="E1209" i="37"/>
  <c r="F1209" i="37" s="1"/>
  <c r="F58" i="37"/>
  <c r="X714" i="156"/>
  <c r="X713" i="156"/>
  <c r="V1109" i="37" s="1"/>
  <c r="V1155" i="37" s="1"/>
  <c r="S177" i="156"/>
  <c r="X241" i="156"/>
  <c r="X712" i="156" s="1"/>
  <c r="S176" i="156"/>
  <c r="S241" i="156" s="1"/>
  <c r="S712" i="156" l="1"/>
  <c r="S713" i="156"/>
  <c r="S714" i="156"/>
  <c r="X711" i="156"/>
  <c r="V1110" i="37"/>
  <c r="V1156" i="37" s="1"/>
  <c r="V176" i="156"/>
  <c r="V1108" i="37"/>
  <c r="V177" i="156"/>
  <c r="V714" i="156" s="1"/>
  <c r="Q1109" i="37" l="1"/>
  <c r="V241" i="156"/>
  <c r="V712" i="156" s="1"/>
  <c r="V713" i="156"/>
  <c r="V1107" i="37"/>
  <c r="S711" i="156"/>
  <c r="Q1108" i="37"/>
  <c r="T1110" i="37"/>
  <c r="T1156" i="37" s="1"/>
  <c r="Q1110" i="37"/>
  <c r="Q1156" i="37" l="1"/>
  <c r="X1110" i="37"/>
  <c r="Q1107" i="37"/>
  <c r="T1109" i="37"/>
  <c r="T1155" i="37" s="1"/>
  <c r="X1108" i="37"/>
  <c r="T1108" i="37"/>
  <c r="V711" i="156"/>
  <c r="X1109" i="37"/>
  <c r="Q1155" i="37"/>
  <c r="X1155" i="37" s="1"/>
  <c r="T1107" i="37" l="1"/>
  <c r="X1156" i="37"/>
  <c r="X2498" i="156" l="1"/>
  <c r="V12" i="37" s="1"/>
  <c r="V1158" i="37" s="1"/>
  <c r="X1315" i="156"/>
  <c r="X1330" i="156" s="1"/>
  <c r="X2494" i="156" s="1"/>
  <c r="X2546" i="156"/>
  <c r="S1251" i="156"/>
  <c r="S1315" i="156" s="1"/>
  <c r="S2498" i="156" l="1"/>
  <c r="S1330" i="156"/>
  <c r="S2546" i="156"/>
  <c r="V8" i="37"/>
  <c r="V1154" i="37" s="1"/>
  <c r="V60" i="37"/>
  <c r="V1211" i="37" s="1"/>
  <c r="Q12" i="37"/>
  <c r="Q1158" i="37" s="1"/>
  <c r="X1158" i="37" s="1"/>
  <c r="V1251" i="156"/>
  <c r="V1153" i="37" l="1"/>
  <c r="Q60" i="37"/>
  <c r="S2494" i="156"/>
  <c r="V1315" i="156"/>
  <c r="V2498" i="156"/>
  <c r="Q8" i="37" l="1"/>
  <c r="T12" i="37"/>
  <c r="T1158" i="37" s="1"/>
  <c r="V1330" i="156"/>
  <c r="V2494" i="156" s="1"/>
  <c r="V2546" i="156"/>
  <c r="X60" i="37"/>
  <c r="Q1211" i="37"/>
  <c r="X1211" i="37" s="1"/>
  <c r="T60" i="37" l="1"/>
  <c r="T1211" i="37" s="1"/>
  <c r="X8" i="37"/>
  <c r="Q1154" i="37"/>
  <c r="T8" i="37"/>
  <c r="T1154" i="37" s="1"/>
  <c r="T1153" i="37" l="1"/>
  <c r="X1154" i="37"/>
  <c r="Q1153" i="37"/>
</calcChain>
</file>

<file path=xl/sharedStrings.xml><?xml version="1.0" encoding="utf-8"?>
<sst xmlns="http://schemas.openxmlformats.org/spreadsheetml/2006/main" count="7918" uniqueCount="636">
  <si>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</si>
  <si>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</si>
  <si>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</si>
  <si>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</si>
  <si>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</si>
  <si>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</si>
  <si>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</si>
  <si>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</si>
  <si>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</si>
  <si>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</si>
  <si>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</si>
  <si>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</si>
  <si>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</si>
  <si>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</si>
  <si>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</si>
  <si>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</si>
  <si>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</si>
  <si>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</si>
  <si>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</si>
  <si>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</si>
  <si>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</si>
  <si>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</si>
  <si>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</si>
  <si>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</si>
  <si>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</si>
  <si>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</si>
  <si>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</si>
  <si>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</si>
  <si>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</si>
  <si>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</si>
  <si>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</si>
  <si>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</si>
  <si>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</si>
  <si>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</si>
  <si>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</si>
  <si>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</si>
  <si>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</si>
  <si>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</si>
  <si>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</si>
  <si>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</si>
  <si>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</si>
  <si>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</si>
  <si>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</si>
  <si>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</si>
  <si>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</si>
  <si>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</si>
  <si>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</si>
  <si>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</si>
  <si>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</si>
  <si>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</si>
  <si>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</si>
  <si>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</si>
  <si>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</si>
  <si>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</si>
  <si>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</si>
  <si>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</si>
  <si>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</si>
  <si>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</si>
  <si>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</si>
  <si>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</si>
  <si>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</si>
  <si>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</si>
  <si>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</si>
  <si>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</si>
  <si>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</si>
  <si>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</si>
  <si>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</si>
  <si>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</si>
  <si>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</si>
  <si>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</si>
  <si>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</si>
  <si>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</si>
  <si>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</si>
  <si>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</si>
  <si>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</si>
  <si>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</si>
  <si>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</si>
  <si>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</si>
  <si>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</si>
  <si>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</si>
  <si>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</si>
  <si>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</si>
  <si>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</si>
  <si>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</si>
  <si>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</si>
  <si>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</si>
  <si>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</si>
  <si>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</si>
  <si>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</si>
  <si>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</si>
  <si>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</si>
  <si>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</si>
  <si>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</si>
  <si>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</si>
  <si>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</si>
  <si>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</si>
  <si>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</si>
  <si>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</si>
  <si>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</si>
  <si>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</si>
  <si>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</si>
  <si>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</si>
  <si>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</si>
  <si>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</si>
  <si>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</si>
  <si>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</si>
  <si>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</si>
  <si>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</si>
  <si>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</si>
  <si>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</si>
  <si>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</si>
  <si>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</si>
  <si>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</si>
  <si>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</si>
  <si>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</si>
  <si>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</si>
  <si>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</si>
  <si>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</si>
  <si>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</si>
  <si>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</si>
  <si>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</si>
  <si>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</si>
  <si>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</si>
  <si>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</si>
  <si>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</si>
  <si>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</si>
  <si>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</si>
  <si>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</si>
  <si>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</si>
  <si>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</si>
  <si>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</si>
  <si>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</si>
  <si>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</si>
  <si>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</si>
  <si>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</si>
  <si>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</si>
  <si>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</si>
  <si>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</si>
  <si>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</si>
  <si>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</si>
  <si>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</si>
  <si>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</si>
  <si>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</si>
  <si>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</si>
  <si>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</si>
  <si>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</si>
  <si>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</si>
  <si>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</si>
  <si>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</si>
  <si>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</si>
  <si>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</si>
  <si>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</si>
  <si>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</si>
  <si>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</si>
  <si>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</si>
  <si>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</si>
  <si>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</si>
  <si>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</si>
  <si>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</si>
  <si>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</si>
  <si>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</si>
  <si>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</si>
  <si>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</si>
  <si>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</si>
  <si>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</si>
  <si>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</si>
  <si>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</si>
  <si>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</si>
  <si>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</si>
  <si>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</si>
  <si>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</si>
  <si>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</si>
  <si>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</si>
  <si>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</si>
  <si>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</si>
  <si>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</si>
  <si>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</si>
  <si>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</si>
  <si>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</si>
  <si>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</si>
  <si>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</si>
  <si>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</si>
  <si>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</si>
  <si>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</si>
  <si>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</si>
  <si>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</si>
  <si>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</si>
  <si>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</si>
  <si>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</si>
  <si>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</si>
  <si>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</si>
  <si>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</si>
  <si>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</si>
  <si>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</si>
  <si>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</si>
  <si>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</si>
  <si>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</si>
  <si>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</si>
  <si>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</si>
  <si>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</si>
  <si>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</si>
  <si>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</si>
  <si>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</si>
  <si>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</si>
  <si>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</si>
  <si>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</si>
  <si>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</si>
  <si>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</si>
  <si>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</si>
  <si>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</si>
  <si>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</si>
  <si>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</si>
  <si>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</si>
  <si>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</si>
  <si>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</si>
  <si>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</si>
  <si>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</si>
  <si>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</si>
  <si>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</si>
  <si>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</si>
  <si>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</si>
  <si>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</si>
  <si>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</si>
  <si>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</si>
  <si>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</si>
  <si>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</si>
  <si>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</si>
  <si>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</si>
  <si>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</si>
  <si>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</si>
  <si>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</si>
  <si>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</si>
  <si>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</si>
  <si>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</si>
  <si>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</si>
  <si>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</si>
  <si>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</si>
  <si>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</si>
  <si>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</si>
  <si>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</si>
  <si>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</si>
  <si>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</si>
  <si>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</si>
  <si>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</si>
  <si>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</si>
  <si>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</si>
  <si>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</si>
  <si>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</si>
  <si>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</si>
  <si>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</si>
  <si>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</si>
  <si>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</si>
  <si>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</si>
  <si>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</si>
  <si>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</si>
  <si>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</si>
  <si>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1.2. Посещение в связи с диспансерным наблюдением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</si>
  <si>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</si>
  <si>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</si>
  <si>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</si>
  <si>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</si>
  <si>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</si>
  <si>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</si>
  <si>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</si>
  <si>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</si>
  <si>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</si>
  <si>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</si>
  <si>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</si>
  <si>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</si>
  <si>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</si>
  <si>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</si>
  <si>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</si>
  <si>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</si>
  <si>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</si>
  <si>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</si>
  <si>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</si>
  <si>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</si>
  <si>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</si>
  <si>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</si>
  <si>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</si>
  <si>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</si>
  <si>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</si>
  <si>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</si>
  <si>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</si>
  <si>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</si>
  <si>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</si>
  <si>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</si>
  <si>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</si>
  <si>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</si>
  <si>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</si>
  <si>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</si>
  <si>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</si>
  <si>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</si>
  <si>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</si>
  <si>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</si>
  <si>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</si>
  <si>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</si>
  <si>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</si>
  <si>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</si>
  <si>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</si>
  <si>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</si>
  <si>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</si>
  <si>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</si>
  <si>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</si>
  <si>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</si>
  <si>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</si>
  <si>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</si>
  <si>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</si>
  <si>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</si>
  <si>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</si>
  <si>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</si>
  <si>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</si>
  <si>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</si>
  <si>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</si>
  <si>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</si>
  <si>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</si>
  <si>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</si>
  <si>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</si>
  <si>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</si>
  <si>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</si>
  <si>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</si>
  <si>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</si>
  <si>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</si>
  <si>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</si>
  <si>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</si>
  <si>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</si>
  <si>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</si>
  <si>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</si>
  <si>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</si>
  <si>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</si>
  <si>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</si>
  <si>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</si>
  <si>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</si>
  <si>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</si>
  <si>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</si>
  <si>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</si>
  <si>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</si>
  <si>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</si>
  <si>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</si>
  <si>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</si>
  <si>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</si>
  <si>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</si>
  <si>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</si>
  <si>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</si>
  <si>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</si>
  <si>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</si>
  <si>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</si>
  <si>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</si>
  <si>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</si>
  <si>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</si>
  <si>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</si>
  <si>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</si>
  <si>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</si>
  <si>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</si>
  <si>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</si>
  <si>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</si>
  <si>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</si>
  <si>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</si>
  <si>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</si>
  <si>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</si>
  <si>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</si>
  <si>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</si>
  <si>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</si>
  <si>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</si>
  <si>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</si>
  <si>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</si>
  <si>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</si>
  <si>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</si>
  <si>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</si>
  <si>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</si>
  <si>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</si>
  <si>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</si>
  <si>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2. ИП Сазонова 1304001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</si>
  <si>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</si>
  <si>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</si>
  <si>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</si>
  <si>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</si>
  <si>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</si>
  <si>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</si>
  <si>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</si>
  <si>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</si>
  <si>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</si>
  <si>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</si>
  <si>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</si>
  <si>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</si>
  <si>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</si>
  <si>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</si>
  <si>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</si>
  <si>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</si>
  <si>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45. ООО "Мед-Арт" 2106185</t>
  </si>
  <si>
    <t>46. ООО "ГрандСтрой" 2338217</t>
  </si>
  <si>
    <t>47. ООО "НОТ" 2307109</t>
  </si>
  <si>
    <t>3. ИП Шамгунова Е.Н. 1138224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</si>
  <si>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</si>
  <si>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</si>
  <si>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</si>
  <si>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</si>
  <si>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</si>
  <si>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</si>
  <si>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</si>
  <si>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</si>
  <si>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</si>
  <si>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</si>
  <si>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</si>
  <si>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</si>
  <si>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</si>
  <si>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</si>
  <si>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</si>
  <si>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</si>
  <si>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</si>
  <si>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</si>
  <si>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</si>
  <si>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</si>
  <si>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</si>
  <si>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</si>
  <si>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</si>
  <si>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</si>
  <si>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</si>
  <si>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</si>
  <si>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</si>
  <si>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</si>
  <si>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</si>
  <si>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</si>
  <si>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</si>
  <si>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</si>
  <si>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</si>
  <si>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</si>
  <si>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</si>
  <si>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</si>
  <si>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</si>
  <si>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</si>
  <si>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</si>
  <si>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</si>
  <si>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</si>
  <si>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</si>
  <si>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</si>
  <si>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</si>
  <si>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</si>
  <si>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</si>
  <si>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</si>
  <si>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</si>
  <si>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</si>
  <si>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</si>
  <si>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</si>
  <si>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</si>
  <si>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</si>
  <si>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</si>
  <si>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</si>
  <si>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</si>
  <si>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</si>
  <si>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</si>
  <si>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</si>
  <si>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</si>
  <si>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</si>
  <si>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</si>
  <si>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</si>
  <si>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</si>
  <si>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</si>
  <si>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</si>
  <si>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</si>
  <si>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</si>
  <si>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</si>
  <si>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>7. Посещение врачей  приемных отделений при оказании МП пациентам, не нуждающимся в оказании стационарной помощи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</si>
  <si>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</si>
  <si>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</si>
  <si>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</si>
  <si>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</si>
  <si>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</si>
  <si>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</si>
  <si>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</si>
  <si>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</si>
  <si>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</si>
  <si>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</si>
  <si>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 xml:space="preserve">Гемофильтрация крови 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</si>
  <si>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</si>
  <si>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</si>
  <si>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</si>
  <si>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Посещения с профилактической и иной целью</t>
  </si>
  <si>
    <t>Дневной стационар при поликлинике (ДС)</t>
  </si>
  <si>
    <t>7. Посещение врачей приемных отделений при оказании медицинской помощи пациентам, не нуждающимся в оказании стационарной помощи</t>
  </si>
  <si>
    <t>Поликлиника (по подушевому финансированию)</t>
  </si>
  <si>
    <t>1. Посещения с иными целями, всего</t>
  </si>
  <si>
    <t>1.3. Разовые посещения в связи с заболеванием, в том числе:</t>
  </si>
  <si>
    <t>1.3.1 Разовые посещения</t>
  </si>
  <si>
    <t>1.3.2.Профилактические услуги  в стоматологии (ует)</t>
  </si>
  <si>
    <t>1.4. Посещения с иными целями медицинских работников, имеющих среднее медицинское образование, ведущих самостоятельный прием</t>
  </si>
  <si>
    <t>1.5. Посещения с другими целями (патронаж, выдача справок и иных медицинских документов и др.)</t>
  </si>
  <si>
    <t>2.2. Обращения по стоматологии</t>
  </si>
  <si>
    <t>в т.ч. (УЕТ)</t>
  </si>
  <si>
    <t>3. Посещения при проведении профилактических мероприятий (комплексное посещение)</t>
  </si>
  <si>
    <t xml:space="preserve"> Посещения в связи с диспансеризацией, всего</t>
  </si>
  <si>
    <t>3.1. Диспансеризация взрослого населения 1 этап</t>
  </si>
  <si>
    <t>3.1.(а)  Диспансеризация взрослого населения 1 этапа, проводимая мобильными медицинскими бригадами</t>
  </si>
  <si>
    <t xml:space="preserve">3.2. Диспансеризация детей-сирот, находящихся в стационарных учреждениях </t>
  </si>
  <si>
    <t xml:space="preserve">3.3. Диспансеризация детей-сирот, находящихся в семьях </t>
  </si>
  <si>
    <t xml:space="preserve"> Посещения в связи с профилактическими медицинскими осмотрами, всего</t>
  </si>
  <si>
    <t>3.4. Профилактический медицинский осмотр лиц старше 18 лет</t>
  </si>
  <si>
    <t xml:space="preserve">3.5. Профилактические медицинские осмотры несовершеннолетних, предусмотренные отчетностью на портале МЗ РФ </t>
  </si>
  <si>
    <t xml:space="preserve">3.6. Профилактические медицинские осмотры несовершеннолетних, предусмотренные порядками </t>
  </si>
  <si>
    <t>Всего посещений при проведении профилактических мероприятий</t>
  </si>
  <si>
    <r>
      <t>1.5. Посещения с другими целями (</t>
    </r>
    <r>
      <rPr>
        <b/>
        <sz val="11"/>
        <rFont val="Times New Roman"/>
        <family val="1"/>
        <charset val="204"/>
      </rPr>
      <t>патронаж</t>
    </r>
    <r>
      <rPr>
        <sz val="11"/>
        <rFont val="Times New Roman"/>
        <family val="1"/>
        <charset val="204"/>
      </rPr>
      <t>, выдача справок и иных медицинских документов и др.)</t>
    </r>
  </si>
  <si>
    <t xml:space="preserve">УЗИ диагностика сердечно-сосудистой системы 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</si>
  <si>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</si>
  <si>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</si>
  <si>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2.2 (а) в т.ч. (УЕТ)</t>
  </si>
  <si>
    <t xml:space="preserve"> УЗИ диагностика (доплерография) сердечно-сосудистой системы</t>
  </si>
  <si>
    <t>16. Компания "Б.Браун Авитум Руссланд" в г.Хабаровске 2301165</t>
  </si>
  <si>
    <t>Всего по МО</t>
  </si>
  <si>
    <t>Гемодиализ, интермиттирующий низкопоточный</t>
  </si>
  <si>
    <t>Гемодиализ интермиттирующий высокопоточный</t>
  </si>
  <si>
    <t>3.3 (а) Диспансеризация детей-сирот, проводимая мобильными медицинскими бригадами (посещений)</t>
  </si>
  <si>
    <t>3.4 (а) Профилактический медицинский осмотр лиц старше 18 лет, проводимый мобильными медицинскими бригадами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</si>
  <si>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</si>
  <si>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</si>
  <si>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</si>
  <si>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</si>
  <si>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</si>
  <si>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уженщин (антимюллеровый гормон крови)</t>
  </si>
  <si>
    <t>Стационар дневного пребывания (СДП)</t>
  </si>
  <si>
    <t>Дневной стационар при поликлинике  (ДС)</t>
  </si>
  <si>
    <t>гериатрия</t>
  </si>
  <si>
    <t>4. Посещения при проведении профилактических мероприятий (комплексное посещение)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</si>
  <si>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</si>
  <si>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</si>
  <si>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</si>
  <si>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</si>
  <si>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>14.Хабаровский филиал ФГБНУ ДНЦ ФПД  -НИИОМиД 0352006</t>
  </si>
  <si>
    <t>15.  Хабаровский филиал ФГБУ "НКЦ оториноларингологии ФМБА" 0352007</t>
  </si>
  <si>
    <t>17. КГБУЗ "Краевой кожно-венерологический диспансер" МЗХК 0351002</t>
  </si>
  <si>
    <t>27. Хабаровская поликлиника ФГБУЗ "Дальневосточный окружной медицинский центр ФМБА" 6341001</t>
  </si>
  <si>
    <t>48. ООО "Дент-Арт-Восток" 2301194</t>
  </si>
  <si>
    <t>49. ООО "Белый клен" 2138204</t>
  </si>
  <si>
    <t>2. КГБУЗ "Вяземская районная больница" МЗХК 1343002</t>
  </si>
  <si>
    <t>3. КГБУЗ "Районная больница района имени Лазо" МЗХК 1343303</t>
  </si>
  <si>
    <t>4. КГБУЗ "Троицкая центральная районная больница" МЗХК 1340011</t>
  </si>
  <si>
    <t>5. КГБУЗ "Князе-Волконская районная больница" МЗХК 1343005</t>
  </si>
  <si>
    <t>6. КГБУЗ "Хабаровская  районная больница" МЗХК  1340004</t>
  </si>
  <si>
    <t>14. ФГБУЗ "Медико-санитарная часть № 99 ФМБА" 3131001</t>
  </si>
  <si>
    <t>15.  ООО "Альтернатива" 3138223</t>
  </si>
  <si>
    <t>16. Компания "Б.Браун Авитум Руссланд" в г.Комсомольск-на-Амуре  2301165</t>
  </si>
  <si>
    <t xml:space="preserve">Молекулярно-генетическое исследование мутаций в генах BRCA1 и BRCA2 </t>
  </si>
  <si>
    <t>Повторный МЭК</t>
  </si>
  <si>
    <t>Стоимость итого (графа 16 с  учетом графы 17,  20)</t>
  </si>
  <si>
    <t>в том числе в рамках диспансерного наблюдения</t>
  </si>
  <si>
    <t>Видеоколоноскопия (эндоскопия)</t>
  </si>
  <si>
    <t>26. ЧУЗ "Клиническая больница "РЖД-Медицина" г.Хабаровск 4346001</t>
  </si>
  <si>
    <t>52. ООО "Озон" 2138208</t>
  </si>
  <si>
    <t>55. Нефросовет МЧУДПО 2138230</t>
  </si>
  <si>
    <t>56. ООО "МДЦ Нефролайн" 2138231</t>
  </si>
  <si>
    <t>13. ЧУЗ "Клиническая больница  "РЖД-Медицина" г. Комсомольск-на-Амуре 4346004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</si>
  <si>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</si>
  <si>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</si>
  <si>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11. КГБУЗ "Центр по профилактике и борьбе со СПИД и инфекционными заболеваниями" МЗХК 0352002</t>
  </si>
  <si>
    <t>Рентгенография (подтверждение внебольничной пневмонии) с предоставлением термографической пленки в 2х проекциях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</si>
  <si>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</si>
  <si>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</si>
  <si>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</si>
  <si>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</si>
  <si>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</si>
  <si>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</si>
  <si>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</si>
  <si>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Утвержденно Комиссией по разработке ТП ОМС на 1 мес., тыс.руб.</t>
  </si>
  <si>
    <t>Информация о выполнении объемов медицинской помощи лицам, застрахованным в Хабаровском крае, в рамках ТП ОМС,  за январь 2021</t>
  </si>
  <si>
    <t>План 2021</t>
  </si>
  <si>
    <t>План 1 мес. 2021 г.</t>
  </si>
  <si>
    <t>Средняя длительность лечения  (дни)
2021</t>
  </si>
  <si>
    <t>Койко-дни ОМС 2021</t>
  </si>
  <si>
    <t>Утвержденно Комиссией по разработке ТП ОМС на 01.01.2021, тыс.руб.</t>
  </si>
  <si>
    <t>Утвержденно Комиссией по разработке ТП ОМС с 01.01.2021, тыс.руб.</t>
  </si>
  <si>
    <t>Утвержденно Комиссией по разработке ТП ОМС на 11 мес., тыс.руб.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</si>
  <si>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</si>
  <si>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</si>
  <si>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</si>
  <si>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</si>
  <si>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5.3.3. Разовые посещения выполненные мобильными выездными бригадами (выезды в районы края)</t>
  </si>
  <si>
    <t>5.5. Посещения с иными целями медицинских работников, имеющих среднее медицинское образование, ведущих самостоятельный прием</t>
  </si>
  <si>
    <t>5.6. Посещения с другими целями (патронаж, выдача справок и иных медицинских документов и др.)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</si>
  <si>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</si>
  <si>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</si>
  <si>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</si>
  <si>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</si>
  <si>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</si>
  <si>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</si>
  <si>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</si>
  <si>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</si>
  <si>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</si>
  <si>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3. КГБУЗ "Перинатальный центр" имени профессора Г.С.Постола МЗ ХК  0252002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</si>
  <si>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</si>
  <si>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</si>
  <si>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</si>
  <si>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</si>
  <si>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</si>
  <si>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</si>
  <si>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</si>
  <si>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</si>
  <si>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</si>
  <si>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Определение амплификации гена ERBB2 (HER2/Neu) методом флюоресцентной гибридизации  in situ (FISH)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</si>
  <si>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</si>
  <si>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</si>
  <si>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</si>
  <si>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</si>
  <si>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</si>
  <si>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</si>
  <si>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</si>
  <si>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>8. Посещения в связи с оказанием неотложной помощи</t>
  </si>
  <si>
    <t xml:space="preserve"> 6.2 (в) в т.ч. ортодонтия (УЕТ)</t>
  </si>
  <si>
    <t>ПЦР диагностика (Real time)</t>
  </si>
  <si>
    <t>1.6.Диспансеризация взрослого населения 2 этап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</si>
  <si>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</si>
  <si>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</si>
  <si>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</si>
  <si>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1. ООО "ЮНИМ"</t>
  </si>
  <si>
    <t>Дистанционное предоставление заключения (описание, интерпритация) по данным выполненного патологоанатомического исследования (ВМУ)</t>
  </si>
  <si>
    <t>Дистанционное предоставление заключения (описание, интерпритация) в референс-центре в целях получения повторного экспертного мнения по сложному диагностическому случаю (ВМУ)</t>
  </si>
  <si>
    <t>Итого консультации с применением телемедицинских технологий</t>
  </si>
  <si>
    <t>4. Посещение в связи с оказанием неотложной помощи в фельдшерском, фельдшерско-акушерском пункте</t>
  </si>
  <si>
    <t>5.5. Посещения медицинских работников, имеющих среднее медицинское образование</t>
  </si>
  <si>
    <t xml:space="preserve">6.1. Обращения </t>
  </si>
  <si>
    <t>5.3.5.Разовые посещения с применением передвижных форм предоставления медицинских услуг на базе водных транспортных средств</t>
  </si>
  <si>
    <t xml:space="preserve">11. КГБУЗ "Стоматологическая поликлиника № 3" МЗХК </t>
  </si>
  <si>
    <t>гериатрические</t>
  </si>
  <si>
    <t>5.3.1. Профилактические услуги  в стоматологии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</si>
  <si>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</si>
  <si>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</si>
  <si>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</si>
  <si>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</si>
  <si>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</si>
  <si>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</si>
  <si>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</si>
  <si>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</si>
  <si>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</si>
  <si>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</si>
  <si>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</si>
  <si>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</si>
  <si>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19. ООО "Тари Дент" 2138235</t>
  </si>
  <si>
    <t>МРТ с внутривенным контрастированием (ВМУ)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</si>
</sst>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_-* #,##0.0\ _₽_-;\-* #,##0.0\ _₽_-;_-* &quot;-&quot;?\ _₽_-;_-@_-"/>
    <numFmt numFmtId="184" formatCode="0_ ;\-0\ "/>
  </numFmts>
  <fonts count="10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sz val="11"/>
      <color rgb="FFFF0000"/>
      <name val="Times New Roman Cyr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sz val="11"/>
      <color rgb="FFFF0000"/>
      <name val="Times New Roman"/>
      <family val="1"/>
    </font>
    <font>
      <b/>
      <sz val="11"/>
      <color rgb="FFFF0000"/>
      <name val="Times New Roman"/>
      <family val="1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b/>
      <sz val="11"/>
      <color rgb="FFFAF9F4"/>
      <name val="Times New Roman Cyr"/>
      <family val="1"/>
      <charset val="204"/>
    </font>
    <font>
      <i/>
      <sz val="11.5"/>
      <name val="Times New Roman"/>
      <family val="1"/>
      <charset val="204"/>
    </font>
  </fonts>
  <fills count="4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88">
    <xf numFmtId="0" fontId="0" fillId="0" borderId="0"/>
    <xf numFmtId="0" fontId="12" fillId="0" borderId="0"/>
    <xf numFmtId="165" fontId="11" fillId="0" borderId="0" applyFont="0" applyFill="0" applyBorder="0" applyAlignment="0" applyProtection="0"/>
    <xf numFmtId="166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167" fontId="12" fillId="0" borderId="0" applyFont="0" applyFill="0" applyBorder="0" applyAlignment="0" applyProtection="0"/>
    <xf numFmtId="0" fontId="31" fillId="0" borderId="0"/>
    <xf numFmtId="165" fontId="31" fillId="0" borderId="0" applyFont="0" applyFill="0" applyBorder="0" applyAlignment="0" applyProtection="0"/>
    <xf numFmtId="0" fontId="10" fillId="0" borderId="0"/>
    <xf numFmtId="165" fontId="10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0" fontId="27" fillId="0" borderId="0" applyFill="0" applyBorder="0" applyProtection="0">
      <alignment wrapText="1"/>
      <protection locked="0"/>
    </xf>
    <xf numFmtId="173" fontId="12" fillId="0" borderId="0" applyFont="0" applyFill="0" applyBorder="0" applyAlignment="0" applyProtection="0"/>
    <xf numFmtId="173" fontId="12" fillId="0" borderId="0" applyFont="0" applyFill="0" applyBorder="0" applyAlignment="0" applyProtection="0"/>
    <xf numFmtId="0" fontId="8" fillId="0" borderId="0"/>
    <xf numFmtId="0" fontId="8" fillId="0" borderId="0"/>
    <xf numFmtId="0" fontId="11" fillId="0" borderId="0"/>
    <xf numFmtId="9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42" fillId="0" borderId="0"/>
    <xf numFmtId="0" fontId="11" fillId="0" borderId="0"/>
    <xf numFmtId="0" fontId="11" fillId="0" borderId="0"/>
    <xf numFmtId="0" fontId="11" fillId="0" borderId="0"/>
    <xf numFmtId="0" fontId="8" fillId="0" borderId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71" applyNumberFormat="0" applyFill="0" applyAlignment="0" applyProtection="0"/>
    <xf numFmtId="0" fontId="46" fillId="0" borderId="72" applyNumberFormat="0" applyFill="0" applyAlignment="0" applyProtection="0"/>
    <xf numFmtId="0" fontId="47" fillId="0" borderId="73" applyNumberFormat="0" applyFill="0" applyAlignment="0" applyProtection="0"/>
    <xf numFmtId="0" fontId="47" fillId="0" borderId="0" applyNumberFormat="0" applyFill="0" applyBorder="0" applyAlignment="0" applyProtection="0"/>
    <xf numFmtId="0" fontId="48" fillId="5" borderId="0" applyNumberFormat="0" applyBorder="0" applyAlignment="0" applyProtection="0"/>
    <xf numFmtId="0" fontId="49" fillId="6" borderId="0" applyNumberFormat="0" applyBorder="0" applyAlignment="0" applyProtection="0"/>
    <xf numFmtId="0" fontId="50" fillId="7" borderId="0" applyNumberFormat="0" applyBorder="0" applyAlignment="0" applyProtection="0"/>
    <xf numFmtId="0" fontId="51" fillId="8" borderId="74" applyNumberFormat="0" applyAlignment="0" applyProtection="0"/>
    <xf numFmtId="0" fontId="52" fillId="9" borderId="75" applyNumberFormat="0" applyAlignment="0" applyProtection="0"/>
    <xf numFmtId="0" fontId="53" fillId="9" borderId="74" applyNumberFormat="0" applyAlignment="0" applyProtection="0"/>
    <xf numFmtId="0" fontId="54" fillId="0" borderId="76" applyNumberFormat="0" applyFill="0" applyAlignment="0" applyProtection="0"/>
    <xf numFmtId="0" fontId="55" fillId="10" borderId="77" applyNumberFormat="0" applyAlignment="0" applyProtection="0"/>
    <xf numFmtId="0" fontId="56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8" fillId="0" borderId="79" applyNumberFormat="0" applyFill="0" applyAlignment="0" applyProtection="0"/>
    <xf numFmtId="0" fontId="59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59" fillId="15" borderId="0" applyNumberFormat="0" applyBorder="0" applyAlignment="0" applyProtection="0"/>
    <xf numFmtId="0" fontId="59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9" fillId="19" borderId="0" applyNumberFormat="0" applyBorder="0" applyAlignment="0" applyProtection="0"/>
    <xf numFmtId="0" fontId="59" fillId="20" borderId="0" applyNumberFormat="0" applyBorder="0" applyAlignment="0" applyProtection="0"/>
    <xf numFmtId="0" fontId="6" fillId="21" borderId="0" applyNumberFormat="0" applyBorder="0" applyAlignment="0" applyProtection="0"/>
    <xf numFmtId="0" fontId="6" fillId="22" borderId="0" applyNumberFormat="0" applyBorder="0" applyAlignment="0" applyProtection="0"/>
    <xf numFmtId="0" fontId="59" fillId="23" borderId="0" applyNumberFormat="0" applyBorder="0" applyAlignment="0" applyProtection="0"/>
    <xf numFmtId="0" fontId="59" fillId="24" borderId="0" applyNumberFormat="0" applyBorder="0" applyAlignment="0" applyProtection="0"/>
    <xf numFmtId="0" fontId="6" fillId="25" borderId="0" applyNumberFormat="0" applyBorder="0" applyAlignment="0" applyProtection="0"/>
    <xf numFmtId="0" fontId="6" fillId="26" borderId="0" applyNumberFormat="0" applyBorder="0" applyAlignment="0" applyProtection="0"/>
    <xf numFmtId="0" fontId="59" fillId="27" borderId="0" applyNumberFormat="0" applyBorder="0" applyAlignment="0" applyProtection="0"/>
    <xf numFmtId="0" fontId="59" fillId="28" borderId="0" applyNumberFormat="0" applyBorder="0" applyAlignment="0" applyProtection="0"/>
    <xf numFmtId="0" fontId="6" fillId="29" borderId="0" applyNumberFormat="0" applyBorder="0" applyAlignment="0" applyProtection="0"/>
    <xf numFmtId="0" fontId="6" fillId="30" borderId="0" applyNumberFormat="0" applyBorder="0" applyAlignment="0" applyProtection="0"/>
    <xf numFmtId="0" fontId="59" fillId="31" borderId="0" applyNumberFormat="0" applyBorder="0" applyAlignment="0" applyProtection="0"/>
    <xf numFmtId="0" fontId="59" fillId="32" borderId="0" applyNumberFormat="0" applyBorder="0" applyAlignment="0" applyProtection="0"/>
    <xf numFmtId="0" fontId="6" fillId="33" borderId="0" applyNumberFormat="0" applyBorder="0" applyAlignment="0" applyProtection="0"/>
    <xf numFmtId="0" fontId="6" fillId="34" borderId="0" applyNumberFormat="0" applyBorder="0" applyAlignment="0" applyProtection="0"/>
    <xf numFmtId="0" fontId="59" fillId="35" borderId="0" applyNumberFormat="0" applyBorder="0" applyAlignment="0" applyProtection="0"/>
    <xf numFmtId="0" fontId="6" fillId="0" borderId="0"/>
    <xf numFmtId="0" fontId="6" fillId="0" borderId="0"/>
    <xf numFmtId="0" fontId="6" fillId="11" borderId="78" applyNumberFormat="0" applyFont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4" fillId="0" borderId="0"/>
    <xf numFmtId="0" fontId="3" fillId="0" borderId="0"/>
    <xf numFmtId="0" fontId="3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02" fillId="0" borderId="0"/>
    <xf numFmtId="0" fontId="102" fillId="0" borderId="0"/>
  </cellStyleXfs>
  <cellXfs count="3479">
    <xf numFmtId="0" fontId="0" fillId="0" borderId="0" xfId="0"/>
    <xf numFmtId="0" fontId="13" fillId="0" borderId="12" xfId="1" applyFont="1" applyFill="1" applyBorder="1" applyAlignment="1">
      <alignment horizontal="left" wrapText="1" indent="2"/>
    </xf>
    <xf numFmtId="0" fontId="23" fillId="2" borderId="12" xfId="1" applyFont="1" applyFill="1" applyBorder="1" applyAlignment="1">
      <alignment horizontal="left" wrapText="1" indent="1"/>
    </xf>
    <xf numFmtId="0" fontId="13" fillId="2" borderId="12" xfId="1" applyFont="1" applyFill="1" applyBorder="1" applyAlignment="1">
      <alignment horizontal="left" indent="2"/>
    </xf>
    <xf numFmtId="0" fontId="13" fillId="2" borderId="12" xfId="0" applyFont="1" applyFill="1" applyBorder="1" applyAlignment="1">
      <alignment horizontal="left" wrapText="1" indent="2"/>
    </xf>
    <xf numFmtId="0" fontId="13" fillId="2" borderId="0" xfId="1" applyFont="1" applyFill="1" applyBorder="1"/>
    <xf numFmtId="0" fontId="14" fillId="2" borderId="18" xfId="1" applyFont="1" applyFill="1" applyBorder="1" applyAlignment="1">
      <alignment horizontal="left"/>
    </xf>
    <xf numFmtId="164" fontId="14" fillId="2" borderId="4" xfId="1" applyNumberFormat="1" applyFont="1" applyFill="1" applyBorder="1"/>
    <xf numFmtId="165" fontId="33" fillId="2" borderId="12" xfId="2" applyNumberFormat="1" applyFont="1" applyFill="1" applyBorder="1"/>
    <xf numFmtId="171" fontId="14" fillId="2" borderId="4" xfId="1" applyNumberFormat="1" applyFont="1" applyFill="1" applyBorder="1"/>
    <xf numFmtId="0" fontId="16" fillId="2" borderId="12" xfId="0" applyFont="1" applyFill="1" applyBorder="1" applyAlignment="1">
      <alignment horizontal="left" wrapText="1" indent="2"/>
    </xf>
    <xf numFmtId="164" fontId="19" fillId="2" borderId="4" xfId="1" applyNumberFormat="1" applyFont="1" applyFill="1" applyBorder="1"/>
    <xf numFmtId="0" fontId="16" fillId="2" borderId="12" xfId="1" applyFont="1" applyFill="1" applyBorder="1" applyAlignment="1">
      <alignment horizontal="left" wrapText="1" indent="2"/>
    </xf>
    <xf numFmtId="165" fontId="33" fillId="2" borderId="20" xfId="2" applyNumberFormat="1" applyFont="1" applyFill="1" applyBorder="1"/>
    <xf numFmtId="165" fontId="33" fillId="2" borderId="8" xfId="2" applyNumberFormat="1" applyFont="1" applyFill="1" applyBorder="1"/>
    <xf numFmtId="165" fontId="33" fillId="2" borderId="16" xfId="2" applyNumberFormat="1" applyFont="1" applyFill="1" applyBorder="1"/>
    <xf numFmtId="0" fontId="14" fillId="2" borderId="12" xfId="1" applyFont="1" applyFill="1" applyBorder="1" applyAlignment="1">
      <alignment horizontal="left"/>
    </xf>
    <xf numFmtId="165" fontId="33" fillId="2" borderId="2" xfId="2" applyNumberFormat="1" applyFont="1" applyFill="1" applyBorder="1"/>
    <xf numFmtId="3" fontId="16" fillId="2" borderId="0" xfId="1" applyNumberFormat="1" applyFont="1" applyFill="1" applyBorder="1" applyAlignment="1">
      <alignment horizontal="center"/>
    </xf>
    <xf numFmtId="0" fontId="16" fillId="2" borderId="12" xfId="1" applyFont="1" applyFill="1" applyBorder="1" applyAlignment="1">
      <alignment horizontal="left" vertical="justify" indent="2"/>
    </xf>
    <xf numFmtId="0" fontId="13" fillId="2" borderId="8" xfId="1" applyFont="1" applyFill="1" applyBorder="1" applyAlignment="1">
      <alignment horizontal="center"/>
    </xf>
    <xf numFmtId="0" fontId="15" fillId="2" borderId="12" xfId="1" applyFont="1" applyFill="1" applyBorder="1" applyAlignment="1">
      <alignment horizontal="left" indent="1"/>
    </xf>
    <xf numFmtId="3" fontId="15" fillId="2" borderId="4" xfId="1" applyNumberFormat="1" applyFont="1" applyFill="1" applyBorder="1" applyAlignment="1">
      <alignment horizontal="center"/>
    </xf>
    <xf numFmtId="3" fontId="19" fillId="2" borderId="4" xfId="1" applyNumberFormat="1" applyFont="1" applyFill="1" applyBorder="1" applyAlignment="1">
      <alignment horizontal="center"/>
    </xf>
    <xf numFmtId="0" fontId="16" fillId="2" borderId="0" xfId="0" applyFont="1" applyFill="1"/>
    <xf numFmtId="164" fontId="14" fillId="2" borderId="12" xfId="2" applyNumberFormat="1" applyFont="1" applyFill="1" applyBorder="1" applyAlignment="1">
      <alignment vertical="center"/>
    </xf>
    <xf numFmtId="3" fontId="14" fillId="2" borderId="12" xfId="2" applyNumberFormat="1" applyFont="1" applyFill="1" applyBorder="1" applyAlignment="1">
      <alignment horizontal="center" vertical="center"/>
    </xf>
    <xf numFmtId="164" fontId="14" fillId="2" borderId="12" xfId="1" applyNumberFormat="1" applyFont="1" applyFill="1" applyBorder="1" applyAlignment="1">
      <alignment vertical="center" wrapText="1"/>
    </xf>
    <xf numFmtId="164" fontId="14" fillId="2" borderId="20" xfId="1" applyNumberFormat="1" applyFont="1" applyFill="1" applyBorder="1" applyAlignment="1">
      <alignment vertical="center" wrapText="1"/>
    </xf>
    <xf numFmtId="164" fontId="14" fillId="2" borderId="12" xfId="1" applyNumberFormat="1" applyFont="1" applyFill="1" applyBorder="1" applyAlignment="1">
      <alignment horizontal="center" vertical="center" wrapText="1"/>
    </xf>
    <xf numFmtId="164" fontId="16" fillId="2" borderId="18" xfId="1" applyNumberFormat="1" applyFont="1" applyFill="1" applyBorder="1" applyAlignment="1">
      <alignment vertical="center" wrapText="1"/>
    </xf>
    <xf numFmtId="164" fontId="16" fillId="2" borderId="12" xfId="1" applyNumberFormat="1" applyFont="1" applyFill="1" applyBorder="1" applyAlignment="1">
      <alignment horizontal="center" vertical="center" wrapText="1"/>
    </xf>
    <xf numFmtId="164" fontId="15" fillId="2" borderId="12" xfId="1" applyNumberFormat="1" applyFont="1" applyFill="1" applyBorder="1" applyAlignment="1">
      <alignment horizontal="center" vertical="center" wrapText="1"/>
    </xf>
    <xf numFmtId="164" fontId="19" fillId="2" borderId="12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/>
    </xf>
    <xf numFmtId="3" fontId="14" fillId="2" borderId="12" xfId="1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vertical="center" wrapText="1"/>
    </xf>
    <xf numFmtId="3" fontId="15" fillId="2" borderId="12" xfId="2" applyNumberFormat="1" applyFont="1" applyFill="1" applyBorder="1" applyAlignment="1">
      <alignment horizontal="center" vertical="center"/>
    </xf>
    <xf numFmtId="3" fontId="19" fillId="2" borderId="12" xfId="2" applyNumberFormat="1" applyFont="1" applyFill="1" applyBorder="1" applyAlignment="1">
      <alignment horizontal="center" vertical="center"/>
    </xf>
    <xf numFmtId="3" fontId="14" fillId="2" borderId="4" xfId="1" applyNumberFormat="1" applyFont="1" applyFill="1" applyBorder="1" applyAlignment="1">
      <alignment horizontal="center"/>
    </xf>
    <xf numFmtId="165" fontId="33" fillId="2" borderId="15" xfId="2" applyNumberFormat="1" applyFont="1" applyFill="1" applyBorder="1"/>
    <xf numFmtId="174" fontId="16" fillId="2" borderId="0" xfId="2" applyNumberFormat="1" applyFont="1" applyFill="1" applyBorder="1"/>
    <xf numFmtId="164" fontId="14" fillId="2" borderId="11" xfId="1" applyNumberFormat="1" applyFont="1" applyFill="1" applyBorder="1"/>
    <xf numFmtId="174" fontId="32" fillId="2" borderId="12" xfId="2" applyNumberFormat="1" applyFont="1" applyFill="1" applyBorder="1"/>
    <xf numFmtId="0" fontId="38" fillId="2" borderId="12" xfId="1" applyFont="1" applyFill="1" applyBorder="1" applyAlignment="1">
      <alignment horizontal="left" vertical="justify" indent="2"/>
    </xf>
    <xf numFmtId="164" fontId="16" fillId="2" borderId="4" xfId="1" applyNumberFormat="1" applyFont="1" applyFill="1" applyBorder="1"/>
    <xf numFmtId="174" fontId="33" fillId="2" borderId="8" xfId="2" applyNumberFormat="1" applyFont="1" applyFill="1" applyBorder="1"/>
    <xf numFmtId="0" fontId="61" fillId="2" borderId="0" xfId="1" applyFont="1" applyFill="1" applyBorder="1"/>
    <xf numFmtId="0" fontId="63" fillId="2" borderId="0" xfId="1" applyFont="1" applyFill="1" applyAlignment="1">
      <alignment horizontal="left"/>
    </xf>
    <xf numFmtId="0" fontId="62" fillId="2" borderId="0" xfId="1" applyFont="1" applyFill="1" applyAlignment="1">
      <alignment horizontal="center"/>
    </xf>
    <xf numFmtId="0" fontId="61" fillId="2" borderId="1" xfId="1" applyFont="1" applyFill="1" applyBorder="1" applyAlignment="1">
      <alignment horizontal="center"/>
    </xf>
    <xf numFmtId="0" fontId="61" fillId="2" borderId="2" xfId="1" applyFont="1" applyFill="1" applyBorder="1" applyAlignment="1">
      <alignment horizontal="center"/>
    </xf>
    <xf numFmtId="0" fontId="61" fillId="2" borderId="7" xfId="1" applyFont="1" applyFill="1" applyBorder="1" applyAlignment="1">
      <alignment horizontal="center"/>
    </xf>
    <xf numFmtId="0" fontId="32" fillId="2" borderId="7" xfId="1" applyFont="1" applyFill="1" applyBorder="1" applyAlignment="1">
      <alignment horizontal="center" vertical="center"/>
    </xf>
    <xf numFmtId="0" fontId="32" fillId="2" borderId="7" xfId="1" applyFont="1" applyFill="1" applyBorder="1" applyAlignment="1">
      <alignment horizontal="center" vertical="center" wrapText="1"/>
    </xf>
    <xf numFmtId="0" fontId="32" fillId="2" borderId="8" xfId="1" applyFont="1" applyFill="1" applyBorder="1" applyAlignment="1">
      <alignment horizontal="center" vertical="center" wrapText="1"/>
    </xf>
    <xf numFmtId="0" fontId="32" fillId="2" borderId="0" xfId="1" applyFont="1" applyFill="1" applyBorder="1"/>
    <xf numFmtId="0" fontId="32" fillId="2" borderId="8" xfId="1" applyFont="1" applyFill="1" applyBorder="1" applyAlignment="1">
      <alignment horizontal="center"/>
    </xf>
    <xf numFmtId="0" fontId="32" fillId="2" borderId="8" xfId="1" applyFont="1" applyFill="1" applyBorder="1" applyAlignment="1">
      <alignment horizontal="center" vertical="center"/>
    </xf>
    <xf numFmtId="0" fontId="32" fillId="2" borderId="8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/>
    </xf>
    <xf numFmtId="0" fontId="32" fillId="2" borderId="2" xfId="1" applyFont="1" applyFill="1" applyBorder="1" applyAlignment="1">
      <alignment horizontal="center" vertical="center"/>
    </xf>
    <xf numFmtId="0" fontId="32" fillId="2" borderId="2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wrapText="1"/>
    </xf>
    <xf numFmtId="0" fontId="65" fillId="2" borderId="12" xfId="1" applyFont="1" applyFill="1" applyBorder="1" applyAlignment="1">
      <alignment wrapText="1"/>
    </xf>
    <xf numFmtId="0" fontId="66" fillId="2" borderId="12" xfId="1" applyFont="1" applyFill="1" applyBorder="1" applyAlignment="1">
      <alignment horizontal="center"/>
    </xf>
    <xf numFmtId="164" fontId="66" fillId="2" borderId="12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indent="1"/>
    </xf>
    <xf numFmtId="0" fontId="66" fillId="2" borderId="12" xfId="1" applyFont="1" applyFill="1" applyBorder="1" applyAlignment="1">
      <alignment horizontal="left" indent="2"/>
    </xf>
    <xf numFmtId="164" fontId="66" fillId="2" borderId="12" xfId="1" applyNumberFormat="1" applyFont="1" applyFill="1" applyBorder="1"/>
    <xf numFmtId="171" fontId="66" fillId="2" borderId="12" xfId="1" applyNumberFormat="1" applyFont="1" applyFill="1" applyBorder="1"/>
    <xf numFmtId="174" fontId="66" fillId="2" borderId="12" xfId="2" applyNumberFormat="1" applyFont="1" applyFill="1" applyBorder="1"/>
    <xf numFmtId="171" fontId="66" fillId="2" borderId="12" xfId="4" applyNumberFormat="1" applyFont="1" applyFill="1" applyBorder="1" applyAlignment="1">
      <alignment horizontal="right"/>
    </xf>
    <xf numFmtId="0" fontId="68" fillId="2" borderId="0" xfId="1" applyFont="1" applyFill="1" applyBorder="1"/>
    <xf numFmtId="0" fontId="66" fillId="2" borderId="16" xfId="1" applyFont="1" applyFill="1" applyBorder="1" applyAlignment="1">
      <alignment horizontal="left" indent="2"/>
    </xf>
    <xf numFmtId="164" fontId="66" fillId="2" borderId="16" xfId="1" applyNumberFormat="1" applyFont="1" applyFill="1" applyBorder="1"/>
    <xf numFmtId="171" fontId="66" fillId="2" borderId="16" xfId="1" applyNumberFormat="1" applyFont="1" applyFill="1" applyBorder="1"/>
    <xf numFmtId="174" fontId="66" fillId="2" borderId="16" xfId="2" applyNumberFormat="1" applyFont="1" applyFill="1" applyBorder="1"/>
    <xf numFmtId="174" fontId="66" fillId="2" borderId="44" xfId="2" applyNumberFormat="1" applyFont="1" applyFill="1" applyBorder="1"/>
    <xf numFmtId="0" fontId="65" fillId="2" borderId="4" xfId="1" applyFont="1" applyFill="1" applyBorder="1" applyAlignment="1">
      <alignment horizontal="left" wrapText="1" indent="1" shrinkToFit="1"/>
    </xf>
    <xf numFmtId="164" fontId="65" fillId="2" borderId="4" xfId="1" applyNumberFormat="1" applyFont="1" applyFill="1" applyBorder="1"/>
    <xf numFmtId="171" fontId="65" fillId="2" borderId="4" xfId="1" applyNumberFormat="1" applyFont="1" applyFill="1" applyBorder="1"/>
    <xf numFmtId="174" fontId="65" fillId="2" borderId="4" xfId="2" applyNumberFormat="1" applyFont="1" applyFill="1" applyBorder="1"/>
    <xf numFmtId="174" fontId="65" fillId="2" borderId="3" xfId="2" applyNumberFormat="1" applyFont="1" applyFill="1" applyBorder="1"/>
    <xf numFmtId="0" fontId="65" fillId="2" borderId="20" xfId="1" applyFont="1" applyFill="1" applyBorder="1" applyAlignment="1">
      <alignment horizontal="left" wrapText="1" indent="1" shrinkToFit="1"/>
    </xf>
    <xf numFmtId="171" fontId="65" fillId="2" borderId="20" xfId="1" applyNumberFormat="1" applyFont="1" applyFill="1" applyBorder="1"/>
    <xf numFmtId="164" fontId="65" fillId="2" borderId="20" xfId="1" applyNumberFormat="1" applyFont="1" applyFill="1" applyBorder="1"/>
    <xf numFmtId="164" fontId="69" fillId="2" borderId="20" xfId="1" applyNumberFormat="1" applyFont="1" applyFill="1" applyBorder="1"/>
    <xf numFmtId="164" fontId="66" fillId="2" borderId="20" xfId="1" applyNumberFormat="1" applyFont="1" applyFill="1" applyBorder="1"/>
    <xf numFmtId="174" fontId="65" fillId="2" borderId="20" xfId="2" applyNumberFormat="1" applyFont="1" applyFill="1" applyBorder="1"/>
    <xf numFmtId="174" fontId="65" fillId="2" borderId="0" xfId="2" applyNumberFormat="1" applyFont="1" applyFill="1" applyBorder="1"/>
    <xf numFmtId="0" fontId="70" fillId="2" borderId="12" xfId="0" applyFont="1" applyFill="1" applyBorder="1" applyAlignment="1">
      <alignment horizontal="center"/>
    </xf>
    <xf numFmtId="0" fontId="67" fillId="2" borderId="12" xfId="0" applyFont="1" applyFill="1" applyBorder="1" applyAlignment="1">
      <alignment horizontal="left" indent="1"/>
    </xf>
    <xf numFmtId="164" fontId="65" fillId="2" borderId="12" xfId="1" applyNumberFormat="1" applyFont="1" applyFill="1" applyBorder="1"/>
    <xf numFmtId="171" fontId="65" fillId="2" borderId="12" xfId="1" applyNumberFormat="1" applyFont="1" applyFill="1" applyBorder="1"/>
    <xf numFmtId="174" fontId="65" fillId="2" borderId="12" xfId="2" applyNumberFormat="1" applyFont="1" applyFill="1" applyBorder="1"/>
    <xf numFmtId="174" fontId="65" fillId="2" borderId="43" xfId="2" applyNumberFormat="1" applyFont="1" applyFill="1" applyBorder="1"/>
    <xf numFmtId="0" fontId="66" fillId="2" borderId="12" xfId="0" applyFont="1" applyFill="1" applyBorder="1" applyAlignment="1">
      <alignment horizontal="left" wrapText="1" indent="2"/>
    </xf>
    <xf numFmtId="0" fontId="70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indent="2"/>
    </xf>
    <xf numFmtId="173" fontId="33" fillId="2" borderId="12" xfId="1" applyNumberFormat="1" applyFont="1" applyFill="1" applyBorder="1"/>
    <xf numFmtId="164" fontId="33" fillId="2" borderId="12" xfId="1" applyNumberFormat="1" applyFont="1" applyFill="1" applyBorder="1"/>
    <xf numFmtId="0" fontId="71" fillId="2" borderId="12" xfId="0" applyFont="1" applyFill="1" applyBorder="1" applyAlignment="1">
      <alignment horizontal="left" indent="2"/>
    </xf>
    <xf numFmtId="0" fontId="66" fillId="2" borderId="12" xfId="0" applyFont="1" applyFill="1" applyBorder="1" applyAlignment="1">
      <alignment horizontal="left" vertical="justify" indent="2"/>
    </xf>
    <xf numFmtId="174" fontId="66" fillId="2" borderId="43" xfId="2" applyNumberFormat="1" applyFont="1" applyFill="1" applyBorder="1"/>
    <xf numFmtId="0" fontId="66" fillId="2" borderId="16" xfId="0" applyFont="1" applyFill="1" applyBorder="1" applyAlignment="1">
      <alignment horizontal="left" indent="2"/>
    </xf>
    <xf numFmtId="171" fontId="65" fillId="2" borderId="16" xfId="1" applyNumberFormat="1" applyFont="1" applyFill="1" applyBorder="1"/>
    <xf numFmtId="0" fontId="33" fillId="2" borderId="4" xfId="1" applyFont="1" applyFill="1" applyBorder="1" applyAlignment="1">
      <alignment horizontal="left" indent="1"/>
    </xf>
    <xf numFmtId="174" fontId="65" fillId="2" borderId="11" xfId="2" applyNumberFormat="1" applyFont="1" applyFill="1" applyBorder="1"/>
    <xf numFmtId="0" fontId="72" fillId="2" borderId="20" xfId="1" applyFont="1" applyFill="1" applyBorder="1" applyAlignment="1">
      <alignment horizontal="left" wrapText="1" indent="1"/>
    </xf>
    <xf numFmtId="0" fontId="73" fillId="2" borderId="20" xfId="1" applyFont="1" applyFill="1" applyBorder="1" applyAlignment="1">
      <alignment horizontal="left" wrapText="1" indent="1"/>
    </xf>
    <xf numFmtId="174" fontId="66" fillId="2" borderId="20" xfId="2" applyNumberFormat="1" applyFont="1" applyFill="1" applyBorder="1"/>
    <xf numFmtId="174" fontId="66" fillId="2" borderId="46" xfId="2" applyNumberFormat="1" applyFont="1" applyFill="1" applyBorder="1"/>
    <xf numFmtId="0" fontId="74" fillId="2" borderId="12" xfId="1" applyFont="1" applyFill="1" applyBorder="1" applyAlignment="1">
      <alignment horizontal="left" wrapText="1" indent="1" shrinkToFit="1"/>
    </xf>
    <xf numFmtId="0" fontId="71" fillId="2" borderId="12" xfId="1" applyFont="1" applyFill="1" applyBorder="1" applyAlignment="1">
      <alignment horizontal="left" wrapText="1" indent="1" shrinkToFit="1"/>
    </xf>
    <xf numFmtId="0" fontId="70" fillId="2" borderId="12" xfId="1" applyFont="1" applyFill="1" applyBorder="1" applyAlignment="1">
      <alignment horizontal="left" wrapText="1" indent="1" shrinkToFit="1"/>
    </xf>
    <xf numFmtId="0" fontId="69" fillId="2" borderId="20" xfId="1" applyFont="1" applyFill="1" applyBorder="1" applyAlignment="1">
      <alignment horizontal="left" wrapText="1" indent="1" shrinkToFit="1"/>
    </xf>
    <xf numFmtId="0" fontId="75" fillId="2" borderId="20" xfId="1" applyFont="1" applyFill="1" applyBorder="1" applyAlignment="1">
      <alignment horizontal="left" wrapText="1" indent="1"/>
    </xf>
    <xf numFmtId="0" fontId="75" fillId="2" borderId="12" xfId="1" applyFont="1" applyFill="1" applyBorder="1" applyAlignment="1">
      <alignment horizontal="left" wrapText="1" indent="1"/>
    </xf>
    <xf numFmtId="0" fontId="32" fillId="2" borderId="12" xfId="1" applyFont="1" applyFill="1" applyBorder="1" applyAlignment="1">
      <alignment horizontal="left" wrapText="1" indent="1"/>
    </xf>
    <xf numFmtId="171" fontId="71" fillId="2" borderId="12" xfId="1" applyNumberFormat="1" applyFont="1" applyFill="1" applyBorder="1"/>
    <xf numFmtId="0" fontId="68" fillId="2" borderId="12" xfId="0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wrapText="1" indent="1"/>
    </xf>
    <xf numFmtId="174" fontId="65" fillId="2" borderId="2" xfId="2" applyNumberFormat="1" applyFont="1" applyFill="1" applyBorder="1"/>
    <xf numFmtId="0" fontId="66" fillId="2" borderId="16" xfId="0" applyFont="1" applyFill="1" applyBorder="1" applyAlignment="1">
      <alignment horizontal="left" wrapText="1" indent="2"/>
    </xf>
    <xf numFmtId="0" fontId="71" fillId="2" borderId="16" xfId="0" applyFont="1" applyFill="1" applyBorder="1" applyAlignment="1">
      <alignment horizontal="left" wrapText="1" indent="2"/>
    </xf>
    <xf numFmtId="174" fontId="66" fillId="2" borderId="2" xfId="2" applyNumberFormat="1" applyFont="1" applyFill="1" applyBorder="1"/>
    <xf numFmtId="0" fontId="65" fillId="2" borderId="58" xfId="0" applyFont="1" applyFill="1" applyBorder="1" applyAlignment="1">
      <alignment horizontal="left" wrapText="1" indent="2"/>
    </xf>
    <xf numFmtId="0" fontId="69" fillId="2" borderId="16" xfId="0" applyFont="1" applyFill="1" applyBorder="1" applyAlignment="1">
      <alignment horizontal="left" wrapText="1" indent="2"/>
    </xf>
    <xf numFmtId="164" fontId="65" fillId="2" borderId="16" xfId="1" applyNumberFormat="1" applyFont="1" applyFill="1" applyBorder="1"/>
    <xf numFmtId="0" fontId="33" fillId="2" borderId="17" xfId="1" applyFont="1" applyFill="1" applyBorder="1" applyAlignment="1">
      <alignment wrapText="1"/>
    </xf>
    <xf numFmtId="164" fontId="65" fillId="2" borderId="17" xfId="1" applyNumberFormat="1" applyFont="1" applyFill="1" applyBorder="1"/>
    <xf numFmtId="171" fontId="65" fillId="2" borderId="17" xfId="1" applyNumberFormat="1" applyFont="1" applyFill="1" applyBorder="1"/>
    <xf numFmtId="171" fontId="66" fillId="2" borderId="17" xfId="1" applyNumberFormat="1" applyFont="1" applyFill="1" applyBorder="1"/>
    <xf numFmtId="174" fontId="65" fillId="2" borderId="17" xfId="2" applyNumberFormat="1" applyFont="1" applyFill="1" applyBorder="1"/>
    <xf numFmtId="174" fontId="66" fillId="2" borderId="17" xfId="2" applyNumberFormat="1" applyFont="1" applyFill="1" applyBorder="1"/>
    <xf numFmtId="0" fontId="76" fillId="2" borderId="0" xfId="1" applyFont="1" applyFill="1" applyBorder="1"/>
    <xf numFmtId="0" fontId="41" fillId="2" borderId="8" xfId="1" applyFont="1" applyFill="1" applyBorder="1" applyAlignment="1">
      <alignment horizontal="left"/>
    </xf>
    <xf numFmtId="0" fontId="65" fillId="2" borderId="30" xfId="1" applyFont="1" applyFill="1" applyBorder="1" applyAlignment="1">
      <alignment horizontal="left"/>
    </xf>
    <xf numFmtId="164" fontId="65" fillId="2" borderId="30" xfId="1" applyNumberFormat="1" applyFont="1" applyFill="1" applyBorder="1"/>
    <xf numFmtId="164" fontId="65" fillId="2" borderId="33" xfId="1" applyNumberFormat="1" applyFont="1" applyFill="1" applyBorder="1"/>
    <xf numFmtId="164" fontId="65" fillId="2" borderId="51" xfId="1" applyNumberFormat="1" applyFont="1" applyFill="1" applyBorder="1"/>
    <xf numFmtId="0" fontId="66" fillId="2" borderId="2" xfId="1" applyFont="1" applyFill="1" applyBorder="1"/>
    <xf numFmtId="164" fontId="66" fillId="2" borderId="2" xfId="1" applyNumberFormat="1" applyFont="1" applyFill="1" applyBorder="1"/>
    <xf numFmtId="171" fontId="66" fillId="2" borderId="2" xfId="1" applyNumberFormat="1" applyFont="1" applyFill="1" applyBorder="1"/>
    <xf numFmtId="174" fontId="66" fillId="2" borderId="45" xfId="2" applyNumberFormat="1" applyFont="1" applyFill="1" applyBorder="1"/>
    <xf numFmtId="0" fontId="65" fillId="2" borderId="12" xfId="1" applyFont="1" applyFill="1" applyBorder="1"/>
    <xf numFmtId="164" fontId="71" fillId="2" borderId="12" xfId="1" applyNumberFormat="1" applyFont="1" applyFill="1" applyBorder="1"/>
    <xf numFmtId="0" fontId="66" fillId="2" borderId="12" xfId="1" applyFont="1" applyFill="1" applyBorder="1" applyAlignment="1">
      <alignment horizontal="left" wrapText="1" indent="2"/>
    </xf>
    <xf numFmtId="171" fontId="66" fillId="2" borderId="15" xfId="1" applyNumberFormat="1" applyFont="1" applyFill="1" applyBorder="1"/>
    <xf numFmtId="171" fontId="66" fillId="2" borderId="20" xfId="1" applyNumberFormat="1" applyFont="1" applyFill="1" applyBorder="1"/>
    <xf numFmtId="164" fontId="71" fillId="2" borderId="16" xfId="1" applyNumberFormat="1" applyFont="1" applyFill="1" applyBorder="1"/>
    <xf numFmtId="164" fontId="65" fillId="2" borderId="3" xfId="1" applyNumberFormat="1" applyFont="1" applyFill="1" applyBorder="1"/>
    <xf numFmtId="174" fontId="66" fillId="2" borderId="4" xfId="2" applyNumberFormat="1" applyFont="1" applyFill="1" applyBorder="1"/>
    <xf numFmtId="164" fontId="65" fillId="2" borderId="46" xfId="1" applyNumberFormat="1" applyFont="1" applyFill="1" applyBorder="1"/>
    <xf numFmtId="174" fontId="65" fillId="2" borderId="44" xfId="2" applyNumberFormat="1" applyFont="1" applyFill="1" applyBorder="1"/>
    <xf numFmtId="174" fontId="65" fillId="2" borderId="16" xfId="2" applyNumberFormat="1" applyFont="1" applyFill="1" applyBorder="1"/>
    <xf numFmtId="0" fontId="73" fillId="2" borderId="0" xfId="1" applyFont="1" applyFill="1" applyBorder="1"/>
    <xf numFmtId="164" fontId="71" fillId="2" borderId="20" xfId="1" applyNumberFormat="1" applyFont="1" applyFill="1" applyBorder="1"/>
    <xf numFmtId="0" fontId="32" fillId="2" borderId="20" xfId="1" applyFont="1" applyFill="1" applyBorder="1" applyAlignment="1">
      <alignment horizontal="left" wrapText="1" indent="1"/>
    </xf>
    <xf numFmtId="174" fontId="71" fillId="2" borderId="12" xfId="2" applyNumberFormat="1" applyFont="1" applyFill="1" applyBorder="1"/>
    <xf numFmtId="164" fontId="69" fillId="2" borderId="2" xfId="1" applyNumberFormat="1" applyFont="1" applyFill="1" applyBorder="1"/>
    <xf numFmtId="164" fontId="65" fillId="2" borderId="44" xfId="1" applyNumberFormat="1" applyFont="1" applyFill="1" applyBorder="1"/>
    <xf numFmtId="164" fontId="69" fillId="2" borderId="16" xfId="1" applyNumberFormat="1" applyFont="1" applyFill="1" applyBorder="1"/>
    <xf numFmtId="174" fontId="69" fillId="2" borderId="16" xfId="2" applyNumberFormat="1" applyFont="1" applyFill="1" applyBorder="1"/>
    <xf numFmtId="164" fontId="69" fillId="2" borderId="17" xfId="1" applyNumberFormat="1" applyFont="1" applyFill="1" applyBorder="1"/>
    <xf numFmtId="174" fontId="69" fillId="2" borderId="17" xfId="2" applyNumberFormat="1" applyFont="1" applyFill="1" applyBorder="1"/>
    <xf numFmtId="0" fontId="65" fillId="2" borderId="8" xfId="1" applyFont="1" applyFill="1" applyBorder="1" applyAlignment="1">
      <alignment horizontal="left"/>
    </xf>
    <xf numFmtId="164" fontId="65" fillId="2" borderId="8" xfId="1" applyNumberFormat="1" applyFont="1" applyFill="1" applyBorder="1"/>
    <xf numFmtId="164" fontId="66" fillId="2" borderId="8" xfId="1" applyNumberFormat="1" applyFont="1" applyFill="1" applyBorder="1"/>
    <xf numFmtId="0" fontId="80" fillId="2" borderId="2" xfId="1" applyFont="1" applyFill="1" applyBorder="1"/>
    <xf numFmtId="0" fontId="66" fillId="2" borderId="2" xfId="1" applyFont="1" applyFill="1" applyBorder="1" applyAlignment="1">
      <alignment horizontal="left" indent="2"/>
    </xf>
    <xf numFmtId="0" fontId="71" fillId="2" borderId="12" xfId="1" applyFont="1" applyFill="1" applyBorder="1" applyAlignment="1">
      <alignment horizontal="left" wrapText="1" indent="2"/>
    </xf>
    <xf numFmtId="174" fontId="65" fillId="2" borderId="46" xfId="2" applyNumberFormat="1" applyFont="1" applyFill="1" applyBorder="1"/>
    <xf numFmtId="0" fontId="69" fillId="2" borderId="12" xfId="0" applyFont="1" applyFill="1" applyBorder="1" applyAlignment="1">
      <alignment horizontal="left" wrapText="1" indent="2"/>
    </xf>
    <xf numFmtId="0" fontId="81" fillId="2" borderId="12" xfId="0" applyFont="1" applyFill="1" applyBorder="1" applyAlignment="1">
      <alignment horizontal="left" wrapText="1" indent="1"/>
    </xf>
    <xf numFmtId="0" fontId="66" fillId="2" borderId="44" xfId="0" applyFont="1" applyFill="1" applyBorder="1" applyAlignment="1">
      <alignment horizontal="left" wrapText="1" indent="2"/>
    </xf>
    <xf numFmtId="164" fontId="66" fillId="2" borderId="44" xfId="1" applyNumberFormat="1" applyFont="1" applyFill="1" applyBorder="1"/>
    <xf numFmtId="0" fontId="33" fillId="2" borderId="40" xfId="1" applyFont="1" applyFill="1" applyBorder="1" applyAlignment="1">
      <alignment horizontal="left" indent="1"/>
    </xf>
    <xf numFmtId="174" fontId="65" fillId="2" borderId="9" xfId="2" applyNumberFormat="1" applyFont="1" applyFill="1" applyBorder="1"/>
    <xf numFmtId="0" fontId="60" fillId="2" borderId="22" xfId="1" applyFont="1" applyFill="1" applyBorder="1" applyAlignment="1">
      <alignment horizontal="left" wrapText="1" indent="1"/>
    </xf>
    <xf numFmtId="0" fontId="33" fillId="2" borderId="2" xfId="1" applyFont="1" applyFill="1" applyBorder="1" applyAlignment="1">
      <alignment horizontal="left" indent="1"/>
    </xf>
    <xf numFmtId="164" fontId="65" fillId="2" borderId="32" xfId="1" applyNumberFormat="1" applyFont="1" applyFill="1" applyBorder="1"/>
    <xf numFmtId="171" fontId="65" fillId="2" borderId="46" xfId="1" applyNumberFormat="1" applyFont="1" applyFill="1" applyBorder="1"/>
    <xf numFmtId="174" fontId="65" fillId="2" borderId="32" xfId="2" applyNumberFormat="1" applyFont="1" applyFill="1" applyBorder="1"/>
    <xf numFmtId="0" fontId="73" fillId="2" borderId="12" xfId="1" applyFont="1" applyFill="1" applyBorder="1" applyAlignment="1">
      <alignment horizontal="left" wrapText="1" indent="1"/>
    </xf>
    <xf numFmtId="171" fontId="65" fillId="2" borderId="43" xfId="1" applyNumberFormat="1" applyFont="1" applyFill="1" applyBorder="1"/>
    <xf numFmtId="171" fontId="66" fillId="2" borderId="43" xfId="1" applyNumberFormat="1" applyFont="1" applyFill="1" applyBorder="1"/>
    <xf numFmtId="174" fontId="66" fillId="2" borderId="31" xfId="2" applyNumberFormat="1" applyFont="1" applyFill="1" applyBorder="1"/>
    <xf numFmtId="164" fontId="65" fillId="2" borderId="43" xfId="1" applyNumberFormat="1" applyFont="1" applyFill="1" applyBorder="1"/>
    <xf numFmtId="164" fontId="71" fillId="2" borderId="31" xfId="1" applyNumberFormat="1" applyFont="1" applyFill="1" applyBorder="1"/>
    <xf numFmtId="171" fontId="71" fillId="2" borderId="43" xfId="1" applyNumberFormat="1" applyFont="1" applyFill="1" applyBorder="1"/>
    <xf numFmtId="164" fontId="69" fillId="2" borderId="12" xfId="1" applyNumberFormat="1" applyFont="1" applyFill="1" applyBorder="1"/>
    <xf numFmtId="0" fontId="66" fillId="2" borderId="46" xfId="0" applyFont="1" applyFill="1" applyBorder="1" applyAlignment="1">
      <alignment horizontal="left" wrapText="1" indent="2"/>
    </xf>
    <xf numFmtId="0" fontId="61" fillId="2" borderId="12" xfId="1" applyFont="1" applyFill="1" applyBorder="1"/>
    <xf numFmtId="0" fontId="61" fillId="2" borderId="2" xfId="1" applyFont="1" applyFill="1" applyBorder="1"/>
    <xf numFmtId="0" fontId="61" fillId="2" borderId="45" xfId="1" applyFont="1" applyFill="1" applyBorder="1"/>
    <xf numFmtId="0" fontId="66" fillId="2" borderId="20" xfId="0" applyFont="1" applyFill="1" applyBorder="1" applyAlignment="1">
      <alignment horizontal="left" wrapText="1" indent="2"/>
    </xf>
    <xf numFmtId="0" fontId="65" fillId="2" borderId="56" xfId="0" applyFont="1" applyFill="1" applyBorder="1" applyAlignment="1">
      <alignment horizontal="left" wrapText="1" indent="2"/>
    </xf>
    <xf numFmtId="0" fontId="33" fillId="2" borderId="2" xfId="1" applyFont="1" applyFill="1" applyBorder="1"/>
    <xf numFmtId="164" fontId="33" fillId="2" borderId="2" xfId="1" applyNumberFormat="1" applyFont="1" applyFill="1" applyBorder="1"/>
    <xf numFmtId="164" fontId="66" fillId="2" borderId="0" xfId="1" applyNumberFormat="1" applyFont="1" applyFill="1" applyBorder="1"/>
    <xf numFmtId="171" fontId="65" fillId="2" borderId="2" xfId="1" applyNumberFormat="1" applyFont="1" applyFill="1" applyBorder="1"/>
    <xf numFmtId="174" fontId="33" fillId="2" borderId="2" xfId="1" applyNumberFormat="1" applyFont="1" applyFill="1" applyBorder="1"/>
    <xf numFmtId="0" fontId="33" fillId="2" borderId="0" xfId="1" applyFont="1" applyFill="1" applyBorder="1"/>
    <xf numFmtId="164" fontId="65" fillId="2" borderId="48" xfId="1" applyNumberFormat="1" applyFont="1" applyFill="1" applyBorder="1"/>
    <xf numFmtId="0" fontId="65" fillId="2" borderId="34" xfId="1" applyFont="1" applyFill="1" applyBorder="1" applyAlignment="1">
      <alignment horizontal="left"/>
    </xf>
    <xf numFmtId="171" fontId="65" fillId="2" borderId="8" xfId="1" applyNumberFormat="1" applyFont="1" applyFill="1" applyBorder="1"/>
    <xf numFmtId="171" fontId="65" fillId="2" borderId="36" xfId="1" applyNumberFormat="1" applyFont="1" applyFill="1" applyBorder="1"/>
    <xf numFmtId="174" fontId="65" fillId="2" borderId="36" xfId="2" applyNumberFormat="1" applyFont="1" applyFill="1" applyBorder="1"/>
    <xf numFmtId="0" fontId="71" fillId="2" borderId="12" xfId="1" applyFont="1" applyFill="1" applyBorder="1" applyAlignment="1">
      <alignment horizontal="left" indent="2"/>
    </xf>
    <xf numFmtId="164" fontId="71" fillId="2" borderId="2" xfId="1" applyNumberFormat="1" applyFont="1" applyFill="1" applyBorder="1"/>
    <xf numFmtId="164" fontId="66" fillId="2" borderId="45" xfId="1" applyNumberFormat="1" applyFont="1" applyFill="1" applyBorder="1"/>
    <xf numFmtId="174" fontId="66" fillId="2" borderId="0" xfId="2" applyNumberFormat="1" applyFont="1" applyFill="1" applyBorder="1"/>
    <xf numFmtId="174" fontId="66" fillId="2" borderId="38" xfId="2" applyNumberFormat="1" applyFont="1" applyFill="1" applyBorder="1"/>
    <xf numFmtId="164" fontId="69" fillId="2" borderId="4" xfId="1" applyNumberFormat="1" applyFont="1" applyFill="1" applyBorder="1"/>
    <xf numFmtId="0" fontId="65" fillId="2" borderId="2" xfId="1" applyFont="1" applyFill="1" applyBorder="1" applyAlignment="1">
      <alignment horizontal="left" wrapText="1" indent="1" shrinkToFit="1"/>
    </xf>
    <xf numFmtId="164" fontId="69" fillId="2" borderId="46" xfId="1" applyNumberFormat="1" applyFont="1" applyFill="1" applyBorder="1"/>
    <xf numFmtId="0" fontId="67" fillId="2" borderId="20" xfId="0" applyFont="1" applyFill="1" applyBorder="1" applyAlignment="1">
      <alignment horizontal="left" indent="1"/>
    </xf>
    <xf numFmtId="164" fontId="71" fillId="2" borderId="46" xfId="1" applyNumberFormat="1" applyFont="1" applyFill="1" applyBorder="1"/>
    <xf numFmtId="0" fontId="70" fillId="2" borderId="4" xfId="0" applyFont="1" applyFill="1" applyBorder="1" applyAlignment="1">
      <alignment horizontal="left" indent="2"/>
    </xf>
    <xf numFmtId="164" fontId="65" fillId="2" borderId="11" xfId="1" applyNumberFormat="1" applyFont="1" applyFill="1" applyBorder="1"/>
    <xf numFmtId="0" fontId="78" fillId="2" borderId="20" xfId="1" applyFont="1" applyFill="1" applyBorder="1" applyAlignment="1">
      <alignment horizontal="left" wrapText="1" indent="1"/>
    </xf>
    <xf numFmtId="171" fontId="71" fillId="2" borderId="20" xfId="1" applyNumberFormat="1" applyFont="1" applyFill="1" applyBorder="1"/>
    <xf numFmtId="0" fontId="32" fillId="2" borderId="16" xfId="1" applyFont="1" applyFill="1" applyBorder="1" applyAlignment="1">
      <alignment horizontal="left" wrapText="1" indent="1"/>
    </xf>
    <xf numFmtId="171" fontId="71" fillId="2" borderId="2" xfId="1" applyNumberFormat="1" applyFont="1" applyFill="1" applyBorder="1"/>
    <xf numFmtId="174" fontId="66" fillId="2" borderId="25" xfId="2" applyNumberFormat="1" applyFont="1" applyFill="1" applyBorder="1"/>
    <xf numFmtId="0" fontId="66" fillId="2" borderId="16" xfId="0" applyFont="1" applyFill="1" applyBorder="1" applyAlignment="1">
      <alignment horizontal="center" wrapText="1"/>
    </xf>
    <xf numFmtId="164" fontId="66" fillId="2" borderId="17" xfId="1" applyNumberFormat="1" applyFont="1" applyFill="1" applyBorder="1"/>
    <xf numFmtId="174" fontId="65" fillId="2" borderId="48" xfId="2" applyNumberFormat="1" applyFont="1" applyFill="1" applyBorder="1"/>
    <xf numFmtId="164" fontId="71" fillId="2" borderId="34" xfId="1" applyNumberFormat="1" applyFont="1" applyFill="1" applyBorder="1"/>
    <xf numFmtId="164" fontId="65" fillId="2" borderId="36" xfId="1" applyNumberFormat="1" applyFont="1" applyFill="1" applyBorder="1"/>
    <xf numFmtId="0" fontId="65" fillId="2" borderId="12" xfId="1" applyFont="1" applyFill="1" applyBorder="1" applyAlignment="1">
      <alignment horizontal="left" wrapText="1"/>
    </xf>
    <xf numFmtId="0" fontId="65" fillId="2" borderId="12" xfId="1" applyFont="1" applyFill="1" applyBorder="1" applyAlignment="1">
      <alignment horizontal="left"/>
    </xf>
    <xf numFmtId="171" fontId="66" fillId="2" borderId="12" xfId="1" applyNumberFormat="1" applyFont="1" applyFill="1" applyBorder="1" applyAlignment="1">
      <alignment horizontal="center"/>
    </xf>
    <xf numFmtId="171" fontId="66" fillId="2" borderId="16" xfId="1" applyNumberFormat="1" applyFont="1" applyFill="1" applyBorder="1" applyAlignment="1">
      <alignment horizontal="center"/>
    </xf>
    <xf numFmtId="174" fontId="69" fillId="2" borderId="4" xfId="2" applyNumberFormat="1" applyFont="1" applyFill="1" applyBorder="1"/>
    <xf numFmtId="174" fontId="69" fillId="2" borderId="2" xfId="2" applyNumberFormat="1" applyFont="1" applyFill="1" applyBorder="1"/>
    <xf numFmtId="0" fontId="65" fillId="2" borderId="43" xfId="1" applyFont="1" applyFill="1" applyBorder="1"/>
    <xf numFmtId="0" fontId="66" fillId="2" borderId="16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center" wrapText="1"/>
    </xf>
    <xf numFmtId="0" fontId="68" fillId="2" borderId="12" xfId="1" applyFont="1" applyFill="1" applyBorder="1" applyAlignment="1">
      <alignment horizontal="left" wrapText="1" indent="1"/>
    </xf>
    <xf numFmtId="174" fontId="69" fillId="2" borderId="12" xfId="2" applyNumberFormat="1" applyFont="1" applyFill="1" applyBorder="1"/>
    <xf numFmtId="0" fontId="78" fillId="2" borderId="12" xfId="1" applyFont="1" applyFill="1" applyBorder="1" applyAlignment="1">
      <alignment horizontal="left" wrapText="1" indent="1"/>
    </xf>
    <xf numFmtId="0" fontId="66" fillId="2" borderId="36" xfId="1" applyFont="1" applyFill="1" applyBorder="1"/>
    <xf numFmtId="0" fontId="66" fillId="2" borderId="8" xfId="1" applyFont="1" applyFill="1" applyBorder="1"/>
    <xf numFmtId="0" fontId="65" fillId="2" borderId="20" xfId="1" applyFont="1" applyFill="1" applyBorder="1" applyAlignment="1">
      <alignment horizontal="left" wrapText="1"/>
    </xf>
    <xf numFmtId="174" fontId="65" fillId="2" borderId="22" xfId="2" applyNumberFormat="1" applyFont="1" applyFill="1" applyBorder="1"/>
    <xf numFmtId="174" fontId="65" fillId="2" borderId="35" xfId="2" applyNumberFormat="1" applyFont="1" applyFill="1" applyBorder="1"/>
    <xf numFmtId="174" fontId="65" fillId="2" borderId="53" xfId="2" applyNumberFormat="1" applyFont="1" applyFill="1" applyBorder="1"/>
    <xf numFmtId="164" fontId="65" fillId="2" borderId="2" xfId="1" applyNumberFormat="1" applyFont="1" applyFill="1" applyBorder="1"/>
    <xf numFmtId="164" fontId="65" fillId="2" borderId="25" xfId="1" applyNumberFormat="1" applyFont="1" applyFill="1" applyBorder="1"/>
    <xf numFmtId="174" fontId="65" fillId="2" borderId="45" xfId="2" applyNumberFormat="1" applyFont="1" applyFill="1" applyBorder="1"/>
    <xf numFmtId="174" fontId="65" fillId="2" borderId="25" xfId="2" applyNumberFormat="1" applyFont="1" applyFill="1" applyBorder="1"/>
    <xf numFmtId="0" fontId="33" fillId="2" borderId="20" xfId="1" applyFont="1" applyFill="1" applyBorder="1" applyAlignment="1">
      <alignment horizontal="left" indent="1"/>
    </xf>
    <xf numFmtId="0" fontId="33" fillId="2" borderId="12" xfId="1" applyFont="1" applyFill="1" applyBorder="1" applyAlignment="1">
      <alignment horizontal="left" indent="1"/>
    </xf>
    <xf numFmtId="171" fontId="65" fillId="2" borderId="44" xfId="1" applyNumberFormat="1" applyFont="1" applyFill="1" applyBorder="1"/>
    <xf numFmtId="171" fontId="65" fillId="2" borderId="48" xfId="1" applyNumberFormat="1" applyFont="1" applyFill="1" applyBorder="1"/>
    <xf numFmtId="171" fontId="69" fillId="2" borderId="16" xfId="1" applyNumberFormat="1" applyFont="1" applyFill="1" applyBorder="1"/>
    <xf numFmtId="174" fontId="66" fillId="2" borderId="48" xfId="2" applyNumberFormat="1" applyFont="1" applyFill="1" applyBorder="1"/>
    <xf numFmtId="174" fontId="65" fillId="2" borderId="29" xfId="2" applyNumberFormat="1" applyFont="1" applyFill="1" applyBorder="1"/>
    <xf numFmtId="174" fontId="65" fillId="2" borderId="8" xfId="2" applyNumberFormat="1" applyFont="1" applyFill="1" applyBorder="1"/>
    <xf numFmtId="0" fontId="65" fillId="2" borderId="20" xfId="1" applyFont="1" applyFill="1" applyBorder="1" applyAlignment="1">
      <alignment horizontal="left"/>
    </xf>
    <xf numFmtId="0" fontId="65" fillId="2" borderId="45" xfId="1" applyFont="1" applyFill="1" applyBorder="1" applyAlignment="1">
      <alignment horizontal="left"/>
    </xf>
    <xf numFmtId="0" fontId="33" fillId="2" borderId="17" xfId="1" applyFont="1" applyFill="1" applyBorder="1" applyAlignment="1">
      <alignment horizontal="left" indent="1"/>
    </xf>
    <xf numFmtId="3" fontId="65" fillId="2" borderId="8" xfId="2" applyNumberFormat="1" applyFont="1" applyFill="1" applyBorder="1" applyAlignment="1">
      <alignment horizontal="center"/>
    </xf>
    <xf numFmtId="3" fontId="65" fillId="2" borderId="36" xfId="2" applyNumberFormat="1" applyFont="1" applyFill="1" applyBorder="1" applyAlignment="1">
      <alignment horizontal="center"/>
    </xf>
    <xf numFmtId="0" fontId="65" fillId="2" borderId="2" xfId="1" applyFont="1" applyFill="1" applyBorder="1" applyAlignment="1">
      <alignment horizontal="left"/>
    </xf>
    <xf numFmtId="165" fontId="66" fillId="2" borderId="12" xfId="2" applyFont="1" applyFill="1" applyBorder="1"/>
    <xf numFmtId="0" fontId="65" fillId="2" borderId="18" xfId="1" applyFont="1" applyFill="1" applyBorder="1" applyAlignment="1">
      <alignment horizontal="left"/>
    </xf>
    <xf numFmtId="164" fontId="65" fillId="2" borderId="18" xfId="1" applyNumberFormat="1" applyFont="1" applyFill="1" applyBorder="1"/>
    <xf numFmtId="174" fontId="66" fillId="2" borderId="18" xfId="2" applyNumberFormat="1" applyFont="1" applyFill="1" applyBorder="1"/>
    <xf numFmtId="0" fontId="65" fillId="2" borderId="2" xfId="1" applyFont="1" applyFill="1" applyBorder="1"/>
    <xf numFmtId="2" fontId="65" fillId="2" borderId="12" xfId="1" applyNumberFormat="1" applyFont="1" applyFill="1" applyBorder="1" applyAlignment="1">
      <alignment wrapText="1"/>
    </xf>
    <xf numFmtId="164" fontId="66" fillId="2" borderId="43" xfId="1" applyNumberFormat="1" applyFont="1" applyFill="1" applyBorder="1"/>
    <xf numFmtId="0" fontId="66" fillId="2" borderId="2" xfId="1" applyFont="1" applyFill="1" applyBorder="1" applyAlignment="1">
      <alignment horizontal="left" wrapText="1" indent="2"/>
    </xf>
    <xf numFmtId="0" fontId="65" fillId="2" borderId="4" xfId="1" applyFont="1" applyFill="1" applyBorder="1" applyAlignment="1">
      <alignment horizontal="left" wrapText="1" indent="1"/>
    </xf>
    <xf numFmtId="174" fontId="69" fillId="2" borderId="46" xfId="2" applyNumberFormat="1" applyFont="1" applyFill="1" applyBorder="1"/>
    <xf numFmtId="174" fontId="69" fillId="2" borderId="20" xfId="2" applyNumberFormat="1" applyFont="1" applyFill="1" applyBorder="1"/>
    <xf numFmtId="164" fontId="66" fillId="2" borderId="15" xfId="1" applyNumberFormat="1" applyFont="1" applyFill="1" applyBorder="1"/>
    <xf numFmtId="171" fontId="65" fillId="2" borderId="15" xfId="1" applyNumberFormat="1" applyFont="1" applyFill="1" applyBorder="1"/>
    <xf numFmtId="174" fontId="69" fillId="2" borderId="15" xfId="2" applyNumberFormat="1" applyFont="1" applyFill="1" applyBorder="1"/>
    <xf numFmtId="174" fontId="66" fillId="2" borderId="15" xfId="2" applyNumberFormat="1" applyFont="1" applyFill="1" applyBorder="1"/>
    <xf numFmtId="0" fontId="65" fillId="2" borderId="20" xfId="1" applyFont="1" applyFill="1" applyBorder="1" applyAlignment="1">
      <alignment horizontal="left" wrapText="1" indent="1"/>
    </xf>
    <xf numFmtId="164" fontId="66" fillId="2" borderId="46" xfId="1" applyNumberFormat="1" applyFont="1" applyFill="1" applyBorder="1"/>
    <xf numFmtId="0" fontId="65" fillId="2" borderId="12" xfId="1" applyFont="1" applyFill="1" applyBorder="1" applyAlignment="1">
      <alignment horizontal="left" wrapText="1" indent="1"/>
    </xf>
    <xf numFmtId="174" fontId="69" fillId="2" borderId="43" xfId="2" applyNumberFormat="1" applyFont="1" applyFill="1" applyBorder="1"/>
    <xf numFmtId="0" fontId="68" fillId="2" borderId="4" xfId="1" applyFont="1" applyFill="1" applyBorder="1" applyAlignment="1">
      <alignment horizontal="left" indent="1"/>
    </xf>
    <xf numFmtId="0" fontId="73" fillId="2" borderId="16" xfId="1" applyFont="1" applyFill="1" applyBorder="1" applyAlignment="1">
      <alignment horizontal="left" wrapText="1" indent="1"/>
    </xf>
    <xf numFmtId="164" fontId="65" fillId="2" borderId="45" xfId="1" applyNumberFormat="1" applyFont="1" applyFill="1" applyBorder="1"/>
    <xf numFmtId="164" fontId="66" fillId="2" borderId="80" xfId="1" applyNumberFormat="1" applyFont="1" applyFill="1" applyBorder="1"/>
    <xf numFmtId="164" fontId="71" fillId="2" borderId="15" xfId="1" applyNumberFormat="1" applyFont="1" applyFill="1" applyBorder="1"/>
    <xf numFmtId="164" fontId="65" fillId="2" borderId="5" xfId="1" applyNumberFormat="1" applyFont="1" applyFill="1" applyBorder="1"/>
    <xf numFmtId="171" fontId="65" fillId="2" borderId="5" xfId="1" applyNumberFormat="1" applyFont="1" applyFill="1" applyBorder="1"/>
    <xf numFmtId="0" fontId="73" fillId="2" borderId="25" xfId="1" applyFont="1" applyFill="1" applyBorder="1" applyAlignment="1">
      <alignment horizontal="left" wrapText="1" indent="1"/>
    </xf>
    <xf numFmtId="0" fontId="76" fillId="2" borderId="25" xfId="1" applyFont="1" applyFill="1" applyBorder="1" applyAlignment="1">
      <alignment horizontal="left" wrapText="1" indent="1"/>
    </xf>
    <xf numFmtId="164" fontId="65" fillId="2" borderId="67" xfId="1" applyNumberFormat="1" applyFont="1" applyFill="1" applyBorder="1"/>
    <xf numFmtId="164" fontId="66" fillId="2" borderId="25" xfId="1" applyNumberFormat="1" applyFont="1" applyFill="1" applyBorder="1"/>
    <xf numFmtId="171" fontId="65" fillId="2" borderId="25" xfId="1" applyNumberFormat="1" applyFont="1" applyFill="1" applyBorder="1"/>
    <xf numFmtId="174" fontId="65" fillId="2" borderId="67" xfId="2" applyNumberFormat="1" applyFont="1" applyFill="1" applyBorder="1"/>
    <xf numFmtId="0" fontId="65" fillId="2" borderId="2" xfId="0" applyFont="1" applyFill="1" applyBorder="1" applyAlignment="1">
      <alignment horizontal="left" wrapText="1" indent="2"/>
    </xf>
    <xf numFmtId="0" fontId="71" fillId="2" borderId="2" xfId="0" applyFont="1" applyFill="1" applyBorder="1" applyAlignment="1">
      <alignment horizontal="center" wrapText="1"/>
    </xf>
    <xf numFmtId="0" fontId="33" fillId="2" borderId="4" xfId="1" applyFont="1" applyFill="1" applyBorder="1" applyAlignment="1">
      <alignment wrapText="1"/>
    </xf>
    <xf numFmtId="171" fontId="69" fillId="2" borderId="4" xfId="1" applyNumberFormat="1" applyFont="1" applyFill="1" applyBorder="1"/>
    <xf numFmtId="0" fontId="33" fillId="2" borderId="2" xfId="1" applyFont="1" applyFill="1" applyBorder="1" applyAlignment="1">
      <alignment wrapText="1"/>
    </xf>
    <xf numFmtId="0" fontId="66" fillId="2" borderId="20" xfId="1" applyFont="1" applyFill="1" applyBorder="1" applyAlignment="1">
      <alignment horizontal="left" indent="2"/>
    </xf>
    <xf numFmtId="0" fontId="65" fillId="2" borderId="20" xfId="1" applyFont="1" applyFill="1" applyBorder="1"/>
    <xf numFmtId="0" fontId="82" fillId="2" borderId="20" xfId="0" applyFont="1" applyFill="1" applyBorder="1" applyAlignment="1">
      <alignment horizontal="left" indent="2"/>
    </xf>
    <xf numFmtId="0" fontId="32" fillId="2" borderId="16" xfId="1" applyFont="1" applyFill="1" applyBorder="1" applyAlignment="1">
      <alignment horizontal="left" indent="2"/>
    </xf>
    <xf numFmtId="0" fontId="65" fillId="2" borderId="17" xfId="1" applyFont="1" applyFill="1" applyBorder="1" applyAlignment="1">
      <alignment horizontal="left" indent="1"/>
    </xf>
    <xf numFmtId="174" fontId="66" fillId="2" borderId="36" xfId="2" applyNumberFormat="1" applyFont="1" applyFill="1" applyBorder="1"/>
    <xf numFmtId="174" fontId="66" fillId="2" borderId="8" xfId="2" applyNumberFormat="1" applyFont="1" applyFill="1" applyBorder="1"/>
    <xf numFmtId="164" fontId="32" fillId="2" borderId="12" xfId="1" applyNumberFormat="1" applyFont="1" applyFill="1" applyBorder="1"/>
    <xf numFmtId="164" fontId="32" fillId="2" borderId="43" xfId="1" applyNumberFormat="1" applyFont="1" applyFill="1" applyBorder="1"/>
    <xf numFmtId="173" fontId="32" fillId="2" borderId="12" xfId="1" applyNumberFormat="1" applyFont="1" applyFill="1" applyBorder="1"/>
    <xf numFmtId="164" fontId="32" fillId="2" borderId="43" xfId="1" applyNumberFormat="1" applyFont="1" applyFill="1" applyBorder="1" applyAlignment="1">
      <alignment horizontal="center"/>
    </xf>
    <xf numFmtId="164" fontId="32" fillId="2" borderId="12" xfId="1" applyNumberFormat="1" applyFont="1" applyFill="1" applyBorder="1" applyAlignment="1">
      <alignment horizontal="center"/>
    </xf>
    <xf numFmtId="0" fontId="65" fillId="2" borderId="4" xfId="1" applyFont="1" applyFill="1" applyBorder="1" applyAlignment="1">
      <alignment horizontal="left" indent="1"/>
    </xf>
    <xf numFmtId="164" fontId="68" fillId="2" borderId="3" xfId="1" applyNumberFormat="1" applyFont="1" applyFill="1" applyBorder="1" applyAlignment="1">
      <alignment horizontal="center"/>
    </xf>
    <xf numFmtId="164" fontId="68" fillId="2" borderId="4" xfId="1" applyNumberFormat="1" applyFont="1" applyFill="1" applyBorder="1" applyAlignment="1">
      <alignment horizontal="center"/>
    </xf>
    <xf numFmtId="173" fontId="32" fillId="2" borderId="20" xfId="1" applyNumberFormat="1" applyFont="1" applyFill="1" applyBorder="1"/>
    <xf numFmtId="164" fontId="32" fillId="2" borderId="20" xfId="1" applyNumberFormat="1" applyFont="1" applyFill="1" applyBorder="1" applyAlignment="1">
      <alignment horizontal="center"/>
    </xf>
    <xf numFmtId="173" fontId="33" fillId="2" borderId="16" xfId="1" applyNumberFormat="1" applyFont="1" applyFill="1" applyBorder="1"/>
    <xf numFmtId="164" fontId="33" fillId="2" borderId="2" xfId="1" applyNumberFormat="1" applyFont="1" applyFill="1" applyBorder="1" applyAlignment="1">
      <alignment horizontal="center"/>
    </xf>
    <xf numFmtId="164" fontId="33" fillId="2" borderId="16" xfId="1" applyNumberFormat="1" applyFont="1" applyFill="1" applyBorder="1" applyAlignment="1">
      <alignment horizontal="center"/>
    </xf>
    <xf numFmtId="0" fontId="69" fillId="2" borderId="4" xfId="0" applyFont="1" applyFill="1" applyBorder="1" applyAlignment="1">
      <alignment horizontal="left" wrapText="1" indent="2"/>
    </xf>
    <xf numFmtId="173" fontId="33" fillId="2" borderId="4" xfId="1" applyNumberFormat="1" applyFont="1" applyFill="1" applyBorder="1"/>
    <xf numFmtId="164" fontId="33" fillId="2" borderId="4" xfId="1" applyNumberFormat="1" applyFont="1" applyFill="1" applyBorder="1" applyAlignment="1">
      <alignment horizontal="center"/>
    </xf>
    <xf numFmtId="164" fontId="32" fillId="2" borderId="20" xfId="1" applyNumberFormat="1" applyFont="1" applyFill="1" applyBorder="1"/>
    <xf numFmtId="173" fontId="33" fillId="2" borderId="20" xfId="1" applyNumberFormat="1" applyFont="1" applyFill="1" applyBorder="1"/>
    <xf numFmtId="164" fontId="33" fillId="2" borderId="20" xfId="2" applyNumberFormat="1" applyFont="1" applyFill="1" applyBorder="1"/>
    <xf numFmtId="164" fontId="33" fillId="2" borderId="43" xfId="2" applyNumberFormat="1" applyFont="1" applyFill="1" applyBorder="1"/>
    <xf numFmtId="164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indent="2"/>
    </xf>
    <xf numFmtId="164" fontId="68" fillId="2" borderId="17" xfId="1" applyNumberFormat="1" applyFont="1" applyFill="1" applyBorder="1"/>
    <xf numFmtId="164" fontId="33" fillId="2" borderId="48" xfId="1" applyNumberFormat="1" applyFont="1" applyFill="1" applyBorder="1"/>
    <xf numFmtId="173" fontId="33" fillId="2" borderId="8" xfId="1" applyNumberFormat="1" applyFont="1" applyFill="1" applyBorder="1"/>
    <xf numFmtId="164" fontId="68" fillId="2" borderId="36" xfId="1" applyNumberFormat="1" applyFont="1" applyFill="1" applyBorder="1" applyAlignment="1">
      <alignment horizontal="center"/>
    </xf>
    <xf numFmtId="164" fontId="68" fillId="2" borderId="8" xfId="1" applyNumberFormat="1" applyFont="1" applyFill="1" applyBorder="1" applyAlignment="1">
      <alignment horizontal="center"/>
    </xf>
    <xf numFmtId="0" fontId="67" fillId="2" borderId="12" xfId="1" applyFont="1" applyFill="1" applyBorder="1" applyAlignment="1">
      <alignment horizontal="left" wrapText="1" indent="1"/>
    </xf>
    <xf numFmtId="0" fontId="71" fillId="2" borderId="16" xfId="1" applyFont="1" applyFill="1" applyBorder="1" applyAlignment="1">
      <alignment horizontal="left" wrapText="1" indent="2"/>
    </xf>
    <xf numFmtId="173" fontId="32" fillId="2" borderId="16" xfId="1" applyNumberFormat="1" applyFont="1" applyFill="1" applyBorder="1"/>
    <xf numFmtId="164" fontId="32" fillId="2" borderId="2" xfId="1" applyNumberFormat="1" applyFont="1" applyFill="1" applyBorder="1"/>
    <xf numFmtId="0" fontId="65" fillId="2" borderId="17" xfId="1" applyFont="1" applyFill="1" applyBorder="1" applyAlignment="1">
      <alignment horizontal="left" wrapText="1" indent="1" shrinkToFit="1"/>
    </xf>
    <xf numFmtId="164" fontId="69" fillId="2" borderId="67" xfId="1" applyNumberFormat="1" applyFont="1" applyFill="1" applyBorder="1"/>
    <xf numFmtId="164" fontId="68" fillId="2" borderId="25" xfId="1" applyNumberFormat="1" applyFont="1" applyFill="1" applyBorder="1" applyAlignment="1">
      <alignment horizontal="center"/>
    </xf>
    <xf numFmtId="164" fontId="68" fillId="2" borderId="20" xfId="1" applyNumberFormat="1" applyFont="1" applyFill="1" applyBorder="1" applyAlignment="1">
      <alignment horizontal="center"/>
    </xf>
    <xf numFmtId="0" fontId="65" fillId="2" borderId="20" xfId="1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vertical="justify" indent="1"/>
    </xf>
    <xf numFmtId="0" fontId="32" fillId="2" borderId="12" xfId="0" applyFont="1" applyFill="1" applyBorder="1" applyAlignment="1">
      <alignment horizontal="left" wrapText="1" indent="2"/>
    </xf>
    <xf numFmtId="0" fontId="65" fillId="2" borderId="1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left" wrapText="1" indent="3"/>
    </xf>
    <xf numFmtId="164" fontId="68" fillId="2" borderId="12" xfId="1" applyNumberFormat="1" applyFont="1" applyFill="1" applyBorder="1" applyAlignment="1">
      <alignment horizontal="center"/>
    </xf>
    <xf numFmtId="164" fontId="68" fillId="2" borderId="45" xfId="1" applyNumberFormat="1" applyFont="1" applyFill="1" applyBorder="1" applyAlignment="1">
      <alignment horizontal="center"/>
    </xf>
    <xf numFmtId="0" fontId="65" fillId="2" borderId="3" xfId="1" applyFont="1" applyFill="1" applyBorder="1" applyAlignment="1">
      <alignment horizontal="left" indent="1"/>
    </xf>
    <xf numFmtId="164" fontId="66" fillId="2" borderId="10" xfId="1" applyNumberFormat="1" applyFont="1" applyFill="1" applyBorder="1"/>
    <xf numFmtId="173" fontId="32" fillId="2" borderId="36" xfId="1" applyNumberFormat="1" applyFont="1" applyFill="1" applyBorder="1"/>
    <xf numFmtId="173" fontId="32" fillId="2" borderId="8" xfId="1" applyNumberFormat="1" applyFont="1" applyFill="1" applyBorder="1"/>
    <xf numFmtId="0" fontId="60" fillId="2" borderId="20" xfId="1" applyFont="1" applyFill="1" applyBorder="1" applyAlignment="1">
      <alignment horizontal="left" wrapText="1" indent="1"/>
    </xf>
    <xf numFmtId="164" fontId="68" fillId="2" borderId="46" xfId="1" applyNumberFormat="1" applyFont="1" applyFill="1" applyBorder="1" applyAlignment="1">
      <alignment horizontal="center"/>
    </xf>
    <xf numFmtId="0" fontId="71" fillId="2" borderId="12" xfId="1" applyFont="1" applyFill="1" applyBorder="1" applyAlignment="1">
      <alignment horizontal="left" indent="1"/>
    </xf>
    <xf numFmtId="164" fontId="68" fillId="2" borderId="43" xfId="1" applyNumberFormat="1" applyFont="1" applyFill="1" applyBorder="1" applyAlignment="1">
      <alignment horizontal="center"/>
    </xf>
    <xf numFmtId="164" fontId="71" fillId="2" borderId="43" xfId="1" applyNumberFormat="1" applyFont="1" applyFill="1" applyBorder="1"/>
    <xf numFmtId="178" fontId="68" fillId="2" borderId="12" xfId="1" applyNumberFormat="1" applyFont="1" applyFill="1" applyBorder="1" applyAlignment="1">
      <alignment horizontal="center"/>
    </xf>
    <xf numFmtId="164" fontId="68" fillId="2" borderId="16" xfId="1" applyNumberFormat="1" applyFont="1" applyFill="1" applyBorder="1" applyAlignment="1">
      <alignment horizontal="center"/>
    </xf>
    <xf numFmtId="173" fontId="32" fillId="2" borderId="17" xfId="1" applyNumberFormat="1" applyFont="1" applyFill="1" applyBorder="1"/>
    <xf numFmtId="0" fontId="33" fillId="2" borderId="12" xfId="1" applyFont="1" applyFill="1" applyBorder="1" applyAlignment="1">
      <alignment wrapText="1"/>
    </xf>
    <xf numFmtId="164" fontId="32" fillId="2" borderId="12" xfId="1" applyNumberFormat="1" applyFont="1" applyFill="1" applyBorder="1" applyAlignment="1">
      <alignment horizontal="right"/>
    </xf>
    <xf numFmtId="164" fontId="32" fillId="2" borderId="43" xfId="2" applyNumberFormat="1" applyFont="1" applyFill="1" applyBorder="1"/>
    <xf numFmtId="164" fontId="32" fillId="2" borderId="12" xfId="2" applyNumberFormat="1" applyFont="1" applyFill="1" applyBorder="1"/>
    <xf numFmtId="0" fontId="81" fillId="2" borderId="12" xfId="1" applyFont="1" applyFill="1" applyBorder="1" applyAlignment="1">
      <alignment horizontal="left" indent="1"/>
    </xf>
    <xf numFmtId="164" fontId="32" fillId="2" borderId="16" xfId="1" applyNumberFormat="1" applyFont="1" applyFill="1" applyBorder="1" applyAlignment="1">
      <alignment horizontal="right"/>
    </xf>
    <xf numFmtId="164" fontId="32" fillId="2" borderId="2" xfId="1" applyNumberFormat="1" applyFont="1" applyFill="1" applyBorder="1" applyAlignment="1">
      <alignment horizontal="right"/>
    </xf>
    <xf numFmtId="173" fontId="32" fillId="2" borderId="2" xfId="1" applyNumberFormat="1" applyFont="1" applyFill="1" applyBorder="1"/>
    <xf numFmtId="164" fontId="33" fillId="2" borderId="4" xfId="1" applyNumberFormat="1" applyFont="1" applyFill="1" applyBorder="1"/>
    <xf numFmtId="164" fontId="33" fillId="2" borderId="3" xfId="1" applyNumberFormat="1" applyFont="1" applyFill="1" applyBorder="1"/>
    <xf numFmtId="0" fontId="65" fillId="2" borderId="25" xfId="1" applyFont="1" applyFill="1" applyBorder="1" applyAlignment="1">
      <alignment horizontal="left" wrapText="1" indent="1" shrinkToFit="1"/>
    </xf>
    <xf numFmtId="0" fontId="33" fillId="2" borderId="25" xfId="1" applyFont="1" applyFill="1" applyBorder="1" applyAlignment="1">
      <alignment horizontal="left" indent="1"/>
    </xf>
    <xf numFmtId="164" fontId="33" fillId="2" borderId="25" xfId="1" applyNumberFormat="1" applyFont="1" applyFill="1" applyBorder="1"/>
    <xf numFmtId="164" fontId="33" fillId="2" borderId="67" xfId="1" applyNumberFormat="1" applyFont="1" applyFill="1" applyBorder="1"/>
    <xf numFmtId="174" fontId="69" fillId="2" borderId="25" xfId="2" applyNumberFormat="1" applyFont="1" applyFill="1" applyBorder="1"/>
    <xf numFmtId="174" fontId="66" fillId="2" borderId="67" xfId="2" applyNumberFormat="1" applyFont="1" applyFill="1" applyBorder="1"/>
    <xf numFmtId="0" fontId="33" fillId="2" borderId="8" xfId="1" applyFont="1" applyFill="1" applyBorder="1" applyAlignment="1">
      <alignment horizontal="left"/>
    </xf>
    <xf numFmtId="164" fontId="33" fillId="2" borderId="8" xfId="1" applyNumberFormat="1" applyFont="1" applyFill="1" applyBorder="1" applyAlignment="1">
      <alignment horizontal="right"/>
    </xf>
    <xf numFmtId="164" fontId="33" fillId="2" borderId="36" xfId="1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left"/>
    </xf>
    <xf numFmtId="164" fontId="33" fillId="2" borderId="2" xfId="1" applyNumberFormat="1" applyFont="1" applyFill="1" applyBorder="1" applyAlignment="1">
      <alignment horizontal="right"/>
    </xf>
    <xf numFmtId="164" fontId="33" fillId="2" borderId="20" xfId="1" applyNumberFormat="1" applyFont="1" applyFill="1" applyBorder="1" applyAlignment="1">
      <alignment horizontal="right"/>
    </xf>
    <xf numFmtId="173" fontId="33" fillId="2" borderId="2" xfId="1" applyNumberFormat="1" applyFont="1" applyFill="1" applyBorder="1"/>
    <xf numFmtId="164" fontId="33" fillId="2" borderId="46" xfId="1" applyNumberFormat="1" applyFont="1" applyFill="1" applyBorder="1" applyAlignment="1">
      <alignment horizontal="right"/>
    </xf>
    <xf numFmtId="164" fontId="33" fillId="2" borderId="45" xfId="1" applyNumberFormat="1" applyFont="1" applyFill="1" applyBorder="1" applyAlignment="1">
      <alignment horizontal="right"/>
    </xf>
    <xf numFmtId="0" fontId="33" fillId="2" borderId="12" xfId="1" applyFont="1" applyFill="1" applyBorder="1" applyAlignment="1">
      <alignment horizontal="left"/>
    </xf>
    <xf numFmtId="164" fontId="33" fillId="2" borderId="12" xfId="1" applyNumberFormat="1" applyFont="1" applyFill="1" applyBorder="1" applyAlignment="1">
      <alignment horizontal="right"/>
    </xf>
    <xf numFmtId="164" fontId="33" fillId="2" borderId="16" xfId="1" applyNumberFormat="1" applyFont="1" applyFill="1" applyBorder="1" applyAlignment="1">
      <alignment horizontal="right"/>
    </xf>
    <xf numFmtId="0" fontId="33" fillId="2" borderId="61" xfId="1" applyFont="1" applyFill="1" applyBorder="1" applyAlignment="1">
      <alignment horizontal="left"/>
    </xf>
    <xf numFmtId="164" fontId="33" fillId="2" borderId="10" xfId="1" applyNumberFormat="1" applyFont="1" applyFill="1" applyBorder="1" applyAlignment="1">
      <alignment horizontal="right"/>
    </xf>
    <xf numFmtId="0" fontId="33" fillId="2" borderId="20" xfId="1" applyFont="1" applyFill="1" applyBorder="1" applyAlignment="1">
      <alignment horizontal="left"/>
    </xf>
    <xf numFmtId="164" fontId="32" fillId="2" borderId="43" xfId="1" applyNumberFormat="1" applyFont="1" applyFill="1" applyBorder="1" applyAlignment="1">
      <alignment horizontal="right"/>
    </xf>
    <xf numFmtId="180" fontId="32" fillId="2" borderId="12" xfId="1" applyNumberFormat="1" applyFont="1" applyFill="1" applyBorder="1" applyAlignment="1">
      <alignment horizontal="right"/>
    </xf>
    <xf numFmtId="0" fontId="66" fillId="2" borderId="4" xfId="1" applyFont="1" applyFill="1" applyBorder="1" applyAlignment="1">
      <alignment horizontal="left" indent="2"/>
    </xf>
    <xf numFmtId="164" fontId="33" fillId="2" borderId="4" xfId="1" applyNumberFormat="1" applyFont="1" applyFill="1" applyBorder="1" applyAlignment="1">
      <alignment horizontal="right"/>
    </xf>
    <xf numFmtId="164" fontId="33" fillId="2" borderId="3" xfId="1" applyNumberFormat="1" applyFont="1" applyFill="1" applyBorder="1" applyAlignment="1">
      <alignment horizontal="right"/>
    </xf>
    <xf numFmtId="164" fontId="32" fillId="2" borderId="20" xfId="1" applyNumberFormat="1" applyFont="1" applyFill="1" applyBorder="1" applyAlignment="1">
      <alignment horizontal="right"/>
    </xf>
    <xf numFmtId="164" fontId="33" fillId="2" borderId="44" xfId="1" applyNumberFormat="1" applyFont="1" applyFill="1" applyBorder="1" applyAlignment="1">
      <alignment horizontal="right"/>
    </xf>
    <xf numFmtId="164" fontId="66" fillId="2" borderId="4" xfId="1" applyNumberFormat="1" applyFont="1" applyFill="1" applyBorder="1"/>
    <xf numFmtId="171" fontId="66" fillId="2" borderId="4" xfId="1" applyNumberFormat="1" applyFont="1" applyFill="1" applyBorder="1"/>
    <xf numFmtId="0" fontId="65" fillId="2" borderId="4" xfId="1" applyFont="1" applyFill="1" applyBorder="1"/>
    <xf numFmtId="164" fontId="33" fillId="2" borderId="43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wrapText="1" indent="2"/>
    </xf>
    <xf numFmtId="164" fontId="70" fillId="2" borderId="12" xfId="1" applyNumberFormat="1" applyFont="1" applyFill="1" applyBorder="1"/>
    <xf numFmtId="0" fontId="78" fillId="2" borderId="12" xfId="1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indent="2"/>
    </xf>
    <xf numFmtId="0" fontId="70" fillId="2" borderId="20" xfId="1" applyFont="1" applyFill="1" applyBorder="1" applyAlignment="1">
      <alignment horizontal="left" wrapText="1" indent="2"/>
    </xf>
    <xf numFmtId="0" fontId="70" fillId="2" borderId="12" xfId="1" applyFont="1" applyFill="1" applyBorder="1" applyAlignment="1">
      <alignment horizontal="left" wrapText="1" indent="2"/>
    </xf>
    <xf numFmtId="0" fontId="87" fillId="2" borderId="2" xfId="1" applyFont="1" applyFill="1" applyBorder="1"/>
    <xf numFmtId="173" fontId="32" fillId="2" borderId="2" xfId="1" applyNumberFormat="1" applyFont="1" applyFill="1" applyBorder="1" applyAlignment="1">
      <alignment horizontal="center"/>
    </xf>
    <xf numFmtId="164" fontId="32" fillId="2" borderId="45" xfId="1" applyNumberFormat="1" applyFont="1" applyFill="1" applyBorder="1"/>
    <xf numFmtId="0" fontId="33" fillId="2" borderId="12" xfId="1" applyFont="1" applyFill="1" applyBorder="1"/>
    <xf numFmtId="0" fontId="32" fillId="2" borderId="16" xfId="0" applyFont="1" applyFill="1" applyBorder="1" applyAlignment="1">
      <alignment horizontal="left" indent="2"/>
    </xf>
    <xf numFmtId="164" fontId="32" fillId="2" borderId="16" xfId="1" applyNumberFormat="1" applyFont="1" applyFill="1" applyBorder="1"/>
    <xf numFmtId="174" fontId="69" fillId="2" borderId="11" xfId="2" applyNumberFormat="1" applyFont="1" applyFill="1" applyBorder="1"/>
    <xf numFmtId="164" fontId="33" fillId="2" borderId="20" xfId="1" applyNumberFormat="1" applyFont="1" applyFill="1" applyBorder="1"/>
    <xf numFmtId="164" fontId="33" fillId="2" borderId="46" xfId="1" applyNumberFormat="1" applyFont="1" applyFill="1" applyBorder="1"/>
    <xf numFmtId="174" fontId="69" fillId="2" borderId="0" xfId="2" applyNumberFormat="1" applyFont="1" applyFill="1" applyBorder="1"/>
    <xf numFmtId="0" fontId="74" fillId="2" borderId="20" xfId="1" applyFont="1" applyFill="1" applyBorder="1" applyAlignment="1">
      <alignment horizontal="left" wrapText="1" indent="1" shrinkToFit="1"/>
    </xf>
    <xf numFmtId="0" fontId="71" fillId="2" borderId="20" xfId="1" applyFont="1" applyFill="1" applyBorder="1" applyAlignment="1">
      <alignment horizontal="left" wrapText="1" indent="1" shrinkToFit="1"/>
    </xf>
    <xf numFmtId="173" fontId="61" fillId="2" borderId="12" xfId="1" applyNumberFormat="1" applyFont="1" applyFill="1" applyBorder="1"/>
    <xf numFmtId="0" fontId="33" fillId="2" borderId="16" xfId="0" applyFont="1" applyFill="1" applyBorder="1" applyAlignment="1">
      <alignment horizontal="left" indent="1"/>
    </xf>
    <xf numFmtId="164" fontId="33" fillId="2" borderId="17" xfId="1" applyNumberFormat="1" applyFont="1" applyFill="1" applyBorder="1"/>
    <xf numFmtId="173" fontId="33" fillId="2" borderId="2" xfId="1" applyNumberFormat="1" applyFont="1" applyFill="1" applyBorder="1" applyAlignment="1">
      <alignment horizontal="right"/>
    </xf>
    <xf numFmtId="164" fontId="32" fillId="2" borderId="45" xfId="2" applyNumberFormat="1" applyFont="1" applyFill="1" applyBorder="1"/>
    <xf numFmtId="164" fontId="32" fillId="2" borderId="2" xfId="2" applyNumberFormat="1" applyFont="1" applyFill="1" applyBorder="1"/>
    <xf numFmtId="0" fontId="81" fillId="2" borderId="12" xfId="0" applyFont="1" applyFill="1" applyBorder="1" applyAlignment="1">
      <alignment horizontal="left" indent="1"/>
    </xf>
    <xf numFmtId="0" fontId="33" fillId="2" borderId="12" xfId="0" applyFont="1" applyFill="1" applyBorder="1" applyAlignment="1">
      <alignment horizontal="left" wrapText="1" indent="2"/>
    </xf>
    <xf numFmtId="0" fontId="32" fillId="2" borderId="2" xfId="0" applyFont="1" applyFill="1" applyBorder="1" applyAlignment="1">
      <alignment horizontal="left" wrapText="1" indent="2"/>
    </xf>
    <xf numFmtId="0" fontId="32" fillId="2" borderId="16" xfId="0" applyFont="1" applyFill="1" applyBorder="1" applyAlignment="1">
      <alignment horizontal="left" wrapText="1" indent="2"/>
    </xf>
    <xf numFmtId="164" fontId="32" fillId="2" borderId="16" xfId="2" applyNumberFormat="1" applyFont="1" applyFill="1" applyBorder="1"/>
    <xf numFmtId="164" fontId="32" fillId="2" borderId="44" xfId="2" applyNumberFormat="1" applyFont="1" applyFill="1" applyBorder="1"/>
    <xf numFmtId="164" fontId="33" fillId="2" borderId="16" xfId="2" applyNumberFormat="1" applyFont="1" applyFill="1" applyBorder="1"/>
    <xf numFmtId="0" fontId="32" fillId="2" borderId="4" xfId="0" applyFont="1" applyFill="1" applyBorder="1" applyAlignment="1">
      <alignment horizontal="left" wrapText="1" indent="2"/>
    </xf>
    <xf numFmtId="164" fontId="33" fillId="2" borderId="4" xfId="2" applyNumberFormat="1" applyFont="1" applyFill="1" applyBorder="1"/>
    <xf numFmtId="164" fontId="32" fillId="2" borderId="3" xfId="2" applyNumberFormat="1" applyFont="1" applyFill="1" applyBorder="1"/>
    <xf numFmtId="164" fontId="32" fillId="2" borderId="4" xfId="2" applyNumberFormat="1" applyFont="1" applyFill="1" applyBorder="1"/>
    <xf numFmtId="0" fontId="70" fillId="2" borderId="20" xfId="0" applyFont="1" applyFill="1" applyBorder="1" applyAlignment="1">
      <alignment horizontal="left" indent="2"/>
    </xf>
    <xf numFmtId="164" fontId="32" fillId="2" borderId="20" xfId="2" applyNumberFormat="1" applyFont="1" applyFill="1" applyBorder="1"/>
    <xf numFmtId="0" fontId="33" fillId="2" borderId="12" xfId="0" applyFont="1" applyFill="1" applyBorder="1" applyAlignment="1">
      <alignment horizontal="left" indent="1"/>
    </xf>
    <xf numFmtId="164" fontId="33" fillId="2" borderId="12" xfId="1" applyNumberFormat="1" applyFont="1" applyFill="1" applyBorder="1" applyAlignment="1">
      <alignment horizontal="center"/>
    </xf>
    <xf numFmtId="164" fontId="33" fillId="2" borderId="43" xfId="1" applyNumberFormat="1" applyFont="1" applyFill="1" applyBorder="1" applyAlignment="1">
      <alignment horizontal="center"/>
    </xf>
    <xf numFmtId="164" fontId="33" fillId="2" borderId="16" xfId="2" applyNumberFormat="1" applyFont="1" applyFill="1" applyBorder="1" applyAlignment="1">
      <alignment horizontal="center"/>
    </xf>
    <xf numFmtId="164" fontId="33" fillId="2" borderId="44" xfId="2" applyNumberFormat="1" applyFont="1" applyFill="1" applyBorder="1" applyAlignment="1">
      <alignment horizontal="center"/>
    </xf>
    <xf numFmtId="0" fontId="33" fillId="2" borderId="8" xfId="1" applyFont="1" applyFill="1" applyBorder="1"/>
    <xf numFmtId="0" fontId="32" fillId="2" borderId="5" xfId="1" applyFont="1" applyFill="1" applyBorder="1"/>
    <xf numFmtId="164" fontId="32" fillId="2" borderId="5" xfId="1" applyNumberFormat="1" applyFont="1" applyFill="1" applyBorder="1"/>
    <xf numFmtId="173" fontId="32" fillId="2" borderId="5" xfId="1" applyNumberFormat="1" applyFont="1" applyFill="1" applyBorder="1"/>
    <xf numFmtId="164" fontId="32" fillId="2" borderId="47" xfId="2" applyNumberFormat="1" applyFont="1" applyFill="1" applyBorder="1"/>
    <xf numFmtId="164" fontId="32" fillId="2" borderId="5" xfId="2" applyNumberFormat="1" applyFont="1" applyFill="1" applyBorder="1"/>
    <xf numFmtId="0" fontId="32" fillId="2" borderId="12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wrapText="1" indent="2"/>
    </xf>
    <xf numFmtId="174" fontId="69" fillId="2" borderId="3" xfId="2" applyNumberFormat="1" applyFont="1" applyFill="1" applyBorder="1"/>
    <xf numFmtId="174" fontId="69" fillId="2" borderId="45" xfId="2" applyNumberFormat="1" applyFont="1" applyFill="1" applyBorder="1"/>
    <xf numFmtId="0" fontId="33" fillId="2" borderId="16" xfId="1" applyFont="1" applyFill="1" applyBorder="1" applyAlignment="1">
      <alignment horizontal="left" indent="1"/>
    </xf>
    <xf numFmtId="164" fontId="33" fillId="2" borderId="16" xfId="1" applyNumberFormat="1" applyFont="1" applyFill="1" applyBorder="1"/>
    <xf numFmtId="0" fontId="81" fillId="2" borderId="20" xfId="0" applyFont="1" applyFill="1" applyBorder="1" applyAlignment="1">
      <alignment horizontal="left" indent="1"/>
    </xf>
    <xf numFmtId="164" fontId="32" fillId="2" borderId="17" xfId="2" applyNumberFormat="1" applyFont="1" applyFill="1" applyBorder="1"/>
    <xf numFmtId="0" fontId="33" fillId="2" borderId="8" xfId="1" applyFont="1" applyFill="1" applyBorder="1" applyAlignment="1">
      <alignment wrapText="1"/>
    </xf>
    <xf numFmtId="164" fontId="33" fillId="2" borderId="8" xfId="1" applyNumberFormat="1" applyFont="1" applyFill="1" applyBorder="1"/>
    <xf numFmtId="0" fontId="33" fillId="2" borderId="20" xfId="1" applyFont="1" applyFill="1" applyBorder="1" applyAlignment="1">
      <alignment wrapText="1"/>
    </xf>
    <xf numFmtId="0" fontId="32" fillId="2" borderId="12" xfId="0" applyFont="1" applyFill="1" applyBorder="1" applyAlignment="1">
      <alignment horizontal="left" indent="1"/>
    </xf>
    <xf numFmtId="0" fontId="33" fillId="2" borderId="16" xfId="0" applyFont="1" applyFill="1" applyBorder="1" applyAlignment="1">
      <alignment horizontal="left" wrapText="1" indent="2"/>
    </xf>
    <xf numFmtId="0" fontId="33" fillId="2" borderId="4" xfId="0" applyFont="1" applyFill="1" applyBorder="1" applyAlignment="1">
      <alignment horizontal="left" wrapText="1" indent="2"/>
    </xf>
    <xf numFmtId="174" fontId="68" fillId="2" borderId="17" xfId="2" applyNumberFormat="1" applyFont="1" applyFill="1" applyBorder="1"/>
    <xf numFmtId="173" fontId="33" fillId="2" borderId="17" xfId="1" applyNumberFormat="1" applyFont="1" applyFill="1" applyBorder="1"/>
    <xf numFmtId="0" fontId="33" fillId="2" borderId="20" xfId="1" applyFont="1" applyFill="1" applyBorder="1"/>
    <xf numFmtId="0" fontId="32" fillId="2" borderId="20" xfId="0" applyFont="1" applyFill="1" applyBorder="1" applyAlignment="1">
      <alignment horizontal="left" wrapText="1" indent="2"/>
    </xf>
    <xf numFmtId="0" fontId="33" fillId="2" borderId="2" xfId="1" applyFont="1" applyFill="1" applyBorder="1" applyAlignment="1">
      <alignment horizontal="left" wrapText="1" indent="1"/>
    </xf>
    <xf numFmtId="164" fontId="68" fillId="2" borderId="4" xfId="1" applyNumberFormat="1" applyFont="1" applyFill="1" applyBorder="1"/>
    <xf numFmtId="164" fontId="33" fillId="2" borderId="4" xfId="2" applyNumberFormat="1" applyFont="1" applyFill="1" applyBorder="1" applyAlignment="1">
      <alignment horizontal="right"/>
    </xf>
    <xf numFmtId="164" fontId="33" fillId="2" borderId="11" xfId="1" applyNumberFormat="1" applyFont="1" applyFill="1" applyBorder="1" applyAlignment="1">
      <alignment horizontal="right"/>
    </xf>
    <xf numFmtId="164" fontId="68" fillId="2" borderId="12" xfId="1" applyNumberFormat="1" applyFont="1" applyFill="1" applyBorder="1"/>
    <xf numFmtId="0" fontId="33" fillId="2" borderId="8" xfId="0" applyFont="1" applyFill="1" applyBorder="1" applyAlignment="1">
      <alignment horizontal="left"/>
    </xf>
    <xf numFmtId="0" fontId="33" fillId="2" borderId="12" xfId="1" applyFont="1" applyFill="1" applyBorder="1" applyAlignment="1">
      <alignment horizontal="left" wrapText="1"/>
    </xf>
    <xf numFmtId="173" fontId="68" fillId="2" borderId="4" xfId="1" applyNumberFormat="1" applyFont="1" applyFill="1" applyBorder="1"/>
    <xf numFmtId="0" fontId="68" fillId="2" borderId="8" xfId="1" applyFont="1" applyFill="1" applyBorder="1"/>
    <xf numFmtId="164" fontId="68" fillId="2" borderId="8" xfId="1" applyNumberFormat="1" applyFont="1" applyFill="1" applyBorder="1" applyAlignment="1">
      <alignment horizontal="right"/>
    </xf>
    <xf numFmtId="173" fontId="68" fillId="2" borderId="8" xfId="1" applyNumberFormat="1" applyFont="1" applyFill="1" applyBorder="1"/>
    <xf numFmtId="0" fontId="32" fillId="2" borderId="20" xfId="1" applyFont="1" applyFill="1" applyBorder="1"/>
    <xf numFmtId="173" fontId="32" fillId="2" borderId="4" xfId="1" applyNumberFormat="1" applyFont="1" applyFill="1" applyBorder="1"/>
    <xf numFmtId="164" fontId="61" fillId="2" borderId="12" xfId="1" applyNumberFormat="1" applyFont="1" applyFill="1" applyBorder="1"/>
    <xf numFmtId="0" fontId="81" fillId="2" borderId="20" xfId="0" applyFont="1" applyFill="1" applyBorder="1" applyAlignment="1">
      <alignment horizontal="center"/>
    </xf>
    <xf numFmtId="164" fontId="68" fillId="2" borderId="17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center"/>
    </xf>
    <xf numFmtId="173" fontId="61" fillId="2" borderId="16" xfId="1" applyNumberFormat="1" applyFont="1" applyFill="1" applyBorder="1"/>
    <xf numFmtId="164" fontId="66" fillId="2" borderId="12" xfId="3" applyNumberFormat="1" applyFont="1" applyFill="1" applyBorder="1" applyAlignment="1">
      <alignment horizontal="center"/>
    </xf>
    <xf numFmtId="173" fontId="65" fillId="2" borderId="12" xfId="3" applyNumberFormat="1" applyFont="1" applyFill="1" applyBorder="1" applyAlignment="1">
      <alignment horizontal="center"/>
    </xf>
    <xf numFmtId="164" fontId="65" fillId="2" borderId="12" xfId="3" applyNumberFormat="1" applyFont="1" applyFill="1" applyBorder="1" applyAlignment="1">
      <alignment horizontal="center"/>
    </xf>
    <xf numFmtId="171" fontId="33" fillId="2" borderId="17" xfId="1" applyNumberFormat="1" applyFont="1" applyFill="1" applyBorder="1"/>
    <xf numFmtId="164" fontId="32" fillId="2" borderId="8" xfId="1" applyNumberFormat="1" applyFont="1" applyFill="1" applyBorder="1"/>
    <xf numFmtId="0" fontId="33" fillId="2" borderId="8" xfId="1" applyFont="1" applyFill="1" applyBorder="1" applyAlignment="1">
      <alignment horizontal="left" wrapText="1"/>
    </xf>
    <xf numFmtId="1" fontId="32" fillId="2" borderId="12" xfId="1" applyNumberFormat="1" applyFont="1" applyFill="1" applyBorder="1" applyAlignment="1">
      <alignment horizontal="left" wrapText="1" indent="2"/>
    </xf>
    <xf numFmtId="171" fontId="32" fillId="2" borderId="17" xfId="1" applyNumberFormat="1" applyFont="1" applyFill="1" applyBorder="1"/>
    <xf numFmtId="0" fontId="33" fillId="2" borderId="20" xfId="1" applyFont="1" applyFill="1" applyBorder="1" applyAlignment="1">
      <alignment horizontal="left" indent="2"/>
    </xf>
    <xf numFmtId="164" fontId="33" fillId="2" borderId="17" xfId="2" applyNumberFormat="1" applyFont="1" applyFill="1" applyBorder="1"/>
    <xf numFmtId="164" fontId="32" fillId="2" borderId="8" xfId="2" applyNumberFormat="1" applyFont="1" applyFill="1" applyBorder="1"/>
    <xf numFmtId="179" fontId="66" fillId="2" borderId="12" xfId="2" applyNumberFormat="1" applyFont="1" applyFill="1" applyBorder="1"/>
    <xf numFmtId="0" fontId="33" fillId="2" borderId="17" xfId="1" applyFont="1" applyFill="1" applyBorder="1"/>
    <xf numFmtId="164" fontId="33" fillId="2" borderId="8" xfId="2" applyNumberFormat="1" applyFont="1" applyFill="1" applyBorder="1"/>
    <xf numFmtId="164" fontId="32" fillId="2" borderId="17" xfId="1" applyNumberFormat="1" applyFont="1" applyFill="1" applyBorder="1"/>
    <xf numFmtId="0" fontId="33" fillId="2" borderId="8" xfId="1" applyFont="1" applyFill="1" applyBorder="1" applyAlignment="1">
      <alignment horizontal="left" indent="2"/>
    </xf>
    <xf numFmtId="164" fontId="32" fillId="2" borderId="4" xfId="1" applyNumberFormat="1" applyFont="1" applyFill="1" applyBorder="1"/>
    <xf numFmtId="0" fontId="33" fillId="2" borderId="16" xfId="1" applyFont="1" applyFill="1" applyBorder="1" applyAlignment="1">
      <alignment wrapText="1"/>
    </xf>
    <xf numFmtId="164" fontId="68" fillId="2" borderId="16" xfId="1" applyNumberFormat="1" applyFont="1" applyFill="1" applyBorder="1"/>
    <xf numFmtId="0" fontId="65" fillId="2" borderId="20" xfId="1" applyFont="1" applyFill="1" applyBorder="1" applyAlignment="1">
      <alignment wrapText="1"/>
    </xf>
    <xf numFmtId="164" fontId="66" fillId="2" borderId="12" xfId="3" applyNumberFormat="1" applyFont="1" applyFill="1" applyBorder="1" applyAlignment="1">
      <alignment horizontal="left"/>
    </xf>
    <xf numFmtId="173" fontId="66" fillId="2" borderId="12" xfId="1" applyNumberFormat="1" applyFont="1" applyFill="1" applyBorder="1" applyAlignment="1">
      <alignment horizontal="center"/>
    </xf>
    <xf numFmtId="164" fontId="66" fillId="2" borderId="16" xfId="3" applyNumberFormat="1" applyFont="1" applyFill="1" applyBorder="1" applyAlignment="1">
      <alignment horizontal="left"/>
    </xf>
    <xf numFmtId="0" fontId="74" fillId="2" borderId="12" xfId="0" applyFont="1" applyFill="1" applyBorder="1" applyAlignment="1">
      <alignment horizontal="center"/>
    </xf>
    <xf numFmtId="164" fontId="32" fillId="2" borderId="2" xfId="1" applyNumberFormat="1" applyFont="1" applyFill="1" applyBorder="1" applyAlignment="1">
      <alignment horizontal="center"/>
    </xf>
    <xf numFmtId="0" fontId="32" fillId="2" borderId="12" xfId="0" applyFont="1" applyFill="1" applyBorder="1" applyAlignment="1">
      <alignment horizontal="left" vertical="top" wrapText="1" indent="2"/>
    </xf>
    <xf numFmtId="164" fontId="32" fillId="2" borderId="12" xfId="10" applyNumberFormat="1" applyFont="1" applyFill="1" applyBorder="1"/>
    <xf numFmtId="164" fontId="33" fillId="2" borderId="16" xfId="10" applyNumberFormat="1" applyFont="1" applyFill="1" applyBorder="1"/>
    <xf numFmtId="0" fontId="71" fillId="2" borderId="2" xfId="1" applyFont="1" applyFill="1" applyBorder="1" applyAlignment="1">
      <alignment horizontal="left" wrapText="1" indent="1" shrinkToFit="1"/>
    </xf>
    <xf numFmtId="0" fontId="32" fillId="2" borderId="2" xfId="1" applyFont="1" applyFill="1" applyBorder="1"/>
    <xf numFmtId="0" fontId="81" fillId="2" borderId="12" xfId="1" applyFont="1" applyFill="1" applyBorder="1" applyAlignment="1">
      <alignment horizontal="center"/>
    </xf>
    <xf numFmtId="0" fontId="65" fillId="2" borderId="4" xfId="1" applyFont="1" applyFill="1" applyBorder="1" applyAlignment="1">
      <alignment horizontal="center" vertical="justify"/>
    </xf>
    <xf numFmtId="164" fontId="33" fillId="2" borderId="8" xfId="1" applyNumberFormat="1" applyFont="1" applyFill="1" applyBorder="1" applyAlignment="1">
      <alignment horizontal="center"/>
    </xf>
    <xf numFmtId="171" fontId="33" fillId="2" borderId="12" xfId="1" applyNumberFormat="1" applyFont="1" applyFill="1" applyBorder="1"/>
    <xf numFmtId="0" fontId="82" fillId="2" borderId="12" xfId="0" applyFont="1" applyFill="1" applyBorder="1" applyAlignment="1">
      <alignment horizontal="left" indent="2"/>
    </xf>
    <xf numFmtId="3" fontId="32" fillId="2" borderId="2" xfId="2" applyNumberFormat="1" applyFont="1" applyFill="1" applyBorder="1" applyAlignment="1">
      <alignment horizontal="center"/>
    </xf>
    <xf numFmtId="171" fontId="33" fillId="2" borderId="4" xfId="1" applyNumberFormat="1" applyFont="1" applyFill="1" applyBorder="1"/>
    <xf numFmtId="174" fontId="32" fillId="2" borderId="20" xfId="2" applyNumberFormat="1" applyFont="1" applyFill="1" applyBorder="1"/>
    <xf numFmtId="0" fontId="65" fillId="2" borderId="17" xfId="1" applyFont="1" applyFill="1" applyBorder="1" applyAlignment="1">
      <alignment horizontal="center" vertical="justify"/>
    </xf>
    <xf numFmtId="173" fontId="32" fillId="2" borderId="12" xfId="1" applyNumberFormat="1" applyFont="1" applyFill="1" applyBorder="1" applyAlignment="1">
      <alignment horizontal="center"/>
    </xf>
    <xf numFmtId="173" fontId="66" fillId="2" borderId="16" xfId="1" applyNumberFormat="1" applyFont="1" applyFill="1" applyBorder="1" applyAlignment="1">
      <alignment horizontal="center"/>
    </xf>
    <xf numFmtId="0" fontId="81" fillId="2" borderId="20" xfId="1" applyFont="1" applyFill="1" applyBorder="1" applyAlignment="1">
      <alignment horizontal="left" indent="1"/>
    </xf>
    <xf numFmtId="171" fontId="32" fillId="2" borderId="12" xfId="2" applyNumberFormat="1" applyFont="1" applyFill="1" applyBorder="1"/>
    <xf numFmtId="0" fontId="33" fillId="2" borderId="17" xfId="1" applyFont="1" applyFill="1" applyBorder="1" applyAlignment="1">
      <alignment horizontal="left" wrapText="1" indent="1"/>
    </xf>
    <xf numFmtId="164" fontId="33" fillId="2" borderId="20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center"/>
    </xf>
    <xf numFmtId="164" fontId="33" fillId="2" borderId="17" xfId="1" applyNumberFormat="1" applyFont="1" applyFill="1" applyBorder="1" applyAlignment="1">
      <alignment horizontal="center"/>
    </xf>
    <xf numFmtId="164" fontId="33" fillId="2" borderId="2" xfId="2" applyNumberFormat="1" applyFont="1" applyFill="1" applyBorder="1"/>
    <xf numFmtId="0" fontId="83" fillId="2" borderId="12" xfId="1" applyFont="1" applyFill="1" applyBorder="1"/>
    <xf numFmtId="164" fontId="33" fillId="2" borderId="25" xfId="2" applyNumberFormat="1" applyFont="1" applyFill="1" applyBorder="1"/>
    <xf numFmtId="164" fontId="32" fillId="2" borderId="25" xfId="2" applyNumberFormat="1" applyFont="1" applyFill="1" applyBorder="1"/>
    <xf numFmtId="0" fontId="32" fillId="2" borderId="20" xfId="1" applyFont="1" applyFill="1" applyBorder="1" applyAlignment="1">
      <alignment horizontal="left" indent="1"/>
    </xf>
    <xf numFmtId="180" fontId="32" fillId="2" borderId="20" xfId="2" applyNumberFormat="1" applyFont="1" applyFill="1" applyBorder="1"/>
    <xf numFmtId="0" fontId="70" fillId="2" borderId="12" xfId="0" applyFont="1" applyFill="1" applyBorder="1" applyAlignment="1">
      <alignment horizontal="left" indent="1"/>
    </xf>
    <xf numFmtId="174" fontId="71" fillId="2" borderId="17" xfId="2" applyNumberFormat="1" applyFont="1" applyFill="1" applyBorder="1"/>
    <xf numFmtId="0" fontId="33" fillId="2" borderId="17" xfId="0" applyFont="1" applyFill="1" applyBorder="1" applyAlignment="1">
      <alignment horizontal="left" wrapText="1" indent="2"/>
    </xf>
    <xf numFmtId="164" fontId="66" fillId="2" borderId="20" xfId="3" applyNumberFormat="1" applyFont="1" applyFill="1" applyBorder="1" applyAlignment="1">
      <alignment horizontal="left"/>
    </xf>
    <xf numFmtId="0" fontId="78" fillId="2" borderId="12" xfId="0" applyFont="1" applyFill="1" applyBorder="1" applyAlignment="1">
      <alignment horizontal="center"/>
    </xf>
    <xf numFmtId="164" fontId="71" fillId="2" borderId="12" xfId="1" applyNumberFormat="1" applyFont="1" applyFill="1" applyBorder="1" applyAlignment="1">
      <alignment wrapText="1"/>
    </xf>
    <xf numFmtId="164" fontId="66" fillId="2" borderId="17" xfId="3" applyNumberFormat="1" applyFont="1" applyFill="1" applyBorder="1" applyAlignment="1">
      <alignment horizontal="left"/>
    </xf>
    <xf numFmtId="0" fontId="69" fillId="2" borderId="17" xfId="0" applyFont="1" applyFill="1" applyBorder="1" applyAlignment="1">
      <alignment horizontal="left" indent="2"/>
    </xf>
    <xf numFmtId="0" fontId="69" fillId="2" borderId="4" xfId="0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right" wrapText="1" indent="3"/>
    </xf>
    <xf numFmtId="0" fontId="33" fillId="2" borderId="12" xfId="1" applyFont="1" applyFill="1" applyBorder="1" applyAlignment="1">
      <alignment horizontal="center"/>
    </xf>
    <xf numFmtId="174" fontId="68" fillId="2" borderId="12" xfId="1" applyNumberFormat="1" applyFont="1" applyFill="1" applyBorder="1"/>
    <xf numFmtId="174" fontId="68" fillId="2" borderId="16" xfId="1" applyNumberFormat="1" applyFont="1" applyFill="1" applyBorder="1"/>
    <xf numFmtId="0" fontId="33" fillId="2" borderId="12" xfId="1" applyFont="1" applyFill="1" applyBorder="1" applyAlignment="1">
      <alignment horizontal="left" indent="2"/>
    </xf>
    <xf numFmtId="174" fontId="68" fillId="2" borderId="2" xfId="1" applyNumberFormat="1" applyFont="1" applyFill="1" applyBorder="1"/>
    <xf numFmtId="0" fontId="32" fillId="2" borderId="20" xfId="1" applyFont="1" applyFill="1" applyBorder="1" applyAlignment="1">
      <alignment horizontal="left" vertical="top" wrapText="1" indent="2"/>
    </xf>
    <xf numFmtId="0" fontId="88" fillId="2" borderId="21" xfId="1" applyFont="1" applyFill="1" applyBorder="1"/>
    <xf numFmtId="2" fontId="61" fillId="2" borderId="2" xfId="1" applyNumberFormat="1" applyFont="1" applyFill="1" applyBorder="1" applyAlignment="1">
      <alignment horizontal="center"/>
    </xf>
    <xf numFmtId="174" fontId="61" fillId="2" borderId="2" xfId="1" applyNumberFormat="1" applyFont="1" applyFill="1" applyBorder="1" applyAlignment="1">
      <alignment horizontal="center"/>
    </xf>
    <xf numFmtId="0" fontId="68" fillId="2" borderId="18" xfId="1" applyFont="1" applyFill="1" applyBorder="1" applyAlignment="1">
      <alignment horizontal="left" wrapText="1"/>
    </xf>
    <xf numFmtId="0" fontId="68" fillId="2" borderId="12" xfId="1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indent="1"/>
    </xf>
    <xf numFmtId="174" fontId="61" fillId="2" borderId="12" xfId="2" applyNumberFormat="1" applyFont="1" applyFill="1" applyBorder="1"/>
    <xf numFmtId="0" fontId="61" fillId="2" borderId="12" xfId="1" applyFont="1" applyFill="1" applyBorder="1" applyAlignment="1">
      <alignment horizontal="left" indent="2"/>
    </xf>
    <xf numFmtId="174" fontId="61" fillId="2" borderId="35" xfId="2" applyNumberFormat="1" applyFont="1" applyFill="1" applyBorder="1" applyAlignment="1">
      <alignment horizontal="right"/>
    </xf>
    <xf numFmtId="172" fontId="61" fillId="2" borderId="12" xfId="2" applyNumberFormat="1" applyFont="1" applyFill="1" applyBorder="1"/>
    <xf numFmtId="172" fontId="32" fillId="2" borderId="12" xfId="2" applyNumberFormat="1" applyFont="1" applyFill="1" applyBorder="1"/>
    <xf numFmtId="174" fontId="61" fillId="2" borderId="35" xfId="2" applyNumberFormat="1" applyFont="1" applyFill="1" applyBorder="1"/>
    <xf numFmtId="0" fontId="61" fillId="2" borderId="16" xfId="1" applyFont="1" applyFill="1" applyBorder="1" applyAlignment="1">
      <alignment horizontal="left" indent="2"/>
    </xf>
    <xf numFmtId="174" fontId="61" fillId="2" borderId="53" xfId="2" applyNumberFormat="1" applyFont="1" applyFill="1" applyBorder="1"/>
    <xf numFmtId="172" fontId="61" fillId="2" borderId="16" xfId="2" applyNumberFormat="1" applyFont="1" applyFill="1" applyBorder="1"/>
    <xf numFmtId="0" fontId="68" fillId="2" borderId="4" xfId="1" applyFont="1" applyFill="1" applyBorder="1" applyAlignment="1">
      <alignment horizontal="left" wrapText="1" indent="1"/>
    </xf>
    <xf numFmtId="174" fontId="68" fillId="2" borderId="4" xfId="2" applyNumberFormat="1" applyFont="1" applyFill="1" applyBorder="1" applyAlignment="1">
      <alignment horizontal="right"/>
    </xf>
    <xf numFmtId="172" fontId="68" fillId="2" borderId="4" xfId="2" applyNumberFormat="1" applyFont="1" applyFill="1" applyBorder="1"/>
    <xf numFmtId="0" fontId="78" fillId="2" borderId="20" xfId="0" applyFont="1" applyFill="1" applyBorder="1" applyAlignment="1">
      <alignment horizontal="center"/>
    </xf>
    <xf numFmtId="0" fontId="73" fillId="2" borderId="20" xfId="0" applyFont="1" applyFill="1" applyBorder="1" applyAlignment="1">
      <alignment horizontal="left" indent="1"/>
    </xf>
    <xf numFmtId="174" fontId="68" fillId="2" borderId="20" xfId="2" applyNumberFormat="1" applyFont="1" applyFill="1" applyBorder="1" applyAlignment="1">
      <alignment horizontal="right"/>
    </xf>
    <xf numFmtId="173" fontId="68" fillId="2" borderId="20" xfId="3" applyNumberFormat="1" applyFont="1" applyFill="1" applyBorder="1"/>
    <xf numFmtId="0" fontId="33" fillId="2" borderId="12" xfId="0" applyFont="1" applyFill="1" applyBorder="1" applyAlignment="1">
      <alignment horizontal="left" indent="2"/>
    </xf>
    <xf numFmtId="174" fontId="68" fillId="2" borderId="12" xfId="2" applyNumberFormat="1" applyFont="1" applyFill="1" applyBorder="1" applyAlignment="1">
      <alignment horizontal="right"/>
    </xf>
    <xf numFmtId="173" fontId="68" fillId="2" borderId="12" xfId="3" applyNumberFormat="1" applyFont="1" applyFill="1" applyBorder="1"/>
    <xf numFmtId="174" fontId="61" fillId="2" borderId="12" xfId="2" applyNumberFormat="1" applyFont="1" applyFill="1" applyBorder="1" applyAlignment="1">
      <alignment horizontal="right"/>
    </xf>
    <xf numFmtId="174" fontId="32" fillId="2" borderId="35" xfId="2" applyNumberFormat="1" applyFont="1" applyFill="1" applyBorder="1"/>
    <xf numFmtId="164" fontId="61" fillId="2" borderId="12" xfId="1" applyNumberFormat="1" applyFont="1" applyFill="1" applyBorder="1" applyAlignment="1">
      <alignment horizontal="center"/>
    </xf>
    <xf numFmtId="172" fontId="68" fillId="2" borderId="12" xfId="2" applyNumberFormat="1" applyFont="1" applyFill="1" applyBorder="1"/>
    <xf numFmtId="0" fontId="68" fillId="2" borderId="16" xfId="1" applyFont="1" applyFill="1" applyBorder="1" applyAlignment="1">
      <alignment horizontal="left" indent="2"/>
    </xf>
    <xf numFmtId="173" fontId="68" fillId="2" borderId="16" xfId="1" applyNumberFormat="1" applyFont="1" applyFill="1" applyBorder="1"/>
    <xf numFmtId="174" fontId="68" fillId="2" borderId="4" xfId="1" applyNumberFormat="1" applyFont="1" applyFill="1" applyBorder="1"/>
    <xf numFmtId="0" fontId="68" fillId="2" borderId="2" xfId="1" applyFont="1" applyFill="1" applyBorder="1" applyAlignment="1">
      <alignment horizontal="left" indent="2"/>
    </xf>
    <xf numFmtId="0" fontId="68" fillId="2" borderId="8" xfId="1" applyFont="1" applyFill="1" applyBorder="1" applyAlignment="1">
      <alignment horizontal="left"/>
    </xf>
    <xf numFmtId="0" fontId="68" fillId="2" borderId="8" xfId="1" applyFont="1" applyFill="1" applyBorder="1" applyAlignment="1">
      <alignment horizontal="left" indent="2"/>
    </xf>
    <xf numFmtId="172" fontId="68" fillId="2" borderId="36" xfId="2" applyNumberFormat="1" applyFont="1" applyFill="1" applyBorder="1"/>
    <xf numFmtId="174" fontId="68" fillId="2" borderId="36" xfId="2" applyNumberFormat="1" applyFont="1" applyFill="1" applyBorder="1"/>
    <xf numFmtId="0" fontId="32" fillId="2" borderId="16" xfId="1" applyFont="1" applyFill="1" applyBorder="1" applyAlignment="1">
      <alignment wrapText="1"/>
    </xf>
    <xf numFmtId="174" fontId="32" fillId="2" borderId="16" xfId="1" applyNumberFormat="1" applyFont="1" applyFill="1" applyBorder="1"/>
    <xf numFmtId="0" fontId="33" fillId="2" borderId="18" xfId="13" applyFont="1" applyFill="1" applyBorder="1" applyAlignment="1" applyProtection="1">
      <alignment wrapText="1"/>
    </xf>
    <xf numFmtId="0" fontId="33" fillId="2" borderId="20" xfId="1" applyFont="1" applyFill="1" applyBorder="1" applyAlignment="1">
      <alignment horizontal="right"/>
    </xf>
    <xf numFmtId="0" fontId="33" fillId="2" borderId="12" xfId="1" applyFont="1" applyFill="1" applyBorder="1" applyAlignment="1">
      <alignment horizontal="right"/>
    </xf>
    <xf numFmtId="0" fontId="32" fillId="2" borderId="12" xfId="1" applyFont="1" applyFill="1" applyBorder="1"/>
    <xf numFmtId="169" fontId="32" fillId="2" borderId="12" xfId="4" applyNumberFormat="1" applyFont="1" applyFill="1" applyBorder="1"/>
    <xf numFmtId="169" fontId="32" fillId="2" borderId="16" xfId="4" applyNumberFormat="1" applyFont="1" applyFill="1" applyBorder="1"/>
    <xf numFmtId="169" fontId="33" fillId="2" borderId="4" xfId="4" applyNumberFormat="1" applyFont="1" applyFill="1" applyBorder="1"/>
    <xf numFmtId="169" fontId="33" fillId="2" borderId="20" xfId="4" applyNumberFormat="1" applyFont="1" applyFill="1" applyBorder="1"/>
    <xf numFmtId="164" fontId="33" fillId="2" borderId="20" xfId="3" applyNumberFormat="1" applyFont="1" applyFill="1" applyBorder="1" applyAlignment="1">
      <alignment horizontal="right"/>
    </xf>
    <xf numFmtId="0" fontId="32" fillId="2" borderId="2" xfId="1" applyFont="1" applyFill="1" applyBorder="1" applyAlignment="1">
      <alignment horizontal="left" wrapText="1" indent="3"/>
    </xf>
    <xf numFmtId="0" fontId="33" fillId="2" borderId="4" xfId="0" applyFont="1" applyFill="1" applyBorder="1" applyAlignment="1">
      <alignment horizontal="left" indent="2"/>
    </xf>
    <xf numFmtId="0" fontId="32" fillId="2" borderId="2" xfId="1" applyFont="1" applyFill="1" applyBorder="1" applyAlignment="1">
      <alignment horizontal="left" wrapText="1" indent="1"/>
    </xf>
    <xf numFmtId="169" fontId="33" fillId="2" borderId="12" xfId="4" applyNumberFormat="1" applyFont="1" applyFill="1" applyBorder="1"/>
    <xf numFmtId="174" fontId="33" fillId="2" borderId="12" xfId="2" applyNumberFormat="1" applyFont="1" applyFill="1" applyBorder="1"/>
    <xf numFmtId="172" fontId="33" fillId="2" borderId="12" xfId="2" applyNumberFormat="1" applyFont="1" applyFill="1" applyBorder="1"/>
    <xf numFmtId="0" fontId="33" fillId="2" borderId="16" xfId="1" applyFont="1" applyFill="1" applyBorder="1" applyAlignment="1">
      <alignment horizontal="left" wrapText="1" indent="2"/>
    </xf>
    <xf numFmtId="169" fontId="33" fillId="2" borderId="16" xfId="4" applyNumberFormat="1" applyFont="1" applyFill="1" applyBorder="1"/>
    <xf numFmtId="172" fontId="33" fillId="2" borderId="4" xfId="2" applyNumberFormat="1" applyFont="1" applyFill="1" applyBorder="1"/>
    <xf numFmtId="0" fontId="33" fillId="2" borderId="4" xfId="1" applyFont="1" applyFill="1" applyBorder="1" applyAlignment="1">
      <alignment horizontal="left" wrapText="1" indent="1"/>
    </xf>
    <xf numFmtId="3" fontId="33" fillId="2" borderId="20" xfId="2" applyNumberFormat="1" applyFont="1" applyFill="1" applyBorder="1" applyAlignment="1">
      <alignment horizontal="center"/>
    </xf>
    <xf numFmtId="3" fontId="32" fillId="2" borderId="12" xfId="2" applyNumberFormat="1" applyFont="1" applyFill="1" applyBorder="1" applyAlignment="1">
      <alignment horizontal="center"/>
    </xf>
    <xf numFmtId="3" fontId="33" fillId="2" borderId="12" xfId="2" applyNumberFormat="1" applyFont="1" applyFill="1" applyBorder="1" applyAlignment="1">
      <alignment horizontal="center"/>
    </xf>
    <xf numFmtId="0" fontId="33" fillId="2" borderId="34" xfId="1" applyFont="1" applyFill="1" applyBorder="1" applyAlignment="1">
      <alignment horizontal="left"/>
    </xf>
    <xf numFmtId="164" fontId="33" fillId="2" borderId="34" xfId="1" applyNumberFormat="1" applyFont="1" applyFill="1" applyBorder="1"/>
    <xf numFmtId="0" fontId="33" fillId="2" borderId="16" xfId="1" applyFont="1" applyFill="1" applyBorder="1"/>
    <xf numFmtId="0" fontId="32" fillId="2" borderId="2" xfId="1" applyFont="1" applyFill="1" applyBorder="1" applyAlignment="1">
      <alignment horizontal="right" wrapText="1" indent="3"/>
    </xf>
    <xf numFmtId="174" fontId="32" fillId="2" borderId="12" xfId="2" applyNumberFormat="1" applyFont="1" applyFill="1" applyBorder="1" applyAlignment="1">
      <alignment horizontal="center"/>
    </xf>
    <xf numFmtId="164" fontId="68" fillId="2" borderId="12" xfId="1" applyNumberFormat="1" applyFont="1" applyFill="1" applyBorder="1" applyAlignment="1">
      <alignment horizontal="right"/>
    </xf>
    <xf numFmtId="0" fontId="81" fillId="2" borderId="12" xfId="0" applyFont="1" applyFill="1" applyBorder="1" applyAlignment="1">
      <alignment horizontal="left" indent="2"/>
    </xf>
    <xf numFmtId="171" fontId="33" fillId="2" borderId="2" xfId="1" applyNumberFormat="1" applyFont="1" applyFill="1" applyBorder="1"/>
    <xf numFmtId="0" fontId="33" fillId="2" borderId="20" xfId="1" applyFont="1" applyFill="1" applyBorder="1" applyAlignment="1">
      <alignment horizontal="left" wrapText="1"/>
    </xf>
    <xf numFmtId="0" fontId="65" fillId="2" borderId="40" xfId="0" applyFont="1" applyFill="1" applyBorder="1" applyAlignment="1">
      <alignment horizontal="left" wrapText="1" indent="2"/>
    </xf>
    <xf numFmtId="0" fontId="89" fillId="2" borderId="20" xfId="1" applyFont="1" applyFill="1" applyBorder="1" applyAlignment="1">
      <alignment horizontal="left" indent="2"/>
    </xf>
    <xf numFmtId="0" fontId="68" fillId="2" borderId="2" xfId="1" applyFont="1" applyFill="1" applyBorder="1" applyAlignment="1">
      <alignment horizontal="left" wrapText="1" indent="1"/>
    </xf>
    <xf numFmtId="3" fontId="33" fillId="2" borderId="2" xfId="1" applyNumberFormat="1" applyFont="1" applyFill="1" applyBorder="1" applyAlignment="1">
      <alignment horizontal="center"/>
    </xf>
    <xf numFmtId="0" fontId="33" fillId="2" borderId="25" xfId="1" applyFont="1" applyFill="1" applyBorder="1"/>
    <xf numFmtId="0" fontId="33" fillId="2" borderId="20" xfId="0" applyFont="1" applyFill="1" applyBorder="1" applyAlignment="1">
      <alignment horizontal="left" indent="2"/>
    </xf>
    <xf numFmtId="164" fontId="33" fillId="2" borderId="12" xfId="1" applyNumberFormat="1" applyFont="1" applyFill="1" applyBorder="1" applyAlignment="1">
      <alignment horizontal="center" wrapText="1"/>
    </xf>
    <xf numFmtId="171" fontId="33" fillId="2" borderId="12" xfId="1" applyNumberFormat="1" applyFont="1" applyFill="1" applyBorder="1" applyAlignment="1">
      <alignment wrapText="1"/>
    </xf>
    <xf numFmtId="174" fontId="33" fillId="2" borderId="20" xfId="2" applyNumberFormat="1" applyFont="1" applyFill="1" applyBorder="1" applyAlignment="1">
      <alignment horizontal="center"/>
    </xf>
    <xf numFmtId="174" fontId="33" fillId="2" borderId="12" xfId="2" applyNumberFormat="1" applyFont="1" applyFill="1" applyBorder="1" applyAlignment="1">
      <alignment horizontal="center"/>
    </xf>
    <xf numFmtId="0" fontId="74" fillId="2" borderId="12" xfId="1" applyFont="1" applyFill="1" applyBorder="1" applyAlignment="1">
      <alignment horizontal="left" wrapText="1" indent="2"/>
    </xf>
    <xf numFmtId="164" fontId="33" fillId="2" borderId="1" xfId="1" applyNumberFormat="1" applyFont="1" applyFill="1" applyBorder="1"/>
    <xf numFmtId="0" fontId="61" fillId="2" borderId="0" xfId="1" applyFont="1" applyFill="1"/>
    <xf numFmtId="0" fontId="32" fillId="2" borderId="0" xfId="1" applyFont="1" applyFill="1"/>
    <xf numFmtId="1" fontId="13" fillId="2" borderId="8" xfId="1" applyNumberFormat="1" applyFont="1" applyFill="1" applyBorder="1" applyAlignment="1">
      <alignment horizontal="center" wrapText="1"/>
    </xf>
    <xf numFmtId="3" fontId="22" fillId="2" borderId="12" xfId="2" applyNumberFormat="1" applyFont="1" applyFill="1" applyBorder="1" applyAlignment="1">
      <alignment horizontal="center"/>
    </xf>
    <xf numFmtId="174" fontId="32" fillId="2" borderId="0" xfId="2" applyNumberFormat="1" applyFont="1" applyFill="1"/>
    <xf numFmtId="174" fontId="33" fillId="2" borderId="12" xfId="1" applyNumberFormat="1" applyFont="1" applyFill="1" applyBorder="1"/>
    <xf numFmtId="176" fontId="33" fillId="2" borderId="20" xfId="2" applyNumberFormat="1" applyFont="1" applyFill="1" applyBorder="1"/>
    <xf numFmtId="174" fontId="65" fillId="2" borderId="15" xfId="2" applyNumberFormat="1" applyFont="1" applyFill="1" applyBorder="1"/>
    <xf numFmtId="164" fontId="65" fillId="2" borderId="12" xfId="3" applyNumberFormat="1" applyFont="1" applyFill="1" applyBorder="1"/>
    <xf numFmtId="164" fontId="65" fillId="2" borderId="20" xfId="3" applyNumberFormat="1" applyFont="1" applyFill="1" applyBorder="1"/>
    <xf numFmtId="172" fontId="68" fillId="2" borderId="3" xfId="2" applyNumberFormat="1" applyFont="1" applyFill="1" applyBorder="1"/>
    <xf numFmtId="176" fontId="33" fillId="2" borderId="2" xfId="2" applyNumberFormat="1" applyFont="1" applyFill="1" applyBorder="1"/>
    <xf numFmtId="174" fontId="33" fillId="2" borderId="2" xfId="2" applyNumberFormat="1" applyFont="1" applyFill="1" applyBorder="1"/>
    <xf numFmtId="174" fontId="61" fillId="2" borderId="16" xfId="1" applyNumberFormat="1" applyFont="1" applyFill="1" applyBorder="1"/>
    <xf numFmtId="174" fontId="61" fillId="2" borderId="20" xfId="2" applyNumberFormat="1" applyFont="1" applyFill="1" applyBorder="1"/>
    <xf numFmtId="174" fontId="68" fillId="2" borderId="2" xfId="2" applyNumberFormat="1" applyFont="1" applyFill="1" applyBorder="1"/>
    <xf numFmtId="172" fontId="33" fillId="2" borderId="10" xfId="1" applyNumberFormat="1" applyFont="1" applyFill="1" applyBorder="1"/>
    <xf numFmtId="174" fontId="61" fillId="2" borderId="12" xfId="1" applyNumberFormat="1" applyFont="1" applyFill="1" applyBorder="1"/>
    <xf numFmtId="174" fontId="32" fillId="2" borderId="2" xfId="2" applyNumberFormat="1" applyFont="1" applyFill="1" applyBorder="1"/>
    <xf numFmtId="176" fontId="33" fillId="2" borderId="12" xfId="2" applyNumberFormat="1" applyFont="1" applyFill="1" applyBorder="1"/>
    <xf numFmtId="174" fontId="33" fillId="2" borderId="2" xfId="2" applyNumberFormat="1" applyFont="1" applyFill="1" applyBorder="1" applyAlignment="1">
      <alignment horizontal="center"/>
    </xf>
    <xf numFmtId="0" fontId="40" fillId="2" borderId="0" xfId="1" applyFont="1" applyFill="1"/>
    <xf numFmtId="0" fontId="40" fillId="2" borderId="0" xfId="1" applyFont="1" applyFill="1" applyBorder="1"/>
    <xf numFmtId="0" fontId="32" fillId="2" borderId="0" xfId="1" applyFont="1" applyFill="1" applyAlignment="1">
      <alignment horizontal="left"/>
    </xf>
    <xf numFmtId="4" fontId="33" fillId="2" borderId="0" xfId="1" applyNumberFormat="1" applyFont="1" applyFill="1" applyBorder="1"/>
    <xf numFmtId="0" fontId="32" fillId="2" borderId="1" xfId="1" applyFont="1" applyFill="1" applyBorder="1" applyAlignment="1">
      <alignment horizontal="center"/>
    </xf>
    <xf numFmtId="174" fontId="66" fillId="2" borderId="35" xfId="2" applyNumberFormat="1" applyFont="1" applyFill="1" applyBorder="1"/>
    <xf numFmtId="164" fontId="66" fillId="2" borderId="12" xfId="5" applyNumberFormat="1" applyFont="1" applyFill="1" applyBorder="1"/>
    <xf numFmtId="0" fontId="32" fillId="2" borderId="12" xfId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/>
    </xf>
    <xf numFmtId="164" fontId="33" fillId="2" borderId="12" xfId="3" applyNumberFormat="1" applyFont="1" applyFill="1" applyBorder="1" applyAlignment="1">
      <alignment horizontal="right"/>
    </xf>
    <xf numFmtId="0" fontId="33" fillId="2" borderId="2" xfId="1" applyFont="1" applyFill="1" applyBorder="1" applyAlignment="1">
      <alignment horizontal="center" wrapText="1"/>
    </xf>
    <xf numFmtId="0" fontId="33" fillId="2" borderId="4" xfId="1" applyFont="1" applyFill="1" applyBorder="1" applyAlignment="1">
      <alignment horizontal="left"/>
    </xf>
    <xf numFmtId="0" fontId="33" fillId="2" borderId="9" xfId="1" applyFont="1" applyFill="1" applyBorder="1" applyAlignment="1">
      <alignment horizontal="left"/>
    </xf>
    <xf numFmtId="164" fontId="33" fillId="2" borderId="9" xfId="1" applyNumberFormat="1" applyFont="1" applyFill="1" applyBorder="1"/>
    <xf numFmtId="164" fontId="65" fillId="2" borderId="20" xfId="3" applyNumberFormat="1" applyFont="1" applyFill="1" applyBorder="1" applyAlignment="1">
      <alignment horizontal="center"/>
    </xf>
    <xf numFmtId="176" fontId="33" fillId="2" borderId="22" xfId="2" applyNumberFormat="1" applyFont="1" applyFill="1" applyBorder="1"/>
    <xf numFmtId="173" fontId="66" fillId="2" borderId="12" xfId="3" applyNumberFormat="1" applyFont="1" applyFill="1" applyBorder="1" applyAlignment="1">
      <alignment horizontal="center"/>
    </xf>
    <xf numFmtId="0" fontId="32" fillId="2" borderId="11" xfId="1" applyFont="1" applyFill="1" applyBorder="1"/>
    <xf numFmtId="173" fontId="66" fillId="2" borderId="12" xfId="5" applyNumberFormat="1" applyFont="1" applyFill="1" applyBorder="1"/>
    <xf numFmtId="174" fontId="33" fillId="2" borderId="43" xfId="2" applyNumberFormat="1" applyFont="1" applyFill="1" applyBorder="1"/>
    <xf numFmtId="0" fontId="86" fillId="2" borderId="12" xfId="1" applyFont="1" applyFill="1" applyBorder="1" applyAlignment="1">
      <alignment horizontal="left" vertical="justify" indent="1"/>
    </xf>
    <xf numFmtId="164" fontId="32" fillId="2" borderId="21" xfId="1" applyNumberFormat="1" applyFont="1" applyFill="1" applyBorder="1"/>
    <xf numFmtId="166" fontId="66" fillId="2" borderId="20" xfId="3" applyFont="1" applyFill="1" applyBorder="1"/>
    <xf numFmtId="164" fontId="66" fillId="2" borderId="20" xfId="3" applyNumberFormat="1" applyFont="1" applyFill="1" applyBorder="1" applyAlignment="1">
      <alignment horizontal="center"/>
    </xf>
    <xf numFmtId="173" fontId="66" fillId="2" borderId="20" xfId="3" applyNumberFormat="1" applyFont="1" applyFill="1" applyBorder="1" applyAlignment="1">
      <alignment horizontal="center"/>
    </xf>
    <xf numFmtId="0" fontId="68" fillId="2" borderId="0" xfId="1" applyFont="1" applyFill="1"/>
    <xf numFmtId="0" fontId="33" fillId="2" borderId="0" xfId="1" applyFont="1" applyFill="1"/>
    <xf numFmtId="164" fontId="71" fillId="2" borderId="12" xfId="5" applyNumberFormat="1" applyFont="1" applyFill="1" applyBorder="1"/>
    <xf numFmtId="171" fontId="69" fillId="2" borderId="12" xfId="1" applyNumberFormat="1" applyFont="1" applyFill="1" applyBorder="1"/>
    <xf numFmtId="166" fontId="65" fillId="2" borderId="20" xfId="3" applyFont="1" applyFill="1" applyBorder="1" applyAlignment="1">
      <alignment horizontal="left"/>
    </xf>
    <xf numFmtId="0" fontId="66" fillId="2" borderId="12" xfId="1" applyFont="1" applyFill="1" applyBorder="1" applyAlignment="1">
      <alignment horizontal="left" wrapText="1" indent="1"/>
    </xf>
    <xf numFmtId="0" fontId="33" fillId="2" borderId="21" xfId="1" applyFont="1" applyFill="1" applyBorder="1" applyAlignment="1">
      <alignment horizontal="left"/>
    </xf>
    <xf numFmtId="164" fontId="33" fillId="2" borderId="21" xfId="1" applyNumberFormat="1" applyFont="1" applyFill="1" applyBorder="1"/>
    <xf numFmtId="173" fontId="65" fillId="2" borderId="12" xfId="3" applyNumberFormat="1" applyFont="1" applyFill="1" applyBorder="1"/>
    <xf numFmtId="173" fontId="68" fillId="2" borderId="12" xfId="1" applyNumberFormat="1" applyFont="1" applyFill="1" applyBorder="1"/>
    <xf numFmtId="164" fontId="65" fillId="2" borderId="4" xfId="3" applyNumberFormat="1" applyFont="1" applyFill="1" applyBorder="1"/>
    <xf numFmtId="0" fontId="69" fillId="2" borderId="12" xfId="0" applyFont="1" applyFill="1" applyBorder="1" applyAlignment="1">
      <alignment horizontal="left" indent="1"/>
    </xf>
    <xf numFmtId="174" fontId="33" fillId="2" borderId="35" xfId="2" applyNumberFormat="1" applyFont="1" applyFill="1" applyBorder="1"/>
    <xf numFmtId="0" fontId="78" fillId="2" borderId="2" xfId="1" applyFont="1" applyFill="1" applyBorder="1" applyAlignment="1">
      <alignment horizontal="left" indent="1"/>
    </xf>
    <xf numFmtId="0" fontId="69" fillId="2" borderId="12" xfId="1" applyFont="1" applyFill="1" applyBorder="1" applyAlignment="1">
      <alignment horizontal="left" indent="2"/>
    </xf>
    <xf numFmtId="0" fontId="85" fillId="2" borderId="12" xfId="0" applyFont="1" applyFill="1" applyBorder="1" applyAlignment="1">
      <alignment horizontal="left" wrapText="1" indent="2"/>
    </xf>
    <xf numFmtId="164" fontId="66" fillId="2" borderId="4" xfId="3" applyNumberFormat="1" applyFont="1" applyFill="1" applyBorder="1"/>
    <xf numFmtId="173" fontId="65" fillId="2" borderId="4" xfId="3" applyNumberFormat="1" applyFont="1" applyFill="1" applyBorder="1"/>
    <xf numFmtId="0" fontId="66" fillId="2" borderId="20" xfId="1" applyFont="1" applyFill="1" applyBorder="1"/>
    <xf numFmtId="173" fontId="65" fillId="2" borderId="20" xfId="3" applyNumberFormat="1" applyFont="1" applyFill="1" applyBorder="1"/>
    <xf numFmtId="180" fontId="33" fillId="2" borderId="4" xfId="2" applyNumberFormat="1" applyFont="1" applyFill="1" applyBorder="1"/>
    <xf numFmtId="173" fontId="65" fillId="2" borderId="15" xfId="3" applyNumberFormat="1" applyFont="1" applyFill="1" applyBorder="1"/>
    <xf numFmtId="173" fontId="65" fillId="2" borderId="16" xfId="3" applyNumberFormat="1" applyFont="1" applyFill="1" applyBorder="1"/>
    <xf numFmtId="174" fontId="66" fillId="2" borderId="53" xfId="2" applyNumberFormat="1" applyFont="1" applyFill="1" applyBorder="1"/>
    <xf numFmtId="0" fontId="71" fillId="2" borderId="12" xfId="1" applyFont="1" applyFill="1" applyBorder="1" applyAlignment="1">
      <alignment horizontal="left" wrapText="1"/>
    </xf>
    <xf numFmtId="173" fontId="66" fillId="2" borderId="20" xfId="1" applyNumberFormat="1" applyFont="1" applyFill="1" applyBorder="1"/>
    <xf numFmtId="174" fontId="66" fillId="2" borderId="22" xfId="2" applyNumberFormat="1" applyFont="1" applyFill="1" applyBorder="1"/>
    <xf numFmtId="0" fontId="68" fillId="2" borderId="16" xfId="1" applyFont="1" applyFill="1" applyBorder="1" applyAlignment="1">
      <alignment horizontal="left" wrapText="1" indent="1"/>
    </xf>
    <xf numFmtId="164" fontId="65" fillId="2" borderId="21" xfId="1" applyNumberFormat="1" applyFont="1" applyFill="1" applyBorder="1"/>
    <xf numFmtId="0" fontId="64" fillId="2" borderId="12" xfId="0" applyFont="1" applyFill="1" applyBorder="1"/>
    <xf numFmtId="0" fontId="33" fillId="2" borderId="18" xfId="1" applyFont="1" applyFill="1" applyBorder="1" applyAlignment="1">
      <alignment wrapText="1"/>
    </xf>
    <xf numFmtId="174" fontId="32" fillId="2" borderId="12" xfId="2" applyNumberFormat="1" applyFont="1" applyFill="1" applyBorder="1" applyAlignment="1">
      <alignment horizontal="right"/>
    </xf>
    <xf numFmtId="0" fontId="73" fillId="2" borderId="12" xfId="0" applyFont="1" applyFill="1" applyBorder="1" applyAlignment="1">
      <alignment horizontal="left" indent="1"/>
    </xf>
    <xf numFmtId="174" fontId="33" fillId="2" borderId="12" xfId="2" applyNumberFormat="1" applyFont="1" applyFill="1" applyBorder="1" applyAlignment="1">
      <alignment horizontal="right"/>
    </xf>
    <xf numFmtId="164" fontId="32" fillId="2" borderId="12" xfId="14" applyNumberFormat="1" applyFont="1" applyFill="1" applyBorder="1"/>
    <xf numFmtId="0" fontId="41" fillId="2" borderId="59" xfId="1" applyFont="1" applyFill="1" applyBorder="1" applyAlignment="1">
      <alignment horizontal="left" indent="2"/>
    </xf>
    <xf numFmtId="0" fontId="61" fillId="2" borderId="16" xfId="1" applyFont="1" applyFill="1" applyBorder="1"/>
    <xf numFmtId="0" fontId="40" fillId="2" borderId="60" xfId="1" applyFont="1" applyFill="1" applyBorder="1" applyAlignment="1">
      <alignment horizontal="left" vertical="top" wrapText="1" indent="2"/>
    </xf>
    <xf numFmtId="174" fontId="68" fillId="2" borderId="3" xfId="2" applyNumberFormat="1" applyFont="1" applyFill="1" applyBorder="1"/>
    <xf numFmtId="172" fontId="33" fillId="2" borderId="2" xfId="2" applyNumberFormat="1" applyFont="1" applyFill="1" applyBorder="1"/>
    <xf numFmtId="0" fontId="64" fillId="2" borderId="0" xfId="0" applyFont="1" applyFill="1" applyBorder="1"/>
    <xf numFmtId="174" fontId="33" fillId="2" borderId="21" xfId="2" applyNumberFormat="1" applyFont="1" applyFill="1" applyBorder="1"/>
    <xf numFmtId="0" fontId="90" fillId="2" borderId="18" xfId="1" applyFont="1" applyFill="1" applyBorder="1" applyAlignment="1">
      <alignment wrapText="1"/>
    </xf>
    <xf numFmtId="0" fontId="68" fillId="2" borderId="12" xfId="1" applyFont="1" applyFill="1" applyBorder="1" applyAlignment="1">
      <alignment wrapText="1"/>
    </xf>
    <xf numFmtId="164" fontId="61" fillId="2" borderId="16" xfId="1" applyNumberFormat="1" applyFont="1" applyFill="1" applyBorder="1" applyAlignment="1">
      <alignment horizontal="center"/>
    </xf>
    <xf numFmtId="0" fontId="68" fillId="2" borderId="29" xfId="1" applyFont="1" applyFill="1" applyBorder="1" applyAlignment="1">
      <alignment horizontal="left"/>
    </xf>
    <xf numFmtId="174" fontId="68" fillId="2" borderId="29" xfId="2" applyNumberFormat="1" applyFont="1" applyFill="1" applyBorder="1"/>
    <xf numFmtId="0" fontId="68" fillId="2" borderId="20" xfId="1" applyFont="1" applyFill="1" applyBorder="1" applyAlignment="1">
      <alignment wrapText="1"/>
    </xf>
    <xf numFmtId="172" fontId="61" fillId="2" borderId="20" xfId="2" applyNumberFormat="1" applyFont="1" applyFill="1" applyBorder="1"/>
    <xf numFmtId="174" fontId="61" fillId="2" borderId="22" xfId="2" applyNumberFormat="1" applyFont="1" applyFill="1" applyBorder="1"/>
    <xf numFmtId="173" fontId="68" fillId="2" borderId="43" xfId="1" applyNumberFormat="1" applyFont="1" applyFill="1" applyBorder="1"/>
    <xf numFmtId="0" fontId="68" fillId="2" borderId="4" xfId="1" applyFont="1" applyFill="1" applyBorder="1" applyAlignment="1">
      <alignment horizontal="left"/>
    </xf>
    <xf numFmtId="0" fontId="68" fillId="2" borderId="37" xfId="1" applyFont="1" applyFill="1" applyBorder="1" applyAlignment="1">
      <alignment horizontal="left"/>
    </xf>
    <xf numFmtId="174" fontId="68" fillId="2" borderId="4" xfId="2" applyNumberFormat="1" applyFont="1" applyFill="1" applyBorder="1"/>
    <xf numFmtId="174" fontId="68" fillId="2" borderId="21" xfId="2" applyNumberFormat="1" applyFont="1" applyFill="1" applyBorder="1"/>
    <xf numFmtId="0" fontId="33" fillId="2" borderId="18" xfId="1" applyFont="1" applyFill="1" applyBorder="1" applyAlignment="1">
      <alignment horizontal="left" wrapText="1"/>
    </xf>
    <xf numFmtId="0" fontId="32" fillId="2" borderId="12" xfId="1" applyFont="1" applyFill="1" applyBorder="1" applyAlignment="1">
      <alignment wrapText="1"/>
    </xf>
    <xf numFmtId="0" fontId="33" fillId="2" borderId="10" xfId="1" applyFont="1" applyFill="1" applyBorder="1" applyAlignment="1">
      <alignment horizontal="left"/>
    </xf>
    <xf numFmtId="174" fontId="33" fillId="2" borderId="10" xfId="2" applyNumberFormat="1" applyFont="1" applyFill="1" applyBorder="1"/>
    <xf numFmtId="172" fontId="33" fillId="2" borderId="10" xfId="2" applyNumberFormat="1" applyFont="1" applyFill="1" applyBorder="1"/>
    <xf numFmtId="0" fontId="33" fillId="2" borderId="10" xfId="1" applyFont="1" applyFill="1" applyBorder="1"/>
    <xf numFmtId="174" fontId="33" fillId="2" borderId="10" xfId="1" applyNumberFormat="1" applyFont="1" applyFill="1" applyBorder="1"/>
    <xf numFmtId="174" fontId="32" fillId="2" borderId="21" xfId="2" applyNumberFormat="1" applyFont="1" applyFill="1" applyBorder="1"/>
    <xf numFmtId="164" fontId="61" fillId="2" borderId="12" xfId="15" applyNumberFormat="1" applyFont="1" applyFill="1" applyBorder="1"/>
    <xf numFmtId="172" fontId="33" fillId="2" borderId="8" xfId="2" applyNumberFormat="1" applyFont="1" applyFill="1" applyBorder="1"/>
    <xf numFmtId="174" fontId="33" fillId="2" borderId="8" xfId="1" applyNumberFormat="1" applyFont="1" applyFill="1" applyBorder="1"/>
    <xf numFmtId="171" fontId="32" fillId="2" borderId="12" xfId="1" applyNumberFormat="1" applyFont="1" applyFill="1" applyBorder="1"/>
    <xf numFmtId="3" fontId="61" fillId="2" borderId="12" xfId="1" applyNumberFormat="1" applyFont="1" applyFill="1" applyBorder="1" applyAlignment="1">
      <alignment horizontal="center"/>
    </xf>
    <xf numFmtId="3" fontId="66" fillId="2" borderId="12" xfId="1" applyNumberFormat="1" applyFont="1" applyFill="1" applyBorder="1" applyAlignment="1">
      <alignment horizontal="center"/>
    </xf>
    <xf numFmtId="0" fontId="33" fillId="2" borderId="12" xfId="1" applyFont="1" applyFill="1" applyBorder="1" applyAlignment="1">
      <alignment horizontal="left" wrapText="1" indent="2"/>
    </xf>
    <xf numFmtId="0" fontId="64" fillId="2" borderId="0" xfId="0" applyFont="1" applyFill="1"/>
    <xf numFmtId="0" fontId="32" fillId="2" borderId="12" xfId="1" applyFont="1" applyFill="1" applyBorder="1" applyAlignment="1"/>
    <xf numFmtId="171" fontId="32" fillId="2" borderId="12" xfId="1" applyNumberFormat="1" applyFont="1" applyFill="1" applyBorder="1" applyAlignment="1">
      <alignment horizontal="center"/>
    </xf>
    <xf numFmtId="172" fontId="68" fillId="2" borderId="12" xfId="1" applyNumberFormat="1" applyFont="1" applyFill="1" applyBorder="1"/>
    <xf numFmtId="176" fontId="33" fillId="2" borderId="35" xfId="2" applyNumberFormat="1" applyFont="1" applyFill="1" applyBorder="1"/>
    <xf numFmtId="164" fontId="33" fillId="2" borderId="12" xfId="1" applyNumberFormat="1" applyFont="1" applyFill="1" applyBorder="1" applyAlignment="1"/>
    <xf numFmtId="164" fontId="68" fillId="2" borderId="15" xfId="1" applyNumberFormat="1" applyFont="1" applyFill="1" applyBorder="1"/>
    <xf numFmtId="171" fontId="33" fillId="2" borderId="2" xfId="1" applyNumberFormat="1" applyFont="1" applyFill="1" applyBorder="1" applyAlignment="1">
      <alignment horizontal="center"/>
    </xf>
    <xf numFmtId="176" fontId="33" fillId="2" borderId="21" xfId="2" applyNumberFormat="1" applyFont="1" applyFill="1" applyBorder="1"/>
    <xf numFmtId="0" fontId="68" fillId="2" borderId="16" xfId="1" applyFont="1" applyFill="1" applyBorder="1" applyAlignment="1">
      <alignment horizontal="left" indent="1"/>
    </xf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33" fillId="2" borderId="2" xfId="1" applyFont="1" applyFill="1" applyBorder="1" applyAlignment="1">
      <alignment horizontal="center"/>
    </xf>
    <xf numFmtId="174" fontId="33" fillId="2" borderId="21" xfId="2" applyNumberFormat="1" applyFont="1" applyFill="1" applyBorder="1" applyAlignment="1">
      <alignment horizontal="center"/>
    </xf>
    <xf numFmtId="174" fontId="33" fillId="2" borderId="2" xfId="2" applyNumberFormat="1" applyFont="1" applyFill="1" applyBorder="1" applyAlignment="1">
      <alignment horizontal="right"/>
    </xf>
    <xf numFmtId="0" fontId="61" fillId="2" borderId="12" xfId="1" applyFont="1" applyFill="1" applyBorder="1" applyAlignment="1">
      <alignment horizontal="center"/>
    </xf>
    <xf numFmtId="0" fontId="32" fillId="2" borderId="32" xfId="1" applyFont="1" applyFill="1" applyBorder="1"/>
    <xf numFmtId="174" fontId="33" fillId="2" borderId="4" xfId="2" applyNumberFormat="1" applyFont="1" applyFill="1" applyBorder="1" applyAlignment="1">
      <alignment horizontal="right"/>
    </xf>
    <xf numFmtId="172" fontId="33" fillId="2" borderId="4" xfId="2" applyNumberFormat="1" applyFont="1" applyFill="1" applyBorder="1" applyAlignment="1">
      <alignment horizontal="right"/>
    </xf>
    <xf numFmtId="0" fontId="87" fillId="2" borderId="2" xfId="1" applyFont="1" applyFill="1" applyBorder="1" applyAlignment="1">
      <alignment horizontal="left"/>
    </xf>
    <xf numFmtId="0" fontId="87" fillId="2" borderId="1" xfId="1" applyFont="1" applyFill="1" applyBorder="1"/>
    <xf numFmtId="0" fontId="16" fillId="2" borderId="0" xfId="0" applyFont="1" applyFill="1" applyAlignment="1">
      <alignment horizontal="left"/>
    </xf>
    <xf numFmtId="3" fontId="16" fillId="2" borderId="0" xfId="0" applyNumberFormat="1" applyFont="1" applyFill="1" applyAlignment="1">
      <alignment horizontal="center"/>
    </xf>
    <xf numFmtId="168" fontId="16" fillId="2" borderId="0" xfId="0" applyNumberFormat="1" applyFont="1" applyFill="1" applyAlignment="1">
      <alignment horizontal="center"/>
    </xf>
    <xf numFmtId="0" fontId="16" fillId="2" borderId="1" xfId="1" applyFont="1" applyFill="1" applyBorder="1" applyAlignment="1">
      <alignment horizontal="center"/>
    </xf>
    <xf numFmtId="0" fontId="16" fillId="2" borderId="2" xfId="1" applyFont="1" applyFill="1" applyBorder="1" applyAlignment="1">
      <alignment horizontal="center"/>
    </xf>
    <xf numFmtId="0" fontId="16" fillId="2" borderId="7" xfId="1" applyFont="1" applyFill="1" applyBorder="1" applyAlignment="1">
      <alignment horizontal="center"/>
    </xf>
    <xf numFmtId="0" fontId="14" fillId="2" borderId="0" xfId="0" applyFont="1" applyFill="1"/>
    <xf numFmtId="3" fontId="24" fillId="2" borderId="12" xfId="2" applyNumberFormat="1" applyFont="1" applyFill="1" applyBorder="1" applyAlignment="1">
      <alignment horizontal="center" vertical="center"/>
    </xf>
    <xf numFmtId="168" fontId="14" fillId="2" borderId="12" xfId="1" applyNumberFormat="1" applyFont="1" applyFill="1" applyBorder="1" applyAlignment="1">
      <alignment horizontal="center" vertical="center"/>
    </xf>
    <xf numFmtId="168" fontId="14" fillId="2" borderId="12" xfId="2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horizontal="center" vertical="center"/>
    </xf>
    <xf numFmtId="168" fontId="16" fillId="2" borderId="12" xfId="2" applyNumberFormat="1" applyFont="1" applyFill="1" applyBorder="1" applyAlignment="1">
      <alignment horizontal="center" vertical="center"/>
    </xf>
    <xf numFmtId="164" fontId="14" fillId="2" borderId="12" xfId="2" applyNumberFormat="1" applyFont="1" applyFill="1" applyBorder="1" applyAlignment="1">
      <alignment horizontal="center" vertical="center"/>
    </xf>
    <xf numFmtId="164" fontId="16" fillId="2" borderId="12" xfId="2" applyNumberFormat="1" applyFont="1" applyFill="1" applyBorder="1" applyAlignment="1">
      <alignment vertical="center"/>
    </xf>
    <xf numFmtId="168" fontId="19" fillId="2" borderId="12" xfId="2" applyNumberFormat="1" applyFont="1" applyFill="1" applyBorder="1" applyAlignment="1">
      <alignment horizontal="center" vertical="center"/>
    </xf>
    <xf numFmtId="3" fontId="24" fillId="2" borderId="2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 wrapText="1"/>
    </xf>
    <xf numFmtId="164" fontId="14" fillId="2" borderId="2" xfId="1" applyNumberFormat="1" applyFont="1" applyFill="1" applyBorder="1" applyAlignment="1">
      <alignment vertical="center" wrapText="1"/>
    </xf>
    <xf numFmtId="168" fontId="24" fillId="2" borderId="12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 wrapText="1"/>
    </xf>
    <xf numFmtId="164" fontId="16" fillId="2" borderId="12" xfId="1" applyNumberFormat="1" applyFont="1" applyFill="1" applyBorder="1" applyAlignment="1">
      <alignment vertical="center" wrapText="1"/>
    </xf>
    <xf numFmtId="171" fontId="14" fillId="2" borderId="20" xfId="1" applyNumberFormat="1" applyFont="1" applyFill="1" applyBorder="1" applyAlignment="1">
      <alignment horizontal="center" vertical="center" wrapText="1"/>
    </xf>
    <xf numFmtId="3" fontId="16" fillId="2" borderId="10" xfId="2" applyNumberFormat="1" applyFont="1" applyFill="1" applyBorder="1" applyAlignment="1">
      <alignment horizontal="center" vertical="center"/>
    </xf>
    <xf numFmtId="168" fontId="16" fillId="2" borderId="10" xfId="2" applyNumberFormat="1" applyFont="1" applyFill="1" applyBorder="1" applyAlignment="1">
      <alignment horizontal="center" vertical="center"/>
    </xf>
    <xf numFmtId="171" fontId="14" fillId="2" borderId="10" xfId="1" applyNumberFormat="1" applyFont="1" applyFill="1" applyBorder="1" applyAlignment="1">
      <alignment horizontal="center" vertical="center" wrapText="1"/>
    </xf>
    <xf numFmtId="171" fontId="16" fillId="2" borderId="12" xfId="1" applyNumberFormat="1" applyFont="1" applyFill="1" applyBorder="1" applyAlignment="1">
      <alignment horizontal="center" vertical="center" wrapText="1"/>
    </xf>
    <xf numFmtId="3" fontId="17" fillId="2" borderId="18" xfId="2" applyNumberFormat="1" applyFont="1" applyFill="1" applyBorder="1" applyAlignment="1">
      <alignment horizontal="center" vertical="center"/>
    </xf>
    <xf numFmtId="168" fontId="17" fillId="2" borderId="18" xfId="2" applyNumberFormat="1" applyFont="1" applyFill="1" applyBorder="1" applyAlignment="1">
      <alignment horizontal="center" vertical="center"/>
    </xf>
    <xf numFmtId="171" fontId="14" fillId="2" borderId="18" xfId="1" applyNumberFormat="1" applyFont="1" applyFill="1" applyBorder="1" applyAlignment="1">
      <alignment horizontal="center" vertical="center" wrapText="1"/>
    </xf>
    <xf numFmtId="3" fontId="21" fillId="2" borderId="12" xfId="2" applyNumberFormat="1" applyFont="1" applyFill="1" applyBorder="1" applyAlignment="1">
      <alignment horizontal="center"/>
    </xf>
    <xf numFmtId="168" fontId="21" fillId="2" borderId="12" xfId="2" applyNumberFormat="1" applyFont="1" applyFill="1" applyBorder="1" applyAlignment="1">
      <alignment horizontal="center"/>
    </xf>
    <xf numFmtId="168" fontId="22" fillId="2" borderId="12" xfId="2" applyNumberFormat="1" applyFont="1" applyFill="1" applyBorder="1" applyAlignment="1">
      <alignment horizontal="center"/>
    </xf>
    <xf numFmtId="168" fontId="15" fillId="2" borderId="12" xfId="2" applyNumberFormat="1" applyFont="1" applyFill="1" applyBorder="1" applyAlignment="1">
      <alignment horizontal="center" vertical="center"/>
    </xf>
    <xf numFmtId="3" fontId="24" fillId="2" borderId="18" xfId="2" applyNumberFormat="1" applyFont="1" applyFill="1" applyBorder="1" applyAlignment="1">
      <alignment horizontal="center" vertical="center"/>
    </xf>
    <xf numFmtId="168" fontId="24" fillId="2" borderId="18" xfId="2" applyNumberFormat="1" applyFont="1" applyFill="1" applyBorder="1" applyAlignment="1">
      <alignment horizontal="center" vertical="center"/>
    </xf>
    <xf numFmtId="164" fontId="14" fillId="2" borderId="18" xfId="1" applyNumberFormat="1" applyFont="1" applyFill="1" applyBorder="1" applyAlignment="1">
      <alignment vertical="center" wrapText="1"/>
    </xf>
    <xf numFmtId="171" fontId="15" fillId="2" borderId="12" xfId="1" applyNumberFormat="1" applyFont="1" applyFill="1" applyBorder="1" applyAlignment="1">
      <alignment horizontal="center" vertical="center" wrapText="1"/>
    </xf>
    <xf numFmtId="171" fontId="19" fillId="2" borderId="12" xfId="1" applyNumberFormat="1" applyFont="1" applyFill="1" applyBorder="1" applyAlignment="1">
      <alignment horizontal="center" vertical="center" wrapText="1"/>
    </xf>
    <xf numFmtId="164" fontId="16" fillId="2" borderId="12" xfId="0" applyNumberFormat="1" applyFont="1" applyFill="1" applyBorder="1"/>
    <xf numFmtId="171" fontId="16" fillId="2" borderId="18" xfId="1" applyNumberFormat="1" applyFont="1" applyFill="1" applyBorder="1" applyAlignment="1">
      <alignment horizontal="center" vertical="center" wrapText="1"/>
    </xf>
    <xf numFmtId="3" fontId="16" fillId="2" borderId="12" xfId="2" applyNumberFormat="1" applyFont="1" applyFill="1" applyBorder="1" applyAlignment="1">
      <alignment horizontal="center" vertical="center" wrapText="1"/>
    </xf>
    <xf numFmtId="168" fontId="16" fillId="2" borderId="12" xfId="2" applyNumberFormat="1" applyFont="1" applyFill="1" applyBorder="1" applyAlignment="1">
      <alignment horizontal="center" vertical="center" wrapText="1"/>
    </xf>
    <xf numFmtId="0" fontId="16" fillId="2" borderId="0" xfId="0" applyFont="1" applyFill="1" applyAlignment="1">
      <alignment wrapText="1"/>
    </xf>
    <xf numFmtId="0" fontId="19" fillId="2" borderId="18" xfId="1" applyFont="1" applyFill="1" applyBorder="1" applyAlignment="1">
      <alignment horizontal="left"/>
    </xf>
    <xf numFmtId="3" fontId="28" fillId="2" borderId="18" xfId="2" applyNumberFormat="1" applyFont="1" applyFill="1" applyBorder="1" applyAlignment="1">
      <alignment horizontal="center" vertical="center"/>
    </xf>
    <xf numFmtId="168" fontId="28" fillId="2" borderId="18" xfId="2" applyNumberFormat="1" applyFont="1" applyFill="1" applyBorder="1" applyAlignment="1">
      <alignment horizontal="center" vertical="center"/>
    </xf>
    <xf numFmtId="164" fontId="19" fillId="2" borderId="18" xfId="1" applyNumberFormat="1" applyFont="1" applyFill="1" applyBorder="1" applyAlignment="1">
      <alignment vertical="center" wrapText="1"/>
    </xf>
    <xf numFmtId="0" fontId="19" fillId="2" borderId="0" xfId="0" applyFont="1" applyFill="1"/>
    <xf numFmtId="171" fontId="16" fillId="2" borderId="10" xfId="1" applyNumberFormat="1" applyFont="1" applyFill="1" applyBorder="1" applyAlignment="1">
      <alignment horizontal="center" vertical="center" wrapText="1"/>
    </xf>
    <xf numFmtId="164" fontId="16" fillId="2" borderId="10" xfId="1" applyNumberFormat="1" applyFont="1" applyFill="1" applyBorder="1" applyAlignment="1">
      <alignment horizontal="center" vertical="center" wrapText="1"/>
    </xf>
    <xf numFmtId="168" fontId="24" fillId="2" borderId="45" xfId="2" applyNumberFormat="1" applyFont="1" applyFill="1" applyBorder="1" applyAlignment="1">
      <alignment horizontal="center" vertical="center"/>
    </xf>
    <xf numFmtId="168" fontId="24" fillId="2" borderId="43" xfId="2" applyNumberFormat="1" applyFont="1" applyFill="1" applyBorder="1" applyAlignment="1">
      <alignment horizontal="center" vertical="center"/>
    </xf>
    <xf numFmtId="0" fontId="14" fillId="2" borderId="68" xfId="1" applyFont="1" applyFill="1" applyBorder="1" applyAlignment="1">
      <alignment horizontal="left"/>
    </xf>
    <xf numFmtId="3" fontId="36" fillId="2" borderId="69" xfId="1" applyNumberFormat="1" applyFont="1" applyFill="1" applyBorder="1" applyAlignment="1">
      <alignment horizontal="center"/>
    </xf>
    <xf numFmtId="181" fontId="36" fillId="2" borderId="69" xfId="1" applyNumberFormat="1" applyFont="1" applyFill="1" applyBorder="1" applyAlignment="1">
      <alignment horizontal="center"/>
    </xf>
    <xf numFmtId="171" fontId="14" fillId="2" borderId="69" xfId="1" applyNumberFormat="1" applyFont="1" applyFill="1" applyBorder="1" applyAlignment="1">
      <alignment horizontal="center" vertical="center" wrapText="1"/>
    </xf>
    <xf numFmtId="171" fontId="14" fillId="2" borderId="62" xfId="1" applyNumberFormat="1" applyFont="1" applyFill="1" applyBorder="1" applyAlignment="1">
      <alignment horizontal="center" vertical="center" wrapText="1"/>
    </xf>
    <xf numFmtId="164" fontId="14" fillId="2" borderId="69" xfId="1" applyNumberFormat="1" applyFont="1" applyFill="1" applyBorder="1" applyAlignment="1">
      <alignment horizontal="center" vertical="center" wrapText="1"/>
    </xf>
    <xf numFmtId="164" fontId="14" fillId="2" borderId="62" xfId="1" applyNumberFormat="1" applyFont="1" applyFill="1" applyBorder="1" applyAlignment="1">
      <alignment horizontal="center" vertical="center" wrapText="1"/>
    </xf>
    <xf numFmtId="0" fontId="19" fillId="2" borderId="9" xfId="1" applyFont="1" applyFill="1" applyBorder="1" applyAlignment="1">
      <alignment horizontal="left"/>
    </xf>
    <xf numFmtId="181" fontId="15" fillId="2" borderId="4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 vertical="center" wrapText="1"/>
    </xf>
    <xf numFmtId="171" fontId="19" fillId="2" borderId="11" xfId="1" applyNumberFormat="1" applyFont="1" applyFill="1" applyBorder="1" applyAlignment="1">
      <alignment horizontal="center" vertical="center" wrapText="1"/>
    </xf>
    <xf numFmtId="164" fontId="19" fillId="2" borderId="4" xfId="1" applyNumberFormat="1" applyFont="1" applyFill="1" applyBorder="1" applyAlignment="1">
      <alignment horizontal="center" vertical="center" wrapText="1"/>
    </xf>
    <xf numFmtId="164" fontId="19" fillId="2" borderId="11" xfId="1" applyNumberFormat="1" applyFont="1" applyFill="1" applyBorder="1" applyAlignment="1">
      <alignment horizontal="center" vertical="center" wrapText="1"/>
    </xf>
    <xf numFmtId="3" fontId="14" fillId="2" borderId="11" xfId="1" applyNumberFormat="1" applyFont="1" applyFill="1" applyBorder="1" applyAlignment="1">
      <alignment horizontal="center"/>
    </xf>
    <xf numFmtId="181" fontId="19" fillId="2" borderId="4" xfId="1" applyNumberFormat="1" applyFont="1" applyFill="1" applyBorder="1" applyAlignment="1">
      <alignment horizontal="center"/>
    </xf>
    <xf numFmtId="171" fontId="14" fillId="2" borderId="11" xfId="1" applyNumberFormat="1" applyFont="1" applyFill="1" applyBorder="1"/>
    <xf numFmtId="175" fontId="14" fillId="2" borderId="4" xfId="1" applyNumberFormat="1" applyFont="1" applyFill="1" applyBorder="1"/>
    <xf numFmtId="175" fontId="14" fillId="2" borderId="11" xfId="1" applyNumberFormat="1" applyFont="1" applyFill="1" applyBorder="1"/>
    <xf numFmtId="164" fontId="16" fillId="2" borderId="11" xfId="1" applyNumberFormat="1" applyFont="1" applyFill="1" applyBorder="1"/>
    <xf numFmtId="172" fontId="16" fillId="2" borderId="4" xfId="2" applyNumberFormat="1" applyFont="1" applyFill="1" applyBorder="1"/>
    <xf numFmtId="172" fontId="16" fillId="2" borderId="11" xfId="2" applyNumberFormat="1" applyFont="1" applyFill="1" applyBorder="1"/>
    <xf numFmtId="171" fontId="19" fillId="2" borderId="11" xfId="1" applyNumberFormat="1" applyFont="1" applyFill="1" applyBorder="1"/>
    <xf numFmtId="164" fontId="19" fillId="2" borderId="11" xfId="1" applyNumberFormat="1" applyFont="1" applyFill="1" applyBorder="1"/>
    <xf numFmtId="171" fontId="14" fillId="2" borderId="4" xfId="1" applyNumberFormat="1" applyFont="1" applyFill="1" applyBorder="1" applyAlignment="1">
      <alignment horizontal="center"/>
    </xf>
    <xf numFmtId="171" fontId="16" fillId="2" borderId="37" xfId="1" applyNumberFormat="1" applyFont="1" applyFill="1" applyBorder="1"/>
    <xf numFmtId="181" fontId="16" fillId="2" borderId="0" xfId="1" applyNumberFormat="1" applyFont="1" applyFill="1" applyBorder="1" applyAlignment="1">
      <alignment horizontal="center"/>
    </xf>
    <xf numFmtId="171" fontId="16" fillId="2" borderId="0" xfId="1" applyNumberFormat="1" applyFont="1" applyFill="1" applyBorder="1"/>
    <xf numFmtId="0" fontId="65" fillId="4" borderId="12" xfId="13" applyFont="1" applyFill="1" applyBorder="1" applyAlignment="1" applyProtection="1">
      <alignment wrapText="1"/>
    </xf>
    <xf numFmtId="0" fontId="20" fillId="2" borderId="20" xfId="0" applyFont="1" applyFill="1" applyBorder="1" applyAlignment="1">
      <alignment horizontal="left" indent="1"/>
    </xf>
    <xf numFmtId="164" fontId="18" fillId="2" borderId="12" xfId="1" applyNumberFormat="1" applyFont="1" applyFill="1" applyBorder="1" applyAlignment="1">
      <alignment horizontal="right"/>
    </xf>
    <xf numFmtId="164" fontId="13" fillId="2" borderId="20" xfId="2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64" fontId="69" fillId="2" borderId="25" xfId="1" applyNumberFormat="1" applyFont="1" applyFill="1" applyBorder="1"/>
    <xf numFmtId="164" fontId="16" fillId="2" borderId="12" xfId="1" applyNumberFormat="1" applyFont="1" applyFill="1" applyBorder="1"/>
    <xf numFmtId="164" fontId="15" fillId="2" borderId="12" xfId="1" applyNumberFormat="1" applyFont="1" applyFill="1" applyBorder="1"/>
    <xf numFmtId="0" fontId="18" fillId="2" borderId="20" xfId="1" applyFont="1" applyFill="1" applyBorder="1" applyAlignment="1">
      <alignment horizontal="left" indent="1"/>
    </xf>
    <xf numFmtId="164" fontId="16" fillId="2" borderId="20" xfId="1" applyNumberFormat="1" applyFont="1" applyFill="1" applyBorder="1"/>
    <xf numFmtId="164" fontId="19" fillId="2" borderId="20" xfId="1" applyNumberFormat="1" applyFont="1" applyFill="1" applyBorder="1"/>
    <xf numFmtId="164" fontId="16" fillId="2" borderId="15" xfId="1" applyNumberFormat="1" applyFont="1" applyFill="1" applyBorder="1"/>
    <xf numFmtId="164" fontId="16" fillId="2" borderId="16" xfId="1" applyNumberFormat="1" applyFont="1" applyFill="1" applyBorder="1"/>
    <xf numFmtId="164" fontId="16" fillId="2" borderId="5" xfId="1" applyNumberFormat="1" applyFont="1" applyFill="1" applyBorder="1"/>
    <xf numFmtId="164" fontId="19" fillId="2" borderId="5" xfId="1" applyNumberFormat="1" applyFont="1" applyFill="1" applyBorder="1"/>
    <xf numFmtId="0" fontId="16" fillId="2" borderId="16" xfId="0" applyFont="1" applyFill="1" applyBorder="1" applyAlignment="1">
      <alignment horizontal="left" wrapText="1" indent="2"/>
    </xf>
    <xf numFmtId="164" fontId="16" fillId="2" borderId="12" xfId="5" applyNumberFormat="1" applyFont="1" applyFill="1" applyBorder="1"/>
    <xf numFmtId="164" fontId="16" fillId="2" borderId="2" xfId="5" applyNumberFormat="1" applyFont="1" applyFill="1" applyBorder="1"/>
    <xf numFmtId="164" fontId="13" fillId="2" borderId="2" xfId="2" applyNumberFormat="1" applyFont="1" applyFill="1" applyBorder="1"/>
    <xf numFmtId="0" fontId="91" fillId="2" borderId="12" xfId="1" applyFont="1" applyFill="1" applyBorder="1" applyAlignment="1">
      <alignment horizontal="left" wrapText="1" indent="1"/>
    </xf>
    <xf numFmtId="0" fontId="65" fillId="36" borderId="18" xfId="1" applyFont="1" applyFill="1" applyBorder="1" applyAlignment="1">
      <alignment horizontal="left"/>
    </xf>
    <xf numFmtId="164" fontId="65" fillId="36" borderId="18" xfId="1" applyNumberFormat="1" applyFont="1" applyFill="1" applyBorder="1"/>
    <xf numFmtId="171" fontId="65" fillId="36" borderId="18" xfId="1" applyNumberFormat="1" applyFont="1" applyFill="1" applyBorder="1"/>
    <xf numFmtId="174" fontId="65" fillId="36" borderId="50" xfId="2" applyNumberFormat="1" applyFont="1" applyFill="1" applyBorder="1"/>
    <xf numFmtId="174" fontId="65" fillId="36" borderId="18" xfId="2" applyNumberFormat="1" applyFont="1" applyFill="1" applyBorder="1"/>
    <xf numFmtId="0" fontId="65" fillId="36" borderId="16" xfId="1" applyFont="1" applyFill="1" applyBorder="1"/>
    <xf numFmtId="164" fontId="65" fillId="36" borderId="16" xfId="1" applyNumberFormat="1" applyFont="1" applyFill="1" applyBorder="1"/>
    <xf numFmtId="171" fontId="65" fillId="36" borderId="16" xfId="1" applyNumberFormat="1" applyFont="1" applyFill="1" applyBorder="1"/>
    <xf numFmtId="164" fontId="65" fillId="36" borderId="44" xfId="1" applyNumberFormat="1" applyFont="1" applyFill="1" applyBorder="1"/>
    <xf numFmtId="164" fontId="65" fillId="36" borderId="4" xfId="1" applyNumberFormat="1" applyFont="1" applyFill="1" applyBorder="1"/>
    <xf numFmtId="174" fontId="65" fillId="36" borderId="4" xfId="2" applyNumberFormat="1" applyFont="1" applyFill="1" applyBorder="1"/>
    <xf numFmtId="0" fontId="65" fillId="36" borderId="20" xfId="1" applyFont="1" applyFill="1" applyBorder="1" applyAlignment="1">
      <alignment horizontal="left" wrapText="1" indent="1" shrinkToFit="1"/>
    </xf>
    <xf numFmtId="164" fontId="65" fillId="36" borderId="20" xfId="1" applyNumberFormat="1" applyFont="1" applyFill="1" applyBorder="1"/>
    <xf numFmtId="164" fontId="65" fillId="36" borderId="46" xfId="1" applyNumberFormat="1" applyFont="1" applyFill="1" applyBorder="1"/>
    <xf numFmtId="0" fontId="65" fillId="36" borderId="12" xfId="1" applyFont="1" applyFill="1" applyBorder="1"/>
    <xf numFmtId="164" fontId="65" fillId="36" borderId="12" xfId="1" applyNumberFormat="1" applyFont="1" applyFill="1" applyBorder="1"/>
    <xf numFmtId="171" fontId="65" fillId="36" borderId="12" xfId="1" applyNumberFormat="1" applyFont="1" applyFill="1" applyBorder="1"/>
    <xf numFmtId="164" fontId="65" fillId="36" borderId="43" xfId="1" applyNumberFormat="1" applyFont="1" applyFill="1" applyBorder="1"/>
    <xf numFmtId="174" fontId="65" fillId="36" borderId="12" xfId="2" applyNumberFormat="1" applyFont="1" applyFill="1" applyBorder="1"/>
    <xf numFmtId="2" fontId="66" fillId="36" borderId="12" xfId="0" applyNumberFormat="1" applyFont="1" applyFill="1" applyBorder="1" applyAlignment="1">
      <alignment horizontal="left" wrapText="1" indent="2"/>
    </xf>
    <xf numFmtId="164" fontId="33" fillId="36" borderId="12" xfId="2" applyNumberFormat="1" applyFont="1" applyFill="1" applyBorder="1"/>
    <xf numFmtId="173" fontId="33" fillId="36" borderId="12" xfId="1" applyNumberFormat="1" applyFont="1" applyFill="1" applyBorder="1"/>
    <xf numFmtId="164" fontId="33" fillId="36" borderId="43" xfId="1" applyNumberFormat="1" applyFont="1" applyFill="1" applyBorder="1" applyAlignment="1">
      <alignment horizontal="right"/>
    </xf>
    <xf numFmtId="164" fontId="33" fillId="36" borderId="12" xfId="1" applyNumberFormat="1" applyFont="1" applyFill="1" applyBorder="1" applyAlignment="1">
      <alignment horizontal="right"/>
    </xf>
    <xf numFmtId="164" fontId="69" fillId="36" borderId="12" xfId="1" applyNumberFormat="1" applyFont="1" applyFill="1" applyBorder="1"/>
    <xf numFmtId="0" fontId="65" fillId="36" borderId="43" xfId="1" applyFont="1" applyFill="1" applyBorder="1"/>
    <xf numFmtId="174" fontId="65" fillId="36" borderId="43" xfId="2" applyNumberFormat="1" applyFont="1" applyFill="1" applyBorder="1"/>
    <xf numFmtId="174" fontId="65" fillId="36" borderId="16" xfId="2" applyNumberFormat="1" applyFont="1" applyFill="1" applyBorder="1"/>
    <xf numFmtId="171" fontId="65" fillId="36" borderId="20" xfId="1" applyNumberFormat="1" applyFont="1" applyFill="1" applyBorder="1"/>
    <xf numFmtId="0" fontId="78" fillId="36" borderId="12" xfId="1" applyFont="1" applyFill="1" applyBorder="1" applyAlignment="1">
      <alignment horizontal="left" indent="1"/>
    </xf>
    <xf numFmtId="174" fontId="69" fillId="36" borderId="12" xfId="2" applyNumberFormat="1" applyFont="1" applyFill="1" applyBorder="1"/>
    <xf numFmtId="174" fontId="69" fillId="36" borderId="16" xfId="2" applyNumberFormat="1" applyFont="1" applyFill="1" applyBorder="1"/>
    <xf numFmtId="0" fontId="33" fillId="36" borderId="4" xfId="1" applyFont="1" applyFill="1" applyBorder="1" applyAlignment="1">
      <alignment wrapText="1"/>
    </xf>
    <xf numFmtId="174" fontId="69" fillId="36" borderId="4" xfId="2" applyNumberFormat="1" applyFont="1" applyFill="1" applyBorder="1"/>
    <xf numFmtId="0" fontId="70" fillId="36" borderId="20" xfId="1" applyFont="1" applyFill="1" applyBorder="1" applyAlignment="1">
      <alignment horizontal="left" wrapText="1" indent="2"/>
    </xf>
    <xf numFmtId="3" fontId="65" fillId="36" borderId="20" xfId="1" applyNumberFormat="1" applyFont="1" applyFill="1" applyBorder="1" applyAlignment="1">
      <alignment horizontal="center"/>
    </xf>
    <xf numFmtId="174" fontId="69" fillId="36" borderId="20" xfId="2" applyNumberFormat="1" applyFont="1" applyFill="1" applyBorder="1"/>
    <xf numFmtId="0" fontId="70" fillId="36" borderId="12" xfId="1" applyFont="1" applyFill="1" applyBorder="1" applyAlignment="1">
      <alignment horizontal="left" wrapText="1" indent="2"/>
    </xf>
    <xf numFmtId="3" fontId="65" fillId="36" borderId="12" xfId="1" applyNumberFormat="1" applyFont="1" applyFill="1" applyBorder="1" applyAlignment="1">
      <alignment horizontal="center"/>
    </xf>
    <xf numFmtId="3" fontId="65" fillId="36" borderId="43" xfId="1" applyNumberFormat="1" applyFont="1" applyFill="1" applyBorder="1" applyAlignment="1">
      <alignment horizontal="center"/>
    </xf>
    <xf numFmtId="0" fontId="70" fillId="36" borderId="12" xfId="1" applyFont="1" applyFill="1" applyBorder="1" applyAlignment="1">
      <alignment horizontal="left" wrapText="1" indent="1" shrinkToFit="1"/>
    </xf>
    <xf numFmtId="0" fontId="33" fillId="36" borderId="37" xfId="1" applyFont="1" applyFill="1" applyBorder="1" applyAlignment="1">
      <alignment horizontal="left" indent="1"/>
    </xf>
    <xf numFmtId="164" fontId="65" fillId="36" borderId="10" xfId="1" applyNumberFormat="1" applyFont="1" applyFill="1" applyBorder="1"/>
    <xf numFmtId="0" fontId="66" fillId="36" borderId="10" xfId="1" applyFont="1" applyFill="1" applyBorder="1"/>
    <xf numFmtId="0" fontId="66" fillId="36" borderId="57" xfId="1" applyFont="1" applyFill="1" applyBorder="1"/>
    <xf numFmtId="2" fontId="69" fillId="36" borderId="12" xfId="0" applyNumberFormat="1" applyFont="1" applyFill="1" applyBorder="1" applyAlignment="1">
      <alignment horizontal="left" wrapText="1" indent="2"/>
    </xf>
    <xf numFmtId="2" fontId="74" fillId="36" borderId="12" xfId="0" applyNumberFormat="1" applyFont="1" applyFill="1" applyBorder="1" applyAlignment="1">
      <alignment horizontal="left" wrapText="1" indent="2"/>
    </xf>
    <xf numFmtId="2" fontId="71" fillId="36" borderId="12" xfId="0" applyNumberFormat="1" applyFont="1" applyFill="1" applyBorder="1" applyAlignment="1">
      <alignment horizontal="left" wrapText="1" indent="2"/>
    </xf>
    <xf numFmtId="0" fontId="22" fillId="2" borderId="0" xfId="1" applyFont="1" applyFill="1" applyBorder="1"/>
    <xf numFmtId="0" fontId="29" fillId="2" borderId="20" xfId="1" applyFont="1" applyFill="1" applyBorder="1" applyAlignment="1">
      <alignment horizontal="left" wrapText="1" indent="1"/>
    </xf>
    <xf numFmtId="0" fontId="16" fillId="2" borderId="20" xfId="1" applyFont="1" applyFill="1" applyBorder="1" applyAlignment="1">
      <alignment horizontal="left" indent="2"/>
    </xf>
    <xf numFmtId="164" fontId="13" fillId="2" borderId="20" xfId="1" applyNumberFormat="1" applyFont="1" applyFill="1" applyBorder="1" applyAlignment="1">
      <alignment horizontal="right"/>
    </xf>
    <xf numFmtId="0" fontId="16" fillId="2" borderId="12" xfId="1" applyFont="1" applyFill="1" applyBorder="1" applyAlignment="1">
      <alignment horizontal="left" indent="2"/>
    </xf>
    <xf numFmtId="164" fontId="13" fillId="2" borderId="12" xfId="1" applyNumberFormat="1" applyFont="1" applyFill="1" applyBorder="1" applyAlignment="1">
      <alignment horizontal="right"/>
    </xf>
    <xf numFmtId="164" fontId="13" fillId="2" borderId="43" xfId="1" applyNumberFormat="1" applyFont="1" applyFill="1" applyBorder="1" applyAlignment="1">
      <alignment horizontal="right"/>
    </xf>
    <xf numFmtId="165" fontId="18" fillId="2" borderId="12" xfId="2" applyNumberFormat="1" applyFont="1" applyFill="1" applyBorder="1"/>
    <xf numFmtId="0" fontId="21" fillId="2" borderId="12" xfId="0" applyFont="1" applyFill="1" applyBorder="1" applyAlignment="1">
      <alignment horizontal="left" indent="1"/>
    </xf>
    <xf numFmtId="0" fontId="18" fillId="2" borderId="2" xfId="1" applyFont="1" applyFill="1" applyBorder="1" applyAlignment="1">
      <alignment horizontal="left"/>
    </xf>
    <xf numFmtId="0" fontId="21" fillId="2" borderId="0" xfId="1" applyFont="1" applyFill="1" applyBorder="1"/>
    <xf numFmtId="0" fontId="18" fillId="2" borderId="17" xfId="1" applyFont="1" applyFill="1" applyBorder="1" applyAlignment="1">
      <alignment wrapText="1"/>
    </xf>
    <xf numFmtId="0" fontId="18" fillId="2" borderId="17" xfId="1" applyFont="1" applyFill="1" applyBorder="1" applyAlignment="1">
      <alignment horizontal="left"/>
    </xf>
    <xf numFmtId="164" fontId="18" fillId="2" borderId="17" xfId="1" applyNumberFormat="1" applyFont="1" applyFill="1" applyBorder="1" applyAlignment="1">
      <alignment horizontal="right"/>
    </xf>
    <xf numFmtId="0" fontId="18" fillId="2" borderId="0" xfId="1" applyFont="1" applyFill="1" applyBorder="1"/>
    <xf numFmtId="0" fontId="32" fillId="2" borderId="20" xfId="1" applyFont="1" applyFill="1" applyBorder="1" applyAlignment="1">
      <alignment horizontal="left" indent="2"/>
    </xf>
    <xf numFmtId="0" fontId="33" fillId="37" borderId="1" xfId="1" applyFont="1" applyFill="1" applyBorder="1"/>
    <xf numFmtId="164" fontId="32" fillId="37" borderId="1" xfId="1" applyNumberFormat="1" applyFont="1" applyFill="1" applyBorder="1"/>
    <xf numFmtId="173" fontId="32" fillId="37" borderId="1" xfId="1" applyNumberFormat="1" applyFont="1" applyFill="1" applyBorder="1"/>
    <xf numFmtId="0" fontId="68" fillId="37" borderId="4" xfId="1" applyFont="1" applyFill="1" applyBorder="1"/>
    <xf numFmtId="164" fontId="33" fillId="37" borderId="4" xfId="1" applyNumberFormat="1" applyFont="1" applyFill="1" applyBorder="1" applyAlignment="1">
      <alignment horizontal="center"/>
    </xf>
    <xf numFmtId="171" fontId="65" fillId="37" borderId="4" xfId="1" applyNumberFormat="1" applyFont="1" applyFill="1" applyBorder="1"/>
    <xf numFmtId="174" fontId="66" fillId="37" borderId="4" xfId="2" applyNumberFormat="1" applyFont="1" applyFill="1" applyBorder="1"/>
    <xf numFmtId="0" fontId="65" fillId="37" borderId="20" xfId="1" applyFont="1" applyFill="1" applyBorder="1" applyAlignment="1">
      <alignment horizontal="left" wrapText="1" indent="1" shrinkToFit="1"/>
    </xf>
    <xf numFmtId="164" fontId="33" fillId="37" borderId="20" xfId="1" applyNumberFormat="1" applyFont="1" applyFill="1" applyBorder="1" applyAlignment="1">
      <alignment horizontal="center"/>
    </xf>
    <xf numFmtId="0" fontId="68" fillId="37" borderId="12" xfId="1" applyFont="1" applyFill="1" applyBorder="1"/>
    <xf numFmtId="164" fontId="33" fillId="37" borderId="12" xfId="1" applyNumberFormat="1" applyFont="1" applyFill="1" applyBorder="1" applyAlignment="1">
      <alignment horizontal="center"/>
    </xf>
    <xf numFmtId="171" fontId="65" fillId="37" borderId="12" xfId="1" applyNumberFormat="1" applyFont="1" applyFill="1" applyBorder="1"/>
    <xf numFmtId="174" fontId="66" fillId="37" borderId="12" xfId="2" applyNumberFormat="1" applyFont="1" applyFill="1" applyBorder="1"/>
    <xf numFmtId="0" fontId="78" fillId="37" borderId="12" xfId="0" applyFont="1" applyFill="1" applyBorder="1" applyAlignment="1">
      <alignment horizontal="left" wrapText="1" indent="2"/>
    </xf>
    <xf numFmtId="171" fontId="33" fillId="37" borderId="12" xfId="1" applyNumberFormat="1" applyFont="1" applyFill="1" applyBorder="1"/>
    <xf numFmtId="0" fontId="32" fillId="37" borderId="12" xfId="0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64" fontId="32" fillId="37" borderId="12" xfId="1" applyNumberFormat="1" applyFont="1" applyFill="1" applyBorder="1" applyAlignment="1">
      <alignment horizontal="center"/>
    </xf>
    <xf numFmtId="0" fontId="29" fillId="37" borderId="12" xfId="0" applyFont="1" applyFill="1" applyBorder="1" applyAlignment="1">
      <alignment horizontal="left" indent="1"/>
    </xf>
    <xf numFmtId="0" fontId="32" fillId="37" borderId="16" xfId="0" applyFont="1" applyFill="1" applyBorder="1" applyAlignment="1">
      <alignment horizontal="left" wrapText="1" indent="2"/>
    </xf>
    <xf numFmtId="164" fontId="32" fillId="37" borderId="16" xfId="2" applyNumberFormat="1" applyFont="1" applyFill="1" applyBorder="1"/>
    <xf numFmtId="0" fontId="33" fillId="37" borderId="2" xfId="1" applyFont="1" applyFill="1" applyBorder="1" applyAlignment="1">
      <alignment horizontal="left" indent="1"/>
    </xf>
    <xf numFmtId="164" fontId="68" fillId="37" borderId="20" xfId="1" applyNumberFormat="1" applyFont="1" applyFill="1" applyBorder="1" applyAlignment="1">
      <alignment horizontal="center"/>
    </xf>
    <xf numFmtId="164" fontId="32" fillId="37" borderId="20" xfId="2" applyNumberFormat="1" applyFont="1" applyFill="1" applyBorder="1"/>
    <xf numFmtId="0" fontId="60" fillId="37" borderId="12" xfId="1" applyFont="1" applyFill="1" applyBorder="1" applyAlignment="1">
      <alignment horizontal="center" wrapText="1"/>
    </xf>
    <xf numFmtId="164" fontId="68" fillId="37" borderId="12" xfId="1" applyNumberFormat="1" applyFont="1" applyFill="1" applyBorder="1" applyAlignment="1">
      <alignment horizontal="center"/>
    </xf>
    <xf numFmtId="173" fontId="32" fillId="37" borderId="12" xfId="1" applyNumberFormat="1" applyFont="1" applyFill="1" applyBorder="1"/>
    <xf numFmtId="164" fontId="32" fillId="37" borderId="12" xfId="1" applyNumberFormat="1" applyFont="1" applyFill="1" applyBorder="1"/>
    <xf numFmtId="0" fontId="33" fillId="37" borderId="12" xfId="1" applyFont="1" applyFill="1" applyBorder="1" applyAlignment="1">
      <alignment horizontal="center"/>
    </xf>
    <xf numFmtId="0" fontId="33" fillId="37" borderId="16" xfId="1" applyFont="1" applyFill="1" applyBorder="1" applyAlignment="1">
      <alignment horizontal="left" indent="2"/>
    </xf>
    <xf numFmtId="174" fontId="32" fillId="37" borderId="12" xfId="2" applyNumberFormat="1" applyFont="1" applyFill="1" applyBorder="1"/>
    <xf numFmtId="0" fontId="33" fillId="37" borderId="12" xfId="1" applyFont="1" applyFill="1" applyBorder="1" applyAlignment="1">
      <alignment wrapText="1"/>
    </xf>
    <xf numFmtId="174" fontId="68" fillId="37" borderId="12" xfId="1" applyNumberFormat="1" applyFont="1" applyFill="1" applyBorder="1"/>
    <xf numFmtId="174" fontId="68" fillId="37" borderId="16" xfId="1" applyNumberFormat="1" applyFont="1" applyFill="1" applyBorder="1"/>
    <xf numFmtId="0" fontId="78" fillId="37" borderId="2" xfId="1" applyFont="1" applyFill="1" applyBorder="1" applyAlignment="1">
      <alignment horizontal="center" wrapText="1"/>
    </xf>
    <xf numFmtId="171" fontId="65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center"/>
    </xf>
    <xf numFmtId="174" fontId="66" fillId="37" borderId="16" xfId="2" applyNumberFormat="1" applyFont="1" applyFill="1" applyBorder="1"/>
    <xf numFmtId="0" fontId="33" fillId="37" borderId="16" xfId="1" applyFont="1" applyFill="1" applyBorder="1" applyAlignment="1">
      <alignment wrapText="1"/>
    </xf>
    <xf numFmtId="0" fontId="33" fillId="37" borderId="12" xfId="1" applyFont="1" applyFill="1" applyBorder="1" applyAlignment="1">
      <alignment horizontal="left" indent="2"/>
    </xf>
    <xf numFmtId="174" fontId="68" fillId="37" borderId="2" xfId="1" applyNumberFormat="1" applyFont="1" applyFill="1" applyBorder="1"/>
    <xf numFmtId="164" fontId="33" fillId="37" borderId="2" xfId="1" applyNumberFormat="1" applyFont="1" applyFill="1" applyBorder="1" applyAlignment="1">
      <alignment horizontal="center"/>
    </xf>
    <xf numFmtId="0" fontId="32" fillId="37" borderId="20" xfId="1" applyFont="1" applyFill="1" applyBorder="1" applyAlignment="1">
      <alignment horizontal="left" vertical="top" wrapText="1" indent="2"/>
    </xf>
    <xf numFmtId="174" fontId="68" fillId="37" borderId="10" xfId="1" applyNumberFormat="1" applyFont="1" applyFill="1" applyBorder="1"/>
    <xf numFmtId="164" fontId="32" fillId="37" borderId="10" xfId="2" applyNumberFormat="1" applyFont="1" applyFill="1" applyBorder="1"/>
    <xf numFmtId="171" fontId="65" fillId="37" borderId="10" xfId="1" applyNumberFormat="1" applyFont="1" applyFill="1" applyBorder="1"/>
    <xf numFmtId="164" fontId="33" fillId="37" borderId="10" xfId="1" applyNumberFormat="1" applyFont="1" applyFill="1" applyBorder="1" applyAlignment="1">
      <alignment horizontal="center"/>
    </xf>
    <xf numFmtId="174" fontId="66" fillId="37" borderId="10" xfId="2" applyNumberFormat="1" applyFont="1" applyFill="1" applyBorder="1"/>
    <xf numFmtId="0" fontId="33" fillId="4" borderId="12" xfId="1" applyFont="1" applyFill="1" applyBorder="1" applyAlignment="1">
      <alignment wrapText="1"/>
    </xf>
    <xf numFmtId="0" fontId="27" fillId="2" borderId="20" xfId="1" applyFont="1" applyFill="1" applyBorder="1" applyAlignment="1">
      <alignment horizontal="center"/>
    </xf>
    <xf numFmtId="0" fontId="27" fillId="2" borderId="46" xfId="1" applyFont="1" applyFill="1" applyBorder="1" applyAlignment="1">
      <alignment horizontal="center"/>
    </xf>
    <xf numFmtId="171" fontId="16" fillId="2" borderId="12" xfId="1" applyNumberFormat="1" applyFont="1" applyFill="1" applyBorder="1"/>
    <xf numFmtId="174" fontId="16" fillId="2" borderId="12" xfId="2" applyNumberFormat="1" applyFont="1" applyFill="1" applyBorder="1"/>
    <xf numFmtId="168" fontId="27" fillId="2" borderId="20" xfId="1" applyNumberFormat="1" applyFont="1" applyFill="1" applyBorder="1" applyAlignment="1">
      <alignment horizontal="center"/>
    </xf>
    <xf numFmtId="0" fontId="14" fillId="2" borderId="2" xfId="1" applyFont="1" applyFill="1" applyBorder="1" applyAlignment="1">
      <alignment horizontal="left" wrapText="1" indent="1" shrinkToFit="1"/>
    </xf>
    <xf numFmtId="168" fontId="18" fillId="2" borderId="2" xfId="1" applyNumberFormat="1" applyFont="1" applyFill="1" applyBorder="1" applyAlignment="1">
      <alignment horizontal="center"/>
    </xf>
    <xf numFmtId="0" fontId="14" fillId="2" borderId="8" xfId="1" applyFont="1" applyFill="1" applyBorder="1" applyAlignment="1">
      <alignment horizontal="left"/>
    </xf>
    <xf numFmtId="0" fontId="27" fillId="2" borderId="8" xfId="1" applyFont="1" applyFill="1" applyBorder="1" applyAlignment="1">
      <alignment horizontal="center"/>
    </xf>
    <xf numFmtId="0" fontId="27" fillId="2" borderId="36" xfId="1" applyFont="1" applyFill="1" applyBorder="1" applyAlignment="1">
      <alignment horizontal="center"/>
    </xf>
    <xf numFmtId="165" fontId="18" fillId="2" borderId="8" xfId="2" applyNumberFormat="1" applyFont="1" applyFill="1" applyBorder="1"/>
    <xf numFmtId="0" fontId="35" fillId="2" borderId="12" xfId="1" applyFont="1" applyFill="1" applyBorder="1" applyAlignment="1">
      <alignment horizontal="left" wrapText="1" indent="1"/>
    </xf>
    <xf numFmtId="0" fontId="92" fillId="2" borderId="12" xfId="1" applyFont="1" applyFill="1" applyBorder="1" applyAlignment="1">
      <alignment horizontal="left" wrapText="1" indent="1"/>
    </xf>
    <xf numFmtId="0" fontId="13" fillId="2" borderId="20" xfId="1" applyFont="1" applyFill="1" applyBorder="1" applyAlignment="1">
      <alignment horizontal="center"/>
    </xf>
    <xf numFmtId="0" fontId="13" fillId="2" borderId="46" xfId="1" applyFont="1" applyFill="1" applyBorder="1" applyAlignment="1">
      <alignment horizontal="center"/>
    </xf>
    <xf numFmtId="181" fontId="13" fillId="2" borderId="20" xfId="1" applyNumberFormat="1" applyFont="1" applyFill="1" applyBorder="1" applyAlignment="1">
      <alignment horizontal="center"/>
    </xf>
    <xf numFmtId="182" fontId="26" fillId="2" borderId="20" xfId="1" applyNumberFormat="1" applyFont="1" applyFill="1" applyBorder="1" applyAlignment="1">
      <alignment horizontal="center"/>
    </xf>
    <xf numFmtId="164" fontId="14" fillId="2" borderId="16" xfId="1" applyNumberFormat="1" applyFont="1" applyFill="1" applyBorder="1"/>
    <xf numFmtId="165" fontId="18" fillId="2" borderId="16" xfId="2" applyNumberFormat="1" applyFont="1" applyFill="1" applyBorder="1"/>
    <xf numFmtId="0" fontId="26" fillId="4" borderId="2" xfId="1" applyFont="1" applyFill="1" applyBorder="1" applyAlignment="1">
      <alignment wrapText="1"/>
    </xf>
    <xf numFmtId="0" fontId="14" fillId="4" borderId="12" xfId="1" applyFont="1" applyFill="1" applyBorder="1"/>
    <xf numFmtId="164" fontId="13" fillId="0" borderId="35" xfId="1" applyNumberFormat="1" applyFont="1" applyFill="1" applyBorder="1" applyAlignment="1">
      <alignment horizontal="right"/>
    </xf>
    <xf numFmtId="0" fontId="83" fillId="4" borderId="12" xfId="1" applyFont="1" applyFill="1" applyBorder="1"/>
    <xf numFmtId="0" fontId="16" fillId="0" borderId="12" xfId="0" applyFont="1" applyFill="1" applyBorder="1" applyAlignment="1">
      <alignment horizontal="left" indent="2"/>
    </xf>
    <xf numFmtId="0" fontId="16" fillId="0" borderId="16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vertical="top" wrapText="1" indent="2"/>
    </xf>
    <xf numFmtId="2" fontId="83" fillId="4" borderId="12" xfId="1" applyNumberFormat="1" applyFont="1" applyFill="1" applyBorder="1" applyAlignment="1">
      <alignment wrapText="1"/>
    </xf>
    <xf numFmtId="0" fontId="13" fillId="0" borderId="12" xfId="1" applyFont="1" applyFill="1" applyBorder="1" applyAlignment="1">
      <alignment horizontal="left" wrapText="1" indent="3"/>
    </xf>
    <xf numFmtId="0" fontId="16" fillId="0" borderId="12" xfId="1" applyFont="1" applyFill="1" applyBorder="1" applyAlignment="1">
      <alignment horizontal="left" vertical="justify" indent="2"/>
    </xf>
    <xf numFmtId="164" fontId="13" fillId="0" borderId="12" xfId="1" applyNumberFormat="1" applyFont="1" applyFill="1" applyBorder="1"/>
    <xf numFmtId="0" fontId="16" fillId="0" borderId="12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wrapText="1" indent="2"/>
    </xf>
    <xf numFmtId="0" fontId="65" fillId="4" borderId="20" xfId="1" applyFont="1" applyFill="1" applyBorder="1" applyAlignment="1">
      <alignment wrapText="1"/>
    </xf>
    <xf numFmtId="0" fontId="65" fillId="2" borderId="1" xfId="1" applyFont="1" applyFill="1" applyBorder="1" applyAlignment="1">
      <alignment horizontal="left"/>
    </xf>
    <xf numFmtId="164" fontId="32" fillId="2" borderId="1" xfId="2" applyNumberFormat="1" applyFont="1" applyFill="1" applyBorder="1"/>
    <xf numFmtId="0" fontId="28" fillId="0" borderId="12" xfId="0" applyFont="1" applyFill="1" applyBorder="1" applyAlignment="1">
      <alignment horizontal="left" indent="2"/>
    </xf>
    <xf numFmtId="0" fontId="33" fillId="37" borderId="12" xfId="0" applyFont="1" applyFill="1" applyBorder="1" applyAlignment="1">
      <alignment horizontal="left" wrapText="1" indent="2"/>
    </xf>
    <xf numFmtId="164" fontId="33" fillId="37" borderId="12" xfId="2" applyNumberFormat="1" applyFont="1" applyFill="1" applyBorder="1"/>
    <xf numFmtId="2" fontId="16" fillId="37" borderId="12" xfId="0" applyNumberFormat="1" applyFont="1" applyFill="1" applyBorder="1" applyAlignment="1">
      <alignment horizontal="left" wrapText="1" indent="2"/>
    </xf>
    <xf numFmtId="174" fontId="33" fillId="37" borderId="12" xfId="2" applyNumberFormat="1" applyFont="1" applyFill="1" applyBorder="1"/>
    <xf numFmtId="164" fontId="90" fillId="37" borderId="20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wrapText="1"/>
    </xf>
    <xf numFmtId="0" fontId="33" fillId="2" borderId="20" xfId="13" applyFont="1" applyFill="1" applyBorder="1" applyAlignment="1" applyProtection="1">
      <alignment wrapText="1"/>
    </xf>
    <xf numFmtId="0" fontId="68" fillId="37" borderId="2" xfId="1" applyFont="1" applyFill="1" applyBorder="1" applyAlignment="1">
      <alignment horizontal="left" indent="1"/>
    </xf>
    <xf numFmtId="164" fontId="32" fillId="37" borderId="2" xfId="1" applyNumberFormat="1" applyFont="1" applyFill="1" applyBorder="1"/>
    <xf numFmtId="0" fontId="61" fillId="37" borderId="2" xfId="1" applyFont="1" applyFill="1" applyBorder="1"/>
    <xf numFmtId="0" fontId="68" fillId="37" borderId="4" xfId="1" applyFont="1" applyFill="1" applyBorder="1" applyAlignment="1">
      <alignment horizontal="left" wrapText="1" indent="1"/>
    </xf>
    <xf numFmtId="174" fontId="68" fillId="37" borderId="4" xfId="1" applyNumberFormat="1" applyFont="1" applyFill="1" applyBorder="1"/>
    <xf numFmtId="0" fontId="78" fillId="37" borderId="20" xfId="0" applyFont="1" applyFill="1" applyBorder="1" applyAlignment="1">
      <alignment horizontal="center"/>
    </xf>
    <xf numFmtId="164" fontId="66" fillId="37" borderId="20" xfId="1" applyNumberFormat="1" applyFont="1" applyFill="1" applyBorder="1"/>
    <xf numFmtId="173" fontId="33" fillId="37" borderId="20" xfId="1" applyNumberFormat="1" applyFont="1" applyFill="1" applyBorder="1"/>
    <xf numFmtId="164" fontId="33" fillId="37" borderId="20" xfId="1" applyNumberFormat="1" applyFont="1" applyFill="1" applyBorder="1" applyAlignment="1">
      <alignment horizontal="right"/>
    </xf>
    <xf numFmtId="173" fontId="33" fillId="37" borderId="12" xfId="1" applyNumberFormat="1" applyFont="1" applyFill="1" applyBorder="1"/>
    <xf numFmtId="164" fontId="33" fillId="37" borderId="12" xfId="1" applyNumberFormat="1" applyFont="1" applyFill="1" applyBorder="1" applyAlignment="1">
      <alignment horizontal="right"/>
    </xf>
    <xf numFmtId="164" fontId="66" fillId="37" borderId="12" xfId="1" applyNumberFormat="1" applyFont="1" applyFill="1" applyBorder="1"/>
    <xf numFmtId="0" fontId="81" fillId="37" borderId="12" xfId="0" applyFont="1" applyFill="1" applyBorder="1" applyAlignment="1">
      <alignment horizontal="left" wrapText="1" indent="2"/>
    </xf>
    <xf numFmtId="174" fontId="32" fillId="37" borderId="12" xfId="1" applyNumberFormat="1" applyFont="1" applyFill="1" applyBorder="1"/>
    <xf numFmtId="0" fontId="33" fillId="37" borderId="4" xfId="1" applyFont="1" applyFill="1" applyBorder="1" applyAlignment="1">
      <alignment wrapText="1"/>
    </xf>
    <xf numFmtId="174" fontId="32" fillId="37" borderId="16" xfId="1" applyNumberFormat="1" applyFont="1" applyFill="1" applyBorder="1"/>
    <xf numFmtId="0" fontId="32" fillId="37" borderId="10" xfId="1" applyFont="1" applyFill="1" applyBorder="1" applyAlignment="1">
      <alignment wrapText="1"/>
    </xf>
    <xf numFmtId="174" fontId="32" fillId="37" borderId="10" xfId="1" applyNumberFormat="1" applyFont="1" applyFill="1" applyBorder="1"/>
    <xf numFmtId="0" fontId="61" fillId="37" borderId="16" xfId="1" applyFont="1" applyFill="1" applyBorder="1" applyAlignment="1">
      <alignment horizontal="left" indent="2"/>
    </xf>
    <xf numFmtId="164" fontId="32" fillId="37" borderId="16" xfId="1" applyNumberFormat="1" applyFont="1" applyFill="1" applyBorder="1"/>
    <xf numFmtId="164" fontId="33" fillId="37" borderId="16" xfId="1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left" wrapText="1" indent="1"/>
    </xf>
    <xf numFmtId="0" fontId="33" fillId="37" borderId="20" xfId="1" applyFont="1" applyFill="1" applyBorder="1" applyAlignment="1">
      <alignment horizontal="left" indent="1"/>
    </xf>
    <xf numFmtId="164" fontId="33" fillId="37" borderId="20" xfId="1" applyNumberFormat="1" applyFont="1" applyFill="1" applyBorder="1"/>
    <xf numFmtId="169" fontId="33" fillId="37" borderId="20" xfId="4" applyNumberFormat="1" applyFont="1" applyFill="1" applyBorder="1"/>
    <xf numFmtId="0" fontId="33" fillId="37" borderId="20" xfId="1" applyFont="1" applyFill="1" applyBorder="1"/>
    <xf numFmtId="0" fontId="33" fillId="37" borderId="16" xfId="1" applyFont="1" applyFill="1" applyBorder="1" applyAlignment="1">
      <alignment horizontal="left" wrapText="1" indent="1"/>
    </xf>
    <xf numFmtId="164" fontId="33" fillId="37" borderId="16" xfId="1" applyNumberFormat="1" applyFont="1" applyFill="1" applyBorder="1"/>
    <xf numFmtId="169" fontId="33" fillId="37" borderId="16" xfId="4" applyNumberFormat="1" applyFont="1" applyFill="1" applyBorder="1"/>
    <xf numFmtId="0" fontId="33" fillId="37" borderId="16" xfId="1" applyFont="1" applyFill="1" applyBorder="1"/>
    <xf numFmtId="0" fontId="33" fillId="37" borderId="12" xfId="1" applyFont="1" applyFill="1" applyBorder="1"/>
    <xf numFmtId="164" fontId="68" fillId="37" borderId="4" xfId="1" applyNumberFormat="1" applyFont="1" applyFill="1" applyBorder="1"/>
    <xf numFmtId="164" fontId="68" fillId="37" borderId="2" xfId="1" applyNumberFormat="1" applyFont="1" applyFill="1" applyBorder="1"/>
    <xf numFmtId="164" fontId="68" fillId="37" borderId="12" xfId="1" applyNumberFormat="1" applyFont="1" applyFill="1" applyBorder="1"/>
    <xf numFmtId="0" fontId="81" fillId="37" borderId="12" xfId="0" applyFont="1" applyFill="1" applyBorder="1" applyAlignment="1">
      <alignment horizontal="left" indent="1"/>
    </xf>
    <xf numFmtId="0" fontId="73" fillId="37" borderId="12" xfId="1" applyFont="1" applyFill="1" applyBorder="1" applyAlignment="1">
      <alignment horizontal="left" wrapText="1" indent="1"/>
    </xf>
    <xf numFmtId="0" fontId="68" fillId="37" borderId="12" xfId="0" applyFont="1" applyFill="1" applyBorder="1" applyAlignment="1">
      <alignment horizontal="left" indent="1"/>
    </xf>
    <xf numFmtId="0" fontId="65" fillId="37" borderId="65" xfId="0" applyFont="1" applyFill="1" applyBorder="1" applyAlignment="1">
      <alignment horizontal="left" wrapText="1" indent="2"/>
    </xf>
    <xf numFmtId="0" fontId="33" fillId="37" borderId="20" xfId="1" applyFont="1" applyFill="1" applyBorder="1" applyAlignment="1">
      <alignment wrapText="1"/>
    </xf>
    <xf numFmtId="0" fontId="84" fillId="37" borderId="20" xfId="1" applyFont="1" applyFill="1" applyBorder="1" applyAlignment="1">
      <alignment horizontal="left" vertical="justify" indent="2"/>
    </xf>
    <xf numFmtId="0" fontId="33" fillId="37" borderId="20" xfId="1" applyFont="1" applyFill="1" applyBorder="1" applyAlignment="1">
      <alignment horizontal="left" indent="2"/>
    </xf>
    <xf numFmtId="164" fontId="61" fillId="37" borderId="12" xfId="1" applyNumberFormat="1" applyFont="1" applyFill="1" applyBorder="1"/>
    <xf numFmtId="164" fontId="33" fillId="37" borderId="12" xfId="1" applyNumberFormat="1" applyFont="1" applyFill="1" applyBorder="1"/>
    <xf numFmtId="164" fontId="33" fillId="37" borderId="10" xfId="1" applyNumberFormat="1" applyFont="1" applyFill="1" applyBorder="1"/>
    <xf numFmtId="164" fontId="19" fillId="2" borderId="12" xfId="1" applyNumberFormat="1" applyFont="1" applyFill="1" applyBorder="1" applyAlignment="1">
      <alignment vertical="center" wrapText="1"/>
    </xf>
    <xf numFmtId="164" fontId="33" fillId="37" borderId="2" xfId="1" applyNumberFormat="1" applyFont="1" applyFill="1" applyBorder="1"/>
    <xf numFmtId="169" fontId="33" fillId="37" borderId="2" xfId="4" applyNumberFormat="1" applyFont="1" applyFill="1" applyBorder="1"/>
    <xf numFmtId="0" fontId="33" fillId="37" borderId="4" xfId="1" applyFont="1" applyFill="1" applyBorder="1" applyAlignment="1">
      <alignment horizontal="left" wrapText="1" indent="1"/>
    </xf>
    <xf numFmtId="164" fontId="33" fillId="37" borderId="4" xfId="1" applyNumberFormat="1" applyFont="1" applyFill="1" applyBorder="1"/>
    <xf numFmtId="0" fontId="68" fillId="37" borderId="12" xfId="1" applyFont="1" applyFill="1" applyBorder="1" applyAlignment="1">
      <alignment horizontal="left" wrapText="1" indent="1"/>
    </xf>
    <xf numFmtId="164" fontId="68" fillId="37" borderId="2" xfId="1" applyNumberFormat="1" applyFont="1" applyFill="1" applyBorder="1" applyAlignment="1">
      <alignment horizontal="right"/>
    </xf>
    <xf numFmtId="171" fontId="33" fillId="37" borderId="2" xfId="1" applyNumberFormat="1" applyFont="1" applyFill="1" applyBorder="1"/>
    <xf numFmtId="171" fontId="65" fillId="37" borderId="2" xfId="1" applyNumberFormat="1" applyFont="1" applyFill="1" applyBorder="1"/>
    <xf numFmtId="174" fontId="66" fillId="37" borderId="2" xfId="2" applyNumberFormat="1" applyFont="1" applyFill="1" applyBorder="1"/>
    <xf numFmtId="164" fontId="61" fillId="37" borderId="16" xfId="1" applyNumberFormat="1" applyFont="1" applyFill="1" applyBorder="1" applyAlignment="1">
      <alignment horizontal="right"/>
    </xf>
    <xf numFmtId="171" fontId="32" fillId="37" borderId="16" xfId="1" applyNumberFormat="1" applyFont="1" applyFill="1" applyBorder="1"/>
    <xf numFmtId="171" fontId="66" fillId="37" borderId="16" xfId="1" applyNumberFormat="1" applyFont="1" applyFill="1" applyBorder="1"/>
    <xf numFmtId="164" fontId="68" fillId="37" borderId="16" xfId="1" applyNumberFormat="1" applyFont="1" applyFill="1" applyBorder="1" applyAlignment="1">
      <alignment horizontal="right"/>
    </xf>
    <xf numFmtId="171" fontId="33" fillId="37" borderId="16" xfId="1" applyNumberFormat="1" applyFont="1" applyFill="1" applyBorder="1"/>
    <xf numFmtId="171" fontId="33" fillId="37" borderId="10" xfId="1" applyNumberFormat="1" applyFont="1" applyFill="1" applyBorder="1"/>
    <xf numFmtId="0" fontId="69" fillId="37" borderId="16" xfId="1" applyFont="1" applyFill="1" applyBorder="1" applyAlignment="1">
      <alignment horizontal="left" wrapText="1" indent="2"/>
    </xf>
    <xf numFmtId="164" fontId="68" fillId="37" borderId="20" xfId="1" applyNumberFormat="1" applyFont="1" applyFill="1" applyBorder="1" applyAlignment="1">
      <alignment horizontal="right"/>
    </xf>
    <xf numFmtId="164" fontId="68" fillId="37" borderId="4" xfId="1" applyNumberFormat="1" applyFont="1" applyFill="1" applyBorder="1" applyAlignment="1">
      <alignment horizontal="right"/>
    </xf>
    <xf numFmtId="164" fontId="61" fillId="37" borderId="10" xfId="1" applyNumberFormat="1" applyFont="1" applyFill="1" applyBorder="1" applyAlignment="1">
      <alignment horizontal="right"/>
    </xf>
    <xf numFmtId="171" fontId="32" fillId="37" borderId="10" xfId="1" applyNumberFormat="1" applyFont="1" applyFill="1" applyBorder="1"/>
    <xf numFmtId="171" fontId="66" fillId="37" borderId="10" xfId="1" applyNumberFormat="1" applyFont="1" applyFill="1" applyBorder="1"/>
    <xf numFmtId="164" fontId="33" fillId="2" borderId="46" xfId="1" applyNumberFormat="1" applyFont="1" applyFill="1" applyBorder="1" applyAlignment="1">
      <alignment horizontal="center"/>
    </xf>
    <xf numFmtId="3" fontId="32" fillId="37" borderId="2" xfId="1" applyNumberFormat="1" applyFont="1" applyFill="1" applyBorder="1"/>
    <xf numFmtId="0" fontId="32" fillId="37" borderId="20" xfId="0" applyFont="1" applyFill="1" applyBorder="1" applyAlignment="1">
      <alignment horizontal="left" wrapText="1" indent="2"/>
    </xf>
    <xf numFmtId="0" fontId="32" fillId="37" borderId="12" xfId="1" applyFont="1" applyFill="1" applyBorder="1" applyAlignment="1">
      <alignment horizontal="left" wrapText="1" indent="2"/>
    </xf>
    <xf numFmtId="0" fontId="33" fillId="37" borderId="2" xfId="1" applyFont="1" applyFill="1" applyBorder="1" applyAlignment="1">
      <alignment wrapText="1"/>
    </xf>
    <xf numFmtId="164" fontId="61" fillId="37" borderId="16" xfId="1" applyNumberFormat="1" applyFont="1" applyFill="1" applyBorder="1"/>
    <xf numFmtId="164" fontId="68" fillId="37" borderId="16" xfId="1" applyNumberFormat="1" applyFont="1" applyFill="1" applyBorder="1"/>
    <xf numFmtId="0" fontId="33" fillId="37" borderId="10" xfId="1" applyFont="1" applyFill="1" applyBorder="1" applyAlignment="1">
      <alignment wrapText="1"/>
    </xf>
    <xf numFmtId="164" fontId="61" fillId="37" borderId="10" xfId="1" applyNumberFormat="1" applyFont="1" applyFill="1" applyBorder="1"/>
    <xf numFmtId="0" fontId="68" fillId="37" borderId="12" xfId="1" applyFont="1" applyFill="1" applyBorder="1" applyAlignment="1">
      <alignment horizontal="left" indent="1"/>
    </xf>
    <xf numFmtId="0" fontId="32" fillId="37" borderId="12" xfId="1" applyFont="1" applyFill="1" applyBorder="1" applyAlignment="1">
      <alignment horizontal="left" indent="2"/>
    </xf>
    <xf numFmtId="0" fontId="70" fillId="37" borderId="12" xfId="1" applyFont="1" applyFill="1" applyBorder="1" applyAlignment="1">
      <alignment horizontal="left" wrapText="1" indent="2"/>
    </xf>
    <xf numFmtId="0" fontId="74" fillId="37" borderId="12" xfId="1" applyFont="1" applyFill="1" applyBorder="1" applyAlignment="1">
      <alignment horizontal="left" wrapText="1" indent="2"/>
    </xf>
    <xf numFmtId="164" fontId="33" fillId="37" borderId="1" xfId="1" applyNumberFormat="1" applyFont="1" applyFill="1" applyBorder="1" applyAlignment="1">
      <alignment horizontal="left" wrapText="1" indent="1"/>
    </xf>
    <xf numFmtId="164" fontId="33" fillId="37" borderId="1" xfId="1" applyNumberFormat="1" applyFont="1" applyFill="1" applyBorder="1"/>
    <xf numFmtId="171" fontId="33" fillId="37" borderId="1" xfId="1" applyNumberFormat="1" applyFont="1" applyFill="1" applyBorder="1"/>
    <xf numFmtId="0" fontId="68" fillId="37" borderId="4" xfId="1" applyFont="1" applyFill="1" applyBorder="1" applyAlignment="1">
      <alignment horizontal="left" indent="1"/>
    </xf>
    <xf numFmtId="171" fontId="33" fillId="37" borderId="4" xfId="1" applyNumberFormat="1" applyFont="1" applyFill="1" applyBorder="1"/>
    <xf numFmtId="174" fontId="66" fillId="37" borderId="20" xfId="2" applyNumberFormat="1" applyFont="1" applyFill="1" applyBorder="1"/>
    <xf numFmtId="164" fontId="32" fillId="37" borderId="10" xfId="1" applyNumberFormat="1" applyFont="1" applyFill="1" applyBorder="1"/>
    <xf numFmtId="164" fontId="13" fillId="0" borderId="20" xfId="2" applyNumberFormat="1" applyFont="1" applyFill="1" applyBorder="1"/>
    <xf numFmtId="0" fontId="33" fillId="2" borderId="27" xfId="1" applyFont="1" applyFill="1" applyBorder="1" applyAlignment="1">
      <alignment horizontal="left"/>
    </xf>
    <xf numFmtId="164" fontId="33" fillId="2" borderId="27" xfId="1" applyNumberFormat="1" applyFont="1" applyFill="1" applyBorder="1"/>
    <xf numFmtId="175" fontId="33" fillId="2" borderId="1" xfId="1" applyNumberFormat="1" applyFont="1" applyFill="1" applyBorder="1"/>
    <xf numFmtId="0" fontId="65" fillId="37" borderId="18" xfId="1" applyFont="1" applyFill="1" applyBorder="1"/>
    <xf numFmtId="164" fontId="65" fillId="37" borderId="18" xfId="1" applyNumberFormat="1" applyFont="1" applyFill="1" applyBorder="1"/>
    <xf numFmtId="173" fontId="66" fillId="37" borderId="18" xfId="1" applyNumberFormat="1" applyFont="1" applyFill="1" applyBorder="1"/>
    <xf numFmtId="174" fontId="66" fillId="37" borderId="18" xfId="2" applyNumberFormat="1" applyFont="1" applyFill="1" applyBorder="1"/>
    <xf numFmtId="174" fontId="65" fillId="37" borderId="18" xfId="2" applyNumberFormat="1" applyFont="1" applyFill="1" applyBorder="1"/>
    <xf numFmtId="0" fontId="65" fillId="37" borderId="12" xfId="1" applyFont="1" applyFill="1" applyBorder="1"/>
    <xf numFmtId="164" fontId="65" fillId="37" borderId="12" xfId="3" applyNumberFormat="1" applyFont="1" applyFill="1" applyBorder="1"/>
    <xf numFmtId="174" fontId="69" fillId="37" borderId="12" xfId="2" applyNumberFormat="1" applyFont="1" applyFill="1" applyBorder="1"/>
    <xf numFmtId="0" fontId="20" fillId="37" borderId="12" xfId="0" applyFont="1" applyFill="1" applyBorder="1" applyAlignment="1">
      <alignment horizontal="left" indent="1"/>
    </xf>
    <xf numFmtId="173" fontId="65" fillId="37" borderId="12" xfId="3" applyNumberFormat="1" applyFont="1" applyFill="1" applyBorder="1"/>
    <xf numFmtId="164" fontId="65" fillId="37" borderId="35" xfId="3" applyNumberFormat="1" applyFont="1" applyFill="1" applyBorder="1"/>
    <xf numFmtId="0" fontId="13" fillId="37" borderId="1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left" wrapText="1" indent="3"/>
    </xf>
    <xf numFmtId="0" fontId="33" fillId="37" borderId="12" xfId="1" applyFont="1" applyFill="1" applyBorder="1" applyAlignment="1">
      <alignment horizontal="left" indent="1"/>
    </xf>
    <xf numFmtId="0" fontId="78" fillId="37" borderId="16" xfId="1" applyFont="1" applyFill="1" applyBorder="1" applyAlignment="1">
      <alignment horizontal="center" wrapText="1"/>
    </xf>
    <xf numFmtId="173" fontId="65" fillId="37" borderId="16" xfId="3" applyNumberFormat="1" applyFont="1" applyFill="1" applyBorder="1"/>
    <xf numFmtId="164" fontId="65" fillId="37" borderId="16" xfId="3" applyNumberFormat="1" applyFont="1" applyFill="1" applyBorder="1"/>
    <xf numFmtId="164" fontId="65" fillId="37" borderId="20" xfId="3" applyNumberFormat="1" applyFont="1" applyFill="1" applyBorder="1"/>
    <xf numFmtId="173" fontId="65" fillId="37" borderId="20" xfId="3" applyNumberFormat="1" applyFont="1" applyFill="1" applyBorder="1"/>
    <xf numFmtId="164" fontId="65" fillId="37" borderId="10" xfId="3" applyNumberFormat="1" applyFont="1" applyFill="1" applyBorder="1"/>
    <xf numFmtId="173" fontId="65" fillId="37" borderId="10" xfId="3" applyNumberFormat="1" applyFont="1" applyFill="1" applyBorder="1"/>
    <xf numFmtId="0" fontId="18" fillId="37" borderId="12" xfId="1" applyFont="1" applyFill="1" applyBorder="1" applyAlignment="1">
      <alignment horizontal="left" wrapText="1" indent="1"/>
    </xf>
    <xf numFmtId="2" fontId="68" fillId="2" borderId="20" xfId="0" applyNumberFormat="1" applyFont="1" applyFill="1" applyBorder="1" applyAlignment="1">
      <alignment horizontal="left" wrapText="1"/>
    </xf>
    <xf numFmtId="172" fontId="33" fillId="2" borderId="20" xfId="2" applyNumberFormat="1" applyFont="1" applyFill="1" applyBorder="1"/>
    <xf numFmtId="174" fontId="33" fillId="2" borderId="20" xfId="2" applyNumberFormat="1" applyFont="1" applyFill="1" applyBorder="1"/>
    <xf numFmtId="174" fontId="32" fillId="2" borderId="22" xfId="2" applyNumberFormat="1" applyFont="1" applyFill="1" applyBorder="1"/>
    <xf numFmtId="0" fontId="68" fillId="2" borderId="66" xfId="1" applyFont="1" applyFill="1" applyBorder="1" applyAlignment="1">
      <alignment horizontal="left"/>
    </xf>
    <xf numFmtId="172" fontId="68" fillId="2" borderId="81" xfId="2" applyNumberFormat="1" applyFont="1" applyFill="1" applyBorder="1"/>
    <xf numFmtId="174" fontId="68" fillId="2" borderId="81" xfId="2" applyNumberFormat="1" applyFont="1" applyFill="1" applyBorder="1"/>
    <xf numFmtId="0" fontId="33" fillId="37" borderId="18" xfId="1" applyFont="1" applyFill="1" applyBorder="1"/>
    <xf numFmtId="174" fontId="33" fillId="37" borderId="18" xfId="2" applyNumberFormat="1" applyFont="1" applyFill="1" applyBorder="1"/>
    <xf numFmtId="172" fontId="33" fillId="37" borderId="18" xfId="2" applyNumberFormat="1" applyFont="1" applyFill="1" applyBorder="1"/>
    <xf numFmtId="174" fontId="32" fillId="37" borderId="18" xfId="2" applyNumberFormat="1" applyFont="1" applyFill="1" applyBorder="1"/>
    <xf numFmtId="172" fontId="33" fillId="37" borderId="12" xfId="2" applyNumberFormat="1" applyFont="1" applyFill="1" applyBorder="1"/>
    <xf numFmtId="173" fontId="65" fillId="37" borderId="12" xfId="3" applyNumberFormat="1" applyFont="1" applyFill="1" applyBorder="1" applyAlignment="1">
      <alignment horizontal="center"/>
    </xf>
    <xf numFmtId="164" fontId="65" fillId="37" borderId="12" xfId="3" applyNumberFormat="1" applyFont="1" applyFill="1" applyBorder="1" applyAlignment="1">
      <alignment horizontal="center"/>
    </xf>
    <xf numFmtId="164" fontId="32" fillId="37" borderId="35" xfId="2" applyNumberFormat="1" applyFont="1" applyFill="1" applyBorder="1"/>
    <xf numFmtId="174" fontId="33" fillId="37" borderId="12" xfId="1" applyNumberFormat="1" applyFont="1" applyFill="1" applyBorder="1"/>
    <xf numFmtId="164" fontId="33" fillId="37" borderId="35" xfId="2" applyNumberFormat="1" applyFont="1" applyFill="1" applyBorder="1"/>
    <xf numFmtId="174" fontId="32" fillId="37" borderId="20" xfId="1" applyNumberFormat="1" applyFont="1" applyFill="1" applyBorder="1"/>
    <xf numFmtId="173" fontId="65" fillId="37" borderId="20" xfId="3" applyNumberFormat="1" applyFont="1" applyFill="1" applyBorder="1" applyAlignment="1">
      <alignment horizontal="center"/>
    </xf>
    <xf numFmtId="164" fontId="65" fillId="37" borderId="20" xfId="3" applyNumberFormat="1" applyFont="1" applyFill="1" applyBorder="1" applyAlignment="1">
      <alignment horizontal="center"/>
    </xf>
    <xf numFmtId="164" fontId="32" fillId="37" borderId="22" xfId="2" applyNumberFormat="1" applyFont="1" applyFill="1" applyBorder="1"/>
    <xf numFmtId="173" fontId="65" fillId="37" borderId="10" xfId="3" applyNumberFormat="1" applyFont="1" applyFill="1" applyBorder="1" applyAlignment="1">
      <alignment horizontal="center"/>
    </xf>
    <xf numFmtId="164" fontId="65" fillId="37" borderId="10" xfId="3" applyNumberFormat="1" applyFont="1" applyFill="1" applyBorder="1" applyAlignment="1">
      <alignment horizontal="center"/>
    </xf>
    <xf numFmtId="0" fontId="32" fillId="37" borderId="10" xfId="0" applyFont="1" applyFill="1" applyBorder="1" applyAlignment="1">
      <alignment horizontal="left" wrapText="1" indent="2"/>
    </xf>
    <xf numFmtId="172" fontId="61" fillId="2" borderId="2" xfId="2" applyNumberFormat="1" applyFont="1" applyFill="1" applyBorder="1"/>
    <xf numFmtId="0" fontId="68" fillId="37" borderId="18" xfId="1" applyFont="1" applyFill="1" applyBorder="1" applyAlignment="1">
      <alignment horizontal="left" indent="1"/>
    </xf>
    <xf numFmtId="0" fontId="61" fillId="37" borderId="12" xfId="1" applyFont="1" applyFill="1" applyBorder="1" applyAlignment="1">
      <alignment horizontal="left" indent="2"/>
    </xf>
    <xf numFmtId="0" fontId="78" fillId="37" borderId="12" xfId="0" applyFont="1" applyFill="1" applyBorder="1" applyAlignment="1">
      <alignment horizontal="center"/>
    </xf>
    <xf numFmtId="164" fontId="14" fillId="2" borderId="12" xfId="0" applyNumberFormat="1" applyFont="1" applyFill="1" applyBorder="1" applyAlignment="1"/>
    <xf numFmtId="164" fontId="32" fillId="37" borderId="18" xfId="1" applyNumberFormat="1" applyFont="1" applyFill="1" applyBorder="1" applyAlignment="1">
      <alignment horizontal="right"/>
    </xf>
    <xf numFmtId="172" fontId="68" fillId="37" borderId="50" xfId="2" applyNumberFormat="1" applyFont="1" applyFill="1" applyBorder="1"/>
    <xf numFmtId="172" fontId="68" fillId="37" borderId="18" xfId="2" applyNumberFormat="1" applyFont="1" applyFill="1" applyBorder="1"/>
    <xf numFmtId="174" fontId="61" fillId="37" borderId="18" xfId="2" applyNumberFormat="1" applyFont="1" applyFill="1" applyBorder="1"/>
    <xf numFmtId="172" fontId="68" fillId="37" borderId="43" xfId="2" applyNumberFormat="1" applyFont="1" applyFill="1" applyBorder="1"/>
    <xf numFmtId="172" fontId="68" fillId="37" borderId="12" xfId="2" applyNumberFormat="1" applyFont="1" applyFill="1" applyBorder="1"/>
    <xf numFmtId="164" fontId="78" fillId="37" borderId="12" xfId="1" applyNumberFormat="1" applyFont="1" applyFill="1" applyBorder="1" applyAlignment="1">
      <alignment horizontal="right"/>
    </xf>
    <xf numFmtId="174" fontId="65" fillId="37" borderId="12" xfId="2" applyNumberFormat="1" applyFont="1" applyFill="1" applyBorder="1"/>
    <xf numFmtId="3" fontId="33" fillId="37" borderId="12" xfId="2" applyNumberFormat="1" applyFont="1" applyFill="1" applyBorder="1" applyAlignment="1">
      <alignment horizontal="center"/>
    </xf>
    <xf numFmtId="0" fontId="61" fillId="37" borderId="12" xfId="1" applyFont="1" applyFill="1" applyBorder="1"/>
    <xf numFmtId="164" fontId="32" fillId="37" borderId="12" xfId="1" applyNumberFormat="1" applyFont="1" applyFill="1" applyBorder="1" applyAlignment="1">
      <alignment horizontal="right"/>
    </xf>
    <xf numFmtId="164" fontId="33" fillId="37" borderId="2" xfId="1" applyNumberFormat="1" applyFont="1" applyFill="1" applyBorder="1" applyAlignment="1">
      <alignment horizontal="right"/>
    </xf>
    <xf numFmtId="164" fontId="32" fillId="37" borderId="16" xfId="1" applyNumberFormat="1" applyFont="1" applyFill="1" applyBorder="1" applyAlignment="1">
      <alignment horizontal="right"/>
    </xf>
    <xf numFmtId="0" fontId="61" fillId="37" borderId="16" xfId="1" applyFont="1" applyFill="1" applyBorder="1"/>
    <xf numFmtId="164" fontId="32" fillId="37" borderId="10" xfId="1" applyNumberFormat="1" applyFont="1" applyFill="1" applyBorder="1" applyAlignment="1">
      <alignment horizontal="right"/>
    </xf>
    <xf numFmtId="0" fontId="61" fillId="37" borderId="10" xfId="1" applyFont="1" applyFill="1" applyBorder="1"/>
    <xf numFmtId="0" fontId="33" fillId="37" borderId="18" xfId="1" applyFont="1" applyFill="1" applyBorder="1" applyAlignment="1">
      <alignment horizontal="left" indent="1"/>
    </xf>
    <xf numFmtId="0" fontId="32" fillId="37" borderId="18" xfId="1" applyFont="1" applyFill="1" applyBorder="1"/>
    <xf numFmtId="0" fontId="33" fillId="37" borderId="12" xfId="1" applyFont="1" applyFill="1" applyBorder="1" applyAlignment="1">
      <alignment horizontal="left" wrapText="1" indent="1"/>
    </xf>
    <xf numFmtId="174" fontId="68" fillId="37" borderId="12" xfId="2" applyNumberFormat="1" applyFont="1" applyFill="1" applyBorder="1"/>
    <xf numFmtId="0" fontId="66" fillId="37" borderId="12" xfId="1" applyFont="1" applyFill="1" applyBorder="1" applyAlignment="1">
      <alignment horizontal="left" indent="1"/>
    </xf>
    <xf numFmtId="174" fontId="61" fillId="37" borderId="12" xfId="2" applyNumberFormat="1" applyFont="1" applyFill="1" applyBorder="1"/>
    <xf numFmtId="172" fontId="32" fillId="37" borderId="12" xfId="2" applyNumberFormat="1" applyFont="1" applyFill="1" applyBorder="1"/>
    <xf numFmtId="0" fontId="61" fillId="37" borderId="12" xfId="1" applyFont="1" applyFill="1" applyBorder="1" applyAlignment="1">
      <alignment horizontal="left" wrapText="1" indent="2"/>
    </xf>
    <xf numFmtId="174" fontId="61" fillId="37" borderId="12" xfId="1" applyNumberFormat="1" applyFont="1" applyFill="1" applyBorder="1"/>
    <xf numFmtId="172" fontId="33" fillId="37" borderId="2" xfId="2" applyNumberFormat="1" applyFont="1" applyFill="1" applyBorder="1"/>
    <xf numFmtId="174" fontId="61" fillId="37" borderId="16" xfId="1" applyNumberFormat="1" applyFont="1" applyFill="1" applyBorder="1"/>
    <xf numFmtId="172" fontId="32" fillId="37" borderId="16" xfId="2" applyNumberFormat="1" applyFont="1" applyFill="1" applyBorder="1"/>
    <xf numFmtId="172" fontId="33" fillId="37" borderId="16" xfId="2" applyNumberFormat="1" applyFont="1" applyFill="1" applyBorder="1"/>
    <xf numFmtId="174" fontId="61" fillId="37" borderId="10" xfId="1" applyNumberFormat="1" applyFont="1" applyFill="1" applyBorder="1"/>
    <xf numFmtId="172" fontId="32" fillId="37" borderId="10" xfId="2" applyNumberFormat="1" applyFont="1" applyFill="1" applyBorder="1"/>
    <xf numFmtId="0" fontId="32" fillId="37" borderId="57" xfId="1" applyFont="1" applyFill="1" applyBorder="1" applyAlignment="1">
      <alignment wrapText="1"/>
    </xf>
    <xf numFmtId="0" fontId="33" fillId="2" borderId="43" xfId="1" applyFont="1" applyFill="1" applyBorder="1" applyAlignment="1">
      <alignment wrapText="1"/>
    </xf>
    <xf numFmtId="0" fontId="64" fillId="2" borderId="45" xfId="0" applyFont="1" applyFill="1" applyBorder="1"/>
    <xf numFmtId="173" fontId="32" fillId="2" borderId="12" xfId="3" applyNumberFormat="1" applyFont="1" applyFill="1" applyBorder="1"/>
    <xf numFmtId="164" fontId="22" fillId="0" borderId="12" xfId="1" applyNumberFormat="1" applyFont="1" applyFill="1" applyBorder="1"/>
    <xf numFmtId="171" fontId="32" fillId="37" borderId="12" xfId="1" applyNumberFormat="1" applyFont="1" applyFill="1" applyBorder="1"/>
    <xf numFmtId="0" fontId="32" fillId="37" borderId="12" xfId="1" applyFont="1" applyFill="1" applyBorder="1" applyAlignment="1">
      <alignment horizontal="left" wrapText="1" indent="1"/>
    </xf>
    <xf numFmtId="0" fontId="33" fillId="37" borderId="18" xfId="1" applyFont="1" applyFill="1" applyBorder="1" applyAlignment="1">
      <alignment horizontal="left" wrapText="1"/>
    </xf>
    <xf numFmtId="164" fontId="32" fillId="37" borderId="18" xfId="1" applyNumberFormat="1" applyFont="1" applyFill="1" applyBorder="1"/>
    <xf numFmtId="164" fontId="33" fillId="37" borderId="18" xfId="1" applyNumberFormat="1" applyFont="1" applyFill="1" applyBorder="1"/>
    <xf numFmtId="0" fontId="61" fillId="37" borderId="12" xfId="1" applyFont="1" applyFill="1" applyBorder="1" applyAlignment="1">
      <alignment horizontal="left" wrapText="1" indent="1"/>
    </xf>
    <xf numFmtId="171" fontId="32" fillId="37" borderId="2" xfId="1" applyNumberFormat="1" applyFont="1" applyFill="1" applyBorder="1"/>
    <xf numFmtId="164" fontId="61" fillId="37" borderId="2" xfId="1" applyNumberFormat="1" applyFont="1" applyFill="1" applyBorder="1"/>
    <xf numFmtId="0" fontId="29" fillId="0" borderId="12" xfId="1" applyFont="1" applyFill="1" applyBorder="1" applyAlignment="1">
      <alignment horizontal="left" wrapText="1" indent="1"/>
    </xf>
    <xf numFmtId="0" fontId="68" fillId="37" borderId="18" xfId="1" applyFont="1" applyFill="1" applyBorder="1"/>
    <xf numFmtId="164" fontId="68" fillId="37" borderId="18" xfId="1" applyNumberFormat="1" applyFont="1" applyFill="1" applyBorder="1"/>
    <xf numFmtId="0" fontId="13" fillId="0" borderId="12" xfId="1" applyFont="1" applyFill="1" applyBorder="1" applyAlignment="1">
      <alignment horizontal="left" indent="2"/>
    </xf>
    <xf numFmtId="171" fontId="13" fillId="0" borderId="12" xfId="1" applyNumberFormat="1" applyFont="1" applyFill="1" applyBorder="1" applyAlignment="1">
      <alignment horizontal="center"/>
    </xf>
    <xf numFmtId="171" fontId="33" fillId="37" borderId="18" xfId="1" applyNumberFormat="1" applyFont="1" applyFill="1" applyBorder="1"/>
    <xf numFmtId="164" fontId="68" fillId="37" borderId="20" xfId="1" applyNumberFormat="1" applyFont="1" applyFill="1" applyBorder="1"/>
    <xf numFmtId="171" fontId="32" fillId="37" borderId="18" xfId="1" applyNumberFormat="1" applyFont="1" applyFill="1" applyBorder="1" applyAlignment="1">
      <alignment horizontal="center"/>
    </xf>
    <xf numFmtId="0" fontId="32" fillId="37" borderId="12" xfId="1" applyFont="1" applyFill="1" applyBorder="1"/>
    <xf numFmtId="164" fontId="32" fillId="37" borderId="16" xfId="1" applyNumberFormat="1" applyFont="1" applyFill="1" applyBorder="1" applyAlignment="1">
      <alignment horizontal="center"/>
    </xf>
    <xf numFmtId="164" fontId="32" fillId="37" borderId="10" xfId="1" applyNumberFormat="1" applyFont="1" applyFill="1" applyBorder="1" applyAlignment="1">
      <alignment horizontal="center"/>
    </xf>
    <xf numFmtId="0" fontId="32" fillId="37" borderId="12" xfId="1" applyFont="1" applyFill="1" applyBorder="1" applyAlignment="1">
      <alignment wrapText="1"/>
    </xf>
    <xf numFmtId="171" fontId="33" fillId="37" borderId="20" xfId="1" applyNumberFormat="1" applyFont="1" applyFill="1" applyBorder="1"/>
    <xf numFmtId="4" fontId="33" fillId="37" borderId="18" xfId="1" applyNumberFormat="1" applyFont="1" applyFill="1" applyBorder="1" applyAlignment="1">
      <alignment horizontal="left" wrapText="1" indent="1"/>
    </xf>
    <xf numFmtId="170" fontId="33" fillId="37" borderId="18" xfId="4" applyNumberFormat="1" applyFont="1" applyFill="1" applyBorder="1"/>
    <xf numFmtId="170" fontId="33" fillId="37" borderId="12" xfId="4" applyNumberFormat="1" applyFont="1" applyFill="1" applyBorder="1"/>
    <xf numFmtId="169" fontId="33" fillId="37" borderId="12" xfId="4" applyNumberFormat="1" applyFont="1" applyFill="1" applyBorder="1"/>
    <xf numFmtId="0" fontId="61" fillId="37" borderId="12" xfId="1" applyFont="1" applyFill="1" applyBorder="1" applyAlignment="1">
      <alignment horizontal="left" indent="1"/>
    </xf>
    <xf numFmtId="170" fontId="32" fillId="37" borderId="12" xfId="4" applyNumberFormat="1" applyFont="1" applyFill="1" applyBorder="1"/>
    <xf numFmtId="169" fontId="32" fillId="37" borderId="12" xfId="4" applyNumberFormat="1" applyFont="1" applyFill="1" applyBorder="1"/>
    <xf numFmtId="169" fontId="32" fillId="37" borderId="16" xfId="4" applyNumberFormat="1" applyFont="1" applyFill="1" applyBorder="1"/>
    <xf numFmtId="0" fontId="32" fillId="37" borderId="10" xfId="1" applyFont="1" applyFill="1" applyBorder="1" applyAlignment="1">
      <alignment horizontal="left" wrapText="1" indent="2"/>
    </xf>
    <xf numFmtId="174" fontId="66" fillId="37" borderId="7" xfId="2" applyNumberFormat="1" applyFont="1" applyFill="1" applyBorder="1"/>
    <xf numFmtId="0" fontId="32" fillId="37" borderId="16" xfId="1" applyFont="1" applyFill="1" applyBorder="1" applyAlignment="1">
      <alignment horizontal="left" wrapText="1" indent="2"/>
    </xf>
    <xf numFmtId="0" fontId="33" fillId="37" borderId="40" xfId="1" applyFont="1" applyFill="1" applyBorder="1" applyAlignment="1">
      <alignment wrapText="1"/>
    </xf>
    <xf numFmtId="0" fontId="32" fillId="37" borderId="4" xfId="1" applyFont="1" applyFill="1" applyBorder="1" applyAlignment="1">
      <alignment horizontal="left" wrapText="1" indent="2"/>
    </xf>
    <xf numFmtId="169" fontId="33" fillId="37" borderId="4" xfId="4" applyNumberFormat="1" applyFont="1" applyFill="1" applyBorder="1"/>
    <xf numFmtId="169" fontId="32" fillId="37" borderId="10" xfId="4" applyNumberFormat="1" applyFont="1" applyFill="1" applyBorder="1"/>
    <xf numFmtId="174" fontId="61" fillId="37" borderId="7" xfId="1" applyNumberFormat="1" applyFont="1" applyFill="1" applyBorder="1"/>
    <xf numFmtId="179" fontId="33" fillId="37" borderId="12" xfId="4" applyNumberFormat="1" applyFont="1" applyFill="1" applyBorder="1"/>
    <xf numFmtId="179" fontId="32" fillId="37" borderId="12" xfId="4" applyNumberFormat="1" applyFont="1" applyFill="1" applyBorder="1"/>
    <xf numFmtId="179" fontId="32" fillId="37" borderId="10" xfId="4" applyNumberFormat="1" applyFont="1" applyFill="1" applyBorder="1"/>
    <xf numFmtId="171" fontId="69" fillId="37" borderId="12" xfId="1" applyNumberFormat="1" applyFont="1" applyFill="1" applyBorder="1"/>
    <xf numFmtId="174" fontId="68" fillId="37" borderId="12" xfId="1" applyNumberFormat="1" applyFont="1" applyFill="1" applyBorder="1" applyAlignment="1">
      <alignment horizontal="center"/>
    </xf>
    <xf numFmtId="0" fontId="33" fillId="37" borderId="46" xfId="1" applyFont="1" applyFill="1" applyBorder="1" applyAlignment="1">
      <alignment horizontal="left" indent="2"/>
    </xf>
    <xf numFmtId="0" fontId="68" fillId="37" borderId="2" xfId="1" applyFont="1" applyFill="1" applyBorder="1"/>
    <xf numFmtId="174" fontId="33" fillId="37" borderId="2" xfId="1" applyNumberFormat="1" applyFont="1" applyFill="1" applyBorder="1"/>
    <xf numFmtId="174" fontId="33" fillId="37" borderId="20" xfId="1" applyNumberFormat="1" applyFont="1" applyFill="1" applyBorder="1"/>
    <xf numFmtId="171" fontId="69" fillId="37" borderId="2" xfId="1" applyNumberFormat="1" applyFont="1" applyFill="1" applyBorder="1"/>
    <xf numFmtId="0" fontId="68" fillId="37" borderId="16" xfId="1" applyFont="1" applyFill="1" applyBorder="1"/>
    <xf numFmtId="171" fontId="69" fillId="37" borderId="16" xfId="1" applyNumberFormat="1" applyFont="1" applyFill="1" applyBorder="1"/>
    <xf numFmtId="174" fontId="33" fillId="37" borderId="16" xfId="1" applyNumberFormat="1" applyFont="1" applyFill="1" applyBorder="1"/>
    <xf numFmtId="0" fontId="33" fillId="37" borderId="43" xfId="1" applyFont="1" applyFill="1" applyBorder="1" applyAlignment="1">
      <alignment horizontal="left" indent="2"/>
    </xf>
    <xf numFmtId="0" fontId="68" fillId="37" borderId="10" xfId="1" applyFont="1" applyFill="1" applyBorder="1"/>
    <xf numFmtId="174" fontId="33" fillId="37" borderId="10" xfId="1" applyNumberFormat="1" applyFont="1" applyFill="1" applyBorder="1"/>
    <xf numFmtId="172" fontId="33" fillId="37" borderId="10" xfId="2" applyNumberFormat="1" applyFont="1" applyFill="1" applyBorder="1"/>
    <xf numFmtId="171" fontId="69" fillId="37" borderId="10" xfId="1" applyNumberFormat="1" applyFont="1" applyFill="1" applyBorder="1"/>
    <xf numFmtId="0" fontId="32" fillId="37" borderId="43" xfId="1" applyFont="1" applyFill="1" applyBorder="1" applyAlignment="1">
      <alignment horizontal="left" vertical="top" wrapText="1" indent="2"/>
    </xf>
    <xf numFmtId="0" fontId="32" fillId="37" borderId="2" xfId="1" applyFont="1" applyFill="1" applyBorder="1"/>
    <xf numFmtId="0" fontId="32" fillId="37" borderId="16" xfId="1" applyFont="1" applyFill="1" applyBorder="1"/>
    <xf numFmtId="0" fontId="32" fillId="37" borderId="10" xfId="1" applyFont="1" applyFill="1" applyBorder="1"/>
    <xf numFmtId="0" fontId="26" fillId="2" borderId="2" xfId="1" applyFont="1" applyFill="1" applyBorder="1" applyAlignment="1">
      <alignment horizontal="center"/>
    </xf>
    <xf numFmtId="0" fontId="65" fillId="37" borderId="12" xfId="1" applyFont="1" applyFill="1" applyBorder="1" applyAlignment="1">
      <alignment wrapText="1"/>
    </xf>
    <xf numFmtId="174" fontId="19" fillId="2" borderId="4" xfId="2" applyNumberFormat="1" applyFont="1" applyFill="1" applyBorder="1"/>
    <xf numFmtId="172" fontId="19" fillId="2" borderId="4" xfId="2" applyNumberFormat="1" applyFont="1" applyFill="1" applyBorder="1"/>
    <xf numFmtId="3" fontId="19" fillId="2" borderId="37" xfId="1" applyNumberFormat="1" applyFont="1" applyFill="1" applyBorder="1" applyAlignment="1">
      <alignment horizontal="center"/>
    </xf>
    <xf numFmtId="164" fontId="13" fillId="2" borderId="12" xfId="2" applyNumberFormat="1" applyFont="1" applyFill="1" applyBorder="1"/>
    <xf numFmtId="164" fontId="71" fillId="2" borderId="2" xfId="1" applyNumberFormat="1" applyFont="1" applyFill="1" applyBorder="1" applyAlignment="1">
      <alignment wrapText="1"/>
    </xf>
    <xf numFmtId="164" fontId="66" fillId="2" borderId="2" xfId="3" applyNumberFormat="1" applyFont="1" applyFill="1" applyBorder="1" applyAlignment="1">
      <alignment horizontal="left"/>
    </xf>
    <xf numFmtId="0" fontId="65" fillId="2" borderId="3" xfId="1" applyFont="1" applyFill="1" applyBorder="1" applyAlignment="1">
      <alignment horizontal="left" wrapText="1" indent="1" shrinkToFit="1"/>
    </xf>
    <xf numFmtId="0" fontId="65" fillId="2" borderId="46" xfId="1" applyFont="1" applyFill="1" applyBorder="1" applyAlignment="1">
      <alignment horizontal="left" wrapText="1" indent="1" shrinkToFit="1"/>
    </xf>
    <xf numFmtId="174" fontId="32" fillId="3" borderId="12" xfId="2" applyNumberFormat="1" applyFont="1" applyFill="1" applyBorder="1"/>
    <xf numFmtId="0" fontId="32" fillId="3" borderId="12" xfId="1" applyFont="1" applyFill="1" applyBorder="1"/>
    <xf numFmtId="0" fontId="61" fillId="3" borderId="12" xfId="1" applyFont="1" applyFill="1" applyBorder="1"/>
    <xf numFmtId="174" fontId="33" fillId="3" borderId="2" xfId="2" applyNumberFormat="1" applyFont="1" applyFill="1" applyBorder="1"/>
    <xf numFmtId="174" fontId="32" fillId="3" borderId="2" xfId="2" applyNumberFormat="1" applyFont="1" applyFill="1" applyBorder="1"/>
    <xf numFmtId="176" fontId="68" fillId="3" borderId="2" xfId="2" applyNumberFormat="1" applyFont="1" applyFill="1" applyBorder="1"/>
    <xf numFmtId="174" fontId="33" fillId="3" borderId="2" xfId="2" applyNumberFormat="1" applyFont="1" applyFill="1" applyBorder="1" applyAlignment="1">
      <alignment horizontal="center"/>
    </xf>
    <xf numFmtId="0" fontId="32" fillId="3" borderId="2" xfId="1" applyFont="1" applyFill="1" applyBorder="1"/>
    <xf numFmtId="0" fontId="61" fillId="3" borderId="16" xfId="1" applyFont="1" applyFill="1" applyBorder="1"/>
    <xf numFmtId="0" fontId="65" fillId="2" borderId="45" xfId="0" applyFont="1" applyFill="1" applyBorder="1" applyAlignment="1">
      <alignment horizontal="left" wrapText="1" indent="2"/>
    </xf>
    <xf numFmtId="0" fontId="66" fillId="2" borderId="43" xfId="0" applyFont="1" applyFill="1" applyBorder="1" applyAlignment="1">
      <alignment horizontal="left" wrapText="1" indent="2"/>
    </xf>
    <xf numFmtId="0" fontId="32" fillId="2" borderId="16" xfId="1" applyFont="1" applyFill="1" applyBorder="1" applyAlignment="1">
      <alignment horizontal="left" wrapText="1" indent="2"/>
    </xf>
    <xf numFmtId="164" fontId="33" fillId="2" borderId="7" xfId="1" applyNumberFormat="1" applyFont="1" applyFill="1" applyBorder="1"/>
    <xf numFmtId="172" fontId="33" fillId="2" borderId="12" xfId="1" applyNumberFormat="1" applyFont="1" applyFill="1" applyBorder="1"/>
    <xf numFmtId="171" fontId="33" fillId="2" borderId="4" xfId="2" applyNumberFormat="1" applyFont="1" applyFill="1" applyBorder="1"/>
    <xf numFmtId="171" fontId="14" fillId="2" borderId="1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vertical="center" wrapText="1"/>
    </xf>
    <xf numFmtId="3" fontId="32" fillId="0" borderId="12" xfId="1" applyNumberFormat="1" applyFont="1" applyFill="1" applyBorder="1" applyAlignment="1">
      <alignment horizontal="center"/>
    </xf>
    <xf numFmtId="4" fontId="61" fillId="2" borderId="0" xfId="1" applyNumberFormat="1" applyFont="1" applyFill="1" applyBorder="1"/>
    <xf numFmtId="174" fontId="66" fillId="2" borderId="10" xfId="2" applyNumberFormat="1" applyFont="1" applyFill="1" applyBorder="1"/>
    <xf numFmtId="164" fontId="13" fillId="2" borderId="20" xfId="2" applyNumberFormat="1" applyFont="1" applyFill="1" applyBorder="1"/>
    <xf numFmtId="0" fontId="32" fillId="0" borderId="0" xfId="1" applyFont="1" applyFill="1"/>
    <xf numFmtId="0" fontId="65" fillId="0" borderId="12" xfId="1" applyFont="1" applyFill="1" applyBorder="1" applyAlignment="1">
      <alignment wrapText="1"/>
    </xf>
    <xf numFmtId="0" fontId="65" fillId="0" borderId="12" xfId="1" applyFont="1" applyFill="1" applyBorder="1"/>
    <xf numFmtId="0" fontId="66" fillId="0" borderId="12" xfId="1" applyFont="1" applyFill="1" applyBorder="1" applyAlignment="1">
      <alignment horizontal="center"/>
    </xf>
    <xf numFmtId="174" fontId="66" fillId="0" borderId="12" xfId="2" applyNumberFormat="1" applyFont="1" applyFill="1" applyBorder="1"/>
    <xf numFmtId="174" fontId="66" fillId="0" borderId="35" xfId="2" applyNumberFormat="1" applyFont="1" applyFill="1" applyBorder="1"/>
    <xf numFmtId="0" fontId="32" fillId="0" borderId="0" xfId="1" applyFont="1" applyFill="1" applyBorder="1"/>
    <xf numFmtId="0" fontId="81" fillId="0" borderId="12" xfId="1" applyFont="1" applyFill="1" applyBorder="1" applyAlignment="1">
      <alignment horizontal="left" indent="1"/>
    </xf>
    <xf numFmtId="164" fontId="32" fillId="0" borderId="12" xfId="1" applyNumberFormat="1" applyFont="1" applyFill="1" applyBorder="1"/>
    <xf numFmtId="0" fontId="33" fillId="0" borderId="12" xfId="1" applyFont="1" applyFill="1" applyBorder="1" applyAlignment="1">
      <alignment horizontal="right"/>
    </xf>
    <xf numFmtId="0" fontId="32" fillId="0" borderId="12" xfId="1" applyFont="1" applyFill="1" applyBorder="1"/>
    <xf numFmtId="0" fontId="61" fillId="0" borderId="0" xfId="1" applyFont="1" applyFill="1" applyBorder="1"/>
    <xf numFmtId="0" fontId="66" fillId="0" borderId="12" xfId="1" applyFont="1" applyFill="1" applyBorder="1" applyAlignment="1">
      <alignment horizontal="left" indent="2"/>
    </xf>
    <xf numFmtId="164" fontId="66" fillId="0" borderId="12" xfId="5" applyNumberFormat="1" applyFont="1" applyFill="1" applyBorder="1"/>
    <xf numFmtId="164" fontId="66" fillId="0" borderId="12" xfId="1" applyNumberFormat="1" applyFont="1" applyFill="1" applyBorder="1"/>
    <xf numFmtId="0" fontId="32" fillId="0" borderId="12" xfId="1" applyFont="1" applyFill="1" applyBorder="1" applyAlignment="1">
      <alignment horizontal="center"/>
    </xf>
    <xf numFmtId="171" fontId="66" fillId="0" borderId="12" xfId="1" applyNumberFormat="1" applyFont="1" applyFill="1" applyBorder="1"/>
    <xf numFmtId="3" fontId="66" fillId="0" borderId="12" xfId="2" applyNumberFormat="1" applyFont="1" applyFill="1" applyBorder="1" applyAlignment="1">
      <alignment horizontal="center"/>
    </xf>
    <xf numFmtId="3" fontId="32" fillId="0" borderId="12" xfId="2" applyNumberFormat="1" applyFont="1" applyFill="1" applyBorder="1" applyAlignment="1">
      <alignment horizontal="center"/>
    </xf>
    <xf numFmtId="0" fontId="33" fillId="0" borderId="12" xfId="1" applyFont="1" applyFill="1" applyBorder="1" applyAlignment="1">
      <alignment wrapText="1"/>
    </xf>
    <xf numFmtId="164" fontId="68" fillId="0" borderId="12" xfId="1" applyNumberFormat="1" applyFont="1" applyFill="1" applyBorder="1"/>
    <xf numFmtId="169" fontId="33" fillId="0" borderId="12" xfId="4" applyNumberFormat="1" applyFont="1" applyFill="1" applyBorder="1"/>
    <xf numFmtId="171" fontId="65" fillId="0" borderId="12" xfId="1" applyNumberFormat="1" applyFont="1" applyFill="1" applyBorder="1"/>
    <xf numFmtId="174" fontId="69" fillId="0" borderId="12" xfId="2" applyNumberFormat="1" applyFont="1" applyFill="1" applyBorder="1"/>
    <xf numFmtId="174" fontId="33" fillId="0" borderId="12" xfId="1" applyNumberFormat="1" applyFont="1" applyFill="1" applyBorder="1"/>
    <xf numFmtId="0" fontId="78" fillId="0" borderId="12" xfId="0" applyFont="1" applyFill="1" applyBorder="1" applyAlignment="1">
      <alignment horizontal="center"/>
    </xf>
    <xf numFmtId="0" fontId="81" fillId="0" borderId="12" xfId="0" applyFont="1" applyFill="1" applyBorder="1" applyAlignment="1">
      <alignment horizontal="left" indent="1"/>
    </xf>
    <xf numFmtId="164" fontId="33" fillId="0" borderId="12" xfId="3" applyNumberFormat="1" applyFont="1" applyFill="1" applyBorder="1" applyAlignment="1">
      <alignment horizontal="right"/>
    </xf>
    <xf numFmtId="0" fontId="33" fillId="0" borderId="12" xfId="1" applyFont="1" applyFill="1" applyBorder="1"/>
    <xf numFmtId="164" fontId="13" fillId="2" borderId="12" xfId="1" applyNumberFormat="1" applyFont="1" applyFill="1" applyBorder="1"/>
    <xf numFmtId="0" fontId="78" fillId="2" borderId="17" xfId="1" applyFont="1" applyFill="1" applyBorder="1" applyAlignment="1">
      <alignment wrapText="1"/>
    </xf>
    <xf numFmtId="164" fontId="79" fillId="2" borderId="17" xfId="1" applyNumberFormat="1" applyFont="1" applyFill="1" applyBorder="1"/>
    <xf numFmtId="164" fontId="79" fillId="2" borderId="48" xfId="1" applyNumberFormat="1" applyFont="1" applyFill="1" applyBorder="1"/>
    <xf numFmtId="174" fontId="79" fillId="2" borderId="17" xfId="2" applyNumberFormat="1" applyFont="1" applyFill="1" applyBorder="1"/>
    <xf numFmtId="164" fontId="66" fillId="2" borderId="36" xfId="1" applyNumberFormat="1" applyFont="1" applyFill="1" applyBorder="1"/>
    <xf numFmtId="0" fontId="33" fillId="2" borderId="48" xfId="1" applyFont="1" applyFill="1" applyBorder="1" applyAlignment="1">
      <alignment wrapText="1"/>
    </xf>
    <xf numFmtId="164" fontId="65" fillId="2" borderId="39" xfId="1" applyNumberFormat="1" applyFont="1" applyFill="1" applyBorder="1"/>
    <xf numFmtId="181" fontId="65" fillId="2" borderId="48" xfId="1" applyNumberFormat="1" applyFont="1" applyFill="1" applyBorder="1"/>
    <xf numFmtId="0" fontId="41" fillId="2" borderId="36" xfId="1" applyFont="1" applyFill="1" applyBorder="1" applyAlignment="1">
      <alignment horizontal="left"/>
    </xf>
    <xf numFmtId="164" fontId="65" fillId="2" borderId="29" xfId="1" applyNumberFormat="1" applyFont="1" applyFill="1" applyBorder="1"/>
    <xf numFmtId="164" fontId="14" fillId="2" borderId="30" xfId="1" applyNumberFormat="1" applyFont="1" applyFill="1" applyBorder="1"/>
    <xf numFmtId="181" fontId="32" fillId="37" borderId="12" xfId="1" applyNumberFormat="1" applyFont="1" applyFill="1" applyBorder="1"/>
    <xf numFmtId="0" fontId="13" fillId="2" borderId="7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vertical="center" wrapText="1"/>
    </xf>
    <xf numFmtId="0" fontId="13" fillId="2" borderId="8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wrapText="1"/>
    </xf>
    <xf numFmtId="0" fontId="18" fillId="37" borderId="16" xfId="1" applyFont="1" applyFill="1" applyBorder="1" applyAlignment="1">
      <alignment horizontal="left" wrapText="1" indent="1"/>
    </xf>
    <xf numFmtId="177" fontId="16" fillId="2" borderId="0" xfId="0" applyNumberFormat="1" applyFont="1" applyFill="1"/>
    <xf numFmtId="177" fontId="13" fillId="2" borderId="0" xfId="1" applyNumberFormat="1" applyFont="1" applyFill="1" applyBorder="1"/>
    <xf numFmtId="177" fontId="14" fillId="2" borderId="0" xfId="0" applyNumberFormat="1" applyFont="1" applyFill="1"/>
    <xf numFmtId="3" fontId="33" fillId="2" borderId="12" xfId="1" applyNumberFormat="1" applyFont="1" applyFill="1" applyBorder="1" applyAlignment="1">
      <alignment horizontal="center"/>
    </xf>
    <xf numFmtId="3" fontId="15" fillId="2" borderId="16" xfId="2" applyNumberFormat="1" applyFont="1" applyFill="1" applyBorder="1" applyAlignment="1">
      <alignment horizontal="center" vertical="center"/>
    </xf>
    <xf numFmtId="3" fontId="15" fillId="2" borderId="20" xfId="2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/>
    <xf numFmtId="182" fontId="27" fillId="2" borderId="20" xfId="1" applyNumberFormat="1" applyFont="1" applyFill="1" applyBorder="1" applyAlignment="1">
      <alignment horizontal="center"/>
    </xf>
    <xf numFmtId="175" fontId="33" fillId="2" borderId="4" xfId="1" applyNumberFormat="1" applyFont="1" applyFill="1" applyBorder="1"/>
    <xf numFmtId="0" fontId="32" fillId="2" borderId="1" xfId="1" applyFont="1" applyFill="1" applyBorder="1" applyAlignment="1">
      <alignment horizontal="center" wrapText="1"/>
    </xf>
    <xf numFmtId="0" fontId="62" fillId="2" borderId="0" xfId="1" applyFont="1" applyFill="1" applyAlignment="1">
      <alignment horizontal="center"/>
    </xf>
    <xf numFmtId="178" fontId="32" fillId="37" borderId="12" xfId="2" applyNumberFormat="1" applyFont="1" applyFill="1" applyBorder="1"/>
    <xf numFmtId="0" fontId="69" fillId="2" borderId="2" xfId="0" applyFont="1" applyFill="1" applyBorder="1" applyAlignment="1">
      <alignment horizontal="left" wrapText="1" indent="2"/>
    </xf>
    <xf numFmtId="0" fontId="65" fillId="2" borderId="8" xfId="0" applyFont="1" applyFill="1" applyBorder="1" applyAlignment="1">
      <alignment horizontal="left" wrapText="1" indent="2"/>
    </xf>
    <xf numFmtId="164" fontId="69" fillId="2" borderId="8" xfId="1" applyNumberFormat="1" applyFont="1" applyFill="1" applyBorder="1"/>
    <xf numFmtId="164" fontId="16" fillId="2" borderId="43" xfId="1" applyNumberFormat="1" applyFont="1" applyFill="1" applyBorder="1"/>
    <xf numFmtId="164" fontId="16" fillId="2" borderId="45" xfId="1" applyNumberFormat="1" applyFont="1" applyFill="1" applyBorder="1"/>
    <xf numFmtId="0" fontId="13" fillId="0" borderId="12" xfId="0" applyFont="1" applyFill="1" applyBorder="1" applyAlignment="1">
      <alignment horizontal="left" indent="2"/>
    </xf>
    <xf numFmtId="0" fontId="28" fillId="0" borderId="12" xfId="1" applyFont="1" applyFill="1" applyBorder="1" applyAlignment="1">
      <alignment horizontal="left" wrapText="1" indent="2"/>
    </xf>
    <xf numFmtId="0" fontId="18" fillId="0" borderId="16" xfId="1" applyFont="1" applyFill="1" applyBorder="1" applyAlignment="1">
      <alignment wrapText="1"/>
    </xf>
    <xf numFmtId="164" fontId="33" fillId="2" borderId="15" xfId="2" applyNumberFormat="1" applyFont="1" applyFill="1" applyBorder="1"/>
    <xf numFmtId="164" fontId="65" fillId="2" borderId="15" xfId="1" applyNumberFormat="1" applyFont="1" applyFill="1" applyBorder="1"/>
    <xf numFmtId="0" fontId="81" fillId="2" borderId="12" xfId="0" applyFont="1" applyFill="1" applyBorder="1" applyAlignment="1">
      <alignment horizontal="left" vertical="justify" indent="1"/>
    </xf>
    <xf numFmtId="164" fontId="18" fillId="2" borderId="17" xfId="2" applyNumberFormat="1" applyFont="1" applyFill="1" applyBorder="1"/>
    <xf numFmtId="3" fontId="16" fillId="2" borderId="17" xfId="3" applyNumberFormat="1" applyFont="1" applyFill="1" applyBorder="1" applyAlignment="1">
      <alignment horizontal="center"/>
    </xf>
    <xf numFmtId="3" fontId="16" fillId="2" borderId="12" xfId="3" applyNumberFormat="1" applyFont="1" applyFill="1" applyBorder="1" applyAlignment="1">
      <alignment horizontal="center"/>
    </xf>
    <xf numFmtId="0" fontId="33" fillId="2" borderId="15" xfId="1" applyFont="1" applyFill="1" applyBorder="1" applyAlignment="1">
      <alignment horizontal="left" wrapText="1" indent="1"/>
    </xf>
    <xf numFmtId="0" fontId="20" fillId="0" borderId="12" xfId="0" applyFont="1" applyFill="1" applyBorder="1" applyAlignment="1">
      <alignment horizontal="left" vertical="top" indent="1"/>
    </xf>
    <xf numFmtId="0" fontId="16" fillId="0" borderId="12" xfId="1" applyFont="1" applyFill="1" applyBorder="1" applyAlignment="1">
      <alignment horizontal="left" wrapText="1" indent="2"/>
    </xf>
    <xf numFmtId="0" fontId="60" fillId="2" borderId="12" xfId="0" applyFont="1" applyFill="1" applyBorder="1" applyAlignment="1">
      <alignment horizontal="center"/>
    </xf>
    <xf numFmtId="0" fontId="75" fillId="2" borderId="12" xfId="0" applyFont="1" applyFill="1" applyBorder="1" applyAlignment="1">
      <alignment horizontal="left" indent="1"/>
    </xf>
    <xf numFmtId="164" fontId="40" fillId="2" borderId="12" xfId="1" applyNumberFormat="1" applyFont="1" applyFill="1" applyBorder="1"/>
    <xf numFmtId="169" fontId="41" fillId="2" borderId="12" xfId="4" applyNumberFormat="1" applyFont="1" applyFill="1" applyBorder="1"/>
    <xf numFmtId="164" fontId="41" fillId="2" borderId="12" xfId="3" applyNumberFormat="1" applyFont="1" applyFill="1" applyBorder="1" applyAlignment="1">
      <alignment horizontal="right"/>
    </xf>
    <xf numFmtId="0" fontId="41" fillId="2" borderId="12" xfId="1" applyFont="1" applyFill="1" applyBorder="1"/>
    <xf numFmtId="3" fontId="24" fillId="2" borderId="20" xfId="2" applyNumberFormat="1" applyFont="1" applyFill="1" applyBorder="1" applyAlignment="1">
      <alignment horizontal="center" vertical="center"/>
    </xf>
    <xf numFmtId="168" fontId="24" fillId="2" borderId="20" xfId="2" applyNumberFormat="1" applyFont="1" applyFill="1" applyBorder="1" applyAlignment="1">
      <alignment horizontal="center" vertical="center"/>
    </xf>
    <xf numFmtId="3" fontId="16" fillId="2" borderId="2" xfId="2" applyNumberFormat="1" applyFont="1" applyFill="1" applyBorder="1" applyAlignment="1">
      <alignment horizontal="center" vertical="center"/>
    </xf>
    <xf numFmtId="0" fontId="33" fillId="2" borderId="37" xfId="1" applyFont="1" applyFill="1" applyBorder="1" applyAlignment="1">
      <alignment horizontal="left" indent="1"/>
    </xf>
    <xf numFmtId="0" fontId="66" fillId="2" borderId="4" xfId="0" applyFont="1" applyFill="1" applyBorder="1" applyAlignment="1">
      <alignment horizontal="left" wrapText="1" indent="2"/>
    </xf>
    <xf numFmtId="164" fontId="65" fillId="2" borderId="37" xfId="1" applyNumberFormat="1" applyFont="1" applyFill="1" applyBorder="1"/>
    <xf numFmtId="171" fontId="65" fillId="2" borderId="37" xfId="1" applyNumberFormat="1" applyFont="1" applyFill="1" applyBorder="1"/>
    <xf numFmtId="164" fontId="65" fillId="2" borderId="81" xfId="1" applyNumberFormat="1" applyFont="1" applyFill="1" applyBorder="1"/>
    <xf numFmtId="174" fontId="65" fillId="2" borderId="37" xfId="2" applyNumberFormat="1" applyFont="1" applyFill="1" applyBorder="1"/>
    <xf numFmtId="171" fontId="71" fillId="2" borderId="4" xfId="1" applyNumberFormat="1" applyFont="1" applyFill="1" applyBorder="1"/>
    <xf numFmtId="174" fontId="71" fillId="2" borderId="3" xfId="2" applyNumberFormat="1" applyFont="1" applyFill="1" applyBorder="1"/>
    <xf numFmtId="174" fontId="71" fillId="2" borderId="4" xfId="2" applyNumberFormat="1" applyFont="1" applyFill="1" applyBorder="1"/>
    <xf numFmtId="164" fontId="33" fillId="2" borderId="15" xfId="1" applyNumberFormat="1" applyFont="1" applyFill="1" applyBorder="1"/>
    <xf numFmtId="0" fontId="78" fillId="2" borderId="25" xfId="1" applyFont="1" applyFill="1" applyBorder="1" applyAlignment="1">
      <alignment horizontal="left" wrapText="1" indent="1"/>
    </xf>
    <xf numFmtId="164" fontId="33" fillId="2" borderId="15" xfId="1" applyNumberFormat="1" applyFont="1" applyFill="1" applyBorder="1" applyAlignment="1">
      <alignment horizontal="right"/>
    </xf>
    <xf numFmtId="0" fontId="32" fillId="2" borderId="15" xfId="0" applyFont="1" applyFill="1" applyBorder="1" applyAlignment="1">
      <alignment horizontal="left" wrapText="1" indent="2"/>
    </xf>
    <xf numFmtId="0" fontId="81" fillId="2" borderId="25" xfId="0" applyFont="1" applyFill="1" applyBorder="1" applyAlignment="1">
      <alignment horizontal="left" indent="1"/>
    </xf>
    <xf numFmtId="0" fontId="33" fillId="2" borderId="4" xfId="1" applyFont="1" applyFill="1" applyBorder="1" applyAlignment="1">
      <alignment horizontal="left" indent="2"/>
    </xf>
    <xf numFmtId="0" fontId="69" fillId="2" borderId="45" xfId="0" applyFont="1" applyFill="1" applyBorder="1" applyAlignment="1">
      <alignment horizontal="left" wrapText="1" indent="2"/>
    </xf>
    <xf numFmtId="0" fontId="66" fillId="2" borderId="2" xfId="0" applyFont="1" applyFill="1" applyBorder="1" applyAlignment="1">
      <alignment horizontal="left" indent="2"/>
    </xf>
    <xf numFmtId="0" fontId="33" fillId="2" borderId="36" xfId="1" applyFont="1" applyFill="1" applyBorder="1" applyAlignment="1">
      <alignment horizontal="left" indent="1"/>
    </xf>
    <xf numFmtId="0" fontId="66" fillId="2" borderId="15" xfId="1" applyFont="1" applyFill="1" applyBorder="1" applyAlignment="1">
      <alignment horizontal="left" wrapText="1" indent="2"/>
    </xf>
    <xf numFmtId="0" fontId="68" fillId="2" borderId="3" xfId="1" applyFont="1" applyFill="1" applyBorder="1" applyAlignment="1">
      <alignment horizontal="left" indent="1"/>
    </xf>
    <xf numFmtId="178" fontId="66" fillId="2" borderId="12" xfId="2" applyNumberFormat="1" applyFont="1" applyFill="1" applyBorder="1"/>
    <xf numFmtId="0" fontId="70" fillId="4" borderId="12" xfId="13" applyFont="1" applyFill="1" applyBorder="1" applyAlignment="1" applyProtection="1">
      <alignment wrapText="1"/>
    </xf>
    <xf numFmtId="0" fontId="69" fillId="2" borderId="15" xfId="1" applyFont="1" applyFill="1" applyBorder="1" applyAlignment="1">
      <alignment horizontal="left" wrapText="1" indent="1" shrinkToFit="1"/>
    </xf>
    <xf numFmtId="164" fontId="18" fillId="2" borderId="15" xfId="1" applyNumberFormat="1" applyFont="1" applyFill="1" applyBorder="1"/>
    <xf numFmtId="164" fontId="13" fillId="0" borderId="2" xfId="1" applyNumberFormat="1" applyFont="1" applyFill="1" applyBorder="1"/>
    <xf numFmtId="0" fontId="88" fillId="2" borderId="7" xfId="1" applyFont="1" applyFill="1" applyBorder="1"/>
    <xf numFmtId="0" fontId="33" fillId="37" borderId="7" xfId="1" applyFont="1" applyFill="1" applyBorder="1" applyAlignment="1">
      <alignment wrapText="1"/>
    </xf>
    <xf numFmtId="0" fontId="32" fillId="37" borderId="12" xfId="1" applyFont="1" applyFill="1" applyBorder="1" applyAlignment="1">
      <alignment horizontal="left" vertical="top" wrapText="1" indent="2"/>
    </xf>
    <xf numFmtId="164" fontId="32" fillId="37" borderId="7" xfId="2" applyNumberFormat="1" applyFont="1" applyFill="1" applyBorder="1"/>
    <xf numFmtId="174" fontId="68" fillId="37" borderId="7" xfId="1" applyNumberFormat="1" applyFont="1" applyFill="1" applyBorder="1"/>
    <xf numFmtId="171" fontId="65" fillId="37" borderId="7" xfId="1" applyNumberFormat="1" applyFont="1" applyFill="1" applyBorder="1"/>
    <xf numFmtId="0" fontId="78" fillId="37" borderId="12" xfId="1" applyFont="1" applyFill="1" applyBorder="1" applyAlignment="1">
      <alignment horizontal="center" wrapText="1"/>
    </xf>
    <xf numFmtId="0" fontId="68" fillId="2" borderId="45" xfId="1" applyFont="1" applyFill="1" applyBorder="1" applyAlignment="1">
      <alignment horizontal="left" indent="2"/>
    </xf>
    <xf numFmtId="0" fontId="68" fillId="2" borderId="10" xfId="1" applyFont="1" applyFill="1" applyBorder="1" applyAlignment="1">
      <alignment horizontal="left" indent="2"/>
    </xf>
    <xf numFmtId="0" fontId="68" fillId="2" borderId="12" xfId="1" applyFont="1" applyFill="1" applyBorder="1" applyAlignment="1">
      <alignment horizontal="left" indent="2"/>
    </xf>
    <xf numFmtId="0" fontId="32" fillId="2" borderId="12" xfId="1" applyFont="1" applyFill="1" applyBorder="1" applyAlignment="1">
      <alignment horizontal="left" vertical="top" wrapText="1" indent="2"/>
    </xf>
    <xf numFmtId="174" fontId="68" fillId="2" borderId="20" xfId="1" applyNumberFormat="1" applyFont="1" applyFill="1" applyBorder="1"/>
    <xf numFmtId="0" fontId="32" fillId="2" borderId="43" xfId="1" applyFont="1" applyFill="1" applyBorder="1" applyAlignment="1">
      <alignment horizontal="left" vertical="top" wrapText="1" indent="2"/>
    </xf>
    <xf numFmtId="0" fontId="33" fillId="2" borderId="46" xfId="1" applyFont="1" applyFill="1" applyBorder="1" applyAlignment="1">
      <alignment wrapText="1"/>
    </xf>
    <xf numFmtId="174" fontId="33" fillId="37" borderId="7" xfId="1" applyNumberFormat="1" applyFont="1" applyFill="1" applyBorder="1"/>
    <xf numFmtId="0" fontId="29" fillId="37" borderId="25" xfId="1" applyFont="1" applyFill="1" applyBorder="1" applyAlignment="1">
      <alignment horizontal="left" wrapText="1" indent="1"/>
    </xf>
    <xf numFmtId="3" fontId="32" fillId="2" borderId="21" xfId="2" applyNumberFormat="1" applyFont="1" applyFill="1" applyBorder="1" applyAlignment="1">
      <alignment horizontal="center"/>
    </xf>
    <xf numFmtId="0" fontId="84" fillId="2" borderId="25" xfId="1" applyFont="1" applyFill="1" applyBorder="1" applyAlignment="1">
      <alignment horizontal="left" vertical="justify" indent="2"/>
    </xf>
    <xf numFmtId="0" fontId="33" fillId="2" borderId="25" xfId="1" applyFont="1" applyFill="1" applyBorder="1" applyAlignment="1">
      <alignment horizontal="left" wrapText="1" indent="1"/>
    </xf>
    <xf numFmtId="164" fontId="32" fillId="2" borderId="25" xfId="1" applyNumberFormat="1" applyFont="1" applyFill="1" applyBorder="1"/>
    <xf numFmtId="164" fontId="68" fillId="37" borderId="10" xfId="1" applyNumberFormat="1" applyFont="1" applyFill="1" applyBorder="1"/>
    <xf numFmtId="0" fontId="33" fillId="37" borderId="7" xfId="1" applyFont="1" applyFill="1" applyBorder="1" applyAlignment="1">
      <alignment horizontal="left" vertical="top" wrapText="1" indent="2"/>
    </xf>
    <xf numFmtId="0" fontId="33" fillId="2" borderId="5" xfId="0" applyFont="1" applyFill="1" applyBorder="1" applyAlignment="1">
      <alignment horizontal="left" indent="1"/>
    </xf>
    <xf numFmtId="164" fontId="33" fillId="2" borderId="10" xfId="1" applyNumberFormat="1" applyFont="1" applyFill="1" applyBorder="1"/>
    <xf numFmtId="0" fontId="86" fillId="37" borderId="20" xfId="1" applyFont="1" applyFill="1" applyBorder="1" applyAlignment="1">
      <alignment horizontal="left" indent="2"/>
    </xf>
    <xf numFmtId="0" fontId="32" fillId="37" borderId="20" xfId="1" applyFont="1" applyFill="1" applyBorder="1" applyAlignment="1">
      <alignment horizontal="left" indent="2"/>
    </xf>
    <xf numFmtId="0" fontId="33" fillId="37" borderId="10" xfId="1" applyFont="1" applyFill="1" applyBorder="1" applyAlignment="1">
      <alignment horizontal="left" vertical="top" wrapText="1" indent="2"/>
    </xf>
    <xf numFmtId="164" fontId="68" fillId="37" borderId="12" xfId="1" applyNumberFormat="1" applyFont="1" applyFill="1" applyBorder="1" applyAlignment="1">
      <alignment horizontal="center" wrapText="1"/>
    </xf>
    <xf numFmtId="0" fontId="86" fillId="2" borderId="20" xfId="1" applyFont="1" applyFill="1" applyBorder="1" applyAlignment="1">
      <alignment horizontal="left" indent="2"/>
    </xf>
    <xf numFmtId="0" fontId="33" fillId="2" borderId="20" xfId="1" applyFont="1" applyFill="1" applyBorder="1" applyAlignment="1">
      <alignment horizontal="left" vertical="top" wrapText="1" indent="2"/>
    </xf>
    <xf numFmtId="3" fontId="33" fillId="2" borderId="46" xfId="1" applyNumberFormat="1" applyFont="1" applyFill="1" applyBorder="1" applyAlignment="1">
      <alignment horizontal="center"/>
    </xf>
    <xf numFmtId="0" fontId="65" fillId="37" borderId="84" xfId="0" applyFont="1" applyFill="1" applyBorder="1" applyAlignment="1">
      <alignment horizontal="left" wrapText="1" indent="2"/>
    </xf>
    <xf numFmtId="0" fontId="68" fillId="2" borderId="18" xfId="1" applyFont="1" applyFill="1" applyBorder="1" applyAlignment="1">
      <alignment horizontal="left" wrapText="1" indent="1"/>
    </xf>
    <xf numFmtId="169" fontId="33" fillId="2" borderId="10" xfId="4" applyNumberFormat="1" applyFont="1" applyFill="1" applyBorder="1"/>
    <xf numFmtId="174" fontId="32" fillId="2" borderId="2" xfId="2" applyNumberFormat="1" applyFont="1" applyFill="1" applyBorder="1" applyAlignment="1">
      <alignment horizontal="center"/>
    </xf>
    <xf numFmtId="164" fontId="33" fillId="37" borderId="44" xfId="1" applyNumberFormat="1" applyFont="1" applyFill="1" applyBorder="1"/>
    <xf numFmtId="171" fontId="33" fillId="37" borderId="43" xfId="1" applyNumberFormat="1" applyFont="1" applyFill="1" applyBorder="1"/>
    <xf numFmtId="164" fontId="32" fillId="37" borderId="52" xfId="1" applyNumberFormat="1" applyFont="1" applyFill="1" applyBorder="1"/>
    <xf numFmtId="0" fontId="70" fillId="37" borderId="16" xfId="1" applyFont="1" applyFill="1" applyBorder="1" applyAlignment="1">
      <alignment horizontal="left" wrapText="1" indent="2"/>
    </xf>
    <xf numFmtId="164" fontId="33" fillId="37" borderId="57" xfId="1" applyNumberFormat="1" applyFont="1" applyFill="1" applyBorder="1"/>
    <xf numFmtId="3" fontId="32" fillId="2" borderId="16" xfId="2" applyNumberFormat="1" applyFont="1" applyFill="1" applyBorder="1" applyAlignment="1">
      <alignment horizontal="center"/>
    </xf>
    <xf numFmtId="164" fontId="65" fillId="37" borderId="53" xfId="3" applyNumberFormat="1" applyFont="1" applyFill="1" applyBorder="1"/>
    <xf numFmtId="174" fontId="68" fillId="2" borderId="45" xfId="1" applyNumberFormat="1" applyFont="1" applyFill="1" applyBorder="1"/>
    <xf numFmtId="0" fontId="33" fillId="2" borderId="47" xfId="1" applyFont="1" applyFill="1" applyBorder="1" applyAlignment="1">
      <alignment wrapText="1"/>
    </xf>
    <xf numFmtId="2" fontId="41" fillId="2" borderId="15" xfId="1" applyNumberFormat="1" applyFont="1" applyFill="1" applyBorder="1" applyAlignment="1">
      <alignment horizontal="left" wrapText="1" indent="2"/>
    </xf>
    <xf numFmtId="0" fontId="68" fillId="2" borderId="85" xfId="1" applyFont="1" applyFill="1" applyBorder="1" applyAlignment="1">
      <alignment horizontal="left"/>
    </xf>
    <xf numFmtId="174" fontId="68" fillId="2" borderId="37" xfId="2" applyNumberFormat="1" applyFont="1" applyFill="1" applyBorder="1"/>
    <xf numFmtId="174" fontId="61" fillId="2" borderId="2" xfId="1" applyNumberFormat="1" applyFont="1" applyFill="1" applyBorder="1"/>
    <xf numFmtId="0" fontId="61" fillId="2" borderId="44" xfId="1" applyFont="1" applyFill="1" applyBorder="1"/>
    <xf numFmtId="172" fontId="33" fillId="2" borderId="46" xfId="2" applyNumberFormat="1" applyFont="1" applyFill="1" applyBorder="1"/>
    <xf numFmtId="173" fontId="68" fillId="2" borderId="2" xfId="1" applyNumberFormat="1" applyFont="1" applyFill="1" applyBorder="1"/>
    <xf numFmtId="172" fontId="68" fillId="2" borderId="37" xfId="2" applyNumberFormat="1" applyFont="1" applyFill="1" applyBorder="1"/>
    <xf numFmtId="0" fontId="61" fillId="2" borderId="15" xfId="1" applyFont="1" applyFill="1" applyBorder="1"/>
    <xf numFmtId="174" fontId="68" fillId="2" borderId="15" xfId="1" applyNumberFormat="1" applyFont="1" applyFill="1" applyBorder="1"/>
    <xf numFmtId="164" fontId="68" fillId="2" borderId="15" xfId="1" applyNumberFormat="1" applyFont="1" applyFill="1" applyBorder="1" applyAlignment="1">
      <alignment horizontal="center"/>
    </xf>
    <xf numFmtId="0" fontId="32" fillId="37" borderId="16" xfId="1" applyFont="1" applyFill="1" applyBorder="1" applyAlignment="1">
      <alignment horizontal="left" vertical="top" wrapText="1" indent="2"/>
    </xf>
    <xf numFmtId="173" fontId="65" fillId="37" borderId="16" xfId="3" applyNumberFormat="1" applyFont="1" applyFill="1" applyBorder="1" applyAlignment="1">
      <alignment horizontal="center"/>
    </xf>
    <xf numFmtId="164" fontId="65" fillId="37" borderId="16" xfId="3" applyNumberFormat="1" applyFont="1" applyFill="1" applyBorder="1" applyAlignment="1">
      <alignment horizontal="center"/>
    </xf>
    <xf numFmtId="164" fontId="32" fillId="37" borderId="53" xfId="2" applyNumberFormat="1" applyFont="1" applyFill="1" applyBorder="1"/>
    <xf numFmtId="0" fontId="32" fillId="37" borderId="86" xfId="0" applyFont="1" applyFill="1" applyBorder="1" applyAlignment="1">
      <alignment horizontal="left" wrapText="1" indent="2"/>
    </xf>
    <xf numFmtId="164" fontId="33" fillId="37" borderId="10" xfId="2" applyNumberFormat="1" applyFont="1" applyFill="1" applyBorder="1"/>
    <xf numFmtId="3" fontId="16" fillId="2" borderId="18" xfId="2" applyNumberFormat="1" applyFont="1" applyFill="1" applyBorder="1" applyAlignment="1">
      <alignment horizontal="center" vertical="center"/>
    </xf>
    <xf numFmtId="168" fontId="16" fillId="2" borderId="18" xfId="2" applyNumberFormat="1" applyFont="1" applyFill="1" applyBorder="1" applyAlignment="1">
      <alignment horizontal="center" vertical="center"/>
    </xf>
    <xf numFmtId="173" fontId="61" fillId="2" borderId="45" xfId="1" applyNumberFormat="1" applyFont="1" applyFill="1" applyBorder="1"/>
    <xf numFmtId="174" fontId="61" fillId="2" borderId="45" xfId="1" applyNumberFormat="1" applyFont="1" applyFill="1" applyBorder="1"/>
    <xf numFmtId="164" fontId="61" fillId="2" borderId="45" xfId="1" applyNumberFormat="1" applyFont="1" applyFill="1" applyBorder="1" applyAlignment="1">
      <alignment horizontal="center"/>
    </xf>
    <xf numFmtId="173" fontId="61" fillId="2" borderId="10" xfId="1" applyNumberFormat="1" applyFont="1" applyFill="1" applyBorder="1"/>
    <xf numFmtId="174" fontId="61" fillId="2" borderId="10" xfId="1" applyNumberFormat="1" applyFont="1" applyFill="1" applyBorder="1"/>
    <xf numFmtId="164" fontId="61" fillId="2" borderId="10" xfId="1" applyNumberFormat="1" applyFont="1" applyFill="1" applyBorder="1" applyAlignment="1">
      <alignment horizontal="center"/>
    </xf>
    <xf numFmtId="164" fontId="33" fillId="37" borderId="10" xfId="1" applyNumberFormat="1" applyFont="1" applyFill="1" applyBorder="1" applyAlignment="1">
      <alignment horizontal="right"/>
    </xf>
    <xf numFmtId="0" fontId="33" fillId="2" borderId="43" xfId="1" applyFont="1" applyFill="1" applyBorder="1" applyAlignment="1">
      <alignment horizontal="left" wrapText="1"/>
    </xf>
    <xf numFmtId="0" fontId="64" fillId="2" borderId="14" xfId="0" applyFont="1" applyFill="1" applyBorder="1"/>
    <xf numFmtId="0" fontId="32" fillId="37" borderId="44" xfId="1" applyFont="1" applyFill="1" applyBorder="1" applyAlignment="1">
      <alignment wrapText="1"/>
    </xf>
    <xf numFmtId="0" fontId="33" fillId="37" borderId="57" xfId="1" applyFont="1" applyFill="1" applyBorder="1" applyAlignment="1">
      <alignment wrapText="1"/>
    </xf>
    <xf numFmtId="0" fontId="64" fillId="2" borderId="29" xfId="0" applyFont="1" applyFill="1" applyBorder="1"/>
    <xf numFmtId="0" fontId="61" fillId="2" borderId="10" xfId="1" applyFont="1" applyFill="1" applyBorder="1"/>
    <xf numFmtId="0" fontId="32" fillId="2" borderId="1" xfId="1" applyFont="1" applyFill="1" applyBorder="1"/>
    <xf numFmtId="174" fontId="33" fillId="3" borderId="1" xfId="2" applyNumberFormat="1" applyFont="1" applyFill="1" applyBorder="1"/>
    <xf numFmtId="174" fontId="33" fillId="2" borderId="1" xfId="2" applyNumberFormat="1" applyFont="1" applyFill="1" applyBorder="1"/>
    <xf numFmtId="164" fontId="32" fillId="37" borderId="44" xfId="1" applyNumberFormat="1" applyFont="1" applyFill="1" applyBorder="1"/>
    <xf numFmtId="0" fontId="32" fillId="2" borderId="14" xfId="1" applyFont="1" applyFill="1" applyBorder="1"/>
    <xf numFmtId="174" fontId="61" fillId="2" borderId="15" xfId="1" applyNumberFormat="1" applyFont="1" applyFill="1" applyBorder="1"/>
    <xf numFmtId="179" fontId="33" fillId="37" borderId="16" xfId="4" applyNumberFormat="1" applyFont="1" applyFill="1" applyBorder="1"/>
    <xf numFmtId="174" fontId="66" fillId="37" borderId="17" xfId="2" applyNumberFormat="1" applyFont="1" applyFill="1" applyBorder="1"/>
    <xf numFmtId="0" fontId="64" fillId="2" borderId="50" xfId="0" applyFont="1" applyFill="1" applyBorder="1"/>
    <xf numFmtId="173" fontId="68" fillId="2" borderId="45" xfId="1" applyNumberFormat="1" applyFont="1" applyFill="1" applyBorder="1"/>
    <xf numFmtId="174" fontId="33" fillId="37" borderId="50" xfId="2" applyNumberFormat="1" applyFont="1" applyFill="1" applyBorder="1"/>
    <xf numFmtId="0" fontId="32" fillId="2" borderId="15" xfId="1" applyFont="1" applyFill="1" applyBorder="1" applyAlignment="1">
      <alignment wrapText="1"/>
    </xf>
    <xf numFmtId="174" fontId="32" fillId="2" borderId="15" xfId="1" applyNumberFormat="1" applyFont="1" applyFill="1" applyBorder="1"/>
    <xf numFmtId="0" fontId="32" fillId="37" borderId="45" xfId="1" applyFont="1" applyFill="1" applyBorder="1" applyAlignment="1">
      <alignment horizontal="left" indent="2"/>
    </xf>
    <xf numFmtId="0" fontId="13" fillId="2" borderId="0" xfId="1" applyFont="1" applyFill="1"/>
    <xf numFmtId="3" fontId="16" fillId="2" borderId="12" xfId="1" applyNumberFormat="1" applyFont="1" applyFill="1" applyBorder="1" applyAlignment="1">
      <alignment horizontal="center"/>
    </xf>
    <xf numFmtId="171" fontId="13" fillId="2" borderId="12" xfId="1" applyNumberFormat="1" applyFont="1" applyFill="1" applyBorder="1"/>
    <xf numFmtId="3" fontId="13" fillId="2" borderId="12" xfId="2" applyNumberFormat="1" applyFont="1" applyFill="1" applyBorder="1" applyAlignment="1">
      <alignment horizontal="center"/>
    </xf>
    <xf numFmtId="3" fontId="62" fillId="2" borderId="0" xfId="1" applyNumberFormat="1" applyFont="1" applyFill="1" applyAlignment="1">
      <alignment horizontal="center"/>
    </xf>
    <xf numFmtId="3" fontId="32" fillId="2" borderId="7" xfId="1" applyNumberFormat="1" applyFont="1" applyFill="1" applyBorder="1" applyAlignment="1">
      <alignment horizontal="center" vertical="center"/>
    </xf>
    <xf numFmtId="3" fontId="32" fillId="2" borderId="8" xfId="1" applyNumberFormat="1" applyFont="1" applyFill="1" applyBorder="1" applyAlignment="1">
      <alignment horizontal="center" vertical="center"/>
    </xf>
    <xf numFmtId="3" fontId="32" fillId="2" borderId="2" xfId="1" applyNumberFormat="1" applyFont="1" applyFill="1" applyBorder="1" applyAlignment="1">
      <alignment horizontal="center" vertical="center"/>
    </xf>
    <xf numFmtId="3" fontId="33" fillId="2" borderId="16" xfId="1" applyNumberFormat="1" applyFont="1" applyFill="1" applyBorder="1" applyAlignment="1">
      <alignment horizontal="center"/>
    </xf>
    <xf numFmtId="3" fontId="16" fillId="0" borderId="20" xfId="2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16" xfId="2" applyNumberFormat="1" applyFont="1" applyFill="1" applyBorder="1" applyAlignment="1">
      <alignment horizontal="center"/>
    </xf>
    <xf numFmtId="3" fontId="13" fillId="2" borderId="12" xfId="1" applyNumberFormat="1" applyFont="1" applyFill="1" applyBorder="1" applyAlignment="1">
      <alignment horizontal="center"/>
    </xf>
    <xf numFmtId="3" fontId="13" fillId="2" borderId="16" xfId="1" applyNumberFormat="1" applyFont="1" applyFill="1" applyBorder="1" applyAlignment="1">
      <alignment horizontal="center"/>
    </xf>
    <xf numFmtId="3" fontId="18" fillId="2" borderId="16" xfId="1" applyNumberFormat="1" applyFont="1" applyFill="1" applyBorder="1" applyAlignment="1">
      <alignment horizontal="center"/>
    </xf>
    <xf numFmtId="3" fontId="15" fillId="2" borderId="12" xfId="1" applyNumberFormat="1" applyFont="1" applyFill="1" applyBorder="1" applyAlignment="1">
      <alignment horizontal="center"/>
    </xf>
    <xf numFmtId="3" fontId="16" fillId="2" borderId="16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5" fillId="2" borderId="16" xfId="1" applyNumberFormat="1" applyFont="1" applyFill="1" applyBorder="1" applyAlignment="1">
      <alignment horizontal="center"/>
    </xf>
    <xf numFmtId="3" fontId="18" fillId="2" borderId="4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3" fillId="2" borderId="5" xfId="1" applyNumberFormat="1" applyFont="1" applyFill="1" applyBorder="1" applyAlignment="1">
      <alignment horizontal="center"/>
    </xf>
    <xf numFmtId="3" fontId="18" fillId="2" borderId="17" xfId="1" applyNumberFormat="1" applyFont="1" applyFill="1" applyBorder="1" applyAlignment="1">
      <alignment horizontal="center"/>
    </xf>
    <xf numFmtId="3" fontId="27" fillId="2" borderId="20" xfId="1" applyNumberFormat="1" applyFont="1" applyFill="1" applyBorder="1" applyAlignment="1">
      <alignment horizontal="center"/>
    </xf>
    <xf numFmtId="3" fontId="26" fillId="2" borderId="2" xfId="1" applyNumberFormat="1" applyFont="1" applyFill="1" applyBorder="1" applyAlignment="1">
      <alignment horizontal="center"/>
    </xf>
    <xf numFmtId="3" fontId="27" fillId="2" borderId="8" xfId="1" applyNumberFormat="1" applyFont="1" applyFill="1" applyBorder="1" applyAlignment="1">
      <alignment horizontal="center"/>
    </xf>
    <xf numFmtId="3" fontId="33" fillId="37" borderId="4" xfId="1" applyNumberFormat="1" applyFont="1" applyFill="1" applyBorder="1" applyAlignment="1">
      <alignment horizontal="center"/>
    </xf>
    <xf numFmtId="3" fontId="33" fillId="37" borderId="20" xfId="1" applyNumberFormat="1" applyFont="1" applyFill="1" applyBorder="1" applyAlignment="1">
      <alignment horizontal="center"/>
    </xf>
    <xf numFmtId="3" fontId="33" fillId="37" borderId="12" xfId="1" applyNumberFormat="1" applyFont="1" applyFill="1" applyBorder="1" applyAlignment="1">
      <alignment horizontal="center"/>
    </xf>
    <xf numFmtId="3" fontId="32" fillId="37" borderId="12" xfId="1" applyNumberFormat="1" applyFont="1" applyFill="1" applyBorder="1" applyAlignment="1">
      <alignment horizontal="center"/>
    </xf>
    <xf numFmtId="3" fontId="68" fillId="37" borderId="12" xfId="1" applyNumberFormat="1" applyFont="1" applyFill="1" applyBorder="1" applyAlignment="1">
      <alignment horizontal="center"/>
    </xf>
    <xf numFmtId="3" fontId="68" fillId="37" borderId="20" xfId="1" applyNumberFormat="1" applyFont="1" applyFill="1" applyBorder="1" applyAlignment="1">
      <alignment horizontal="center"/>
    </xf>
    <xf numFmtId="3" fontId="68" fillId="37" borderId="4" xfId="1" applyNumberFormat="1" applyFont="1" applyFill="1" applyBorder="1" applyAlignment="1">
      <alignment horizontal="center"/>
    </xf>
    <xf numFmtId="3" fontId="61" fillId="2" borderId="2" xfId="1" applyNumberFormat="1" applyFont="1" applyFill="1" applyBorder="1" applyAlignment="1">
      <alignment horizontal="center"/>
    </xf>
    <xf numFmtId="3" fontId="68" fillId="2" borderId="12" xfId="1" applyNumberFormat="1" applyFont="1" applyFill="1" applyBorder="1" applyAlignment="1">
      <alignment horizontal="center"/>
    </xf>
    <xf numFmtId="3" fontId="68" fillId="2" borderId="16" xfId="1" applyNumberFormat="1" applyFont="1" applyFill="1" applyBorder="1" applyAlignment="1">
      <alignment horizontal="center"/>
    </xf>
    <xf numFmtId="3" fontId="32" fillId="2" borderId="46" xfId="1" applyNumberFormat="1" applyFont="1" applyFill="1" applyBorder="1" applyAlignment="1">
      <alignment horizontal="center"/>
    </xf>
    <xf numFmtId="3" fontId="33" fillId="2" borderId="12" xfId="1" applyNumberFormat="1" applyFont="1" applyFill="1" applyBorder="1" applyAlignment="1">
      <alignment horizontal="center" wrapText="1"/>
    </xf>
    <xf numFmtId="3" fontId="61" fillId="2" borderId="0" xfId="1" applyNumberFormat="1" applyFont="1" applyFill="1"/>
    <xf numFmtId="3" fontId="61" fillId="2" borderId="0" xfId="1" applyNumberFormat="1" applyFont="1" applyFill="1" applyBorder="1"/>
    <xf numFmtId="3" fontId="65" fillId="2" borderId="20" xfId="3" applyNumberFormat="1" applyFont="1" applyFill="1" applyBorder="1" applyAlignment="1">
      <alignment horizontal="center"/>
    </xf>
    <xf numFmtId="3" fontId="66" fillId="2" borderId="12" xfId="3" applyNumberFormat="1" applyFont="1" applyFill="1" applyBorder="1" applyAlignment="1">
      <alignment horizontal="center"/>
    </xf>
    <xf numFmtId="3" fontId="66" fillId="2" borderId="20" xfId="3" applyNumberFormat="1" applyFont="1" applyFill="1" applyBorder="1" applyAlignment="1">
      <alignment horizontal="center"/>
    </xf>
    <xf numFmtId="3" fontId="65" fillId="2" borderId="12" xfId="3" applyNumberFormat="1" applyFont="1" applyFill="1" applyBorder="1" applyAlignment="1">
      <alignment horizontal="center"/>
    </xf>
    <xf numFmtId="3" fontId="32" fillId="2" borderId="43" xfId="2" applyNumberFormat="1" applyFont="1" applyFill="1" applyBorder="1" applyAlignment="1">
      <alignment horizontal="center"/>
    </xf>
    <xf numFmtId="3" fontId="33" fillId="2" borderId="45" xfId="2" applyNumberFormat="1" applyFont="1" applyFill="1" applyBorder="1" applyAlignment="1">
      <alignment horizontal="center"/>
    </xf>
    <xf numFmtId="3" fontId="32" fillId="2" borderId="2" xfId="1" applyNumberFormat="1" applyFont="1" applyFill="1" applyBorder="1" applyAlignment="1">
      <alignment horizontal="center"/>
    </xf>
    <xf numFmtId="3" fontId="33" fillId="37" borderId="2" xfId="1" applyNumberFormat="1" applyFont="1" applyFill="1" applyBorder="1" applyAlignment="1">
      <alignment horizontal="center"/>
    </xf>
    <xf numFmtId="3" fontId="32" fillId="37" borderId="16" xfId="1" applyNumberFormat="1" applyFont="1" applyFill="1" applyBorder="1" applyAlignment="1">
      <alignment horizontal="center"/>
    </xf>
    <xf numFmtId="3" fontId="33" fillId="37" borderId="16" xfId="1" applyNumberFormat="1" applyFont="1" applyFill="1" applyBorder="1" applyAlignment="1">
      <alignment horizontal="center"/>
    </xf>
    <xf numFmtId="3" fontId="33" fillId="37" borderId="10" xfId="1" applyNumberFormat="1" applyFont="1" applyFill="1" applyBorder="1" applyAlignment="1">
      <alignment horizontal="center"/>
    </xf>
    <xf numFmtId="3" fontId="13" fillId="2" borderId="7" xfId="1" applyNumberFormat="1" applyFont="1" applyFill="1" applyBorder="1" applyAlignment="1">
      <alignment horizontal="center" vertical="center"/>
    </xf>
    <xf numFmtId="3" fontId="13" fillId="2" borderId="8" xfId="1" applyNumberFormat="1" applyFont="1" applyFill="1" applyBorder="1" applyAlignment="1">
      <alignment horizontal="center" vertical="center"/>
    </xf>
    <xf numFmtId="3" fontId="65" fillId="2" borderId="12" xfId="1" applyNumberFormat="1" applyFont="1" applyFill="1" applyBorder="1" applyAlignment="1">
      <alignment horizontal="center"/>
    </xf>
    <xf numFmtId="3" fontId="32" fillId="2" borderId="0" xfId="1" applyNumberFormat="1" applyFont="1" applyFill="1" applyAlignment="1">
      <alignment horizontal="center"/>
    </xf>
    <xf numFmtId="3" fontId="32" fillId="2" borderId="20" xfId="2" applyNumberFormat="1" applyFont="1" applyFill="1" applyBorder="1" applyAlignment="1">
      <alignment horizontal="center"/>
    </xf>
    <xf numFmtId="3" fontId="33" fillId="2" borderId="9" xfId="1" applyNumberFormat="1" applyFont="1" applyFill="1" applyBorder="1" applyAlignment="1">
      <alignment horizontal="center"/>
    </xf>
    <xf numFmtId="3" fontId="32" fillId="2" borderId="21" xfId="1" applyNumberFormat="1" applyFont="1" applyFill="1" applyBorder="1" applyAlignment="1">
      <alignment horizontal="center"/>
    </xf>
    <xf numFmtId="3" fontId="40" fillId="2" borderId="12" xfId="1" applyNumberFormat="1" applyFont="1" applyFill="1" applyBorder="1" applyAlignment="1">
      <alignment horizontal="center"/>
    </xf>
    <xf numFmtId="3" fontId="33" fillId="2" borderId="21" xfId="1" applyNumberFormat="1" applyFont="1" applyFill="1" applyBorder="1" applyAlignment="1">
      <alignment horizontal="center"/>
    </xf>
    <xf numFmtId="3" fontId="32" fillId="2" borderId="20" xfId="1" applyNumberFormat="1" applyFont="1" applyFill="1" applyBorder="1" applyAlignment="1">
      <alignment horizontal="center"/>
    </xf>
    <xf numFmtId="3" fontId="65" fillId="2" borderId="20" xfId="1" applyNumberFormat="1" applyFont="1" applyFill="1" applyBorder="1" applyAlignment="1">
      <alignment horizontal="center"/>
    </xf>
    <xf numFmtId="3" fontId="71" fillId="2" borderId="12" xfId="5" applyNumberFormat="1" applyFont="1" applyFill="1" applyBorder="1" applyAlignment="1">
      <alignment horizontal="center"/>
    </xf>
    <xf numFmtId="3" fontId="66" fillId="2" borderId="4" xfId="3" applyNumberFormat="1" applyFont="1" applyFill="1" applyBorder="1" applyAlignment="1">
      <alignment horizontal="center"/>
    </xf>
    <xf numFmtId="3" fontId="66" fillId="2" borderId="20" xfId="1" applyNumberFormat="1" applyFont="1" applyFill="1" applyBorder="1" applyAlignment="1">
      <alignment horizontal="center"/>
    </xf>
    <xf numFmtId="3" fontId="32" fillId="2" borderId="4" xfId="1" applyNumberFormat="1" applyFont="1" applyFill="1" applyBorder="1" applyAlignment="1">
      <alignment horizontal="center"/>
    </xf>
    <xf numFmtId="3" fontId="33" fillId="2" borderId="4" xfId="1" applyNumberFormat="1" applyFont="1" applyFill="1" applyBorder="1" applyAlignment="1">
      <alignment horizontal="center"/>
    </xf>
    <xf numFmtId="3" fontId="65" fillId="2" borderId="4" xfId="3" applyNumberFormat="1" applyFont="1" applyFill="1" applyBorder="1" applyAlignment="1">
      <alignment horizontal="center"/>
    </xf>
    <xf numFmtId="3" fontId="71" fillId="2" borderId="12" xfId="1" applyNumberFormat="1" applyFont="1" applyFill="1" applyBorder="1" applyAlignment="1">
      <alignment horizontal="center"/>
    </xf>
    <xf numFmtId="3" fontId="33" fillId="2" borderId="25" xfId="1" applyNumberFormat="1" applyFont="1" applyFill="1" applyBorder="1" applyAlignment="1">
      <alignment horizontal="center"/>
    </xf>
    <xf numFmtId="3" fontId="32" fillId="2" borderId="12" xfId="0" applyNumberFormat="1" applyFont="1" applyFill="1" applyBorder="1" applyAlignment="1">
      <alignment horizontal="center"/>
    </xf>
    <xf numFmtId="3" fontId="33" fillId="2" borderId="34" xfId="1" applyNumberFormat="1" applyFont="1" applyFill="1" applyBorder="1" applyAlignment="1">
      <alignment horizontal="center"/>
    </xf>
    <xf numFmtId="3" fontId="32" fillId="2" borderId="16" xfId="1" applyNumberFormat="1" applyFont="1" applyFill="1" applyBorder="1" applyAlignment="1">
      <alignment horizontal="center"/>
    </xf>
    <xf numFmtId="3" fontId="33" fillId="2" borderId="27" xfId="1" applyNumberFormat="1" applyFont="1" applyFill="1" applyBorder="1" applyAlignment="1">
      <alignment horizontal="center"/>
    </xf>
    <xf numFmtId="3" fontId="65" fillId="37" borderId="18" xfId="1" applyNumberFormat="1" applyFont="1" applyFill="1" applyBorder="1" applyAlignment="1">
      <alignment horizontal="center"/>
    </xf>
    <xf numFmtId="3" fontId="65" fillId="37" borderId="12" xfId="3" applyNumberFormat="1" applyFont="1" applyFill="1" applyBorder="1" applyAlignment="1">
      <alignment horizontal="center"/>
    </xf>
    <xf numFmtId="3" fontId="65" fillId="37" borderId="20" xfId="3" applyNumberFormat="1" applyFont="1" applyFill="1" applyBorder="1" applyAlignment="1">
      <alignment horizontal="center"/>
    </xf>
    <xf numFmtId="3" fontId="65" fillId="37" borderId="16" xfId="3" applyNumberFormat="1" applyFont="1" applyFill="1" applyBorder="1" applyAlignment="1">
      <alignment horizontal="center"/>
    </xf>
    <xf numFmtId="3" fontId="65" fillId="37" borderId="10" xfId="3" applyNumberFormat="1" applyFont="1" applyFill="1" applyBorder="1" applyAlignment="1">
      <alignment horizontal="center"/>
    </xf>
    <xf numFmtId="3" fontId="65" fillId="2" borderId="2" xfId="1" applyNumberFormat="1" applyFont="1" applyFill="1" applyBorder="1" applyAlignment="1">
      <alignment horizontal="center"/>
    </xf>
    <xf numFmtId="3" fontId="61" fillId="2" borderId="12" xfId="2" applyNumberFormat="1" applyFont="1" applyFill="1" applyBorder="1" applyAlignment="1">
      <alignment horizontal="center"/>
    </xf>
    <xf numFmtId="3" fontId="68" fillId="2" borderId="12" xfId="2" applyNumberFormat="1" applyFont="1" applyFill="1" applyBorder="1" applyAlignment="1">
      <alignment horizontal="center"/>
    </xf>
    <xf numFmtId="3" fontId="68" fillId="2" borderId="81" xfId="2" applyNumberFormat="1" applyFont="1" applyFill="1" applyBorder="1" applyAlignment="1">
      <alignment horizontal="center"/>
    </xf>
    <xf numFmtId="3" fontId="33" fillId="2" borderId="2" xfId="2" applyNumberFormat="1" applyFont="1" applyFill="1" applyBorder="1" applyAlignment="1">
      <alignment horizontal="center"/>
    </xf>
    <xf numFmtId="3" fontId="33" fillId="37" borderId="18" xfId="2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32" fillId="37" borderId="20" xfId="2" applyNumberFormat="1" applyFont="1" applyFill="1" applyBorder="1" applyAlignment="1">
      <alignment horizontal="center"/>
    </xf>
    <xf numFmtId="3" fontId="32" fillId="37" borderId="16" xfId="2" applyNumberFormat="1" applyFont="1" applyFill="1" applyBorder="1" applyAlignment="1">
      <alignment horizontal="center"/>
    </xf>
    <xf numFmtId="3" fontId="33" fillId="37" borderId="10" xfId="2" applyNumberFormat="1" applyFont="1" applyFill="1" applyBorder="1" applyAlignment="1">
      <alignment horizontal="center"/>
    </xf>
    <xf numFmtId="3" fontId="68" fillId="2" borderId="29" xfId="2" applyNumberFormat="1" applyFont="1" applyFill="1" applyBorder="1" applyAlignment="1">
      <alignment horizontal="center"/>
    </xf>
    <xf numFmtId="3" fontId="61" fillId="2" borderId="2" xfId="2" applyNumberFormat="1" applyFont="1" applyFill="1" applyBorder="1" applyAlignment="1">
      <alignment horizontal="center"/>
    </xf>
    <xf numFmtId="3" fontId="68" fillId="2" borderId="4" xfId="2" applyNumberFormat="1" applyFont="1" applyFill="1" applyBorder="1" applyAlignment="1">
      <alignment horizontal="center"/>
    </xf>
    <xf numFmtId="3" fontId="68" fillId="2" borderId="20" xfId="2" applyNumberFormat="1" applyFont="1" applyFill="1" applyBorder="1" applyAlignment="1">
      <alignment horizontal="center"/>
    </xf>
    <xf numFmtId="3" fontId="32" fillId="37" borderId="18" xfId="1" applyNumberFormat="1" applyFont="1" applyFill="1" applyBorder="1" applyAlignment="1">
      <alignment horizontal="center"/>
    </xf>
    <xf numFmtId="3" fontId="68" fillId="2" borderId="2" xfId="1" applyNumberFormat="1" applyFont="1" applyFill="1" applyBorder="1" applyAlignment="1">
      <alignment horizontal="center"/>
    </xf>
    <xf numFmtId="3" fontId="32" fillId="2" borderId="12" xfId="1" applyNumberFormat="1" applyFont="1" applyFill="1" applyBorder="1" applyAlignment="1">
      <alignment horizontal="center" wrapText="1"/>
    </xf>
    <xf numFmtId="3" fontId="33" fillId="2" borderId="10" xfId="2" applyNumberFormat="1" applyFont="1" applyFill="1" applyBorder="1" applyAlignment="1">
      <alignment horizontal="center"/>
    </xf>
    <xf numFmtId="3" fontId="61" fillId="37" borderId="12" xfId="2" applyNumberFormat="1" applyFont="1" applyFill="1" applyBorder="1" applyAlignment="1">
      <alignment horizontal="center"/>
    </xf>
    <xf numFmtId="3" fontId="61" fillId="37" borderId="12" xfId="1" applyNumberFormat="1" applyFont="1" applyFill="1" applyBorder="1" applyAlignment="1">
      <alignment horizontal="center"/>
    </xf>
    <xf numFmtId="3" fontId="68" fillId="37" borderId="2" xfId="1" applyNumberFormat="1" applyFont="1" applyFill="1" applyBorder="1" applyAlignment="1">
      <alignment horizontal="center"/>
    </xf>
    <xf numFmtId="3" fontId="61" fillId="37" borderId="16" xfId="1" applyNumberFormat="1" applyFont="1" applyFill="1" applyBorder="1" applyAlignment="1">
      <alignment horizontal="center"/>
    </xf>
    <xf numFmtId="3" fontId="68" fillId="37" borderId="16" xfId="1" applyNumberFormat="1" applyFont="1" applyFill="1" applyBorder="1" applyAlignment="1">
      <alignment horizontal="center"/>
    </xf>
    <xf numFmtId="3" fontId="68" fillId="37" borderId="10" xfId="1" applyNumberFormat="1" applyFont="1" applyFill="1" applyBorder="1" applyAlignment="1">
      <alignment horizontal="center"/>
    </xf>
    <xf numFmtId="3" fontId="33" fillId="2" borderId="8" xfId="2" applyNumberFormat="1" applyFont="1" applyFill="1" applyBorder="1" applyAlignment="1">
      <alignment horizontal="center"/>
    </xf>
    <xf numFmtId="3" fontId="32" fillId="37" borderId="10" xfId="2" applyNumberFormat="1" applyFont="1" applyFill="1" applyBorder="1" applyAlignment="1">
      <alignment horizontal="center"/>
    </xf>
    <xf numFmtId="3" fontId="33" fillId="37" borderId="18" xfId="1" applyNumberFormat="1" applyFont="1" applyFill="1" applyBorder="1" applyAlignment="1">
      <alignment horizontal="center"/>
    </xf>
    <xf numFmtId="3" fontId="32" fillId="37" borderId="10" xfId="1" applyNumberFormat="1" applyFont="1" applyFill="1" applyBorder="1" applyAlignment="1">
      <alignment horizontal="center"/>
    </xf>
    <xf numFmtId="3" fontId="33" fillId="2" borderId="4" xfId="2" applyNumberFormat="1" applyFont="1" applyFill="1" applyBorder="1" applyAlignment="1">
      <alignment horizontal="center"/>
    </xf>
    <xf numFmtId="3" fontId="33" fillId="37" borderId="18" xfId="4" applyNumberFormat="1" applyFont="1" applyFill="1" applyBorder="1" applyAlignment="1">
      <alignment horizontal="center"/>
    </xf>
    <xf numFmtId="3" fontId="33" fillId="37" borderId="12" xfId="4" applyNumberFormat="1" applyFont="1" applyFill="1" applyBorder="1" applyAlignment="1">
      <alignment horizontal="center"/>
    </xf>
    <xf numFmtId="3" fontId="32" fillId="37" borderId="12" xfId="4" applyNumberFormat="1" applyFont="1" applyFill="1" applyBorder="1" applyAlignment="1">
      <alignment horizontal="center"/>
    </xf>
    <xf numFmtId="3" fontId="33" fillId="37" borderId="16" xfId="4" applyNumberFormat="1" applyFont="1" applyFill="1" applyBorder="1" applyAlignment="1">
      <alignment horizontal="center"/>
    </xf>
    <xf numFmtId="3" fontId="32" fillId="37" borderId="10" xfId="4" applyNumberFormat="1" applyFont="1" applyFill="1" applyBorder="1" applyAlignment="1">
      <alignment horizontal="center"/>
    </xf>
    <xf numFmtId="3" fontId="66" fillId="2" borderId="16" xfId="1" applyNumberFormat="1" applyFont="1" applyFill="1" applyBorder="1" applyAlignment="1">
      <alignment horizontal="center"/>
    </xf>
    <xf numFmtId="3" fontId="65" fillId="2" borderId="4" xfId="1" applyNumberFormat="1" applyFont="1" applyFill="1" applyBorder="1" applyAlignment="1">
      <alignment horizontal="center"/>
    </xf>
    <xf numFmtId="3" fontId="69" fillId="2" borderId="16" xfId="1" applyNumberFormat="1" applyFont="1" applyFill="1" applyBorder="1" applyAlignment="1">
      <alignment horizontal="center"/>
    </xf>
    <xf numFmtId="3" fontId="65" fillId="2" borderId="16" xfId="1" applyNumberFormat="1" applyFont="1" applyFill="1" applyBorder="1" applyAlignment="1">
      <alignment horizontal="center"/>
    </xf>
    <xf numFmtId="3" fontId="65" fillId="2" borderId="17" xfId="1" applyNumberFormat="1" applyFont="1" applyFill="1" applyBorder="1" applyAlignment="1">
      <alignment horizontal="center"/>
    </xf>
    <xf numFmtId="3" fontId="66" fillId="2" borderId="2" xfId="1" applyNumberFormat="1" applyFont="1" applyFill="1" applyBorder="1" applyAlignment="1">
      <alignment horizontal="center"/>
    </xf>
    <xf numFmtId="3" fontId="71" fillId="2" borderId="16" xfId="1" applyNumberFormat="1" applyFont="1" applyFill="1" applyBorder="1" applyAlignment="1">
      <alignment horizontal="center"/>
    </xf>
    <xf numFmtId="3" fontId="71" fillId="2" borderId="20" xfId="1" applyNumberFormat="1" applyFont="1" applyFill="1" applyBorder="1" applyAlignment="1">
      <alignment horizontal="center"/>
    </xf>
    <xf numFmtId="3" fontId="69" fillId="2" borderId="2" xfId="1" applyNumberFormat="1" applyFont="1" applyFill="1" applyBorder="1" applyAlignment="1">
      <alignment horizontal="center"/>
    </xf>
    <xf numFmtId="3" fontId="65" fillId="2" borderId="8" xfId="1" applyNumberFormat="1" applyFont="1" applyFill="1" applyBorder="1" applyAlignment="1">
      <alignment horizontal="center"/>
    </xf>
    <xf numFmtId="3" fontId="13" fillId="2" borderId="20" xfId="2" applyNumberFormat="1" applyFont="1" applyFill="1" applyBorder="1" applyAlignment="1">
      <alignment horizontal="center"/>
    </xf>
    <xf numFmtId="3" fontId="61" fillId="2" borderId="20" xfId="1" applyNumberFormat="1" applyFont="1" applyFill="1" applyBorder="1" applyAlignment="1">
      <alignment horizontal="center"/>
    </xf>
    <xf numFmtId="3" fontId="71" fillId="2" borderId="2" xfId="1" applyNumberFormat="1" applyFont="1" applyFill="1" applyBorder="1" applyAlignment="1">
      <alignment horizontal="center"/>
    </xf>
    <xf numFmtId="3" fontId="69" fillId="2" borderId="4" xfId="1" applyNumberFormat="1" applyFont="1" applyFill="1" applyBorder="1" applyAlignment="1">
      <alignment horizontal="center"/>
    </xf>
    <xf numFmtId="3" fontId="71" fillId="2" borderId="34" xfId="1" applyNumberFormat="1" applyFont="1" applyFill="1" applyBorder="1" applyAlignment="1">
      <alignment horizontal="center"/>
    </xf>
    <xf numFmtId="3" fontId="65" fillId="2" borderId="43" xfId="1" applyNumberFormat="1" applyFont="1" applyFill="1" applyBorder="1" applyAlignment="1">
      <alignment horizontal="center"/>
    </xf>
    <xf numFmtId="3" fontId="65" fillId="2" borderId="44" xfId="1" applyNumberFormat="1" applyFont="1" applyFill="1" applyBorder="1" applyAlignment="1">
      <alignment horizontal="center"/>
    </xf>
    <xf numFmtId="3" fontId="65" fillId="2" borderId="36" xfId="1" applyNumberFormat="1" applyFont="1" applyFill="1" applyBorder="1" applyAlignment="1">
      <alignment horizontal="center"/>
    </xf>
    <xf numFmtId="3" fontId="69" fillId="2" borderId="8" xfId="1" applyNumberFormat="1" applyFont="1" applyFill="1" applyBorder="1" applyAlignment="1">
      <alignment horizontal="center"/>
    </xf>
    <xf numFmtId="3" fontId="66" fillId="2" borderId="4" xfId="1" applyNumberFormat="1" applyFont="1" applyFill="1" applyBorder="1" applyAlignment="1">
      <alignment horizontal="center"/>
    </xf>
    <xf numFmtId="3" fontId="65" fillId="2" borderId="37" xfId="1" applyNumberFormat="1" applyFont="1" applyFill="1" applyBorder="1" applyAlignment="1">
      <alignment horizontal="center"/>
    </xf>
    <xf numFmtId="3" fontId="65" fillId="2" borderId="18" xfId="1" applyNumberFormat="1" applyFont="1" applyFill="1" applyBorder="1" applyAlignment="1">
      <alignment horizontal="center"/>
    </xf>
    <xf numFmtId="3" fontId="66" fillId="2" borderId="15" xfId="1" applyNumberFormat="1" applyFont="1" applyFill="1" applyBorder="1" applyAlignment="1">
      <alignment horizontal="center"/>
    </xf>
    <xf numFmtId="3" fontId="65" fillId="2" borderId="5" xfId="1" applyNumberFormat="1" applyFont="1" applyFill="1" applyBorder="1" applyAlignment="1">
      <alignment horizontal="center"/>
    </xf>
    <xf numFmtId="3" fontId="65" fillId="2" borderId="25" xfId="1" applyNumberFormat="1" applyFont="1" applyFill="1" applyBorder="1" applyAlignment="1">
      <alignment horizontal="center"/>
    </xf>
    <xf numFmtId="3" fontId="69" fillId="2" borderId="12" xfId="1" applyNumberFormat="1" applyFont="1" applyFill="1" applyBorder="1" applyAlignment="1">
      <alignment horizontal="center"/>
    </xf>
    <xf numFmtId="3" fontId="68" fillId="2" borderId="17" xfId="1" applyNumberFormat="1" applyFont="1" applyFill="1" applyBorder="1" applyAlignment="1">
      <alignment horizontal="center"/>
    </xf>
    <xf numFmtId="3" fontId="69" fillId="2" borderId="25" xfId="1" applyNumberFormat="1" applyFont="1" applyFill="1" applyBorder="1" applyAlignment="1">
      <alignment horizontal="center"/>
    </xf>
    <xf numFmtId="3" fontId="33" fillId="2" borderId="8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19" fillId="2" borderId="5" xfId="1" applyNumberFormat="1" applyFont="1" applyFill="1" applyBorder="1" applyAlignment="1">
      <alignment horizontal="center"/>
    </xf>
    <xf numFmtId="3" fontId="19" fillId="2" borderId="20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/>
    </xf>
    <xf numFmtId="3" fontId="19" fillId="2" borderId="12" xfId="2" applyNumberFormat="1" applyFont="1" applyFill="1" applyBorder="1" applyAlignment="1">
      <alignment horizontal="center"/>
    </xf>
    <xf numFmtId="3" fontId="13" fillId="2" borderId="2" xfId="2" applyNumberFormat="1" applyFont="1" applyFill="1" applyBorder="1" applyAlignment="1">
      <alignment horizontal="center"/>
    </xf>
    <xf numFmtId="3" fontId="65" fillId="36" borderId="18" xfId="1" applyNumberFormat="1" applyFont="1" applyFill="1" applyBorder="1" applyAlignment="1">
      <alignment horizontal="center"/>
    </xf>
    <xf numFmtId="3" fontId="65" fillId="36" borderId="16" xfId="1" applyNumberFormat="1" applyFont="1" applyFill="1" applyBorder="1" applyAlignment="1">
      <alignment horizontal="center"/>
    </xf>
    <xf numFmtId="3" fontId="33" fillId="36" borderId="12" xfId="2" applyNumberFormat="1" applyFont="1" applyFill="1" applyBorder="1" applyAlignment="1">
      <alignment horizontal="center"/>
    </xf>
    <xf numFmtId="3" fontId="69" fillId="36" borderId="12" xfId="1" applyNumberFormat="1" applyFont="1" applyFill="1" applyBorder="1" applyAlignment="1">
      <alignment horizontal="center"/>
    </xf>
    <xf numFmtId="3" fontId="65" fillId="36" borderId="4" xfId="1" applyNumberFormat="1" applyFont="1" applyFill="1" applyBorder="1" applyAlignment="1">
      <alignment horizontal="center"/>
    </xf>
    <xf numFmtId="3" fontId="65" fillId="36" borderId="10" xfId="1" applyNumberFormat="1" applyFont="1" applyFill="1" applyBorder="1" applyAlignment="1">
      <alignment horizontal="center"/>
    </xf>
    <xf numFmtId="3" fontId="33" fillId="2" borderId="20" xfId="1" applyNumberFormat="1" applyFont="1" applyFill="1" applyBorder="1" applyAlignment="1">
      <alignment horizontal="center"/>
    </xf>
    <xf numFmtId="3" fontId="18" fillId="2" borderId="12" xfId="2" applyNumberFormat="1" applyFont="1" applyFill="1" applyBorder="1" applyAlignment="1">
      <alignment horizontal="center"/>
    </xf>
    <xf numFmtId="3" fontId="13" fillId="2" borderId="16" xfId="2" applyNumberFormat="1" applyFont="1" applyFill="1" applyBorder="1" applyAlignment="1">
      <alignment horizontal="center"/>
    </xf>
    <xf numFmtId="3" fontId="18" fillId="2" borderId="4" xfId="2" applyNumberFormat="1" applyFont="1" applyFill="1" applyBorder="1" applyAlignment="1">
      <alignment horizontal="center"/>
    </xf>
    <xf numFmtId="3" fontId="21" fillId="2" borderId="17" xfId="1" applyNumberFormat="1" applyFont="1" applyFill="1" applyBorder="1" applyAlignment="1">
      <alignment horizontal="center"/>
    </xf>
    <xf numFmtId="3" fontId="13" fillId="2" borderId="15" xfId="1" applyNumberFormat="1" applyFont="1" applyFill="1" applyBorder="1" applyAlignment="1">
      <alignment horizontal="center"/>
    </xf>
    <xf numFmtId="3" fontId="18" fillId="2" borderId="15" xfId="1" applyNumberFormat="1" applyFont="1" applyFill="1" applyBorder="1" applyAlignment="1">
      <alignment horizontal="center"/>
    </xf>
    <xf numFmtId="3" fontId="18" fillId="2" borderId="2" xfId="2" applyNumberFormat="1" applyFont="1" applyFill="1" applyBorder="1" applyAlignment="1">
      <alignment horizontal="center"/>
    </xf>
    <xf numFmtId="3" fontId="21" fillId="2" borderId="17" xfId="2" applyNumberFormat="1" applyFont="1" applyFill="1" applyBorder="1" applyAlignment="1">
      <alignment horizontal="center"/>
    </xf>
    <xf numFmtId="3" fontId="21" fillId="2" borderId="4" xfId="1" applyNumberFormat="1" applyFont="1" applyFill="1" applyBorder="1" applyAlignment="1">
      <alignment horizontal="center"/>
    </xf>
    <xf numFmtId="3" fontId="21" fillId="2" borderId="8" xfId="1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3" fillId="2" borderId="8" xfId="1" applyNumberFormat="1" applyFont="1" applyFill="1" applyBorder="1" applyAlignment="1">
      <alignment horizontal="center"/>
    </xf>
    <xf numFmtId="3" fontId="14" fillId="2" borderId="20" xfId="1" applyNumberFormat="1" applyFont="1" applyFill="1" applyBorder="1" applyAlignment="1">
      <alignment horizontal="center"/>
    </xf>
    <xf numFmtId="3" fontId="14" fillId="2" borderId="12" xfId="1" applyNumberFormat="1" applyFont="1" applyFill="1" applyBorder="1" applyAlignment="1">
      <alignment horizontal="center"/>
    </xf>
    <xf numFmtId="3" fontId="14" fillId="2" borderId="8" xfId="1" applyNumberFormat="1" applyFont="1" applyFill="1" applyBorder="1" applyAlignment="1">
      <alignment horizontal="center"/>
    </xf>
    <xf numFmtId="3" fontId="13" fillId="2" borderId="2" xfId="1" applyNumberFormat="1" applyFont="1" applyFill="1" applyBorder="1" applyAlignment="1">
      <alignment horizontal="center"/>
    </xf>
    <xf numFmtId="3" fontId="13" fillId="2" borderId="20" xfId="1" applyNumberFormat="1" applyFont="1" applyFill="1" applyBorder="1" applyAlignment="1">
      <alignment horizontal="center" wrapText="1"/>
    </xf>
    <xf numFmtId="3" fontId="13" fillId="2" borderId="12" xfId="1" applyNumberFormat="1" applyFont="1" applyFill="1" applyBorder="1" applyAlignment="1">
      <alignment horizontal="center" wrapText="1"/>
    </xf>
    <xf numFmtId="3" fontId="18" fillId="2" borderId="17" xfId="2" applyNumberFormat="1" applyFont="1" applyFill="1" applyBorder="1" applyAlignment="1">
      <alignment horizontal="center"/>
    </xf>
    <xf numFmtId="3" fontId="18" fillId="2" borderId="8" xfId="2" applyNumberFormat="1" applyFont="1" applyFill="1" applyBorder="1" applyAlignment="1">
      <alignment horizontal="center"/>
    </xf>
    <xf numFmtId="3" fontId="18" fillId="2" borderId="25" xfId="2" applyNumberFormat="1" applyFont="1" applyFill="1" applyBorder="1" applyAlignment="1">
      <alignment horizontal="center"/>
    </xf>
    <xf numFmtId="3" fontId="13" fillId="2" borderId="35" xfId="1" applyNumberFormat="1" applyFont="1" applyFill="1" applyBorder="1" applyAlignment="1">
      <alignment horizontal="center"/>
    </xf>
    <xf numFmtId="3" fontId="18" fillId="2" borderId="15" xfId="2" applyNumberFormat="1" applyFont="1" applyFill="1" applyBorder="1" applyAlignment="1">
      <alignment horizontal="center"/>
    </xf>
    <xf numFmtId="3" fontId="16" fillId="2" borderId="20" xfId="3" applyNumberFormat="1" applyFont="1" applyFill="1" applyBorder="1" applyAlignment="1">
      <alignment horizontal="center"/>
    </xf>
    <xf numFmtId="3" fontId="13" fillId="2" borderId="8" xfId="2" applyNumberFormat="1" applyFont="1" applyFill="1" applyBorder="1" applyAlignment="1">
      <alignment horizontal="center"/>
    </xf>
    <xf numFmtId="3" fontId="13" fillId="2" borderId="17" xfId="2" applyNumberFormat="1" applyFont="1" applyFill="1" applyBorder="1" applyAlignment="1">
      <alignment horizontal="center"/>
    </xf>
    <xf numFmtId="3" fontId="13" fillId="2" borderId="1" xfId="2" applyNumberFormat="1" applyFont="1" applyFill="1" applyBorder="1" applyAlignment="1">
      <alignment horizontal="center"/>
    </xf>
    <xf numFmtId="3" fontId="33" fillId="2" borderId="17" xfId="2" applyNumberFormat="1" applyFont="1" applyFill="1" applyBorder="1" applyAlignment="1">
      <alignment horizontal="center"/>
    </xf>
    <xf numFmtId="3" fontId="32" fillId="2" borderId="8" xfId="2" applyNumberFormat="1" applyFont="1" applyFill="1" applyBorder="1" applyAlignment="1">
      <alignment horizontal="center"/>
    </xf>
    <xf numFmtId="3" fontId="32" fillId="37" borderId="1" xfId="1" applyNumberFormat="1" applyFont="1" applyFill="1" applyBorder="1" applyAlignment="1">
      <alignment horizontal="center"/>
    </xf>
    <xf numFmtId="3" fontId="61" fillId="2" borderId="16" xfId="2" applyNumberFormat="1" applyFont="1" applyFill="1" applyBorder="1" applyAlignment="1">
      <alignment horizontal="center"/>
    </xf>
    <xf numFmtId="3" fontId="68" fillId="2" borderId="4" xfId="1" applyNumberFormat="1" applyFont="1" applyFill="1" applyBorder="1" applyAlignment="1">
      <alignment horizontal="center"/>
    </xf>
    <xf numFmtId="3" fontId="68" fillId="2" borderId="20" xfId="1" applyNumberFormat="1" applyFont="1" applyFill="1" applyBorder="1" applyAlignment="1">
      <alignment horizontal="center"/>
    </xf>
    <xf numFmtId="3" fontId="68" fillId="2" borderId="8" xfId="1" applyNumberFormat="1" applyFont="1" applyFill="1" applyBorder="1" applyAlignment="1">
      <alignment horizontal="center"/>
    </xf>
    <xf numFmtId="3" fontId="32" fillId="37" borderId="2" xfId="1" applyNumberFormat="1" applyFont="1" applyFill="1" applyBorder="1" applyAlignment="1">
      <alignment horizontal="center"/>
    </xf>
    <xf numFmtId="3" fontId="33" fillId="2" borderId="16" xfId="2" applyNumberFormat="1" applyFont="1" applyFill="1" applyBorder="1" applyAlignment="1">
      <alignment horizontal="center"/>
    </xf>
    <xf numFmtId="3" fontId="61" fillId="37" borderId="10" xfId="1" applyNumberFormat="1" applyFont="1" applyFill="1" applyBorder="1" applyAlignment="1">
      <alignment horizontal="center"/>
    </xf>
    <xf numFmtId="3" fontId="33" fillId="37" borderId="1" xfId="1" applyNumberFormat="1" applyFont="1" applyFill="1" applyBorder="1" applyAlignment="1">
      <alignment horizontal="center"/>
    </xf>
    <xf numFmtId="3" fontId="33" fillId="37" borderId="57" xfId="1" applyNumberFormat="1" applyFont="1" applyFill="1" applyBorder="1" applyAlignment="1">
      <alignment horizontal="center"/>
    </xf>
    <xf numFmtId="0" fontId="65" fillId="2" borderId="48" xfId="0" applyFont="1" applyFill="1" applyBorder="1" applyAlignment="1">
      <alignment horizontal="left" wrapText="1" indent="2"/>
    </xf>
    <xf numFmtId="0" fontId="20" fillId="2" borderId="46" xfId="0" applyFont="1" applyFill="1" applyBorder="1" applyAlignment="1">
      <alignment horizontal="left" indent="1"/>
    </xf>
    <xf numFmtId="0" fontId="65" fillId="4" borderId="18" xfId="13" applyFont="1" applyFill="1" applyBorder="1" applyAlignment="1" applyProtection="1">
      <alignment wrapText="1"/>
    </xf>
    <xf numFmtId="0" fontId="65" fillId="2" borderId="18" xfId="1" applyFont="1" applyFill="1" applyBorder="1"/>
    <xf numFmtId="3" fontId="66" fillId="2" borderId="18" xfId="1" applyNumberFormat="1" applyFont="1" applyFill="1" applyBorder="1" applyAlignment="1">
      <alignment horizontal="center"/>
    </xf>
    <xf numFmtId="164" fontId="66" fillId="2" borderId="18" xfId="1" applyNumberFormat="1" applyFont="1" applyFill="1" applyBorder="1"/>
    <xf numFmtId="171" fontId="66" fillId="2" borderId="18" xfId="1" applyNumberFormat="1" applyFont="1" applyFill="1" applyBorder="1"/>
    <xf numFmtId="174" fontId="66" fillId="2" borderId="50" xfId="2" applyNumberFormat="1" applyFont="1" applyFill="1" applyBorder="1"/>
    <xf numFmtId="174" fontId="32" fillId="37" borderId="18" xfId="1" applyNumberFormat="1" applyFont="1" applyFill="1" applyBorder="1"/>
    <xf numFmtId="164" fontId="33" fillId="2" borderId="25" xfId="1" applyNumberFormat="1" applyFont="1" applyFill="1" applyBorder="1" applyAlignment="1">
      <alignment horizontal="center"/>
    </xf>
    <xf numFmtId="164" fontId="33" fillId="2" borderId="15" xfId="1" applyNumberFormat="1" applyFont="1" applyFill="1" applyBorder="1" applyAlignment="1">
      <alignment horizontal="center"/>
    </xf>
    <xf numFmtId="3" fontId="18" fillId="2" borderId="25" xfId="1" applyNumberFormat="1" applyFont="1" applyFill="1" applyBorder="1" applyAlignment="1">
      <alignment horizontal="center"/>
    </xf>
    <xf numFmtId="164" fontId="33" fillId="2" borderId="7" xfId="1" applyNumberFormat="1" applyFont="1" applyFill="1" applyBorder="1" applyAlignment="1">
      <alignment horizontal="center"/>
    </xf>
    <xf numFmtId="0" fontId="13" fillId="2" borderId="2" xfId="1" applyFont="1" applyFill="1" applyBorder="1" applyAlignment="1">
      <alignment horizontal="center" wrapText="1"/>
    </xf>
    <xf numFmtId="0" fontId="40" fillId="2" borderId="12" xfId="1" applyFont="1" applyFill="1" applyBorder="1" applyAlignment="1">
      <alignment horizontal="left" vertical="top" wrapText="1" indent="2"/>
    </xf>
    <xf numFmtId="173" fontId="33" fillId="2" borderId="15" xfId="1" applyNumberFormat="1" applyFont="1" applyFill="1" applyBorder="1"/>
    <xf numFmtId="4" fontId="32" fillId="2" borderId="0" xfId="1" applyNumberFormat="1" applyFont="1" applyFill="1" applyBorder="1"/>
    <xf numFmtId="4" fontId="68" fillId="2" borderId="0" xfId="1" applyNumberFormat="1" applyFont="1" applyFill="1" applyBorder="1"/>
    <xf numFmtId="4" fontId="22" fillId="2" borderId="0" xfId="1" applyNumberFormat="1" applyFont="1" applyFill="1" applyBorder="1"/>
    <xf numFmtId="0" fontId="96" fillId="2" borderId="0" xfId="1" applyFont="1" applyFill="1" applyAlignment="1">
      <alignment horizontal="center"/>
    </xf>
    <xf numFmtId="165" fontId="18" fillId="2" borderId="15" xfId="2" applyNumberFormat="1" applyFont="1" applyFill="1" applyBorder="1"/>
    <xf numFmtId="4" fontId="40" fillId="2" borderId="0" xfId="1" applyNumberFormat="1" applyFont="1" applyFill="1" applyBorder="1"/>
    <xf numFmtId="4" fontId="32" fillId="0" borderId="0" xfId="1" applyNumberFormat="1" applyFont="1" applyFill="1" applyBorder="1"/>
    <xf numFmtId="4" fontId="61" fillId="0" borderId="0" xfId="1" applyNumberFormat="1" applyFont="1" applyFill="1" applyBorder="1"/>
    <xf numFmtId="177" fontId="61" fillId="2" borderId="0" xfId="1" applyNumberFormat="1" applyFont="1" applyFill="1" applyBorder="1"/>
    <xf numFmtId="171" fontId="19" fillId="2" borderId="4" xfId="1" applyNumberFormat="1" applyFont="1" applyFill="1" applyBorder="1"/>
    <xf numFmtId="4" fontId="14" fillId="2" borderId="0" xfId="0" applyNumberFormat="1" applyFont="1" applyFill="1"/>
    <xf numFmtId="164" fontId="32" fillId="2" borderId="16" xfId="14" applyNumberFormat="1" applyFont="1" applyFill="1" applyBorder="1"/>
    <xf numFmtId="171" fontId="32" fillId="37" borderId="50" xfId="1" applyNumberFormat="1" applyFont="1" applyFill="1" applyBorder="1" applyAlignment="1">
      <alignment horizontal="center"/>
    </xf>
    <xf numFmtId="0" fontId="40" fillId="0" borderId="0" xfId="0" applyFont="1" applyFill="1" applyBorder="1" applyAlignment="1">
      <alignment horizontal="left" vertical="center" wrapText="1"/>
    </xf>
    <xf numFmtId="0" fontId="61" fillId="2" borderId="0" xfId="1" applyFont="1" applyFill="1" applyBorder="1" applyAlignment="1"/>
    <xf numFmtId="0" fontId="86" fillId="2" borderId="16" xfId="1" applyFont="1" applyFill="1" applyBorder="1" applyAlignment="1">
      <alignment horizontal="left" vertical="justify" indent="1"/>
    </xf>
    <xf numFmtId="0" fontId="65" fillId="2" borderId="21" xfId="1" applyFont="1" applyFill="1" applyBorder="1" applyAlignment="1">
      <alignment horizontal="left" wrapText="1"/>
    </xf>
    <xf numFmtId="0" fontId="65" fillId="2" borderId="27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 indent="2"/>
    </xf>
    <xf numFmtId="0" fontId="41" fillId="2" borderId="53" xfId="1" applyFont="1" applyFill="1" applyBorder="1" applyAlignment="1">
      <alignment horizontal="left" indent="2"/>
    </xf>
    <xf numFmtId="0" fontId="40" fillId="2" borderId="21" xfId="1" applyFont="1" applyFill="1" applyBorder="1" applyAlignment="1">
      <alignment horizontal="left" vertical="top" wrapText="1" indent="2"/>
    </xf>
    <xf numFmtId="2" fontId="41" fillId="2" borderId="47" xfId="1" applyNumberFormat="1" applyFont="1" applyFill="1" applyBorder="1" applyAlignment="1">
      <alignment horizontal="left" wrapText="1" indent="2"/>
    </xf>
    <xf numFmtId="0" fontId="68" fillId="2" borderId="70" xfId="1" applyFont="1" applyFill="1" applyBorder="1" applyAlignment="1">
      <alignment horizontal="left"/>
    </xf>
    <xf numFmtId="0" fontId="33" fillId="37" borderId="38" xfId="1" applyFont="1" applyFill="1" applyBorder="1" applyAlignment="1">
      <alignment wrapText="1"/>
    </xf>
    <xf numFmtId="0" fontId="90" fillId="2" borderId="20" xfId="1" applyFont="1" applyFill="1" applyBorder="1" applyAlignment="1">
      <alignment wrapText="1"/>
    </xf>
    <xf numFmtId="0" fontId="68" fillId="2" borderId="17" xfId="1" applyFont="1" applyFill="1" applyBorder="1" applyAlignment="1">
      <alignment horizontal="left"/>
    </xf>
    <xf numFmtId="0" fontId="33" fillId="37" borderId="45" xfId="1" applyFont="1" applyFill="1" applyBorder="1" applyAlignment="1">
      <alignment wrapText="1"/>
    </xf>
    <xf numFmtId="0" fontId="33" fillId="2" borderId="2" xfId="13" applyFont="1" applyFill="1" applyBorder="1" applyAlignment="1" applyProtection="1">
      <alignment wrapText="1"/>
    </xf>
    <xf numFmtId="0" fontId="33" fillId="37" borderId="44" xfId="1" applyFont="1" applyFill="1" applyBorder="1" applyAlignment="1">
      <alignment wrapText="1"/>
    </xf>
    <xf numFmtId="0" fontId="33" fillId="37" borderId="3" xfId="1" applyFont="1" applyFill="1" applyBorder="1" applyAlignment="1">
      <alignment wrapText="1"/>
    </xf>
    <xf numFmtId="171" fontId="71" fillId="2" borderId="16" xfId="1" applyNumberFormat="1" applyFont="1" applyFill="1" applyBorder="1"/>
    <xf numFmtId="171" fontId="16" fillId="0" borderId="12" xfId="1" applyNumberFormat="1" applyFont="1" applyFill="1" applyBorder="1"/>
    <xf numFmtId="0" fontId="61" fillId="2" borderId="2" xfId="1" applyFont="1" applyFill="1" applyBorder="1" applyAlignment="1">
      <alignment horizontal="center" wrapText="1"/>
    </xf>
    <xf numFmtId="0" fontId="76" fillId="2" borderId="4" xfId="1" applyFont="1" applyFill="1" applyBorder="1" applyAlignment="1">
      <alignment horizontal="center" wrapText="1"/>
    </xf>
    <xf numFmtId="3" fontId="71" fillId="2" borderId="25" xfId="1" applyNumberFormat="1" applyFont="1" applyFill="1" applyBorder="1" applyAlignment="1">
      <alignment horizontal="center"/>
    </xf>
    <xf numFmtId="164" fontId="71" fillId="2" borderId="25" xfId="1" applyNumberFormat="1" applyFont="1" applyFill="1" applyBorder="1"/>
    <xf numFmtId="0" fontId="65" fillId="2" borderId="4" xfId="0" applyFont="1" applyFill="1" applyBorder="1" applyAlignment="1">
      <alignment horizontal="left" wrapText="1" indent="2"/>
    </xf>
    <xf numFmtId="0" fontId="74" fillId="2" borderId="44" xfId="0" applyFont="1" applyFill="1" applyBorder="1" applyAlignment="1">
      <alignment horizontal="left" wrapText="1" indent="2"/>
    </xf>
    <xf numFmtId="0" fontId="69" fillId="2" borderId="3" xfId="0" applyFont="1" applyFill="1" applyBorder="1" applyAlignment="1">
      <alignment horizontal="left" wrapText="1" indent="2"/>
    </xf>
    <xf numFmtId="0" fontId="65" fillId="2" borderId="87" xfId="0" applyFont="1" applyFill="1" applyBorder="1" applyAlignment="1">
      <alignment horizontal="left" wrapText="1" indent="2"/>
    </xf>
    <xf numFmtId="0" fontId="16" fillId="2" borderId="44" xfId="0" applyFont="1" applyFill="1" applyBorder="1" applyAlignment="1">
      <alignment horizontal="left" wrapText="1" indent="2"/>
    </xf>
    <xf numFmtId="0" fontId="66" fillId="2" borderId="20" xfId="0" applyFont="1" applyFill="1" applyBorder="1" applyAlignment="1">
      <alignment horizontal="center" wrapText="1"/>
    </xf>
    <xf numFmtId="0" fontId="32" fillId="2" borderId="45" xfId="0" applyFont="1" applyFill="1" applyBorder="1" applyAlignment="1">
      <alignment horizontal="left" indent="2"/>
    </xf>
    <xf numFmtId="3" fontId="18" fillId="2" borderId="2" xfId="1" applyNumberFormat="1" applyFont="1" applyFill="1" applyBorder="1" applyAlignment="1">
      <alignment horizontal="center"/>
    </xf>
    <xf numFmtId="0" fontId="65" fillId="2" borderId="80" xfId="0" applyFont="1" applyFill="1" applyBorder="1" applyAlignment="1">
      <alignment horizontal="left" wrapText="1" indent="2"/>
    </xf>
    <xf numFmtId="0" fontId="66" fillId="2" borderId="45" xfId="0" applyFont="1" applyFill="1" applyBorder="1" applyAlignment="1">
      <alignment horizontal="left" wrapText="1" indent="2"/>
    </xf>
    <xf numFmtId="1" fontId="32" fillId="2" borderId="16" xfId="1" applyNumberFormat="1" applyFont="1" applyFill="1" applyBorder="1" applyAlignment="1">
      <alignment horizontal="left" wrapText="1" indent="2"/>
    </xf>
    <xf numFmtId="2" fontId="33" fillId="2" borderId="4" xfId="1" applyNumberFormat="1" applyFont="1" applyFill="1" applyBorder="1" applyAlignment="1">
      <alignment horizontal="left" wrapText="1" indent="2"/>
    </xf>
    <xf numFmtId="179" fontId="66" fillId="2" borderId="16" xfId="2" applyNumberFormat="1" applyFont="1" applyFill="1" applyBorder="1"/>
    <xf numFmtId="0" fontId="66" fillId="2" borderId="45" xfId="1" applyFont="1" applyFill="1" applyBorder="1" applyAlignment="1">
      <alignment horizontal="left" indent="2"/>
    </xf>
    <xf numFmtId="0" fontId="66" fillId="2" borderId="43" xfId="1" applyFont="1" applyFill="1" applyBorder="1" applyAlignment="1">
      <alignment horizontal="left" indent="2"/>
    </xf>
    <xf numFmtId="164" fontId="13" fillId="0" borderId="12" xfId="10" applyNumberFormat="1" applyFont="1" applyFill="1" applyBorder="1"/>
    <xf numFmtId="0" fontId="66" fillId="2" borderId="15" xfId="0" applyFont="1" applyFill="1" applyBorder="1" applyAlignment="1">
      <alignment horizontal="left" wrapText="1" indent="2"/>
    </xf>
    <xf numFmtId="3" fontId="61" fillId="2" borderId="16" xfId="1" applyNumberFormat="1" applyFont="1" applyFill="1" applyBorder="1" applyAlignment="1">
      <alignment horizontal="center"/>
    </xf>
    <xf numFmtId="0" fontId="66" fillId="2" borderId="80" xfId="0" applyFont="1" applyFill="1" applyBorder="1" applyAlignment="1">
      <alignment horizontal="left" wrapText="1" indent="2"/>
    </xf>
    <xf numFmtId="0" fontId="32" fillId="2" borderId="80" xfId="0" applyFont="1" applyFill="1" applyBorder="1" applyAlignment="1">
      <alignment horizontal="left" indent="2"/>
    </xf>
    <xf numFmtId="0" fontId="32" fillId="2" borderId="15" xfId="0" applyFont="1" applyFill="1" applyBorder="1" applyAlignment="1">
      <alignment horizontal="left" indent="2"/>
    </xf>
    <xf numFmtId="174" fontId="71" fillId="2" borderId="16" xfId="2" applyNumberFormat="1" applyFont="1" applyFill="1" applyBorder="1"/>
    <xf numFmtId="174" fontId="71" fillId="2" borderId="44" xfId="2" applyNumberFormat="1" applyFont="1" applyFill="1" applyBorder="1"/>
    <xf numFmtId="174" fontId="16" fillId="2" borderId="16" xfId="2" applyNumberFormat="1" applyFont="1" applyFill="1" applyBorder="1"/>
    <xf numFmtId="171" fontId="65" fillId="2" borderId="45" xfId="1" applyNumberFormat="1" applyFont="1" applyFill="1" applyBorder="1"/>
    <xf numFmtId="0" fontId="92" fillId="0" borderId="12" xfId="1" applyFont="1" applyFill="1" applyBorder="1" applyAlignment="1">
      <alignment horizontal="left" wrapText="1" indent="1"/>
    </xf>
    <xf numFmtId="0" fontId="65" fillId="2" borderId="46" xfId="0" applyFont="1" applyFill="1" applyBorder="1" applyAlignment="1">
      <alignment horizontal="left" wrapText="1" indent="2"/>
    </xf>
    <xf numFmtId="164" fontId="69" fillId="2" borderId="31" xfId="1" applyNumberFormat="1" applyFont="1" applyFill="1" applyBorder="1"/>
    <xf numFmtId="171" fontId="69" fillId="2" borderId="43" xfId="1" applyNumberFormat="1" applyFont="1" applyFill="1" applyBorder="1"/>
    <xf numFmtId="174" fontId="69" fillId="2" borderId="31" xfId="2" applyNumberFormat="1" applyFont="1" applyFill="1" applyBorder="1"/>
    <xf numFmtId="164" fontId="19" fillId="2" borderId="12" xfId="1" applyNumberFormat="1" applyFont="1" applyFill="1" applyBorder="1"/>
    <xf numFmtId="0" fontId="18" fillId="0" borderId="12" xfId="1" applyFont="1" applyFill="1" applyBorder="1" applyAlignment="1">
      <alignment horizontal="left" wrapText="1" indent="3"/>
    </xf>
    <xf numFmtId="174" fontId="68" fillId="2" borderId="43" xfId="1" applyNumberFormat="1" applyFont="1" applyFill="1" applyBorder="1"/>
    <xf numFmtId="164" fontId="33" fillId="37" borderId="50" xfId="1" applyNumberFormat="1" applyFont="1" applyFill="1" applyBorder="1"/>
    <xf numFmtId="3" fontId="68" fillId="2" borderId="36" xfId="2" applyNumberFormat="1" applyFont="1" applyFill="1" applyBorder="1" applyAlignment="1">
      <alignment horizontal="center"/>
    </xf>
    <xf numFmtId="174" fontId="68" fillId="2" borderId="8" xfId="2" applyNumberFormat="1" applyFont="1" applyFill="1" applyBorder="1"/>
    <xf numFmtId="0" fontId="73" fillId="2" borderId="43" xfId="1" applyFont="1" applyFill="1" applyBorder="1" applyAlignment="1">
      <alignment horizontal="left" wrapText="1" indent="1"/>
    </xf>
    <xf numFmtId="0" fontId="33" fillId="2" borderId="3" xfId="1" applyFont="1" applyFill="1" applyBorder="1" applyAlignment="1">
      <alignment wrapText="1"/>
    </xf>
    <xf numFmtId="0" fontId="33" fillId="2" borderId="46" xfId="1" applyFont="1" applyFill="1" applyBorder="1" applyAlignment="1">
      <alignment horizontal="left" indent="2"/>
    </xf>
    <xf numFmtId="0" fontId="32" fillId="2" borderId="46" xfId="1" applyFont="1" applyFill="1" applyBorder="1" applyAlignment="1">
      <alignment horizontal="left" vertical="top" wrapText="1" indent="2"/>
    </xf>
    <xf numFmtId="0" fontId="33" fillId="2" borderId="43" xfId="1" applyFont="1" applyFill="1" applyBorder="1" applyAlignment="1">
      <alignment horizontal="left" indent="2"/>
    </xf>
    <xf numFmtId="0" fontId="68" fillId="2" borderId="36" xfId="1" applyFont="1" applyFill="1" applyBorder="1" applyAlignment="1">
      <alignment horizontal="left"/>
    </xf>
    <xf numFmtId="171" fontId="14" fillId="2" borderId="20" xfId="1" applyNumberFormat="1" applyFont="1" applyFill="1" applyBorder="1"/>
    <xf numFmtId="0" fontId="18" fillId="37" borderId="1" xfId="1" applyFont="1" applyFill="1" applyBorder="1"/>
    <xf numFmtId="0" fontId="21" fillId="37" borderId="4" xfId="1" applyFont="1" applyFill="1" applyBorder="1"/>
    <xf numFmtId="0" fontId="14" fillId="37" borderId="20" xfId="1" applyFont="1" applyFill="1" applyBorder="1" applyAlignment="1">
      <alignment horizontal="left" wrapText="1" indent="1" shrinkToFit="1"/>
    </xf>
    <xf numFmtId="0" fontId="21" fillId="37" borderId="12" xfId="1" applyFont="1" applyFill="1" applyBorder="1"/>
    <xf numFmtId="0" fontId="29" fillId="37" borderId="12" xfId="0" applyFont="1" applyFill="1" applyBorder="1" applyAlignment="1">
      <alignment horizontal="left" wrapText="1" indent="2"/>
    </xf>
    <xf numFmtId="0" fontId="18" fillId="37" borderId="12" xfId="0" applyFont="1" applyFill="1" applyBorder="1" applyAlignment="1">
      <alignment horizontal="left" wrapText="1" indent="2"/>
    </xf>
    <xf numFmtId="2" fontId="15" fillId="37" borderId="12" xfId="0" applyNumberFormat="1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wrapText="1" indent="2"/>
    </xf>
    <xf numFmtId="0" fontId="18" fillId="37" borderId="12" xfId="1" applyFont="1" applyFill="1" applyBorder="1" applyAlignment="1">
      <alignment horizontal="left" indent="1"/>
    </xf>
    <xf numFmtId="0" fontId="20" fillId="37" borderId="12" xfId="0" applyFont="1" applyFill="1" applyBorder="1" applyAlignment="1">
      <alignment horizontal="left" wrapText="1" indent="2"/>
    </xf>
    <xf numFmtId="0" fontId="29" fillId="37" borderId="20" xfId="0" applyFont="1" applyFill="1" applyBorder="1" applyAlignment="1">
      <alignment horizontal="center"/>
    </xf>
    <xf numFmtId="0" fontId="13" fillId="37" borderId="2" xfId="0" applyFont="1" applyFill="1" applyBorder="1" applyAlignment="1">
      <alignment horizontal="left" wrapText="1" indent="2"/>
    </xf>
    <xf numFmtId="0" fontId="13" fillId="37" borderId="12" xfId="1" applyFont="1" applyFill="1" applyBorder="1" applyAlignment="1">
      <alignment horizontal="right" wrapText="1" indent="3"/>
    </xf>
    <xf numFmtId="0" fontId="16" fillId="2" borderId="16" xfId="1" applyFont="1" applyFill="1" applyBorder="1" applyAlignment="1">
      <alignment horizontal="left" vertical="justify" indent="2"/>
    </xf>
    <xf numFmtId="3" fontId="21" fillId="2" borderId="2" xfId="1" applyNumberFormat="1" applyFont="1" applyFill="1" applyBorder="1" applyAlignment="1">
      <alignment horizontal="center"/>
    </xf>
    <xf numFmtId="164" fontId="68" fillId="2" borderId="2" xfId="1" applyNumberFormat="1" applyFont="1" applyFill="1" applyBorder="1"/>
    <xf numFmtId="0" fontId="33" fillId="2" borderId="3" xfId="1" applyFont="1" applyFill="1" applyBorder="1" applyAlignment="1">
      <alignment horizontal="left" indent="1"/>
    </xf>
    <xf numFmtId="0" fontId="66" fillId="2" borderId="2" xfId="1" applyFont="1" applyFill="1" applyBorder="1" applyAlignment="1">
      <alignment horizontal="left" wrapText="1" indent="1"/>
    </xf>
    <xf numFmtId="4" fontId="64" fillId="2" borderId="0" xfId="0" applyNumberFormat="1" applyFont="1" applyFill="1"/>
    <xf numFmtId="4" fontId="32" fillId="2" borderId="0" xfId="1" applyNumberFormat="1" applyFont="1" applyFill="1"/>
    <xf numFmtId="4" fontId="33" fillId="2" borderId="0" xfId="1" applyNumberFormat="1" applyFont="1" applyFill="1"/>
    <xf numFmtId="172" fontId="68" fillId="37" borderId="2" xfId="2" applyNumberFormat="1" applyFont="1" applyFill="1" applyBorder="1"/>
    <xf numFmtId="0" fontId="33" fillId="37" borderId="61" xfId="1" applyFont="1" applyFill="1" applyBorder="1" applyAlignment="1">
      <alignment wrapText="1"/>
    </xf>
    <xf numFmtId="177" fontId="19" fillId="2" borderId="0" xfId="0" applyNumberFormat="1" applyFont="1" applyFill="1"/>
    <xf numFmtId="3" fontId="13" fillId="2" borderId="20" xfId="2" applyNumberFormat="1" applyFont="1" applyFill="1" applyBorder="1"/>
    <xf numFmtId="0" fontId="70" fillId="36" borderId="2" xfId="1" applyFont="1" applyFill="1" applyBorder="1" applyAlignment="1">
      <alignment horizontal="left" wrapText="1" indent="1" shrinkToFit="1"/>
    </xf>
    <xf numFmtId="0" fontId="16" fillId="0" borderId="35" xfId="1" applyFont="1" applyFill="1" applyBorder="1" applyAlignment="1">
      <alignment horizontal="left" indent="2"/>
    </xf>
    <xf numFmtId="0" fontId="15" fillId="0" borderId="35" xfId="0" applyFont="1" applyFill="1" applyBorder="1" applyAlignment="1">
      <alignment horizontal="left" wrapText="1" indent="2"/>
    </xf>
    <xf numFmtId="0" fontId="75" fillId="2" borderId="43" xfId="1" applyFont="1" applyFill="1" applyBorder="1" applyAlignment="1">
      <alignment horizontal="left" wrapText="1" indent="1"/>
    </xf>
    <xf numFmtId="3" fontId="71" fillId="2" borderId="15" xfId="1" applyNumberFormat="1" applyFont="1" applyFill="1" applyBorder="1" applyAlignment="1">
      <alignment horizontal="center"/>
    </xf>
    <xf numFmtId="0" fontId="76" fillId="2" borderId="15" xfId="1" applyFont="1" applyFill="1" applyBorder="1" applyAlignment="1">
      <alignment horizontal="left" wrapText="1" indent="1"/>
    </xf>
    <xf numFmtId="3" fontId="69" fillId="2" borderId="15" xfId="1" applyNumberFormat="1" applyFont="1" applyFill="1" applyBorder="1" applyAlignment="1">
      <alignment horizontal="center"/>
    </xf>
    <xf numFmtId="164" fontId="69" fillId="2" borderId="15" xfId="1" applyNumberFormat="1" applyFont="1" applyFill="1" applyBorder="1"/>
    <xf numFmtId="0" fontId="32" fillId="2" borderId="44" xfId="1" applyFont="1" applyFill="1" applyBorder="1" applyAlignment="1">
      <alignment horizontal="left" wrapText="1" indent="1"/>
    </xf>
    <xf numFmtId="174" fontId="71" fillId="2" borderId="43" xfId="2" applyNumberFormat="1" applyFont="1" applyFill="1" applyBorder="1"/>
    <xf numFmtId="0" fontId="66" fillId="2" borderId="15" xfId="0" applyFont="1" applyFill="1" applyBorder="1" applyAlignment="1">
      <alignment horizontal="left" indent="2"/>
    </xf>
    <xf numFmtId="0" fontId="23" fillId="0" borderId="35" xfId="1" applyFont="1" applyFill="1" applyBorder="1" applyAlignment="1">
      <alignment horizontal="left" wrapText="1" indent="1"/>
    </xf>
    <xf numFmtId="0" fontId="13" fillId="0" borderId="53" xfId="1" applyFont="1" applyFill="1" applyBorder="1" applyAlignment="1">
      <alignment horizontal="left" wrapText="1" indent="1"/>
    </xf>
    <xf numFmtId="0" fontId="29" fillId="0" borderId="22" xfId="1" applyFont="1" applyFill="1" applyBorder="1" applyAlignment="1">
      <alignment horizontal="left" wrapText="1" indent="1"/>
    </xf>
    <xf numFmtId="164" fontId="66" fillId="2" borderId="3" xfId="1" applyNumberFormat="1" applyFont="1" applyFill="1" applyBorder="1"/>
    <xf numFmtId="174" fontId="66" fillId="2" borderId="3" xfId="2" applyNumberFormat="1" applyFont="1" applyFill="1" applyBorder="1"/>
    <xf numFmtId="0" fontId="65" fillId="2" borderId="16" xfId="0" applyFont="1" applyFill="1" applyBorder="1" applyAlignment="1">
      <alignment horizontal="left" wrapText="1" indent="2"/>
    </xf>
    <xf numFmtId="0" fontId="33" fillId="2" borderId="37" xfId="1" applyFont="1" applyFill="1" applyBorder="1" applyAlignment="1">
      <alignment wrapText="1"/>
    </xf>
    <xf numFmtId="0" fontId="65" fillId="2" borderId="37" xfId="1" applyFont="1" applyFill="1" applyBorder="1" applyAlignment="1">
      <alignment horizontal="left" indent="1"/>
    </xf>
    <xf numFmtId="174" fontId="66" fillId="2" borderId="37" xfId="2" applyNumberFormat="1" applyFont="1" applyFill="1" applyBorder="1"/>
    <xf numFmtId="3" fontId="66" fillId="2" borderId="46" xfId="2" applyNumberFormat="1" applyFont="1" applyFill="1" applyBorder="1"/>
    <xf numFmtId="3" fontId="66" fillId="2" borderId="45" xfId="2" applyNumberFormat="1" applyFont="1" applyFill="1" applyBorder="1"/>
    <xf numFmtId="0" fontId="74" fillId="2" borderId="43" xfId="0" applyFont="1" applyFill="1" applyBorder="1" applyAlignment="1">
      <alignment horizontal="left" wrapText="1" indent="2"/>
    </xf>
    <xf numFmtId="171" fontId="71" fillId="2" borderId="25" xfId="1" applyNumberFormat="1" applyFont="1" applyFill="1" applyBorder="1"/>
    <xf numFmtId="174" fontId="71" fillId="2" borderId="25" xfId="2" applyNumberFormat="1" applyFont="1" applyFill="1" applyBorder="1"/>
    <xf numFmtId="0" fontId="43" fillId="0" borderId="12" xfId="1" applyFont="1" applyFill="1" applyBorder="1" applyAlignment="1">
      <alignment horizontal="left" wrapText="1" indent="2"/>
    </xf>
    <xf numFmtId="0" fontId="36" fillId="0" borderId="46" xfId="1" applyFont="1" applyFill="1" applyBorder="1" applyAlignment="1">
      <alignment horizontal="left" wrapText="1" indent="2"/>
    </xf>
    <xf numFmtId="0" fontId="36" fillId="0" borderId="12" xfId="1" applyFont="1" applyFill="1" applyBorder="1" applyAlignment="1">
      <alignment horizontal="left" wrapText="1" indent="2"/>
    </xf>
    <xf numFmtId="174" fontId="71" fillId="2" borderId="15" xfId="2" applyNumberFormat="1" applyFont="1" applyFill="1" applyBorder="1"/>
    <xf numFmtId="0" fontId="32" fillId="2" borderId="43" xfId="0" applyFont="1" applyFill="1" applyBorder="1" applyAlignment="1">
      <alignment horizontal="left" indent="2"/>
    </xf>
    <xf numFmtId="0" fontId="65" fillId="2" borderId="3" xfId="0" applyFont="1" applyFill="1" applyBorder="1" applyAlignment="1">
      <alignment horizontal="left" wrapText="1" indent="2"/>
    </xf>
    <xf numFmtId="3" fontId="20" fillId="2" borderId="12" xfId="1" applyNumberFormat="1" applyFont="1" applyFill="1" applyBorder="1" applyAlignment="1">
      <alignment horizontal="center"/>
    </xf>
    <xf numFmtId="164" fontId="67" fillId="2" borderId="20" xfId="1" applyNumberFormat="1" applyFont="1" applyFill="1" applyBorder="1"/>
    <xf numFmtId="164" fontId="18" fillId="2" borderId="16" xfId="1" applyNumberFormat="1" applyFont="1" applyFill="1" applyBorder="1"/>
    <xf numFmtId="3" fontId="20" fillId="2" borderId="12" xfId="2" applyNumberFormat="1" applyFont="1" applyFill="1" applyBorder="1" applyAlignment="1">
      <alignment horizontal="center"/>
    </xf>
    <xf numFmtId="164" fontId="81" fillId="2" borderId="12" xfId="2" applyNumberFormat="1" applyFont="1" applyFill="1" applyBorder="1"/>
    <xf numFmtId="0" fontId="61" fillId="2" borderId="16" xfId="1" applyFont="1" applyFill="1" applyBorder="1" applyAlignment="1">
      <alignment horizontal="left" wrapText="1" indent="1"/>
    </xf>
    <xf numFmtId="173" fontId="32" fillId="2" borderId="15" xfId="1" applyNumberFormat="1" applyFont="1" applyFill="1" applyBorder="1"/>
    <xf numFmtId="0" fontId="13" fillId="0" borderId="12" xfId="0" applyFont="1" applyFill="1" applyBorder="1" applyAlignment="1">
      <alignment horizontal="left" vertical="top" wrapText="1" indent="2"/>
    </xf>
    <xf numFmtId="0" fontId="13" fillId="0" borderId="12" xfId="0" applyFont="1" applyFill="1" applyBorder="1" applyAlignment="1">
      <alignment horizontal="left" wrapText="1" indent="2"/>
    </xf>
    <xf numFmtId="3" fontId="14" fillId="2" borderId="17" xfId="3" applyNumberFormat="1" applyFont="1" applyFill="1" applyBorder="1" applyAlignment="1">
      <alignment horizontal="center"/>
    </xf>
    <xf numFmtId="0" fontId="83" fillId="4" borderId="20" xfId="1" applyFont="1" applyFill="1" applyBorder="1" applyAlignment="1">
      <alignment wrapText="1"/>
    </xf>
    <xf numFmtId="164" fontId="68" fillId="2" borderId="45" xfId="1" applyNumberFormat="1" applyFont="1" applyFill="1" applyBorder="1"/>
    <xf numFmtId="0" fontId="38" fillId="0" borderId="12" xfId="1" applyFont="1" applyFill="1" applyBorder="1" applyAlignment="1">
      <alignment horizontal="left" vertical="justify" indent="2"/>
    </xf>
    <xf numFmtId="0" fontId="38" fillId="0" borderId="20" xfId="1" applyFont="1" applyFill="1" applyBorder="1" applyAlignment="1">
      <alignment horizontal="left" vertical="justify" indent="2"/>
    </xf>
    <xf numFmtId="164" fontId="68" fillId="2" borderId="37" xfId="1" applyNumberFormat="1" applyFont="1" applyFill="1" applyBorder="1"/>
    <xf numFmtId="0" fontId="32" fillId="2" borderId="37" xfId="1" applyFont="1" applyFill="1" applyBorder="1"/>
    <xf numFmtId="0" fontId="33" fillId="2" borderId="2" xfId="0" applyFont="1" applyFill="1" applyBorder="1" applyAlignment="1">
      <alignment horizontal="left" indent="2"/>
    </xf>
    <xf numFmtId="171" fontId="69" fillId="2" borderId="2" xfId="1" applyNumberFormat="1" applyFont="1" applyFill="1" applyBorder="1"/>
    <xf numFmtId="0" fontId="71" fillId="2" borderId="44" xfId="1" applyFont="1" applyFill="1" applyBorder="1" applyAlignment="1">
      <alignment horizontal="left" wrapText="1" indent="2"/>
    </xf>
    <xf numFmtId="164" fontId="78" fillId="2" borderId="12" xfId="1" applyNumberFormat="1" applyFont="1" applyFill="1" applyBorder="1"/>
    <xf numFmtId="0" fontId="74" fillId="2" borderId="12" xfId="1" applyFont="1" applyFill="1" applyBorder="1" applyAlignment="1">
      <alignment horizontal="left" wrapText="1"/>
    </xf>
    <xf numFmtId="0" fontId="13" fillId="0" borderId="12" xfId="1" applyFont="1" applyFill="1" applyBorder="1" applyAlignment="1">
      <alignment horizontal="left" wrapText="1" indent="1"/>
    </xf>
    <xf numFmtId="0" fontId="33" fillId="2" borderId="16" xfId="1" applyFont="1" applyFill="1" applyBorder="1" applyAlignment="1">
      <alignment horizontal="left"/>
    </xf>
    <xf numFmtId="0" fontId="16" fillId="0" borderId="12" xfId="13" applyFont="1" applyFill="1" applyBorder="1" applyAlignment="1" applyProtection="1">
      <alignment horizontal="left" indent="2"/>
    </xf>
    <xf numFmtId="0" fontId="16" fillId="0" borderId="12" xfId="13" applyFont="1" applyFill="1" applyBorder="1" applyAlignment="1" applyProtection="1">
      <alignment horizontal="left" wrapText="1" indent="2"/>
    </xf>
    <xf numFmtId="0" fontId="64" fillId="2" borderId="8" xfId="0" applyFont="1" applyFill="1" applyBorder="1"/>
    <xf numFmtId="174" fontId="13" fillId="2" borderId="12" xfId="2" applyNumberFormat="1" applyFont="1" applyFill="1" applyBorder="1" applyAlignment="1">
      <alignment horizontal="right"/>
    </xf>
    <xf numFmtId="174" fontId="61" fillId="2" borderId="2" xfId="2" applyNumberFormat="1" applyFont="1" applyFill="1" applyBorder="1"/>
    <xf numFmtId="171" fontId="33" fillId="2" borderId="20" xfId="1" applyNumberFormat="1" applyFont="1" applyFill="1" applyBorder="1"/>
    <xf numFmtId="171" fontId="33" fillId="2" borderId="8" xfId="1" applyNumberFormat="1" applyFont="1" applyFill="1" applyBorder="1"/>
    <xf numFmtId="164" fontId="33" fillId="2" borderId="8" xfId="1" applyNumberFormat="1" applyFont="1" applyFill="1" applyBorder="1" applyAlignment="1"/>
    <xf numFmtId="0" fontId="13" fillId="37" borderId="20" xfId="0" applyFont="1" applyFill="1" applyBorder="1" applyAlignment="1">
      <alignment horizontal="left" wrapText="1" indent="2"/>
    </xf>
    <xf numFmtId="3" fontId="19" fillId="2" borderId="12" xfId="2" applyNumberFormat="1" applyFont="1" applyFill="1" applyBorder="1" applyAlignment="1">
      <alignment horizontal="center" vertical="center" wrapText="1"/>
    </xf>
    <xf numFmtId="168" fontId="19" fillId="2" borderId="12" xfId="2" applyNumberFormat="1" applyFont="1" applyFill="1" applyBorder="1" applyAlignment="1">
      <alignment horizontal="center" vertical="center" wrapText="1"/>
    </xf>
    <xf numFmtId="0" fontId="18" fillId="37" borderId="16" xfId="0" applyFont="1" applyFill="1" applyBorder="1" applyAlignment="1">
      <alignment horizontal="left" wrapText="1" indent="2"/>
    </xf>
    <xf numFmtId="0" fontId="78" fillId="2" borderId="46" xfId="1" applyFont="1" applyFill="1" applyBorder="1" applyAlignment="1">
      <alignment horizontal="left" wrapText="1" indent="1"/>
    </xf>
    <xf numFmtId="164" fontId="18" fillId="2" borderId="20" xfId="2" applyNumberFormat="1" applyFont="1" applyFill="1" applyBorder="1"/>
    <xf numFmtId="164" fontId="81" fillId="2" borderId="12" xfId="1" applyNumberFormat="1" applyFont="1" applyFill="1" applyBorder="1"/>
    <xf numFmtId="168" fontId="26" fillId="2" borderId="2" xfId="1" applyNumberFormat="1" applyFont="1" applyFill="1" applyBorder="1" applyAlignment="1">
      <alignment horizontal="center"/>
    </xf>
    <xf numFmtId="181" fontId="26" fillId="2" borderId="2" xfId="1" applyNumberFormat="1" applyFont="1" applyFill="1" applyBorder="1" applyAlignment="1">
      <alignment horizontal="center"/>
    </xf>
    <xf numFmtId="0" fontId="26" fillId="2" borderId="45" xfId="1" applyFont="1" applyFill="1" applyBorder="1" applyAlignment="1">
      <alignment horizontal="center"/>
    </xf>
    <xf numFmtId="179" fontId="19" fillId="2" borderId="37" xfId="1" applyNumberFormat="1" applyFont="1" applyFill="1" applyBorder="1" applyAlignment="1">
      <alignment horizontal="center"/>
    </xf>
    <xf numFmtId="171" fontId="16" fillId="2" borderId="2" xfId="1" applyNumberFormat="1" applyFont="1" applyFill="1" applyBorder="1"/>
    <xf numFmtId="164" fontId="14" fillId="2" borderId="37" xfId="1" applyNumberFormat="1" applyFont="1" applyFill="1" applyBorder="1"/>
    <xf numFmtId="1" fontId="26" fillId="2" borderId="2" xfId="1" applyNumberFormat="1" applyFont="1" applyFill="1" applyBorder="1" applyAlignment="1">
      <alignment horizontal="center"/>
    </xf>
    <xf numFmtId="0" fontId="26" fillId="2" borderId="37" xfId="1" applyFont="1" applyFill="1" applyBorder="1" applyAlignment="1">
      <alignment horizontal="center"/>
    </xf>
    <xf numFmtId="182" fontId="26" fillId="2" borderId="15" xfId="1" applyNumberFormat="1" applyFont="1" applyFill="1" applyBorder="1" applyAlignment="1">
      <alignment horizontal="center"/>
    </xf>
    <xf numFmtId="3" fontId="26" fillId="2" borderId="37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center"/>
    </xf>
    <xf numFmtId="0" fontId="27" fillId="2" borderId="37" xfId="1" applyFont="1" applyFill="1" applyBorder="1" applyAlignment="1">
      <alignment horizontal="center"/>
    </xf>
    <xf numFmtId="171" fontId="33" fillId="2" borderId="12" xfId="2" applyNumberFormat="1" applyFont="1" applyFill="1" applyBorder="1"/>
    <xf numFmtId="181" fontId="32" fillId="2" borderId="12" xfId="2" applyNumberFormat="1" applyFont="1" applyFill="1" applyBorder="1" applyAlignment="1">
      <alignment horizontal="center"/>
    </xf>
    <xf numFmtId="172" fontId="32" fillId="2" borderId="0" xfId="2" applyNumberFormat="1" applyFont="1" applyFill="1"/>
    <xf numFmtId="172" fontId="32" fillId="2" borderId="8" xfId="1" applyNumberFormat="1" applyFont="1" applyFill="1" applyBorder="1" applyAlignment="1">
      <alignment horizontal="center" wrapText="1"/>
    </xf>
    <xf numFmtId="172" fontId="66" fillId="0" borderId="12" xfId="2" applyNumberFormat="1" applyFont="1" applyFill="1" applyBorder="1"/>
    <xf numFmtId="172" fontId="32" fillId="0" borderId="12" xfId="1" applyNumberFormat="1" applyFont="1" applyFill="1" applyBorder="1"/>
    <xf numFmtId="172" fontId="32" fillId="0" borderId="12" xfId="2" applyNumberFormat="1" applyFont="1" applyFill="1" applyBorder="1" applyAlignment="1">
      <alignment horizontal="center"/>
    </xf>
    <xf numFmtId="172" fontId="33" fillId="0" borderId="12" xfId="1" applyNumberFormat="1" applyFont="1" applyFill="1" applyBorder="1"/>
    <xf numFmtId="172" fontId="32" fillId="2" borderId="12" xfId="2" applyNumberFormat="1" applyFont="1" applyFill="1" applyBorder="1" applyAlignment="1">
      <alignment horizontal="center"/>
    </xf>
    <xf numFmtId="172" fontId="33" fillId="2" borderId="12" xfId="2" applyNumberFormat="1" applyFont="1" applyFill="1" applyBorder="1" applyAlignment="1">
      <alignment horizontal="center"/>
    </xf>
    <xf numFmtId="172" fontId="33" fillId="2" borderId="4" xfId="1" applyNumberFormat="1" applyFont="1" applyFill="1" applyBorder="1"/>
    <xf numFmtId="172" fontId="66" fillId="2" borderId="12" xfId="2" applyNumberFormat="1" applyFont="1" applyFill="1" applyBorder="1"/>
    <xf numFmtId="172" fontId="32" fillId="2" borderId="12" xfId="1" applyNumberFormat="1" applyFont="1" applyFill="1" applyBorder="1"/>
    <xf numFmtId="172" fontId="41" fillId="2" borderId="12" xfId="1" applyNumberFormat="1" applyFont="1" applyFill="1" applyBorder="1"/>
    <xf numFmtId="172" fontId="33" fillId="2" borderId="2" xfId="1" applyNumberFormat="1" applyFont="1" applyFill="1" applyBorder="1"/>
    <xf numFmtId="172" fontId="65" fillId="2" borderId="12" xfId="2" applyNumberFormat="1" applyFont="1" applyFill="1" applyBorder="1"/>
    <xf numFmtId="172" fontId="65" fillId="2" borderId="4" xfId="2" applyNumberFormat="1" applyFont="1" applyFill="1" applyBorder="1"/>
    <xf numFmtId="172" fontId="68" fillId="2" borderId="16" xfId="1" applyNumberFormat="1" applyFont="1" applyFill="1" applyBorder="1"/>
    <xf numFmtId="172" fontId="33" fillId="2" borderId="16" xfId="2" applyNumberFormat="1" applyFont="1" applyFill="1" applyBorder="1"/>
    <xf numFmtId="172" fontId="66" fillId="2" borderId="16" xfId="2" applyNumberFormat="1" applyFont="1" applyFill="1" applyBorder="1"/>
    <xf numFmtId="172" fontId="66" fillId="2" borderId="15" xfId="2" applyNumberFormat="1" applyFont="1" applyFill="1" applyBorder="1"/>
    <xf numFmtId="172" fontId="66" fillId="2" borderId="20" xfId="2" applyNumberFormat="1" applyFont="1" applyFill="1" applyBorder="1"/>
    <xf numFmtId="172" fontId="33" fillId="2" borderId="16" xfId="1" applyNumberFormat="1" applyFont="1" applyFill="1" applyBorder="1"/>
    <xf numFmtId="172" fontId="32" fillId="2" borderId="12" xfId="0" applyNumberFormat="1" applyFont="1" applyFill="1" applyBorder="1" applyAlignment="1">
      <alignment horizontal="left" indent="1"/>
    </xf>
    <xf numFmtId="172" fontId="33" fillId="2" borderId="8" xfId="1" applyNumberFormat="1" applyFont="1" applyFill="1" applyBorder="1"/>
    <xf numFmtId="172" fontId="33" fillId="2" borderId="1" xfId="1" applyNumberFormat="1" applyFont="1" applyFill="1" applyBorder="1"/>
    <xf numFmtId="172" fontId="65" fillId="37" borderId="18" xfId="2" applyNumberFormat="1" applyFont="1" applyFill="1" applyBorder="1"/>
    <xf numFmtId="172" fontId="65" fillId="37" borderId="12" xfId="3" applyNumberFormat="1" applyFont="1" applyFill="1" applyBorder="1"/>
    <xf numFmtId="172" fontId="65" fillId="37" borderId="16" xfId="3" applyNumberFormat="1" applyFont="1" applyFill="1" applyBorder="1"/>
    <xf numFmtId="172" fontId="65" fillId="37" borderId="10" xfId="3" applyNumberFormat="1" applyFont="1" applyFill="1" applyBorder="1"/>
    <xf numFmtId="172" fontId="65" fillId="2" borderId="2" xfId="1" applyNumberFormat="1" applyFont="1" applyFill="1" applyBorder="1"/>
    <xf numFmtId="172" fontId="61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/>
    <xf numFmtId="172" fontId="32" fillId="2" borderId="20" xfId="2" applyNumberFormat="1" applyFont="1" applyFill="1" applyBorder="1"/>
    <xf numFmtId="172" fontId="68" fillId="37" borderId="12" xfId="1" applyNumberFormat="1" applyFont="1" applyFill="1" applyBorder="1"/>
    <xf numFmtId="172" fontId="32" fillId="37" borderId="20" xfId="2" applyNumberFormat="1" applyFont="1" applyFill="1" applyBorder="1"/>
    <xf numFmtId="172" fontId="61" fillId="2" borderId="16" xfId="1" applyNumberFormat="1" applyFont="1" applyFill="1" applyBorder="1"/>
    <xf numFmtId="172" fontId="61" fillId="2" borderId="10" xfId="1" applyNumberFormat="1" applyFont="1" applyFill="1" applyBorder="1"/>
    <xf numFmtId="172" fontId="32" fillId="2" borderId="15" xfId="2" applyNumberFormat="1" applyFont="1" applyFill="1" applyBorder="1" applyAlignment="1">
      <alignment horizontal="center"/>
    </xf>
    <xf numFmtId="172" fontId="68" fillId="2" borderId="4" xfId="2" applyNumberFormat="1" applyFont="1" applyFill="1" applyBorder="1" applyAlignment="1">
      <alignment horizontal="right"/>
    </xf>
    <xf numFmtId="172" fontId="61" fillId="2" borderId="20" xfId="1" applyNumberFormat="1" applyFont="1" applyFill="1" applyBorder="1"/>
    <xf numFmtId="172" fontId="33" fillId="37" borderId="12" xfId="1" applyNumberFormat="1" applyFont="1" applyFill="1" applyBorder="1" applyAlignment="1">
      <alignment horizontal="right"/>
    </xf>
    <xf numFmtId="172" fontId="32" fillId="37" borderId="12" xfId="1" applyNumberFormat="1" applyFont="1" applyFill="1" applyBorder="1" applyAlignment="1">
      <alignment horizontal="right"/>
    </xf>
    <xf numFmtId="172" fontId="32" fillId="37" borderId="16" xfId="1" applyNumberFormat="1" applyFont="1" applyFill="1" applyBorder="1" applyAlignment="1">
      <alignment horizontal="right"/>
    </xf>
    <xf numFmtId="172" fontId="33" fillId="37" borderId="16" xfId="1" applyNumberFormat="1" applyFont="1" applyFill="1" applyBorder="1" applyAlignment="1">
      <alignment horizontal="right"/>
    </xf>
    <xf numFmtId="172" fontId="32" fillId="37" borderId="10" xfId="1" applyNumberFormat="1" applyFont="1" applyFill="1" applyBorder="1" applyAlignment="1">
      <alignment horizontal="right"/>
    </xf>
    <xf numFmtId="172" fontId="68" fillId="2" borderId="2" xfId="2" applyNumberFormat="1" applyFont="1" applyFill="1" applyBorder="1"/>
    <xf numFmtId="172" fontId="61" fillId="37" borderId="12" xfId="2" applyNumberFormat="1" applyFont="1" applyFill="1" applyBorder="1"/>
    <xf numFmtId="172" fontId="61" fillId="37" borderId="12" xfId="1" applyNumberFormat="1" applyFont="1" applyFill="1" applyBorder="1"/>
    <xf numFmtId="172" fontId="68" fillId="37" borderId="2" xfId="1" applyNumberFormat="1" applyFont="1" applyFill="1" applyBorder="1"/>
    <xf numFmtId="172" fontId="61" fillId="37" borderId="16" xfId="1" applyNumberFormat="1" applyFont="1" applyFill="1" applyBorder="1"/>
    <xf numFmtId="172" fontId="68" fillId="37" borderId="16" xfId="1" applyNumberFormat="1" applyFont="1" applyFill="1" applyBorder="1"/>
    <xf numFmtId="172" fontId="33" fillId="37" borderId="10" xfId="1" applyNumberFormat="1" applyFont="1" applyFill="1" applyBorder="1"/>
    <xf numFmtId="172" fontId="32" fillId="2" borderId="2" xfId="2" applyNumberFormat="1" applyFont="1" applyFill="1" applyBorder="1"/>
    <xf numFmtId="172" fontId="61" fillId="2" borderId="2" xfId="1" applyNumberFormat="1" applyFont="1" applyFill="1" applyBorder="1"/>
    <xf numFmtId="172" fontId="33" fillId="37" borderId="12" xfId="1" applyNumberFormat="1" applyFont="1" applyFill="1" applyBorder="1"/>
    <xf numFmtId="172" fontId="32" fillId="37" borderId="12" xfId="1" applyNumberFormat="1" applyFont="1" applyFill="1" applyBorder="1"/>
    <xf numFmtId="172" fontId="33" fillId="37" borderId="2" xfId="1" applyNumberFormat="1" applyFont="1" applyFill="1" applyBorder="1"/>
    <xf numFmtId="172" fontId="33" fillId="37" borderId="16" xfId="1" applyNumberFormat="1" applyFont="1" applyFill="1" applyBorder="1"/>
    <xf numFmtId="172" fontId="13" fillId="2" borderId="12" xfId="2" applyNumberFormat="1" applyFont="1" applyFill="1" applyBorder="1" applyAlignment="1">
      <alignment horizontal="center"/>
    </xf>
    <xf numFmtId="172" fontId="32" fillId="2" borderId="16" xfId="2" applyNumberFormat="1" applyFont="1" applyFill="1" applyBorder="1"/>
    <xf numFmtId="172" fontId="33" fillId="2" borderId="15" xfId="2" applyNumberFormat="1" applyFont="1" applyFill="1" applyBorder="1"/>
    <xf numFmtId="172" fontId="65" fillId="37" borderId="12" xfId="2" applyNumberFormat="1" applyFont="1" applyFill="1" applyBorder="1"/>
    <xf numFmtId="172" fontId="32" fillId="37" borderId="16" xfId="1" applyNumberFormat="1" applyFont="1" applyFill="1" applyBorder="1"/>
    <xf numFmtId="172" fontId="32" fillId="37" borderId="10" xfId="1" applyNumberFormat="1" applyFont="1" applyFill="1" applyBorder="1"/>
    <xf numFmtId="172" fontId="33" fillId="2" borderId="12" xfId="1" applyNumberFormat="1" applyFont="1" applyFill="1" applyBorder="1" applyAlignment="1">
      <alignment horizontal="right"/>
    </xf>
    <xf numFmtId="172" fontId="61" fillId="2" borderId="45" xfId="1" applyNumberFormat="1" applyFont="1" applyFill="1" applyBorder="1"/>
    <xf numFmtId="172" fontId="33" fillId="37" borderId="12" xfId="1" applyNumberFormat="1" applyFont="1" applyFill="1" applyBorder="1" applyAlignment="1">
      <alignment horizontal="center"/>
    </xf>
    <xf numFmtId="172" fontId="32" fillId="37" borderId="12" xfId="1" applyNumberFormat="1" applyFont="1" applyFill="1" applyBorder="1" applyAlignment="1">
      <alignment horizontal="center"/>
    </xf>
    <xf numFmtId="172" fontId="33" fillId="37" borderId="2" xfId="1" applyNumberFormat="1" applyFont="1" applyFill="1" applyBorder="1" applyAlignment="1">
      <alignment horizontal="center"/>
    </xf>
    <xf numFmtId="172" fontId="32" fillId="37" borderId="16" xfId="1" applyNumberFormat="1" applyFont="1" applyFill="1" applyBorder="1" applyAlignment="1">
      <alignment horizontal="center"/>
    </xf>
    <xf numFmtId="172" fontId="33" fillId="37" borderId="16" xfId="1" applyNumberFormat="1" applyFont="1" applyFill="1" applyBorder="1" applyAlignment="1">
      <alignment horizontal="center"/>
    </xf>
    <xf numFmtId="172" fontId="32" fillId="37" borderId="10" xfId="1" applyNumberFormat="1" applyFont="1" applyFill="1" applyBorder="1" applyAlignment="1">
      <alignment horizontal="center"/>
    </xf>
    <xf numFmtId="172" fontId="33" fillId="2" borderId="2" xfId="2" applyNumberFormat="1" applyFont="1" applyFill="1" applyBorder="1" applyAlignment="1">
      <alignment horizontal="center"/>
    </xf>
    <xf numFmtId="172" fontId="68" fillId="37" borderId="12" xfId="1" applyNumberFormat="1" applyFont="1" applyFill="1" applyBorder="1" applyAlignment="1">
      <alignment horizontal="center"/>
    </xf>
    <xf numFmtId="172" fontId="33" fillId="37" borderId="20" xfId="1" applyNumberFormat="1" applyFont="1" applyFill="1" applyBorder="1" applyAlignment="1">
      <alignment horizontal="right"/>
    </xf>
    <xf numFmtId="172" fontId="33" fillId="37" borderId="12" xfId="4" applyNumberFormat="1" applyFont="1" applyFill="1" applyBorder="1"/>
    <xf numFmtId="172" fontId="32" fillId="37" borderId="12" xfId="4" applyNumberFormat="1" applyFont="1" applyFill="1" applyBorder="1"/>
    <xf numFmtId="172" fontId="68" fillId="37" borderId="4" xfId="1" applyNumberFormat="1" applyFont="1" applyFill="1" applyBorder="1"/>
    <xf numFmtId="172" fontId="68" fillId="37" borderId="67" xfId="1" applyNumberFormat="1" applyFont="1" applyFill="1" applyBorder="1"/>
    <xf numFmtId="172" fontId="61" fillId="37" borderId="45" xfId="1" applyNumberFormat="1" applyFont="1" applyFill="1" applyBorder="1"/>
    <xf numFmtId="172" fontId="68" fillId="37" borderId="43" xfId="1" applyNumberFormat="1" applyFont="1" applyFill="1" applyBorder="1"/>
    <xf numFmtId="172" fontId="68" fillId="37" borderId="45" xfId="1" applyNumberFormat="1" applyFont="1" applyFill="1" applyBorder="1"/>
    <xf numFmtId="172" fontId="61" fillId="37" borderId="57" xfId="1" applyNumberFormat="1" applyFont="1" applyFill="1" applyBorder="1"/>
    <xf numFmtId="172" fontId="32" fillId="3" borderId="12" xfId="2" applyNumberFormat="1" applyFont="1" applyFill="1" applyBorder="1"/>
    <xf numFmtId="172" fontId="32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33" fillId="3" borderId="12" xfId="2" applyNumberFormat="1" applyFont="1" applyFill="1" applyBorder="1"/>
    <xf numFmtId="172" fontId="32" fillId="3" borderId="20" xfId="2" applyNumberFormat="1" applyFont="1" applyFill="1" applyBorder="1"/>
    <xf numFmtId="171" fontId="32" fillId="2" borderId="12" xfId="2" applyNumberFormat="1" applyFont="1" applyFill="1" applyBorder="1" applyAlignment="1">
      <alignment horizontal="center"/>
    </xf>
    <xf numFmtId="171" fontId="66" fillId="2" borderId="12" xfId="2" applyNumberFormat="1" applyFont="1" applyFill="1" applyBorder="1"/>
    <xf numFmtId="171" fontId="33" fillId="2" borderId="20" xfId="2" applyNumberFormat="1" applyFont="1" applyFill="1" applyBorder="1"/>
    <xf numFmtId="171" fontId="65" fillId="2" borderId="4" xfId="2" applyNumberFormat="1" applyFont="1" applyFill="1" applyBorder="1"/>
    <xf numFmtId="171" fontId="66" fillId="2" borderId="16" xfId="2" applyNumberFormat="1" applyFont="1" applyFill="1" applyBorder="1"/>
    <xf numFmtId="171" fontId="66" fillId="2" borderId="15" xfId="2" applyNumberFormat="1" applyFont="1" applyFill="1" applyBorder="1"/>
    <xf numFmtId="171" fontId="66" fillId="2" borderId="20" xfId="2" applyNumberFormat="1" applyFont="1" applyFill="1" applyBorder="1"/>
    <xf numFmtId="171" fontId="68" fillId="2" borderId="12" xfId="1" applyNumberFormat="1" applyFont="1" applyFill="1" applyBorder="1" applyAlignment="1">
      <alignment horizontal="center"/>
    </xf>
    <xf numFmtId="171" fontId="65" fillId="2" borderId="12" xfId="2" applyNumberFormat="1" applyFont="1" applyFill="1" applyBorder="1"/>
    <xf numFmtId="171" fontId="33" fillId="2" borderId="1" xfId="1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1" fillId="3" borderId="12" xfId="1" applyNumberFormat="1" applyFont="1" applyFill="1" applyBorder="1"/>
    <xf numFmtId="172" fontId="68" fillId="3" borderId="3" xfId="2" applyNumberFormat="1" applyFont="1" applyFill="1" applyBorder="1"/>
    <xf numFmtId="172" fontId="33" fillId="37" borderId="2" xfId="1" applyNumberFormat="1" applyFont="1" applyFill="1" applyBorder="1" applyAlignment="1">
      <alignment horizontal="right"/>
    </xf>
    <xf numFmtId="172" fontId="32" fillId="37" borderId="52" xfId="1" applyNumberFormat="1" applyFont="1" applyFill="1" applyBorder="1" applyAlignment="1">
      <alignment horizontal="right"/>
    </xf>
    <xf numFmtId="172" fontId="61" fillId="3" borderId="16" xfId="1" applyNumberFormat="1" applyFont="1" applyFill="1" applyBorder="1"/>
    <xf numFmtId="172" fontId="32" fillId="37" borderId="35" xfId="2" applyNumberFormat="1" applyFont="1" applyFill="1" applyBorder="1"/>
    <xf numFmtId="172" fontId="33" fillId="3" borderId="8" xfId="1" applyNumberFormat="1" applyFont="1" applyFill="1" applyBorder="1"/>
    <xf numFmtId="171" fontId="33" fillId="37" borderId="18" xfId="2" applyNumberFormat="1" applyFont="1" applyFill="1" applyBorder="1"/>
    <xf numFmtId="171" fontId="33" fillId="37" borderId="35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1" fillId="2" borderId="16" xfId="1" applyNumberFormat="1" applyFont="1" applyFill="1" applyBorder="1" applyAlignment="1">
      <alignment horizontal="center"/>
    </xf>
    <xf numFmtId="172" fontId="61" fillId="2" borderId="10" xfId="1" applyNumberFormat="1" applyFont="1" applyFill="1" applyBorder="1" applyAlignment="1">
      <alignment horizontal="center"/>
    </xf>
    <xf numFmtId="172" fontId="32" fillId="2" borderId="35" xfId="2" applyNumberFormat="1" applyFont="1" applyFill="1" applyBorder="1" applyAlignment="1">
      <alignment horizontal="center"/>
    </xf>
    <xf numFmtId="172" fontId="61" fillId="2" borderId="12" xfId="1" applyNumberFormat="1" applyFont="1" applyFill="1" applyBorder="1" applyAlignment="1">
      <alignment horizontal="center"/>
    </xf>
    <xf numFmtId="172" fontId="61" fillId="2" borderId="45" xfId="1" applyNumberFormat="1" applyFont="1" applyFill="1" applyBorder="1" applyAlignment="1">
      <alignment horizontal="center"/>
    </xf>
    <xf numFmtId="172" fontId="32" fillId="37" borderId="53" xfId="2" applyNumberFormat="1" applyFont="1" applyFill="1" applyBorder="1"/>
    <xf numFmtId="172" fontId="65" fillId="37" borderId="35" xfId="2" applyNumberFormat="1" applyFont="1" applyFill="1" applyBorder="1"/>
    <xf numFmtId="172" fontId="32" fillId="37" borderId="2" xfId="1" applyNumberFormat="1" applyFont="1" applyFill="1" applyBorder="1"/>
    <xf numFmtId="172" fontId="68" fillId="2" borderId="20" xfId="1" applyNumberFormat="1" applyFont="1" applyFill="1" applyBorder="1" applyAlignment="1">
      <alignment horizontal="center"/>
    </xf>
    <xf numFmtId="172" fontId="61" fillId="2" borderId="15" xfId="1" applyNumberFormat="1" applyFont="1" applyFill="1" applyBorder="1"/>
    <xf numFmtId="172" fontId="32" fillId="37" borderId="52" xfId="1" applyNumberFormat="1" applyFont="1" applyFill="1" applyBorder="1" applyAlignment="1">
      <alignment horizontal="center"/>
    </xf>
    <xf numFmtId="172" fontId="68" fillId="2" borderId="2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68" fillId="2" borderId="2" xfId="1" applyNumberFormat="1" applyFont="1" applyFill="1" applyBorder="1"/>
    <xf numFmtId="172" fontId="68" fillId="37" borderId="41" xfId="1" applyNumberFormat="1" applyFont="1" applyFill="1" applyBorder="1"/>
    <xf numFmtId="172" fontId="68" fillId="37" borderId="25" xfId="1" applyNumberFormat="1" applyFont="1" applyFill="1" applyBorder="1"/>
    <xf numFmtId="172" fontId="61" fillId="37" borderId="2" xfId="1" applyNumberFormat="1" applyFont="1" applyFill="1" applyBorder="1"/>
    <xf numFmtId="172" fontId="68" fillId="37" borderId="20" xfId="1" applyNumberFormat="1" applyFont="1" applyFill="1" applyBorder="1"/>
    <xf numFmtId="172" fontId="61" fillId="37" borderId="7" xfId="1" applyNumberFormat="1" applyFont="1" applyFill="1" applyBorder="1"/>
    <xf numFmtId="172" fontId="61" fillId="37" borderId="10" xfId="1" applyNumberFormat="1" applyFont="1" applyFill="1" applyBorder="1"/>
    <xf numFmtId="172" fontId="93" fillId="3" borderId="12" xfId="2" applyNumberFormat="1" applyFont="1" applyFill="1" applyBorder="1"/>
    <xf numFmtId="172" fontId="68" fillId="2" borderId="45" xfId="1" applyNumberFormat="1" applyFont="1" applyFill="1" applyBorder="1"/>
    <xf numFmtId="172" fontId="68" fillId="2" borderId="45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1" fontId="65" fillId="37" borderId="12" xfId="2" applyNumberFormat="1" applyFont="1" applyFill="1" applyBorder="1"/>
    <xf numFmtId="172" fontId="18" fillId="2" borderId="4" xfId="2" applyNumberFormat="1" applyFont="1" applyFill="1" applyBorder="1"/>
    <xf numFmtId="172" fontId="18" fillId="2" borderId="20" xfId="2" applyNumberFormat="1" applyFont="1" applyFill="1" applyBorder="1"/>
    <xf numFmtId="172" fontId="18" fillId="2" borderId="12" xfId="2" applyNumberFormat="1" applyFont="1" applyFill="1" applyBorder="1"/>
    <xf numFmtId="172" fontId="18" fillId="2" borderId="16" xfId="2" applyNumberFormat="1" applyFont="1" applyFill="1" applyBorder="1"/>
    <xf numFmtId="172" fontId="18" fillId="2" borderId="2" xfId="2" applyNumberFormat="1" applyFont="1" applyFill="1" applyBorder="1"/>
    <xf numFmtId="172" fontId="33" fillId="2" borderId="5" xfId="2" applyNumberFormat="1" applyFont="1" applyFill="1" applyBorder="1"/>
    <xf numFmtId="172" fontId="18" fillId="2" borderId="5" xfId="2" applyNumberFormat="1" applyFont="1" applyFill="1" applyBorder="1"/>
    <xf numFmtId="172" fontId="33" fillId="2" borderId="17" xfId="2" applyNumberFormat="1" applyFont="1" applyFill="1" applyBorder="1"/>
    <xf numFmtId="172" fontId="18" fillId="2" borderId="17" xfId="2" applyNumberFormat="1" applyFont="1" applyFill="1" applyBorder="1"/>
    <xf numFmtId="172" fontId="18" fillId="2" borderId="8" xfId="2" applyNumberFormat="1" applyFont="1" applyFill="1" applyBorder="1"/>
    <xf numFmtId="172" fontId="18" fillId="2" borderId="15" xfId="2" applyNumberFormat="1" applyFont="1" applyFill="1" applyBorder="1"/>
    <xf numFmtId="172" fontId="93" fillId="2" borderId="15" xfId="2" applyNumberFormat="1" applyFont="1" applyFill="1" applyBorder="1"/>
    <xf numFmtId="172" fontId="33" fillId="2" borderId="25" xfId="2" applyNumberFormat="1" applyFont="1" applyFill="1" applyBorder="1"/>
    <xf numFmtId="172" fontId="18" fillId="2" borderId="25" xfId="2" applyNumberFormat="1" applyFont="1" applyFill="1" applyBorder="1"/>
    <xf numFmtId="172" fontId="33" fillId="2" borderId="18" xfId="2" applyNumberFormat="1" applyFont="1" applyFill="1" applyBorder="1"/>
    <xf numFmtId="172" fontId="18" fillId="2" borderId="18" xfId="2" applyNumberFormat="1" applyFont="1" applyFill="1" applyBorder="1"/>
    <xf numFmtId="172" fontId="33" fillId="2" borderId="44" xfId="2" applyNumberFormat="1" applyFont="1" applyFill="1" applyBorder="1"/>
    <xf numFmtId="172" fontId="32" fillId="2" borderId="4" xfId="2" applyNumberFormat="1" applyFont="1" applyFill="1" applyBorder="1"/>
    <xf numFmtId="172" fontId="13" fillId="2" borderId="4" xfId="2" applyNumberFormat="1" applyFont="1" applyFill="1" applyBorder="1"/>
    <xf numFmtId="172" fontId="33" fillId="2" borderId="37" xfId="2" applyNumberFormat="1" applyFont="1" applyFill="1" applyBorder="1"/>
    <xf numFmtId="172" fontId="33" fillId="3" borderId="37" xfId="2" applyNumberFormat="1" applyFont="1" applyFill="1" applyBorder="1"/>
    <xf numFmtId="172" fontId="18" fillId="2" borderId="37" xfId="2" applyNumberFormat="1" applyFont="1" applyFill="1" applyBorder="1"/>
    <xf numFmtId="172" fontId="13" fillId="2" borderId="16" xfId="2" applyNumberFormat="1" applyFont="1" applyFill="1" applyBorder="1"/>
    <xf numFmtId="172" fontId="33" fillId="2" borderId="4" xfId="1" applyNumberFormat="1" applyFont="1" applyFill="1" applyBorder="1" applyAlignment="1">
      <alignment horizontal="right"/>
    </xf>
    <xf numFmtId="172" fontId="33" fillId="2" borderId="3" xfId="1" applyNumberFormat="1" applyFont="1" applyFill="1" applyBorder="1" applyAlignment="1">
      <alignment horizontal="right"/>
    </xf>
    <xf numFmtId="172" fontId="18" fillId="2" borderId="4" xfId="1" applyNumberFormat="1" applyFont="1" applyFill="1" applyBorder="1" applyAlignment="1">
      <alignment horizontal="right"/>
    </xf>
    <xf numFmtId="172" fontId="15" fillId="2" borderId="12" xfId="1" applyNumberFormat="1" applyFont="1" applyFill="1" applyBorder="1"/>
    <xf numFmtId="172" fontId="16" fillId="3" borderId="12" xfId="1" applyNumberFormat="1" applyFont="1" applyFill="1" applyBorder="1"/>
    <xf numFmtId="172" fontId="16" fillId="2" borderId="12" xfId="1" applyNumberFormat="1" applyFont="1" applyFill="1" applyBorder="1"/>
    <xf numFmtId="172" fontId="19" fillId="2" borderId="5" xfId="1" applyNumberFormat="1" applyFont="1" applyFill="1" applyBorder="1"/>
    <xf numFmtId="172" fontId="19" fillId="3" borderId="4" xfId="1" applyNumberFormat="1" applyFont="1" applyFill="1" applyBorder="1"/>
    <xf numFmtId="172" fontId="19" fillId="2" borderId="3" xfId="1" applyNumberFormat="1" applyFont="1" applyFill="1" applyBorder="1"/>
    <xf numFmtId="172" fontId="19" fillId="2" borderId="4" xfId="1" applyNumberFormat="1" applyFont="1" applyFill="1" applyBorder="1"/>
    <xf numFmtId="172" fontId="19" fillId="2" borderId="41" xfId="1" applyNumberFormat="1" applyFont="1" applyFill="1" applyBorder="1"/>
    <xf numFmtId="172" fontId="19" fillId="2" borderId="20" xfId="1" applyNumberFormat="1" applyFont="1" applyFill="1" applyBorder="1"/>
    <xf numFmtId="172" fontId="16" fillId="3" borderId="20" xfId="1" applyNumberFormat="1" applyFont="1" applyFill="1" applyBorder="1"/>
    <xf numFmtId="172" fontId="19" fillId="2" borderId="46" xfId="1" applyNumberFormat="1" applyFont="1" applyFill="1" applyBorder="1"/>
    <xf numFmtId="172" fontId="16" fillId="2" borderId="20" xfId="1" applyNumberFormat="1" applyFont="1" applyFill="1" applyBorder="1"/>
    <xf numFmtId="172" fontId="13" fillId="2" borderId="20" xfId="1" applyNumberFormat="1" applyFont="1" applyFill="1" applyBorder="1" applyAlignment="1">
      <alignment horizontal="right"/>
    </xf>
    <xf numFmtId="172" fontId="16" fillId="3" borderId="20" xfId="1" applyNumberFormat="1" applyFont="1" applyFill="1" applyBorder="1" applyAlignment="1">
      <alignment horizontal="left" indent="2"/>
    </xf>
    <xf numFmtId="172" fontId="16" fillId="2" borderId="20" xfId="1" applyNumberFormat="1" applyFont="1" applyFill="1" applyBorder="1" applyAlignment="1">
      <alignment horizontal="left" indent="2"/>
    </xf>
    <xf numFmtId="172" fontId="13" fillId="2" borderId="20" xfId="2" applyNumberFormat="1" applyFont="1" applyFill="1" applyBorder="1"/>
    <xf numFmtId="172" fontId="13" fillId="3" borderId="20" xfId="2" applyNumberFormat="1" applyFont="1" applyFill="1" applyBorder="1"/>
    <xf numFmtId="172" fontId="33" fillId="36" borderId="12" xfId="2" applyNumberFormat="1" applyFont="1" applyFill="1" applyBorder="1"/>
    <xf numFmtId="172" fontId="18" fillId="36" borderId="12" xfId="2" applyNumberFormat="1" applyFont="1" applyFill="1" applyBorder="1"/>
    <xf numFmtId="172" fontId="33" fillId="36" borderId="16" xfId="2" applyNumberFormat="1" applyFont="1" applyFill="1" applyBorder="1"/>
    <xf numFmtId="172" fontId="18" fillId="36" borderId="16" xfId="2" applyNumberFormat="1" applyFont="1" applyFill="1" applyBorder="1"/>
    <xf numFmtId="172" fontId="33" fillId="36" borderId="20" xfId="2" applyNumberFormat="1" applyFont="1" applyFill="1" applyBorder="1"/>
    <xf numFmtId="172" fontId="18" fillId="36" borderId="20" xfId="2" applyNumberFormat="1" applyFont="1" applyFill="1" applyBorder="1"/>
    <xf numFmtId="172" fontId="65" fillId="36" borderId="12" xfId="1" applyNumberFormat="1" applyFont="1" applyFill="1" applyBorder="1"/>
    <xf numFmtId="172" fontId="14" fillId="36" borderId="12" xfId="1" applyNumberFormat="1" applyFont="1" applyFill="1" applyBorder="1"/>
    <xf numFmtId="172" fontId="33" fillId="36" borderId="4" xfId="2" applyNumberFormat="1" applyFont="1" applyFill="1" applyBorder="1"/>
    <xf numFmtId="172" fontId="18" fillId="36" borderId="4" xfId="2" applyNumberFormat="1" applyFont="1" applyFill="1" applyBorder="1"/>
    <xf numFmtId="172" fontId="33" fillId="36" borderId="10" xfId="2" applyNumberFormat="1" applyFont="1" applyFill="1" applyBorder="1"/>
    <xf numFmtId="172" fontId="18" fillId="36" borderId="10" xfId="2" applyNumberFormat="1" applyFont="1" applyFill="1" applyBorder="1"/>
    <xf numFmtId="172" fontId="18" fillId="2" borderId="12" xfId="1" applyNumberFormat="1" applyFont="1" applyFill="1" applyBorder="1"/>
    <xf numFmtId="172" fontId="18" fillId="2" borderId="2" xfId="1" applyNumberFormat="1" applyFont="1" applyFill="1" applyBorder="1"/>
    <xf numFmtId="172" fontId="33" fillId="2" borderId="20" xfId="1" applyNumberFormat="1" applyFont="1" applyFill="1" applyBorder="1"/>
    <xf numFmtId="172" fontId="33" fillId="2" borderId="15" xfId="1" applyNumberFormat="1" applyFont="1" applyFill="1" applyBorder="1"/>
    <xf numFmtId="172" fontId="18" fillId="2" borderId="15" xfId="1" applyNumberFormat="1" applyFont="1" applyFill="1" applyBorder="1"/>
    <xf numFmtId="172" fontId="33" fillId="2" borderId="17" xfId="1" applyNumberFormat="1" applyFont="1" applyFill="1" applyBorder="1"/>
    <xf numFmtId="172" fontId="18" fillId="2" borderId="17" xfId="1" applyNumberFormat="1" applyFont="1" applyFill="1" applyBorder="1"/>
    <xf numFmtId="172" fontId="18" fillId="2" borderId="16" xfId="1" applyNumberFormat="1" applyFont="1" applyFill="1" applyBorder="1"/>
    <xf numFmtId="172" fontId="16" fillId="2" borderId="20" xfId="2" applyNumberFormat="1" applyFont="1" applyFill="1" applyBorder="1"/>
    <xf numFmtId="172" fontId="18" fillId="3" borderId="20" xfId="2" applyNumberFormat="1" applyFont="1" applyFill="1" applyBorder="1"/>
    <xf numFmtId="172" fontId="13" fillId="2" borderId="12" xfId="2" applyNumberFormat="1" applyFont="1" applyFill="1" applyBorder="1"/>
    <xf numFmtId="172" fontId="18" fillId="37" borderId="2" xfId="2" applyNumberFormat="1" applyFont="1" applyFill="1" applyBorder="1"/>
    <xf numFmtId="172" fontId="33" fillId="37" borderId="4" xfId="2" applyNumberFormat="1" applyFont="1" applyFill="1" applyBorder="1"/>
    <xf numFmtId="172" fontId="18" fillId="37" borderId="4" xfId="2" applyNumberFormat="1" applyFont="1" applyFill="1" applyBorder="1"/>
    <xf numFmtId="172" fontId="33" fillId="37" borderId="25" xfId="2" applyNumberFormat="1" applyFont="1" applyFill="1" applyBorder="1"/>
    <xf numFmtId="172" fontId="33" fillId="37" borderId="17" xfId="2" applyNumberFormat="1" applyFont="1" applyFill="1" applyBorder="1"/>
    <xf numFmtId="172" fontId="18" fillId="37" borderId="17" xfId="2" applyNumberFormat="1" applyFont="1" applyFill="1" applyBorder="1"/>
    <xf numFmtId="172" fontId="33" fillId="37" borderId="20" xfId="2" applyNumberFormat="1" applyFont="1" applyFill="1" applyBorder="1"/>
    <xf numFmtId="172" fontId="18" fillId="37" borderId="12" xfId="2" applyNumberFormat="1" applyFont="1" applyFill="1" applyBorder="1"/>
    <xf numFmtId="172" fontId="18" fillId="37" borderId="16" xfId="2" applyNumberFormat="1" applyFont="1" applyFill="1" applyBorder="1"/>
    <xf numFmtId="172" fontId="18" fillId="37" borderId="20" xfId="2" applyNumberFormat="1" applyFont="1" applyFill="1" applyBorder="1"/>
    <xf numFmtId="172" fontId="33" fillId="37" borderId="7" xfId="2" applyNumberFormat="1" applyFont="1" applyFill="1" applyBorder="1"/>
    <xf numFmtId="172" fontId="33" fillId="2" borderId="7" xfId="2" applyNumberFormat="1" applyFont="1" applyFill="1" applyBorder="1"/>
    <xf numFmtId="172" fontId="18" fillId="37" borderId="7" xfId="2" applyNumberFormat="1" applyFont="1" applyFill="1" applyBorder="1"/>
    <xf numFmtId="172" fontId="18" fillId="37" borderId="10" xfId="2" applyNumberFormat="1" applyFont="1" applyFill="1" applyBorder="1"/>
    <xf numFmtId="172" fontId="18" fillId="2" borderId="41" xfId="2" applyNumberFormat="1" applyFont="1" applyFill="1" applyBorder="1"/>
    <xf numFmtId="172" fontId="33" fillId="2" borderId="43" xfId="2" applyNumberFormat="1" applyFont="1" applyFill="1" applyBorder="1"/>
    <xf numFmtId="171" fontId="14" fillId="2" borderId="27" xfId="1" applyNumberFormat="1" applyFont="1" applyFill="1" applyBorder="1" applyAlignment="1">
      <alignment horizontal="center" vertical="center"/>
    </xf>
    <xf numFmtId="171" fontId="14" fillId="2" borderId="12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vertical="center"/>
    </xf>
    <xf numFmtId="171" fontId="14" fillId="2" borderId="35" xfId="2" applyNumberFormat="1" applyFont="1" applyFill="1" applyBorder="1" applyAlignment="1">
      <alignment horizontal="center" vertical="center"/>
    </xf>
    <xf numFmtId="171" fontId="14" fillId="2" borderId="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vertical="center" wrapText="1"/>
    </xf>
    <xf numFmtId="171" fontId="14" fillId="2" borderId="22" xfId="1" applyNumberFormat="1" applyFont="1" applyFill="1" applyBorder="1" applyAlignment="1">
      <alignment horizontal="center" vertical="center" wrapText="1"/>
    </xf>
    <xf numFmtId="171" fontId="14" fillId="2" borderId="35" xfId="1" applyNumberFormat="1" applyFont="1" applyFill="1" applyBorder="1" applyAlignment="1">
      <alignment horizontal="center" vertical="center" wrapText="1"/>
    </xf>
    <xf numFmtId="171" fontId="16" fillId="2" borderId="18" xfId="1" applyNumberFormat="1" applyFont="1" applyFill="1" applyBorder="1" applyAlignment="1">
      <alignment vertical="center" wrapText="1"/>
    </xf>
    <xf numFmtId="171" fontId="16" fillId="2" borderId="63" xfId="1" applyNumberFormat="1" applyFont="1" applyFill="1" applyBorder="1" applyAlignment="1">
      <alignment vertical="center" wrapText="1"/>
    </xf>
    <xf numFmtId="171" fontId="14" fillId="2" borderId="18" xfId="1" applyNumberFormat="1" applyFont="1" applyFill="1" applyBorder="1" applyAlignment="1">
      <alignment horizontal="center" vertical="center"/>
    </xf>
    <xf numFmtId="171" fontId="14" fillId="2" borderId="63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 wrapText="1"/>
    </xf>
    <xf numFmtId="171" fontId="16" fillId="2" borderId="12" xfId="2" applyNumberFormat="1" applyFont="1" applyFill="1" applyBorder="1" applyAlignment="1">
      <alignment horizontal="center" vertical="center"/>
    </xf>
    <xf numFmtId="171" fontId="15" fillId="2" borderId="35" xfId="1" applyNumberFormat="1" applyFont="1" applyFill="1" applyBorder="1" applyAlignment="1">
      <alignment horizontal="center" vertical="center" wrapText="1"/>
    </xf>
    <xf numFmtId="171" fontId="19" fillId="2" borderId="35" xfId="1" applyNumberFormat="1" applyFont="1" applyFill="1" applyBorder="1" applyAlignment="1">
      <alignment horizontal="center" vertical="center" wrapText="1"/>
    </xf>
    <xf numFmtId="171" fontId="14" fillId="2" borderId="18" xfId="2" applyNumberFormat="1" applyFont="1" applyFill="1" applyBorder="1" applyAlignment="1">
      <alignment horizontal="center" vertical="center"/>
    </xf>
    <xf numFmtId="171" fontId="16" fillId="2" borderId="35" xfId="2" applyNumberFormat="1" applyFont="1" applyFill="1" applyBorder="1" applyAlignment="1">
      <alignment horizontal="center" vertical="center"/>
    </xf>
    <xf numFmtId="171" fontId="16" fillId="2" borderId="18" xfId="1" applyNumberFormat="1" applyFont="1" applyFill="1" applyBorder="1" applyAlignment="1">
      <alignment horizontal="center" vertical="center"/>
    </xf>
    <xf numFmtId="171" fontId="14" fillId="2" borderId="12" xfId="1" applyNumberFormat="1" applyFont="1" applyFill="1" applyBorder="1" applyAlignment="1">
      <alignment horizontal="center" vertical="center"/>
    </xf>
    <xf numFmtId="171" fontId="14" fillId="2" borderId="35" xfId="1" applyNumberFormat="1" applyFont="1" applyFill="1" applyBorder="1" applyAlignment="1">
      <alignment horizontal="center" vertical="center"/>
    </xf>
    <xf numFmtId="171" fontId="16" fillId="2" borderId="12" xfId="1" applyNumberFormat="1" applyFont="1" applyFill="1" applyBorder="1" applyAlignment="1">
      <alignment horizontal="center" vertical="center"/>
    </xf>
    <xf numFmtId="171" fontId="16" fillId="2" borderId="35" xfId="1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/>
    <xf numFmtId="171" fontId="19" fillId="2" borderId="18" xfId="1" applyNumberFormat="1" applyFont="1" applyFill="1" applyBorder="1" applyAlignment="1">
      <alignment horizontal="center" vertical="center"/>
    </xf>
    <xf numFmtId="171" fontId="14" fillId="2" borderId="52" xfId="1" applyNumberFormat="1" applyFont="1" applyFill="1" applyBorder="1" applyAlignment="1">
      <alignment horizontal="center" vertical="center" wrapText="1"/>
    </xf>
    <xf numFmtId="171" fontId="14" fillId="2" borderId="45" xfId="1" applyNumberFormat="1" applyFont="1" applyFill="1" applyBorder="1" applyAlignment="1">
      <alignment horizontal="center" vertical="center"/>
    </xf>
    <xf numFmtId="171" fontId="14" fillId="2" borderId="21" xfId="1" applyNumberFormat="1" applyFont="1" applyFill="1" applyBorder="1" applyAlignment="1">
      <alignment horizontal="center" vertical="center"/>
    </xf>
    <xf numFmtId="171" fontId="14" fillId="2" borderId="43" xfId="2" applyNumberFormat="1" applyFont="1" applyFill="1" applyBorder="1" applyAlignment="1">
      <alignment horizontal="center" vertical="center"/>
    </xf>
    <xf numFmtId="171" fontId="15" fillId="2" borderId="12" xfId="2" applyNumberFormat="1" applyFont="1" applyFill="1" applyBorder="1" applyAlignment="1">
      <alignment horizontal="center" vertical="center"/>
    </xf>
    <xf numFmtId="171" fontId="14" fillId="2" borderId="82" xfId="1" applyNumberFormat="1" applyFont="1" applyFill="1" applyBorder="1" applyAlignment="1">
      <alignment horizontal="center" vertical="center"/>
    </xf>
    <xf numFmtId="171" fontId="14" fillId="2" borderId="3" xfId="1" applyNumberFormat="1" applyFont="1" applyFill="1" applyBorder="1" applyAlignment="1">
      <alignment horizontal="center"/>
    </xf>
    <xf numFmtId="171" fontId="19" fillId="2" borderId="3" xfId="1" applyNumberFormat="1" applyFont="1" applyFill="1" applyBorder="1" applyAlignment="1">
      <alignment horizontal="center"/>
    </xf>
    <xf numFmtId="171" fontId="19" fillId="2" borderId="4" xfId="1" applyNumberFormat="1" applyFont="1" applyFill="1" applyBorder="1" applyAlignment="1">
      <alignment horizontal="center"/>
    </xf>
    <xf numFmtId="171" fontId="16" fillId="2" borderId="4" xfId="1" applyNumberFormat="1" applyFont="1" applyFill="1" applyBorder="1" applyAlignment="1">
      <alignment horizontal="center"/>
    </xf>
    <xf numFmtId="0" fontId="69" fillId="2" borderId="25" xfId="0" applyFont="1" applyFill="1" applyBorder="1" applyAlignment="1">
      <alignment horizontal="left" wrapText="1" indent="2"/>
    </xf>
    <xf numFmtId="0" fontId="81" fillId="2" borderId="2" xfId="1" applyFont="1" applyFill="1" applyBorder="1" applyAlignment="1">
      <alignment wrapText="1"/>
    </xf>
    <xf numFmtId="0" fontId="81" fillId="2" borderId="12" xfId="1" applyFont="1" applyFill="1" applyBorder="1" applyAlignment="1">
      <alignment wrapText="1"/>
    </xf>
    <xf numFmtId="3" fontId="15" fillId="2" borderId="2" xfId="1" applyNumberFormat="1" applyFont="1" applyFill="1" applyBorder="1" applyAlignment="1">
      <alignment horizontal="center"/>
    </xf>
    <xf numFmtId="174" fontId="66" fillId="2" borderId="7" xfId="2" applyNumberFormat="1" applyFont="1" applyFill="1" applyBorder="1"/>
    <xf numFmtId="171" fontId="66" fillId="2" borderId="10" xfId="1" applyNumberFormat="1" applyFont="1" applyFill="1" applyBorder="1"/>
    <xf numFmtId="172" fontId="18" fillId="2" borderId="10" xfId="2" applyNumberFormat="1" applyFont="1" applyFill="1" applyBorder="1"/>
    <xf numFmtId="0" fontId="69" fillId="2" borderId="2" xfId="1" applyFont="1" applyFill="1" applyBorder="1" applyAlignment="1">
      <alignment horizontal="left" wrapText="1" indent="1" shrinkToFit="1"/>
    </xf>
    <xf numFmtId="0" fontId="69" fillId="2" borderId="10" xfId="1" applyFont="1" applyFill="1" applyBorder="1" applyAlignment="1">
      <alignment horizontal="left" wrapText="1" indent="1" shrinkToFit="1"/>
    </xf>
    <xf numFmtId="3" fontId="19" fillId="2" borderId="7" xfId="1" applyNumberFormat="1" applyFont="1" applyFill="1" applyBorder="1" applyAlignment="1">
      <alignment horizontal="center"/>
    </xf>
    <xf numFmtId="164" fontId="69" fillId="2" borderId="10" xfId="1" applyNumberFormat="1" applyFont="1" applyFill="1" applyBorder="1"/>
    <xf numFmtId="0" fontId="19" fillId="0" borderId="43" xfId="1" applyFont="1" applyFill="1" applyBorder="1" applyAlignment="1">
      <alignment horizontal="left" wrapText="1" indent="2"/>
    </xf>
    <xf numFmtId="0" fontId="36" fillId="0" borderId="43" xfId="1" applyFont="1" applyFill="1" applyBorder="1" applyAlignment="1">
      <alignment horizontal="left" wrapText="1" indent="2"/>
    </xf>
    <xf numFmtId="0" fontId="16" fillId="0" borderId="43" xfId="0" applyFont="1" applyFill="1" applyBorder="1" applyAlignment="1">
      <alignment horizontal="left" wrapText="1" indent="2"/>
    </xf>
    <xf numFmtId="172" fontId="32" fillId="2" borderId="5" xfId="2" applyNumberFormat="1" applyFont="1" applyFill="1" applyBorder="1" applyAlignment="1">
      <alignment horizontal="center"/>
    </xf>
    <xf numFmtId="181" fontId="32" fillId="2" borderId="2" xfId="2" applyNumberFormat="1" applyFont="1" applyFill="1" applyBorder="1" applyAlignment="1">
      <alignment horizontal="center"/>
    </xf>
    <xf numFmtId="0" fontId="65" fillId="2" borderId="15" xfId="1" applyFont="1" applyFill="1" applyBorder="1" applyAlignment="1">
      <alignment horizontal="left" indent="1"/>
    </xf>
    <xf numFmtId="171" fontId="93" fillId="2" borderId="4" xfId="1" applyNumberFormat="1" applyFont="1" applyFill="1" applyBorder="1"/>
    <xf numFmtId="0" fontId="65" fillId="4" borderId="20" xfId="1" applyFont="1" applyFill="1" applyBorder="1" applyAlignment="1">
      <alignment wrapText="1"/>
    </xf>
    <xf numFmtId="0" fontId="41" fillId="2" borderId="29" xfId="1" applyFont="1" applyFill="1" applyBorder="1" applyAlignment="1">
      <alignment horizontal="left"/>
    </xf>
    <xf numFmtId="0" fontId="41" fillId="2" borderId="34" xfId="1" applyFont="1" applyFill="1" applyBorder="1" applyAlignment="1">
      <alignment horizontal="left"/>
    </xf>
    <xf numFmtId="0" fontId="65" fillId="4" borderId="20" xfId="13" applyFont="1" applyFill="1" applyBorder="1" applyAlignment="1" applyProtection="1">
      <alignment wrapText="1"/>
    </xf>
    <xf numFmtId="0" fontId="70" fillId="4" borderId="2" xfId="13" applyFont="1" applyFill="1" applyBorder="1" applyAlignment="1" applyProtection="1">
      <alignment wrapText="1"/>
    </xf>
    <xf numFmtId="0" fontId="65" fillId="4" borderId="2" xfId="1" applyFont="1" applyFill="1" applyBorder="1" applyAlignment="1">
      <alignment wrapText="1"/>
    </xf>
    <xf numFmtId="0" fontId="18" fillId="0" borderId="2" xfId="1" applyFont="1" applyFill="1" applyBorder="1" applyAlignment="1">
      <alignment wrapText="1"/>
    </xf>
    <xf numFmtId="2" fontId="83" fillId="4" borderId="20" xfId="1" applyNumberFormat="1" applyFont="1" applyFill="1" applyBorder="1" applyAlignment="1">
      <alignment wrapText="1"/>
    </xf>
    <xf numFmtId="0" fontId="68" fillId="2" borderId="20" xfId="1" applyFont="1" applyFill="1" applyBorder="1" applyAlignment="1">
      <alignment horizontal="left" wrapText="1"/>
    </xf>
    <xf numFmtId="0" fontId="26" fillId="0" borderId="0" xfId="0" applyFont="1" applyFill="1" applyBorder="1" applyAlignment="1">
      <alignment horizontal="left" vertical="center" wrapText="1"/>
    </xf>
    <xf numFmtId="0" fontId="67" fillId="2" borderId="1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 wrapText="1" shrinkToFit="1"/>
    </xf>
    <xf numFmtId="0" fontId="65" fillId="2" borderId="20" xfId="1" applyFont="1" applyFill="1" applyBorder="1" applyAlignment="1">
      <alignment horizontal="left" wrapText="1" shrinkToFit="1"/>
    </xf>
    <xf numFmtId="0" fontId="66" fillId="2" borderId="12" xfId="0" applyFont="1" applyFill="1" applyBorder="1" applyAlignment="1">
      <alignment horizontal="left" wrapText="1"/>
    </xf>
    <xf numFmtId="0" fontId="70" fillId="2" borderId="12" xfId="0" applyFont="1" applyFill="1" applyBorder="1" applyAlignment="1">
      <alignment horizontal="left"/>
    </xf>
    <xf numFmtId="0" fontId="66" fillId="2" borderId="12" xfId="0" applyFont="1" applyFill="1" applyBorder="1" applyAlignment="1">
      <alignment horizontal="left"/>
    </xf>
    <xf numFmtId="0" fontId="71" fillId="2" borderId="35" xfId="0" applyFont="1" applyFill="1" applyBorder="1" applyAlignment="1">
      <alignment horizontal="left"/>
    </xf>
    <xf numFmtId="0" fontId="66" fillId="2" borderId="12" xfId="1" applyFont="1" applyFill="1" applyBorder="1" applyAlignment="1">
      <alignment horizontal="left" vertical="justify"/>
    </xf>
    <xf numFmtId="0" fontId="66" fillId="2" borderId="35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 wrapText="1"/>
    </xf>
    <xf numFmtId="0" fontId="66" fillId="2" borderId="16" xfId="0" applyFont="1" applyFill="1" applyBorder="1" applyAlignment="1">
      <alignment horizontal="left"/>
    </xf>
    <xf numFmtId="0" fontId="69" fillId="2" borderId="16" xfId="0" applyFont="1" applyFill="1" applyBorder="1" applyAlignment="1">
      <alignment horizontal="left" wrapText="1"/>
    </xf>
    <xf numFmtId="0" fontId="72" fillId="2" borderId="20" xfId="1" applyFont="1" applyFill="1" applyBorder="1" applyAlignment="1">
      <alignment horizontal="left" wrapText="1"/>
    </xf>
    <xf numFmtId="0" fontId="74" fillId="2" borderId="12" xfId="1" applyFont="1" applyFill="1" applyBorder="1" applyAlignment="1">
      <alignment horizontal="left" wrapText="1" shrinkToFit="1"/>
    </xf>
    <xf numFmtId="0" fontId="74" fillId="2" borderId="20" xfId="1" applyFont="1" applyFill="1" applyBorder="1" applyAlignment="1">
      <alignment horizontal="left" wrapText="1" shrinkToFit="1"/>
    </xf>
    <xf numFmtId="0" fontId="70" fillId="2" borderId="20" xfId="1" applyFont="1" applyFill="1" applyBorder="1" applyAlignment="1">
      <alignment horizontal="left" wrapText="1" shrinkToFit="1"/>
    </xf>
    <xf numFmtId="0" fontId="75" fillId="2" borderId="20" xfId="1" applyFont="1" applyFill="1" applyBorder="1" applyAlignment="1">
      <alignment horizontal="left" wrapText="1"/>
    </xf>
    <xf numFmtId="0" fontId="32" fillId="2" borderId="12" xfId="1" applyFont="1" applyFill="1" applyBorder="1" applyAlignment="1">
      <alignment horizontal="left" wrapText="1"/>
    </xf>
    <xf numFmtId="0" fontId="68" fillId="2" borderId="12" xfId="0" applyFont="1" applyFill="1" applyBorder="1" applyAlignment="1">
      <alignment horizontal="left"/>
    </xf>
    <xf numFmtId="0" fontId="75" fillId="2" borderId="43" xfId="1" applyFont="1" applyFill="1" applyBorder="1" applyAlignment="1">
      <alignment horizontal="left" wrapText="1"/>
    </xf>
    <xf numFmtId="0" fontId="66" fillId="2" borderId="44" xfId="0" applyFont="1" applyFill="1" applyBorder="1" applyAlignment="1">
      <alignment horizontal="left" wrapText="1"/>
    </xf>
    <xf numFmtId="0" fontId="66" fillId="2" borderId="45" xfId="0" applyFont="1" applyFill="1" applyBorder="1" applyAlignment="1">
      <alignment horizontal="left" wrapText="1"/>
    </xf>
    <xf numFmtId="0" fontId="65" fillId="2" borderId="44" xfId="0" applyFont="1" applyFill="1" applyBorder="1" applyAlignment="1">
      <alignment horizontal="left" wrapText="1"/>
    </xf>
    <xf numFmtId="0" fontId="66" fillId="2" borderId="2" xfId="1" applyFont="1" applyFill="1" applyBorder="1" applyAlignment="1"/>
    <xf numFmtId="0" fontId="66" fillId="2" borderId="12" xfId="1" applyFont="1" applyFill="1" applyBorder="1" applyAlignment="1">
      <alignment horizontal="left" wrapText="1"/>
    </xf>
    <xf numFmtId="0" fontId="77" fillId="2" borderId="12" xfId="0" applyFont="1" applyFill="1" applyBorder="1" applyAlignment="1">
      <alignment horizontal="left"/>
    </xf>
    <xf numFmtId="0" fontId="66" fillId="2" borderId="2" xfId="0" applyFont="1" applyFill="1" applyBorder="1" applyAlignment="1">
      <alignment horizontal="left" wrapText="1"/>
    </xf>
    <xf numFmtId="0" fontId="33" fillId="2" borderId="3" xfId="1" applyFont="1" applyFill="1" applyBorder="1" applyAlignment="1">
      <alignment horizontal="left"/>
    </xf>
    <xf numFmtId="0" fontId="32" fillId="2" borderId="16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wrapText="1"/>
    </xf>
    <xf numFmtId="0" fontId="68" fillId="2" borderId="16" xfId="0" applyFont="1" applyFill="1" applyBorder="1" applyAlignment="1">
      <alignment horizontal="left"/>
    </xf>
    <xf numFmtId="0" fontId="80" fillId="2" borderId="2" xfId="1" applyFont="1" applyFill="1" applyBorder="1" applyAlignment="1"/>
    <xf numFmtId="0" fontId="66" fillId="2" borderId="20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 wrapText="1"/>
    </xf>
    <xf numFmtId="0" fontId="16" fillId="2" borderId="12" xfId="0" applyFont="1" applyFill="1" applyBorder="1" applyAlignment="1">
      <alignment horizontal="left" wrapText="1"/>
    </xf>
    <xf numFmtId="0" fontId="16" fillId="2" borderId="12" xfId="1" applyFont="1" applyFill="1" applyBorder="1" applyAlignment="1">
      <alignment horizontal="left" vertical="justify"/>
    </xf>
    <xf numFmtId="0" fontId="16" fillId="2" borderId="2" xfId="1" applyFont="1" applyFill="1" applyBorder="1" applyAlignment="1">
      <alignment horizontal="left" vertical="justify"/>
    </xf>
    <xf numFmtId="0" fontId="16" fillId="2" borderId="16" xfId="1" applyFont="1" applyFill="1" applyBorder="1" applyAlignment="1">
      <alignment horizontal="left" vertical="justify"/>
    </xf>
    <xf numFmtId="0" fontId="60" fillId="2" borderId="21" xfId="1" applyFont="1" applyFill="1" applyBorder="1" applyAlignment="1">
      <alignment horizontal="left" wrapText="1"/>
    </xf>
    <xf numFmtId="0" fontId="92" fillId="0" borderId="12" xfId="1" applyFont="1" applyFill="1" applyBorder="1" applyAlignment="1">
      <alignment horizontal="left" wrapText="1"/>
    </xf>
    <xf numFmtId="0" fontId="16" fillId="0" borderId="46" xfId="1" applyFont="1" applyFill="1" applyBorder="1" applyAlignment="1">
      <alignment horizontal="left" wrapText="1"/>
    </xf>
    <xf numFmtId="0" fontId="19" fillId="0" borderId="46" xfId="1" applyFont="1" applyFill="1" applyBorder="1" applyAlignment="1">
      <alignment horizontal="left" wrapText="1"/>
    </xf>
    <xf numFmtId="0" fontId="74" fillId="2" borderId="43" xfId="0" applyFont="1" applyFill="1" applyBorder="1" applyAlignment="1">
      <alignment horizontal="left" wrapText="1"/>
    </xf>
    <xf numFmtId="0" fontId="66" fillId="2" borderId="0" xfId="0" applyFont="1" applyFill="1" applyBorder="1" applyAlignment="1">
      <alignment horizontal="left" wrapText="1"/>
    </xf>
    <xf numFmtId="0" fontId="66" fillId="2" borderId="43" xfId="0" applyFont="1" applyFill="1" applyBorder="1" applyAlignment="1">
      <alignment horizontal="left" wrapText="1"/>
    </xf>
    <xf numFmtId="0" fontId="65" fillId="2" borderId="45" xfId="0" applyFont="1" applyFill="1" applyBorder="1" applyAlignment="1">
      <alignment horizontal="left" wrapText="1"/>
    </xf>
    <xf numFmtId="0" fontId="36" fillId="0" borderId="46" xfId="1" applyFont="1" applyFill="1" applyBorder="1" applyAlignment="1">
      <alignment horizontal="left" wrapText="1"/>
    </xf>
    <xf numFmtId="0" fontId="43" fillId="0" borderId="46" xfId="1" applyFont="1" applyFill="1" applyBorder="1" applyAlignment="1">
      <alignment horizontal="left" wrapText="1"/>
    </xf>
    <xf numFmtId="0" fontId="65" fillId="2" borderId="2" xfId="1" applyFont="1" applyFill="1" applyBorder="1" applyAlignment="1">
      <alignment horizontal="left" wrapText="1" shrinkToFit="1"/>
    </xf>
    <xf numFmtId="0" fontId="67" fillId="2" borderId="20" xfId="0" applyFont="1" applyFill="1" applyBorder="1" applyAlignment="1">
      <alignment horizontal="left"/>
    </xf>
    <xf numFmtId="0" fontId="66" fillId="2" borderId="20" xfId="0" applyFont="1" applyFill="1" applyBorder="1" applyAlignment="1">
      <alignment horizontal="left"/>
    </xf>
    <xf numFmtId="0" fontId="78" fillId="2" borderId="20" xfId="1" applyFont="1" applyFill="1" applyBorder="1" applyAlignment="1">
      <alignment horizontal="left" wrapText="1"/>
    </xf>
    <xf numFmtId="0" fontId="68" fillId="2" borderId="2" xfId="0" applyFont="1" applyFill="1" applyBorder="1" applyAlignment="1">
      <alignment horizontal="left"/>
    </xf>
    <xf numFmtId="0" fontId="65" fillId="2" borderId="2" xfId="0" applyFont="1" applyFill="1" applyBorder="1" applyAlignment="1">
      <alignment horizontal="left" wrapText="1"/>
    </xf>
    <xf numFmtId="0" fontId="67" fillId="2" borderId="12" xfId="0" applyFont="1" applyFill="1" applyBorder="1" applyAlignment="1">
      <alignment horizontal="left"/>
    </xf>
    <xf numFmtId="0" fontId="66" fillId="2" borderId="2" xfId="1" applyFont="1" applyFill="1" applyBorder="1" applyAlignment="1">
      <alignment horizontal="left" wrapText="1"/>
    </xf>
    <xf numFmtId="0" fontId="66" fillId="2" borderId="16" xfId="1" applyFont="1" applyFill="1" applyBorder="1" applyAlignment="1">
      <alignment horizontal="left" wrapText="1"/>
    </xf>
    <xf numFmtId="2" fontId="66" fillId="2" borderId="12" xfId="0" applyNumberFormat="1" applyFont="1" applyFill="1" applyBorder="1" applyAlignment="1">
      <alignment horizontal="left" wrapText="1"/>
    </xf>
    <xf numFmtId="0" fontId="66" fillId="2" borderId="43" xfId="1" applyFont="1" applyFill="1" applyBorder="1" applyAlignment="1">
      <alignment horizontal="left" wrapText="1"/>
    </xf>
    <xf numFmtId="0" fontId="78" fillId="2" borderId="12" xfId="1" applyFont="1" applyFill="1" applyBorder="1" applyAlignment="1">
      <alignment horizontal="left" wrapText="1"/>
    </xf>
    <xf numFmtId="0" fontId="32" fillId="2" borderId="44" xfId="1" applyFont="1" applyFill="1" applyBorder="1" applyAlignment="1">
      <alignment horizontal="left" wrapText="1"/>
    </xf>
    <xf numFmtId="0" fontId="16" fillId="2" borderId="44" xfId="0" applyFont="1" applyFill="1" applyBorder="1" applyAlignment="1">
      <alignment horizontal="left" wrapText="1"/>
    </xf>
    <xf numFmtId="0" fontId="65" fillId="2" borderId="48" xfId="0" applyFont="1" applyFill="1" applyBorder="1" applyAlignment="1">
      <alignment horizontal="left" wrapText="1"/>
    </xf>
    <xf numFmtId="0" fontId="69" fillId="2" borderId="45" xfId="0" applyFont="1" applyFill="1" applyBorder="1" applyAlignment="1">
      <alignment horizontal="left" wrapText="1"/>
    </xf>
    <xf numFmtId="0" fontId="73" fillId="2" borderId="12" xfId="1" applyFont="1" applyFill="1" applyBorder="1" applyAlignment="1">
      <alignment horizontal="left" wrapText="1"/>
    </xf>
    <xf numFmtId="0" fontId="33" fillId="2" borderId="36" xfId="1" applyFont="1" applyFill="1" applyBorder="1" applyAlignment="1">
      <alignment horizontal="left"/>
    </xf>
    <xf numFmtId="0" fontId="74" fillId="2" borderId="44" xfId="0" applyFont="1" applyFill="1" applyBorder="1" applyAlignment="1">
      <alignment horizontal="left" wrapText="1"/>
    </xf>
    <xf numFmtId="0" fontId="69" fillId="2" borderId="3" xfId="0" applyFont="1" applyFill="1" applyBorder="1" applyAlignment="1">
      <alignment horizontal="left" wrapText="1"/>
    </xf>
    <xf numFmtId="0" fontId="33" fillId="2" borderId="81" xfId="1" applyFont="1" applyFill="1" applyBorder="1" applyAlignment="1">
      <alignment horizontal="left"/>
    </xf>
    <xf numFmtId="0" fontId="20" fillId="2" borderId="20" xfId="0" applyFont="1" applyFill="1" applyBorder="1" applyAlignment="1">
      <alignment horizontal="left"/>
    </xf>
    <xf numFmtId="0" fontId="13" fillId="2" borderId="12" xfId="0" applyFont="1" applyFill="1" applyBorder="1" applyAlignment="1">
      <alignment horizontal="left" wrapText="1"/>
    </xf>
    <xf numFmtId="0" fontId="32" fillId="2" borderId="12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 wrapText="1"/>
    </xf>
    <xf numFmtId="0" fontId="66" fillId="0" borderId="12" xfId="0" applyFont="1" applyFill="1" applyBorder="1" applyAlignment="1">
      <alignment horizontal="right" wrapText="1"/>
    </xf>
    <xf numFmtId="0" fontId="33" fillId="2" borderId="17" xfId="1" applyFont="1" applyFill="1" applyBorder="1" applyAlignment="1">
      <alignment horizontal="left"/>
    </xf>
    <xf numFmtId="0" fontId="65" fillId="2" borderId="2" xfId="1" applyFont="1" applyFill="1" applyBorder="1" applyAlignment="1"/>
    <xf numFmtId="0" fontId="68" fillId="2" borderId="3" xfId="1" applyFont="1" applyFill="1" applyBorder="1" applyAlignment="1">
      <alignment horizontal="left"/>
    </xf>
    <xf numFmtId="0" fontId="78" fillId="2" borderId="46" xfId="1" applyFont="1" applyFill="1" applyBorder="1" applyAlignment="1">
      <alignment horizontal="left" wrapText="1"/>
    </xf>
    <xf numFmtId="0" fontId="73" fillId="2" borderId="25" xfId="1" applyFont="1" applyFill="1" applyBorder="1" applyAlignment="1">
      <alignment horizontal="left" wrapText="1"/>
    </xf>
    <xf numFmtId="0" fontId="66" fillId="2" borderId="20" xfId="0" applyFont="1" applyFill="1" applyBorder="1" applyAlignment="1">
      <alignment horizontal="left" wrapText="1"/>
    </xf>
    <xf numFmtId="0" fontId="82" fillId="2" borderId="20" xfId="0" applyFont="1" applyFill="1" applyBorder="1" applyAlignment="1">
      <alignment horizontal="left"/>
    </xf>
    <xf numFmtId="0" fontId="32" fillId="2" borderId="2" xfId="1" applyFont="1" applyFill="1" applyBorder="1" applyAlignment="1">
      <alignment horizontal="left"/>
    </xf>
    <xf numFmtId="0" fontId="65" fillId="2" borderId="4" xfId="1" applyFont="1" applyFill="1" applyBorder="1" applyAlignment="1">
      <alignment horizontal="left"/>
    </xf>
    <xf numFmtId="0" fontId="29" fillId="0" borderId="22" xfId="1" applyFont="1" applyFill="1" applyBorder="1" applyAlignment="1">
      <alignment horizontal="left" wrapText="1"/>
    </xf>
    <xf numFmtId="0" fontId="23" fillId="0" borderId="21" xfId="1" applyFont="1" applyFill="1" applyBorder="1" applyAlignment="1">
      <alignment horizontal="left" wrapText="1"/>
    </xf>
    <xf numFmtId="0" fontId="13" fillId="0" borderId="53" xfId="1" applyFont="1" applyFill="1" applyBorder="1" applyAlignment="1">
      <alignment horizontal="left" wrapText="1"/>
    </xf>
    <xf numFmtId="0" fontId="65" fillId="2" borderId="16" xfId="0" applyFont="1" applyFill="1" applyBorder="1" applyAlignment="1">
      <alignment horizontal="left" wrapText="1"/>
    </xf>
    <xf numFmtId="0" fontId="81" fillId="2" borderId="12" xfId="1" applyFont="1" applyFill="1" applyBorder="1" applyAlignment="1">
      <alignment horizontal="left"/>
    </xf>
    <xf numFmtId="0" fontId="16" fillId="0" borderId="16" xfId="0" applyFont="1" applyFill="1" applyBorder="1" applyAlignment="1">
      <alignment horizontal="left" wrapText="1"/>
    </xf>
    <xf numFmtId="0" fontId="67" fillId="2" borderId="12" xfId="1" applyFont="1" applyFill="1" applyBorder="1" applyAlignment="1">
      <alignment horizontal="left" wrapText="1"/>
    </xf>
    <xf numFmtId="0" fontId="65" fillId="2" borderId="46" xfId="1" applyFont="1" applyFill="1" applyBorder="1" applyAlignment="1">
      <alignment horizontal="left" wrapText="1" shrinkToFit="1"/>
    </xf>
    <xf numFmtId="0" fontId="20" fillId="2" borderId="46" xfId="0" applyFont="1" applyFill="1" applyBorder="1" applyAlignment="1">
      <alignment horizontal="left"/>
    </xf>
    <xf numFmtId="0" fontId="32" fillId="2" borderId="16" xfId="0" applyFont="1" applyFill="1" applyBorder="1" applyAlignment="1">
      <alignment horizontal="left" wrapText="1"/>
    </xf>
    <xf numFmtId="0" fontId="65" fillId="2" borderId="17" xfId="1" applyFont="1" applyFill="1" applyBorder="1" applyAlignment="1">
      <alignment horizontal="left" wrapText="1" shrinkToFit="1"/>
    </xf>
    <xf numFmtId="0" fontId="60" fillId="2" borderId="20" xfId="1" applyFont="1" applyFill="1" applyBorder="1" applyAlignment="1">
      <alignment horizontal="left" wrapText="1"/>
    </xf>
    <xf numFmtId="0" fontId="65" fillId="2" borderId="25" xfId="1" applyFont="1" applyFill="1" applyBorder="1" applyAlignment="1">
      <alignment horizontal="left" wrapText="1" shrinkToFit="1"/>
    </xf>
    <xf numFmtId="0" fontId="38" fillId="2" borderId="53" xfId="1" applyFont="1" applyFill="1" applyBorder="1" applyAlignment="1">
      <alignment horizontal="left" vertical="justify"/>
    </xf>
    <xf numFmtId="0" fontId="38" fillId="2" borderId="12" xfId="1" applyFont="1" applyFill="1" applyBorder="1" applyAlignment="1">
      <alignment horizontal="left" vertical="justify"/>
    </xf>
    <xf numFmtId="0" fontId="38" fillId="2" borderId="2" xfId="1" applyFont="1" applyFill="1" applyBorder="1" applyAlignment="1">
      <alignment horizontal="left" vertical="justify"/>
    </xf>
    <xf numFmtId="0" fontId="67" fillId="2" borderId="2" xfId="1" applyFont="1" applyFill="1" applyBorder="1" applyAlignment="1">
      <alignment horizontal="left"/>
    </xf>
    <xf numFmtId="0" fontId="18" fillId="2" borderId="5" xfId="1" applyFont="1" applyFill="1" applyBorder="1" applyAlignment="1">
      <alignment horizontal="left"/>
    </xf>
    <xf numFmtId="0" fontId="18" fillId="2" borderId="20" xfId="1" applyFont="1" applyFill="1" applyBorder="1" applyAlignment="1">
      <alignment horizontal="left"/>
    </xf>
    <xf numFmtId="0" fontId="29" fillId="2" borderId="20" xfId="1" applyFont="1" applyFill="1" applyBorder="1" applyAlignment="1">
      <alignment horizontal="left" wrapText="1"/>
    </xf>
    <xf numFmtId="0" fontId="23" fillId="2" borderId="12" xfId="1" applyFont="1" applyFill="1" applyBorder="1" applyAlignment="1">
      <alignment horizontal="left" wrapText="1"/>
    </xf>
    <xf numFmtId="0" fontId="15" fillId="2" borderId="12" xfId="1" applyFont="1" applyFill="1" applyBorder="1" applyAlignment="1">
      <alignment horizontal="left"/>
    </xf>
    <xf numFmtId="0" fontId="21" fillId="2" borderId="2" xfId="0" applyFont="1" applyFill="1" applyBorder="1" applyAlignment="1">
      <alignment horizontal="left"/>
    </xf>
    <xf numFmtId="0" fontId="16" fillId="2" borderId="16" xfId="0" applyFont="1" applyFill="1" applyBorder="1" applyAlignment="1">
      <alignment horizontal="left" wrapText="1"/>
    </xf>
    <xf numFmtId="0" fontId="65" fillId="36" borderId="16" xfId="1" applyFont="1" applyFill="1" applyBorder="1" applyAlignment="1"/>
    <xf numFmtId="0" fontId="65" fillId="36" borderId="12" xfId="1" applyFont="1" applyFill="1" applyBorder="1" applyAlignment="1"/>
    <xf numFmtId="0" fontId="65" fillId="36" borderId="20" xfId="1" applyFont="1" applyFill="1" applyBorder="1" applyAlignment="1">
      <alignment horizontal="left" wrapText="1" shrinkToFit="1"/>
    </xf>
    <xf numFmtId="0" fontId="20" fillId="36" borderId="12" xfId="0" applyFont="1" applyFill="1" applyBorder="1" applyAlignment="1">
      <alignment horizontal="left"/>
    </xf>
    <xf numFmtId="2" fontId="71" fillId="36" borderId="12" xfId="0" applyNumberFormat="1" applyFont="1" applyFill="1" applyBorder="1" applyAlignment="1">
      <alignment horizontal="left" wrapText="1"/>
    </xf>
    <xf numFmtId="2" fontId="66" fillId="36" borderId="12" xfId="0" applyNumberFormat="1" applyFont="1" applyFill="1" applyBorder="1" applyAlignment="1">
      <alignment horizontal="left" wrapText="1"/>
    </xf>
    <xf numFmtId="2" fontId="69" fillId="36" borderId="12" xfId="0" applyNumberFormat="1" applyFont="1" applyFill="1" applyBorder="1" applyAlignment="1">
      <alignment horizontal="left" wrapText="1"/>
    </xf>
    <xf numFmtId="2" fontId="74" fillId="36" borderId="12" xfId="0" applyNumberFormat="1" applyFont="1" applyFill="1" applyBorder="1" applyAlignment="1">
      <alignment horizontal="left" wrapText="1"/>
    </xf>
    <xf numFmtId="0" fontId="81" fillId="36" borderId="12" xfId="0" applyFont="1" applyFill="1" applyBorder="1" applyAlignment="1">
      <alignment horizontal="left" wrapText="1"/>
    </xf>
    <xf numFmtId="0" fontId="78" fillId="36" borderId="12" xfId="1" applyFont="1" applyFill="1" applyBorder="1" applyAlignment="1">
      <alignment horizontal="left"/>
    </xf>
    <xf numFmtId="0" fontId="33" fillId="36" borderId="16" xfId="0" applyFont="1" applyFill="1" applyBorder="1" applyAlignment="1">
      <alignment horizontal="left"/>
    </xf>
    <xf numFmtId="0" fontId="70" fillId="36" borderId="20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/>
    </xf>
    <xf numFmtId="0" fontId="70" fillId="36" borderId="12" xfId="1" applyFont="1" applyFill="1" applyBorder="1" applyAlignment="1">
      <alignment horizontal="left" wrapText="1" shrinkToFit="1"/>
    </xf>
    <xf numFmtId="0" fontId="70" fillId="36" borderId="16" xfId="1" applyFont="1" applyFill="1" applyBorder="1" applyAlignment="1">
      <alignment horizontal="left" wrapText="1" shrinkToFit="1"/>
    </xf>
    <xf numFmtId="0" fontId="70" fillId="36" borderId="2" xfId="1" applyFont="1" applyFill="1" applyBorder="1" applyAlignment="1">
      <alignment horizontal="left" wrapText="1" shrinkToFit="1"/>
    </xf>
    <xf numFmtId="0" fontId="33" fillId="36" borderId="7" xfId="1" applyFont="1" applyFill="1" applyBorder="1" applyAlignment="1">
      <alignment horizontal="left"/>
    </xf>
    <xf numFmtId="0" fontId="87" fillId="2" borderId="2" xfId="1" applyFont="1" applyFill="1" applyBorder="1" applyAlignment="1"/>
    <xf numFmtId="0" fontId="33" fillId="2" borderId="12" xfId="1" applyFont="1" applyFill="1" applyBorder="1" applyAlignment="1"/>
    <xf numFmtId="0" fontId="32" fillId="2" borderId="12" xfId="1" applyFont="1" applyFill="1" applyBorder="1" applyAlignment="1">
      <alignment horizontal="left"/>
    </xf>
    <xf numFmtId="0" fontId="32" fillId="2" borderId="16" xfId="0" applyFont="1" applyFill="1" applyBorder="1" applyAlignment="1">
      <alignment horizontal="left"/>
    </xf>
    <xf numFmtId="0" fontId="71" fillId="2" borderId="20" xfId="1" applyFont="1" applyFill="1" applyBorder="1" applyAlignment="1">
      <alignment horizontal="left" wrapText="1" shrinkToFit="1"/>
    </xf>
    <xf numFmtId="0" fontId="32" fillId="2" borderId="16" xfId="1" applyFont="1" applyFill="1" applyBorder="1" applyAlignment="1">
      <alignment horizontal="left"/>
    </xf>
    <xf numFmtId="0" fontId="81" fillId="2" borderId="12" xfId="0" applyFont="1" applyFill="1" applyBorder="1" applyAlignment="1">
      <alignment horizontal="left"/>
    </xf>
    <xf numFmtId="0" fontId="81" fillId="2" borderId="12" xfId="0" applyFont="1" applyFill="1" applyBorder="1" applyAlignment="1">
      <alignment horizontal="left" wrapText="1"/>
    </xf>
    <xf numFmtId="0" fontId="32" fillId="2" borderId="2" xfId="0" applyFont="1" applyFill="1" applyBorder="1" applyAlignment="1">
      <alignment horizontal="left" wrapText="1"/>
    </xf>
    <xf numFmtId="0" fontId="70" fillId="2" borderId="20" xfId="0" applyFont="1" applyFill="1" applyBorder="1" applyAlignment="1">
      <alignment horizontal="left"/>
    </xf>
    <xf numFmtId="0" fontId="38" fillId="0" borderId="2" xfId="1" applyFont="1" applyFill="1" applyBorder="1" applyAlignment="1">
      <alignment horizontal="left" vertical="justify"/>
    </xf>
    <xf numFmtId="0" fontId="33" fillId="2" borderId="8" xfId="1" applyFont="1" applyFill="1" applyBorder="1" applyAlignment="1"/>
    <xf numFmtId="0" fontId="32" fillId="2" borderId="5" xfId="1" applyFont="1" applyFill="1" applyBorder="1" applyAlignment="1"/>
    <xf numFmtId="0" fontId="32" fillId="2" borderId="12" xfId="0" applyFont="1" applyFill="1" applyBorder="1" applyAlignment="1">
      <alignment horizontal="left"/>
    </xf>
    <xf numFmtId="0" fontId="69" fillId="2" borderId="16" xfId="1" applyFont="1" applyFill="1" applyBorder="1" applyAlignment="1">
      <alignment horizontal="left" wrapText="1" shrinkToFit="1"/>
    </xf>
    <xf numFmtId="0" fontId="78" fillId="2" borderId="25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/>
    </xf>
    <xf numFmtId="0" fontId="33" fillId="2" borderId="20" xfId="1" applyFont="1" applyFill="1" applyBorder="1" applyAlignment="1"/>
    <xf numFmtId="0" fontId="33" fillId="2" borderId="2" xfId="1" applyFont="1" applyFill="1" applyBorder="1" applyAlignment="1">
      <alignment horizontal="left" wrapText="1"/>
    </xf>
    <xf numFmtId="0" fontId="81" fillId="2" borderId="25" xfId="0" applyFont="1" applyFill="1" applyBorder="1" applyAlignment="1">
      <alignment horizontal="left"/>
    </xf>
    <xf numFmtId="0" fontId="73" fillId="2" borderId="20" xfId="1" applyFont="1" applyFill="1" applyBorder="1" applyAlignment="1">
      <alignment horizontal="left" wrapText="1"/>
    </xf>
    <xf numFmtId="0" fontId="32" fillId="2" borderId="45" xfId="0" applyFont="1" applyFill="1" applyBorder="1" applyAlignment="1">
      <alignment horizontal="left"/>
    </xf>
    <xf numFmtId="0" fontId="13" fillId="0" borderId="12" xfId="1" applyFont="1" applyFill="1" applyBorder="1" applyAlignment="1">
      <alignment horizontal="left" wrapText="1"/>
    </xf>
    <xf numFmtId="0" fontId="32" fillId="2" borderId="44" xfId="0" applyFont="1" applyFill="1" applyBorder="1" applyAlignment="1">
      <alignment horizontal="left"/>
    </xf>
    <xf numFmtId="0" fontId="68" fillId="2" borderId="8" xfId="1" applyFont="1" applyFill="1" applyBorder="1" applyAlignment="1"/>
    <xf numFmtId="0" fontId="32" fillId="2" borderId="20" xfId="1" applyFont="1" applyFill="1" applyBorder="1" applyAlignment="1"/>
    <xf numFmtId="0" fontId="33" fillId="2" borderId="12" xfId="0" applyFont="1" applyFill="1" applyBorder="1" applyAlignment="1">
      <alignment horizontal="left" wrapText="1"/>
    </xf>
    <xf numFmtId="0" fontId="32" fillId="2" borderId="43" xfId="0" applyFont="1" applyFill="1" applyBorder="1" applyAlignment="1">
      <alignment horizontal="left"/>
    </xf>
    <xf numFmtId="0" fontId="33" fillId="2" borderId="4" xfId="0" applyFont="1" applyFill="1" applyBorder="1" applyAlignment="1">
      <alignment horizontal="left" wrapText="1"/>
    </xf>
    <xf numFmtId="0" fontId="16" fillId="0" borderId="2" xfId="0" applyFont="1" applyFill="1" applyBorder="1" applyAlignment="1">
      <alignment horizontal="left" wrapText="1"/>
    </xf>
    <xf numFmtId="0" fontId="65" fillId="2" borderId="3" xfId="0" applyFont="1" applyFill="1" applyBorder="1" applyAlignment="1">
      <alignment horizontal="left" wrapText="1"/>
    </xf>
    <xf numFmtId="0" fontId="13" fillId="2" borderId="12" xfId="1" applyFont="1" applyFill="1" applyBorder="1" applyAlignment="1">
      <alignment horizontal="left"/>
    </xf>
    <xf numFmtId="0" fontId="16" fillId="2" borderId="12" xfId="1" applyFont="1" applyFill="1" applyBorder="1" applyAlignment="1">
      <alignment horizontal="left"/>
    </xf>
    <xf numFmtId="0" fontId="16" fillId="2" borderId="16" xfId="1" applyFont="1" applyFill="1" applyBorder="1" applyAlignment="1">
      <alignment horizontal="left" wrapText="1"/>
    </xf>
    <xf numFmtId="0" fontId="81" fillId="2" borderId="20" xfId="0" applyFont="1" applyFill="1" applyBorder="1" applyAlignment="1">
      <alignment horizontal="left" wrapText="1"/>
    </xf>
    <xf numFmtId="0" fontId="33" fillId="2" borderId="16" xfId="0" applyFont="1" applyFill="1" applyBorder="1" applyAlignment="1">
      <alignment horizontal="left" wrapText="1"/>
    </xf>
    <xf numFmtId="0" fontId="73" fillId="2" borderId="46" xfId="1" applyFont="1" applyFill="1" applyBorder="1" applyAlignment="1">
      <alignment horizontal="left" wrapText="1"/>
    </xf>
    <xf numFmtId="0" fontId="81" fillId="2" borderId="43" xfId="1" applyFont="1" applyFill="1" applyBorder="1" applyAlignment="1">
      <alignment horizontal="left"/>
    </xf>
    <xf numFmtId="0" fontId="13" fillId="2" borderId="12" xfId="1" applyFont="1" applyFill="1" applyBorder="1" applyAlignment="1">
      <alignment horizontal="right" wrapText="1"/>
    </xf>
    <xf numFmtId="0" fontId="61" fillId="2" borderId="16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/>
    </xf>
    <xf numFmtId="0" fontId="16" fillId="0" borderId="44" xfId="0" applyFont="1" applyFill="1" applyBorder="1" applyAlignment="1">
      <alignment horizontal="left" wrapText="1"/>
    </xf>
    <xf numFmtId="164" fontId="70" fillId="2" borderId="20" xfId="1" applyNumberFormat="1" applyFont="1" applyFill="1" applyBorder="1" applyAlignment="1"/>
    <xf numFmtId="0" fontId="32" fillId="2" borderId="20" xfId="1" applyFont="1" applyFill="1" applyBorder="1" applyAlignment="1">
      <alignment horizontal="left"/>
    </xf>
    <xf numFmtId="0" fontId="66" fillId="2" borderId="43" xfId="1" applyFont="1" applyFill="1" applyBorder="1" applyAlignment="1">
      <alignment horizontal="left"/>
    </xf>
    <xf numFmtId="0" fontId="74" fillId="2" borderId="2" xfId="1" applyFont="1" applyFill="1" applyBorder="1" applyAlignment="1">
      <alignment horizontal="left" wrapText="1" shrinkToFit="1"/>
    </xf>
    <xf numFmtId="0" fontId="69" fillId="2" borderId="2" xfId="1" applyFont="1" applyFill="1" applyBorder="1" applyAlignment="1">
      <alignment horizontal="left" wrapText="1" shrinkToFit="1"/>
    </xf>
    <xf numFmtId="0" fontId="32" fillId="2" borderId="2" xfId="1" applyFont="1" applyFill="1" applyBorder="1" applyAlignment="1"/>
    <xf numFmtId="0" fontId="81" fillId="2" borderId="20" xfId="1" applyFont="1" applyFill="1" applyBorder="1" applyAlignment="1">
      <alignment horizontal="left"/>
    </xf>
    <xf numFmtId="0" fontId="78" fillId="2" borderId="2" xfId="1" applyFont="1" applyFill="1" applyBorder="1" applyAlignment="1">
      <alignment horizontal="left" wrapText="1"/>
    </xf>
    <xf numFmtId="0" fontId="78" fillId="2" borderId="16" xfId="1" applyFont="1" applyFill="1" applyBorder="1" applyAlignment="1">
      <alignment horizontal="left" wrapText="1"/>
    </xf>
    <xf numFmtId="0" fontId="33" fillId="2" borderId="2" xfId="1" applyFont="1" applyFill="1" applyBorder="1" applyAlignment="1"/>
    <xf numFmtId="0" fontId="14" fillId="4" borderId="20" xfId="1" applyFont="1" applyFill="1" applyBorder="1" applyAlignment="1"/>
    <xf numFmtId="0" fontId="35" fillId="2" borderId="20" xfId="1" applyFont="1" applyFill="1" applyBorder="1" applyAlignment="1">
      <alignment horizontal="left" wrapText="1"/>
    </xf>
    <xf numFmtId="0" fontId="92" fillId="2" borderId="20" xfId="1" applyFont="1" applyFill="1" applyBorder="1" applyAlignment="1">
      <alignment horizontal="left" wrapText="1"/>
    </xf>
    <xf numFmtId="0" fontId="16" fillId="2" borderId="20" xfId="1" applyFont="1" applyFill="1" applyBorder="1" applyAlignment="1">
      <alignment horizontal="left" wrapText="1"/>
    </xf>
    <xf numFmtId="0" fontId="83" fillId="4" borderId="12" xfId="1" applyFont="1" applyFill="1" applyBorder="1" applyAlignment="1"/>
    <xf numFmtId="0" fontId="78" fillId="2" borderId="12" xfId="1" applyFont="1" applyFill="1" applyBorder="1" applyAlignment="1">
      <alignment horizontal="left"/>
    </xf>
    <xf numFmtId="164" fontId="70" fillId="2" borderId="12" xfId="1" applyNumberFormat="1" applyFont="1" applyFill="1" applyBorder="1" applyAlignment="1"/>
    <xf numFmtId="0" fontId="16" fillId="0" borderId="16" xfId="1" applyFont="1" applyFill="1" applyBorder="1" applyAlignment="1">
      <alignment horizontal="left" vertical="top" wrapText="1"/>
    </xf>
    <xf numFmtId="0" fontId="29" fillId="0" borderId="2" xfId="1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left"/>
    </xf>
    <xf numFmtId="0" fontId="28" fillId="0" borderId="12" xfId="1" applyFont="1" applyFill="1" applyBorder="1" applyAlignment="1">
      <alignment horizontal="left" wrapText="1"/>
    </xf>
    <xf numFmtId="0" fontId="33" fillId="2" borderId="17" xfId="0" applyFont="1" applyFill="1" applyBorder="1" applyAlignment="1">
      <alignment horizontal="left" wrapText="1"/>
    </xf>
    <xf numFmtId="0" fontId="81" fillId="2" borderId="12" xfId="0" applyFont="1" applyFill="1" applyBorder="1" applyAlignment="1">
      <alignment horizontal="left" vertical="justify"/>
    </xf>
    <xf numFmtId="0" fontId="20" fillId="0" borderId="20" xfId="0" applyFont="1" applyFill="1" applyBorder="1" applyAlignment="1">
      <alignment horizontal="left" vertical="top"/>
    </xf>
    <xf numFmtId="0" fontId="16" fillId="0" borderId="12" xfId="0" applyFont="1" applyFill="1" applyBorder="1" applyAlignment="1">
      <alignment horizontal="left"/>
    </xf>
    <xf numFmtId="0" fontId="16" fillId="0" borderId="12" xfId="1" applyFont="1" applyFill="1" applyBorder="1" applyAlignment="1">
      <alignment horizontal="left" vertical="justify"/>
    </xf>
    <xf numFmtId="0" fontId="16" fillId="0" borderId="16" xfId="1" applyFont="1" applyFill="1" applyBorder="1" applyAlignment="1">
      <alignment horizontal="left" vertical="justify"/>
    </xf>
    <xf numFmtId="0" fontId="69" fillId="2" borderId="17" xfId="0" applyFont="1" applyFill="1" applyBorder="1" applyAlignment="1">
      <alignment horizontal="left"/>
    </xf>
    <xf numFmtId="0" fontId="33" fillId="2" borderId="12" xfId="0" applyFont="1" applyFill="1" applyBorder="1" applyAlignment="1">
      <alignment horizontal="left" vertical="justify"/>
    </xf>
    <xf numFmtId="0" fontId="66" fillId="2" borderId="2" xfId="0" applyFont="1" applyFill="1" applyBorder="1" applyAlignment="1">
      <alignment horizontal="left"/>
    </xf>
    <xf numFmtId="0" fontId="69" fillId="2" borderId="4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right" wrapText="1"/>
    </xf>
    <xf numFmtId="164" fontId="32" fillId="2" borderId="20" xfId="2" applyNumberFormat="1" applyFont="1" applyFill="1" applyBorder="1" applyAlignment="1"/>
    <xf numFmtId="0" fontId="33" fillId="2" borderId="20" xfId="0" applyFont="1" applyFill="1" applyBorder="1" applyAlignment="1">
      <alignment horizontal="left" vertical="justify"/>
    </xf>
    <xf numFmtId="0" fontId="14" fillId="2" borderId="12" xfId="1" applyFont="1" applyFill="1" applyBorder="1" applyAlignment="1">
      <alignment horizontal="left" wrapText="1" shrinkToFit="1"/>
    </xf>
    <xf numFmtId="0" fontId="14" fillId="2" borderId="2" xfId="1" applyFont="1" applyFill="1" applyBorder="1" applyAlignment="1">
      <alignment horizontal="left" wrapText="1" shrinkToFit="1"/>
    </xf>
    <xf numFmtId="0" fontId="33" fillId="37" borderId="1" xfId="1" applyFont="1" applyFill="1" applyBorder="1" applyAlignment="1"/>
    <xf numFmtId="0" fontId="68" fillId="37" borderId="4" xfId="1" applyFont="1" applyFill="1" applyBorder="1" applyAlignment="1"/>
    <xf numFmtId="0" fontId="65" fillId="37" borderId="20" xfId="1" applyFont="1" applyFill="1" applyBorder="1" applyAlignment="1">
      <alignment horizontal="left" wrapText="1" shrinkToFit="1"/>
    </xf>
    <xf numFmtId="0" fontId="68" fillId="37" borderId="12" xfId="1" applyFont="1" applyFill="1" applyBorder="1" applyAlignment="1"/>
    <xf numFmtId="0" fontId="78" fillId="37" borderId="12" xfId="0" applyFont="1" applyFill="1" applyBorder="1" applyAlignment="1">
      <alignment horizontal="left" wrapText="1"/>
    </xf>
    <xf numFmtId="0" fontId="32" fillId="37" borderId="12" xfId="0" applyFont="1" applyFill="1" applyBorder="1" applyAlignment="1">
      <alignment horizontal="left" wrapText="1"/>
    </xf>
    <xf numFmtId="0" fontId="33" fillId="37" borderId="12" xfId="0" applyFont="1" applyFill="1" applyBorder="1" applyAlignment="1">
      <alignment horizontal="left" wrapText="1"/>
    </xf>
    <xf numFmtId="0" fontId="33" fillId="37" borderId="16" xfId="1" applyFont="1" applyFill="1" applyBorder="1" applyAlignment="1">
      <alignment horizontal="left"/>
    </xf>
    <xf numFmtId="0" fontId="33" fillId="37" borderId="2" xfId="1" applyFont="1" applyFill="1" applyBorder="1" applyAlignment="1">
      <alignment horizontal="left"/>
    </xf>
    <xf numFmtId="0" fontId="33" fillId="37" borderId="12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 vertical="top" wrapText="1"/>
    </xf>
    <xf numFmtId="0" fontId="32" fillId="37" borderId="16" xfId="1" applyFont="1" applyFill="1" applyBorder="1" applyAlignment="1">
      <alignment horizontal="left" vertical="top" wrapText="1"/>
    </xf>
    <xf numFmtId="0" fontId="88" fillId="2" borderId="21" xfId="1" applyFont="1" applyFill="1" applyBorder="1" applyAlignment="1"/>
    <xf numFmtId="0" fontId="73" fillId="2" borderId="12" xfId="1" applyFont="1" applyFill="1" applyBorder="1" applyAlignment="1">
      <alignment horizontal="left"/>
    </xf>
    <xf numFmtId="0" fontId="68" fillId="2" borderId="4" xfId="1" applyFont="1" applyFill="1" applyBorder="1" applyAlignment="1">
      <alignment horizontal="left" wrapText="1"/>
    </xf>
    <xf numFmtId="0" fontId="73" fillId="2" borderId="43" xfId="1" applyFont="1" applyFill="1" applyBorder="1" applyAlignment="1">
      <alignment horizontal="left" wrapText="1"/>
    </xf>
    <xf numFmtId="0" fontId="33" fillId="2" borderId="45" xfId="1" applyFont="1" applyFill="1" applyBorder="1" applyAlignment="1">
      <alignment horizontal="left"/>
    </xf>
    <xf numFmtId="0" fontId="32" fillId="2" borderId="45" xfId="1" applyFont="1" applyFill="1" applyBorder="1" applyAlignment="1">
      <alignment horizontal="left" vertical="top" wrapText="1"/>
    </xf>
    <xf numFmtId="0" fontId="33" fillId="2" borderId="44" xfId="1" applyFont="1" applyFill="1" applyBorder="1" applyAlignment="1">
      <alignment horizontal="left"/>
    </xf>
    <xf numFmtId="0" fontId="32" fillId="2" borderId="43" xfId="1" applyFont="1" applyFill="1" applyBorder="1" applyAlignment="1">
      <alignment horizontal="left" vertical="top" wrapText="1"/>
    </xf>
    <xf numFmtId="0" fontId="68" fillId="37" borderId="2" xfId="1" applyFont="1" applyFill="1" applyBorder="1" applyAlignment="1">
      <alignment horizontal="left"/>
    </xf>
    <xf numFmtId="0" fontId="68" fillId="37" borderId="4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 wrapText="1"/>
    </xf>
    <xf numFmtId="0" fontId="32" fillId="37" borderId="2" xfId="0" applyFont="1" applyFill="1" applyBorder="1" applyAlignment="1">
      <alignment horizontal="left" wrapText="1"/>
    </xf>
    <xf numFmtId="0" fontId="29" fillId="37" borderId="20" xfId="1" applyFont="1" applyFill="1" applyBorder="1" applyAlignment="1">
      <alignment horizontal="left" wrapText="1"/>
    </xf>
    <xf numFmtId="0" fontId="61" fillId="37" borderId="16" xfId="1" applyFont="1" applyFill="1" applyBorder="1" applyAlignment="1">
      <alignment horizontal="left"/>
    </xf>
    <xf numFmtId="0" fontId="84" fillId="2" borderId="25" xfId="1" applyFont="1" applyFill="1" applyBorder="1" applyAlignment="1">
      <alignment horizontal="left" vertical="justify"/>
    </xf>
    <xf numFmtId="0" fontId="32" fillId="2" borderId="20" xfId="1" applyFont="1" applyFill="1" applyBorder="1" applyAlignment="1">
      <alignment horizontal="left" vertical="top" wrapText="1"/>
    </xf>
    <xf numFmtId="0" fontId="32" fillId="2" borderId="12" xfId="1" applyFont="1" applyFill="1" applyBorder="1" applyAlignment="1">
      <alignment horizontal="left" vertical="top" wrapText="1"/>
    </xf>
    <xf numFmtId="0" fontId="33" fillId="2" borderId="21" xfId="0" applyFont="1" applyFill="1" applyBorder="1" applyAlignment="1">
      <alignment horizontal="left"/>
    </xf>
    <xf numFmtId="0" fontId="33" fillId="37" borderId="20" xfId="1" applyFont="1" applyFill="1" applyBorder="1" applyAlignment="1">
      <alignment horizontal="left"/>
    </xf>
    <xf numFmtId="0" fontId="33" fillId="37" borderId="16" xfId="1" applyFont="1" applyFill="1" applyBorder="1" applyAlignment="1">
      <alignment horizontal="left" wrapText="1"/>
    </xf>
    <xf numFmtId="0" fontId="81" fillId="37" borderId="12" xfId="0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/>
    </xf>
    <xf numFmtId="0" fontId="32" fillId="37" borderId="12" xfId="1" applyFont="1" applyFill="1" applyBorder="1" applyAlignment="1">
      <alignment horizontal="right" wrapText="1"/>
    </xf>
    <xf numFmtId="0" fontId="73" fillId="37" borderId="12" xfId="1" applyFont="1" applyFill="1" applyBorder="1" applyAlignment="1">
      <alignment horizontal="left" wrapText="1"/>
    </xf>
    <xf numFmtId="0" fontId="68" fillId="37" borderId="12" xfId="0" applyFont="1" applyFill="1" applyBorder="1" applyAlignment="1">
      <alignment horizontal="left"/>
    </xf>
    <xf numFmtId="0" fontId="65" fillId="37" borderId="46" xfId="0" applyFont="1" applyFill="1" applyBorder="1" applyAlignment="1">
      <alignment horizontal="left" wrapText="1"/>
    </xf>
    <xf numFmtId="0" fontId="84" fillId="37" borderId="20" xfId="1" applyFont="1" applyFill="1" applyBorder="1" applyAlignment="1">
      <alignment horizontal="left" vertical="justify"/>
    </xf>
    <xf numFmtId="0" fontId="32" fillId="37" borderId="20" xfId="1" applyFont="1" applyFill="1" applyBorder="1" applyAlignment="1">
      <alignment horizontal="left" vertical="top" wrapText="1"/>
    </xf>
    <xf numFmtId="0" fontId="33" fillId="37" borderId="7" xfId="1" applyFont="1" applyFill="1" applyBorder="1" applyAlignment="1">
      <alignment horizontal="left" vertical="top" wrapText="1"/>
    </xf>
    <xf numFmtId="0" fontId="33" fillId="2" borderId="4" xfId="1" applyFont="1" applyFill="1" applyBorder="1" applyAlignment="1">
      <alignment horizontal="left" wrapText="1"/>
    </xf>
    <xf numFmtId="0" fontId="32" fillId="2" borderId="2" xfId="1" applyFont="1" applyFill="1" applyBorder="1" applyAlignment="1">
      <alignment horizontal="left" vertical="top" wrapText="1"/>
    </xf>
    <xf numFmtId="0" fontId="32" fillId="2" borderId="16" xfId="1" applyFont="1" applyFill="1" applyBorder="1" applyAlignment="1">
      <alignment horizontal="left" vertical="top" wrapText="1"/>
    </xf>
    <xf numFmtId="0" fontId="33" fillId="2" borderId="2" xfId="0" applyFont="1" applyFill="1" applyBorder="1" applyAlignment="1">
      <alignment horizontal="left"/>
    </xf>
    <xf numFmtId="0" fontId="33" fillId="37" borderId="4" xfId="1" applyFont="1" applyFill="1" applyBorder="1" applyAlignment="1">
      <alignment horizontal="left" wrapText="1"/>
    </xf>
    <xf numFmtId="0" fontId="81" fillId="37" borderId="20" xfId="0" applyFont="1" applyFill="1" applyBorder="1" applyAlignment="1">
      <alignment horizontal="left"/>
    </xf>
    <xf numFmtId="0" fontId="68" fillId="37" borderId="12" xfId="1" applyFont="1" applyFill="1" applyBorder="1" applyAlignment="1">
      <alignment horizontal="left" wrapText="1"/>
    </xf>
    <xf numFmtId="0" fontId="69" fillId="37" borderId="16" xfId="1" applyFont="1" applyFill="1" applyBorder="1" applyAlignment="1">
      <alignment horizontal="left" wrapText="1"/>
    </xf>
    <xf numFmtId="0" fontId="86" fillId="37" borderId="20" xfId="1" applyFont="1" applyFill="1" applyBorder="1" applyAlignment="1">
      <alignment horizontal="left"/>
    </xf>
    <xf numFmtId="0" fontId="32" fillId="37" borderId="2" xfId="1" applyFont="1" applyFill="1" applyBorder="1" applyAlignment="1">
      <alignment horizontal="left"/>
    </xf>
    <xf numFmtId="0" fontId="32" fillId="37" borderId="16" xfId="1" applyFont="1" applyFill="1" applyBorder="1" applyAlignment="1">
      <alignment horizontal="left" wrapText="1"/>
    </xf>
    <xf numFmtId="0" fontId="33" fillId="37" borderId="10" xfId="1" applyFont="1" applyFill="1" applyBorder="1" applyAlignment="1">
      <alignment horizontal="left" vertical="top" wrapText="1"/>
    </xf>
    <xf numFmtId="0" fontId="86" fillId="2" borderId="2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vertical="top" wrapText="1"/>
    </xf>
    <xf numFmtId="0" fontId="68" fillId="37" borderId="16" xfId="1" applyFont="1" applyFill="1" applyBorder="1" applyAlignment="1">
      <alignment horizontal="left" wrapText="1"/>
    </xf>
    <xf numFmtId="0" fontId="65" fillId="37" borderId="43" xfId="0" applyFont="1" applyFill="1" applyBorder="1" applyAlignment="1">
      <alignment horizontal="left" wrapText="1"/>
    </xf>
    <xf numFmtId="0" fontId="68" fillId="2" borderId="2" xfId="1" applyFont="1" applyFill="1" applyBorder="1" applyAlignment="1">
      <alignment horizontal="left" wrapText="1"/>
    </xf>
    <xf numFmtId="0" fontId="89" fillId="2" borderId="2" xfId="1" applyFont="1" applyFill="1" applyBorder="1" applyAlignment="1">
      <alignment horizontal="left"/>
    </xf>
    <xf numFmtId="0" fontId="32" fillId="2" borderId="80" xfId="0" applyFont="1" applyFill="1" applyBorder="1" applyAlignment="1">
      <alignment horizontal="left"/>
    </xf>
    <xf numFmtId="0" fontId="70" fillId="2" borderId="12" xfId="1" applyFont="1" applyFill="1" applyBorder="1" applyAlignment="1">
      <alignment horizontal="left" wrapText="1"/>
    </xf>
    <xf numFmtId="0" fontId="70" fillId="2" borderId="20" xfId="1" applyFont="1" applyFill="1" applyBorder="1" applyAlignment="1">
      <alignment horizontal="left" wrapText="1"/>
    </xf>
    <xf numFmtId="164" fontId="33" fillId="37" borderId="1" xfId="1" applyNumberFormat="1" applyFont="1" applyFill="1" applyBorder="1" applyAlignment="1">
      <alignment horizontal="left" wrapText="1"/>
    </xf>
    <xf numFmtId="0" fontId="68" fillId="37" borderId="4" xfId="1" applyFont="1" applyFill="1" applyBorder="1" applyAlignment="1">
      <alignment horizontal="left"/>
    </xf>
    <xf numFmtId="0" fontId="68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/>
    </xf>
    <xf numFmtId="0" fontId="70" fillId="37" borderId="16" xfId="1" applyFont="1" applyFill="1" applyBorder="1" applyAlignment="1">
      <alignment horizontal="left" wrapText="1"/>
    </xf>
    <xf numFmtId="0" fontId="74" fillId="37" borderId="16" xfId="1" applyFont="1" applyFill="1" applyBorder="1" applyAlignment="1">
      <alignment horizontal="left" wrapText="1"/>
    </xf>
    <xf numFmtId="0" fontId="74" fillId="37" borderId="12" xfId="1" applyFont="1" applyFill="1" applyBorder="1" applyAlignment="1">
      <alignment horizontal="left" wrapText="1"/>
    </xf>
    <xf numFmtId="0" fontId="61" fillId="2" borderId="0" xfId="1" applyFont="1" applyFill="1" applyAlignment="1"/>
    <xf numFmtId="3" fontId="61" fillId="2" borderId="13" xfId="1" applyNumberFormat="1" applyFont="1" applyFill="1" applyBorder="1"/>
    <xf numFmtId="0" fontId="97" fillId="39" borderId="49" xfId="0" applyFont="1" applyFill="1" applyBorder="1" applyAlignment="1">
      <alignment vertical="center" wrapText="1"/>
    </xf>
    <xf numFmtId="0" fontId="97" fillId="39" borderId="13" xfId="0" applyFont="1" applyFill="1" applyBorder="1" applyAlignment="1">
      <alignment horizontal="center" vertical="center" wrapText="1"/>
    </xf>
    <xf numFmtId="0" fontId="97" fillId="38" borderId="49" xfId="0" applyFont="1" applyFill="1" applyBorder="1" applyAlignment="1">
      <alignment vertical="center" wrapText="1"/>
    </xf>
    <xf numFmtId="0" fontId="97" fillId="38" borderId="13" xfId="0" applyFont="1" applyFill="1" applyBorder="1" applyAlignment="1">
      <alignment horizontal="center" vertical="center" wrapText="1"/>
    </xf>
    <xf numFmtId="0" fontId="98" fillId="39" borderId="49" xfId="0" applyFont="1" applyFill="1" applyBorder="1" applyAlignment="1">
      <alignment vertical="center" wrapText="1"/>
    </xf>
    <xf numFmtId="0" fontId="98" fillId="39" borderId="13" xfId="0" applyFont="1" applyFill="1" applyBorder="1" applyAlignment="1">
      <alignment horizontal="center" vertical="center" wrapText="1"/>
    </xf>
    <xf numFmtId="0" fontId="61" fillId="2" borderId="13" xfId="1" applyFont="1" applyFill="1" applyBorder="1"/>
    <xf numFmtId="0" fontId="20" fillId="0" borderId="12" xfId="0" applyFont="1" applyFill="1" applyBorder="1" applyAlignment="1">
      <alignment horizontal="left" indent="1"/>
    </xf>
    <xf numFmtId="0" fontId="18" fillId="0" borderId="12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15" fillId="0" borderId="53" xfId="0" applyFont="1" applyFill="1" applyBorder="1" applyAlignment="1">
      <alignment horizontal="left" wrapText="1"/>
    </xf>
    <xf numFmtId="0" fontId="70" fillId="2" borderId="16" xfId="0" applyFont="1" applyFill="1" applyBorder="1" applyAlignment="1">
      <alignment horizontal="left" indent="2"/>
    </xf>
    <xf numFmtId="0" fontId="18" fillId="0" borderId="12" xfId="1" applyFont="1" applyFill="1" applyBorder="1" applyAlignment="1">
      <alignment horizontal="left" wrapText="1" indent="1"/>
    </xf>
    <xf numFmtId="0" fontId="18" fillId="0" borderId="4" xfId="1" applyFont="1" applyFill="1" applyBorder="1" applyAlignment="1">
      <alignment horizontal="left" indent="1"/>
    </xf>
    <xf numFmtId="0" fontId="61" fillId="2" borderId="5" xfId="1" applyFont="1" applyFill="1" applyBorder="1"/>
    <xf numFmtId="0" fontId="16" fillId="0" borderId="12" xfId="0" applyFont="1" applyFill="1" applyBorder="1" applyAlignment="1">
      <alignment horizontal="left" vertical="top" wrapText="1" indent="2"/>
    </xf>
    <xf numFmtId="0" fontId="13" fillId="0" borderId="12" xfId="1" applyFont="1" applyFill="1" applyBorder="1" applyAlignment="1">
      <alignment horizontal="left" vertical="top" wrapText="1" indent="2"/>
    </xf>
    <xf numFmtId="0" fontId="74" fillId="2" borderId="20" xfId="0" applyFont="1" applyFill="1" applyBorder="1" applyAlignment="1">
      <alignment horizontal="left" wrapText="1" indent="2"/>
    </xf>
    <xf numFmtId="0" fontId="74" fillId="2" borderId="20" xfId="0" applyFont="1" applyFill="1" applyBorder="1" applyAlignment="1">
      <alignment horizontal="left" wrapText="1"/>
    </xf>
    <xf numFmtId="0" fontId="68" fillId="2" borderId="4" xfId="0" applyFont="1" applyFill="1" applyBorder="1" applyAlignment="1">
      <alignment horizontal="left" indent="1"/>
    </xf>
    <xf numFmtId="0" fontId="68" fillId="2" borderId="4" xfId="0" applyFont="1" applyFill="1" applyBorder="1" applyAlignment="1">
      <alignment horizontal="left"/>
    </xf>
    <xf numFmtId="0" fontId="65" fillId="2" borderId="4" xfId="0" applyFont="1" applyFill="1" applyBorder="1" applyAlignment="1">
      <alignment horizontal="left" wrapText="1"/>
    </xf>
    <xf numFmtId="0" fontId="13" fillId="0" borderId="12" xfId="0" applyFont="1" applyFill="1" applyBorder="1" applyAlignment="1">
      <alignment horizontal="right" wrapText="1" indent="2"/>
    </xf>
    <xf numFmtId="0" fontId="16" fillId="0" borderId="35" xfId="0" applyFont="1" applyFill="1" applyBorder="1" applyAlignment="1">
      <alignment horizontal="left" wrapText="1" indent="2"/>
    </xf>
    <xf numFmtId="0" fontId="15" fillId="0" borderId="12" xfId="0" applyFont="1" applyFill="1" applyBorder="1" applyAlignment="1">
      <alignment horizontal="left" wrapText="1" indent="2"/>
    </xf>
    <xf numFmtId="0" fontId="16" fillId="0" borderId="16" xfId="1" applyFont="1" applyFill="1" applyBorder="1" applyAlignment="1">
      <alignment horizontal="left" wrapText="1" indent="2"/>
    </xf>
    <xf numFmtId="0" fontId="13" fillId="0" borderId="12" xfId="1" applyFont="1" applyFill="1" applyBorder="1" applyAlignment="1">
      <alignment horizontal="right" wrapText="1" indent="3"/>
    </xf>
    <xf numFmtId="0" fontId="29" fillId="0" borderId="12" xfId="0" applyFont="1" applyFill="1" applyBorder="1" applyAlignment="1">
      <alignment horizontal="left" wrapText="1" indent="2"/>
    </xf>
    <xf numFmtId="3" fontId="18" fillId="2" borderId="20" xfId="2" applyNumberFormat="1" applyFont="1" applyFill="1" applyBorder="1" applyAlignment="1">
      <alignment horizontal="center"/>
    </xf>
    <xf numFmtId="0" fontId="66" fillId="2" borderId="45" xfId="1" applyFont="1" applyFill="1" applyBorder="1" applyAlignment="1">
      <alignment horizontal="left" wrapText="1"/>
    </xf>
    <xf numFmtId="0" fontId="16" fillId="0" borderId="16" xfId="0" applyFont="1" applyFill="1" applyBorder="1" applyAlignment="1">
      <alignment horizontal="left" vertical="top" wrapText="1" indent="2"/>
    </xf>
    <xf numFmtId="0" fontId="16" fillId="0" borderId="12" xfId="1" applyFont="1" applyFill="1" applyBorder="1" applyAlignment="1">
      <alignment horizontal="left" indent="2"/>
    </xf>
    <xf numFmtId="164" fontId="15" fillId="0" borderId="12" xfId="1" applyNumberFormat="1" applyFont="1" applyFill="1" applyBorder="1"/>
    <xf numFmtId="174" fontId="16" fillId="0" borderId="12" xfId="2" applyNumberFormat="1" applyFont="1" applyFill="1" applyBorder="1"/>
    <xf numFmtId="180" fontId="15" fillId="0" borderId="12" xfId="1" applyNumberFormat="1" applyFont="1" applyFill="1" applyBorder="1" applyAlignment="1">
      <alignment horizontal="center"/>
    </xf>
    <xf numFmtId="3" fontId="66" fillId="2" borderId="15" xfId="2" applyNumberFormat="1" applyFont="1" applyFill="1" applyBorder="1"/>
    <xf numFmtId="3" fontId="66" fillId="2" borderId="12" xfId="2" applyNumberFormat="1" applyFont="1" applyFill="1" applyBorder="1"/>
    <xf numFmtId="3" fontId="19" fillId="0" borderId="20" xfId="2" applyNumberFormat="1" applyFont="1" applyFill="1" applyBorder="1" applyAlignment="1">
      <alignment horizontal="center"/>
    </xf>
    <xf numFmtId="3" fontId="69" fillId="2" borderId="20" xfId="1" applyNumberFormat="1" applyFont="1" applyFill="1" applyBorder="1" applyAlignment="1">
      <alignment horizontal="center"/>
    </xf>
    <xf numFmtId="164" fontId="69" fillId="2" borderId="43" xfId="1" applyNumberFormat="1" applyFont="1" applyFill="1" applyBorder="1"/>
    <xf numFmtId="164" fontId="32" fillId="2" borderId="25" xfId="1" applyNumberFormat="1" applyFont="1" applyFill="1" applyBorder="1" applyAlignment="1">
      <alignment horizontal="right"/>
    </xf>
    <xf numFmtId="172" fontId="33" fillId="2" borderId="16" xfId="1" applyNumberFormat="1" applyFont="1" applyFill="1" applyBorder="1" applyAlignment="1">
      <alignment horizontal="right"/>
    </xf>
    <xf numFmtId="172" fontId="18" fillId="2" borderId="12" xfId="1" applyNumberFormat="1" applyFont="1" applyFill="1" applyBorder="1" applyAlignment="1">
      <alignment horizontal="right"/>
    </xf>
    <xf numFmtId="0" fontId="18" fillId="0" borderId="16" xfId="1" applyFont="1" applyFill="1" applyBorder="1" applyAlignment="1">
      <alignment horizontal="left" wrapText="1" indent="1"/>
    </xf>
    <xf numFmtId="0" fontId="18" fillId="0" borderId="90" xfId="1" applyFont="1" applyFill="1" applyBorder="1" applyAlignment="1">
      <alignment horizontal="left" indent="1"/>
    </xf>
    <xf numFmtId="2" fontId="89" fillId="36" borderId="12" xfId="0" applyNumberFormat="1" applyFont="1" applyFill="1" applyBorder="1" applyAlignment="1">
      <alignment horizontal="left" wrapText="1" indent="2"/>
    </xf>
    <xf numFmtId="2" fontId="83" fillId="36" borderId="12" xfId="0" applyNumberFormat="1" applyFont="1" applyFill="1" applyBorder="1" applyAlignment="1">
      <alignment horizontal="left" wrapText="1" indent="2"/>
    </xf>
    <xf numFmtId="0" fontId="41" fillId="36" borderId="12" xfId="0" applyFont="1" applyFill="1" applyBorder="1" applyAlignment="1">
      <alignment horizontal="left" wrapText="1" indent="2"/>
    </xf>
    <xf numFmtId="0" fontId="33" fillId="36" borderId="16" xfId="0" applyFont="1" applyFill="1" applyBorder="1" applyAlignment="1">
      <alignment horizontal="left" wrapText="1" indent="2"/>
    </xf>
    <xf numFmtId="0" fontId="20" fillId="0" borderId="35" xfId="0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1"/>
    </xf>
    <xf numFmtId="0" fontId="26" fillId="0" borderId="12" xfId="0" applyFont="1" applyFill="1" applyBorder="1" applyAlignment="1">
      <alignment horizontal="left" wrapText="1" indent="2"/>
    </xf>
    <xf numFmtId="174" fontId="18" fillId="0" borderId="43" xfId="2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right"/>
    </xf>
    <xf numFmtId="164" fontId="13" fillId="0" borderId="12" xfId="1" applyNumberFormat="1" applyFont="1" applyFill="1" applyBorder="1" applyAlignment="1">
      <alignment horizontal="right"/>
    </xf>
    <xf numFmtId="174" fontId="13" fillId="0" borderId="43" xfId="2" applyNumberFormat="1" applyFont="1" applyFill="1" applyBorder="1" applyAlignment="1">
      <alignment horizontal="center"/>
    </xf>
    <xf numFmtId="174" fontId="18" fillId="0" borderId="43" xfId="2" applyNumberFormat="1" applyFont="1" applyFill="1" applyBorder="1" applyAlignment="1">
      <alignment horizontal="center"/>
    </xf>
    <xf numFmtId="164" fontId="13" fillId="0" borderId="46" xfId="2" applyNumberFormat="1" applyFont="1" applyFill="1" applyBorder="1"/>
    <xf numFmtId="164" fontId="18" fillId="0" borderId="46" xfId="2" applyNumberFormat="1" applyFont="1" applyFill="1" applyBorder="1"/>
    <xf numFmtId="164" fontId="13" fillId="2" borderId="46" xfId="2" applyNumberFormat="1" applyFont="1" applyFill="1" applyBorder="1"/>
    <xf numFmtId="3" fontId="14" fillId="2" borderId="16" xfId="1" applyNumberFormat="1" applyFont="1" applyFill="1" applyBorder="1" applyAlignment="1">
      <alignment horizontal="center"/>
    </xf>
    <xf numFmtId="0" fontId="13" fillId="0" borderId="35" xfId="1" applyFont="1" applyFill="1" applyBorder="1" applyAlignment="1">
      <alignment horizontal="left" indent="2"/>
    </xf>
    <xf numFmtId="164" fontId="67" fillId="2" borderId="12" xfId="1" applyNumberFormat="1" applyFont="1" applyFill="1" applyBorder="1"/>
    <xf numFmtId="0" fontId="16" fillId="2" borderId="22" xfId="0" applyFont="1" applyFill="1" applyBorder="1" applyAlignment="1">
      <alignment horizontal="left" wrapText="1" indent="2"/>
    </xf>
    <xf numFmtId="0" fontId="15" fillId="2" borderId="22" xfId="0" applyFont="1" applyFill="1" applyBorder="1" applyAlignment="1">
      <alignment horizontal="left" indent="2"/>
    </xf>
    <xf numFmtId="0" fontId="16" fillId="2" borderId="22" xfId="0" applyFont="1" applyFill="1" applyBorder="1" applyAlignment="1">
      <alignment horizontal="left" indent="2"/>
    </xf>
    <xf numFmtId="0" fontId="15" fillId="2" borderId="35" xfId="0" applyFont="1" applyFill="1" applyBorder="1" applyAlignment="1">
      <alignment horizontal="left" wrapText="1" indent="2"/>
    </xf>
    <xf numFmtId="0" fontId="15" fillId="2" borderId="35" xfId="0" applyFont="1" applyFill="1" applyBorder="1" applyAlignment="1">
      <alignment horizontal="left" indent="2"/>
    </xf>
    <xf numFmtId="3" fontId="29" fillId="2" borderId="20" xfId="1" applyNumberFormat="1" applyFont="1" applyFill="1" applyBorder="1" applyAlignment="1">
      <alignment horizontal="center"/>
    </xf>
    <xf numFmtId="164" fontId="78" fillId="2" borderId="20" xfId="1" applyNumberFormat="1" applyFont="1" applyFill="1" applyBorder="1"/>
    <xf numFmtId="164" fontId="18" fillId="0" borderId="45" xfId="2" applyNumberFormat="1" applyFont="1" applyFill="1" applyBorder="1"/>
    <xf numFmtId="164" fontId="18" fillId="0" borderId="4" xfId="2" applyNumberFormat="1" applyFont="1" applyFill="1" applyBorder="1"/>
    <xf numFmtId="0" fontId="29" fillId="2" borderId="12" xfId="1" applyFont="1" applyFill="1" applyBorder="1" applyAlignment="1">
      <alignment horizontal="left" wrapText="1" indent="3"/>
    </xf>
    <xf numFmtId="164" fontId="16" fillId="0" borderId="12" xfId="1" applyNumberFormat="1" applyFont="1" applyFill="1" applyBorder="1"/>
    <xf numFmtId="0" fontId="32" fillId="2" borderId="15" xfId="1" applyFont="1" applyFill="1" applyBorder="1" applyAlignment="1">
      <alignment horizontal="left" indent="2"/>
    </xf>
    <xf numFmtId="171" fontId="66" fillId="2" borderId="15" xfId="1" applyNumberFormat="1" applyFont="1" applyFill="1" applyBorder="1" applyAlignment="1">
      <alignment horizontal="center"/>
    </xf>
    <xf numFmtId="0" fontId="18" fillId="0" borderId="20" xfId="1" applyFont="1" applyFill="1" applyBorder="1" applyAlignment="1">
      <alignment horizontal="right" wrapText="1" indent="3"/>
    </xf>
    <xf numFmtId="0" fontId="29" fillId="0" borderId="12" xfId="1" applyFont="1" applyFill="1" applyBorder="1" applyAlignment="1">
      <alignment horizontal="left" wrapText="1" indent="3"/>
    </xf>
    <xf numFmtId="0" fontId="13" fillId="0" borderId="5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3"/>
    </xf>
    <xf numFmtId="0" fontId="35" fillId="0" borderId="12" xfId="1" applyFont="1" applyFill="1" applyBorder="1" applyAlignment="1">
      <alignment horizontal="left" wrapText="1" indent="3"/>
    </xf>
    <xf numFmtId="0" fontId="13" fillId="0" borderId="35" xfId="1" applyFont="1" applyFill="1" applyBorder="1" applyAlignment="1">
      <alignment horizontal="left" wrapText="1" indent="3"/>
    </xf>
    <xf numFmtId="0" fontId="13" fillId="0" borderId="22" xfId="1" applyFont="1" applyFill="1" applyBorder="1" applyAlignment="1">
      <alignment horizontal="left" wrapText="1" indent="3"/>
    </xf>
    <xf numFmtId="3" fontId="19" fillId="2" borderId="12" xfId="3" applyNumberFormat="1" applyFont="1" applyFill="1" applyBorder="1" applyAlignment="1">
      <alignment horizontal="center"/>
    </xf>
    <xf numFmtId="0" fontId="16" fillId="0" borderId="53" xfId="0" applyFont="1" applyFill="1" applyBorder="1" applyAlignment="1">
      <alignment horizontal="left" wrapText="1" indent="2"/>
    </xf>
    <xf numFmtId="0" fontId="13" fillId="2" borderId="12" xfId="1" applyFont="1" applyFill="1" applyBorder="1" applyAlignment="1">
      <alignment horizontal="left" wrapText="1" indent="3"/>
    </xf>
    <xf numFmtId="0" fontId="18" fillId="2" borderId="12" xfId="1" applyFont="1" applyFill="1" applyBorder="1" applyAlignment="1">
      <alignment horizontal="left" wrapText="1" indent="1"/>
    </xf>
    <xf numFmtId="0" fontId="16" fillId="2" borderId="35" xfId="0" applyFont="1" applyFill="1" applyBorder="1" applyAlignment="1">
      <alignment horizontal="left" wrapText="1" indent="2"/>
    </xf>
    <xf numFmtId="0" fontId="78" fillId="2" borderId="12" xfId="0" applyFont="1" applyFill="1" applyBorder="1" applyAlignment="1">
      <alignment horizontal="left" wrapText="1"/>
    </xf>
    <xf numFmtId="0" fontId="18" fillId="0" borderId="12" xfId="1" applyFont="1" applyFill="1" applyBorder="1" applyAlignment="1">
      <alignment horizontal="left" indent="1"/>
    </xf>
    <xf numFmtId="0" fontId="13" fillId="0" borderId="35" xfId="1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18" fillId="2" borderId="12" xfId="1" applyNumberFormat="1" applyFont="1" applyFill="1" applyBorder="1"/>
    <xf numFmtId="164" fontId="21" fillId="2" borderId="2" xfId="1" applyNumberFormat="1" applyFont="1" applyFill="1" applyBorder="1"/>
    <xf numFmtId="164" fontId="14" fillId="2" borderId="12" xfId="1" applyNumberFormat="1" applyFont="1" applyFill="1" applyBorder="1"/>
    <xf numFmtId="0" fontId="65" fillId="2" borderId="15" xfId="0" applyFont="1" applyFill="1" applyBorder="1" applyAlignment="1">
      <alignment horizontal="left" wrapText="1" indent="2"/>
    </xf>
    <xf numFmtId="0" fontId="16" fillId="0" borderId="35" xfId="1" applyFont="1" applyFill="1" applyBorder="1" applyAlignment="1">
      <alignment horizontal="left" wrapText="1" indent="2"/>
    </xf>
    <xf numFmtId="164" fontId="18" fillId="0" borderId="12" xfId="1" applyNumberFormat="1" applyFont="1" applyFill="1" applyBorder="1" applyAlignment="1">
      <alignment horizontal="right"/>
    </xf>
    <xf numFmtId="174" fontId="13" fillId="0" borderId="46" xfId="2" applyNumberFormat="1" applyFont="1" applyFill="1" applyBorder="1" applyAlignment="1">
      <alignment horizontal="center"/>
    </xf>
    <xf numFmtId="174" fontId="16" fillId="0" borderId="43" xfId="2" applyNumberFormat="1" applyFont="1" applyFill="1" applyBorder="1" applyAlignment="1">
      <alignment horizontal="center"/>
    </xf>
    <xf numFmtId="174" fontId="18" fillId="0" borderId="44" xfId="2" applyNumberFormat="1" applyFont="1" applyFill="1" applyBorder="1" applyAlignment="1">
      <alignment horizontal="center"/>
    </xf>
    <xf numFmtId="0" fontId="33" fillId="2" borderId="2" xfId="0" applyFont="1" applyFill="1" applyBorder="1" applyAlignment="1">
      <alignment horizontal="left" wrapText="1" indent="2"/>
    </xf>
    <xf numFmtId="173" fontId="32" fillId="2" borderId="25" xfId="1" applyNumberFormat="1" applyFont="1" applyFill="1" applyBorder="1"/>
    <xf numFmtId="173" fontId="33" fillId="2" borderId="5" xfId="1" applyNumberFormat="1" applyFont="1" applyFill="1" applyBorder="1"/>
    <xf numFmtId="164" fontId="33" fillId="2" borderId="17" xfId="1" applyNumberFormat="1" applyFont="1" applyFill="1" applyBorder="1" applyAlignment="1">
      <alignment horizontal="right"/>
    </xf>
    <xf numFmtId="164" fontId="32" fillId="2" borderId="25" xfId="1" applyNumberFormat="1" applyFont="1" applyFill="1" applyBorder="1" applyAlignment="1">
      <alignment horizontal="center"/>
    </xf>
    <xf numFmtId="164" fontId="33" fillId="2" borderId="5" xfId="1" applyNumberFormat="1" applyFont="1" applyFill="1" applyBorder="1" applyAlignment="1">
      <alignment horizontal="right"/>
    </xf>
    <xf numFmtId="164" fontId="33" fillId="2" borderId="48" xfId="2" applyNumberFormat="1" applyFont="1" applyFill="1" applyBorder="1"/>
    <xf numFmtId="0" fontId="13" fillId="0" borderId="35" xfId="0" applyFont="1" applyFill="1" applyBorder="1" applyAlignment="1">
      <alignment horizontal="left" vertical="top" wrapText="1" indent="2"/>
    </xf>
    <xf numFmtId="0" fontId="13" fillId="0" borderId="35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justify" indent="1"/>
    </xf>
    <xf numFmtId="3" fontId="18" fillId="2" borderId="35" xfId="1" applyNumberFormat="1" applyFont="1" applyFill="1" applyBorder="1" applyAlignment="1">
      <alignment horizontal="center"/>
    </xf>
    <xf numFmtId="0" fontId="16" fillId="0" borderId="2" xfId="0" applyFont="1" applyFill="1" applyBorder="1" applyAlignment="1">
      <alignment horizontal="left" indent="2"/>
    </xf>
    <xf numFmtId="0" fontId="20" fillId="2" borderId="12" xfId="0" applyFont="1" applyFill="1" applyBorder="1" applyAlignment="1">
      <alignment horizontal="left" indent="1"/>
    </xf>
    <xf numFmtId="0" fontId="20" fillId="2" borderId="12" xfId="0" applyFont="1" applyFill="1" applyBorder="1" applyAlignment="1">
      <alignment horizontal="left" wrapText="1" indent="2"/>
    </xf>
    <xf numFmtId="0" fontId="13" fillId="2" borderId="12" xfId="0" applyFont="1" applyFill="1" applyBorder="1" applyAlignment="1">
      <alignment horizontal="left" vertical="top" wrapText="1" indent="2"/>
    </xf>
    <xf numFmtId="0" fontId="13" fillId="2" borderId="12" xfId="1" applyFont="1" applyFill="1" applyBorder="1" applyAlignment="1">
      <alignment horizontal="right" wrapText="1" indent="3"/>
    </xf>
    <xf numFmtId="164" fontId="18" fillId="0" borderId="20" xfId="1" applyNumberFormat="1" applyFont="1" applyFill="1" applyBorder="1"/>
    <xf numFmtId="164" fontId="13" fillId="0" borderId="20" xfId="1" applyNumberFormat="1" applyFont="1" applyFill="1" applyBorder="1"/>
    <xf numFmtId="0" fontId="16" fillId="0" borderId="16" xfId="0" applyFont="1" applyFill="1" applyBorder="1" applyAlignment="1">
      <alignment horizontal="left" indent="2"/>
    </xf>
    <xf numFmtId="3" fontId="18" fillId="2" borderId="5" xfId="2" applyNumberFormat="1" applyFont="1" applyFill="1" applyBorder="1" applyAlignment="1">
      <alignment horizontal="center"/>
    </xf>
    <xf numFmtId="164" fontId="33" fillId="2" borderId="5" xfId="2" applyNumberFormat="1" applyFont="1" applyFill="1" applyBorder="1"/>
    <xf numFmtId="164" fontId="33" fillId="2" borderId="10" xfId="2" applyNumberFormat="1" applyFont="1" applyFill="1" applyBorder="1"/>
    <xf numFmtId="0" fontId="18" fillId="0" borderId="10" xfId="1" applyFont="1" applyFill="1" applyBorder="1" applyAlignment="1">
      <alignment horizontal="left" indent="1"/>
    </xf>
    <xf numFmtId="0" fontId="15" fillId="0" borderId="12" xfId="0" applyFont="1" applyFill="1" applyBorder="1" applyAlignment="1">
      <alignment horizontal="left" indent="2"/>
    </xf>
    <xf numFmtId="3" fontId="29" fillId="2" borderId="12" xfId="2" applyNumberFormat="1" applyFont="1" applyFill="1" applyBorder="1" applyAlignment="1">
      <alignment horizontal="center"/>
    </xf>
    <xf numFmtId="164" fontId="13" fillId="0" borderId="12" xfId="2" applyNumberFormat="1" applyFont="1" applyFill="1" applyBorder="1"/>
    <xf numFmtId="164" fontId="18" fillId="0" borderId="20" xfId="2" applyNumberFormat="1" applyFont="1" applyFill="1" applyBorder="1"/>
    <xf numFmtId="0" fontId="69" fillId="2" borderId="12" xfId="0" applyFont="1" applyFill="1" applyBorder="1" applyAlignment="1">
      <alignment horizontal="left" indent="2"/>
    </xf>
    <xf numFmtId="172" fontId="18" fillId="2" borderId="43" xfId="2" applyNumberFormat="1" applyFont="1" applyFill="1" applyBorder="1"/>
    <xf numFmtId="174" fontId="13" fillId="0" borderId="20" xfId="2" applyNumberFormat="1" applyFont="1" applyFill="1" applyBorder="1" applyAlignment="1">
      <alignment horizontal="center"/>
    </xf>
    <xf numFmtId="164" fontId="18" fillId="0" borderId="12" xfId="1" applyNumberFormat="1" applyFont="1" applyFill="1" applyBorder="1"/>
    <xf numFmtId="0" fontId="14" fillId="0" borderId="8" xfId="1" applyFont="1" applyFill="1" applyBorder="1" applyAlignment="1">
      <alignment horizontal="left"/>
    </xf>
    <xf numFmtId="0" fontId="18" fillId="0" borderId="17" xfId="1" applyFont="1" applyFill="1" applyBorder="1" applyAlignment="1">
      <alignment horizontal="left" indent="1"/>
    </xf>
    <xf numFmtId="164" fontId="18" fillId="0" borderId="2" xfId="1" applyNumberFormat="1" applyFont="1" applyFill="1" applyBorder="1"/>
    <xf numFmtId="0" fontId="14" fillId="2" borderId="8" xfId="1" applyFont="1" applyFill="1" applyBorder="1" applyAlignment="1">
      <alignment horizontal="left" wrapText="1" shrinkToFit="1"/>
    </xf>
    <xf numFmtId="164" fontId="13" fillId="0" borderId="8" xfId="1" applyNumberFormat="1" applyFont="1" applyFill="1" applyBorder="1"/>
    <xf numFmtId="164" fontId="13" fillId="0" borderId="16" xfId="1" applyNumberFormat="1" applyFont="1" applyFill="1" applyBorder="1"/>
    <xf numFmtId="2" fontId="83" fillId="2" borderId="12" xfId="1" applyNumberFormat="1" applyFont="1" applyFill="1" applyBorder="1" applyAlignment="1">
      <alignment wrapText="1"/>
    </xf>
    <xf numFmtId="0" fontId="39" fillId="0" borderId="12" xfId="0" applyFont="1" applyFill="1" applyBorder="1" applyAlignment="1">
      <alignment horizontal="left" wrapText="1" indent="2"/>
    </xf>
    <xf numFmtId="0" fontId="13" fillId="0" borderId="12" xfId="0" applyFont="1" applyFill="1" applyBorder="1" applyAlignment="1">
      <alignment horizontal="left" vertical="top" indent="1"/>
    </xf>
    <xf numFmtId="0" fontId="41" fillId="37" borderId="12" xfId="0" applyFont="1" applyFill="1" applyBorder="1" applyAlignment="1">
      <alignment horizontal="left" wrapText="1" indent="2"/>
    </xf>
    <xf numFmtId="164" fontId="32" fillId="2" borderId="7" xfId="2" applyNumberFormat="1" applyFont="1" applyFill="1" applyBorder="1"/>
    <xf numFmtId="3" fontId="13" fillId="2" borderId="7" xfId="1" applyNumberFormat="1" applyFont="1" applyFill="1" applyBorder="1" applyAlignment="1">
      <alignment horizontal="center"/>
    </xf>
    <xf numFmtId="164" fontId="13" fillId="0" borderId="7" xfId="1" applyNumberFormat="1" applyFont="1" applyFill="1" applyBorder="1"/>
    <xf numFmtId="164" fontId="68" fillId="2" borderId="25" xfId="1" applyNumberFormat="1" applyFont="1" applyFill="1" applyBorder="1" applyAlignment="1">
      <alignment horizontal="right"/>
    </xf>
    <xf numFmtId="0" fontId="13" fillId="37" borderId="12" xfId="0" applyFont="1" applyFill="1" applyBorder="1" applyAlignment="1">
      <alignment horizontal="left" vertical="top" wrapText="1" indent="2"/>
    </xf>
    <xf numFmtId="0" fontId="18" fillId="37" borderId="12" xfId="1" applyFont="1" applyFill="1" applyBorder="1" applyAlignment="1">
      <alignment horizontal="left" wrapText="1" indent="3"/>
    </xf>
    <xf numFmtId="0" fontId="26" fillId="37" borderId="12" xfId="0" applyFont="1" applyFill="1" applyBorder="1" applyAlignment="1">
      <alignment horizontal="left" wrapText="1" indent="2"/>
    </xf>
    <xf numFmtId="0" fontId="18" fillId="37" borderId="4" xfId="1" applyFont="1" applyFill="1" applyBorder="1" applyAlignment="1">
      <alignment horizontal="left" indent="1"/>
    </xf>
    <xf numFmtId="0" fontId="18" fillId="0" borderId="5" xfId="1" applyFont="1" applyFill="1" applyBorder="1" applyAlignment="1">
      <alignment horizontal="left" indent="1"/>
    </xf>
    <xf numFmtId="0" fontId="29" fillId="37" borderId="12" xfId="1" applyFont="1" applyFill="1" applyBorder="1" applyAlignment="1">
      <alignment horizontal="left" wrapText="1" indent="3"/>
    </xf>
    <xf numFmtId="0" fontId="92" fillId="0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indent="1"/>
    </xf>
    <xf numFmtId="0" fontId="18" fillId="37" borderId="20" xfId="1" applyFont="1" applyFill="1" applyBorder="1" applyAlignment="1">
      <alignment horizontal="right" wrapText="1" indent="3"/>
    </xf>
    <xf numFmtId="174" fontId="18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right"/>
    </xf>
    <xf numFmtId="174" fontId="13" fillId="0" borderId="12" xfId="2" applyNumberFormat="1" applyFont="1" applyFill="1" applyBorder="1" applyAlignment="1">
      <alignment horizontal="center"/>
    </xf>
    <xf numFmtId="174" fontId="18" fillId="0" borderId="20" xfId="2" applyNumberFormat="1" applyFont="1" applyFill="1" applyBorder="1"/>
    <xf numFmtId="174" fontId="13" fillId="0" borderId="20" xfId="2" applyNumberFormat="1" applyFont="1" applyFill="1" applyBorder="1"/>
    <xf numFmtId="174" fontId="16" fillId="0" borderId="12" xfId="2" applyNumberFormat="1" applyFont="1" applyFill="1" applyBorder="1" applyAlignment="1">
      <alignment horizontal="center"/>
    </xf>
    <xf numFmtId="174" fontId="15" fillId="0" borderId="12" xfId="2" applyNumberFormat="1" applyFont="1" applyFill="1" applyBorder="1" applyAlignment="1">
      <alignment horizontal="center"/>
    </xf>
    <xf numFmtId="174" fontId="14" fillId="0" borderId="12" xfId="2" applyNumberFormat="1" applyFont="1" applyFill="1" applyBorder="1" applyAlignment="1">
      <alignment horizontal="center"/>
    </xf>
    <xf numFmtId="0" fontId="14" fillId="0" borderId="12" xfId="1" applyFont="1" applyFill="1" applyBorder="1" applyAlignment="1">
      <alignment horizontal="left" wrapText="1" indent="1" shrinkToFit="1"/>
    </xf>
    <xf numFmtId="168" fontId="33" fillId="0" borderId="12" xfId="1" applyNumberFormat="1" applyFont="1" applyFill="1" applyBorder="1" applyAlignment="1">
      <alignment horizontal="center"/>
    </xf>
    <xf numFmtId="0" fontId="16" fillId="0" borderId="12" xfId="1" applyFont="1" applyFill="1" applyBorder="1" applyAlignment="1">
      <alignment horizontal="left" wrapText="1" indent="1"/>
    </xf>
    <xf numFmtId="0" fontId="32" fillId="2" borderId="21" xfId="0" applyFont="1" applyFill="1" applyBorder="1" applyAlignment="1">
      <alignment horizontal="left" indent="1"/>
    </xf>
    <xf numFmtId="0" fontId="32" fillId="2" borderId="21" xfId="1" applyFont="1" applyFill="1" applyBorder="1" applyAlignment="1">
      <alignment horizontal="left" wrapText="1" indent="2"/>
    </xf>
    <xf numFmtId="164" fontId="66" fillId="2" borderId="21" xfId="1" applyNumberFormat="1" applyFont="1" applyFill="1" applyBorder="1"/>
    <xf numFmtId="172" fontId="32" fillId="2" borderId="2" xfId="1" applyNumberFormat="1" applyFont="1" applyFill="1" applyBorder="1"/>
    <xf numFmtId="0" fontId="20" fillId="37" borderId="9" xfId="0" applyFont="1" applyFill="1" applyBorder="1" applyAlignment="1">
      <alignment horizontal="left" indent="1"/>
    </xf>
    <xf numFmtId="0" fontId="18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vertical="top" wrapText="1" indent="2"/>
    </xf>
    <xf numFmtId="0" fontId="20" fillId="37" borderId="35" xfId="0" applyFont="1" applyFill="1" applyBorder="1" applyAlignment="1">
      <alignment horizontal="left" wrapText="1" indent="2"/>
    </xf>
    <xf numFmtId="0" fontId="13" fillId="37" borderId="35" xfId="0" applyFont="1" applyFill="1" applyBorder="1" applyAlignment="1">
      <alignment horizontal="left" wrapText="1" indent="2"/>
    </xf>
    <xf numFmtId="0" fontId="18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left" wrapText="1" indent="3"/>
    </xf>
    <xf numFmtId="0" fontId="13" fillId="37" borderId="35" xfId="1" applyFont="1" applyFill="1" applyBorder="1" applyAlignment="1">
      <alignment horizontal="right" wrapText="1" indent="3"/>
    </xf>
    <xf numFmtId="0" fontId="20" fillId="37" borderId="35" xfId="0" applyFont="1" applyFill="1" applyBorder="1" applyAlignment="1">
      <alignment horizontal="left" indent="1"/>
    </xf>
    <xf numFmtId="0" fontId="26" fillId="37" borderId="35" xfId="0" applyFont="1" applyFill="1" applyBorder="1" applyAlignment="1">
      <alignment horizontal="left" wrapText="1" indent="2"/>
    </xf>
    <xf numFmtId="0" fontId="29" fillId="37" borderId="35" xfId="1" applyFont="1" applyFill="1" applyBorder="1" applyAlignment="1">
      <alignment horizontal="left" wrapText="1" indent="3"/>
    </xf>
    <xf numFmtId="0" fontId="18" fillId="37" borderId="35" xfId="1" applyFont="1" applyFill="1" applyBorder="1" applyAlignment="1">
      <alignment horizontal="left" wrapText="1" indent="1"/>
    </xf>
    <xf numFmtId="0" fontId="18" fillId="37" borderId="9" xfId="1" applyFont="1" applyFill="1" applyBorder="1" applyAlignment="1">
      <alignment horizontal="left" indent="1"/>
    </xf>
    <xf numFmtId="0" fontId="27" fillId="0" borderId="12" xfId="0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 wrapText="1" indent="3"/>
    </xf>
    <xf numFmtId="0" fontId="26" fillId="2" borderId="12" xfId="0" applyFont="1" applyFill="1" applyBorder="1" applyAlignment="1">
      <alignment horizontal="left" wrapText="1" indent="2"/>
    </xf>
    <xf numFmtId="0" fontId="27" fillId="2" borderId="35" xfId="0" applyFont="1" applyFill="1" applyBorder="1" applyAlignment="1">
      <alignment horizontal="left" wrapText="1" indent="2"/>
    </xf>
    <xf numFmtId="0" fontId="18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vertical="top" wrapText="1" indent="2"/>
    </xf>
    <xf numFmtId="0" fontId="20" fillId="37" borderId="13" xfId="0" applyFont="1" applyFill="1" applyBorder="1" applyAlignment="1">
      <alignment horizontal="left" wrapText="1" indent="2"/>
    </xf>
    <xf numFmtId="0" fontId="13" fillId="37" borderId="13" xfId="0" applyFont="1" applyFill="1" applyBorder="1" applyAlignment="1">
      <alignment horizontal="left" wrapText="1" indent="2"/>
    </xf>
    <xf numFmtId="0" fontId="18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left" wrapText="1" indent="3"/>
    </xf>
    <xf numFmtId="0" fontId="13" fillId="37" borderId="13" xfId="1" applyFont="1" applyFill="1" applyBorder="1" applyAlignment="1">
      <alignment horizontal="right" wrapText="1" indent="3"/>
    </xf>
    <xf numFmtId="0" fontId="20" fillId="37" borderId="13" xfId="0" applyFont="1" applyFill="1" applyBorder="1" applyAlignment="1">
      <alignment horizontal="left" indent="1"/>
    </xf>
    <xf numFmtId="0" fontId="26" fillId="37" borderId="13" xfId="0" applyFont="1" applyFill="1" applyBorder="1" applyAlignment="1">
      <alignment horizontal="left" wrapText="1" indent="2"/>
    </xf>
    <xf numFmtId="0" fontId="29" fillId="37" borderId="13" xfId="1" applyFont="1" applyFill="1" applyBorder="1" applyAlignment="1">
      <alignment horizontal="left" wrapText="1" indent="3"/>
    </xf>
    <xf numFmtId="0" fontId="18" fillId="37" borderId="13" xfId="1" applyFont="1" applyFill="1" applyBorder="1" applyAlignment="1">
      <alignment horizontal="left" wrapText="1" indent="1"/>
    </xf>
    <xf numFmtId="0" fontId="18" fillId="37" borderId="13" xfId="1" applyFont="1" applyFill="1" applyBorder="1" applyAlignment="1">
      <alignment horizontal="left" indent="1"/>
    </xf>
    <xf numFmtId="174" fontId="68" fillId="37" borderId="35" xfId="1" applyNumberFormat="1" applyFont="1" applyFill="1" applyBorder="1"/>
    <xf numFmtId="174" fontId="18" fillId="2" borderId="12" xfId="2" applyNumberFormat="1" applyFont="1" applyFill="1" applyBorder="1" applyAlignment="1">
      <alignment horizontal="right"/>
    </xf>
    <xf numFmtId="0" fontId="18" fillId="37" borderId="84" xfId="0" applyFont="1" applyFill="1" applyBorder="1" applyAlignment="1">
      <alignment horizontal="left" wrapText="1" indent="2"/>
    </xf>
    <xf numFmtId="0" fontId="13" fillId="37" borderId="54" xfId="0" applyFont="1" applyFill="1" applyBorder="1" applyAlignment="1">
      <alignment horizontal="left" vertical="top" wrapText="1" indent="2"/>
    </xf>
    <xf numFmtId="0" fontId="13" fillId="37" borderId="87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vertical="top" wrapText="1" indent="2"/>
    </xf>
    <xf numFmtId="0" fontId="20" fillId="37" borderId="84" xfId="0" applyFont="1" applyFill="1" applyBorder="1" applyAlignment="1">
      <alignment horizontal="left" wrapText="1" indent="2"/>
    </xf>
    <xf numFmtId="0" fontId="13" fillId="37" borderId="91" xfId="0" applyFont="1" applyFill="1" applyBorder="1" applyAlignment="1">
      <alignment horizontal="left" wrapText="1" indent="2"/>
    </xf>
    <xf numFmtId="0" fontId="13" fillId="37" borderId="23" xfId="0" applyFont="1" applyFill="1" applyBorder="1" applyAlignment="1">
      <alignment horizontal="left" wrapText="1" indent="2"/>
    </xf>
    <xf numFmtId="0" fontId="13" fillId="37" borderId="84" xfId="0" applyFont="1" applyFill="1" applyBorder="1" applyAlignment="1">
      <alignment horizontal="left" wrapText="1" indent="2"/>
    </xf>
    <xf numFmtId="0" fontId="13" fillId="37" borderId="54" xfId="0" applyFont="1" applyFill="1" applyBorder="1" applyAlignment="1">
      <alignment horizontal="left" wrapText="1" indent="2"/>
    </xf>
    <xf numFmtId="0" fontId="18" fillId="37" borderId="91" xfId="1" applyFont="1" applyFill="1" applyBorder="1" applyAlignment="1">
      <alignment horizontal="left" wrapText="1" indent="3"/>
    </xf>
    <xf numFmtId="0" fontId="13" fillId="37" borderId="84" xfId="1" applyFont="1" applyFill="1" applyBorder="1" applyAlignment="1">
      <alignment horizontal="left" wrapText="1" indent="3"/>
    </xf>
    <xf numFmtId="0" fontId="13" fillId="37" borderId="54" xfId="1" applyFont="1" applyFill="1" applyBorder="1" applyAlignment="1">
      <alignment horizontal="left" wrapText="1" indent="3"/>
    </xf>
    <xf numFmtId="0" fontId="13" fillId="37" borderId="91" xfId="1" applyFont="1" applyFill="1" applyBorder="1" applyAlignment="1">
      <alignment horizontal="right" wrapText="1" indent="3"/>
    </xf>
    <xf numFmtId="0" fontId="20" fillId="37" borderId="91" xfId="0" applyFont="1" applyFill="1" applyBorder="1" applyAlignment="1">
      <alignment horizontal="left" indent="1"/>
    </xf>
    <xf numFmtId="0" fontId="26" fillId="37" borderId="54" xfId="0" applyFont="1" applyFill="1" applyBorder="1" applyAlignment="1">
      <alignment horizontal="left" wrapText="1" indent="2"/>
    </xf>
    <xf numFmtId="0" fontId="13" fillId="37" borderId="88" xfId="0" applyFont="1" applyFill="1" applyBorder="1" applyAlignment="1">
      <alignment horizontal="left" wrapText="1" indent="2"/>
    </xf>
    <xf numFmtId="0" fontId="20" fillId="37" borderId="54" xfId="0" applyFont="1" applyFill="1" applyBorder="1" applyAlignment="1">
      <alignment horizontal="left" wrapText="1" indent="2"/>
    </xf>
    <xf numFmtId="0" fontId="13" fillId="37" borderId="24" xfId="0" applyFont="1" applyFill="1" applyBorder="1" applyAlignment="1">
      <alignment horizontal="left" wrapText="1" indent="2"/>
    </xf>
    <xf numFmtId="0" fontId="18" fillId="37" borderId="91" xfId="0" applyFont="1" applyFill="1" applyBorder="1" applyAlignment="1">
      <alignment horizontal="left" wrapText="1" indent="2"/>
    </xf>
    <xf numFmtId="0" fontId="20" fillId="37" borderId="91" xfId="0" applyFont="1" applyFill="1" applyBorder="1" applyAlignment="1">
      <alignment horizontal="left" wrapText="1" indent="2"/>
    </xf>
    <xf numFmtId="0" fontId="18" fillId="37" borderId="84" xfId="1" applyFont="1" applyFill="1" applyBorder="1" applyAlignment="1">
      <alignment horizontal="left" wrapText="1" indent="3"/>
    </xf>
    <xf numFmtId="0" fontId="18" fillId="37" borderId="54" xfId="1" applyFont="1" applyFill="1" applyBorder="1" applyAlignment="1">
      <alignment horizontal="left" wrapText="1" indent="1"/>
    </xf>
    <xf numFmtId="0" fontId="18" fillId="37" borderId="91" xfId="1" applyFont="1" applyFill="1" applyBorder="1" applyAlignment="1">
      <alignment horizontal="left" wrapText="1" indent="1"/>
    </xf>
    <xf numFmtId="0" fontId="18" fillId="37" borderId="84" xfId="1" applyFont="1" applyFill="1" applyBorder="1" applyAlignment="1">
      <alignment horizontal="left" wrapText="1" indent="1"/>
    </xf>
    <xf numFmtId="0" fontId="66" fillId="37" borderId="20" xfId="1" applyFont="1" applyFill="1" applyBorder="1" applyAlignment="1">
      <alignment horizontal="left" indent="1"/>
    </xf>
    <xf numFmtId="3" fontId="71" fillId="2" borderId="12" xfId="3" applyNumberFormat="1" applyFont="1" applyFill="1" applyBorder="1" applyAlignment="1">
      <alignment horizontal="center"/>
    </xf>
    <xf numFmtId="3" fontId="69" fillId="2" borderId="12" xfId="3" applyNumberFormat="1" applyFont="1" applyFill="1" applyBorder="1" applyAlignment="1">
      <alignment horizontal="center"/>
    </xf>
    <xf numFmtId="164" fontId="69" fillId="2" borderId="12" xfId="3" applyNumberFormat="1" applyFont="1" applyFill="1" applyBorder="1" applyAlignment="1">
      <alignment horizontal="center"/>
    </xf>
    <xf numFmtId="164" fontId="71" fillId="2" borderId="12" xfId="3" applyNumberFormat="1" applyFont="1" applyFill="1" applyBorder="1" applyAlignment="1">
      <alignment horizontal="center"/>
    </xf>
    <xf numFmtId="3" fontId="68" fillId="2" borderId="37" xfId="2" applyNumberFormat="1" applyFont="1" applyFill="1" applyBorder="1" applyAlignment="1">
      <alignment horizontal="center"/>
    </xf>
    <xf numFmtId="0" fontId="33" fillId="2" borderId="12" xfId="13" applyFont="1" applyFill="1" applyBorder="1" applyAlignment="1" applyProtection="1">
      <alignment wrapText="1"/>
    </xf>
    <xf numFmtId="0" fontId="33" fillId="2" borderId="21" xfId="13" applyFont="1" applyFill="1" applyBorder="1" applyAlignment="1" applyProtection="1">
      <alignment wrapText="1"/>
    </xf>
    <xf numFmtId="0" fontId="64" fillId="2" borderId="1" xfId="0" applyFont="1" applyFill="1" applyBorder="1"/>
    <xf numFmtId="0" fontId="18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vertical="top" wrapText="1" indent="2"/>
    </xf>
    <xf numFmtId="0" fontId="20" fillId="37" borderId="41" xfId="0" applyFont="1" applyFill="1" applyBorder="1" applyAlignment="1">
      <alignment horizontal="left" wrapText="1" indent="2"/>
    </xf>
    <xf numFmtId="0" fontId="13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left" wrapText="1" indent="3"/>
    </xf>
    <xf numFmtId="0" fontId="13" fillId="37" borderId="41" xfId="1" applyFont="1" applyFill="1" applyBorder="1" applyAlignment="1">
      <alignment horizontal="right" wrapText="1" indent="3"/>
    </xf>
    <xf numFmtId="0" fontId="26" fillId="37" borderId="41" xfId="0" applyFont="1" applyFill="1" applyBorder="1" applyAlignment="1">
      <alignment horizontal="left" wrapText="1" indent="2"/>
    </xf>
    <xf numFmtId="0" fontId="18" fillId="37" borderId="41" xfId="1" applyFont="1" applyFill="1" applyBorder="1" applyAlignment="1">
      <alignment horizontal="left" wrapText="1" indent="1"/>
    </xf>
    <xf numFmtId="0" fontId="18" fillId="37" borderId="41" xfId="1" applyFont="1" applyFill="1" applyBorder="1" applyAlignment="1">
      <alignment horizontal="left" indent="1"/>
    </xf>
    <xf numFmtId="3" fontId="14" fillId="2" borderId="1" xfId="1" applyNumberFormat="1" applyFont="1" applyFill="1" applyBorder="1" applyAlignment="1">
      <alignment horizontal="center" vertical="center"/>
    </xf>
    <xf numFmtId="168" fontId="14" fillId="2" borderId="1" xfId="1" applyNumberFormat="1" applyFont="1" applyFill="1" applyBorder="1" applyAlignment="1">
      <alignment horizontal="center" vertical="center"/>
    </xf>
    <xf numFmtId="164" fontId="14" fillId="2" borderId="1" xfId="1" applyNumberFormat="1" applyFont="1" applyFill="1" applyBorder="1" applyAlignment="1">
      <alignment horizontal="center" vertical="center" wrapText="1"/>
    </xf>
    <xf numFmtId="0" fontId="14" fillId="2" borderId="1" xfId="1" applyFont="1" applyFill="1" applyBorder="1" applyAlignment="1">
      <alignment horizontal="left"/>
    </xf>
    <xf numFmtId="3" fontId="24" fillId="2" borderId="1" xfId="2" applyNumberFormat="1" applyFont="1" applyFill="1" applyBorder="1" applyAlignment="1">
      <alignment horizontal="center" vertical="center"/>
    </xf>
    <xf numFmtId="168" fontId="24" fillId="2" borderId="1" xfId="2" applyNumberFormat="1" applyFont="1" applyFill="1" applyBorder="1" applyAlignment="1">
      <alignment horizontal="center" vertical="center"/>
    </xf>
    <xf numFmtId="171" fontId="14" fillId="2" borderId="1" xfId="1" applyNumberFormat="1" applyFont="1" applyFill="1" applyBorder="1" applyAlignment="1">
      <alignment horizontal="center" vertical="center" wrapText="1"/>
    </xf>
    <xf numFmtId="164" fontId="14" fillId="2" borderId="1" xfId="1" applyNumberFormat="1" applyFont="1" applyFill="1" applyBorder="1" applyAlignment="1">
      <alignment vertical="center" wrapText="1"/>
    </xf>
    <xf numFmtId="0" fontId="18" fillId="2" borderId="1" xfId="1" applyFont="1" applyFill="1" applyBorder="1" applyAlignment="1">
      <alignment horizontal="left" vertical="top" wrapText="1" indent="2"/>
    </xf>
    <xf numFmtId="3" fontId="16" fillId="2" borderId="1" xfId="2" applyNumberFormat="1" applyFont="1" applyFill="1" applyBorder="1" applyAlignment="1">
      <alignment horizontal="center" vertical="center"/>
    </xf>
    <xf numFmtId="164" fontId="16" fillId="2" borderId="1" xfId="1" applyNumberFormat="1" applyFont="1" applyFill="1" applyBorder="1" applyAlignment="1">
      <alignment vertical="center" wrapText="1"/>
    </xf>
    <xf numFmtId="171" fontId="14" fillId="2" borderId="1" xfId="1" applyNumberFormat="1" applyFont="1" applyFill="1" applyBorder="1" applyAlignment="1">
      <alignment vertical="center" wrapText="1"/>
    </xf>
    <xf numFmtId="0" fontId="18" fillId="37" borderId="92" xfId="0" applyFont="1" applyFill="1" applyBorder="1" applyAlignment="1">
      <alignment horizontal="left" wrapText="1" indent="2"/>
    </xf>
    <xf numFmtId="0" fontId="13" fillId="37" borderId="16" xfId="0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horizontal="left" wrapText="1" indent="3"/>
    </xf>
    <xf numFmtId="0" fontId="20" fillId="37" borderId="92" xfId="0" applyFont="1" applyFill="1" applyBorder="1" applyAlignment="1">
      <alignment horizontal="left" indent="1"/>
    </xf>
    <xf numFmtId="0" fontId="20" fillId="37" borderId="16" xfId="0" applyFont="1" applyFill="1" applyBorder="1" applyAlignment="1">
      <alignment horizontal="left" wrapText="1" indent="2"/>
    </xf>
    <xf numFmtId="0" fontId="13" fillId="37" borderId="92" xfId="0" applyFont="1" applyFill="1" applyBorder="1" applyAlignment="1">
      <alignment horizontal="left" wrapText="1" indent="2"/>
    </xf>
    <xf numFmtId="0" fontId="20" fillId="37" borderId="92" xfId="0" applyFont="1" applyFill="1" applyBorder="1" applyAlignment="1">
      <alignment horizontal="left" wrapText="1" indent="2"/>
    </xf>
    <xf numFmtId="0" fontId="18" fillId="37" borderId="55" xfId="0" applyFont="1" applyFill="1" applyBorder="1" applyAlignment="1">
      <alignment horizontal="left" wrapText="1" indent="2"/>
    </xf>
    <xf numFmtId="0" fontId="13" fillId="37" borderId="93" xfId="1" applyFont="1" applyFill="1" applyBorder="1" applyAlignment="1">
      <alignment horizontal="right" wrapText="1" indent="3"/>
    </xf>
    <xf numFmtId="0" fontId="13" fillId="37" borderId="92" xfId="1" applyFont="1" applyFill="1" applyBorder="1" applyAlignment="1">
      <alignment horizontal="left" wrapText="1" indent="3"/>
    </xf>
    <xf numFmtId="0" fontId="18" fillId="37" borderId="92" xfId="1" applyFont="1" applyFill="1" applyBorder="1" applyAlignment="1">
      <alignment horizontal="left" wrapText="1" indent="1"/>
    </xf>
    <xf numFmtId="0" fontId="14" fillId="2" borderId="20" xfId="1" applyFont="1" applyFill="1" applyBorder="1" applyAlignment="1">
      <alignment horizontal="left"/>
    </xf>
    <xf numFmtId="0" fontId="21" fillId="2" borderId="41" xfId="1" applyFont="1" applyFill="1" applyBorder="1"/>
    <xf numFmtId="0" fontId="19" fillId="2" borderId="41" xfId="1" applyFont="1" applyFill="1" applyBorder="1" applyAlignment="1">
      <alignment horizontal="left" wrapText="1" indent="1" shrinkToFit="1"/>
    </xf>
    <xf numFmtId="0" fontId="18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vertical="top" wrapText="1" indent="2"/>
    </xf>
    <xf numFmtId="0" fontId="20" fillId="2" borderId="41" xfId="0" applyFont="1" applyFill="1" applyBorder="1" applyAlignment="1">
      <alignment horizontal="left" wrapText="1" indent="2"/>
    </xf>
    <xf numFmtId="0" fontId="13" fillId="2" borderId="41" xfId="0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left" wrapText="1" indent="3"/>
    </xf>
    <xf numFmtId="0" fontId="13" fillId="2" borderId="41" xfId="1" applyFont="1" applyFill="1" applyBorder="1" applyAlignment="1">
      <alignment horizontal="right" wrapText="1" indent="3"/>
    </xf>
    <xf numFmtId="0" fontId="26" fillId="2" borderId="41" xfId="0" applyFont="1" applyFill="1" applyBorder="1" applyAlignment="1">
      <alignment horizontal="left" wrapText="1" indent="2"/>
    </xf>
    <xf numFmtId="0" fontId="29" fillId="2" borderId="41" xfId="0" applyFont="1" applyFill="1" applyBorder="1" applyAlignment="1">
      <alignment horizontal="left" wrapText="1" indent="2"/>
    </xf>
    <xf numFmtId="0" fontId="29" fillId="2" borderId="41" xfId="1" applyFont="1" applyFill="1" applyBorder="1" applyAlignment="1">
      <alignment horizontal="left" wrapText="1" indent="3"/>
    </xf>
    <xf numFmtId="0" fontId="18" fillId="2" borderId="41" xfId="1" applyFont="1" applyFill="1" applyBorder="1" applyAlignment="1">
      <alignment horizontal="left" wrapText="1" indent="1"/>
    </xf>
    <xf numFmtId="2" fontId="36" fillId="2" borderId="41" xfId="0" applyNumberFormat="1" applyFont="1" applyFill="1" applyBorder="1" applyAlignment="1">
      <alignment horizontal="left" wrapText="1" indent="2"/>
    </xf>
    <xf numFmtId="0" fontId="18" fillId="2" borderId="41" xfId="1" applyFont="1" applyFill="1" applyBorder="1" applyAlignment="1">
      <alignment horizontal="left" wrapText="1"/>
    </xf>
    <xf numFmtId="0" fontId="18" fillId="2" borderId="41" xfId="1" applyFont="1" applyFill="1" applyBorder="1" applyAlignment="1">
      <alignment horizontal="distributed" wrapText="1"/>
    </xf>
    <xf numFmtId="0" fontId="19" fillId="2" borderId="41" xfId="1" applyFont="1" applyFill="1" applyBorder="1" applyAlignment="1">
      <alignment horizontal="left" wrapText="1" indent="2"/>
    </xf>
    <xf numFmtId="0" fontId="36" fillId="2" borderId="41" xfId="1" applyFont="1" applyFill="1" applyBorder="1" applyAlignment="1">
      <alignment horizontal="center" wrapText="1"/>
    </xf>
    <xf numFmtId="0" fontId="15" fillId="2" borderId="41" xfId="1" applyFont="1" applyFill="1" applyBorder="1" applyAlignment="1">
      <alignment horizontal="left" wrapText="1" indent="2"/>
    </xf>
    <xf numFmtId="0" fontId="43" fillId="2" borderId="41" xfId="1" applyFont="1" applyFill="1" applyBorder="1" applyAlignment="1">
      <alignment horizontal="center"/>
    </xf>
    <xf numFmtId="0" fontId="36" fillId="2" borderId="41" xfId="1" applyFont="1" applyFill="1" applyBorder="1" applyAlignment="1">
      <alignment horizontal="left" wrapText="1" indent="2"/>
    </xf>
    <xf numFmtId="0" fontId="19" fillId="2" borderId="89" xfId="1" applyFont="1" applyFill="1" applyBorder="1" applyAlignment="1">
      <alignment horizontal="left" wrapText="1" indent="2"/>
    </xf>
    <xf numFmtId="0" fontId="36" fillId="2" borderId="0" xfId="1" applyFont="1" applyFill="1" applyBorder="1" applyAlignment="1">
      <alignment horizontal="left" wrapText="1" indent="2"/>
    </xf>
    <xf numFmtId="171" fontId="14" fillId="2" borderId="37" xfId="1" applyNumberFormat="1" applyFont="1" applyFill="1" applyBorder="1"/>
    <xf numFmtId="171" fontId="14" fillId="2" borderId="70" xfId="1" applyNumberFormat="1" applyFont="1" applyFill="1" applyBorder="1"/>
    <xf numFmtId="164" fontId="16" fillId="2" borderId="37" xfId="1" applyNumberFormat="1" applyFont="1" applyFill="1" applyBorder="1"/>
    <xf numFmtId="164" fontId="16" fillId="2" borderId="70" xfId="1" applyNumberFormat="1" applyFont="1" applyFill="1" applyBorder="1"/>
    <xf numFmtId="164" fontId="19" fillId="2" borderId="37" xfId="1" applyNumberFormat="1" applyFont="1" applyFill="1" applyBorder="1"/>
    <xf numFmtId="171" fontId="16" fillId="2" borderId="37" xfId="1" applyNumberFormat="1" applyFont="1" applyFill="1" applyBorder="1" applyAlignment="1">
      <alignment horizontal="center"/>
    </xf>
    <xf numFmtId="0" fontId="27" fillId="36" borderId="12" xfId="0" applyFont="1" applyFill="1" applyBorder="1" applyAlignment="1">
      <alignment horizontal="left" indent="1"/>
    </xf>
    <xf numFmtId="164" fontId="18" fillId="0" borderId="16" xfId="1" applyNumberFormat="1" applyFont="1" applyFill="1" applyBorder="1"/>
    <xf numFmtId="172" fontId="18" fillId="2" borderId="8" xfId="1" applyNumberFormat="1" applyFont="1" applyFill="1" applyBorder="1"/>
    <xf numFmtId="172" fontId="18" fillId="0" borderId="8" xfId="1" applyNumberFormat="1" applyFont="1" applyFill="1" applyBorder="1"/>
    <xf numFmtId="0" fontId="20" fillId="37" borderId="43" xfId="0" applyFont="1" applyFill="1" applyBorder="1" applyAlignment="1">
      <alignment horizontal="left" indent="1"/>
    </xf>
    <xf numFmtId="0" fontId="81" fillId="37" borderId="20" xfId="0" applyFont="1" applyFill="1" applyBorder="1" applyAlignment="1">
      <alignment horizontal="center"/>
    </xf>
    <xf numFmtId="174" fontId="32" fillId="2" borderId="12" xfId="1" applyNumberFormat="1" applyFont="1" applyFill="1" applyBorder="1"/>
    <xf numFmtId="171" fontId="33" fillId="2" borderId="12" xfId="2" applyNumberFormat="1" applyFont="1" applyFill="1" applyBorder="1" applyAlignment="1">
      <alignment horizontal="center"/>
    </xf>
    <xf numFmtId="3" fontId="32" fillId="2" borderId="21" xfId="0" applyNumberFormat="1" applyFont="1" applyFill="1" applyBorder="1" applyAlignment="1">
      <alignment horizontal="center"/>
    </xf>
    <xf numFmtId="164" fontId="13" fillId="0" borderId="21" xfId="1" applyNumberFormat="1" applyFont="1" applyFill="1" applyBorder="1" applyAlignment="1">
      <alignment horizontal="right"/>
    </xf>
    <xf numFmtId="181" fontId="32" fillId="2" borderId="21" xfId="0" applyNumberFormat="1" applyFont="1" applyFill="1" applyBorder="1" applyAlignment="1">
      <alignment horizontal="left" indent="1"/>
    </xf>
    <xf numFmtId="0" fontId="32" fillId="2" borderId="2" xfId="0" applyFont="1" applyFill="1" applyBorder="1" applyAlignment="1">
      <alignment horizontal="left" indent="1"/>
    </xf>
    <xf numFmtId="0" fontId="19" fillId="0" borderId="2" xfId="13" applyFont="1" applyFill="1" applyBorder="1" applyAlignment="1" applyProtection="1">
      <alignment horizontal="left" wrapText="1" indent="2"/>
    </xf>
    <xf numFmtId="0" fontId="20" fillId="37" borderId="21" xfId="0" applyFont="1" applyFill="1" applyBorder="1" applyAlignment="1">
      <alignment horizontal="left" indent="1"/>
    </xf>
    <xf numFmtId="172" fontId="32" fillId="2" borderId="10" xfId="1" applyNumberFormat="1" applyFont="1" applyFill="1" applyBorder="1"/>
    <xf numFmtId="3" fontId="33" fillId="2" borderId="15" xfId="1" applyNumberFormat="1" applyFont="1" applyFill="1" applyBorder="1" applyAlignment="1">
      <alignment horizontal="center"/>
    </xf>
    <xf numFmtId="0" fontId="74" fillId="37" borderId="0" xfId="1" applyFont="1" applyFill="1" applyBorder="1"/>
    <xf numFmtId="0" fontId="68" fillId="2" borderId="2" xfId="1" applyFont="1" applyFill="1" applyBorder="1" applyAlignment="1">
      <alignment horizontal="left"/>
    </xf>
    <xf numFmtId="3" fontId="68" fillId="2" borderId="2" xfId="2" applyNumberFormat="1" applyFont="1" applyFill="1" applyBorder="1" applyAlignment="1">
      <alignment horizontal="center"/>
    </xf>
    <xf numFmtId="172" fontId="68" fillId="2" borderId="45" xfId="2" applyNumberFormat="1" applyFont="1" applyFill="1" applyBorder="1"/>
    <xf numFmtId="174" fontId="68" fillId="2" borderId="45" xfId="2" applyNumberFormat="1" applyFont="1" applyFill="1" applyBorder="1"/>
    <xf numFmtId="171" fontId="16" fillId="2" borderId="10" xfId="2" applyNumberFormat="1" applyFont="1" applyFill="1" applyBorder="1" applyAlignment="1">
      <alignment horizontal="center" vertical="center"/>
    </xf>
    <xf numFmtId="171" fontId="14" fillId="2" borderId="20" xfId="1" applyNumberFormat="1" applyFont="1" applyFill="1" applyBorder="1" applyAlignment="1">
      <alignment horizontal="center" vertical="center"/>
    </xf>
    <xf numFmtId="171" fontId="16" fillId="2" borderId="2" xfId="2" applyNumberFormat="1" applyFont="1" applyFill="1" applyBorder="1" applyAlignment="1">
      <alignment horizontal="center" vertical="center"/>
    </xf>
    <xf numFmtId="171" fontId="16" fillId="2" borderId="21" xfId="2" applyNumberFormat="1" applyFont="1" applyFill="1" applyBorder="1" applyAlignment="1">
      <alignment horizontal="center" vertical="center"/>
    </xf>
    <xf numFmtId="0" fontId="81" fillId="37" borderId="35" xfId="0" applyFont="1" applyFill="1" applyBorder="1" applyAlignment="1">
      <alignment horizontal="left" indent="1"/>
    </xf>
    <xf numFmtId="0" fontId="81" fillId="37" borderId="0" xfId="0" applyFont="1" applyFill="1" applyBorder="1" applyAlignment="1">
      <alignment horizontal="left" indent="1"/>
    </xf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0" fontId="71" fillId="2" borderId="12" xfId="0" applyFont="1" applyFill="1" applyBorder="1" applyAlignment="1">
      <alignment horizontal="left" wrapText="1"/>
    </xf>
    <xf numFmtId="0" fontId="66" fillId="2" borderId="35" xfId="1" applyFont="1" applyFill="1" applyBorder="1" applyAlignment="1">
      <alignment horizontal="left" vertical="justify"/>
    </xf>
    <xf numFmtId="174" fontId="33" fillId="2" borderId="35" xfId="1" applyNumberFormat="1" applyFont="1" applyFill="1" applyBorder="1"/>
    <xf numFmtId="171" fontId="66" fillId="2" borderId="35" xfId="2" applyNumberFormat="1" applyFont="1" applyFill="1" applyBorder="1"/>
    <xf numFmtId="171" fontId="33" fillId="2" borderId="22" xfId="2" applyNumberFormat="1" applyFont="1" applyFill="1" applyBorder="1"/>
    <xf numFmtId="171" fontId="32" fillId="2" borderId="35" xfId="2" applyNumberFormat="1" applyFont="1" applyFill="1" applyBorder="1"/>
    <xf numFmtId="171" fontId="65" fillId="2" borderId="9" xfId="2" applyNumberFormat="1" applyFont="1" applyFill="1" applyBorder="1"/>
    <xf numFmtId="171" fontId="66" fillId="2" borderId="53" xfId="2" applyNumberFormat="1" applyFont="1" applyFill="1" applyBorder="1"/>
    <xf numFmtId="171" fontId="66" fillId="2" borderId="22" xfId="2" applyNumberFormat="1" applyFont="1" applyFill="1" applyBorder="1"/>
    <xf numFmtId="171" fontId="65" fillId="2" borderId="35" xfId="2" applyNumberFormat="1" applyFont="1" applyFill="1" applyBorder="1"/>
    <xf numFmtId="0" fontId="99" fillId="2" borderId="0" xfId="1" applyFont="1" applyFill="1" applyBorder="1"/>
    <xf numFmtId="4" fontId="99" fillId="2" borderId="0" xfId="1" applyNumberFormat="1" applyFont="1" applyFill="1" applyBorder="1"/>
    <xf numFmtId="0" fontId="30" fillId="2" borderId="0" xfId="1" applyFont="1" applyFill="1"/>
    <xf numFmtId="0" fontId="94" fillId="2" borderId="8" xfId="1" applyFont="1" applyFill="1" applyBorder="1" applyAlignment="1">
      <alignment horizontal="left"/>
    </xf>
    <xf numFmtId="0" fontId="94" fillId="2" borderId="34" xfId="1" applyFont="1" applyFill="1" applyBorder="1" applyAlignment="1">
      <alignment horizontal="left"/>
    </xf>
    <xf numFmtId="0" fontId="93" fillId="2" borderId="34" xfId="1" applyFont="1" applyFill="1" applyBorder="1" applyAlignment="1">
      <alignment horizontal="left"/>
    </xf>
    <xf numFmtId="164" fontId="93" fillId="2" borderId="8" xfId="1" applyNumberFormat="1" applyFont="1" applyFill="1" applyBorder="1"/>
    <xf numFmtId="0" fontId="15" fillId="0" borderId="53" xfId="0" applyFont="1" applyFill="1" applyBorder="1" applyAlignment="1">
      <alignment horizontal="left" wrapText="1" indent="2"/>
    </xf>
    <xf numFmtId="0" fontId="70" fillId="0" borderId="16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wrapText="1"/>
    </xf>
    <xf numFmtId="164" fontId="18" fillId="0" borderId="10" xfId="2" applyNumberFormat="1" applyFont="1" applyFill="1" applyBorder="1"/>
    <xf numFmtId="0" fontId="16" fillId="0" borderId="16" xfId="0" applyFont="1" applyFill="1" applyBorder="1" applyAlignment="1">
      <alignment horizontal="left"/>
    </xf>
    <xf numFmtId="0" fontId="33" fillId="2" borderId="16" xfId="1" applyFont="1" applyFill="1" applyBorder="1" applyAlignment="1">
      <alignment horizontal="left" wrapText="1" indent="1"/>
    </xf>
    <xf numFmtId="0" fontId="32" fillId="2" borderId="10" xfId="1" applyFont="1" applyFill="1" applyBorder="1" applyAlignment="1">
      <alignment horizontal="left" wrapText="1" indent="2"/>
    </xf>
    <xf numFmtId="0" fontId="27" fillId="0" borderId="35" xfId="0" applyFont="1" applyFill="1" applyBorder="1" applyAlignment="1">
      <alignment horizontal="left" wrapText="1" indent="2"/>
    </xf>
    <xf numFmtId="0" fontId="13" fillId="37" borderId="21" xfId="0" applyFont="1" applyFill="1" applyBorder="1" applyAlignment="1">
      <alignment horizontal="left" wrapText="1" indent="2"/>
    </xf>
    <xf numFmtId="0" fontId="13" fillId="37" borderId="83" xfId="0" applyFont="1" applyFill="1" applyBorder="1" applyAlignment="1">
      <alignment horizontal="left" wrapText="1" indent="2"/>
    </xf>
    <xf numFmtId="3" fontId="28" fillId="2" borderId="4" xfId="1" applyNumberFormat="1" applyFont="1" applyFill="1" applyBorder="1" applyAlignment="1">
      <alignment horizontal="center"/>
    </xf>
    <xf numFmtId="181" fontId="28" fillId="2" borderId="4" xfId="1" applyNumberFormat="1" applyFont="1" applyFill="1" applyBorder="1" applyAlignment="1">
      <alignment horizontal="center"/>
    </xf>
    <xf numFmtId="3" fontId="36" fillId="2" borderId="4" xfId="1" applyNumberFormat="1" applyFont="1" applyFill="1" applyBorder="1" applyAlignment="1">
      <alignment horizontal="center"/>
    </xf>
    <xf numFmtId="181" fontId="36" fillId="2" borderId="4" xfId="1" applyNumberFormat="1" applyFont="1" applyFill="1" applyBorder="1" applyAlignment="1">
      <alignment horizontal="center"/>
    </xf>
    <xf numFmtId="3" fontId="36" fillId="2" borderId="12" xfId="2" applyNumberFormat="1" applyFont="1" applyFill="1" applyBorder="1" applyAlignment="1">
      <alignment horizontal="center" vertical="center"/>
    </xf>
    <xf numFmtId="0" fontId="78" fillId="2" borderId="12" xfId="0" applyFont="1" applyFill="1" applyBorder="1" applyAlignment="1">
      <alignment horizontal="left" indent="1"/>
    </xf>
    <xf numFmtId="3" fontId="61" fillId="40" borderId="13" xfId="1" applyNumberFormat="1" applyFont="1" applyFill="1" applyBorder="1"/>
    <xf numFmtId="0" fontId="101" fillId="2" borderId="8" xfId="1" applyFont="1" applyFill="1" applyBorder="1" applyAlignment="1">
      <alignment horizontal="left"/>
    </xf>
    <xf numFmtId="0" fontId="21" fillId="2" borderId="8" xfId="1" applyFont="1" applyFill="1" applyBorder="1" applyAlignment="1">
      <alignment horizontal="left"/>
    </xf>
    <xf numFmtId="164" fontId="21" fillId="2" borderId="8" xfId="1" applyNumberFormat="1" applyFont="1" applyFill="1" applyBorder="1" applyAlignment="1">
      <alignment horizontal="right"/>
    </xf>
    <xf numFmtId="173" fontId="21" fillId="2" borderId="8" xfId="1" applyNumberFormat="1" applyFont="1" applyFill="1" applyBorder="1"/>
    <xf numFmtId="164" fontId="21" fillId="2" borderId="36" xfId="1" applyNumberFormat="1" applyFont="1" applyFill="1" applyBorder="1" applyAlignment="1">
      <alignment horizontal="right"/>
    </xf>
    <xf numFmtId="172" fontId="21" fillId="2" borderId="8" xfId="2" applyNumberFormat="1" applyFont="1" applyFill="1" applyBorder="1"/>
    <xf numFmtId="3" fontId="65" fillId="2" borderId="33" xfId="1" applyNumberFormat="1" applyFont="1" applyFill="1" applyBorder="1" applyAlignment="1">
      <alignment horizontal="center"/>
    </xf>
    <xf numFmtId="0" fontId="32" fillId="2" borderId="10" xfId="0" applyFont="1" applyFill="1" applyBorder="1" applyAlignment="1">
      <alignment horizontal="left" indent="1"/>
    </xf>
    <xf numFmtId="0" fontId="38" fillId="0" borderId="2" xfId="1" applyFont="1" applyFill="1" applyBorder="1" applyAlignment="1">
      <alignment horizontal="left" indent="2"/>
    </xf>
    <xf numFmtId="4" fontId="66" fillId="2" borderId="12" xfId="1" applyNumberFormat="1" applyFont="1" applyFill="1" applyBorder="1" applyAlignment="1">
      <alignment horizontal="left" wrapText="1" indent="2"/>
    </xf>
    <xf numFmtId="0" fontId="16" fillId="2" borderId="16" xfId="1" applyFont="1" applyFill="1" applyBorder="1"/>
    <xf numFmtId="174" fontId="18" fillId="2" borderId="20" xfId="2" applyNumberFormat="1" applyFont="1" applyFill="1" applyBorder="1"/>
    <xf numFmtId="0" fontId="16" fillId="2" borderId="25" xfId="0" applyFont="1" applyFill="1" applyBorder="1" applyAlignment="1">
      <alignment horizontal="left" wrapText="1" indent="2"/>
    </xf>
    <xf numFmtId="164" fontId="95" fillId="2" borderId="12" xfId="1" applyNumberFormat="1" applyFont="1" applyFill="1" applyBorder="1"/>
    <xf numFmtId="0" fontId="16" fillId="2" borderId="53" xfId="1" applyFont="1" applyFill="1" applyBorder="1"/>
    <xf numFmtId="3" fontId="13" fillId="2" borderId="2" xfId="2" applyNumberFormat="1" applyFont="1" applyFill="1" applyBorder="1"/>
    <xf numFmtId="174" fontId="18" fillId="2" borderId="2" xfId="2" applyNumberFormat="1" applyFont="1" applyFill="1" applyBorder="1"/>
    <xf numFmtId="174" fontId="18" fillId="2" borderId="45" xfId="2" applyNumberFormat="1" applyFont="1" applyFill="1" applyBorder="1"/>
    <xf numFmtId="0" fontId="19" fillId="2" borderId="16" xfId="0" applyFont="1" applyFill="1" applyBorder="1" applyAlignment="1">
      <alignment horizontal="left" wrapText="1" indent="2"/>
    </xf>
    <xf numFmtId="164" fontId="19" fillId="2" borderId="16" xfId="1" applyNumberFormat="1" applyFont="1" applyFill="1" applyBorder="1"/>
    <xf numFmtId="174" fontId="18" fillId="2" borderId="12" xfId="2" applyNumberFormat="1" applyFont="1" applyFill="1" applyBorder="1"/>
    <xf numFmtId="0" fontId="32" fillId="2" borderId="12" xfId="0" applyFont="1" applyFill="1" applyBorder="1" applyAlignment="1">
      <alignment wrapText="1"/>
    </xf>
    <xf numFmtId="164" fontId="34" fillId="2" borderId="12" xfId="1" applyNumberFormat="1" applyFont="1" applyFill="1" applyBorder="1"/>
    <xf numFmtId="0" fontId="13" fillId="2" borderId="16" xfId="1" applyFont="1" applyFill="1" applyBorder="1" applyAlignment="1">
      <alignment wrapText="1"/>
    </xf>
    <xf numFmtId="171" fontId="69" fillId="2" borderId="20" xfId="1" applyNumberFormat="1" applyFont="1" applyFill="1" applyBorder="1"/>
    <xf numFmtId="0" fontId="32" fillId="2" borderId="92" xfId="0" applyFont="1" applyFill="1" applyBorder="1" applyAlignment="1">
      <alignment wrapText="1"/>
    </xf>
    <xf numFmtId="0" fontId="32" fillId="2" borderId="16" xfId="0" applyFont="1" applyFill="1" applyBorder="1" applyAlignment="1">
      <alignment wrapText="1"/>
    </xf>
    <xf numFmtId="3" fontId="19" fillId="2" borderId="16" xfId="1" applyNumberFormat="1" applyFont="1" applyFill="1" applyBorder="1" applyAlignment="1">
      <alignment horizontal="center"/>
    </xf>
    <xf numFmtId="0" fontId="43" fillId="0" borderId="21" xfId="0" applyFont="1" applyFill="1" applyBorder="1" applyAlignment="1">
      <alignment horizontal="center" wrapText="1"/>
    </xf>
    <xf numFmtId="164" fontId="32" fillId="2" borderId="15" xfId="2" applyNumberFormat="1" applyFont="1" applyFill="1" applyBorder="1"/>
    <xf numFmtId="0" fontId="13" fillId="2" borderId="2" xfId="1" applyFont="1" applyFill="1" applyBorder="1" applyAlignment="1">
      <alignment wrapText="1"/>
    </xf>
    <xf numFmtId="0" fontId="13" fillId="2" borderId="12" xfId="1" applyFont="1" applyFill="1" applyBorder="1" applyAlignment="1">
      <alignment wrapText="1"/>
    </xf>
    <xf numFmtId="0" fontId="18" fillId="2" borderId="12" xfId="1" applyFont="1" applyFill="1" applyBorder="1" applyAlignment="1">
      <alignment wrapText="1"/>
    </xf>
    <xf numFmtId="0" fontId="18" fillId="2" borderId="16" xfId="1" applyFont="1" applyFill="1" applyBorder="1" applyAlignment="1">
      <alignment wrapText="1"/>
    </xf>
    <xf numFmtId="0" fontId="19" fillId="0" borderId="12" xfId="1" applyFont="1" applyFill="1" applyBorder="1" applyAlignment="1">
      <alignment horizontal="left" wrapText="1" indent="2"/>
    </xf>
    <xf numFmtId="3" fontId="16" fillId="2" borderId="2" xfId="3" applyNumberFormat="1" applyFont="1" applyFill="1" applyBorder="1" applyAlignment="1">
      <alignment horizontal="center"/>
    </xf>
    <xf numFmtId="0" fontId="16" fillId="2" borderId="12" xfId="0" applyFont="1" applyFill="1" applyBorder="1" applyAlignment="1">
      <alignment horizontal="left" vertical="justify" wrapText="1" indent="2"/>
    </xf>
    <xf numFmtId="3" fontId="30" fillId="2" borderId="12" xfId="2" applyNumberFormat="1" applyFont="1" applyFill="1" applyBorder="1" applyAlignment="1">
      <alignment horizontal="center"/>
    </xf>
    <xf numFmtId="164" fontId="18" fillId="2" borderId="8" xfId="1" applyNumberFormat="1" applyFont="1" applyFill="1" applyBorder="1"/>
    <xf numFmtId="171" fontId="18" fillId="2" borderId="8" xfId="1" applyNumberFormat="1" applyFont="1" applyFill="1" applyBorder="1"/>
    <xf numFmtId="175" fontId="18" fillId="2" borderId="8" xfId="1" applyNumberFormat="1" applyFont="1" applyFill="1" applyBorder="1"/>
    <xf numFmtId="183" fontId="14" fillId="2" borderId="0" xfId="0" applyNumberFormat="1" applyFont="1" applyFill="1"/>
    <xf numFmtId="164" fontId="30" fillId="2" borderId="12" xfId="2" applyNumberFormat="1" applyFont="1" applyFill="1" applyBorder="1"/>
    <xf numFmtId="164" fontId="30" fillId="2" borderId="12" xfId="1" applyNumberFormat="1" applyFont="1" applyFill="1" applyBorder="1"/>
    <xf numFmtId="179" fontId="14" fillId="2" borderId="4" xfId="1" applyNumberFormat="1" applyFont="1" applyFill="1" applyBorder="1" applyAlignment="1">
      <alignment horizontal="center"/>
    </xf>
    <xf numFmtId="184" fontId="16" fillId="2" borderId="4" xfId="1" applyNumberFormat="1" applyFont="1" applyFill="1" applyBorder="1" applyAlignment="1">
      <alignment horizontal="center"/>
    </xf>
    <xf numFmtId="179" fontId="16" fillId="2" borderId="4" xfId="1" applyNumberFormat="1" applyFont="1" applyFill="1" applyBorder="1" applyAlignment="1">
      <alignment horizontal="center"/>
    </xf>
    <xf numFmtId="164" fontId="32" fillId="2" borderId="10" xfId="2" applyNumberFormat="1" applyFont="1" applyFill="1" applyBorder="1"/>
    <xf numFmtId="166" fontId="65" fillId="2" borderId="2" xfId="3" applyFont="1" applyFill="1" applyBorder="1"/>
    <xf numFmtId="3" fontId="65" fillId="2" borderId="2" xfId="3" applyNumberFormat="1" applyFont="1" applyFill="1" applyBorder="1" applyAlignment="1">
      <alignment horizontal="center"/>
    </xf>
    <xf numFmtId="164" fontId="65" fillId="2" borderId="2" xfId="3" applyNumberFormat="1" applyFont="1" applyFill="1" applyBorder="1" applyAlignment="1">
      <alignment horizontal="center"/>
    </xf>
    <xf numFmtId="173" fontId="65" fillId="2" borderId="2" xfId="3" applyNumberFormat="1" applyFont="1" applyFill="1" applyBorder="1" applyAlignment="1">
      <alignment horizontal="center"/>
    </xf>
    <xf numFmtId="0" fontId="65" fillId="2" borderId="18" xfId="1" applyFont="1" applyFill="1" applyBorder="1" applyAlignment="1">
      <alignment wrapText="1"/>
    </xf>
    <xf numFmtId="3" fontId="66" fillId="2" borderId="18" xfId="3" applyNumberFormat="1" applyFont="1" applyFill="1" applyBorder="1" applyAlignment="1">
      <alignment horizontal="center"/>
    </xf>
    <xf numFmtId="164" fontId="66" fillId="2" borderId="18" xfId="3" applyNumberFormat="1" applyFont="1" applyFill="1" applyBorder="1" applyAlignment="1">
      <alignment horizontal="center"/>
    </xf>
    <xf numFmtId="173" fontId="66" fillId="2" borderId="18" xfId="3" applyNumberFormat="1" applyFont="1" applyFill="1" applyBorder="1" applyAlignment="1">
      <alignment horizontal="center"/>
    </xf>
    <xf numFmtId="172" fontId="66" fillId="2" borderId="18" xfId="2" applyNumberFormat="1" applyFont="1" applyFill="1" applyBorder="1"/>
    <xf numFmtId="174" fontId="66" fillId="2" borderId="63" xfId="2" applyNumberFormat="1" applyFont="1" applyFill="1" applyBorder="1"/>
    <xf numFmtId="0" fontId="33" fillId="2" borderId="37" xfId="1" applyFont="1" applyFill="1" applyBorder="1" applyAlignment="1">
      <alignment horizontal="left"/>
    </xf>
    <xf numFmtId="0" fontId="33" fillId="2" borderId="66" xfId="1" applyFont="1" applyFill="1" applyBorder="1" applyAlignment="1">
      <alignment horizontal="left"/>
    </xf>
    <xf numFmtId="3" fontId="33" fillId="2" borderId="66" xfId="1" applyNumberFormat="1" applyFont="1" applyFill="1" applyBorder="1" applyAlignment="1">
      <alignment horizontal="center"/>
    </xf>
    <xf numFmtId="164" fontId="33" fillId="2" borderId="66" xfId="1" applyNumberFormat="1" applyFont="1" applyFill="1" applyBorder="1"/>
    <xf numFmtId="164" fontId="33" fillId="2" borderId="37" xfId="1" applyNumberFormat="1" applyFont="1" applyFill="1" applyBorder="1"/>
    <xf numFmtId="172" fontId="33" fillId="2" borderId="37" xfId="1" applyNumberFormat="1" applyFont="1" applyFill="1" applyBorder="1"/>
    <xf numFmtId="171" fontId="33" fillId="2" borderId="37" xfId="1" applyNumberFormat="1" applyFont="1" applyFill="1" applyBorder="1"/>
    <xf numFmtId="0" fontId="13" fillId="2" borderId="7" xfId="1" applyFont="1" applyFill="1" applyBorder="1" applyAlignment="1">
      <alignment horizontal="center" vertical="center" wrapText="1"/>
    </xf>
    <xf numFmtId="0" fontId="14" fillId="37" borderId="12" xfId="1" applyFont="1" applyFill="1" applyBorder="1"/>
    <xf numFmtId="0" fontId="18" fillId="37" borderId="16" xfId="1" applyFont="1" applyFill="1" applyBorder="1" applyAlignment="1">
      <alignment wrapText="1"/>
    </xf>
    <xf numFmtId="0" fontId="18" fillId="37" borderId="12" xfId="1" applyFont="1" applyFill="1" applyBorder="1" applyAlignment="1">
      <alignment horizontal="left" indent="2"/>
    </xf>
    <xf numFmtId="0" fontId="13" fillId="37" borderId="20" xfId="1" applyFont="1" applyFill="1" applyBorder="1" applyAlignment="1">
      <alignment horizontal="left" vertical="top" wrapText="1" indent="2"/>
    </xf>
    <xf numFmtId="0" fontId="13" fillId="37" borderId="12" xfId="1" applyFont="1" applyFill="1" applyBorder="1" applyAlignment="1">
      <alignment horizontal="left" vertical="top" wrapText="1" indent="2"/>
    </xf>
    <xf numFmtId="0" fontId="35" fillId="37" borderId="20" xfId="1" applyFont="1" applyFill="1" applyBorder="1" applyAlignment="1">
      <alignment horizontal="center" wrapText="1"/>
    </xf>
    <xf numFmtId="0" fontId="18" fillId="37" borderId="12" xfId="1" applyFont="1" applyFill="1" applyBorder="1" applyAlignment="1">
      <alignment horizontal="center"/>
    </xf>
    <xf numFmtId="0" fontId="18" fillId="37" borderId="20" xfId="1" applyFont="1" applyFill="1" applyBorder="1" applyAlignment="1">
      <alignment horizontal="left" indent="2"/>
    </xf>
    <xf numFmtId="0" fontId="13" fillId="37" borderId="16" xfId="1" applyFont="1" applyFill="1" applyBorder="1" applyAlignment="1">
      <alignment horizontal="left" vertical="top" wrapText="1" indent="2"/>
    </xf>
    <xf numFmtId="0" fontId="18" fillId="37" borderId="10" xfId="1" applyFont="1" applyFill="1" applyBorder="1" applyAlignment="1">
      <alignment wrapText="1"/>
    </xf>
    <xf numFmtId="0" fontId="18" fillId="37" borderId="12" xfId="1" applyFont="1" applyFill="1" applyBorder="1" applyAlignment="1">
      <alignment wrapText="1"/>
    </xf>
    <xf numFmtId="0" fontId="18" fillId="37" borderId="7" xfId="1" applyFont="1" applyFill="1" applyBorder="1" applyAlignment="1">
      <alignment horizontal="left" vertical="top" wrapText="1" indent="2"/>
    </xf>
    <xf numFmtId="0" fontId="13" fillId="37" borderId="16" xfId="1" applyFont="1" applyFill="1" applyBorder="1" applyAlignment="1">
      <alignment wrapText="1"/>
    </xf>
    <xf numFmtId="0" fontId="18" fillId="37" borderId="18" xfId="1" applyFont="1" applyFill="1" applyBorder="1" applyAlignment="1">
      <alignment wrapText="1"/>
    </xf>
    <xf numFmtId="0" fontId="16" fillId="37" borderId="20" xfId="1" applyFont="1" applyFill="1" applyBorder="1" applyAlignment="1">
      <alignment horizontal="left" indent="1"/>
    </xf>
    <xf numFmtId="0" fontId="22" fillId="37" borderId="12" xfId="1" applyFont="1" applyFill="1" applyBorder="1" applyAlignment="1">
      <alignment horizontal="left" wrapText="1" indent="2"/>
    </xf>
    <xf numFmtId="0" fontId="18" fillId="37" borderId="2" xfId="1" applyFont="1" applyFill="1" applyBorder="1" applyAlignment="1">
      <alignment wrapText="1"/>
    </xf>
    <xf numFmtId="0" fontId="13" fillId="37" borderId="12" xfId="1" applyFont="1" applyFill="1" applyBorder="1" applyAlignment="1">
      <alignment wrapText="1"/>
    </xf>
    <xf numFmtId="0" fontId="18" fillId="37" borderId="4" xfId="1" applyFont="1" applyFill="1" applyBorder="1" applyAlignment="1">
      <alignment wrapText="1"/>
    </xf>
    <xf numFmtId="0" fontId="23" fillId="37" borderId="12" xfId="1" applyFont="1" applyFill="1" applyBorder="1" applyAlignment="1">
      <alignment horizontal="left" wrapText="1" indent="1"/>
    </xf>
    <xf numFmtId="0" fontId="21" fillId="37" borderId="12" xfId="0" applyFont="1" applyFill="1" applyBorder="1" applyAlignment="1">
      <alignment horizontal="left" indent="1"/>
    </xf>
    <xf numFmtId="0" fontId="14" fillId="37" borderId="65" xfId="0" applyFont="1" applyFill="1" applyBorder="1" applyAlignment="1">
      <alignment horizontal="left" wrapText="1" indent="2"/>
    </xf>
    <xf numFmtId="0" fontId="18" fillId="37" borderId="20" xfId="1" applyFont="1" applyFill="1" applyBorder="1" applyAlignment="1">
      <alignment wrapText="1"/>
    </xf>
    <xf numFmtId="0" fontId="38" fillId="37" borderId="20" xfId="1" applyFont="1" applyFill="1" applyBorder="1" applyAlignment="1">
      <alignment horizontal="left" vertical="justify" indent="2"/>
    </xf>
    <xf numFmtId="171" fontId="14" fillId="2" borderId="42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171" fontId="14" fillId="0" borderId="4" xfId="1" applyNumberFormat="1" applyFont="1" applyFill="1" applyBorder="1" applyAlignment="1">
      <alignment horizontal="center"/>
    </xf>
    <xf numFmtId="3" fontId="15" fillId="0" borderId="4" xfId="1" applyNumberFormat="1" applyFont="1" applyFill="1" applyBorder="1" applyAlignment="1">
      <alignment horizontal="center"/>
    </xf>
    <xf numFmtId="0" fontId="18" fillId="2" borderId="41" xfId="1" applyFont="1" applyFill="1" applyBorder="1" applyAlignment="1">
      <alignment horizontal="left" indent="1"/>
    </xf>
    <xf numFmtId="0" fontId="22" fillId="2" borderId="0" xfId="1" applyFont="1" applyFill="1" applyBorder="1" applyAlignment="1"/>
    <xf numFmtId="3" fontId="22" fillId="2" borderId="0" xfId="1" applyNumberFormat="1" applyFont="1" applyFill="1" applyBorder="1"/>
    <xf numFmtId="3" fontId="22" fillId="2" borderId="0" xfId="1" applyNumberFormat="1" applyFont="1" applyFill="1"/>
    <xf numFmtId="3" fontId="22" fillId="2" borderId="13" xfId="1" applyNumberFormat="1" applyFont="1" applyFill="1" applyBorder="1"/>
    <xf numFmtId="0" fontId="22" fillId="2" borderId="13" xfId="1" applyFont="1" applyFill="1" applyBorder="1"/>
    <xf numFmtId="0" fontId="13" fillId="0" borderId="16" xfId="1" applyFont="1" applyFill="1" applyBorder="1" applyAlignment="1">
      <alignment horizontal="left" wrapText="1" indent="3"/>
    </xf>
    <xf numFmtId="0" fontId="16" fillId="2" borderId="15" xfId="0" applyFont="1" applyFill="1" applyBorder="1" applyAlignment="1">
      <alignment horizontal="left" wrapText="1"/>
    </xf>
    <xf numFmtId="0" fontId="32" fillId="2" borderId="43" xfId="1" applyFont="1" applyFill="1" applyBorder="1" applyAlignment="1">
      <alignment horizontal="left"/>
    </xf>
    <xf numFmtId="0" fontId="23" fillId="0" borderId="25" xfId="1" applyFont="1" applyFill="1" applyBorder="1" applyAlignment="1">
      <alignment horizontal="left" wrapText="1" indent="1"/>
    </xf>
    <xf numFmtId="171" fontId="94" fillId="2" borderId="20" xfId="1" applyNumberFormat="1" applyFont="1" applyFill="1" applyBorder="1"/>
    <xf numFmtId="164" fontId="100" fillId="2" borderId="46" xfId="1" applyNumberFormat="1" applyFont="1" applyFill="1" applyBorder="1" applyAlignment="1">
      <alignment horizontal="center"/>
    </xf>
    <xf numFmtId="164" fontId="100" fillId="2" borderId="20" xfId="1" applyNumberFormat="1" applyFont="1" applyFill="1" applyBorder="1" applyAlignment="1">
      <alignment horizontal="center"/>
    </xf>
    <xf numFmtId="172" fontId="93" fillId="2" borderId="20" xfId="2" applyNumberFormat="1" applyFont="1" applyFill="1" applyBorder="1"/>
    <xf numFmtId="164" fontId="14" fillId="2" borderId="46" xfId="1" applyNumberFormat="1" applyFont="1" applyFill="1" applyBorder="1"/>
    <xf numFmtId="164" fontId="18" fillId="36" borderId="12" xfId="2" applyNumberFormat="1" applyFont="1" applyFill="1" applyBorder="1"/>
    <xf numFmtId="164" fontId="18" fillId="2" borderId="20" xfId="1" applyNumberFormat="1" applyFont="1" applyFill="1" applyBorder="1"/>
    <xf numFmtId="164" fontId="29" fillId="2" borderId="12" xfId="1" applyNumberFormat="1" applyFont="1" applyFill="1" applyBorder="1"/>
    <xf numFmtId="164" fontId="18" fillId="2" borderId="12" xfId="2" applyNumberFormat="1" applyFont="1" applyFill="1" applyBorder="1"/>
    <xf numFmtId="164" fontId="20" fillId="2" borderId="20" xfId="1" applyNumberFormat="1" applyFont="1" applyFill="1" applyBorder="1"/>
    <xf numFmtId="164" fontId="13" fillId="37" borderId="12" xfId="2" applyNumberFormat="1" applyFont="1" applyFill="1" applyBorder="1"/>
    <xf numFmtId="0" fontId="22" fillId="2" borderId="0" xfId="1" applyFont="1" applyFill="1"/>
    <xf numFmtId="164" fontId="13" fillId="0" borderId="10" xfId="1" applyNumberFormat="1" applyFont="1" applyFill="1" applyBorder="1"/>
    <xf numFmtId="164" fontId="18" fillId="0" borderId="10" xfId="1" applyNumberFormat="1" applyFont="1" applyFill="1" applyBorder="1"/>
    <xf numFmtId="165" fontId="33" fillId="41" borderId="12" xfId="2" applyNumberFormat="1" applyFont="1" applyFill="1" applyBorder="1"/>
    <xf numFmtId="0" fontId="32" fillId="41" borderId="12" xfId="1" applyFont="1" applyFill="1" applyBorder="1"/>
    <xf numFmtId="0" fontId="32" fillId="41" borderId="16" xfId="1" applyFont="1" applyFill="1" applyBorder="1"/>
    <xf numFmtId="171" fontId="32" fillId="41" borderId="12" xfId="1" applyNumberFormat="1" applyFont="1" applyFill="1" applyBorder="1"/>
    <xf numFmtId="171" fontId="32" fillId="41" borderId="12" xfId="2" applyNumberFormat="1" applyFont="1" applyFill="1" applyBorder="1"/>
    <xf numFmtId="171" fontId="32" fillId="41" borderId="12" xfId="2" applyNumberFormat="1" applyFont="1" applyFill="1" applyBorder="1" applyAlignment="1">
      <alignment horizontal="center"/>
    </xf>
    <xf numFmtId="171" fontId="33" fillId="41" borderId="12" xfId="1" applyNumberFormat="1" applyFont="1" applyFill="1" applyBorder="1"/>
    <xf numFmtId="171" fontId="33" fillId="41" borderId="12" xfId="2" applyNumberFormat="1" applyFont="1" applyFill="1" applyBorder="1"/>
    <xf numFmtId="174" fontId="32" fillId="41" borderId="12" xfId="2" applyNumberFormat="1" applyFont="1" applyFill="1" applyBorder="1"/>
    <xf numFmtId="174" fontId="66" fillId="41" borderId="12" xfId="2" applyNumberFormat="1" applyFont="1" applyFill="1" applyBorder="1"/>
    <xf numFmtId="3" fontId="32" fillId="41" borderId="12" xfId="2" applyNumberFormat="1" applyFont="1" applyFill="1" applyBorder="1" applyAlignment="1">
      <alignment horizontal="center"/>
    </xf>
    <xf numFmtId="3" fontId="32" fillId="41" borderId="16" xfId="2" applyNumberFormat="1" applyFont="1" applyFill="1" applyBorder="1" applyAlignment="1">
      <alignment horizontal="center"/>
    </xf>
    <xf numFmtId="0" fontId="33" fillId="41" borderId="12" xfId="1" applyFont="1" applyFill="1" applyBorder="1"/>
    <xf numFmtId="164" fontId="32" fillId="41" borderId="12" xfId="2" applyNumberFormat="1" applyFont="1" applyFill="1" applyBorder="1"/>
    <xf numFmtId="165" fontId="30" fillId="41" borderId="12" xfId="2" applyNumberFormat="1" applyFont="1" applyFill="1" applyBorder="1"/>
    <xf numFmtId="165" fontId="32" fillId="41" borderId="12" xfId="2" applyNumberFormat="1" applyFont="1" applyFill="1" applyBorder="1"/>
    <xf numFmtId="174" fontId="33" fillId="41" borderId="12" xfId="1" applyNumberFormat="1" applyFont="1" applyFill="1" applyBorder="1"/>
    <xf numFmtId="174" fontId="33" fillId="41" borderId="12" xfId="2" applyNumberFormat="1" applyFont="1" applyFill="1" applyBorder="1"/>
    <xf numFmtId="164" fontId="33" fillId="41" borderId="4" xfId="1" applyNumberFormat="1" applyFont="1" applyFill="1" applyBorder="1"/>
    <xf numFmtId="176" fontId="33" fillId="41" borderId="20" xfId="2" applyNumberFormat="1" applyFont="1" applyFill="1" applyBorder="1"/>
    <xf numFmtId="0" fontId="33" fillId="41" borderId="20" xfId="1" applyFont="1" applyFill="1" applyBorder="1"/>
    <xf numFmtId="171" fontId="33" fillId="41" borderId="4" xfId="1" applyNumberFormat="1" applyFont="1" applyFill="1" applyBorder="1"/>
    <xf numFmtId="176" fontId="33" fillId="41" borderId="2" xfId="2" applyNumberFormat="1" applyFont="1" applyFill="1" applyBorder="1"/>
    <xf numFmtId="174" fontId="66" fillId="41" borderId="18" xfId="2" applyNumberFormat="1" applyFont="1" applyFill="1" applyBorder="1"/>
    <xf numFmtId="0" fontId="41" fillId="41" borderId="12" xfId="1" applyFont="1" applyFill="1" applyBorder="1"/>
    <xf numFmtId="171" fontId="33" fillId="41" borderId="37" xfId="1" applyNumberFormat="1" applyFont="1" applyFill="1" applyBorder="1"/>
    <xf numFmtId="164" fontId="33" fillId="41" borderId="2" xfId="1" applyNumberFormat="1" applyFont="1" applyFill="1" applyBorder="1"/>
    <xf numFmtId="171" fontId="66" fillId="41" borderId="12" xfId="2" applyNumberFormat="1" applyFont="1" applyFill="1" applyBorder="1"/>
    <xf numFmtId="171" fontId="33" fillId="41" borderId="12" xfId="2" applyNumberFormat="1" applyFont="1" applyFill="1" applyBorder="1" applyAlignment="1">
      <alignment horizontal="center"/>
    </xf>
    <xf numFmtId="172" fontId="66" fillId="41" borderId="12" xfId="2" applyNumberFormat="1" applyFont="1" applyFill="1" applyBorder="1"/>
    <xf numFmtId="172" fontId="32" fillId="41" borderId="12" xfId="1" applyNumberFormat="1" applyFont="1" applyFill="1" applyBorder="1"/>
    <xf numFmtId="172" fontId="32" fillId="41" borderId="16" xfId="1" applyNumberFormat="1" applyFont="1" applyFill="1" applyBorder="1"/>
    <xf numFmtId="172" fontId="32" fillId="41" borderId="20" xfId="1" applyNumberFormat="1" applyFont="1" applyFill="1" applyBorder="1"/>
    <xf numFmtId="172" fontId="32" fillId="41" borderId="12" xfId="2" applyNumberFormat="1" applyFont="1" applyFill="1" applyBorder="1" applyAlignment="1">
      <alignment horizontal="center"/>
    </xf>
    <xf numFmtId="172" fontId="30" fillId="41" borderId="12" xfId="2" applyNumberFormat="1" applyFont="1" applyFill="1" applyBorder="1"/>
    <xf numFmtId="172" fontId="61" fillId="41" borderId="12" xfId="1" applyNumberFormat="1" applyFont="1" applyFill="1" applyBorder="1" applyAlignment="1">
      <alignment horizontal="center"/>
    </xf>
    <xf numFmtId="172" fontId="32" fillId="41" borderId="12" xfId="2" applyNumberFormat="1" applyFont="1" applyFill="1" applyBorder="1"/>
    <xf numFmtId="172" fontId="33" fillId="41" borderId="4" xfId="1" applyNumberFormat="1" applyFont="1" applyFill="1" applyBorder="1"/>
    <xf numFmtId="172" fontId="33" fillId="41" borderId="20" xfId="2" applyNumberFormat="1" applyFont="1" applyFill="1" applyBorder="1"/>
    <xf numFmtId="174" fontId="65" fillId="41" borderId="12" xfId="2" applyNumberFormat="1" applyFont="1" applyFill="1" applyBorder="1"/>
    <xf numFmtId="172" fontId="33" fillId="41" borderId="12" xfId="2" applyNumberFormat="1" applyFont="1" applyFill="1" applyBorder="1"/>
    <xf numFmtId="172" fontId="65" fillId="41" borderId="4" xfId="2" applyNumberFormat="1" applyFont="1" applyFill="1" applyBorder="1"/>
    <xf numFmtId="171" fontId="30" fillId="41" borderId="12" xfId="2" applyNumberFormat="1" applyFont="1" applyFill="1" applyBorder="1"/>
    <xf numFmtId="171" fontId="33" fillId="41" borderId="4" xfId="2" applyNumberFormat="1" applyFont="1" applyFill="1" applyBorder="1"/>
    <xf numFmtId="172" fontId="33" fillId="41" borderId="4" xfId="2" applyNumberFormat="1" applyFont="1" applyFill="1" applyBorder="1"/>
    <xf numFmtId="174" fontId="66" fillId="41" borderId="20" xfId="2" applyNumberFormat="1" applyFont="1" applyFill="1" applyBorder="1"/>
    <xf numFmtId="171" fontId="32" fillId="41" borderId="20" xfId="2" applyNumberFormat="1" applyFont="1" applyFill="1" applyBorder="1"/>
    <xf numFmtId="171" fontId="33" fillId="41" borderId="20" xfId="1" applyNumberFormat="1" applyFont="1" applyFill="1" applyBorder="1"/>
    <xf numFmtId="171" fontId="68" fillId="41" borderId="16" xfId="1" applyNumberFormat="1" applyFont="1" applyFill="1" applyBorder="1" applyAlignment="1">
      <alignment horizontal="center"/>
    </xf>
    <xf numFmtId="171" fontId="32" fillId="41" borderId="15" xfId="2" applyNumberFormat="1" applyFont="1" applyFill="1" applyBorder="1" applyAlignment="1">
      <alignment horizontal="center"/>
    </xf>
    <xf numFmtId="171" fontId="68" fillId="41" borderId="12" xfId="1" applyNumberFormat="1" applyFont="1" applyFill="1" applyBorder="1" applyAlignment="1">
      <alignment horizontal="center"/>
    </xf>
    <xf numFmtId="164" fontId="33" fillId="41" borderId="12" xfId="1" applyNumberFormat="1" applyFont="1" applyFill="1" applyBorder="1"/>
    <xf numFmtId="164" fontId="33" fillId="41" borderId="16" xfId="1" applyNumberFormat="1" applyFont="1" applyFill="1" applyBorder="1"/>
    <xf numFmtId="164" fontId="33" fillId="41" borderId="20" xfId="1" applyNumberFormat="1" applyFont="1" applyFill="1" applyBorder="1"/>
    <xf numFmtId="0" fontId="32" fillId="41" borderId="12" xfId="0" applyFont="1" applyFill="1" applyBorder="1" applyAlignment="1">
      <alignment horizontal="left" indent="1"/>
    </xf>
    <xf numFmtId="171" fontId="33" fillId="41" borderId="8" xfId="1" applyNumberFormat="1" applyFont="1" applyFill="1" applyBorder="1"/>
    <xf numFmtId="171" fontId="33" fillId="41" borderId="2" xfId="1" applyNumberFormat="1" applyFont="1" applyFill="1" applyBorder="1"/>
    <xf numFmtId="171" fontId="66" fillId="41" borderId="12" xfId="1" applyNumberFormat="1" applyFont="1" applyFill="1" applyBorder="1"/>
    <xf numFmtId="171" fontId="66" fillId="41" borderId="2" xfId="1" applyNumberFormat="1" applyFont="1" applyFill="1" applyBorder="1"/>
    <xf numFmtId="171" fontId="18" fillId="41" borderId="8" xfId="1" applyNumberFormat="1" applyFont="1" applyFill="1" applyBorder="1"/>
    <xf numFmtId="172" fontId="65" fillId="37" borderId="20" xfId="3" applyNumberFormat="1" applyFont="1" applyFill="1" applyBorder="1"/>
    <xf numFmtId="164" fontId="65" fillId="41" borderId="2" xfId="1" applyNumberFormat="1" applyFont="1" applyFill="1" applyBorder="1"/>
    <xf numFmtId="0" fontId="61" fillId="41" borderId="12" xfId="1" applyFont="1" applyFill="1" applyBorder="1"/>
    <xf numFmtId="172" fontId="32" fillId="41" borderId="16" xfId="2" applyNumberFormat="1" applyFont="1" applyFill="1" applyBorder="1" applyAlignment="1">
      <alignment horizontal="center"/>
    </xf>
    <xf numFmtId="172" fontId="61" fillId="41" borderId="20" xfId="1" applyNumberFormat="1" applyFont="1" applyFill="1" applyBorder="1"/>
    <xf numFmtId="172" fontId="68" fillId="41" borderId="12" xfId="1" applyNumberFormat="1" applyFont="1" applyFill="1" applyBorder="1" applyAlignment="1">
      <alignment horizontal="center"/>
    </xf>
    <xf numFmtId="172" fontId="68" fillId="41" borderId="16" xfId="1" applyNumberFormat="1" applyFont="1" applyFill="1" applyBorder="1" applyAlignment="1">
      <alignment horizontal="center"/>
    </xf>
    <xf numFmtId="172" fontId="68" fillId="41" borderId="81" xfId="2" applyNumberFormat="1" applyFont="1" applyFill="1" applyBorder="1"/>
    <xf numFmtId="174" fontId="32" fillId="41" borderId="20" xfId="2" applyNumberFormat="1" applyFont="1" applyFill="1" applyBorder="1"/>
    <xf numFmtId="172" fontId="32" fillId="41" borderId="2" xfId="2" applyNumberFormat="1" applyFont="1" applyFill="1" applyBorder="1"/>
    <xf numFmtId="172" fontId="33" fillId="41" borderId="37" xfId="2" applyNumberFormat="1" applyFont="1" applyFill="1" applyBorder="1"/>
    <xf numFmtId="174" fontId="33" fillId="41" borderId="2" xfId="2" applyNumberFormat="1" applyFont="1" applyFill="1" applyBorder="1"/>
    <xf numFmtId="172" fontId="61" fillId="41" borderId="12" xfId="2" applyNumberFormat="1" applyFont="1" applyFill="1" applyBorder="1"/>
    <xf numFmtId="172" fontId="61" fillId="41" borderId="12" xfId="1" applyNumberFormat="1" applyFont="1" applyFill="1" applyBorder="1"/>
    <xf numFmtId="172" fontId="68" fillId="41" borderId="12" xfId="1" applyNumberFormat="1" applyFont="1" applyFill="1" applyBorder="1"/>
    <xf numFmtId="172" fontId="68" fillId="41" borderId="36" xfId="2" applyNumberFormat="1" applyFont="1" applyFill="1" applyBorder="1"/>
    <xf numFmtId="172" fontId="61" fillId="41" borderId="20" xfId="2" applyNumberFormat="1" applyFont="1" applyFill="1" applyBorder="1"/>
    <xf numFmtId="172" fontId="30" fillId="41" borderId="2" xfId="2" applyNumberFormat="1" applyFont="1" applyFill="1" applyBorder="1" applyAlignment="1">
      <alignment horizontal="center"/>
    </xf>
    <xf numFmtId="172" fontId="32" fillId="41" borderId="2" xfId="2" applyNumberFormat="1" applyFont="1" applyFill="1" applyBorder="1" applyAlignment="1">
      <alignment horizontal="center"/>
    </xf>
    <xf numFmtId="172" fontId="32" fillId="41" borderId="12" xfId="1" applyNumberFormat="1" applyFont="1" applyFill="1" applyBorder="1" applyAlignment="1">
      <alignment horizontal="center"/>
    </xf>
    <xf numFmtId="172" fontId="33" fillId="41" borderId="12" xfId="1" applyNumberFormat="1" applyFont="1" applyFill="1" applyBorder="1" applyAlignment="1">
      <alignment horizontal="center"/>
    </xf>
    <xf numFmtId="172" fontId="68" fillId="41" borderId="3" xfId="2" applyNumberFormat="1" applyFont="1" applyFill="1" applyBorder="1"/>
    <xf numFmtId="172" fontId="68" fillId="41" borderId="37" xfId="2" applyNumberFormat="1" applyFont="1" applyFill="1" applyBorder="1"/>
    <xf numFmtId="174" fontId="68" fillId="3" borderId="18" xfId="2" applyNumberFormat="1" applyFont="1" applyFill="1" applyBorder="1"/>
    <xf numFmtId="172" fontId="33" fillId="41" borderId="10" xfId="1" applyNumberFormat="1" applyFont="1" applyFill="1" applyBorder="1"/>
    <xf numFmtId="174" fontId="32" fillId="3" borderId="18" xfId="2" applyNumberFormat="1" applyFont="1" applyFill="1" applyBorder="1"/>
    <xf numFmtId="172" fontId="13" fillId="3" borderId="2" xfId="2" applyNumberFormat="1" applyFont="1" applyFill="1" applyBorder="1"/>
    <xf numFmtId="172" fontId="33" fillId="41" borderId="8" xfId="2" applyNumberFormat="1" applyFont="1" applyFill="1" applyBorder="1"/>
    <xf numFmtId="172" fontId="33" fillId="41" borderId="12" xfId="1" applyNumberFormat="1" applyFont="1" applyFill="1" applyBorder="1"/>
    <xf numFmtId="172" fontId="18" fillId="41" borderId="20" xfId="2" applyNumberFormat="1" applyFont="1" applyFill="1" applyBorder="1"/>
    <xf numFmtId="172" fontId="18" fillId="41" borderId="12" xfId="2" applyNumberFormat="1" applyFont="1" applyFill="1" applyBorder="1"/>
    <xf numFmtId="172" fontId="18" fillId="41" borderId="8" xfId="2" applyNumberFormat="1" applyFont="1" applyFill="1" applyBorder="1"/>
    <xf numFmtId="3" fontId="13" fillId="41" borderId="12" xfId="2" applyNumberFormat="1" applyFont="1" applyFill="1" applyBorder="1" applyAlignment="1">
      <alignment horizontal="center"/>
    </xf>
    <xf numFmtId="172" fontId="33" fillId="41" borderId="12" xfId="2" applyNumberFormat="1" applyFont="1" applyFill="1" applyBorder="1" applyAlignment="1">
      <alignment horizontal="center"/>
    </xf>
    <xf numFmtId="174" fontId="32" fillId="41" borderId="18" xfId="2" applyNumberFormat="1" applyFont="1" applyFill="1" applyBorder="1"/>
    <xf numFmtId="181" fontId="32" fillId="41" borderId="12" xfId="2" applyNumberFormat="1" applyFont="1" applyFill="1" applyBorder="1" applyAlignment="1">
      <alignment horizontal="center"/>
    </xf>
    <xf numFmtId="181" fontId="61" fillId="41" borderId="12" xfId="1" applyNumberFormat="1" applyFont="1" applyFill="1" applyBorder="1"/>
    <xf numFmtId="181" fontId="30" fillId="41" borderId="12" xfId="2" applyNumberFormat="1" applyFont="1" applyFill="1" applyBorder="1"/>
    <xf numFmtId="181" fontId="33" fillId="41" borderId="12" xfId="2" applyNumberFormat="1" applyFont="1" applyFill="1" applyBorder="1" applyAlignment="1">
      <alignment horizontal="center"/>
    </xf>
    <xf numFmtId="181" fontId="32" fillId="41" borderId="12" xfId="2" applyNumberFormat="1" applyFont="1" applyFill="1" applyBorder="1"/>
    <xf numFmtId="181" fontId="68" fillId="41" borderId="12" xfId="1" applyNumberFormat="1" applyFont="1" applyFill="1" applyBorder="1" applyAlignment="1">
      <alignment horizontal="center"/>
    </xf>
    <xf numFmtId="174" fontId="32" fillId="41" borderId="12" xfId="2" applyNumberFormat="1" applyFont="1" applyFill="1" applyBorder="1" applyAlignment="1">
      <alignment horizontal="center"/>
    </xf>
    <xf numFmtId="172" fontId="32" fillId="41" borderId="20" xfId="2" applyNumberFormat="1" applyFont="1" applyFill="1" applyBorder="1"/>
    <xf numFmtId="176" fontId="33" fillId="41" borderId="12" xfId="2" applyNumberFormat="1" applyFont="1" applyFill="1" applyBorder="1"/>
    <xf numFmtId="174" fontId="65" fillId="41" borderId="16" xfId="2" applyNumberFormat="1" applyFont="1" applyFill="1" applyBorder="1"/>
    <xf numFmtId="172" fontId="33" fillId="41" borderId="12" xfId="1" applyNumberFormat="1" applyFont="1" applyFill="1" applyBorder="1" applyAlignment="1">
      <alignment horizontal="right"/>
    </xf>
    <xf numFmtId="172" fontId="68" fillId="41" borderId="48" xfId="2" applyNumberFormat="1" applyFont="1" applyFill="1" applyBorder="1"/>
    <xf numFmtId="172" fontId="65" fillId="37" borderId="10" xfId="2" applyNumberFormat="1" applyFont="1" applyFill="1" applyBorder="1"/>
    <xf numFmtId="172" fontId="61" fillId="41" borderId="12" xfId="2" applyNumberFormat="1" applyFont="1" applyFill="1" applyBorder="1" applyAlignment="1">
      <alignment horizontal="center"/>
    </xf>
    <xf numFmtId="172" fontId="65" fillId="37" borderId="16" xfId="2" applyNumberFormat="1" applyFont="1" applyFill="1" applyBorder="1"/>
    <xf numFmtId="174" fontId="33" fillId="3" borderId="18" xfId="2" applyNumberFormat="1" applyFont="1" applyFill="1" applyBorder="1"/>
    <xf numFmtId="172" fontId="65" fillId="37" borderId="20" xfId="2" applyNumberFormat="1" applyFont="1" applyFill="1" applyBorder="1"/>
    <xf numFmtId="0" fontId="17" fillId="2" borderId="20" xfId="0" applyFont="1" applyFill="1" applyBorder="1" applyAlignment="1">
      <alignment horizontal="left"/>
    </xf>
    <xf numFmtId="0" fontId="17" fillId="2" borderId="20" xfId="0" applyFont="1" applyFill="1" applyBorder="1" applyAlignment="1">
      <alignment horizontal="left" indent="1"/>
    </xf>
    <xf numFmtId="3" fontId="15" fillId="2" borderId="20" xfId="1" applyNumberFormat="1" applyFont="1" applyFill="1" applyBorder="1" applyAlignment="1">
      <alignment horizontal="center"/>
    </xf>
    <xf numFmtId="164" fontId="15" fillId="2" borderId="20" xfId="1" applyNumberFormat="1" applyFont="1" applyFill="1" applyBorder="1"/>
    <xf numFmtId="164" fontId="15" fillId="2" borderId="46" xfId="1" applyNumberFormat="1" applyFont="1" applyFill="1" applyBorder="1"/>
    <xf numFmtId="0" fontId="62" fillId="2" borderId="0" xfId="1" applyFont="1" applyFill="1" applyAlignment="1">
      <alignment horizontal="center"/>
    </xf>
    <xf numFmtId="0" fontId="32" fillId="2" borderId="2" xfId="1" applyFont="1" applyFill="1" applyBorder="1" applyAlignment="1">
      <alignment horizontal="center" wrapText="1"/>
    </xf>
    <xf numFmtId="165" fontId="33" fillId="42" borderId="12" xfId="2" applyNumberFormat="1" applyFont="1" applyFill="1" applyBorder="1"/>
    <xf numFmtId="0" fontId="62" fillId="42" borderId="0" xfId="1" applyFont="1" applyFill="1" applyAlignment="1">
      <alignment horizontal="center"/>
    </xf>
    <xf numFmtId="0" fontId="32" fillId="42" borderId="8" xfId="1" applyFont="1" applyFill="1" applyBorder="1" applyAlignment="1">
      <alignment horizontal="center" wrapText="1"/>
    </xf>
    <xf numFmtId="0" fontId="32" fillId="42" borderId="2" xfId="1" applyFont="1" applyFill="1" applyBorder="1" applyAlignment="1">
      <alignment horizontal="center" wrapText="1"/>
    </xf>
    <xf numFmtId="165" fontId="33" fillId="42" borderId="16" xfId="2" applyNumberFormat="1" applyFont="1" applyFill="1" applyBorder="1"/>
    <xf numFmtId="165" fontId="33" fillId="42" borderId="15" xfId="2" applyNumberFormat="1" applyFont="1" applyFill="1" applyBorder="1"/>
    <xf numFmtId="172" fontId="33" fillId="42" borderId="4" xfId="2" applyNumberFormat="1" applyFont="1" applyFill="1" applyBorder="1"/>
    <xf numFmtId="172" fontId="33" fillId="42" borderId="20" xfId="2" applyNumberFormat="1" applyFont="1" applyFill="1" applyBorder="1"/>
    <xf numFmtId="172" fontId="33" fillId="42" borderId="12" xfId="2" applyNumberFormat="1" applyFont="1" applyFill="1" applyBorder="1"/>
    <xf numFmtId="172" fontId="33" fillId="42" borderId="16" xfId="2" applyNumberFormat="1" applyFont="1" applyFill="1" applyBorder="1"/>
    <xf numFmtId="172" fontId="32" fillId="42" borderId="12" xfId="2" applyNumberFormat="1" applyFont="1" applyFill="1" applyBorder="1"/>
    <xf numFmtId="172" fontId="33" fillId="42" borderId="2" xfId="2" applyNumberFormat="1" applyFont="1" applyFill="1" applyBorder="1"/>
    <xf numFmtId="174" fontId="18" fillId="42" borderId="12" xfId="2" applyNumberFormat="1" applyFont="1" applyFill="1" applyBorder="1"/>
    <xf numFmtId="174" fontId="18" fillId="42" borderId="20" xfId="2" applyNumberFormat="1" applyFont="1" applyFill="1" applyBorder="1"/>
    <xf numFmtId="174" fontId="18" fillId="42" borderId="2" xfId="2" applyNumberFormat="1" applyFont="1" applyFill="1" applyBorder="1"/>
    <xf numFmtId="172" fontId="33" fillId="42" borderId="15" xfId="2" applyNumberFormat="1" applyFont="1" applyFill="1" applyBorder="1"/>
    <xf numFmtId="172" fontId="33" fillId="42" borderId="17" xfId="2" applyNumberFormat="1" applyFont="1" applyFill="1" applyBorder="1"/>
    <xf numFmtId="172" fontId="33" fillId="42" borderId="8" xfId="2" applyNumberFormat="1" applyFont="1" applyFill="1" applyBorder="1"/>
    <xf numFmtId="172" fontId="93" fillId="42" borderId="15" xfId="2" applyNumberFormat="1" applyFont="1" applyFill="1" applyBorder="1"/>
    <xf numFmtId="172" fontId="33" fillId="42" borderId="25" xfId="2" applyNumberFormat="1" applyFont="1" applyFill="1" applyBorder="1"/>
    <xf numFmtId="172" fontId="33" fillId="42" borderId="18" xfId="2" applyNumberFormat="1" applyFont="1" applyFill="1" applyBorder="1"/>
    <xf numFmtId="172" fontId="32" fillId="42" borderId="4" xfId="2" applyNumberFormat="1" applyFont="1" applyFill="1" applyBorder="1"/>
    <xf numFmtId="172" fontId="33" fillId="42" borderId="37" xfId="2" applyNumberFormat="1" applyFont="1" applyFill="1" applyBorder="1"/>
    <xf numFmtId="172" fontId="33" fillId="42" borderId="5" xfId="2" applyNumberFormat="1" applyFont="1" applyFill="1" applyBorder="1"/>
    <xf numFmtId="172" fontId="33" fillId="42" borderId="10" xfId="2" applyNumberFormat="1" applyFont="1" applyFill="1" applyBorder="1"/>
    <xf numFmtId="172" fontId="21" fillId="42" borderId="8" xfId="2" applyNumberFormat="1" applyFont="1" applyFill="1" applyBorder="1"/>
    <xf numFmtId="172" fontId="33" fillId="42" borderId="3" xfId="1" applyNumberFormat="1" applyFont="1" applyFill="1" applyBorder="1" applyAlignment="1">
      <alignment horizontal="right"/>
    </xf>
    <xf numFmtId="164" fontId="18" fillId="42" borderId="12" xfId="1" applyNumberFormat="1" applyFont="1" applyFill="1" applyBorder="1" applyAlignment="1">
      <alignment horizontal="right"/>
    </xf>
    <xf numFmtId="172" fontId="15" fillId="42" borderId="12" xfId="1" applyNumberFormat="1" applyFont="1" applyFill="1" applyBorder="1"/>
    <xf numFmtId="172" fontId="19" fillId="42" borderId="3" xfId="1" applyNumberFormat="1" applyFont="1" applyFill="1" applyBorder="1"/>
    <xf numFmtId="172" fontId="19" fillId="42" borderId="20" xfId="1" applyNumberFormat="1" applyFont="1" applyFill="1" applyBorder="1"/>
    <xf numFmtId="172" fontId="13" fillId="42" borderId="20" xfId="1" applyNumberFormat="1" applyFont="1" applyFill="1" applyBorder="1" applyAlignment="1">
      <alignment horizontal="right"/>
    </xf>
    <xf numFmtId="172" fontId="18" fillId="42" borderId="12" xfId="2" applyNumberFormat="1" applyFont="1" applyFill="1" applyBorder="1"/>
    <xf numFmtId="172" fontId="13" fillId="42" borderId="20" xfId="2" applyNumberFormat="1" applyFont="1" applyFill="1" applyBorder="1"/>
    <xf numFmtId="172" fontId="18" fillId="42" borderId="17" xfId="2" applyNumberFormat="1" applyFont="1" applyFill="1" applyBorder="1"/>
    <xf numFmtId="172" fontId="33" fillId="42" borderId="12" xfId="1" applyNumberFormat="1" applyFont="1" applyFill="1" applyBorder="1"/>
    <xf numFmtId="172" fontId="33" fillId="42" borderId="16" xfId="1" applyNumberFormat="1" applyFont="1" applyFill="1" applyBorder="1"/>
    <xf numFmtId="172" fontId="33" fillId="42" borderId="15" xfId="1" applyNumberFormat="1" applyFont="1" applyFill="1" applyBorder="1"/>
    <xf numFmtId="172" fontId="66" fillId="42" borderId="20" xfId="2" applyNumberFormat="1" applyFont="1" applyFill="1" applyBorder="1"/>
    <xf numFmtId="172" fontId="18" fillId="42" borderId="20" xfId="2" applyNumberFormat="1" applyFont="1" applyFill="1" applyBorder="1"/>
    <xf numFmtId="172" fontId="18" fillId="42" borderId="4" xfId="2" applyNumberFormat="1" applyFont="1" applyFill="1" applyBorder="1"/>
    <xf numFmtId="172" fontId="18" fillId="42" borderId="8" xfId="2" applyNumberFormat="1" applyFont="1" applyFill="1" applyBorder="1"/>
    <xf numFmtId="172" fontId="32" fillId="42" borderId="20" xfId="2" applyNumberFormat="1" applyFont="1" applyFill="1" applyBorder="1"/>
    <xf numFmtId="172" fontId="32" fillId="42" borderId="2" xfId="2" applyNumberFormat="1" applyFont="1" applyFill="1" applyBorder="1"/>
    <xf numFmtId="164" fontId="13" fillId="42" borderId="12" xfId="1" applyNumberFormat="1" applyFont="1" applyFill="1" applyBorder="1"/>
    <xf numFmtId="164" fontId="18" fillId="42" borderId="12" xfId="1" applyNumberFormat="1" applyFont="1" applyFill="1" applyBorder="1"/>
    <xf numFmtId="164" fontId="18" fillId="42" borderId="16" xfId="1" applyNumberFormat="1" applyFont="1" applyFill="1" applyBorder="1"/>
    <xf numFmtId="172" fontId="18" fillId="42" borderId="8" xfId="1" applyNumberFormat="1" applyFont="1" applyFill="1" applyBorder="1"/>
    <xf numFmtId="172" fontId="33" fillId="42" borderId="7" xfId="2" applyNumberFormat="1" applyFont="1" applyFill="1" applyBorder="1"/>
    <xf numFmtId="0" fontId="32" fillId="42" borderId="12" xfId="1" applyFont="1" applyFill="1" applyBorder="1" applyAlignment="1">
      <alignment horizontal="left" indent="2"/>
    </xf>
    <xf numFmtId="172" fontId="33" fillId="42" borderId="43" xfId="2" applyNumberFormat="1" applyFont="1" applyFill="1" applyBorder="1"/>
    <xf numFmtId="0" fontId="32" fillId="42" borderId="0" xfId="1" applyFont="1" applyFill="1" applyBorder="1"/>
    <xf numFmtId="0" fontId="32" fillId="42" borderId="0" xfId="1" applyFont="1" applyFill="1"/>
    <xf numFmtId="174" fontId="32" fillId="42" borderId="12" xfId="2" applyNumberFormat="1" applyFont="1" applyFill="1" applyBorder="1"/>
    <xf numFmtId="174" fontId="66" fillId="42" borderId="12" xfId="2" applyNumberFormat="1" applyFont="1" applyFill="1" applyBorder="1"/>
    <xf numFmtId="0" fontId="32" fillId="42" borderId="12" xfId="1" applyFont="1" applyFill="1" applyBorder="1"/>
    <xf numFmtId="3" fontId="32" fillId="42" borderId="12" xfId="2" applyNumberFormat="1" applyFont="1" applyFill="1" applyBorder="1" applyAlignment="1">
      <alignment horizontal="center"/>
    </xf>
    <xf numFmtId="174" fontId="33" fillId="42" borderId="12" xfId="1" applyNumberFormat="1" applyFont="1" applyFill="1" applyBorder="1"/>
    <xf numFmtId="0" fontId="33" fillId="42" borderId="12" xfId="1" applyFont="1" applyFill="1" applyBorder="1"/>
    <xf numFmtId="164" fontId="32" fillId="42" borderId="12" xfId="2" applyNumberFormat="1" applyFont="1" applyFill="1" applyBorder="1"/>
    <xf numFmtId="174" fontId="33" fillId="42" borderId="12" xfId="2" applyNumberFormat="1" applyFont="1" applyFill="1" applyBorder="1"/>
    <xf numFmtId="171" fontId="33" fillId="42" borderId="4" xfId="1" applyNumberFormat="1" applyFont="1" applyFill="1" applyBorder="1"/>
    <xf numFmtId="176" fontId="33" fillId="42" borderId="20" xfId="2" applyNumberFormat="1" applyFont="1" applyFill="1" applyBorder="1"/>
    <xf numFmtId="174" fontId="33" fillId="42" borderId="43" xfId="2" applyNumberFormat="1" applyFont="1" applyFill="1" applyBorder="1"/>
    <xf numFmtId="3" fontId="32" fillId="42" borderId="43" xfId="2" applyNumberFormat="1" applyFont="1" applyFill="1" applyBorder="1" applyAlignment="1">
      <alignment horizontal="center"/>
    </xf>
    <xf numFmtId="3" fontId="33" fillId="42" borderId="12" xfId="2" applyNumberFormat="1" applyFont="1" applyFill="1" applyBorder="1" applyAlignment="1">
      <alignment horizontal="center"/>
    </xf>
    <xf numFmtId="176" fontId="33" fillId="42" borderId="2" xfId="2" applyNumberFormat="1" applyFont="1" applyFill="1" applyBorder="1"/>
    <xf numFmtId="174" fontId="66" fillId="42" borderId="18" xfId="2" applyNumberFormat="1" applyFont="1" applyFill="1" applyBorder="1"/>
    <xf numFmtId="0" fontId="41" fillId="42" borderId="12" xfId="1" applyFont="1" applyFill="1" applyBorder="1"/>
    <xf numFmtId="164" fontId="33" fillId="42" borderId="37" xfId="1" applyNumberFormat="1" applyFont="1" applyFill="1" applyBorder="1"/>
    <xf numFmtId="174" fontId="32" fillId="42" borderId="12" xfId="1" applyNumberFormat="1" applyFont="1" applyFill="1" applyBorder="1"/>
    <xf numFmtId="164" fontId="33" fillId="42" borderId="2" xfId="1" applyNumberFormat="1" applyFont="1" applyFill="1" applyBorder="1"/>
    <xf numFmtId="172" fontId="32" fillId="42" borderId="12" xfId="1" applyNumberFormat="1" applyFont="1" applyFill="1" applyBorder="1"/>
    <xf numFmtId="164" fontId="61" fillId="42" borderId="12" xfId="1" applyNumberFormat="1" applyFont="1" applyFill="1" applyBorder="1" applyAlignment="1">
      <alignment horizontal="center"/>
    </xf>
    <xf numFmtId="164" fontId="33" fillId="42" borderId="4" xfId="1" applyNumberFormat="1" applyFont="1" applyFill="1" applyBorder="1"/>
    <xf numFmtId="174" fontId="65" fillId="42" borderId="12" xfId="2" applyNumberFormat="1" applyFont="1" applyFill="1" applyBorder="1"/>
    <xf numFmtId="174" fontId="65" fillId="42" borderId="4" xfId="2" applyNumberFormat="1" applyFont="1" applyFill="1" applyBorder="1"/>
    <xf numFmtId="164" fontId="33" fillId="42" borderId="12" xfId="2" applyNumberFormat="1" applyFont="1" applyFill="1" applyBorder="1"/>
    <xf numFmtId="171" fontId="33" fillId="42" borderId="4" xfId="2" applyNumberFormat="1" applyFont="1" applyFill="1" applyBorder="1"/>
    <xf numFmtId="164" fontId="33" fillId="42" borderId="4" xfId="2" applyNumberFormat="1" applyFont="1" applyFill="1" applyBorder="1"/>
    <xf numFmtId="174" fontId="66" fillId="42" borderId="16" xfId="2" applyNumberFormat="1" applyFont="1" applyFill="1" applyBorder="1"/>
    <xf numFmtId="174" fontId="66" fillId="42" borderId="15" xfId="2" applyNumberFormat="1" applyFont="1" applyFill="1" applyBorder="1"/>
    <xf numFmtId="174" fontId="66" fillId="42" borderId="20" xfId="2" applyNumberFormat="1" applyFont="1" applyFill="1" applyBorder="1"/>
    <xf numFmtId="164" fontId="68" fillId="42" borderId="12" xfId="1" applyNumberFormat="1" applyFont="1" applyFill="1" applyBorder="1" applyAlignment="1">
      <alignment horizontal="center"/>
    </xf>
    <xf numFmtId="172" fontId="33" fillId="42" borderId="4" xfId="1" applyNumberFormat="1" applyFont="1" applyFill="1" applyBorder="1"/>
    <xf numFmtId="164" fontId="33" fillId="42" borderId="25" xfId="1" applyNumberFormat="1" applyFont="1" applyFill="1" applyBorder="1"/>
    <xf numFmtId="164" fontId="33" fillId="42" borderId="20" xfId="1" applyNumberFormat="1" applyFont="1" applyFill="1" applyBorder="1"/>
    <xf numFmtId="164" fontId="33" fillId="42" borderId="16" xfId="1" applyNumberFormat="1" applyFont="1" applyFill="1" applyBorder="1"/>
    <xf numFmtId="164" fontId="33" fillId="42" borderId="12" xfId="1" applyNumberFormat="1" applyFont="1" applyFill="1" applyBorder="1"/>
    <xf numFmtId="0" fontId="32" fillId="42" borderId="12" xfId="0" applyFont="1" applyFill="1" applyBorder="1" applyAlignment="1">
      <alignment horizontal="left" indent="1"/>
    </xf>
    <xf numFmtId="164" fontId="33" fillId="42" borderId="8" xfId="1" applyNumberFormat="1" applyFont="1" applyFill="1" applyBorder="1"/>
    <xf numFmtId="164" fontId="66" fillId="42" borderId="12" xfId="1" applyNumberFormat="1" applyFont="1" applyFill="1" applyBorder="1"/>
    <xf numFmtId="164" fontId="66" fillId="42" borderId="2" xfId="1" applyNumberFormat="1" applyFont="1" applyFill="1" applyBorder="1"/>
    <xf numFmtId="164" fontId="66" fillId="42" borderId="10" xfId="1" applyNumberFormat="1" applyFont="1" applyFill="1" applyBorder="1"/>
    <xf numFmtId="164" fontId="18" fillId="42" borderId="8" xfId="1" applyNumberFormat="1" applyFont="1" applyFill="1" applyBorder="1"/>
    <xf numFmtId="164" fontId="33" fillId="42" borderId="1" xfId="1" applyNumberFormat="1" applyFont="1" applyFill="1" applyBorder="1"/>
    <xf numFmtId="174" fontId="65" fillId="42" borderId="18" xfId="2" applyNumberFormat="1" applyFont="1" applyFill="1" applyBorder="1"/>
    <xf numFmtId="164" fontId="65" fillId="42" borderId="12" xfId="3" applyNumberFormat="1" applyFont="1" applyFill="1" applyBorder="1"/>
    <xf numFmtId="164" fontId="65" fillId="42" borderId="16" xfId="3" applyNumberFormat="1" applyFont="1" applyFill="1" applyBorder="1"/>
    <xf numFmtId="164" fontId="65" fillId="42" borderId="20" xfId="3" applyNumberFormat="1" applyFont="1" applyFill="1" applyBorder="1"/>
    <xf numFmtId="164" fontId="65" fillId="42" borderId="10" xfId="3" applyNumberFormat="1" applyFont="1" applyFill="1" applyBorder="1"/>
    <xf numFmtId="164" fontId="65" fillId="42" borderId="2" xfId="1" applyNumberFormat="1" applyFont="1" applyFill="1" applyBorder="1"/>
    <xf numFmtId="0" fontId="61" fillId="42" borderId="12" xfId="1" applyFont="1" applyFill="1" applyBorder="1"/>
    <xf numFmtId="174" fontId="68" fillId="42" borderId="12" xfId="2" applyNumberFormat="1" applyFont="1" applyFill="1" applyBorder="1" applyAlignment="1">
      <alignment horizontal="right"/>
    </xf>
    <xf numFmtId="164" fontId="68" fillId="42" borderId="16" xfId="1" applyNumberFormat="1" applyFont="1" applyFill="1" applyBorder="1" applyAlignment="1">
      <alignment horizontal="center"/>
    </xf>
    <xf numFmtId="164" fontId="68" fillId="42" borderId="45" xfId="1" applyNumberFormat="1" applyFont="1" applyFill="1" applyBorder="1" applyAlignment="1">
      <alignment horizontal="center"/>
    </xf>
    <xf numFmtId="174" fontId="68" fillId="42" borderId="81" xfId="2" applyNumberFormat="1" applyFont="1" applyFill="1" applyBorder="1"/>
    <xf numFmtId="174" fontId="32" fillId="42" borderId="20" xfId="2" applyNumberFormat="1" applyFont="1" applyFill="1" applyBorder="1"/>
    <xf numFmtId="164" fontId="33" fillId="42" borderId="16" xfId="2" applyNumberFormat="1" applyFont="1" applyFill="1" applyBorder="1"/>
    <xf numFmtId="164" fontId="33" fillId="42" borderId="15" xfId="2" applyNumberFormat="1" applyFont="1" applyFill="1" applyBorder="1"/>
    <xf numFmtId="174" fontId="33" fillId="42" borderId="18" xfId="2" applyNumberFormat="1" applyFont="1" applyFill="1" applyBorder="1"/>
    <xf numFmtId="174" fontId="68" fillId="42" borderId="12" xfId="1" applyNumberFormat="1" applyFont="1" applyFill="1" applyBorder="1"/>
    <xf numFmtId="164" fontId="32" fillId="42" borderId="20" xfId="2" applyNumberFormat="1" applyFont="1" applyFill="1" applyBorder="1"/>
    <xf numFmtId="164" fontId="32" fillId="42" borderId="10" xfId="2" applyNumberFormat="1" applyFont="1" applyFill="1" applyBorder="1"/>
    <xf numFmtId="174" fontId="33" fillId="42" borderId="2" xfId="2" applyNumberFormat="1" applyFont="1" applyFill="1" applyBorder="1"/>
    <xf numFmtId="174" fontId="61" fillId="42" borderId="12" xfId="2" applyNumberFormat="1" applyFont="1" applyFill="1" applyBorder="1"/>
    <xf numFmtId="164" fontId="61" fillId="42" borderId="16" xfId="1" applyNumberFormat="1" applyFont="1" applyFill="1" applyBorder="1" applyAlignment="1">
      <alignment horizontal="center"/>
    </xf>
    <xf numFmtId="164" fontId="61" fillId="42" borderId="10" xfId="1" applyNumberFormat="1" applyFont="1" applyFill="1" applyBorder="1" applyAlignment="1">
      <alignment horizontal="center"/>
    </xf>
    <xf numFmtId="174" fontId="68" fillId="42" borderId="36" xfId="2" applyNumberFormat="1" applyFont="1" applyFill="1" applyBorder="1"/>
    <xf numFmtId="174" fontId="61" fillId="42" borderId="20" xfId="2" applyNumberFormat="1" applyFont="1" applyFill="1" applyBorder="1"/>
    <xf numFmtId="3" fontId="32" fillId="42" borderId="2" xfId="2" applyNumberFormat="1" applyFont="1" applyFill="1" applyBorder="1" applyAlignment="1">
      <alignment horizontal="center"/>
    </xf>
    <xf numFmtId="181" fontId="32" fillId="42" borderId="12" xfId="2" applyNumberFormat="1" applyFont="1" applyFill="1" applyBorder="1" applyAlignment="1">
      <alignment horizontal="center"/>
    </xf>
    <xf numFmtId="181" fontId="32" fillId="42" borderId="2" xfId="2" applyNumberFormat="1" applyFont="1" applyFill="1" applyBorder="1" applyAlignment="1">
      <alignment horizontal="center"/>
    </xf>
    <xf numFmtId="172" fontId="33" fillId="42" borderId="4" xfId="2" applyNumberFormat="1" applyFont="1" applyFill="1" applyBorder="1" applyAlignment="1">
      <alignment horizontal="right"/>
    </xf>
    <xf numFmtId="172" fontId="61" fillId="42" borderId="20" xfId="1" applyNumberFormat="1" applyFont="1" applyFill="1" applyBorder="1"/>
    <xf numFmtId="172" fontId="32" fillId="42" borderId="12" xfId="2" applyNumberFormat="1" applyFont="1" applyFill="1" applyBorder="1" applyAlignment="1">
      <alignment horizontal="center"/>
    </xf>
    <xf numFmtId="172" fontId="68" fillId="42" borderId="12" xfId="1" applyNumberFormat="1" applyFont="1" applyFill="1" applyBorder="1"/>
    <xf numFmtId="172" fontId="33" fillId="42" borderId="12" xfId="2" applyNumberFormat="1" applyFont="1" applyFill="1" applyBorder="1" applyAlignment="1">
      <alignment horizontal="center"/>
    </xf>
    <xf numFmtId="172" fontId="68" fillId="42" borderId="12" xfId="1" applyNumberFormat="1" applyFont="1" applyFill="1" applyBorder="1" applyAlignment="1">
      <alignment horizontal="center"/>
    </xf>
    <xf numFmtId="172" fontId="68" fillId="42" borderId="3" xfId="2" applyNumberFormat="1" applyFont="1" applyFill="1" applyBorder="1"/>
    <xf numFmtId="172" fontId="68" fillId="42" borderId="45" xfId="2" applyNumberFormat="1" applyFont="1" applyFill="1" applyBorder="1"/>
    <xf numFmtId="172" fontId="68" fillId="42" borderId="18" xfId="2" applyNumberFormat="1" applyFont="1" applyFill="1" applyBorder="1"/>
    <xf numFmtId="172" fontId="33" fillId="42" borderId="12" xfId="1" applyNumberFormat="1" applyFont="1" applyFill="1" applyBorder="1" applyAlignment="1">
      <alignment horizontal="right"/>
    </xf>
    <xf numFmtId="172" fontId="32" fillId="42" borderId="12" xfId="1" applyNumberFormat="1" applyFont="1" applyFill="1" applyBorder="1" applyAlignment="1">
      <alignment horizontal="right"/>
    </xf>
    <xf numFmtId="172" fontId="33" fillId="42" borderId="2" xfId="1" applyNumberFormat="1" applyFont="1" applyFill="1" applyBorder="1" applyAlignment="1">
      <alignment horizontal="right"/>
    </xf>
    <xf numFmtId="172" fontId="32" fillId="42" borderId="16" xfId="1" applyNumberFormat="1" applyFont="1" applyFill="1" applyBorder="1" applyAlignment="1">
      <alignment horizontal="right"/>
    </xf>
    <xf numFmtId="172" fontId="33" fillId="42" borderId="16" xfId="1" applyNumberFormat="1" applyFont="1" applyFill="1" applyBorder="1" applyAlignment="1">
      <alignment horizontal="right"/>
    </xf>
    <xf numFmtId="172" fontId="32" fillId="42" borderId="10" xfId="1" applyNumberFormat="1" applyFont="1" applyFill="1" applyBorder="1" applyAlignment="1">
      <alignment horizontal="right"/>
    </xf>
    <xf numFmtId="174" fontId="68" fillId="42" borderId="2" xfId="2" applyNumberFormat="1" applyFont="1" applyFill="1" applyBorder="1"/>
    <xf numFmtId="174" fontId="33" fillId="42" borderId="10" xfId="1" applyNumberFormat="1" applyFont="1" applyFill="1" applyBorder="1"/>
    <xf numFmtId="172" fontId="61" fillId="42" borderId="12" xfId="2" applyNumberFormat="1" applyFont="1" applyFill="1" applyBorder="1"/>
    <xf numFmtId="172" fontId="61" fillId="42" borderId="12" xfId="1" applyNumberFormat="1" applyFont="1" applyFill="1" applyBorder="1"/>
    <xf numFmtId="172" fontId="68" fillId="42" borderId="2" xfId="1" applyNumberFormat="1" applyFont="1" applyFill="1" applyBorder="1"/>
    <xf numFmtId="172" fontId="61" fillId="42" borderId="16" xfId="1" applyNumberFormat="1" applyFont="1" applyFill="1" applyBorder="1"/>
    <xf numFmtId="172" fontId="68" fillId="42" borderId="16" xfId="1" applyNumberFormat="1" applyFont="1" applyFill="1" applyBorder="1"/>
    <xf numFmtId="172" fontId="33" fillId="42" borderId="10" xfId="1" applyNumberFormat="1" applyFont="1" applyFill="1" applyBorder="1"/>
    <xf numFmtId="174" fontId="32" fillId="42" borderId="2" xfId="2" applyNumberFormat="1" applyFont="1" applyFill="1" applyBorder="1"/>
    <xf numFmtId="172" fontId="68" fillId="42" borderId="12" xfId="2" applyNumberFormat="1" applyFont="1" applyFill="1" applyBorder="1" applyAlignment="1">
      <alignment horizontal="right"/>
    </xf>
    <xf numFmtId="172" fontId="68" fillId="42" borderId="16" xfId="1" applyNumberFormat="1" applyFont="1" applyFill="1" applyBorder="1" applyAlignment="1">
      <alignment horizontal="center"/>
    </xf>
    <xf numFmtId="172" fontId="61" fillId="42" borderId="16" xfId="1" applyNumberFormat="1" applyFont="1" applyFill="1" applyBorder="1" applyAlignment="1">
      <alignment horizontal="center"/>
    </xf>
    <xf numFmtId="172" fontId="61" fillId="42" borderId="10" xfId="1" applyNumberFormat="1" applyFont="1" applyFill="1" applyBorder="1" applyAlignment="1">
      <alignment horizontal="center"/>
    </xf>
    <xf numFmtId="172" fontId="33" fillId="42" borderId="8" xfId="1" applyNumberFormat="1" applyFont="1" applyFill="1" applyBorder="1"/>
    <xf numFmtId="171" fontId="33" fillId="42" borderId="18" xfId="2" applyNumberFormat="1" applyFont="1" applyFill="1" applyBorder="1"/>
    <xf numFmtId="171" fontId="33" fillId="42" borderId="12" xfId="1" applyNumberFormat="1" applyFont="1" applyFill="1" applyBorder="1"/>
    <xf numFmtId="171" fontId="32" fillId="42" borderId="12" xfId="1" applyNumberFormat="1" applyFont="1" applyFill="1" applyBorder="1"/>
    <xf numFmtId="171" fontId="33" fillId="42" borderId="2" xfId="1" applyNumberFormat="1" applyFont="1" applyFill="1" applyBorder="1"/>
    <xf numFmtId="171" fontId="33" fillId="42" borderId="16" xfId="1" applyNumberFormat="1" applyFont="1" applyFill="1" applyBorder="1"/>
    <xf numFmtId="171" fontId="33" fillId="42" borderId="10" xfId="1" applyNumberFormat="1" applyFont="1" applyFill="1" applyBorder="1"/>
    <xf numFmtId="172" fontId="13" fillId="42" borderId="12" xfId="2" applyNumberFormat="1" applyFont="1" applyFill="1" applyBorder="1" applyAlignment="1">
      <alignment horizontal="center"/>
    </xf>
    <xf numFmtId="172" fontId="61" fillId="42" borderId="12" xfId="1" applyNumberFormat="1" applyFont="1" applyFill="1" applyBorder="1" applyAlignment="1">
      <alignment horizontal="center"/>
    </xf>
    <xf numFmtId="172" fontId="61" fillId="42" borderId="45" xfId="1" applyNumberFormat="1" applyFont="1" applyFill="1" applyBorder="1" applyAlignment="1">
      <alignment horizontal="center"/>
    </xf>
    <xf numFmtId="172" fontId="68" fillId="42" borderId="36" xfId="2" applyNumberFormat="1" applyFont="1" applyFill="1" applyBorder="1"/>
    <xf numFmtId="172" fontId="32" fillId="42" borderId="16" xfId="2" applyNumberFormat="1" applyFont="1" applyFill="1" applyBorder="1"/>
    <xf numFmtId="172" fontId="32" fillId="42" borderId="10" xfId="2" applyNumberFormat="1" applyFont="1" applyFill="1" applyBorder="1"/>
    <xf numFmtId="176" fontId="33" fillId="42" borderId="12" xfId="2" applyNumberFormat="1" applyFont="1" applyFill="1" applyBorder="1"/>
    <xf numFmtId="172" fontId="65" fillId="42" borderId="12" xfId="2" applyNumberFormat="1" applyFont="1" applyFill="1" applyBorder="1"/>
    <xf numFmtId="172" fontId="32" fillId="42" borderId="16" xfId="1" applyNumberFormat="1" applyFont="1" applyFill="1" applyBorder="1"/>
    <xf numFmtId="172" fontId="32" fillId="42" borderId="10" xfId="1" applyNumberFormat="1" applyFont="1" applyFill="1" applyBorder="1"/>
    <xf numFmtId="172" fontId="61" fillId="42" borderId="45" xfId="1" applyNumberFormat="1" applyFont="1" applyFill="1" applyBorder="1"/>
    <xf numFmtId="172" fontId="32" fillId="42" borderId="12" xfId="1" applyNumberFormat="1" applyFont="1" applyFill="1" applyBorder="1" applyAlignment="1">
      <alignment horizontal="center"/>
    </xf>
    <xf numFmtId="172" fontId="33" fillId="42" borderId="12" xfId="1" applyNumberFormat="1" applyFont="1" applyFill="1" applyBorder="1" applyAlignment="1">
      <alignment horizontal="center"/>
    </xf>
    <xf numFmtId="172" fontId="33" fillId="42" borderId="2" xfId="1" applyNumberFormat="1" applyFont="1" applyFill="1" applyBorder="1" applyAlignment="1">
      <alignment horizontal="center"/>
    </xf>
    <xf numFmtId="172" fontId="32" fillId="42" borderId="16" xfId="1" applyNumberFormat="1" applyFont="1" applyFill="1" applyBorder="1" applyAlignment="1">
      <alignment horizontal="center"/>
    </xf>
    <xf numFmtId="172" fontId="33" fillId="42" borderId="16" xfId="1" applyNumberFormat="1" applyFont="1" applyFill="1" applyBorder="1" applyAlignment="1">
      <alignment horizontal="center"/>
    </xf>
    <xf numFmtId="172" fontId="32" fillId="42" borderId="10" xfId="1" applyNumberFormat="1" applyFont="1" applyFill="1" applyBorder="1" applyAlignment="1">
      <alignment horizontal="center"/>
    </xf>
    <xf numFmtId="174" fontId="33" fillId="42" borderId="2" xfId="2" applyNumberFormat="1" applyFont="1" applyFill="1" applyBorder="1" applyAlignment="1">
      <alignment horizontal="center"/>
    </xf>
    <xf numFmtId="172" fontId="33" fillId="42" borderId="20" xfId="1" applyNumberFormat="1" applyFont="1" applyFill="1" applyBorder="1" applyAlignment="1">
      <alignment horizontal="right"/>
    </xf>
    <xf numFmtId="172" fontId="68" fillId="42" borderId="15" xfId="1" applyNumberFormat="1" applyFont="1" applyFill="1" applyBorder="1" applyAlignment="1">
      <alignment horizontal="center"/>
    </xf>
    <xf numFmtId="172" fontId="33" fillId="42" borderId="12" xfId="4" applyNumberFormat="1" applyFont="1" applyFill="1" applyBorder="1"/>
    <xf numFmtId="172" fontId="32" fillId="42" borderId="12" xfId="4" applyNumberFormat="1" applyFont="1" applyFill="1" applyBorder="1"/>
    <xf numFmtId="172" fontId="68" fillId="42" borderId="4" xfId="1" applyNumberFormat="1" applyFont="1" applyFill="1" applyBorder="1"/>
    <xf numFmtId="172" fontId="61" fillId="42" borderId="7" xfId="1" applyNumberFormat="1" applyFont="1" applyFill="1" applyBorder="1"/>
    <xf numFmtId="0" fontId="32" fillId="42" borderId="2" xfId="1" applyFont="1" applyFill="1" applyBorder="1"/>
    <xf numFmtId="172" fontId="68" fillId="42" borderId="45" xfId="1" applyNumberFormat="1" applyFont="1" applyFill="1" applyBorder="1" applyAlignment="1">
      <alignment horizontal="center"/>
    </xf>
    <xf numFmtId="0" fontId="13" fillId="42" borderId="8" xfId="1" applyFont="1" applyFill="1" applyBorder="1" applyAlignment="1">
      <alignment horizontal="center" wrapText="1"/>
    </xf>
    <xf numFmtId="171" fontId="14" fillId="42" borderId="1" xfId="1" applyNumberFormat="1" applyFont="1" applyFill="1" applyBorder="1" applyAlignment="1">
      <alignment horizontal="center" vertical="center"/>
    </xf>
    <xf numFmtId="171" fontId="14" fillId="42" borderId="12" xfId="2" applyNumberFormat="1" applyFont="1" applyFill="1" applyBorder="1" applyAlignment="1">
      <alignment vertical="center"/>
    </xf>
    <xf numFmtId="171" fontId="14" fillId="42" borderId="12" xfId="2" applyNumberFormat="1" applyFont="1" applyFill="1" applyBorder="1" applyAlignment="1">
      <alignment horizontal="center" vertical="center"/>
    </xf>
    <xf numFmtId="171" fontId="14" fillId="42" borderId="12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vertical="center" wrapText="1"/>
    </xf>
    <xf numFmtId="171" fontId="14" fillId="42" borderId="20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 wrapText="1"/>
    </xf>
    <xf numFmtId="171" fontId="16" fillId="42" borderId="18" xfId="1" applyNumberFormat="1" applyFont="1" applyFill="1" applyBorder="1" applyAlignment="1">
      <alignment vertical="center" wrapText="1"/>
    </xf>
    <xf numFmtId="171" fontId="14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 wrapText="1"/>
    </xf>
    <xf numFmtId="171" fontId="14" fillId="42" borderId="10" xfId="1" applyNumberFormat="1" applyFont="1" applyFill="1" applyBorder="1" applyAlignment="1">
      <alignment horizontal="center" vertical="center" wrapText="1"/>
    </xf>
    <xf numFmtId="171" fontId="14" fillId="42" borderId="2" xfId="1" applyNumberFormat="1" applyFont="1" applyFill="1" applyBorder="1" applyAlignment="1">
      <alignment horizontal="center" vertical="center" wrapText="1"/>
    </xf>
    <xf numFmtId="171" fontId="14" fillId="42" borderId="12" xfId="1" applyNumberFormat="1" applyFont="1" applyFill="1" applyBorder="1" applyAlignment="1">
      <alignment horizontal="center" vertical="center"/>
    </xf>
    <xf numFmtId="171" fontId="15" fillId="42" borderId="12" xfId="1" applyNumberFormat="1" applyFont="1" applyFill="1" applyBorder="1" applyAlignment="1">
      <alignment horizontal="center" vertical="center" wrapText="1"/>
    </xf>
    <xf numFmtId="171" fontId="19" fillId="42" borderId="12" xfId="1" applyNumberFormat="1" applyFont="1" applyFill="1" applyBorder="1" applyAlignment="1">
      <alignment horizontal="center" vertical="center" wrapText="1"/>
    </xf>
    <xf numFmtId="171" fontId="14" fillId="42" borderId="18" xfId="2" applyNumberFormat="1" applyFont="1" applyFill="1" applyBorder="1" applyAlignment="1">
      <alignment horizontal="center" vertical="center"/>
    </xf>
    <xf numFmtId="171" fontId="16" fillId="42" borderId="12" xfId="2" applyNumberFormat="1" applyFont="1" applyFill="1" applyBorder="1" applyAlignment="1">
      <alignment horizontal="center" vertical="center"/>
    </xf>
    <xf numFmtId="171" fontId="16" fillId="42" borderId="18" xfId="1" applyNumberFormat="1" applyFont="1" applyFill="1" applyBorder="1" applyAlignment="1">
      <alignment horizontal="center" vertical="center"/>
    </xf>
    <xf numFmtId="171" fontId="16" fillId="42" borderId="12" xfId="1" applyNumberFormat="1" applyFont="1" applyFill="1" applyBorder="1" applyAlignment="1">
      <alignment horizontal="center" vertical="center"/>
    </xf>
    <xf numFmtId="171" fontId="18" fillId="42" borderId="18" xfId="2" applyNumberFormat="1" applyFont="1" applyFill="1" applyBorder="1"/>
    <xf numFmtId="171" fontId="19" fillId="42" borderId="18" xfId="1" applyNumberFormat="1" applyFont="1" applyFill="1" applyBorder="1" applyAlignment="1">
      <alignment horizontal="center" vertical="center"/>
    </xf>
    <xf numFmtId="171" fontId="14" fillId="42" borderId="2" xfId="1" applyNumberFormat="1" applyFont="1" applyFill="1" applyBorder="1" applyAlignment="1">
      <alignment horizontal="center" vertical="center"/>
    </xf>
    <xf numFmtId="171" fontId="15" fillId="42" borderId="12" xfId="2" applyNumberFormat="1" applyFont="1" applyFill="1" applyBorder="1" applyAlignment="1">
      <alignment horizontal="center" vertical="center"/>
    </xf>
    <xf numFmtId="171" fontId="14" fillId="42" borderId="4" xfId="1" applyNumberFormat="1" applyFont="1" applyFill="1" applyBorder="1" applyAlignment="1">
      <alignment horizontal="center"/>
    </xf>
    <xf numFmtId="171" fontId="19" fillId="42" borderId="4" xfId="1" applyNumberFormat="1" applyFont="1" applyFill="1" applyBorder="1" applyAlignment="1">
      <alignment horizontal="center"/>
    </xf>
    <xf numFmtId="171" fontId="16" fillId="42" borderId="4" xfId="1" applyNumberFormat="1" applyFont="1" applyFill="1" applyBorder="1" applyAlignment="1">
      <alignment horizontal="center"/>
    </xf>
    <xf numFmtId="171" fontId="16" fillId="42" borderId="37" xfId="1" applyNumberFormat="1" applyFont="1" applyFill="1" applyBorder="1" applyAlignment="1">
      <alignment horizontal="center"/>
    </xf>
    <xf numFmtId="172" fontId="18" fillId="0" borderId="4" xfId="0" applyNumberFormat="1" applyFont="1" applyBorder="1"/>
    <xf numFmtId="165" fontId="93" fillId="41" borderId="12" xfId="2" applyNumberFormat="1" applyFont="1" applyFill="1" applyBorder="1"/>
    <xf numFmtId="0" fontId="69" fillId="2" borderId="15" xfId="0" applyFont="1" applyFill="1" applyBorder="1" applyAlignment="1">
      <alignment horizontal="left" wrapText="1"/>
    </xf>
    <xf numFmtId="0" fontId="66" fillId="2" borderId="80" xfId="0" applyFont="1" applyFill="1" applyBorder="1" applyAlignment="1">
      <alignment horizontal="left" wrapText="1"/>
    </xf>
    <xf numFmtId="171" fontId="103" fillId="2" borderId="82" xfId="1" applyNumberFormat="1" applyFont="1" applyFill="1" applyBorder="1" applyAlignment="1">
      <alignment horizontal="center" vertical="center"/>
    </xf>
    <xf numFmtId="171" fontId="103" fillId="2" borderId="69" xfId="1" applyNumberFormat="1" applyFont="1" applyFill="1" applyBorder="1" applyAlignment="1">
      <alignment horizontal="center" vertical="center"/>
    </xf>
    <xf numFmtId="171" fontId="103" fillId="42" borderId="82" xfId="1" applyNumberFormat="1" applyFont="1" applyFill="1" applyBorder="1" applyAlignment="1">
      <alignment horizontal="center" vertical="center"/>
    </xf>
    <xf numFmtId="3" fontId="69" fillId="2" borderId="17" xfId="1" applyNumberFormat="1" applyFont="1" applyFill="1" applyBorder="1" applyAlignment="1">
      <alignment horizontal="center"/>
    </xf>
    <xf numFmtId="0" fontId="65" fillId="2" borderId="15" xfId="0" applyFont="1" applyFill="1" applyBorder="1" applyAlignment="1">
      <alignment horizontal="left" wrapText="1"/>
    </xf>
    <xf numFmtId="0" fontId="91" fillId="2" borderId="15" xfId="1" applyFont="1" applyFill="1" applyBorder="1" applyAlignment="1">
      <alignment horizontal="left" wrapText="1"/>
    </xf>
    <xf numFmtId="2" fontId="83" fillId="2" borderId="20" xfId="1" applyNumberFormat="1" applyFont="1" applyFill="1" applyBorder="1" applyAlignment="1">
      <alignment wrapText="1"/>
    </xf>
    <xf numFmtId="0" fontId="14" fillId="2" borderId="16" xfId="1" applyFont="1" applyFill="1" applyBorder="1" applyAlignment="1">
      <alignment horizontal="left" wrapText="1" shrinkToFit="1"/>
    </xf>
    <xf numFmtId="0" fontId="14" fillId="2" borderId="20" xfId="1" applyFont="1" applyFill="1" applyBorder="1" applyAlignment="1">
      <alignment horizontal="left" wrapText="1" shrinkToFit="1"/>
    </xf>
    <xf numFmtId="0" fontId="14" fillId="2" borderId="18" xfId="1" applyFont="1" applyFill="1" applyBorder="1" applyAlignment="1">
      <alignment horizontal="left" wrapText="1" shrinkToFit="1"/>
    </xf>
    <xf numFmtId="164" fontId="69" fillId="2" borderId="12" xfId="1" applyNumberFormat="1" applyFont="1" applyFill="1" applyBorder="1" applyAlignment="1"/>
    <xf numFmtId="164" fontId="65" fillId="2" borderId="12" xfId="3" applyNumberFormat="1" applyFont="1" applyFill="1" applyBorder="1" applyAlignment="1">
      <alignment horizontal="left"/>
    </xf>
    <xf numFmtId="3" fontId="14" fillId="2" borderId="12" xfId="3" applyNumberFormat="1" applyFont="1" applyFill="1" applyBorder="1" applyAlignment="1">
      <alignment horizontal="center"/>
    </xf>
    <xf numFmtId="165" fontId="33" fillId="41" borderId="25" xfId="2" applyNumberFormat="1" applyFont="1" applyFill="1" applyBorder="1"/>
    <xf numFmtId="0" fontId="18" fillId="0" borderId="43" xfId="1" applyFont="1" applyFill="1" applyBorder="1" applyAlignment="1">
      <alignment horizontal="left" wrapText="1" indent="1"/>
    </xf>
    <xf numFmtId="0" fontId="68" fillId="2" borderId="43" xfId="0" applyFont="1" applyFill="1" applyBorder="1" applyAlignment="1">
      <alignment horizontal="left" indent="1"/>
    </xf>
    <xf numFmtId="0" fontId="66" fillId="2" borderId="53" xfId="0" applyFont="1" applyFill="1" applyBorder="1" applyAlignment="1">
      <alignment horizontal="left" wrapText="1"/>
    </xf>
    <xf numFmtId="164" fontId="95" fillId="2" borderId="16" xfId="1" applyNumberFormat="1" applyFont="1" applyFill="1" applyBorder="1"/>
    <xf numFmtId="3" fontId="13" fillId="2" borderId="12" xfId="2" applyNumberFormat="1" applyFont="1" applyFill="1" applyBorder="1"/>
    <xf numFmtId="0" fontId="69" fillId="2" borderId="5" xfId="0" applyFont="1" applyFill="1" applyBorder="1" applyAlignment="1">
      <alignment horizontal="left" wrapText="1"/>
    </xf>
    <xf numFmtId="0" fontId="16" fillId="2" borderId="12" xfId="1" applyFont="1" applyFill="1" applyBorder="1"/>
    <xf numFmtId="3" fontId="13" fillId="2" borderId="20" xfId="2" applyNumberFormat="1" applyFont="1" applyFill="1" applyBorder="1" applyAlignment="1">
      <alignment horizontal="right"/>
    </xf>
    <xf numFmtId="0" fontId="29" fillId="2" borderId="12" xfId="0" applyFont="1" applyFill="1" applyBorder="1" applyAlignment="1">
      <alignment horizontal="left" wrapText="1" indent="2"/>
    </xf>
    <xf numFmtId="0" fontId="29" fillId="2" borderId="12" xfId="0" applyFont="1" applyFill="1" applyBorder="1" applyAlignment="1">
      <alignment horizontal="left" indent="1"/>
    </xf>
    <xf numFmtId="164" fontId="30" fillId="2" borderId="43" xfId="2" applyNumberFormat="1" applyFont="1" applyFill="1" applyBorder="1"/>
    <xf numFmtId="174" fontId="18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right"/>
    </xf>
    <xf numFmtId="174" fontId="13" fillId="2" borderId="43" xfId="2" applyNumberFormat="1" applyFont="1" applyFill="1" applyBorder="1" applyAlignment="1">
      <alignment horizontal="center"/>
    </xf>
    <xf numFmtId="174" fontId="18" fillId="2" borderId="43" xfId="2" applyNumberFormat="1" applyFont="1" applyFill="1" applyBorder="1" applyAlignment="1">
      <alignment horizontal="center"/>
    </xf>
    <xf numFmtId="164" fontId="18" fillId="2" borderId="46" xfId="2" applyNumberFormat="1" applyFont="1" applyFill="1" applyBorder="1"/>
    <xf numFmtId="174" fontId="13" fillId="2" borderId="46" xfId="2" applyNumberFormat="1" applyFont="1" applyFill="1" applyBorder="1"/>
    <xf numFmtId="0" fontId="16" fillId="2" borderId="35" xfId="0" applyFont="1" applyFill="1" applyBorder="1" applyAlignment="1">
      <alignment horizontal="left" indent="2"/>
    </xf>
    <xf numFmtId="0" fontId="33" fillId="2" borderId="43" xfId="1" applyFont="1" applyFill="1" applyBorder="1" applyAlignment="1">
      <alignment horizontal="left" wrapText="1" indent="1"/>
    </xf>
    <xf numFmtId="173" fontId="13" fillId="2" borderId="12" xfId="1" applyNumberFormat="1" applyFont="1" applyFill="1" applyBorder="1"/>
    <xf numFmtId="164" fontId="18" fillId="2" borderId="4" xfId="2" applyNumberFormat="1" applyFont="1" applyFill="1" applyBorder="1"/>
    <xf numFmtId="0" fontId="16" fillId="0" borderId="12" xfId="0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 indent="1"/>
    </xf>
    <xf numFmtId="174" fontId="13" fillId="2" borderId="46" xfId="2" applyNumberFormat="1" applyFont="1" applyFill="1" applyBorder="1" applyAlignment="1">
      <alignment horizontal="center"/>
    </xf>
    <xf numFmtId="174" fontId="18" fillId="2" borderId="46" xfId="2" applyNumberFormat="1" applyFont="1" applyFill="1" applyBorder="1"/>
    <xf numFmtId="0" fontId="33" fillId="2" borderId="36" xfId="1" applyFont="1" applyFill="1" applyBorder="1"/>
    <xf numFmtId="174" fontId="18" fillId="2" borderId="46" xfId="2" applyNumberFormat="1" applyFont="1" applyFill="1" applyBorder="1" applyAlignment="1">
      <alignment horizontal="center"/>
    </xf>
    <xf numFmtId="0" fontId="66" fillId="2" borderId="12" xfId="1" applyFont="1" applyFill="1" applyBorder="1" applyAlignment="1">
      <alignment horizontal="left"/>
    </xf>
    <xf numFmtId="174" fontId="16" fillId="2" borderId="43" xfId="2" applyNumberFormat="1" applyFont="1" applyFill="1" applyBorder="1" applyAlignment="1">
      <alignment horizontal="center"/>
    </xf>
    <xf numFmtId="164" fontId="13" fillId="2" borderId="20" xfId="1" applyNumberFormat="1" applyFont="1" applyFill="1" applyBorder="1"/>
    <xf numFmtId="174" fontId="13" fillId="2" borderId="20" xfId="2" applyNumberFormat="1" applyFont="1" applyFill="1" applyBorder="1" applyAlignment="1">
      <alignment horizontal="center"/>
    </xf>
    <xf numFmtId="164" fontId="16" fillId="2" borderId="2" xfId="1" applyNumberFormat="1" applyFont="1" applyFill="1" applyBorder="1"/>
    <xf numFmtId="0" fontId="66" fillId="2" borderId="15" xfId="0" applyFont="1" applyFill="1" applyBorder="1" applyAlignment="1">
      <alignment horizontal="left"/>
    </xf>
    <xf numFmtId="0" fontId="15" fillId="2" borderId="12" xfId="0" applyFont="1" applyFill="1" applyBorder="1" applyAlignment="1">
      <alignment horizontal="left" wrapText="1" indent="2"/>
    </xf>
    <xf numFmtId="0" fontId="15" fillId="2" borderId="2" xfId="0" applyFont="1" applyFill="1" applyBorder="1" applyAlignment="1">
      <alignment horizontal="left" wrapText="1" indent="2"/>
    </xf>
    <xf numFmtId="164" fontId="29" fillId="0" borderId="12" xfId="1" applyNumberFormat="1" applyFont="1" applyFill="1" applyBorder="1"/>
    <xf numFmtId="0" fontId="69" fillId="2" borderId="16" xfId="0" applyFont="1" applyFill="1" applyBorder="1" applyAlignment="1">
      <alignment horizontal="left"/>
    </xf>
    <xf numFmtId="0" fontId="32" fillId="2" borderId="10" xfId="0" applyFont="1" applyFill="1" applyBorder="1" applyAlignment="1">
      <alignment horizontal="left" wrapText="1"/>
    </xf>
    <xf numFmtId="0" fontId="18" fillId="2" borderId="13" xfId="1" applyFont="1" applyFill="1" applyBorder="1" applyAlignment="1">
      <alignment horizontal="left" wrapText="1" indent="3"/>
    </xf>
    <xf numFmtId="0" fontId="18" fillId="2" borderId="37" xfId="1" applyFont="1" applyFill="1" applyBorder="1" applyAlignment="1">
      <alignment horizontal="left" indent="1"/>
    </xf>
    <xf numFmtId="164" fontId="18" fillId="2" borderId="7" xfId="2" applyNumberFormat="1" applyFont="1" applyFill="1" applyBorder="1"/>
    <xf numFmtId="174" fontId="13" fillId="2" borderId="12" xfId="2" applyNumberFormat="1" applyFont="1" applyFill="1" applyBorder="1" applyAlignment="1">
      <alignment horizontal="center"/>
    </xf>
    <xf numFmtId="174" fontId="18" fillId="2" borderId="12" xfId="2" applyNumberFormat="1" applyFont="1" applyFill="1" applyBorder="1" applyAlignment="1">
      <alignment horizontal="center"/>
    </xf>
    <xf numFmtId="174" fontId="18" fillId="2" borderId="20" xfId="2" applyNumberFormat="1" applyFont="1" applyFill="1" applyBorder="1" applyAlignment="1">
      <alignment horizontal="center"/>
    </xf>
    <xf numFmtId="0" fontId="20" fillId="2" borderId="12" xfId="0" applyFont="1" applyFill="1" applyBorder="1" applyAlignment="1">
      <alignment horizontal="center" wrapText="1"/>
    </xf>
    <xf numFmtId="0" fontId="92" fillId="2" borderId="12" xfId="0" applyFont="1" applyFill="1" applyBorder="1" applyAlignment="1">
      <alignment horizontal="left" indent="1"/>
    </xf>
    <xf numFmtId="0" fontId="92" fillId="2" borderId="12" xfId="0" applyFont="1" applyFill="1" applyBorder="1" applyAlignment="1">
      <alignment horizontal="left" wrapText="1" indent="1"/>
    </xf>
    <xf numFmtId="174" fontId="13" fillId="2" borderId="20" xfId="2" applyNumberFormat="1" applyFont="1" applyFill="1" applyBorder="1"/>
    <xf numFmtId="0" fontId="92" fillId="37" borderId="12" xfId="0" applyFont="1" applyFill="1" applyBorder="1" applyAlignment="1">
      <alignment horizontal="left" wrapText="1" indent="1"/>
    </xf>
    <xf numFmtId="0" fontId="81" fillId="37" borderId="20" xfId="0" applyFont="1" applyFill="1" applyBorder="1" applyAlignment="1">
      <alignment horizontal="center" wrapText="1"/>
    </xf>
    <xf numFmtId="0" fontId="16" fillId="2" borderId="20" xfId="0" applyFont="1" applyFill="1" applyBorder="1" applyAlignment="1">
      <alignment horizontal="left" wrapText="1" indent="2"/>
    </xf>
    <xf numFmtId="3" fontId="18" fillId="2" borderId="34" xfId="1" applyNumberFormat="1" applyFont="1" applyFill="1" applyBorder="1" applyAlignment="1">
      <alignment horizontal="center"/>
    </xf>
    <xf numFmtId="164" fontId="18" fillId="2" borderId="34" xfId="1" applyNumberFormat="1" applyFont="1" applyFill="1" applyBorder="1"/>
    <xf numFmtId="0" fontId="29" fillId="37" borderId="35" xfId="0" applyFont="1" applyFill="1" applyBorder="1" applyAlignment="1">
      <alignment horizontal="left" wrapText="1" indent="2"/>
    </xf>
    <xf numFmtId="0" fontId="20" fillId="37" borderId="9" xfId="0" applyFont="1" applyFill="1" applyBorder="1" applyAlignment="1">
      <alignment horizontal="left" wrapText="1" indent="1"/>
    </xf>
    <xf numFmtId="0" fontId="36" fillId="37" borderId="12" xfId="1" applyFont="1" applyFill="1" applyBorder="1" applyAlignment="1">
      <alignment horizontal="center" wrapText="1"/>
    </xf>
    <xf numFmtId="0" fontId="18" fillId="2" borderId="13" xfId="0" applyFont="1" applyFill="1" applyBorder="1" applyAlignment="1">
      <alignment horizontal="left" wrapText="1" indent="2"/>
    </xf>
    <xf numFmtId="0" fontId="13" fillId="2" borderId="35" xfId="1" applyFont="1" applyFill="1" applyBorder="1" applyAlignment="1">
      <alignment horizontal="left" wrapText="1" indent="2"/>
    </xf>
    <xf numFmtId="0" fontId="68" fillId="2" borderId="25" xfId="1" applyFont="1" applyFill="1" applyBorder="1" applyAlignment="1">
      <alignment horizontal="left"/>
    </xf>
    <xf numFmtId="0" fontId="68" fillId="2" borderId="10" xfId="1" applyFont="1" applyFill="1" applyBorder="1" applyAlignment="1">
      <alignment horizontal="left"/>
    </xf>
    <xf numFmtId="0" fontId="29" fillId="37" borderId="91" xfId="0" applyFont="1" applyFill="1" applyBorder="1" applyAlignment="1">
      <alignment horizontal="left" wrapText="1" indent="2"/>
    </xf>
    <xf numFmtId="0" fontId="81" fillId="37" borderId="12" xfId="0" applyFont="1" applyFill="1" applyBorder="1" applyAlignment="1">
      <alignment horizontal="left" wrapText="1" indent="1"/>
    </xf>
    <xf numFmtId="0" fontId="20" fillId="2" borderId="41" xfId="0" applyFont="1" applyFill="1" applyBorder="1" applyAlignment="1">
      <alignment horizontal="left" indent="1"/>
    </xf>
    <xf numFmtId="179" fontId="18" fillId="2" borderId="12" xfId="2" applyNumberFormat="1" applyFont="1" applyFill="1" applyBorder="1" applyAlignment="1">
      <alignment horizontal="center"/>
    </xf>
    <xf numFmtId="0" fontId="18" fillId="2" borderId="0" xfId="1" applyFont="1" applyFill="1"/>
    <xf numFmtId="0" fontId="104" fillId="2" borderId="12" xfId="0" applyFont="1" applyFill="1" applyBorder="1" applyAlignment="1">
      <alignment horizontal="left" indent="1"/>
    </xf>
    <xf numFmtId="0" fontId="92" fillId="37" borderId="12" xfId="0" applyFont="1" applyFill="1" applyBorder="1" applyAlignment="1">
      <alignment horizontal="left" wrapText="1" indent="2"/>
    </xf>
    <xf numFmtId="0" fontId="96" fillId="3" borderId="0" xfId="1" applyFont="1" applyFill="1" applyAlignment="1">
      <alignment horizontal="center"/>
    </xf>
    <xf numFmtId="0" fontId="13" fillId="3" borderId="8" xfId="1" applyFont="1" applyFill="1" applyBorder="1" applyAlignment="1">
      <alignment horizontal="center" wrapText="1"/>
    </xf>
    <xf numFmtId="0" fontId="13" fillId="3" borderId="1" xfId="1" applyFont="1" applyFill="1" applyBorder="1" applyAlignment="1">
      <alignment horizontal="center" wrapText="1"/>
    </xf>
    <xf numFmtId="165" fontId="18" fillId="3" borderId="12" xfId="2" applyNumberFormat="1" applyFont="1" applyFill="1" applyBorder="1"/>
    <xf numFmtId="165" fontId="18" fillId="3" borderId="2" xfId="2" applyNumberFormat="1" applyFont="1" applyFill="1" applyBorder="1"/>
    <xf numFmtId="165" fontId="18" fillId="3" borderId="17" xfId="2" applyNumberFormat="1" applyFont="1" applyFill="1" applyBorder="1"/>
    <xf numFmtId="165" fontId="18" fillId="3" borderId="25" xfId="2" applyNumberFormat="1" applyFont="1" applyFill="1" applyBorder="1"/>
    <xf numFmtId="172" fontId="18" fillId="3" borderId="16" xfId="2" applyNumberFormat="1" applyFont="1" applyFill="1" applyBorder="1"/>
    <xf numFmtId="172" fontId="18" fillId="3" borderId="2" xfId="2" applyNumberFormat="1" applyFont="1" applyFill="1" applyBorder="1"/>
    <xf numFmtId="172" fontId="18" fillId="3" borderId="8" xfId="2" applyNumberFormat="1" applyFont="1" applyFill="1" applyBorder="1"/>
    <xf numFmtId="172" fontId="18" fillId="3" borderId="15" xfId="2" applyNumberFormat="1" applyFont="1" applyFill="1" applyBorder="1"/>
    <xf numFmtId="172" fontId="18" fillId="3" borderId="18" xfId="2" applyNumberFormat="1" applyFont="1" applyFill="1" applyBorder="1"/>
    <xf numFmtId="172" fontId="18" fillId="3" borderId="4" xfId="2" applyNumberFormat="1" applyFont="1" applyFill="1" applyBorder="1"/>
    <xf numFmtId="165" fontId="18" fillId="3" borderId="37" xfId="2" applyNumberFormat="1" applyFont="1" applyFill="1" applyBorder="1"/>
    <xf numFmtId="172" fontId="13" fillId="3" borderId="4" xfId="2" applyNumberFormat="1" applyFont="1" applyFill="1" applyBorder="1"/>
    <xf numFmtId="172" fontId="18" fillId="3" borderId="37" xfId="2" applyNumberFormat="1" applyFont="1" applyFill="1" applyBorder="1"/>
    <xf numFmtId="172" fontId="18" fillId="3" borderId="25" xfId="2" applyNumberFormat="1" applyFont="1" applyFill="1" applyBorder="1"/>
    <xf numFmtId="165" fontId="18" fillId="3" borderId="4" xfId="2" applyNumberFormat="1" applyFont="1" applyFill="1" applyBorder="1"/>
    <xf numFmtId="172" fontId="18" fillId="3" borderId="7" xfId="2" applyNumberFormat="1" applyFont="1" applyFill="1" applyBorder="1"/>
    <xf numFmtId="165" fontId="18" fillId="3" borderId="8" xfId="2" applyNumberFormat="1" applyFont="1" applyFill="1" applyBorder="1"/>
    <xf numFmtId="3" fontId="14" fillId="36" borderId="20" xfId="1" applyNumberFormat="1" applyFont="1" applyFill="1" applyBorder="1" applyAlignment="1">
      <alignment horizontal="center"/>
    </xf>
    <xf numFmtId="172" fontId="18" fillId="41" borderId="16" xfId="2" applyNumberFormat="1" applyFont="1" applyFill="1" applyBorder="1"/>
    <xf numFmtId="165" fontId="18" fillId="41" borderId="12" xfId="2" applyNumberFormat="1" applyFont="1" applyFill="1" applyBorder="1"/>
    <xf numFmtId="172" fontId="18" fillId="41" borderId="4" xfId="2" applyNumberFormat="1" applyFont="1" applyFill="1" applyBorder="1"/>
    <xf numFmtId="172" fontId="18" fillId="41" borderId="2" xfId="2" applyNumberFormat="1" applyFont="1" applyFill="1" applyBorder="1"/>
    <xf numFmtId="165" fontId="18" fillId="41" borderId="17" xfId="2" applyNumberFormat="1" applyFont="1" applyFill="1" applyBorder="1"/>
    <xf numFmtId="165" fontId="18" fillId="41" borderId="37" xfId="2" applyNumberFormat="1" applyFont="1" applyFill="1" applyBorder="1"/>
    <xf numFmtId="172" fontId="18" fillId="41" borderId="15" xfId="2" applyNumberFormat="1" applyFont="1" applyFill="1" applyBorder="1"/>
    <xf numFmtId="165" fontId="18" fillId="41" borderId="25" xfId="2" applyNumberFormat="1" applyFont="1" applyFill="1" applyBorder="1"/>
    <xf numFmtId="172" fontId="18" fillId="41" borderId="12" xfId="1" applyNumberFormat="1" applyFont="1" applyFill="1" applyBorder="1"/>
    <xf numFmtId="172" fontId="18" fillId="41" borderId="16" xfId="1" applyNumberFormat="1" applyFont="1" applyFill="1" applyBorder="1"/>
    <xf numFmtId="172" fontId="18" fillId="41" borderId="17" xfId="2" applyNumberFormat="1" applyFont="1" applyFill="1" applyBorder="1"/>
    <xf numFmtId="172" fontId="16" fillId="41" borderId="20" xfId="2" applyNumberFormat="1" applyFont="1" applyFill="1" applyBorder="1"/>
    <xf numFmtId="172" fontId="18" fillId="41" borderId="10" xfId="2" applyNumberFormat="1" applyFont="1" applyFill="1" applyBorder="1"/>
    <xf numFmtId="172" fontId="18" fillId="3" borderId="5" xfId="2" applyNumberFormat="1" applyFont="1" applyFill="1" applyBorder="1"/>
    <xf numFmtId="0" fontId="22" fillId="3" borderId="0" xfId="1" applyFont="1" applyFill="1" applyBorder="1"/>
    <xf numFmtId="0" fontId="22" fillId="3" borderId="0" xfId="1" applyFont="1" applyFill="1"/>
    <xf numFmtId="173" fontId="33" fillId="2" borderId="7" xfId="1" applyNumberFormat="1" applyFont="1" applyFill="1" applyBorder="1"/>
    <xf numFmtId="0" fontId="37" fillId="2" borderId="10" xfId="1" applyFont="1" applyFill="1" applyBorder="1" applyAlignment="1">
      <alignment horizontal="left" vertical="justify"/>
    </xf>
    <xf numFmtId="3" fontId="33" fillId="2" borderId="10" xfId="1" applyNumberFormat="1" applyFont="1" applyFill="1" applyBorder="1" applyAlignment="1">
      <alignment horizontal="center"/>
    </xf>
    <xf numFmtId="164" fontId="65" fillId="2" borderId="7" xfId="1" applyNumberFormat="1" applyFont="1" applyFill="1" applyBorder="1"/>
    <xf numFmtId="172" fontId="18" fillId="2" borderId="7" xfId="2" applyNumberFormat="1" applyFont="1" applyFill="1" applyBorder="1"/>
    <xf numFmtId="4" fontId="73" fillId="2" borderId="0" xfId="1" applyNumberFormat="1" applyFont="1" applyFill="1" applyBorder="1"/>
    <xf numFmtId="0" fontId="20" fillId="37" borderId="12" xfId="0" applyFont="1" applyFill="1" applyBorder="1" applyAlignment="1">
      <alignment horizontal="left" wrapText="1" indent="1"/>
    </xf>
    <xf numFmtId="0" fontId="36" fillId="37" borderId="21" xfId="1" applyFont="1" applyFill="1" applyBorder="1"/>
    <xf numFmtId="0" fontId="78" fillId="37" borderId="16" xfId="0" applyFont="1" applyFill="1" applyBorder="1" applyAlignment="1">
      <alignment horizontal="center"/>
    </xf>
    <xf numFmtId="0" fontId="18" fillId="37" borderId="87" xfId="0" applyFont="1" applyFill="1" applyBorder="1" applyAlignment="1">
      <alignment horizontal="left" wrapText="1" indent="2"/>
    </xf>
    <xf numFmtId="0" fontId="66" fillId="43" borderId="12" xfId="1" applyFont="1" applyFill="1" applyBorder="1" applyAlignment="1">
      <alignment horizontal="left"/>
    </xf>
    <xf numFmtId="0" fontId="16" fillId="2" borderId="45" xfId="0" applyFont="1" applyFill="1" applyBorder="1" applyAlignment="1">
      <alignment horizontal="left" wrapText="1" indent="2"/>
    </xf>
    <xf numFmtId="0" fontId="32" fillId="2" borderId="46" xfId="1" applyFont="1" applyFill="1" applyBorder="1" applyAlignment="1">
      <alignment horizontal="right" wrapText="1" indent="3"/>
    </xf>
    <xf numFmtId="1" fontId="18" fillId="0" borderId="0" xfId="0" applyNumberFormat="1" applyFont="1" applyFill="1" applyBorder="1" applyAlignment="1">
      <alignment horizontal="right"/>
    </xf>
    <xf numFmtId="0" fontId="29" fillId="0" borderId="12" xfId="0" applyFont="1" applyFill="1" applyBorder="1" applyAlignment="1">
      <alignment horizontal="left" vertical="justify" indent="1"/>
    </xf>
    <xf numFmtId="43" fontId="32" fillId="2" borderId="0" xfId="1" applyNumberFormat="1" applyFont="1" applyFill="1" applyBorder="1"/>
    <xf numFmtId="172" fontId="61" fillId="2" borderId="0" xfId="1" applyNumberFormat="1" applyFont="1" applyFill="1" applyBorder="1"/>
    <xf numFmtId="165" fontId="68" fillId="2" borderId="3" xfId="2" applyNumberFormat="1" applyFont="1" applyFill="1" applyBorder="1"/>
    <xf numFmtId="0" fontId="70" fillId="37" borderId="10" xfId="1" applyFont="1" applyFill="1" applyBorder="1" applyAlignment="1">
      <alignment horizontal="left" wrapText="1" indent="2"/>
    </xf>
    <xf numFmtId="0" fontId="65" fillId="4" borderId="1" xfId="1" applyFont="1" applyFill="1" applyBorder="1" applyAlignment="1">
      <alignment wrapText="1"/>
    </xf>
    <xf numFmtId="0" fontId="65" fillId="4" borderId="20" xfId="1" applyFont="1" applyFill="1" applyBorder="1" applyAlignment="1">
      <alignment wrapText="1"/>
    </xf>
    <xf numFmtId="0" fontId="33" fillId="2" borderId="27" xfId="1" applyFont="1" applyFill="1" applyBorder="1" applyAlignment="1">
      <alignment horizontal="center" vertical="center" wrapText="1"/>
    </xf>
    <xf numFmtId="0" fontId="33" fillId="2" borderId="26" xfId="1" applyFont="1" applyFill="1" applyBorder="1" applyAlignment="1">
      <alignment horizontal="center" vertical="center" wrapText="1"/>
    </xf>
    <xf numFmtId="0" fontId="18" fillId="2" borderId="26" xfId="1" applyFont="1" applyFill="1" applyBorder="1" applyAlignment="1">
      <alignment horizontal="center" vertical="center" wrapText="1"/>
    </xf>
    <xf numFmtId="0" fontId="33" fillId="2" borderId="14" xfId="1" applyFont="1" applyFill="1" applyBorder="1" applyAlignment="1">
      <alignment horizontal="center" vertical="center" wrapText="1"/>
    </xf>
    <xf numFmtId="0" fontId="33" fillId="2" borderId="28" xfId="1" applyFont="1" applyFill="1" applyBorder="1" applyAlignment="1">
      <alignment horizontal="center" vertical="center" wrapText="1"/>
    </xf>
    <xf numFmtId="0" fontId="33" fillId="2" borderId="19" xfId="1" applyFont="1" applyFill="1" applyBorder="1" applyAlignment="1">
      <alignment horizontal="center" vertical="center" wrapText="1"/>
    </xf>
    <xf numFmtId="0" fontId="18" fillId="2" borderId="19" xfId="1" applyFont="1" applyFill="1" applyBorder="1" applyAlignment="1">
      <alignment horizontal="center" vertical="center" wrapText="1"/>
    </xf>
    <xf numFmtId="0" fontId="33" fillId="2" borderId="6" xfId="1" applyFont="1" applyFill="1" applyBorder="1" applyAlignment="1">
      <alignment horizontal="center" vertical="center" wrapText="1"/>
    </xf>
    <xf numFmtId="0" fontId="32" fillId="2" borderId="27" xfId="1" applyFont="1" applyFill="1" applyBorder="1" applyAlignment="1">
      <alignment horizontal="center" vertical="center" wrapText="1"/>
    </xf>
    <xf numFmtId="0" fontId="32" fillId="2" borderId="14" xfId="1" applyFont="1" applyFill="1" applyBorder="1" applyAlignment="1">
      <alignment horizontal="center" vertical="center" wrapText="1"/>
    </xf>
    <xf numFmtId="0" fontId="32" fillId="2" borderId="28" xfId="1" applyFont="1" applyFill="1" applyBorder="1" applyAlignment="1">
      <alignment horizontal="center" vertical="center" wrapText="1"/>
    </xf>
    <xf numFmtId="0" fontId="32" fillId="2" borderId="6" xfId="1" applyFont="1" applyFill="1" applyBorder="1" applyAlignment="1">
      <alignment horizontal="center" vertical="center" wrapText="1"/>
    </xf>
    <xf numFmtId="0" fontId="32" fillId="2" borderId="26" xfId="1" applyFont="1" applyFill="1" applyBorder="1" applyAlignment="1">
      <alignment horizontal="center" vertical="center" wrapText="1"/>
    </xf>
    <xf numFmtId="0" fontId="32" fillId="2" borderId="19" xfId="1" applyFont="1" applyFill="1" applyBorder="1" applyAlignment="1">
      <alignment horizontal="center" vertical="center" wrapText="1"/>
    </xf>
    <xf numFmtId="0" fontId="32" fillId="2" borderId="1" xfId="1" applyFont="1" applyFill="1" applyBorder="1" applyAlignment="1">
      <alignment horizontal="center" vertical="center" wrapText="1"/>
    </xf>
    <xf numFmtId="0" fontId="32" fillId="2" borderId="2" xfId="1" applyFont="1" applyFill="1" applyBorder="1" applyAlignment="1">
      <alignment horizontal="center" vertical="center" wrapText="1"/>
    </xf>
    <xf numFmtId="0" fontId="32" fillId="2" borderId="7" xfId="1" applyFont="1" applyFill="1" applyBorder="1" applyAlignment="1">
      <alignment horizontal="center" vertical="center" wrapText="1"/>
    </xf>
    <xf numFmtId="0" fontId="61" fillId="2" borderId="1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wrapText="1"/>
    </xf>
    <xf numFmtId="0" fontId="64" fillId="2" borderId="7" xfId="0" applyFont="1" applyFill="1" applyBorder="1" applyAlignment="1">
      <alignment horizontal="center" wrapText="1"/>
    </xf>
    <xf numFmtId="0" fontId="13" fillId="2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41" fillId="2" borderId="0" xfId="1" applyFont="1" applyFill="1" applyAlignment="1">
      <alignment horizontal="center"/>
    </xf>
    <xf numFmtId="0" fontId="26" fillId="2" borderId="0" xfId="1" applyFont="1" applyFill="1" applyAlignment="1">
      <alignment horizontal="center"/>
    </xf>
    <xf numFmtId="0" fontId="62" fillId="2" borderId="0" xfId="1" applyFont="1" applyFill="1" applyAlignment="1">
      <alignment horizontal="center"/>
    </xf>
    <xf numFmtId="0" fontId="96" fillId="2" borderId="0" xfId="1" applyFont="1" applyFill="1" applyAlignment="1">
      <alignment horizontal="center"/>
    </xf>
    <xf numFmtId="0" fontId="13" fillId="3" borderId="1" xfId="1" applyFont="1" applyFill="1" applyBorder="1" applyAlignment="1">
      <alignment horizontal="center" wrapText="1"/>
    </xf>
    <xf numFmtId="0" fontId="13" fillId="3" borderId="2" xfId="1" applyFont="1" applyFill="1" applyBorder="1" applyAlignment="1">
      <alignment horizontal="center" wrapText="1"/>
    </xf>
    <xf numFmtId="0" fontId="13" fillId="3" borderId="7" xfId="1" applyFont="1" applyFill="1" applyBorder="1" applyAlignment="1">
      <alignment horizontal="center" wrapText="1"/>
    </xf>
    <xf numFmtId="0" fontId="32" fillId="2" borderId="1" xfId="1" applyFont="1" applyFill="1" applyBorder="1" applyAlignment="1">
      <alignment horizontal="center" wrapText="1"/>
    </xf>
    <xf numFmtId="0" fontId="32" fillId="2" borderId="2" xfId="1" applyFont="1" applyFill="1" applyBorder="1" applyAlignment="1">
      <alignment horizontal="center" wrapText="1"/>
    </xf>
    <xf numFmtId="0" fontId="32" fillId="2" borderId="7" xfId="1" applyFont="1" applyFill="1" applyBorder="1" applyAlignment="1">
      <alignment horizontal="center" wrapText="1"/>
    </xf>
    <xf numFmtId="0" fontId="13" fillId="2" borderId="2" xfId="1" applyFont="1" applyFill="1" applyBorder="1" applyAlignment="1">
      <alignment horizontal="center" wrapText="1"/>
    </xf>
    <xf numFmtId="0" fontId="13" fillId="2" borderId="7" xfId="1" applyFont="1" applyFill="1" applyBorder="1" applyAlignment="1">
      <alignment horizontal="center" wrapText="1"/>
    </xf>
    <xf numFmtId="0" fontId="64" fillId="2" borderId="2" xfId="0" applyFont="1" applyFill="1" applyBorder="1" applyAlignment="1">
      <alignment horizontal="center" vertical="center" wrapText="1"/>
    </xf>
    <xf numFmtId="0" fontId="64" fillId="2" borderId="7" xfId="0" applyFont="1" applyFill="1" applyBorder="1" applyAlignment="1">
      <alignment horizontal="center" vertical="center" wrapText="1"/>
    </xf>
    <xf numFmtId="0" fontId="13" fillId="42" borderId="1" xfId="1" applyFont="1" applyFill="1" applyBorder="1" applyAlignment="1">
      <alignment horizontal="center" wrapText="1"/>
    </xf>
    <xf numFmtId="0" fontId="13" fillId="42" borderId="2" xfId="1" applyFont="1" applyFill="1" applyBorder="1" applyAlignment="1">
      <alignment horizontal="center" wrapText="1"/>
    </xf>
    <xf numFmtId="0" fontId="13" fillId="42" borderId="7" xfId="1" applyFont="1" applyFill="1" applyBorder="1" applyAlignment="1">
      <alignment horizontal="center" wrapText="1"/>
    </xf>
    <xf numFmtId="172" fontId="32" fillId="2" borderId="1" xfId="1" applyNumberFormat="1" applyFont="1" applyFill="1" applyBorder="1" applyAlignment="1">
      <alignment horizontal="center" wrapText="1"/>
    </xf>
    <xf numFmtId="172" fontId="32" fillId="2" borderId="2" xfId="1" applyNumberFormat="1" applyFont="1" applyFill="1" applyBorder="1" applyAlignment="1">
      <alignment horizontal="center" wrapText="1"/>
    </xf>
    <xf numFmtId="172" fontId="32" fillId="2" borderId="7" xfId="1" applyNumberFormat="1" applyFont="1" applyFill="1" applyBorder="1" applyAlignment="1">
      <alignment horizontal="center" wrapText="1"/>
    </xf>
    <xf numFmtId="0" fontId="32" fillId="3" borderId="1" xfId="1" applyFont="1" applyFill="1" applyBorder="1" applyAlignment="1">
      <alignment horizontal="center" wrapText="1"/>
    </xf>
    <xf numFmtId="0" fontId="32" fillId="3" borderId="2" xfId="1" applyFont="1" applyFill="1" applyBorder="1" applyAlignment="1">
      <alignment horizontal="center" wrapText="1"/>
    </xf>
    <xf numFmtId="0" fontId="32" fillId="3" borderId="7" xfId="1" applyFont="1" applyFill="1" applyBorder="1" applyAlignment="1">
      <alignment horizontal="center" wrapText="1"/>
    </xf>
    <xf numFmtId="0" fontId="41" fillId="2" borderId="0" xfId="0" applyFont="1" applyFill="1" applyBorder="1" applyAlignment="1">
      <alignment horizontal="center" vertical="center" wrapText="1"/>
    </xf>
    <xf numFmtId="0" fontId="62" fillId="2" borderId="0" xfId="1" applyFont="1" applyFill="1" applyAlignment="1">
      <alignment horizontal="center" vertical="center" wrapText="1"/>
    </xf>
    <xf numFmtId="0" fontId="13" fillId="2" borderId="27" xfId="1" applyFont="1" applyFill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0" fontId="13" fillId="2" borderId="28" xfId="1" applyFont="1" applyFill="1" applyBorder="1" applyAlignment="1">
      <alignment horizontal="center" vertical="center" wrapText="1"/>
    </xf>
    <xf numFmtId="0" fontId="13" fillId="2" borderId="6" xfId="1" applyFont="1" applyFill="1" applyBorder="1" applyAlignment="1">
      <alignment horizontal="center" vertical="center" wrapText="1"/>
    </xf>
    <xf numFmtId="0" fontId="13" fillId="2" borderId="26" xfId="1" applyFont="1" applyFill="1" applyBorder="1" applyAlignment="1">
      <alignment horizontal="center" vertical="center" wrapText="1"/>
    </xf>
    <xf numFmtId="0" fontId="13" fillId="2" borderId="19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0" fontId="13" fillId="2" borderId="2" xfId="1" applyFont="1" applyFill="1" applyBorder="1" applyAlignment="1">
      <alignment horizontal="center" vertical="center" wrapText="1"/>
    </xf>
    <xf numFmtId="0" fontId="13" fillId="2" borderId="7" xfId="1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vertical="center" wrapText="1"/>
    </xf>
    <xf numFmtId="0" fontId="0" fillId="2" borderId="7" xfId="0" applyFont="1" applyFill="1" applyBorder="1" applyAlignment="1">
      <alignment horizontal="center" vertical="center" wrapText="1"/>
    </xf>
    <xf numFmtId="0" fontId="36" fillId="2" borderId="0" xfId="1" applyFont="1" applyFill="1" applyBorder="1" applyAlignment="1">
      <alignment horizontal="left" wrapText="1"/>
    </xf>
    <xf numFmtId="0" fontId="0" fillId="0" borderId="0" xfId="0" applyAlignment="1">
      <alignment wrapText="1"/>
    </xf>
    <xf numFmtId="0" fontId="25" fillId="2" borderId="0" xfId="0" applyFont="1" applyFill="1" applyAlignment="1">
      <alignment horizontal="center" vertical="center" wrapText="1"/>
    </xf>
    <xf numFmtId="3" fontId="16" fillId="2" borderId="64" xfId="0" applyNumberFormat="1" applyFont="1" applyFill="1" applyBorder="1" applyAlignment="1">
      <alignment horizontal="center" wrapText="1"/>
    </xf>
    <xf numFmtId="3" fontId="16" fillId="2" borderId="40" xfId="0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18" fillId="2" borderId="27" xfId="1" applyFont="1" applyFill="1" applyBorder="1" applyAlignment="1">
      <alignment horizontal="center" vertical="center" wrapText="1"/>
    </xf>
    <xf numFmtId="0" fontId="18" fillId="2" borderId="14" xfId="1" applyFont="1" applyFill="1" applyBorder="1" applyAlignment="1">
      <alignment horizontal="center" vertical="center" wrapText="1"/>
    </xf>
    <xf numFmtId="0" fontId="18" fillId="2" borderId="28" xfId="1" applyFont="1" applyFill="1" applyBorder="1" applyAlignment="1">
      <alignment horizontal="center" vertical="center" wrapText="1"/>
    </xf>
    <xf numFmtId="0" fontId="18" fillId="2" borderId="6" xfId="1" applyFont="1" applyFill="1" applyBorder="1" applyAlignment="1">
      <alignment horizontal="center" vertical="center" wrapText="1"/>
    </xf>
  </cellXfs>
  <cellStyles count="88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8" xfId="83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Процентный 4" xfId="84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 8 2" xfId="85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99FF"/>
      <color rgb="FFFFFF99"/>
      <color rgb="FFFAF9F4"/>
      <color rgb="FFFFCCCC"/>
      <color rgb="FFFF9966"/>
      <color rgb="FFFF9999"/>
      <color rgb="FFFF99FF"/>
      <color rgb="FFFFFFCC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2918</xdr:row>
      <xdr:rowOff>0</xdr:rowOff>
    </xdr:from>
    <xdr:to>
      <xdr:col>1</xdr:col>
      <xdr:colOff>104775</xdr:colOff>
      <xdr:row>2918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2920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2947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2978</xdr:row>
      <xdr:rowOff>0</xdr:rowOff>
    </xdr:from>
    <xdr:to>
      <xdr:col>1</xdr:col>
      <xdr:colOff>104775</xdr:colOff>
      <xdr:row>2978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2980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3054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3052</xdr:row>
      <xdr:rowOff>0</xdr:rowOff>
    </xdr:from>
    <xdr:to>
      <xdr:col>1</xdr:col>
      <xdr:colOff>104775</xdr:colOff>
      <xdr:row>3052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3113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3111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3180</xdr:row>
      <xdr:rowOff>0</xdr:rowOff>
    </xdr:from>
    <xdr:to>
      <xdr:col>1</xdr:col>
      <xdr:colOff>104775</xdr:colOff>
      <xdr:row>3180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3194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2764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2702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2564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2075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2068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1950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1005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960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898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788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734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675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631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190500" y="197046056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627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497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307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254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158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108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190500" y="30928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710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2199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2207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2775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3063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3258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2550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598</xdr:row>
      <xdr:rowOff>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3184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2219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879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439</xdr:row>
      <xdr:rowOff>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447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2235</xdr:row>
      <xdr:rowOff>152400</xdr:rowOff>
    </xdr:from>
    <xdr:ext cx="104775" cy="163419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190500" y="73224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190500</xdr:rowOff>
    </xdr:to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190500</xdr:rowOff>
    </xdr:to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2637</xdr:row>
      <xdr:rowOff>0</xdr:rowOff>
    </xdr:from>
    <xdr:to>
      <xdr:col>1</xdr:col>
      <xdr:colOff>104775</xdr:colOff>
      <xdr:row>2638</xdr:row>
      <xdr:rowOff>0</xdr:rowOff>
    </xdr:to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2637</xdr:row>
      <xdr:rowOff>0</xdr:rowOff>
    </xdr:from>
    <xdr:to>
      <xdr:col>1</xdr:col>
      <xdr:colOff>104775</xdr:colOff>
      <xdr:row>2638</xdr:row>
      <xdr:rowOff>0</xdr:rowOff>
    </xdr:to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0" y="45910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2704</xdr:row>
      <xdr:rowOff>0</xdr:rowOff>
    </xdr:from>
    <xdr:ext cx="85725" cy="510"/>
    <xdr:sp macro="" textlink="">
      <xdr:nvSpPr>
        <xdr:cNvPr id="1090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85725" cy="510"/>
    <xdr:sp macro="" textlink="">
      <xdr:nvSpPr>
        <xdr:cNvPr id="1091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190500</xdr:rowOff>
    </xdr:to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2777</xdr:row>
      <xdr:rowOff>0</xdr:rowOff>
    </xdr:from>
    <xdr:ext cx="85725" cy="510"/>
    <xdr:sp macro="" textlink="">
      <xdr:nvSpPr>
        <xdr:cNvPr id="1114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85725" cy="510"/>
    <xdr:sp macro="" textlink="">
      <xdr:nvSpPr>
        <xdr:cNvPr id="1115" name="Text Box 9"/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2777</xdr:row>
      <xdr:rowOff>0</xdr:rowOff>
    </xdr:from>
    <xdr:ext cx="104775" cy="171450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2777</xdr:row>
      <xdr:rowOff>0</xdr:rowOff>
    </xdr:from>
    <xdr:to>
      <xdr:col>1</xdr:col>
      <xdr:colOff>104775</xdr:colOff>
      <xdr:row>2778</xdr:row>
      <xdr:rowOff>0</xdr:rowOff>
    </xdr:to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152400</xdr:rowOff>
    </xdr:from>
    <xdr:to>
      <xdr:col>1</xdr:col>
      <xdr:colOff>104775</xdr:colOff>
      <xdr:row>2853</xdr:row>
      <xdr:rowOff>169677</xdr:rowOff>
    </xdr:to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0" y="53149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2851</xdr:row>
      <xdr:rowOff>0</xdr:rowOff>
    </xdr:from>
    <xdr:ext cx="85725" cy="510"/>
    <xdr:sp macro="" textlink="">
      <xdr:nvSpPr>
        <xdr:cNvPr id="1158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85725" cy="510"/>
    <xdr:sp macro="" textlink="">
      <xdr:nvSpPr>
        <xdr:cNvPr id="1159" name="Text Box 9"/>
        <xdr:cNvSpPr txBox="1">
          <a:spLocks noChangeArrowheads="1"/>
        </xdr:cNvSpPr>
      </xdr:nvSpPr>
      <xdr:spPr bwMode="auto">
        <a:xfrm>
          <a:off x="0" y="5162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2851</xdr:row>
      <xdr:rowOff>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2851</xdr:row>
      <xdr:rowOff>0</xdr:rowOff>
    </xdr:from>
    <xdr:to>
      <xdr:col>1</xdr:col>
      <xdr:colOff>104775</xdr:colOff>
      <xdr:row>2853</xdr:row>
      <xdr:rowOff>168711</xdr:rowOff>
    </xdr:to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0" y="5162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2926</xdr:row>
      <xdr:rowOff>152400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24818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2925</xdr:row>
      <xdr:rowOff>152400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92460656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152400</xdr:rowOff>
    </xdr:from>
    <xdr:ext cx="104775" cy="162891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925008733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85725" cy="510"/>
    <xdr:sp macro="" textlink="">
      <xdr:nvSpPr>
        <xdr:cNvPr id="1242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85725" cy="510"/>
    <xdr:sp macro="" textlink="">
      <xdr:nvSpPr>
        <xdr:cNvPr id="1243" name="Text Box 9"/>
        <xdr:cNvSpPr txBox="1">
          <a:spLocks noChangeArrowheads="1"/>
        </xdr:cNvSpPr>
      </xdr:nvSpPr>
      <xdr:spPr bwMode="auto">
        <a:xfrm>
          <a:off x="190500" y="92485633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2928</xdr:row>
      <xdr:rowOff>0</xdr:rowOff>
    </xdr:from>
    <xdr:ext cx="104775" cy="171450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92485633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0" y="49720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85725" cy="510"/>
    <xdr:sp macro="" textlink="">
      <xdr:nvSpPr>
        <xdr:cNvPr id="1296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85725" cy="510"/>
    <xdr:sp macro="" textlink="">
      <xdr:nvSpPr>
        <xdr:cNvPr id="1297" name="Text Box 9"/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30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0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0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0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1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2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3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4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5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6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7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8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190500</xdr:rowOff>
    </xdr:to>
    <xdr:sp macro="" textlink="">
      <xdr:nvSpPr>
        <xdr:cNvPr id="1319" name="Text Box 1"/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71310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3060</xdr:row>
      <xdr:rowOff>152400</xdr:rowOff>
    </xdr:from>
    <xdr:ext cx="104775" cy="160244"/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71310817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85725" cy="510"/>
    <xdr:sp macro="" textlink="">
      <xdr:nvSpPr>
        <xdr:cNvPr id="1400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85725" cy="510"/>
    <xdr:sp macro="" textlink="">
      <xdr:nvSpPr>
        <xdr:cNvPr id="1401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2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3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4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5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6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7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8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09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10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2575</xdr:row>
      <xdr:rowOff>0</xdr:rowOff>
    </xdr:from>
    <xdr:ext cx="104775" cy="171450"/>
    <xdr:sp macro="" textlink="">
      <xdr:nvSpPr>
        <xdr:cNvPr id="1411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2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3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4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5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6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7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8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19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20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21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22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2575</xdr:row>
      <xdr:rowOff>0</xdr:rowOff>
    </xdr:from>
    <xdr:to>
      <xdr:col>1</xdr:col>
      <xdr:colOff>104775</xdr:colOff>
      <xdr:row>2575</xdr:row>
      <xdr:rowOff>171450</xdr:rowOff>
    </xdr:to>
    <xdr:sp macro="" textlink="">
      <xdr:nvSpPr>
        <xdr:cNvPr id="1423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2704</xdr:row>
      <xdr:rowOff>0</xdr:rowOff>
    </xdr:from>
    <xdr:ext cx="85725" cy="510"/>
    <xdr:sp macro="" textlink="">
      <xdr:nvSpPr>
        <xdr:cNvPr id="1448" name="Text Box 9">
          <a:extLst>
            <a:ext uri="{FF2B5EF4-FFF2-40B4-BE49-F238E27FC236}">
              <a16:creationId xmlns="" xmlns:a16="http://schemas.microsoft.com/office/drawing/2014/main" id="{00000000-0008-0000-08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85725" cy="510"/>
    <xdr:sp macro="" textlink="">
      <xdr:nvSpPr>
        <xdr:cNvPr id="1449" name="Text Box 9">
          <a:extLst>
            <a:ext uri="{FF2B5EF4-FFF2-40B4-BE49-F238E27FC236}">
              <a16:creationId xmlns="" xmlns:a16="http://schemas.microsoft.com/office/drawing/2014/main" id="{00000000-0008-0000-08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0" name="Text Box 1">
          <a:extLst>
            <a:ext uri="{FF2B5EF4-FFF2-40B4-BE49-F238E27FC236}">
              <a16:creationId xmlns="" xmlns:a16="http://schemas.microsoft.com/office/drawing/2014/main" id="{00000000-0008-0000-08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1" name="Text Box 1">
          <a:extLst>
            <a:ext uri="{FF2B5EF4-FFF2-40B4-BE49-F238E27FC236}">
              <a16:creationId xmlns="" xmlns:a16="http://schemas.microsoft.com/office/drawing/2014/main" id="{00000000-0008-0000-08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2" name="Text Box 1">
          <a:extLst>
            <a:ext uri="{FF2B5EF4-FFF2-40B4-BE49-F238E27FC236}">
              <a16:creationId xmlns="" xmlns:a16="http://schemas.microsoft.com/office/drawing/2014/main" id="{00000000-0008-0000-08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3" name="Text Box 1">
          <a:extLst>
            <a:ext uri="{FF2B5EF4-FFF2-40B4-BE49-F238E27FC236}">
              <a16:creationId xmlns="" xmlns:a16="http://schemas.microsoft.com/office/drawing/2014/main" id="{00000000-0008-0000-08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4" name="Text Box 1">
          <a:extLst>
            <a:ext uri="{FF2B5EF4-FFF2-40B4-BE49-F238E27FC236}">
              <a16:creationId xmlns="" xmlns:a16="http://schemas.microsoft.com/office/drawing/2014/main" id="{00000000-0008-0000-08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5" name="Text Box 1">
          <a:extLst>
            <a:ext uri="{FF2B5EF4-FFF2-40B4-BE49-F238E27FC236}">
              <a16:creationId xmlns="" xmlns:a16="http://schemas.microsoft.com/office/drawing/2014/main" id="{00000000-0008-0000-08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6" name="Text Box 1">
          <a:extLst>
            <a:ext uri="{FF2B5EF4-FFF2-40B4-BE49-F238E27FC236}">
              <a16:creationId xmlns="" xmlns:a16="http://schemas.microsoft.com/office/drawing/2014/main" id="{00000000-0008-0000-08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7" name="Text Box 1">
          <a:extLst>
            <a:ext uri="{FF2B5EF4-FFF2-40B4-BE49-F238E27FC236}">
              <a16:creationId xmlns="" xmlns:a16="http://schemas.microsoft.com/office/drawing/2014/main" id="{00000000-0008-0000-08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8" name="Text Box 1">
          <a:extLst>
            <a:ext uri="{FF2B5EF4-FFF2-40B4-BE49-F238E27FC236}">
              <a16:creationId xmlns="" xmlns:a16="http://schemas.microsoft.com/office/drawing/2014/main" id="{00000000-0008-0000-08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2704</xdr:row>
      <xdr:rowOff>0</xdr:rowOff>
    </xdr:from>
    <xdr:ext cx="104775" cy="171450"/>
    <xdr:sp macro="" textlink="">
      <xdr:nvSpPr>
        <xdr:cNvPr id="1459" name="Text Box 1">
          <a:extLst>
            <a:ext uri="{FF2B5EF4-FFF2-40B4-BE49-F238E27FC236}">
              <a16:creationId xmlns="" xmlns:a16="http://schemas.microsoft.com/office/drawing/2014/main" id="{00000000-0008-0000-08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0" name="Text Box 1">
          <a:extLst>
            <a:ext uri="{FF2B5EF4-FFF2-40B4-BE49-F238E27FC236}">
              <a16:creationId xmlns="" xmlns:a16="http://schemas.microsoft.com/office/drawing/2014/main" id="{00000000-0008-0000-08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1" name="Text Box 1">
          <a:extLst>
            <a:ext uri="{FF2B5EF4-FFF2-40B4-BE49-F238E27FC236}">
              <a16:creationId xmlns="" xmlns:a16="http://schemas.microsoft.com/office/drawing/2014/main" id="{00000000-0008-0000-08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2" name="Text Box 1">
          <a:extLst>
            <a:ext uri="{FF2B5EF4-FFF2-40B4-BE49-F238E27FC236}">
              <a16:creationId xmlns="" xmlns:a16="http://schemas.microsoft.com/office/drawing/2014/main" id="{00000000-0008-0000-08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3" name="Text Box 1">
          <a:extLst>
            <a:ext uri="{FF2B5EF4-FFF2-40B4-BE49-F238E27FC236}">
              <a16:creationId xmlns="" xmlns:a16="http://schemas.microsoft.com/office/drawing/2014/main" id="{00000000-0008-0000-08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4" name="Text Box 1">
          <a:extLst>
            <a:ext uri="{FF2B5EF4-FFF2-40B4-BE49-F238E27FC236}">
              <a16:creationId xmlns="" xmlns:a16="http://schemas.microsoft.com/office/drawing/2014/main" id="{00000000-0008-0000-08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5" name="Text Box 1">
          <a:extLst>
            <a:ext uri="{FF2B5EF4-FFF2-40B4-BE49-F238E27FC236}">
              <a16:creationId xmlns="" xmlns:a16="http://schemas.microsoft.com/office/drawing/2014/main" id="{00000000-0008-0000-08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6" name="Text Box 1">
          <a:extLst>
            <a:ext uri="{FF2B5EF4-FFF2-40B4-BE49-F238E27FC236}">
              <a16:creationId xmlns="" xmlns:a16="http://schemas.microsoft.com/office/drawing/2014/main" id="{00000000-0008-0000-08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7" name="Text Box 1">
          <a:extLst>
            <a:ext uri="{FF2B5EF4-FFF2-40B4-BE49-F238E27FC236}">
              <a16:creationId xmlns="" xmlns:a16="http://schemas.microsoft.com/office/drawing/2014/main" id="{00000000-0008-0000-08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8" name="Text Box 1">
          <a:extLst>
            <a:ext uri="{FF2B5EF4-FFF2-40B4-BE49-F238E27FC236}">
              <a16:creationId xmlns="" xmlns:a16="http://schemas.microsoft.com/office/drawing/2014/main" id="{00000000-0008-0000-08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69" name="Text Box 1">
          <a:extLst>
            <a:ext uri="{FF2B5EF4-FFF2-40B4-BE49-F238E27FC236}">
              <a16:creationId xmlns="" xmlns:a16="http://schemas.microsoft.com/office/drawing/2014/main" id="{00000000-0008-0000-08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70" name="Text Box 1">
          <a:extLst>
            <a:ext uri="{FF2B5EF4-FFF2-40B4-BE49-F238E27FC236}">
              <a16:creationId xmlns="" xmlns:a16="http://schemas.microsoft.com/office/drawing/2014/main" id="{00000000-0008-0000-08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2704</xdr:row>
      <xdr:rowOff>0</xdr:rowOff>
    </xdr:from>
    <xdr:to>
      <xdr:col>1</xdr:col>
      <xdr:colOff>104775</xdr:colOff>
      <xdr:row>2704</xdr:row>
      <xdr:rowOff>171450</xdr:rowOff>
    </xdr:to>
    <xdr:sp macro="" textlink="">
      <xdr:nvSpPr>
        <xdr:cNvPr id="1471" name="Text Box 1">
          <a:extLst>
            <a:ext uri="{FF2B5EF4-FFF2-40B4-BE49-F238E27FC236}">
              <a16:creationId xmlns="" xmlns:a16="http://schemas.microsoft.com/office/drawing/2014/main" id="{00000000-0008-0000-08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2576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2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3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4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5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6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7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8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79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80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2848</xdr:row>
      <xdr:rowOff>152400</xdr:rowOff>
    </xdr:from>
    <xdr:ext cx="104775" cy="163419"/>
    <xdr:sp macro="" textlink="">
      <xdr:nvSpPr>
        <xdr:cNvPr id="1481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2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3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4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5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6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7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8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89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90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162625</xdr:rowOff>
    </xdr:to>
    <xdr:sp macro="" textlink="">
      <xdr:nvSpPr>
        <xdr:cNvPr id="1491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2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3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4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5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6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7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8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499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500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63419"/>
    <xdr:sp macro="" textlink="">
      <xdr:nvSpPr>
        <xdr:cNvPr id="1501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2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3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4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5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6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7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8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09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10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152400</xdr:rowOff>
    </xdr:from>
    <xdr:to>
      <xdr:col>1</xdr:col>
      <xdr:colOff>104775</xdr:colOff>
      <xdr:row>2996</xdr:row>
      <xdr:rowOff>311945</xdr:rowOff>
    </xdr:to>
    <xdr:sp macro="" textlink="">
      <xdr:nvSpPr>
        <xdr:cNvPr id="1511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0" y="49720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2996</xdr:row>
      <xdr:rowOff>0</xdr:rowOff>
    </xdr:from>
    <xdr:ext cx="85725" cy="510"/>
    <xdr:sp macro="" textlink="">
      <xdr:nvSpPr>
        <xdr:cNvPr id="1512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85725" cy="510"/>
    <xdr:sp macro="" textlink="">
      <xdr:nvSpPr>
        <xdr:cNvPr id="1513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4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5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6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7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8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19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20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21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22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0</xdr:rowOff>
    </xdr:from>
    <xdr:ext cx="104775" cy="171450"/>
    <xdr:sp macro="" textlink="">
      <xdr:nvSpPr>
        <xdr:cNvPr id="1523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4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5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6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7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8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29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0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1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2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3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4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2996</xdr:row>
      <xdr:rowOff>0</xdr:rowOff>
    </xdr:from>
    <xdr:to>
      <xdr:col>1</xdr:col>
      <xdr:colOff>104775</xdr:colOff>
      <xdr:row>2996</xdr:row>
      <xdr:rowOff>171450</xdr:rowOff>
    </xdr:to>
    <xdr:sp macro="" textlink="">
      <xdr:nvSpPr>
        <xdr:cNvPr id="1535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0" y="48196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36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37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38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39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0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1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2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3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4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545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81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3419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9182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8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39" name="Text Box 1"/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0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1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2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3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4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5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6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7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8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49" name="Text Box 1"/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85725" cy="510"/>
    <xdr:sp macro="" textlink="">
      <xdr:nvSpPr>
        <xdr:cNvPr id="1650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85725" cy="510"/>
    <xdr:sp macro="" textlink="">
      <xdr:nvSpPr>
        <xdr:cNvPr id="1651" name="Text Box 9"/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2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3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4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5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6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7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8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59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60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661" name="Text Box 1"/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4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5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6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7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8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69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70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71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72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90500"/>
    <xdr:sp macro="" textlink="">
      <xdr:nvSpPr>
        <xdr:cNvPr id="1673" name="Text Box 1"/>
        <xdr:cNvSpPr txBox="1">
          <a:spLocks noChangeArrowheads="1"/>
        </xdr:cNvSpPr>
      </xdr:nvSpPr>
      <xdr:spPr bwMode="auto">
        <a:xfrm>
          <a:off x="190500" y="99902962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B00-00000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B00-00000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B00-00000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B00-00000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8" name="Text Box 1">
          <a:extLst>
            <a:ext uri="{FF2B5EF4-FFF2-40B4-BE49-F238E27FC236}">
              <a16:creationId xmlns="" xmlns:a16="http://schemas.microsoft.com/office/drawing/2014/main" id="{00000000-0008-0000-0B00-00000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79" name="Text Box 1">
          <a:extLst>
            <a:ext uri="{FF2B5EF4-FFF2-40B4-BE49-F238E27FC236}">
              <a16:creationId xmlns="" xmlns:a16="http://schemas.microsoft.com/office/drawing/2014/main" id="{00000000-0008-0000-0B00-00000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B00-00000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B00-00000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B00-00000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2625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B00-00000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2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B00-00003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B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B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B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B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B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B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B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B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B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B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B00-000048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B00-000049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B00-00004A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8" name="Text Box 1">
          <a:extLst>
            <a:ext uri="{FF2B5EF4-FFF2-40B4-BE49-F238E27FC236}">
              <a16:creationId xmlns="" xmlns:a16="http://schemas.microsoft.com/office/drawing/2014/main" id="{00000000-0008-0000-0B00-00004B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699" name="Text Box 1">
          <a:extLst>
            <a:ext uri="{FF2B5EF4-FFF2-40B4-BE49-F238E27FC236}">
              <a16:creationId xmlns="" xmlns:a16="http://schemas.microsoft.com/office/drawing/2014/main" id="{00000000-0008-0000-0B00-00004C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700" name="Text Box 1">
          <a:extLst>
            <a:ext uri="{FF2B5EF4-FFF2-40B4-BE49-F238E27FC236}">
              <a16:creationId xmlns="" xmlns:a16="http://schemas.microsoft.com/office/drawing/2014/main" id="{00000000-0008-0000-0B00-00004D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701" name="Text Box 1">
          <a:extLst>
            <a:ext uri="{FF2B5EF4-FFF2-40B4-BE49-F238E27FC236}">
              <a16:creationId xmlns="" xmlns:a16="http://schemas.microsoft.com/office/drawing/2014/main" id="{00000000-0008-0000-0B00-00004E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702" name="Text Box 1">
          <a:extLst>
            <a:ext uri="{FF2B5EF4-FFF2-40B4-BE49-F238E27FC236}">
              <a16:creationId xmlns="" xmlns:a16="http://schemas.microsoft.com/office/drawing/2014/main" id="{00000000-0008-0000-0B00-00004F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152400</xdr:rowOff>
    </xdr:from>
    <xdr:ext cx="104775" cy="160244"/>
    <xdr:sp macro="" textlink="">
      <xdr:nvSpPr>
        <xdr:cNvPr id="1703" name="Text Box 1">
          <a:extLst>
            <a:ext uri="{FF2B5EF4-FFF2-40B4-BE49-F238E27FC236}">
              <a16:creationId xmlns="" xmlns:a16="http://schemas.microsoft.com/office/drawing/2014/main" id="{00000000-0008-0000-0B00-000050000000}"/>
            </a:ext>
          </a:extLst>
        </xdr:cNvPr>
        <xdr:cNvSpPr txBox="1">
          <a:spLocks noChangeArrowheads="1"/>
        </xdr:cNvSpPr>
      </xdr:nvSpPr>
      <xdr:spPr bwMode="auto">
        <a:xfrm>
          <a:off x="190500" y="9991820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85725" cy="510"/>
    <xdr:sp macro="" textlink="">
      <xdr:nvSpPr>
        <xdr:cNvPr id="1704" name="Text Box 9">
          <a:extLst>
            <a:ext uri="{FF2B5EF4-FFF2-40B4-BE49-F238E27FC236}">
              <a16:creationId xmlns="" xmlns:a16="http://schemas.microsoft.com/office/drawing/2014/main" id="{00000000-0008-0000-0B00-00005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85725" cy="510"/>
    <xdr:sp macro="" textlink="">
      <xdr:nvSpPr>
        <xdr:cNvPr id="1705" name="Text Box 9">
          <a:extLst>
            <a:ext uri="{FF2B5EF4-FFF2-40B4-BE49-F238E27FC236}">
              <a16:creationId xmlns="" xmlns:a16="http://schemas.microsoft.com/office/drawing/2014/main" id="{00000000-0008-0000-0B00-00005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06" name="Text Box 1">
          <a:extLst>
            <a:ext uri="{FF2B5EF4-FFF2-40B4-BE49-F238E27FC236}">
              <a16:creationId xmlns="" xmlns:a16="http://schemas.microsoft.com/office/drawing/2014/main" id="{00000000-0008-0000-0B00-00005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07" name="Text Box 1">
          <a:extLst>
            <a:ext uri="{FF2B5EF4-FFF2-40B4-BE49-F238E27FC236}">
              <a16:creationId xmlns="" xmlns:a16="http://schemas.microsoft.com/office/drawing/2014/main" id="{00000000-0008-0000-0B00-00005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08" name="Text Box 1">
          <a:extLst>
            <a:ext uri="{FF2B5EF4-FFF2-40B4-BE49-F238E27FC236}">
              <a16:creationId xmlns="" xmlns:a16="http://schemas.microsoft.com/office/drawing/2014/main" id="{00000000-0008-0000-0B00-00005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09" name="Text Box 1">
          <a:extLst>
            <a:ext uri="{FF2B5EF4-FFF2-40B4-BE49-F238E27FC236}">
              <a16:creationId xmlns="" xmlns:a16="http://schemas.microsoft.com/office/drawing/2014/main" id="{00000000-0008-0000-0B00-00005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0" name="Text Box 1">
          <a:extLst>
            <a:ext uri="{FF2B5EF4-FFF2-40B4-BE49-F238E27FC236}">
              <a16:creationId xmlns="" xmlns:a16="http://schemas.microsoft.com/office/drawing/2014/main" id="{00000000-0008-0000-0B00-00005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1" name="Text Box 1">
          <a:extLst>
            <a:ext uri="{FF2B5EF4-FFF2-40B4-BE49-F238E27FC236}">
              <a16:creationId xmlns="" xmlns:a16="http://schemas.microsoft.com/office/drawing/2014/main" id="{00000000-0008-0000-0B00-00005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2" name="Text Box 1">
          <a:extLst>
            <a:ext uri="{FF2B5EF4-FFF2-40B4-BE49-F238E27FC236}">
              <a16:creationId xmlns="" xmlns:a16="http://schemas.microsoft.com/office/drawing/2014/main" id="{00000000-0008-0000-0B00-000059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3" name="Text Box 1">
          <a:extLst>
            <a:ext uri="{FF2B5EF4-FFF2-40B4-BE49-F238E27FC236}">
              <a16:creationId xmlns="" xmlns:a16="http://schemas.microsoft.com/office/drawing/2014/main" id="{00000000-0008-0000-0B00-00005A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4" name="Text Box 1">
          <a:extLst>
            <a:ext uri="{FF2B5EF4-FFF2-40B4-BE49-F238E27FC236}">
              <a16:creationId xmlns="" xmlns:a16="http://schemas.microsoft.com/office/drawing/2014/main" id="{00000000-0008-0000-0B00-00005B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5" name="Text Box 1">
          <a:extLst>
            <a:ext uri="{FF2B5EF4-FFF2-40B4-BE49-F238E27FC236}">
              <a16:creationId xmlns="" xmlns:a16="http://schemas.microsoft.com/office/drawing/2014/main" id="{00000000-0008-0000-0B00-00005C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6" name="Text Box 1">
          <a:extLst>
            <a:ext uri="{FF2B5EF4-FFF2-40B4-BE49-F238E27FC236}">
              <a16:creationId xmlns="" xmlns:a16="http://schemas.microsoft.com/office/drawing/2014/main" id="{00000000-0008-0000-0B00-00005D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7" name="Text Box 1">
          <a:extLst>
            <a:ext uri="{FF2B5EF4-FFF2-40B4-BE49-F238E27FC236}">
              <a16:creationId xmlns="" xmlns:a16="http://schemas.microsoft.com/office/drawing/2014/main" id="{00000000-0008-0000-0B00-00005E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B00-00005F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B00-000060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B00-000061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B00-000062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B00-000063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B00-000064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B00-000065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B00-000066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B00-000067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3123</xdr:row>
      <xdr:rowOff>0</xdr:rowOff>
    </xdr:from>
    <xdr:ext cx="104775" cy="171450"/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B00-000068000000}"/>
            </a:ext>
          </a:extLst>
        </xdr:cNvPr>
        <xdr:cNvSpPr txBox="1">
          <a:spLocks noChangeArrowheads="1"/>
        </xdr:cNvSpPr>
      </xdr:nvSpPr>
      <xdr:spPr bwMode="auto">
        <a:xfrm>
          <a:off x="190500" y="9990296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29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0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3122</xdr:row>
      <xdr:rowOff>152400</xdr:rowOff>
    </xdr:from>
    <xdr:ext cx="104775" cy="163419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9899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2996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13028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38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39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0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1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2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3" name="Text Box 1"/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51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52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2995</xdr:row>
      <xdr:rowOff>152400</xdr:rowOff>
    </xdr:from>
    <xdr:ext cx="104775" cy="163419"/>
    <xdr:sp macro="" textlink="">
      <xdr:nvSpPr>
        <xdr:cNvPr id="1753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190500" y="912837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8461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1668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1668</xdr:row>
      <xdr:rowOff>0</xdr:rowOff>
    </xdr:from>
    <xdr:to>
      <xdr:col>2</xdr:col>
      <xdr:colOff>104775</xdr:colOff>
      <xdr:row>1669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2302</xdr:row>
      <xdr:rowOff>0</xdr:rowOff>
    </xdr:from>
    <xdr:to>
      <xdr:col>2</xdr:col>
      <xdr:colOff>85725</xdr:colOff>
      <xdr:row>2303</xdr:row>
      <xdr:rowOff>9520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1109</xdr:row>
      <xdr:rowOff>0</xdr:rowOff>
    </xdr:from>
    <xdr:to>
      <xdr:col>2</xdr:col>
      <xdr:colOff>0</xdr:colOff>
      <xdr:row>1109</xdr:row>
      <xdr:rowOff>171450</xdr:rowOff>
    </xdr:to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1109</xdr:row>
      <xdr:rowOff>0</xdr:rowOff>
    </xdr:from>
    <xdr:to>
      <xdr:col>2</xdr:col>
      <xdr:colOff>0</xdr:colOff>
      <xdr:row>1109</xdr:row>
      <xdr:rowOff>171450</xdr:rowOff>
    </xdr:to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0" y="56007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294746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294746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294746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294746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294746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294746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294746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294746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31575375"/>
          <a:ext cx="104775" cy="1688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1194</xdr:row>
      <xdr:rowOff>0</xdr:rowOff>
    </xdr:from>
    <xdr:ext cx="104775" cy="171450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0</xdr:rowOff>
    </xdr:from>
    <xdr:ext cx="104775" cy="171450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314229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1397</xdr:row>
      <xdr:rowOff>0</xdr:rowOff>
    </xdr:from>
    <xdr:to>
      <xdr:col>2</xdr:col>
      <xdr:colOff>0</xdr:colOff>
      <xdr:row>1397</xdr:row>
      <xdr:rowOff>171450</xdr:rowOff>
    </xdr:to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152400</xdr:rowOff>
    </xdr:from>
    <xdr:to>
      <xdr:col>2</xdr:col>
      <xdr:colOff>0</xdr:colOff>
      <xdr:row>1462</xdr:row>
      <xdr:rowOff>126906</xdr:rowOff>
    </xdr:to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1461</xdr:row>
      <xdr:rowOff>0</xdr:rowOff>
    </xdr:from>
    <xdr:ext cx="85725" cy="510"/>
    <xdr:sp macro="" textlink="">
      <xdr:nvSpPr>
        <xdr:cNvPr id="126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85725" cy="510"/>
    <xdr:sp macro="" textlink="">
      <xdr:nvSpPr>
        <xdr:cNvPr id="127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1461</xdr:row>
      <xdr:rowOff>0</xdr:rowOff>
    </xdr:from>
    <xdr:ext cx="104775" cy="171450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1461</xdr:row>
      <xdr:rowOff>0</xdr:rowOff>
    </xdr:from>
    <xdr:to>
      <xdr:col>2</xdr:col>
      <xdr:colOff>0</xdr:colOff>
      <xdr:row>1461</xdr:row>
      <xdr:rowOff>171450</xdr:rowOff>
    </xdr:to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152400</xdr:rowOff>
    </xdr:from>
    <xdr:to>
      <xdr:col>2</xdr:col>
      <xdr:colOff>0</xdr:colOff>
      <xdr:row>1528</xdr:row>
      <xdr:rowOff>124790</xdr:rowOff>
    </xdr:to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0" y="3790950"/>
          <a:ext cx="104775" cy="1628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1527</xdr:row>
      <xdr:rowOff>0</xdr:rowOff>
    </xdr:from>
    <xdr:ext cx="85725" cy="510"/>
    <xdr:sp macro="" textlink="">
      <xdr:nvSpPr>
        <xdr:cNvPr id="194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85725" cy="510"/>
    <xdr:sp macro="" textlink="">
      <xdr:nvSpPr>
        <xdr:cNvPr id="195" name="Text Box 9"/>
        <xdr:cNvSpPr txBox="1">
          <a:spLocks noChangeArrowheads="1"/>
        </xdr:cNvSpPr>
      </xdr:nvSpPr>
      <xdr:spPr bwMode="auto">
        <a:xfrm>
          <a:off x="0" y="36385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1527</xdr:row>
      <xdr:rowOff>0</xdr:rowOff>
    </xdr:from>
    <xdr:ext cx="104775" cy="171450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1527</xdr:row>
      <xdr:rowOff>0</xdr:rowOff>
    </xdr:from>
    <xdr:to>
      <xdr:col>2</xdr:col>
      <xdr:colOff>0</xdr:colOff>
      <xdr:row>1527</xdr:row>
      <xdr:rowOff>171450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36385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122145</xdr:rowOff>
    </xdr:to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0" y="550545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119764</xdr:rowOff>
    </xdr:to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0" y="19316700"/>
          <a:ext cx="104775" cy="1197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1745</xdr:row>
      <xdr:rowOff>0</xdr:rowOff>
    </xdr:from>
    <xdr:to>
      <xdr:col>2</xdr:col>
      <xdr:colOff>0</xdr:colOff>
      <xdr:row>1745</xdr:row>
      <xdr:rowOff>138412</xdr:rowOff>
    </xdr:to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0" y="55054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1788</xdr:row>
      <xdr:rowOff>0</xdr:rowOff>
    </xdr:from>
    <xdr:to>
      <xdr:col>2</xdr:col>
      <xdr:colOff>0</xdr:colOff>
      <xdr:row>1788</xdr:row>
      <xdr:rowOff>141194</xdr:rowOff>
    </xdr:to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0" y="19316700"/>
          <a:ext cx="104775" cy="1411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122145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1910</xdr:row>
      <xdr:rowOff>0</xdr:rowOff>
    </xdr:from>
    <xdr:to>
      <xdr:col>2</xdr:col>
      <xdr:colOff>0</xdr:colOff>
      <xdr:row>1910</xdr:row>
      <xdr:rowOff>138412</xdr:rowOff>
    </xdr:to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122145</xdr:rowOff>
    </xdr:to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1978</xdr:row>
      <xdr:rowOff>0</xdr:rowOff>
    </xdr:from>
    <xdr:to>
      <xdr:col>2</xdr:col>
      <xdr:colOff>0</xdr:colOff>
      <xdr:row>1978</xdr:row>
      <xdr:rowOff>138412</xdr:rowOff>
    </xdr:to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122145</xdr:rowOff>
    </xdr:to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2182</xdr:row>
      <xdr:rowOff>0</xdr:rowOff>
    </xdr:from>
    <xdr:to>
      <xdr:col>2</xdr:col>
      <xdr:colOff>0</xdr:colOff>
      <xdr:row>2182</xdr:row>
      <xdr:rowOff>138412</xdr:rowOff>
    </xdr:to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122145</xdr:rowOff>
    </xdr:to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0" y="4086225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2246</xdr:row>
      <xdr:rowOff>0</xdr:rowOff>
    </xdr:from>
    <xdr:to>
      <xdr:col>2</xdr:col>
      <xdr:colOff>0</xdr:colOff>
      <xdr:row>2246</xdr:row>
      <xdr:rowOff>138412</xdr:rowOff>
    </xdr:to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0" y="4086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130705</xdr:rowOff>
    </xdr:to>
    <xdr:sp macro="" textlink="">
      <xdr:nvSpPr>
        <xdr:cNvPr id="617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130705</xdr:rowOff>
    </xdr:to>
    <xdr:sp macro="" textlink="">
      <xdr:nvSpPr>
        <xdr:cNvPr id="618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130705</xdr:rowOff>
    </xdr:to>
    <xdr:sp macro="" textlink="">
      <xdr:nvSpPr>
        <xdr:cNvPr id="619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130705</xdr:rowOff>
    </xdr:to>
    <xdr:sp macro="" textlink="">
      <xdr:nvSpPr>
        <xdr:cNvPr id="620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130705</xdr:rowOff>
    </xdr:to>
    <xdr:sp macro="" textlink="">
      <xdr:nvSpPr>
        <xdr:cNvPr id="621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130705</xdr:rowOff>
    </xdr:to>
    <xdr:sp macro="" textlink="">
      <xdr:nvSpPr>
        <xdr:cNvPr id="622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130705</xdr:rowOff>
    </xdr:to>
    <xdr:sp macro="" textlink="">
      <xdr:nvSpPr>
        <xdr:cNvPr id="623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1194</xdr:row>
      <xdr:rowOff>152400</xdr:rowOff>
    </xdr:from>
    <xdr:to>
      <xdr:col>2</xdr:col>
      <xdr:colOff>0</xdr:colOff>
      <xdr:row>1195</xdr:row>
      <xdr:rowOff>130705</xdr:rowOff>
    </xdr:to>
    <xdr:sp macro="" textlink="">
      <xdr:nvSpPr>
        <xdr:cNvPr id="624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1270575"/>
          <a:ext cx="104775" cy="16880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1194</xdr:row>
      <xdr:rowOff>0</xdr:rowOff>
    </xdr:from>
    <xdr:ext cx="104775" cy="171450"/>
    <xdr:sp macro="" textlink="">
      <xdr:nvSpPr>
        <xdr:cNvPr id="625" name="Text Box 1">
          <a:extLst>
            <a:ext uri="{FF2B5EF4-FFF2-40B4-BE49-F238E27FC236}">
              <a16:creationId xmlns="" xmlns:a16="http://schemas.microsoft.com/office/drawing/2014/main" id="{00000000-0008-0000-0600-00001B000000}"/>
            </a:ext>
          </a:extLst>
        </xdr:cNvPr>
        <xdr:cNvSpPr txBox="1">
          <a:spLocks noChangeArrowheads="1"/>
        </xdr:cNvSpPr>
      </xdr:nvSpPr>
      <xdr:spPr bwMode="auto">
        <a:xfrm>
          <a:off x="0" y="3111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1194</xdr:row>
      <xdr:rowOff>0</xdr:rowOff>
    </xdr:from>
    <xdr:ext cx="104775" cy="171450"/>
    <xdr:sp macro="" textlink="">
      <xdr:nvSpPr>
        <xdr:cNvPr id="626" name="Text Box 1">
          <a:extLst>
            <a:ext uri="{FF2B5EF4-FFF2-40B4-BE49-F238E27FC236}">
              <a16:creationId xmlns="" xmlns:a16="http://schemas.microsoft.com/office/drawing/2014/main" id="{00000000-0008-0000-0600-00001C000000}"/>
            </a:ext>
          </a:extLst>
        </xdr:cNvPr>
        <xdr:cNvSpPr txBox="1">
          <a:spLocks noChangeArrowheads="1"/>
        </xdr:cNvSpPr>
      </xdr:nvSpPr>
      <xdr:spPr bwMode="auto">
        <a:xfrm>
          <a:off x="0" y="31118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27" name="Text Box 1">
          <a:extLst>
            <a:ext uri="{FF2B5EF4-FFF2-40B4-BE49-F238E27FC236}">
              <a16:creationId xmlns="" xmlns:a16="http://schemas.microsoft.com/office/drawing/2014/main" id="{00000000-0008-0000-07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28" name="Text Box 1">
          <a:extLst>
            <a:ext uri="{FF2B5EF4-FFF2-40B4-BE49-F238E27FC236}">
              <a16:creationId xmlns="" xmlns:a16="http://schemas.microsoft.com/office/drawing/2014/main" id="{00000000-0008-0000-07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29" name="Text Box 1">
          <a:extLst>
            <a:ext uri="{FF2B5EF4-FFF2-40B4-BE49-F238E27FC236}">
              <a16:creationId xmlns="" xmlns:a16="http://schemas.microsoft.com/office/drawing/2014/main" id="{00000000-0008-0000-07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0" name="Text Box 1">
          <a:extLst>
            <a:ext uri="{FF2B5EF4-FFF2-40B4-BE49-F238E27FC236}">
              <a16:creationId xmlns="" xmlns:a16="http://schemas.microsoft.com/office/drawing/2014/main" id="{00000000-0008-0000-0700-000035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1" name="Text Box 1">
          <a:extLst>
            <a:ext uri="{FF2B5EF4-FFF2-40B4-BE49-F238E27FC236}">
              <a16:creationId xmlns="" xmlns:a16="http://schemas.microsoft.com/office/drawing/2014/main" id="{00000000-0008-0000-0700-000036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2" name="Text Box 1">
          <a:extLst>
            <a:ext uri="{FF2B5EF4-FFF2-40B4-BE49-F238E27FC236}">
              <a16:creationId xmlns="" xmlns:a16="http://schemas.microsoft.com/office/drawing/2014/main" id="{00000000-0008-0000-0700-000037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3" name="Text Box 1">
          <a:extLst>
            <a:ext uri="{FF2B5EF4-FFF2-40B4-BE49-F238E27FC236}">
              <a16:creationId xmlns="" xmlns:a16="http://schemas.microsoft.com/office/drawing/2014/main" id="{00000000-0008-0000-0700-000038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4" name="Text Box 1">
          <a:extLst>
            <a:ext uri="{FF2B5EF4-FFF2-40B4-BE49-F238E27FC236}">
              <a16:creationId xmlns="" xmlns:a16="http://schemas.microsoft.com/office/drawing/2014/main" id="{00000000-0008-0000-0700-000039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5" name="Text Box 1">
          <a:extLst>
            <a:ext uri="{FF2B5EF4-FFF2-40B4-BE49-F238E27FC236}">
              <a16:creationId xmlns="" xmlns:a16="http://schemas.microsoft.com/office/drawing/2014/main" id="{00000000-0008-0000-0700-00003A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6" name="Text Box 1">
          <a:extLst>
            <a:ext uri="{FF2B5EF4-FFF2-40B4-BE49-F238E27FC236}">
              <a16:creationId xmlns="" xmlns:a16="http://schemas.microsoft.com/office/drawing/2014/main" id="{00000000-0008-0000-0700-00003B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7" name="Text Box 1">
          <a:extLst>
            <a:ext uri="{FF2B5EF4-FFF2-40B4-BE49-F238E27FC236}">
              <a16:creationId xmlns="" xmlns:a16="http://schemas.microsoft.com/office/drawing/2014/main" id="{00000000-0008-0000-0700-00004E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1328</xdr:row>
      <xdr:rowOff>0</xdr:rowOff>
    </xdr:from>
    <xdr:to>
      <xdr:col>2</xdr:col>
      <xdr:colOff>0</xdr:colOff>
      <xdr:row>1328</xdr:row>
      <xdr:rowOff>171450</xdr:rowOff>
    </xdr:to>
    <xdr:sp macro="" textlink="">
      <xdr:nvSpPr>
        <xdr:cNvPr id="638" name="Text Box 1">
          <a:extLst>
            <a:ext uri="{FF2B5EF4-FFF2-40B4-BE49-F238E27FC236}">
              <a16:creationId xmlns="" xmlns:a16="http://schemas.microsoft.com/office/drawing/2014/main" id="{00000000-0008-0000-0700-00004F000000}"/>
            </a:ext>
          </a:extLst>
        </xdr:cNvPr>
        <xdr:cNvSpPr txBox="1">
          <a:spLocks noChangeArrowheads="1"/>
        </xdr:cNvSpPr>
      </xdr:nvSpPr>
      <xdr:spPr bwMode="auto">
        <a:xfrm>
          <a:off x="0" y="45434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3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1460</xdr:row>
      <xdr:rowOff>152400</xdr:rowOff>
    </xdr:from>
    <xdr:ext cx="104775" cy="163419"/>
    <xdr:sp macro="" textlink="">
      <xdr:nvSpPr>
        <xdr:cNvPr id="64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914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49" name="Text Box 1">
          <a:extLst>
            <a:ext uri="{FF2B5EF4-FFF2-40B4-BE49-F238E27FC236}">
              <a16:creationId xmlns="" xmlns:a16="http://schemas.microsoft.com/office/drawing/2014/main" id="{00000000-0008-0000-0900-000002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0" name="Text Box 1">
          <a:extLst>
            <a:ext uri="{FF2B5EF4-FFF2-40B4-BE49-F238E27FC236}">
              <a16:creationId xmlns="" xmlns:a16="http://schemas.microsoft.com/office/drawing/2014/main" id="{00000000-0008-0000-0900-000003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1" name="Text Box 1">
          <a:extLst>
            <a:ext uri="{FF2B5EF4-FFF2-40B4-BE49-F238E27FC236}">
              <a16:creationId xmlns="" xmlns:a16="http://schemas.microsoft.com/office/drawing/2014/main" id="{00000000-0008-0000-0900-000004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2" name="Text Box 1">
          <a:extLst>
            <a:ext uri="{FF2B5EF4-FFF2-40B4-BE49-F238E27FC236}">
              <a16:creationId xmlns="" xmlns:a16="http://schemas.microsoft.com/office/drawing/2014/main" id="{00000000-0008-0000-0900-000005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3" name="Text Box 1">
          <a:extLst>
            <a:ext uri="{FF2B5EF4-FFF2-40B4-BE49-F238E27FC236}">
              <a16:creationId xmlns="" xmlns:a16="http://schemas.microsoft.com/office/drawing/2014/main" id="{00000000-0008-0000-0900-000006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4" name="Text Box 1">
          <a:extLst>
            <a:ext uri="{FF2B5EF4-FFF2-40B4-BE49-F238E27FC236}">
              <a16:creationId xmlns="" xmlns:a16="http://schemas.microsoft.com/office/drawing/2014/main" id="{00000000-0008-0000-0900-000007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5" name="Text Box 1">
          <a:extLst>
            <a:ext uri="{FF2B5EF4-FFF2-40B4-BE49-F238E27FC236}">
              <a16:creationId xmlns="" xmlns:a16="http://schemas.microsoft.com/office/drawing/2014/main" id="{00000000-0008-0000-0900-000008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6" name="Text Box 1">
          <a:extLst>
            <a:ext uri="{FF2B5EF4-FFF2-40B4-BE49-F238E27FC236}">
              <a16:creationId xmlns="" xmlns:a16="http://schemas.microsoft.com/office/drawing/2014/main" id="{00000000-0008-0000-0900-000009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7" name="Text Box 1">
          <a:extLst>
            <a:ext uri="{FF2B5EF4-FFF2-40B4-BE49-F238E27FC236}">
              <a16:creationId xmlns="" xmlns:a16="http://schemas.microsoft.com/office/drawing/2014/main" id="{00000000-0008-0000-0900-00000A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152400</xdr:rowOff>
    </xdr:from>
    <xdr:to>
      <xdr:col>2</xdr:col>
      <xdr:colOff>0</xdr:colOff>
      <xdr:row>1599</xdr:row>
      <xdr:rowOff>114206</xdr:rowOff>
    </xdr:to>
    <xdr:sp macro="" textlink="">
      <xdr:nvSpPr>
        <xdr:cNvPr id="658" name="Text Box 1">
          <a:extLst>
            <a:ext uri="{FF2B5EF4-FFF2-40B4-BE49-F238E27FC236}">
              <a16:creationId xmlns="" xmlns:a16="http://schemas.microsoft.com/office/drawing/2014/main" id="{00000000-0008-0000-0900-00000B000000}"/>
            </a:ext>
          </a:extLst>
        </xdr:cNvPr>
        <xdr:cNvSpPr txBox="1">
          <a:spLocks noChangeArrowheads="1"/>
        </xdr:cNvSpPr>
      </xdr:nvSpPr>
      <xdr:spPr bwMode="auto">
        <a:xfrm>
          <a:off x="0" y="53435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1598</xdr:row>
      <xdr:rowOff>0</xdr:rowOff>
    </xdr:from>
    <xdr:ext cx="85725" cy="510"/>
    <xdr:sp macro="" textlink="">
      <xdr:nvSpPr>
        <xdr:cNvPr id="65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85725" cy="510"/>
    <xdr:sp macro="" textlink="">
      <xdr:nvSpPr>
        <xdr:cNvPr id="66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6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1598</xdr:row>
      <xdr:rowOff>0</xdr:rowOff>
    </xdr:from>
    <xdr:ext cx="104775" cy="171450"/>
    <xdr:sp macro="" textlink="">
      <xdr:nvSpPr>
        <xdr:cNvPr id="67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1" name="Text Box 1">
          <a:extLst>
            <a:ext uri="{FF2B5EF4-FFF2-40B4-BE49-F238E27FC236}">
              <a16:creationId xmlns="" xmlns:a16="http://schemas.microsoft.com/office/drawing/2014/main" id="{00000000-0008-0000-09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2" name="Text Box 1">
          <a:extLst>
            <a:ext uri="{FF2B5EF4-FFF2-40B4-BE49-F238E27FC236}">
              <a16:creationId xmlns="" xmlns:a16="http://schemas.microsoft.com/office/drawing/2014/main" id="{00000000-0008-0000-09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3" name="Text Box 1">
          <a:extLst>
            <a:ext uri="{FF2B5EF4-FFF2-40B4-BE49-F238E27FC236}">
              <a16:creationId xmlns="" xmlns:a16="http://schemas.microsoft.com/office/drawing/2014/main" id="{00000000-0008-0000-09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4" name="Text Box 1">
          <a:extLst>
            <a:ext uri="{FF2B5EF4-FFF2-40B4-BE49-F238E27FC236}">
              <a16:creationId xmlns="" xmlns:a16="http://schemas.microsoft.com/office/drawing/2014/main" id="{00000000-0008-0000-0900-000038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5" name="Text Box 1">
          <a:extLst>
            <a:ext uri="{FF2B5EF4-FFF2-40B4-BE49-F238E27FC236}">
              <a16:creationId xmlns="" xmlns:a16="http://schemas.microsoft.com/office/drawing/2014/main" id="{00000000-0008-0000-0900-000039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6" name="Text Box 1">
          <a:extLst>
            <a:ext uri="{FF2B5EF4-FFF2-40B4-BE49-F238E27FC236}">
              <a16:creationId xmlns="" xmlns:a16="http://schemas.microsoft.com/office/drawing/2014/main" id="{00000000-0008-0000-0900-00003A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7" name="Text Box 1">
          <a:extLst>
            <a:ext uri="{FF2B5EF4-FFF2-40B4-BE49-F238E27FC236}">
              <a16:creationId xmlns="" xmlns:a16="http://schemas.microsoft.com/office/drawing/2014/main" id="{00000000-0008-0000-0900-00003B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8" name="Text Box 1">
          <a:extLst>
            <a:ext uri="{FF2B5EF4-FFF2-40B4-BE49-F238E27FC236}">
              <a16:creationId xmlns="" xmlns:a16="http://schemas.microsoft.com/office/drawing/2014/main" id="{00000000-0008-0000-0900-00003C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79" name="Text Box 1">
          <a:extLst>
            <a:ext uri="{FF2B5EF4-FFF2-40B4-BE49-F238E27FC236}">
              <a16:creationId xmlns="" xmlns:a16="http://schemas.microsoft.com/office/drawing/2014/main" id="{00000000-0008-0000-0900-00003D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80" name="Text Box 1">
          <a:extLst>
            <a:ext uri="{FF2B5EF4-FFF2-40B4-BE49-F238E27FC236}">
              <a16:creationId xmlns="" xmlns:a16="http://schemas.microsoft.com/office/drawing/2014/main" id="{00000000-0008-0000-09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81" name="Text Box 1">
          <a:extLst>
            <a:ext uri="{FF2B5EF4-FFF2-40B4-BE49-F238E27FC236}">
              <a16:creationId xmlns="" xmlns:a16="http://schemas.microsoft.com/office/drawing/2014/main" id="{00000000-0008-0000-09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1598</xdr:row>
      <xdr:rowOff>0</xdr:rowOff>
    </xdr:from>
    <xdr:to>
      <xdr:col>2</xdr:col>
      <xdr:colOff>0</xdr:colOff>
      <xdr:row>1598</xdr:row>
      <xdr:rowOff>171450</xdr:rowOff>
    </xdr:to>
    <xdr:sp macro="" textlink="">
      <xdr:nvSpPr>
        <xdr:cNvPr id="682" name="Text Box 1">
          <a:extLst>
            <a:ext uri="{FF2B5EF4-FFF2-40B4-BE49-F238E27FC236}">
              <a16:creationId xmlns="" xmlns:a16="http://schemas.microsoft.com/office/drawing/2014/main" id="{00000000-0008-0000-09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191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8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8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8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8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8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8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8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9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9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1597</xdr:row>
      <xdr:rowOff>152400</xdr:rowOff>
    </xdr:from>
    <xdr:ext cx="104775" cy="163419"/>
    <xdr:sp macro="" textlink="">
      <xdr:nvSpPr>
        <xdr:cNvPr id="69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153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85725" cy="510"/>
    <xdr:sp macro="" textlink="">
      <xdr:nvSpPr>
        <xdr:cNvPr id="37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85725" cy="510"/>
    <xdr:sp macro="" textlink="">
      <xdr:nvSpPr>
        <xdr:cNvPr id="37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7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7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7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7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7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7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7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8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8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1745</xdr:row>
      <xdr:rowOff>0</xdr:rowOff>
    </xdr:from>
    <xdr:ext cx="104775" cy="171450"/>
    <xdr:sp macro="" textlink="">
      <xdr:nvSpPr>
        <xdr:cNvPr id="38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212912" y="53807285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8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8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8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8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8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8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8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9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9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1744</xdr:row>
      <xdr:rowOff>152400</xdr:rowOff>
    </xdr:from>
    <xdr:ext cx="104775" cy="163419"/>
    <xdr:sp macro="" textlink="">
      <xdr:nvSpPr>
        <xdr:cNvPr id="39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212912" y="53803475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393" name="Text Box 1">
          <a:extLst>
            <a:ext uri="{FF2B5EF4-FFF2-40B4-BE49-F238E27FC236}">
              <a16:creationId xmlns="" xmlns:a16="http://schemas.microsoft.com/office/drawing/2014/main" id="{00000000-0008-0000-0F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394" name="Text Box 1">
          <a:extLst>
            <a:ext uri="{FF2B5EF4-FFF2-40B4-BE49-F238E27FC236}">
              <a16:creationId xmlns="" xmlns:a16="http://schemas.microsoft.com/office/drawing/2014/main" id="{00000000-0008-0000-0F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395" name="Text Box 1">
          <a:extLst>
            <a:ext uri="{FF2B5EF4-FFF2-40B4-BE49-F238E27FC236}">
              <a16:creationId xmlns="" xmlns:a16="http://schemas.microsoft.com/office/drawing/2014/main" id="{00000000-0008-0000-0F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396" name="Text Box 1">
          <a:extLst>
            <a:ext uri="{FF2B5EF4-FFF2-40B4-BE49-F238E27FC236}">
              <a16:creationId xmlns="" xmlns:a16="http://schemas.microsoft.com/office/drawing/2014/main" id="{00000000-0008-0000-0F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397" name="Text Box 1">
          <a:extLst>
            <a:ext uri="{FF2B5EF4-FFF2-40B4-BE49-F238E27FC236}">
              <a16:creationId xmlns="" xmlns:a16="http://schemas.microsoft.com/office/drawing/2014/main" id="{00000000-0008-0000-0F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398" name="Text Box 1">
          <a:extLst>
            <a:ext uri="{FF2B5EF4-FFF2-40B4-BE49-F238E27FC236}">
              <a16:creationId xmlns="" xmlns:a16="http://schemas.microsoft.com/office/drawing/2014/main" id="{00000000-0008-0000-0F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399" name="Text Box 1">
          <a:extLst>
            <a:ext uri="{FF2B5EF4-FFF2-40B4-BE49-F238E27FC236}">
              <a16:creationId xmlns="" xmlns:a16="http://schemas.microsoft.com/office/drawing/2014/main" id="{00000000-0008-0000-0F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00" name="Text Box 1">
          <a:extLst>
            <a:ext uri="{FF2B5EF4-FFF2-40B4-BE49-F238E27FC236}">
              <a16:creationId xmlns="" xmlns:a16="http://schemas.microsoft.com/office/drawing/2014/main" id="{00000000-0008-0000-0F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01" name="Text Box 1">
          <a:extLst>
            <a:ext uri="{FF2B5EF4-FFF2-40B4-BE49-F238E27FC236}">
              <a16:creationId xmlns="" xmlns:a16="http://schemas.microsoft.com/office/drawing/2014/main" id="{00000000-0008-0000-0F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02" name="Text Box 1">
          <a:extLst>
            <a:ext uri="{FF2B5EF4-FFF2-40B4-BE49-F238E27FC236}">
              <a16:creationId xmlns="" xmlns:a16="http://schemas.microsoft.com/office/drawing/2014/main" id="{00000000-0008-0000-0F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03" name="Text Box 1">
          <a:extLst>
            <a:ext uri="{FF2B5EF4-FFF2-40B4-BE49-F238E27FC236}">
              <a16:creationId xmlns="" xmlns:a16="http://schemas.microsoft.com/office/drawing/2014/main" id="{00000000-0008-0000-0F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04" name="Text Box 1">
          <a:extLst>
            <a:ext uri="{FF2B5EF4-FFF2-40B4-BE49-F238E27FC236}">
              <a16:creationId xmlns="" xmlns:a16="http://schemas.microsoft.com/office/drawing/2014/main" id="{00000000-0008-0000-0F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05" name="Text Box 1">
          <a:extLst>
            <a:ext uri="{FF2B5EF4-FFF2-40B4-BE49-F238E27FC236}">
              <a16:creationId xmlns="" xmlns:a16="http://schemas.microsoft.com/office/drawing/2014/main" id="{00000000-0008-0000-0F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06" name="Text Box 1">
          <a:extLst>
            <a:ext uri="{FF2B5EF4-FFF2-40B4-BE49-F238E27FC236}">
              <a16:creationId xmlns="" xmlns:a16="http://schemas.microsoft.com/office/drawing/2014/main" id="{00000000-0008-0000-0F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07" name="Text Box 1">
          <a:extLst>
            <a:ext uri="{FF2B5EF4-FFF2-40B4-BE49-F238E27FC236}">
              <a16:creationId xmlns="" xmlns:a16="http://schemas.microsoft.com/office/drawing/2014/main" id="{00000000-0008-0000-0F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08" name="Text Box 1">
          <a:extLst>
            <a:ext uri="{FF2B5EF4-FFF2-40B4-BE49-F238E27FC236}">
              <a16:creationId xmlns="" xmlns:a16="http://schemas.microsoft.com/office/drawing/2014/main" id="{00000000-0008-0000-0F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09" name="Text Box 1">
          <a:extLst>
            <a:ext uri="{FF2B5EF4-FFF2-40B4-BE49-F238E27FC236}">
              <a16:creationId xmlns="" xmlns:a16="http://schemas.microsoft.com/office/drawing/2014/main" id="{00000000-0008-0000-0F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10" name="Text Box 1">
          <a:extLst>
            <a:ext uri="{FF2B5EF4-FFF2-40B4-BE49-F238E27FC236}">
              <a16:creationId xmlns="" xmlns:a16="http://schemas.microsoft.com/office/drawing/2014/main" id="{00000000-0008-0000-0F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11" name="Text Box 1">
          <a:extLst>
            <a:ext uri="{FF2B5EF4-FFF2-40B4-BE49-F238E27FC236}">
              <a16:creationId xmlns="" xmlns:a16="http://schemas.microsoft.com/office/drawing/2014/main" id="{00000000-0008-0000-0F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12" name="Text Box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13" name="Text Box 1">
          <a:extLst>
            <a:ext uri="{FF2B5EF4-FFF2-40B4-BE49-F238E27FC236}">
              <a16:creationId xmlns="" xmlns:a16="http://schemas.microsoft.com/office/drawing/2014/main" id="{00000000-0008-0000-0E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14" name="Text Box 1">
          <a:extLst>
            <a:ext uri="{FF2B5EF4-FFF2-40B4-BE49-F238E27FC236}">
              <a16:creationId xmlns="" xmlns:a16="http://schemas.microsoft.com/office/drawing/2014/main" id="{00000000-0008-0000-0E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15" name="Text Box 1">
          <a:extLst>
            <a:ext uri="{FF2B5EF4-FFF2-40B4-BE49-F238E27FC236}">
              <a16:creationId xmlns="" xmlns:a16="http://schemas.microsoft.com/office/drawing/2014/main" id="{00000000-0008-0000-0E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16" name="Text Box 1">
          <a:extLst>
            <a:ext uri="{FF2B5EF4-FFF2-40B4-BE49-F238E27FC236}">
              <a16:creationId xmlns="" xmlns:a16="http://schemas.microsoft.com/office/drawing/2014/main" id="{00000000-0008-0000-0E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17" name="Text Box 1">
          <a:extLst>
            <a:ext uri="{FF2B5EF4-FFF2-40B4-BE49-F238E27FC236}">
              <a16:creationId xmlns="" xmlns:a16="http://schemas.microsoft.com/office/drawing/2014/main" id="{00000000-0008-0000-0E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18" name="Text Box 1">
          <a:extLst>
            <a:ext uri="{FF2B5EF4-FFF2-40B4-BE49-F238E27FC236}">
              <a16:creationId xmlns="" xmlns:a16="http://schemas.microsoft.com/office/drawing/2014/main" id="{00000000-0008-0000-0E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19" name="Text Box 1">
          <a:extLst>
            <a:ext uri="{FF2B5EF4-FFF2-40B4-BE49-F238E27FC236}">
              <a16:creationId xmlns="" xmlns:a16="http://schemas.microsoft.com/office/drawing/2014/main" id="{00000000-0008-0000-0E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20" name="Text Box 1">
          <a:extLst>
            <a:ext uri="{FF2B5EF4-FFF2-40B4-BE49-F238E27FC236}">
              <a16:creationId xmlns="" xmlns:a16="http://schemas.microsoft.com/office/drawing/2014/main" id="{00000000-0008-0000-0E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122145</xdr:rowOff>
    </xdr:to>
    <xdr:sp macro="" textlink="">
      <xdr:nvSpPr>
        <xdr:cNvPr id="421" name="Text Box 1">
          <a:extLst>
            <a:ext uri="{FF2B5EF4-FFF2-40B4-BE49-F238E27FC236}">
              <a16:creationId xmlns="" xmlns:a16="http://schemas.microsoft.com/office/drawing/2014/main" id="{00000000-0008-0000-0E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22" name="Text Box 1">
          <a:extLst>
            <a:ext uri="{FF2B5EF4-FFF2-40B4-BE49-F238E27FC236}">
              <a16:creationId xmlns="" xmlns:a16="http://schemas.microsoft.com/office/drawing/2014/main" id="{00000000-0008-0000-0E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23" name="Text Box 1">
          <a:extLst>
            <a:ext uri="{FF2B5EF4-FFF2-40B4-BE49-F238E27FC236}">
              <a16:creationId xmlns="" xmlns:a16="http://schemas.microsoft.com/office/drawing/2014/main" id="{00000000-0008-0000-0E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24" name="Text Box 1">
          <a:extLst>
            <a:ext uri="{FF2B5EF4-FFF2-40B4-BE49-F238E27FC236}">
              <a16:creationId xmlns="" xmlns:a16="http://schemas.microsoft.com/office/drawing/2014/main" id="{00000000-0008-0000-0E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25" name="Text Box 1">
          <a:extLst>
            <a:ext uri="{FF2B5EF4-FFF2-40B4-BE49-F238E27FC236}">
              <a16:creationId xmlns="" xmlns:a16="http://schemas.microsoft.com/office/drawing/2014/main" id="{00000000-0008-0000-0E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26" name="Text Box 1">
          <a:extLst>
            <a:ext uri="{FF2B5EF4-FFF2-40B4-BE49-F238E27FC236}">
              <a16:creationId xmlns="" xmlns:a16="http://schemas.microsoft.com/office/drawing/2014/main" id="{00000000-0008-0000-0E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27" name="Text Box 1">
          <a:extLst>
            <a:ext uri="{FF2B5EF4-FFF2-40B4-BE49-F238E27FC236}">
              <a16:creationId xmlns="" xmlns:a16="http://schemas.microsoft.com/office/drawing/2014/main" id="{00000000-0008-0000-0E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28" name="Text Box 1">
          <a:extLst>
            <a:ext uri="{FF2B5EF4-FFF2-40B4-BE49-F238E27FC236}">
              <a16:creationId xmlns="" xmlns:a16="http://schemas.microsoft.com/office/drawing/2014/main" id="{00000000-0008-0000-0E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29" name="Text Box 1">
          <a:extLst>
            <a:ext uri="{FF2B5EF4-FFF2-40B4-BE49-F238E27FC236}">
              <a16:creationId xmlns="" xmlns:a16="http://schemas.microsoft.com/office/drawing/2014/main" id="{00000000-0008-0000-0E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1909</xdr:row>
      <xdr:rowOff>0</xdr:rowOff>
    </xdr:from>
    <xdr:to>
      <xdr:col>2</xdr:col>
      <xdr:colOff>0</xdr:colOff>
      <xdr:row>1909</xdr:row>
      <xdr:rowOff>138412</xdr:rowOff>
    </xdr:to>
    <xdr:sp macro="" textlink="">
      <xdr:nvSpPr>
        <xdr:cNvPr id="430" name="Text Box 1">
          <a:extLst>
            <a:ext uri="{FF2B5EF4-FFF2-40B4-BE49-F238E27FC236}">
              <a16:creationId xmlns="" xmlns:a16="http://schemas.microsoft.com/office/drawing/2014/main" id="{00000000-0008-0000-0E00-0000A9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1909</xdr:row>
      <xdr:rowOff>0</xdr:rowOff>
    </xdr:from>
    <xdr:ext cx="85725" cy="510"/>
    <xdr:sp macro="" textlink="">
      <xdr:nvSpPr>
        <xdr:cNvPr id="43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85725" cy="510"/>
    <xdr:sp macro="" textlink="">
      <xdr:nvSpPr>
        <xdr:cNvPr id="43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3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3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3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3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3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3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3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4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4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1909</xdr:row>
      <xdr:rowOff>0</xdr:rowOff>
    </xdr:from>
    <xdr:ext cx="104775" cy="171450"/>
    <xdr:sp macro="" textlink="">
      <xdr:nvSpPr>
        <xdr:cNvPr id="44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762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4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4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4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4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4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4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4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5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5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1908</xdr:row>
      <xdr:rowOff>152400</xdr:rowOff>
    </xdr:from>
    <xdr:ext cx="104775" cy="163419"/>
    <xdr:sp macro="" textlink="">
      <xdr:nvSpPr>
        <xdr:cNvPr id="45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724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53" name="Text Box 1">
          <a:extLst>
            <a:ext uri="{FF2B5EF4-FFF2-40B4-BE49-F238E27FC236}">
              <a16:creationId xmlns="" xmlns:a16="http://schemas.microsoft.com/office/drawing/2014/main" id="{00000000-0008-0000-0F00-000051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54" name="Text Box 1">
          <a:extLst>
            <a:ext uri="{FF2B5EF4-FFF2-40B4-BE49-F238E27FC236}">
              <a16:creationId xmlns="" xmlns:a16="http://schemas.microsoft.com/office/drawing/2014/main" id="{00000000-0008-0000-0F00-000052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55" name="Text Box 1">
          <a:extLst>
            <a:ext uri="{FF2B5EF4-FFF2-40B4-BE49-F238E27FC236}">
              <a16:creationId xmlns="" xmlns:a16="http://schemas.microsoft.com/office/drawing/2014/main" id="{00000000-0008-0000-0F00-000053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56" name="Text Box 1">
          <a:extLst>
            <a:ext uri="{FF2B5EF4-FFF2-40B4-BE49-F238E27FC236}">
              <a16:creationId xmlns="" xmlns:a16="http://schemas.microsoft.com/office/drawing/2014/main" id="{00000000-0008-0000-0F00-000054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57" name="Text Box 1">
          <a:extLst>
            <a:ext uri="{FF2B5EF4-FFF2-40B4-BE49-F238E27FC236}">
              <a16:creationId xmlns="" xmlns:a16="http://schemas.microsoft.com/office/drawing/2014/main" id="{00000000-0008-0000-0F00-000055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58" name="Text Box 1">
          <a:extLst>
            <a:ext uri="{FF2B5EF4-FFF2-40B4-BE49-F238E27FC236}">
              <a16:creationId xmlns="" xmlns:a16="http://schemas.microsoft.com/office/drawing/2014/main" id="{00000000-0008-0000-0F00-000056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59" name="Text Box 1">
          <a:extLst>
            <a:ext uri="{FF2B5EF4-FFF2-40B4-BE49-F238E27FC236}">
              <a16:creationId xmlns="" xmlns:a16="http://schemas.microsoft.com/office/drawing/2014/main" id="{00000000-0008-0000-0F00-000057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60" name="Text Box 1">
          <a:extLst>
            <a:ext uri="{FF2B5EF4-FFF2-40B4-BE49-F238E27FC236}">
              <a16:creationId xmlns="" xmlns:a16="http://schemas.microsoft.com/office/drawing/2014/main" id="{00000000-0008-0000-0F00-000058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61" name="Text Box 1">
          <a:extLst>
            <a:ext uri="{FF2B5EF4-FFF2-40B4-BE49-F238E27FC236}">
              <a16:creationId xmlns="" xmlns:a16="http://schemas.microsoft.com/office/drawing/2014/main" id="{00000000-0008-0000-0F00-000059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62" name="Text Box 1">
          <a:extLst>
            <a:ext uri="{FF2B5EF4-FFF2-40B4-BE49-F238E27FC236}">
              <a16:creationId xmlns="" xmlns:a16="http://schemas.microsoft.com/office/drawing/2014/main" id="{00000000-0008-0000-0F00-00005A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63" name="Text Box 1">
          <a:extLst>
            <a:ext uri="{FF2B5EF4-FFF2-40B4-BE49-F238E27FC236}">
              <a16:creationId xmlns="" xmlns:a16="http://schemas.microsoft.com/office/drawing/2014/main" id="{00000000-0008-0000-0F00-00005B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64" name="Text Box 1">
          <a:extLst>
            <a:ext uri="{FF2B5EF4-FFF2-40B4-BE49-F238E27FC236}">
              <a16:creationId xmlns="" xmlns:a16="http://schemas.microsoft.com/office/drawing/2014/main" id="{00000000-0008-0000-0F00-00005C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65" name="Text Box 1">
          <a:extLst>
            <a:ext uri="{FF2B5EF4-FFF2-40B4-BE49-F238E27FC236}">
              <a16:creationId xmlns="" xmlns:a16="http://schemas.microsoft.com/office/drawing/2014/main" id="{00000000-0008-0000-0F00-00005D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66" name="Text Box 1">
          <a:extLst>
            <a:ext uri="{FF2B5EF4-FFF2-40B4-BE49-F238E27FC236}">
              <a16:creationId xmlns="" xmlns:a16="http://schemas.microsoft.com/office/drawing/2014/main" id="{00000000-0008-0000-0F00-00005E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67" name="Text Box 1">
          <a:extLst>
            <a:ext uri="{FF2B5EF4-FFF2-40B4-BE49-F238E27FC236}">
              <a16:creationId xmlns="" xmlns:a16="http://schemas.microsoft.com/office/drawing/2014/main" id="{00000000-0008-0000-0F00-00005F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68" name="Text Box 1">
          <a:extLst>
            <a:ext uri="{FF2B5EF4-FFF2-40B4-BE49-F238E27FC236}">
              <a16:creationId xmlns="" xmlns:a16="http://schemas.microsoft.com/office/drawing/2014/main" id="{00000000-0008-0000-0F00-000060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69" name="Text Box 1">
          <a:extLst>
            <a:ext uri="{FF2B5EF4-FFF2-40B4-BE49-F238E27FC236}">
              <a16:creationId xmlns="" xmlns:a16="http://schemas.microsoft.com/office/drawing/2014/main" id="{00000000-0008-0000-0F00-000061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70" name="Text Box 1">
          <a:extLst>
            <a:ext uri="{FF2B5EF4-FFF2-40B4-BE49-F238E27FC236}">
              <a16:creationId xmlns="" xmlns:a16="http://schemas.microsoft.com/office/drawing/2014/main" id="{00000000-0008-0000-0F00-000062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71" name="Text Box 1">
          <a:extLst>
            <a:ext uri="{FF2B5EF4-FFF2-40B4-BE49-F238E27FC236}">
              <a16:creationId xmlns="" xmlns:a16="http://schemas.microsoft.com/office/drawing/2014/main" id="{00000000-0008-0000-0F00-000063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72" name="Text Box 1">
          <a:extLst>
            <a:ext uri="{FF2B5EF4-FFF2-40B4-BE49-F238E27FC236}">
              <a16:creationId xmlns="" xmlns:a16="http://schemas.microsoft.com/office/drawing/2014/main" id="{00000000-0008-0000-0E00-000002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73" name="Text Box 1">
          <a:extLst>
            <a:ext uri="{FF2B5EF4-FFF2-40B4-BE49-F238E27FC236}">
              <a16:creationId xmlns="" xmlns:a16="http://schemas.microsoft.com/office/drawing/2014/main" id="{00000000-0008-0000-0E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74" name="Text Box 1">
          <a:extLst>
            <a:ext uri="{FF2B5EF4-FFF2-40B4-BE49-F238E27FC236}">
              <a16:creationId xmlns="" xmlns:a16="http://schemas.microsoft.com/office/drawing/2014/main" id="{00000000-0008-0000-0E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75" name="Text Box 1">
          <a:extLst>
            <a:ext uri="{FF2B5EF4-FFF2-40B4-BE49-F238E27FC236}">
              <a16:creationId xmlns="" xmlns:a16="http://schemas.microsoft.com/office/drawing/2014/main" id="{00000000-0008-0000-0E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76" name="Text Box 1">
          <a:extLst>
            <a:ext uri="{FF2B5EF4-FFF2-40B4-BE49-F238E27FC236}">
              <a16:creationId xmlns="" xmlns:a16="http://schemas.microsoft.com/office/drawing/2014/main" id="{00000000-0008-0000-0E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77" name="Text Box 1">
          <a:extLst>
            <a:ext uri="{FF2B5EF4-FFF2-40B4-BE49-F238E27FC236}">
              <a16:creationId xmlns="" xmlns:a16="http://schemas.microsoft.com/office/drawing/2014/main" id="{00000000-0008-0000-0E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78" name="Text Box 1">
          <a:extLst>
            <a:ext uri="{FF2B5EF4-FFF2-40B4-BE49-F238E27FC236}">
              <a16:creationId xmlns="" xmlns:a16="http://schemas.microsoft.com/office/drawing/2014/main" id="{00000000-0008-0000-0E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79" name="Text Box 1">
          <a:extLst>
            <a:ext uri="{FF2B5EF4-FFF2-40B4-BE49-F238E27FC236}">
              <a16:creationId xmlns="" xmlns:a16="http://schemas.microsoft.com/office/drawing/2014/main" id="{00000000-0008-0000-0E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80" name="Text Box 1">
          <a:extLst>
            <a:ext uri="{FF2B5EF4-FFF2-40B4-BE49-F238E27FC236}">
              <a16:creationId xmlns="" xmlns:a16="http://schemas.microsoft.com/office/drawing/2014/main" id="{00000000-0008-0000-0E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122145</xdr:rowOff>
    </xdr:to>
    <xdr:sp macro="" textlink="">
      <xdr:nvSpPr>
        <xdr:cNvPr id="481" name="Text Box 1">
          <a:extLst>
            <a:ext uri="{FF2B5EF4-FFF2-40B4-BE49-F238E27FC236}">
              <a16:creationId xmlns="" xmlns:a16="http://schemas.microsoft.com/office/drawing/2014/main" id="{00000000-0008-0000-0E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221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82" name="Text Box 1">
          <a:extLst>
            <a:ext uri="{FF2B5EF4-FFF2-40B4-BE49-F238E27FC236}">
              <a16:creationId xmlns="" xmlns:a16="http://schemas.microsoft.com/office/drawing/2014/main" id="{00000000-0008-0000-0E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83" name="Text Box 1">
          <a:extLst>
            <a:ext uri="{FF2B5EF4-FFF2-40B4-BE49-F238E27FC236}">
              <a16:creationId xmlns="" xmlns:a16="http://schemas.microsoft.com/office/drawing/2014/main" id="{00000000-0008-0000-0E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84" name="Text Box 1">
          <a:extLst>
            <a:ext uri="{FF2B5EF4-FFF2-40B4-BE49-F238E27FC236}">
              <a16:creationId xmlns="" xmlns:a16="http://schemas.microsoft.com/office/drawing/2014/main" id="{00000000-0008-0000-0E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85" name="Text Box 1">
          <a:extLst>
            <a:ext uri="{FF2B5EF4-FFF2-40B4-BE49-F238E27FC236}">
              <a16:creationId xmlns="" xmlns:a16="http://schemas.microsoft.com/office/drawing/2014/main" id="{00000000-0008-0000-0E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86" name="Text Box 1">
          <a:extLst>
            <a:ext uri="{FF2B5EF4-FFF2-40B4-BE49-F238E27FC236}">
              <a16:creationId xmlns="" xmlns:a16="http://schemas.microsoft.com/office/drawing/2014/main" id="{00000000-0008-0000-0E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87" name="Text Box 1">
          <a:extLst>
            <a:ext uri="{FF2B5EF4-FFF2-40B4-BE49-F238E27FC236}">
              <a16:creationId xmlns="" xmlns:a16="http://schemas.microsoft.com/office/drawing/2014/main" id="{00000000-0008-0000-0E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88" name="Text Box 1">
          <a:extLst>
            <a:ext uri="{FF2B5EF4-FFF2-40B4-BE49-F238E27FC236}">
              <a16:creationId xmlns="" xmlns:a16="http://schemas.microsoft.com/office/drawing/2014/main" id="{00000000-0008-0000-0E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89" name="Text Box 1">
          <a:extLst>
            <a:ext uri="{FF2B5EF4-FFF2-40B4-BE49-F238E27FC236}">
              <a16:creationId xmlns="" xmlns:a16="http://schemas.microsoft.com/office/drawing/2014/main" id="{00000000-0008-0000-0E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2046</xdr:row>
      <xdr:rowOff>0</xdr:rowOff>
    </xdr:from>
    <xdr:to>
      <xdr:col>2</xdr:col>
      <xdr:colOff>0</xdr:colOff>
      <xdr:row>2046</xdr:row>
      <xdr:rowOff>138412</xdr:rowOff>
    </xdr:to>
    <xdr:sp macro="" textlink="">
      <xdr:nvSpPr>
        <xdr:cNvPr id="490" name="Text Box 1">
          <a:extLst>
            <a:ext uri="{FF2B5EF4-FFF2-40B4-BE49-F238E27FC236}">
              <a16:creationId xmlns="" xmlns:a16="http://schemas.microsoft.com/office/drawing/2014/main" id="{00000000-0008-0000-0E00-0000A9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2046</xdr:row>
      <xdr:rowOff>0</xdr:rowOff>
    </xdr:from>
    <xdr:ext cx="85725" cy="510"/>
    <xdr:sp macro="" textlink="">
      <xdr:nvSpPr>
        <xdr:cNvPr id="49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85725" cy="510"/>
    <xdr:sp macro="" textlink="">
      <xdr:nvSpPr>
        <xdr:cNvPr id="49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49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49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49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49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49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49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49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50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50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2046</xdr:row>
      <xdr:rowOff>0</xdr:rowOff>
    </xdr:from>
    <xdr:ext cx="104775" cy="171450"/>
    <xdr:sp macro="" textlink="">
      <xdr:nvSpPr>
        <xdr:cNvPr id="50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533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0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0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0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0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0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0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0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1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1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2045</xdr:row>
      <xdr:rowOff>152400</xdr:rowOff>
    </xdr:from>
    <xdr:ext cx="104775" cy="163419"/>
    <xdr:sp macro="" textlink="">
      <xdr:nvSpPr>
        <xdr:cNvPr id="51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95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102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190500" y="103469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179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212912" y="33758841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20</xdr:row>
      <xdr:rowOff>0</xdr:rowOff>
    </xdr:from>
    <xdr:to>
      <xdr:col>0</xdr:col>
      <xdr:colOff>104775</xdr:colOff>
      <xdr:row>20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19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1142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685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592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626</xdr:row>
      <xdr:rowOff>0</xdr:rowOff>
    </xdr:from>
    <xdr:to>
      <xdr:col>1</xdr:col>
      <xdr:colOff>104775</xdr:colOff>
      <xdr:row>626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626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75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1144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446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448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448</xdr:row>
      <xdr:rowOff>0</xdr:rowOff>
    </xdr:from>
    <xdr:to>
      <xdr:col>1</xdr:col>
      <xdr:colOff>104775</xdr:colOff>
      <xdr:row>448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1130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268</xdr:row>
      <xdr:rowOff>0</xdr:rowOff>
    </xdr:from>
    <xdr:to>
      <xdr:col>1</xdr:col>
      <xdr:colOff>104775</xdr:colOff>
      <xdr:row>269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590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621</xdr:row>
      <xdr:rowOff>0</xdr:rowOff>
    </xdr:from>
    <xdr:to>
      <xdr:col>1</xdr:col>
      <xdr:colOff>104775</xdr:colOff>
      <xdr:row>621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623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569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568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571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680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632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629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1050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1157</xdr:row>
      <xdr:rowOff>0</xdr:rowOff>
    </xdr:from>
    <xdr:to>
      <xdr:col>1</xdr:col>
      <xdr:colOff>104775</xdr:colOff>
      <xdr:row>1157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1157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1156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Z3757"/>
  <sheetViews>
    <sheetView showZeros="0" tabSelected="1" zoomScale="90" zoomScaleNormal="90" workbookViewId="0">
      <pane xSplit="2" ySplit="9" topLeftCell="C10" activePane="bottomRight" state="frozen"/>
      <selection activeCell="A7" sqref="A7"/>
      <selection pane="topRight" activeCell="B7" sqref="B7"/>
      <selection pane="bottomLeft" activeCell="A14" sqref="A14"/>
      <selection pane="bottomRight" activeCell="E12" sqref="E12"/>
    </sheetView>
  </sheetViews>
  <sheetFormatPr defaultColWidth="9.140625" defaultRowHeight="15" x14ac:dyDescent="0.25"/>
  <cols>
    <col min="1" max="1" width="2.85546875" style="47" customWidth="1"/>
    <col min="2" max="2" width="43" style="645" customWidth="1"/>
    <col min="3" max="3" width="6.42578125" style="2455" hidden="1" customWidth="1"/>
    <col min="4" max="4" width="9.42578125" style="645" hidden="1" customWidth="1"/>
    <col min="5" max="5" width="13.5703125" style="1542" customWidth="1"/>
    <col min="6" max="6" width="13.28515625" style="645" customWidth="1"/>
    <col min="7" max="7" width="14.28515625" style="2932" customWidth="1"/>
    <col min="8" max="8" width="10.42578125" style="645" customWidth="1"/>
    <col min="9" max="9" width="10.140625" style="645" customWidth="1"/>
    <col min="10" max="10" width="8.7109375" style="645" customWidth="1"/>
    <col min="11" max="11" width="13.42578125" style="645" customWidth="1"/>
    <col min="12" max="12" width="11.85546875" style="645" customWidth="1"/>
    <col min="13" max="13" width="13.140625" style="645" customWidth="1"/>
    <col min="14" max="14" width="9" style="645" customWidth="1"/>
    <col min="15" max="15" width="9.42578125" style="645" customWidth="1"/>
    <col min="16" max="16" width="13.5703125" style="645" customWidth="1"/>
    <col min="17" max="17" width="19.28515625" style="645" customWidth="1"/>
    <col min="18" max="18" width="17.42578125" style="3387" customWidth="1"/>
    <col min="19" max="19" width="16.85546875" style="646" customWidth="1"/>
    <col min="20" max="20" width="12.7109375" style="3106" customWidth="1"/>
    <col min="21" max="21" width="14.7109375" style="646" customWidth="1"/>
    <col min="22" max="22" width="13.7109375" style="646" customWidth="1"/>
    <col min="23" max="23" width="12.85546875" style="646" customWidth="1"/>
    <col min="24" max="24" width="13.42578125" style="646" customWidth="1"/>
    <col min="25" max="25" width="14.7109375" style="1504" customWidth="1"/>
    <col min="26" max="26" width="18.42578125" style="1301" customWidth="1"/>
    <col min="27" max="48" width="9.140625" style="47" customWidth="1"/>
    <col min="49" max="16384" width="9.140625" style="47"/>
  </cols>
  <sheetData>
    <row r="1" spans="1:26" ht="25.5" customHeight="1" x14ac:dyDescent="0.3">
      <c r="B1" s="3434"/>
      <c r="C1" s="3434"/>
      <c r="D1" s="3434"/>
      <c r="E1" s="3434"/>
      <c r="F1" s="3434"/>
      <c r="G1" s="3435"/>
      <c r="H1" s="3434"/>
      <c r="I1" s="3434"/>
      <c r="J1" s="3434"/>
      <c r="K1" s="3434"/>
      <c r="L1" s="3434"/>
      <c r="M1" s="3434"/>
      <c r="N1" s="3434"/>
      <c r="O1" s="3434"/>
      <c r="P1" s="3434"/>
      <c r="Q1" s="3434"/>
      <c r="R1" s="3434"/>
      <c r="S1" s="3434"/>
      <c r="T1" s="3434"/>
      <c r="U1" s="3434"/>
      <c r="V1" s="3434"/>
      <c r="W1" s="3434"/>
      <c r="X1" s="3434"/>
      <c r="Y1" s="3434"/>
    </row>
    <row r="2" spans="1:26" ht="14.25" customHeight="1" x14ac:dyDescent="0.25">
      <c r="B2" s="3432" t="s">
        <v>562</v>
      </c>
      <c r="C2" s="3432"/>
      <c r="D2" s="3432"/>
      <c r="E2" s="3432"/>
      <c r="F2" s="3432"/>
      <c r="G2" s="3433"/>
      <c r="H2" s="3432"/>
      <c r="I2" s="3432"/>
      <c r="J2" s="3432"/>
      <c r="K2" s="3432"/>
      <c r="L2" s="3432"/>
      <c r="M2" s="3432"/>
      <c r="N2" s="3432"/>
      <c r="O2" s="3432"/>
      <c r="P2" s="3432"/>
      <c r="Q2" s="3432"/>
      <c r="R2" s="3432"/>
      <c r="S2" s="3432"/>
      <c r="T2" s="3432"/>
      <c r="U2" s="3432"/>
      <c r="V2" s="3432"/>
      <c r="W2" s="3432"/>
      <c r="X2" s="3432"/>
      <c r="Y2" s="3432"/>
    </row>
    <row r="3" spans="1:26" ht="24" customHeight="1" x14ac:dyDescent="0.25">
      <c r="B3" s="3432"/>
      <c r="C3" s="3432"/>
      <c r="D3" s="3432"/>
      <c r="E3" s="3432"/>
      <c r="F3" s="3432"/>
      <c r="G3" s="3433"/>
      <c r="H3" s="3432"/>
      <c r="I3" s="3432"/>
      <c r="J3" s="3432"/>
      <c r="K3" s="3432"/>
      <c r="L3" s="3432"/>
      <c r="M3" s="3432"/>
      <c r="N3" s="3432"/>
      <c r="O3" s="3432"/>
      <c r="P3" s="3432"/>
      <c r="Q3" s="3432"/>
      <c r="R3" s="3432"/>
      <c r="S3" s="3432"/>
      <c r="T3" s="3432"/>
      <c r="U3" s="3432"/>
      <c r="V3" s="3432"/>
      <c r="W3" s="3432"/>
      <c r="X3" s="3432"/>
      <c r="Y3" s="3432"/>
    </row>
    <row r="4" spans="1:26" ht="24" hidden="1" customHeight="1" x14ac:dyDescent="0.3">
      <c r="B4" s="48">
        <v>1</v>
      </c>
      <c r="C4" s="48"/>
      <c r="D4" s="49"/>
      <c r="E4" s="1508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1361"/>
      <c r="R4" s="3351"/>
      <c r="S4" s="49"/>
      <c r="T4" s="3055"/>
      <c r="U4" s="3052"/>
      <c r="V4" s="49"/>
      <c r="W4" s="2781"/>
      <c r="X4" s="49"/>
      <c r="Y4" s="1718"/>
      <c r="Z4" s="47"/>
    </row>
    <row r="5" spans="1:26" ht="19.5" customHeight="1" thickBot="1" x14ac:dyDescent="0.35">
      <c r="B5" s="48"/>
      <c r="C5" s="48"/>
      <c r="D5" s="49"/>
      <c r="E5" s="1508"/>
      <c r="F5" s="49"/>
      <c r="G5" s="1718"/>
      <c r="H5" s="49"/>
      <c r="I5" s="49"/>
      <c r="J5" s="49"/>
      <c r="K5" s="49"/>
      <c r="L5" s="49"/>
      <c r="M5" s="49"/>
      <c r="N5" s="49"/>
      <c r="O5" s="49"/>
      <c r="P5" s="49"/>
      <c r="Q5" s="1361"/>
      <c r="R5" s="3351"/>
      <c r="S5" s="49"/>
      <c r="T5" s="3055"/>
      <c r="U5" s="3052"/>
      <c r="V5" s="49"/>
      <c r="W5" s="2781"/>
      <c r="X5" s="49"/>
      <c r="Y5" s="1718"/>
    </row>
    <row r="6" spans="1:26" ht="20.45" customHeight="1" x14ac:dyDescent="0.25">
      <c r="B6" s="50" t="s">
        <v>3</v>
      </c>
      <c r="C6" s="50"/>
      <c r="D6" s="3426" t="s">
        <v>151</v>
      </c>
      <c r="E6" s="3409" t="s">
        <v>147</v>
      </c>
      <c r="F6" s="3410"/>
      <c r="G6" s="3411"/>
      <c r="H6" s="3412"/>
      <c r="I6" s="3417" t="s">
        <v>565</v>
      </c>
      <c r="J6" s="3418"/>
      <c r="K6" s="3417" t="s">
        <v>566</v>
      </c>
      <c r="L6" s="3421"/>
      <c r="M6" s="3421"/>
      <c r="N6" s="3418"/>
      <c r="O6" s="3423" t="s">
        <v>152</v>
      </c>
      <c r="P6" s="3423" t="s">
        <v>153</v>
      </c>
      <c r="Q6" s="3439" t="s">
        <v>567</v>
      </c>
      <c r="R6" s="3436" t="s">
        <v>561</v>
      </c>
      <c r="S6" s="3439" t="s">
        <v>145</v>
      </c>
      <c r="T6" s="3446" t="s">
        <v>556</v>
      </c>
      <c r="U6" s="3429" t="s">
        <v>557</v>
      </c>
      <c r="V6" s="3439" t="s">
        <v>43</v>
      </c>
      <c r="W6" s="3439" t="s">
        <v>541</v>
      </c>
      <c r="X6" s="3439" t="s">
        <v>146</v>
      </c>
      <c r="Y6" s="3429" t="s">
        <v>542</v>
      </c>
    </row>
    <row r="7" spans="1:26" ht="21.75" customHeight="1" thickBot="1" x14ac:dyDescent="0.3">
      <c r="B7" s="51"/>
      <c r="C7" s="51"/>
      <c r="D7" s="3427"/>
      <c r="E7" s="3413"/>
      <c r="F7" s="3414"/>
      <c r="G7" s="3415"/>
      <c r="H7" s="3416"/>
      <c r="I7" s="3419"/>
      <c r="J7" s="3420"/>
      <c r="K7" s="3419"/>
      <c r="L7" s="3422"/>
      <c r="M7" s="3422"/>
      <c r="N7" s="3420"/>
      <c r="O7" s="3424"/>
      <c r="P7" s="3444"/>
      <c r="Q7" s="3440"/>
      <c r="R7" s="3437"/>
      <c r="S7" s="3440"/>
      <c r="T7" s="3447"/>
      <c r="U7" s="3430"/>
      <c r="V7" s="3440"/>
      <c r="W7" s="3430"/>
      <c r="X7" s="3440"/>
      <c r="Y7" s="3442"/>
    </row>
    <row r="8" spans="1:26" ht="75" customHeight="1" thickBot="1" x14ac:dyDescent="0.3">
      <c r="B8" s="52" t="s">
        <v>4</v>
      </c>
      <c r="C8" s="52"/>
      <c r="D8" s="3428"/>
      <c r="E8" s="1509" t="s">
        <v>563</v>
      </c>
      <c r="F8" s="54" t="s">
        <v>564</v>
      </c>
      <c r="G8" s="1346" t="s">
        <v>148</v>
      </c>
      <c r="H8" s="53" t="s">
        <v>149</v>
      </c>
      <c r="I8" s="54" t="s">
        <v>150</v>
      </c>
      <c r="J8" s="55" t="s">
        <v>148</v>
      </c>
      <c r="K8" s="53" t="s">
        <v>563</v>
      </c>
      <c r="L8" s="54" t="s">
        <v>564</v>
      </c>
      <c r="M8" s="53" t="s">
        <v>148</v>
      </c>
      <c r="N8" s="53" t="s">
        <v>149</v>
      </c>
      <c r="O8" s="3425"/>
      <c r="P8" s="3445"/>
      <c r="Q8" s="3441"/>
      <c r="R8" s="3438"/>
      <c r="S8" s="3441"/>
      <c r="T8" s="3448"/>
      <c r="U8" s="3431"/>
      <c r="V8" s="3441"/>
      <c r="W8" s="3431"/>
      <c r="X8" s="3441"/>
      <c r="Y8" s="3443"/>
    </row>
    <row r="9" spans="1:26" s="56" customFormat="1" ht="15.75" thickBot="1" x14ac:dyDescent="0.3">
      <c r="B9" s="57">
        <v>1</v>
      </c>
      <c r="C9" s="57"/>
      <c r="D9" s="57">
        <v>2</v>
      </c>
      <c r="E9" s="1510">
        <v>3</v>
      </c>
      <c r="F9" s="58">
        <v>4</v>
      </c>
      <c r="G9" s="1348">
        <v>5</v>
      </c>
      <c r="H9" s="58">
        <v>6</v>
      </c>
      <c r="I9" s="55">
        <v>7</v>
      </c>
      <c r="J9" s="55">
        <v>8</v>
      </c>
      <c r="K9" s="55">
        <v>9</v>
      </c>
      <c r="L9" s="55">
        <v>10</v>
      </c>
      <c r="M9" s="55">
        <v>11</v>
      </c>
      <c r="N9" s="55">
        <v>12</v>
      </c>
      <c r="O9" s="55">
        <v>13</v>
      </c>
      <c r="P9" s="55">
        <v>14</v>
      </c>
      <c r="Q9" s="59"/>
      <c r="R9" s="3352">
        <v>15</v>
      </c>
      <c r="S9" s="59">
        <v>16</v>
      </c>
      <c r="T9" s="3056">
        <v>17</v>
      </c>
      <c r="U9" s="59"/>
      <c r="V9" s="59">
        <v>18</v>
      </c>
      <c r="W9" s="59">
        <v>19</v>
      </c>
      <c r="X9" s="59">
        <v>20</v>
      </c>
      <c r="Y9" s="1349">
        <v>21</v>
      </c>
      <c r="Z9" s="1715"/>
    </row>
    <row r="10" spans="1:26" ht="13.9" customHeight="1" x14ac:dyDescent="0.25">
      <c r="A10" s="47">
        <v>1</v>
      </c>
      <c r="B10" s="60"/>
      <c r="C10" s="60"/>
      <c r="D10" s="60"/>
      <c r="E10" s="1511"/>
      <c r="F10" s="61"/>
      <c r="G10" s="61"/>
      <c r="H10" s="61"/>
      <c r="I10" s="62"/>
      <c r="J10" s="62"/>
      <c r="K10" s="62"/>
      <c r="L10" s="62"/>
      <c r="M10" s="62"/>
      <c r="N10" s="62"/>
      <c r="O10" s="62"/>
      <c r="P10" s="62"/>
      <c r="Q10" s="1360"/>
      <c r="R10" s="3353"/>
      <c r="S10" s="63"/>
      <c r="T10" s="3057"/>
      <c r="U10" s="3053"/>
      <c r="V10" s="63"/>
      <c r="W10" s="2782"/>
      <c r="X10" s="63"/>
      <c r="Y10" s="1712"/>
      <c r="Z10" s="47"/>
    </row>
    <row r="11" spans="1:26" ht="43.5" customHeight="1" x14ac:dyDescent="0.25">
      <c r="A11" s="47">
        <v>1</v>
      </c>
      <c r="B11" s="861" t="s">
        <v>201</v>
      </c>
      <c r="C11" s="861"/>
      <c r="D11" s="64"/>
      <c r="E11" s="759"/>
      <c r="F11" s="66"/>
      <c r="G11" s="65"/>
      <c r="H11" s="65"/>
      <c r="I11" s="65"/>
      <c r="J11" s="65"/>
      <c r="K11" s="65"/>
      <c r="L11" s="65"/>
      <c r="M11" s="65"/>
      <c r="N11" s="65"/>
      <c r="O11" s="65"/>
      <c r="P11" s="65"/>
      <c r="Q11" s="8"/>
      <c r="R11" s="3354"/>
      <c r="S11" s="8"/>
      <c r="T11" s="3054"/>
      <c r="U11" s="8"/>
      <c r="V11" s="8"/>
      <c r="W11" s="8"/>
      <c r="X11" s="8"/>
      <c r="Y11" s="936"/>
      <c r="Z11" s="47"/>
    </row>
    <row r="12" spans="1:26" ht="15" customHeight="1" x14ac:dyDescent="0.25">
      <c r="A12" s="47">
        <v>1</v>
      </c>
      <c r="B12" s="67" t="s">
        <v>5</v>
      </c>
      <c r="C12" s="2183"/>
      <c r="D12" s="67"/>
      <c r="E12" s="759"/>
      <c r="F12" s="65"/>
      <c r="G12" s="65"/>
      <c r="H12" s="65"/>
      <c r="I12" s="65"/>
      <c r="J12" s="65"/>
      <c r="K12" s="65"/>
      <c r="L12" s="65"/>
      <c r="M12" s="65"/>
      <c r="N12" s="65"/>
      <c r="O12" s="65"/>
      <c r="P12" s="65"/>
      <c r="Q12" s="8"/>
      <c r="R12" s="3354"/>
      <c r="S12" s="8"/>
      <c r="T12" s="3054"/>
      <c r="U12" s="8"/>
      <c r="V12" s="8"/>
      <c r="W12" s="8"/>
      <c r="X12" s="8"/>
      <c r="Y12" s="936"/>
      <c r="Z12" s="47"/>
    </row>
    <row r="13" spans="1:26" ht="15" customHeight="1" x14ac:dyDescent="0.25">
      <c r="A13" s="47">
        <v>1</v>
      </c>
      <c r="B13" s="68" t="s">
        <v>27</v>
      </c>
      <c r="C13" s="3398" t="s">
        <v>393</v>
      </c>
      <c r="D13" s="68">
        <v>340</v>
      </c>
      <c r="E13" s="759">
        <v>1115</v>
      </c>
      <c r="F13" s="69">
        <f t="shared" ref="F13:F38" si="0">E13/12*$B$4</f>
        <v>92.916666666666671</v>
      </c>
      <c r="G13" s="69">
        <v>37</v>
      </c>
      <c r="H13" s="69">
        <f t="shared" ref="H13:H40" si="1">G13/F13*100</f>
        <v>39.820627802690581</v>
      </c>
      <c r="I13" s="70">
        <v>13.4</v>
      </c>
      <c r="J13" s="70">
        <f t="shared" ref="J13:J39" si="2">M13/G13</f>
        <v>9</v>
      </c>
      <c r="K13" s="71">
        <f t="shared" ref="K13:K38" si="3">ROUND(E13*I13,0)</f>
        <v>14941</v>
      </c>
      <c r="L13" s="71">
        <f t="shared" ref="L13:L30" si="4">K13/12*$B$4</f>
        <v>1245.0833333333333</v>
      </c>
      <c r="M13" s="71">
        <v>333</v>
      </c>
      <c r="N13" s="71">
        <f t="shared" ref="N13:N39" si="5">M13/L13*100</f>
        <v>26.74519777792651</v>
      </c>
      <c r="O13" s="71">
        <f t="shared" ref="O13:O38" si="6">ROUND(K13/D13,0)</f>
        <v>44</v>
      </c>
      <c r="P13" s="71">
        <f t="shared" ref="P13:P39" si="7">M13/$B$4*12/O13</f>
        <v>90.818181818181813</v>
      </c>
      <c r="Q13" s="8"/>
      <c r="R13" s="3354"/>
      <c r="S13" s="8"/>
      <c r="T13" s="3054"/>
      <c r="U13" s="8"/>
      <c r="V13" s="8"/>
      <c r="W13" s="8"/>
      <c r="X13" s="8"/>
      <c r="Y13" s="936"/>
      <c r="Z13" s="47"/>
    </row>
    <row r="14" spans="1:26" ht="15" customHeight="1" x14ac:dyDescent="0.25">
      <c r="A14" s="47">
        <v>1</v>
      </c>
      <c r="B14" s="68" t="s">
        <v>181</v>
      </c>
      <c r="C14" s="3398" t="s">
        <v>393</v>
      </c>
      <c r="D14" s="68">
        <v>340</v>
      </c>
      <c r="E14" s="759">
        <v>106</v>
      </c>
      <c r="F14" s="69">
        <f t="shared" si="0"/>
        <v>8.8333333333333339</v>
      </c>
      <c r="G14" s="69">
        <v>3</v>
      </c>
      <c r="H14" s="69">
        <f t="shared" si="1"/>
        <v>33.962264150943398</v>
      </c>
      <c r="I14" s="70">
        <v>12.8</v>
      </c>
      <c r="J14" s="70">
        <f t="shared" si="2"/>
        <v>15.666666666666666</v>
      </c>
      <c r="K14" s="71">
        <f t="shared" si="3"/>
        <v>1357</v>
      </c>
      <c r="L14" s="71">
        <f t="shared" si="4"/>
        <v>113.08333333333333</v>
      </c>
      <c r="M14" s="71">
        <v>47</v>
      </c>
      <c r="N14" s="71">
        <f t="shared" si="5"/>
        <v>41.562269712601328</v>
      </c>
      <c r="O14" s="71">
        <f t="shared" si="6"/>
        <v>4</v>
      </c>
      <c r="P14" s="71">
        <f t="shared" si="7"/>
        <v>141</v>
      </c>
      <c r="Q14" s="8"/>
      <c r="R14" s="3354"/>
      <c r="S14" s="8"/>
      <c r="T14" s="3054"/>
      <c r="U14" s="8"/>
      <c r="V14" s="8"/>
      <c r="W14" s="8"/>
      <c r="X14" s="8"/>
      <c r="Y14" s="936"/>
      <c r="Z14" s="47"/>
    </row>
    <row r="15" spans="1:26" ht="15" customHeight="1" x14ac:dyDescent="0.25">
      <c r="A15" s="47">
        <v>1</v>
      </c>
      <c r="B15" s="68" t="s">
        <v>24</v>
      </c>
      <c r="C15" s="3398" t="s">
        <v>393</v>
      </c>
      <c r="D15" s="68">
        <v>340</v>
      </c>
      <c r="E15" s="759">
        <v>2134</v>
      </c>
      <c r="F15" s="69">
        <f t="shared" si="0"/>
        <v>177.83333333333334</v>
      </c>
      <c r="G15" s="69">
        <v>172</v>
      </c>
      <c r="H15" s="69">
        <f t="shared" si="1"/>
        <v>96.719775070290524</v>
      </c>
      <c r="I15" s="70">
        <v>6.3</v>
      </c>
      <c r="J15" s="70">
        <f t="shared" si="2"/>
        <v>4.9883720930232558</v>
      </c>
      <c r="K15" s="71">
        <f t="shared" si="3"/>
        <v>13444</v>
      </c>
      <c r="L15" s="71">
        <f t="shared" si="4"/>
        <v>1120.3333333333333</v>
      </c>
      <c r="M15" s="71">
        <v>858</v>
      </c>
      <c r="N15" s="71">
        <f t="shared" si="5"/>
        <v>76.584349895864335</v>
      </c>
      <c r="O15" s="71">
        <f t="shared" si="6"/>
        <v>40</v>
      </c>
      <c r="P15" s="71">
        <f t="shared" si="7"/>
        <v>257.39999999999998</v>
      </c>
      <c r="Q15" s="8"/>
      <c r="R15" s="3354"/>
      <c r="S15" s="8"/>
      <c r="T15" s="3054"/>
      <c r="U15" s="8"/>
      <c r="V15" s="8"/>
      <c r="W15" s="8"/>
      <c r="X15" s="8"/>
      <c r="Y15" s="936"/>
      <c r="Z15" s="47"/>
    </row>
    <row r="16" spans="1:26" ht="15" customHeight="1" x14ac:dyDescent="0.25">
      <c r="A16" s="47">
        <v>1</v>
      </c>
      <c r="B16" s="933" t="s">
        <v>23</v>
      </c>
      <c r="C16" s="3398" t="s">
        <v>393</v>
      </c>
      <c r="D16" s="68">
        <v>310</v>
      </c>
      <c r="E16" s="759">
        <v>91</v>
      </c>
      <c r="F16" s="69">
        <f t="shared" si="0"/>
        <v>7.583333333333333</v>
      </c>
      <c r="G16" s="69">
        <v>406</v>
      </c>
      <c r="H16" s="69">
        <f t="shared" si="1"/>
        <v>5353.8461538461543</v>
      </c>
      <c r="I16" s="70">
        <v>10</v>
      </c>
      <c r="J16" s="70"/>
      <c r="K16" s="71">
        <f t="shared" si="3"/>
        <v>910</v>
      </c>
      <c r="L16" s="71">
        <f t="shared" ref="L16" si="8">K16/12*$B$4</f>
        <v>75.833333333333329</v>
      </c>
      <c r="M16" s="71">
        <v>5145</v>
      </c>
      <c r="N16" s="71">
        <f t="shared" ref="N16" si="9">M16/L16*100</f>
        <v>6784.6153846153857</v>
      </c>
      <c r="O16" s="71">
        <f t="shared" si="6"/>
        <v>3</v>
      </c>
      <c r="P16" s="71">
        <f t="shared" ref="P16" si="10">M16/$B$4*12/O16</f>
        <v>20580</v>
      </c>
      <c r="Q16" s="8"/>
      <c r="R16" s="3354"/>
      <c r="S16" s="8"/>
      <c r="T16" s="3054"/>
      <c r="U16" s="8"/>
      <c r="V16" s="8"/>
      <c r="W16" s="8"/>
      <c r="X16" s="8"/>
      <c r="Y16" s="936"/>
      <c r="Z16" s="47"/>
    </row>
    <row r="17" spans="1:25" s="47" customFormat="1" ht="15" customHeight="1" x14ac:dyDescent="0.25">
      <c r="A17" s="47">
        <v>1</v>
      </c>
      <c r="B17" s="68" t="s">
        <v>8</v>
      </c>
      <c r="C17" s="3398" t="s">
        <v>393</v>
      </c>
      <c r="D17" s="68">
        <v>340</v>
      </c>
      <c r="E17" s="759">
        <v>1435</v>
      </c>
      <c r="F17" s="69">
        <f t="shared" si="0"/>
        <v>119.58333333333333</v>
      </c>
      <c r="G17" s="69">
        <v>0</v>
      </c>
      <c r="H17" s="69">
        <f t="shared" si="1"/>
        <v>0</v>
      </c>
      <c r="I17" s="70">
        <v>14.5</v>
      </c>
      <c r="J17" s="70" t="e">
        <f t="shared" si="2"/>
        <v>#DIV/0!</v>
      </c>
      <c r="K17" s="71">
        <f t="shared" si="3"/>
        <v>20808</v>
      </c>
      <c r="L17" s="71">
        <f t="shared" si="4"/>
        <v>1734</v>
      </c>
      <c r="M17" s="71"/>
      <c r="N17" s="71">
        <f t="shared" si="5"/>
        <v>0</v>
      </c>
      <c r="O17" s="71">
        <f t="shared" si="6"/>
        <v>61</v>
      </c>
      <c r="P17" s="71">
        <f t="shared" si="7"/>
        <v>0</v>
      </c>
      <c r="Q17" s="8"/>
      <c r="R17" s="3354"/>
      <c r="S17" s="8"/>
      <c r="T17" s="3054"/>
      <c r="U17" s="8"/>
      <c r="V17" s="8"/>
      <c r="W17" s="8"/>
      <c r="X17" s="8"/>
      <c r="Y17" s="936"/>
    </row>
    <row r="18" spans="1:25" s="56" customFormat="1" ht="15" customHeight="1" x14ac:dyDescent="0.25">
      <c r="A18" s="47">
        <v>1</v>
      </c>
      <c r="B18" s="68" t="s">
        <v>82</v>
      </c>
      <c r="C18" s="3398" t="s">
        <v>393</v>
      </c>
      <c r="D18" s="68">
        <v>340</v>
      </c>
      <c r="E18" s="759">
        <v>350</v>
      </c>
      <c r="F18" s="69">
        <f t="shared" si="0"/>
        <v>29.166666666666668</v>
      </c>
      <c r="G18" s="69">
        <v>13</v>
      </c>
      <c r="H18" s="69">
        <f t="shared" si="1"/>
        <v>44.571428571428569</v>
      </c>
      <c r="I18" s="70">
        <v>12</v>
      </c>
      <c r="J18" s="70">
        <f t="shared" si="2"/>
        <v>11.384615384615385</v>
      </c>
      <c r="K18" s="71">
        <f t="shared" si="3"/>
        <v>4200</v>
      </c>
      <c r="L18" s="71">
        <f t="shared" si="4"/>
        <v>350</v>
      </c>
      <c r="M18" s="71">
        <v>148</v>
      </c>
      <c r="N18" s="71">
        <f t="shared" si="5"/>
        <v>42.285714285714285</v>
      </c>
      <c r="O18" s="71">
        <f t="shared" si="6"/>
        <v>12</v>
      </c>
      <c r="P18" s="71">
        <f t="shared" si="7"/>
        <v>148</v>
      </c>
      <c r="Q18" s="8"/>
      <c r="R18" s="3354"/>
      <c r="S18" s="8"/>
      <c r="T18" s="3054"/>
      <c r="U18" s="8"/>
      <c r="V18" s="8"/>
      <c r="W18" s="8"/>
      <c r="X18" s="8"/>
      <c r="Y18" s="936"/>
    </row>
    <row r="19" spans="1:25" s="56" customFormat="1" x14ac:dyDescent="0.25">
      <c r="A19" s="47">
        <v>1</v>
      </c>
      <c r="B19" s="68" t="s">
        <v>134</v>
      </c>
      <c r="C19" s="3398" t="s">
        <v>393</v>
      </c>
      <c r="D19" s="68">
        <v>340</v>
      </c>
      <c r="E19" s="759">
        <v>105</v>
      </c>
      <c r="F19" s="69">
        <f t="shared" si="0"/>
        <v>8.75</v>
      </c>
      <c r="G19" s="69">
        <v>0</v>
      </c>
      <c r="H19" s="69">
        <f t="shared" si="1"/>
        <v>0</v>
      </c>
      <c r="I19" s="72">
        <v>21</v>
      </c>
      <c r="J19" s="70" t="e">
        <f t="shared" si="2"/>
        <v>#DIV/0!</v>
      </c>
      <c r="K19" s="71">
        <f t="shared" si="3"/>
        <v>2205</v>
      </c>
      <c r="L19" s="71">
        <f t="shared" si="4"/>
        <v>183.75</v>
      </c>
      <c r="M19" s="71"/>
      <c r="N19" s="71">
        <f t="shared" si="5"/>
        <v>0</v>
      </c>
      <c r="O19" s="71">
        <f t="shared" si="6"/>
        <v>6</v>
      </c>
      <c r="P19" s="71">
        <f t="shared" si="7"/>
        <v>0</v>
      </c>
      <c r="Q19" s="8">
        <v>4969.4610000000002</v>
      </c>
      <c r="R19" s="3354">
        <f>Q19/12*$B$4</f>
        <v>414.12175000000002</v>
      </c>
      <c r="S19" s="8">
        <f>Y19-X19-T19</f>
        <v>0</v>
      </c>
      <c r="T19" s="3054"/>
      <c r="U19" s="8"/>
      <c r="V19" s="8">
        <f>S19-R19</f>
        <v>-414.12175000000002</v>
      </c>
      <c r="W19" s="8"/>
      <c r="X19" s="8"/>
      <c r="Y19" s="936"/>
    </row>
    <row r="20" spans="1:25" s="47" customFormat="1" x14ac:dyDescent="0.25">
      <c r="A20" s="47">
        <v>1</v>
      </c>
      <c r="B20" s="68" t="s">
        <v>9</v>
      </c>
      <c r="C20" s="3398" t="s">
        <v>393</v>
      </c>
      <c r="D20" s="68">
        <v>340</v>
      </c>
      <c r="E20" s="759">
        <v>1292</v>
      </c>
      <c r="F20" s="69">
        <f t="shared" si="0"/>
        <v>107.66666666666667</v>
      </c>
      <c r="G20" s="69">
        <v>0</v>
      </c>
      <c r="H20" s="69">
        <f t="shared" si="1"/>
        <v>0</v>
      </c>
      <c r="I20" s="70">
        <v>12.7</v>
      </c>
      <c r="J20" s="70" t="e">
        <f t="shared" si="2"/>
        <v>#DIV/0!</v>
      </c>
      <c r="K20" s="71">
        <f t="shared" si="3"/>
        <v>16408</v>
      </c>
      <c r="L20" s="71">
        <f t="shared" si="4"/>
        <v>1367.3333333333333</v>
      </c>
      <c r="M20" s="71"/>
      <c r="N20" s="71">
        <f t="shared" si="5"/>
        <v>0</v>
      </c>
      <c r="O20" s="71">
        <f t="shared" si="6"/>
        <v>48</v>
      </c>
      <c r="P20" s="71">
        <f t="shared" si="7"/>
        <v>0</v>
      </c>
      <c r="Q20" s="8"/>
      <c r="R20" s="3354"/>
      <c r="S20" s="8"/>
      <c r="T20" s="3054"/>
      <c r="U20" s="8"/>
      <c r="V20" s="8"/>
      <c r="W20" s="8"/>
      <c r="X20" s="8"/>
      <c r="Y20" s="936"/>
    </row>
    <row r="21" spans="1:25" s="47" customFormat="1" x14ac:dyDescent="0.25">
      <c r="A21" s="47">
        <v>1</v>
      </c>
      <c r="B21" s="68" t="s">
        <v>118</v>
      </c>
      <c r="C21" s="3398" t="s">
        <v>393</v>
      </c>
      <c r="D21" s="68">
        <v>340</v>
      </c>
      <c r="E21" s="759">
        <v>616</v>
      </c>
      <c r="F21" s="69">
        <f t="shared" si="0"/>
        <v>51.333333333333336</v>
      </c>
      <c r="G21" s="69">
        <v>30</v>
      </c>
      <c r="H21" s="69">
        <f t="shared" si="1"/>
        <v>58.441558441558442</v>
      </c>
      <c r="I21" s="70">
        <v>16.600000000000001</v>
      </c>
      <c r="J21" s="70">
        <f t="shared" si="2"/>
        <v>14</v>
      </c>
      <c r="K21" s="71">
        <f t="shared" si="3"/>
        <v>10226</v>
      </c>
      <c r="L21" s="71">
        <f t="shared" si="4"/>
        <v>852.16666666666663</v>
      </c>
      <c r="M21" s="71">
        <v>420</v>
      </c>
      <c r="N21" s="71">
        <f t="shared" si="5"/>
        <v>49.286133385487972</v>
      </c>
      <c r="O21" s="71">
        <f t="shared" si="6"/>
        <v>30</v>
      </c>
      <c r="P21" s="71">
        <f t="shared" si="7"/>
        <v>168</v>
      </c>
      <c r="Q21" s="8"/>
      <c r="R21" s="3354"/>
      <c r="S21" s="8"/>
      <c r="T21" s="3054"/>
      <c r="U21" s="8"/>
      <c r="V21" s="8"/>
      <c r="W21" s="8"/>
      <c r="X21" s="8"/>
      <c r="Y21" s="936"/>
    </row>
    <row r="22" spans="1:25" s="47" customFormat="1" x14ac:dyDescent="0.25">
      <c r="A22" s="47">
        <v>1</v>
      </c>
      <c r="B22" s="68" t="s">
        <v>160</v>
      </c>
      <c r="C22" s="3398" t="s">
        <v>393</v>
      </c>
      <c r="D22" s="68">
        <v>340</v>
      </c>
      <c r="E22" s="759">
        <v>60</v>
      </c>
      <c r="F22" s="69">
        <f t="shared" si="0"/>
        <v>5</v>
      </c>
      <c r="G22" s="69">
        <v>6</v>
      </c>
      <c r="H22" s="69">
        <f t="shared" si="1"/>
        <v>120</v>
      </c>
      <c r="I22" s="70">
        <v>9.5</v>
      </c>
      <c r="J22" s="70">
        <f t="shared" si="2"/>
        <v>8.5</v>
      </c>
      <c r="K22" s="71">
        <f t="shared" si="3"/>
        <v>570</v>
      </c>
      <c r="L22" s="71">
        <f t="shared" si="4"/>
        <v>47.5</v>
      </c>
      <c r="M22" s="71">
        <v>51</v>
      </c>
      <c r="N22" s="71">
        <f t="shared" si="5"/>
        <v>107.36842105263158</v>
      </c>
      <c r="O22" s="71">
        <f t="shared" si="6"/>
        <v>2</v>
      </c>
      <c r="P22" s="71">
        <f t="shared" si="7"/>
        <v>306</v>
      </c>
      <c r="Q22" s="8"/>
      <c r="R22" s="3354"/>
      <c r="S22" s="8"/>
      <c r="T22" s="3054"/>
      <c r="U22" s="8"/>
      <c r="V22" s="8"/>
      <c r="W22" s="8"/>
      <c r="X22" s="8"/>
      <c r="Y22" s="936"/>
    </row>
    <row r="23" spans="1:25" s="73" customFormat="1" x14ac:dyDescent="0.25">
      <c r="A23" s="47">
        <v>1</v>
      </c>
      <c r="B23" s="68" t="s">
        <v>163</v>
      </c>
      <c r="C23" s="3398" t="s">
        <v>393</v>
      </c>
      <c r="D23" s="68">
        <v>340</v>
      </c>
      <c r="E23" s="759">
        <v>907</v>
      </c>
      <c r="F23" s="69">
        <f t="shared" si="0"/>
        <v>75.583333333333329</v>
      </c>
      <c r="G23" s="69">
        <v>35</v>
      </c>
      <c r="H23" s="69">
        <f t="shared" si="1"/>
        <v>46.30650496141125</v>
      </c>
      <c r="I23" s="70">
        <v>15.4</v>
      </c>
      <c r="J23" s="70">
        <f t="shared" si="2"/>
        <v>11.571428571428571</v>
      </c>
      <c r="K23" s="71">
        <f t="shared" si="3"/>
        <v>13968</v>
      </c>
      <c r="L23" s="71">
        <f t="shared" si="4"/>
        <v>1164</v>
      </c>
      <c r="M23" s="71">
        <v>405</v>
      </c>
      <c r="N23" s="71">
        <f t="shared" si="5"/>
        <v>34.793814432989691</v>
      </c>
      <c r="O23" s="71">
        <f t="shared" si="6"/>
        <v>41</v>
      </c>
      <c r="P23" s="71">
        <f t="shared" si="7"/>
        <v>118.53658536585365</v>
      </c>
      <c r="Q23" s="8"/>
      <c r="R23" s="3354"/>
      <c r="S23" s="8"/>
      <c r="T23" s="3054"/>
      <c r="U23" s="8"/>
      <c r="V23" s="8"/>
      <c r="W23" s="8"/>
      <c r="X23" s="8"/>
      <c r="Y23" s="936"/>
    </row>
    <row r="24" spans="1:25" s="47" customFormat="1" x14ac:dyDescent="0.25">
      <c r="A24" s="47">
        <v>1</v>
      </c>
      <c r="B24" s="68" t="s">
        <v>159</v>
      </c>
      <c r="C24" s="3398" t="s">
        <v>393</v>
      </c>
      <c r="D24" s="68">
        <v>340</v>
      </c>
      <c r="E24" s="759">
        <v>60</v>
      </c>
      <c r="F24" s="69">
        <f t="shared" si="0"/>
        <v>5</v>
      </c>
      <c r="G24" s="69">
        <v>6</v>
      </c>
      <c r="H24" s="69">
        <f t="shared" si="1"/>
        <v>120</v>
      </c>
      <c r="I24" s="70">
        <v>10.9</v>
      </c>
      <c r="J24" s="70">
        <f t="shared" si="2"/>
        <v>13</v>
      </c>
      <c r="K24" s="71">
        <f t="shared" si="3"/>
        <v>654</v>
      </c>
      <c r="L24" s="71">
        <f t="shared" si="4"/>
        <v>54.5</v>
      </c>
      <c r="M24" s="71">
        <v>78</v>
      </c>
      <c r="N24" s="71">
        <f t="shared" si="5"/>
        <v>143.11926605504587</v>
      </c>
      <c r="O24" s="71">
        <f t="shared" si="6"/>
        <v>2</v>
      </c>
      <c r="P24" s="71">
        <f t="shared" si="7"/>
        <v>468</v>
      </c>
      <c r="Q24" s="8"/>
      <c r="R24" s="3354"/>
      <c r="S24" s="8"/>
      <c r="T24" s="3054"/>
      <c r="U24" s="8"/>
      <c r="V24" s="8"/>
      <c r="W24" s="8"/>
      <c r="X24" s="8"/>
      <c r="Y24" s="936"/>
    </row>
    <row r="25" spans="1:25" s="47" customFormat="1" x14ac:dyDescent="0.25">
      <c r="A25" s="47">
        <v>1</v>
      </c>
      <c r="B25" s="68" t="s">
        <v>355</v>
      </c>
      <c r="C25" s="3398" t="s">
        <v>393</v>
      </c>
      <c r="D25" s="68">
        <v>340</v>
      </c>
      <c r="E25" s="759">
        <v>60</v>
      </c>
      <c r="F25" s="69">
        <f t="shared" si="0"/>
        <v>5</v>
      </c>
      <c r="G25" s="69">
        <v>6</v>
      </c>
      <c r="H25" s="69">
        <f t="shared" si="1"/>
        <v>120</v>
      </c>
      <c r="I25" s="70">
        <v>8.5</v>
      </c>
      <c r="J25" s="70">
        <f t="shared" si="2"/>
        <v>12</v>
      </c>
      <c r="K25" s="71">
        <f t="shared" si="3"/>
        <v>510</v>
      </c>
      <c r="L25" s="71">
        <f t="shared" si="4"/>
        <v>42.5</v>
      </c>
      <c r="M25" s="71">
        <v>72</v>
      </c>
      <c r="N25" s="71">
        <f t="shared" si="5"/>
        <v>169.41176470588235</v>
      </c>
      <c r="O25" s="71">
        <f t="shared" si="6"/>
        <v>2</v>
      </c>
      <c r="P25" s="71">
        <f t="shared" si="7"/>
        <v>432</v>
      </c>
      <c r="Q25" s="8"/>
      <c r="R25" s="3354"/>
      <c r="S25" s="8"/>
      <c r="T25" s="3054"/>
      <c r="U25" s="8"/>
      <c r="V25" s="8"/>
      <c r="W25" s="8"/>
      <c r="X25" s="8"/>
      <c r="Y25" s="936"/>
    </row>
    <row r="26" spans="1:25" s="47" customFormat="1" x14ac:dyDescent="0.25">
      <c r="A26" s="47">
        <v>1</v>
      </c>
      <c r="B26" s="68" t="s">
        <v>162</v>
      </c>
      <c r="C26" s="3398" t="s">
        <v>393</v>
      </c>
      <c r="D26" s="68">
        <v>340</v>
      </c>
      <c r="E26" s="759">
        <v>64</v>
      </c>
      <c r="F26" s="69">
        <f t="shared" si="0"/>
        <v>5.333333333333333</v>
      </c>
      <c r="G26" s="69">
        <v>1</v>
      </c>
      <c r="H26" s="69">
        <f t="shared" si="1"/>
        <v>18.75</v>
      </c>
      <c r="I26" s="70">
        <v>21</v>
      </c>
      <c r="J26" s="70">
        <f t="shared" si="2"/>
        <v>1</v>
      </c>
      <c r="K26" s="71">
        <f t="shared" si="3"/>
        <v>1344</v>
      </c>
      <c r="L26" s="71">
        <f t="shared" si="4"/>
        <v>112</v>
      </c>
      <c r="M26" s="71">
        <v>1</v>
      </c>
      <c r="N26" s="71">
        <f t="shared" si="5"/>
        <v>0.89285714285714279</v>
      </c>
      <c r="O26" s="71">
        <f t="shared" si="6"/>
        <v>4</v>
      </c>
      <c r="P26" s="71">
        <f t="shared" si="7"/>
        <v>3</v>
      </c>
      <c r="Q26" s="8"/>
      <c r="R26" s="3354"/>
      <c r="S26" s="8"/>
      <c r="T26" s="3054"/>
      <c r="U26" s="8"/>
      <c r="V26" s="8"/>
      <c r="W26" s="8"/>
      <c r="X26" s="8"/>
      <c r="Y26" s="936"/>
    </row>
    <row r="27" spans="1:25" s="56" customFormat="1" x14ac:dyDescent="0.25">
      <c r="A27" s="47">
        <v>1</v>
      </c>
      <c r="B27" s="68" t="s">
        <v>161</v>
      </c>
      <c r="C27" s="3398" t="s">
        <v>393</v>
      </c>
      <c r="D27" s="68">
        <v>340</v>
      </c>
      <c r="E27" s="759">
        <v>40</v>
      </c>
      <c r="F27" s="69">
        <f t="shared" si="0"/>
        <v>3.3333333333333335</v>
      </c>
      <c r="G27" s="69">
        <v>4</v>
      </c>
      <c r="H27" s="69">
        <f t="shared" si="1"/>
        <v>120</v>
      </c>
      <c r="I27" s="70">
        <v>12.5</v>
      </c>
      <c r="J27" s="70">
        <f t="shared" si="2"/>
        <v>13</v>
      </c>
      <c r="K27" s="71">
        <f t="shared" si="3"/>
        <v>500</v>
      </c>
      <c r="L27" s="71">
        <f t="shared" si="4"/>
        <v>41.666666666666664</v>
      </c>
      <c r="M27" s="71">
        <v>52</v>
      </c>
      <c r="N27" s="71">
        <f t="shared" si="5"/>
        <v>124.8</v>
      </c>
      <c r="O27" s="71">
        <f t="shared" si="6"/>
        <v>1</v>
      </c>
      <c r="P27" s="71">
        <f t="shared" si="7"/>
        <v>624</v>
      </c>
      <c r="Q27" s="8"/>
      <c r="R27" s="3354"/>
      <c r="S27" s="8"/>
      <c r="T27" s="3054"/>
      <c r="U27" s="8"/>
      <c r="V27" s="8"/>
      <c r="W27" s="8"/>
      <c r="X27" s="8"/>
      <c r="Y27" s="936"/>
    </row>
    <row r="28" spans="1:25" s="56" customFormat="1" x14ac:dyDescent="0.25">
      <c r="A28" s="47">
        <v>1</v>
      </c>
      <c r="B28" s="68" t="s">
        <v>89</v>
      </c>
      <c r="C28" s="3398" t="s">
        <v>393</v>
      </c>
      <c r="D28" s="68">
        <v>340</v>
      </c>
      <c r="E28" s="759">
        <v>550</v>
      </c>
      <c r="F28" s="69">
        <f t="shared" si="0"/>
        <v>45.833333333333336</v>
      </c>
      <c r="G28" s="69">
        <v>8</v>
      </c>
      <c r="H28" s="69">
        <f t="shared" si="1"/>
        <v>17.454545454545453</v>
      </c>
      <c r="I28" s="70">
        <v>15.8</v>
      </c>
      <c r="J28" s="70">
        <f t="shared" si="2"/>
        <v>8.625</v>
      </c>
      <c r="K28" s="71">
        <f t="shared" si="3"/>
        <v>8690</v>
      </c>
      <c r="L28" s="71">
        <f t="shared" si="4"/>
        <v>724.16666666666663</v>
      </c>
      <c r="M28" s="71">
        <v>69</v>
      </c>
      <c r="N28" s="71">
        <f t="shared" si="5"/>
        <v>9.5281933256616806</v>
      </c>
      <c r="O28" s="71">
        <f t="shared" si="6"/>
        <v>26</v>
      </c>
      <c r="P28" s="71">
        <f t="shared" si="7"/>
        <v>31.846153846153847</v>
      </c>
      <c r="Q28" s="8"/>
      <c r="R28" s="3354"/>
      <c r="S28" s="8"/>
      <c r="T28" s="3054"/>
      <c r="U28" s="8"/>
      <c r="V28" s="8"/>
      <c r="W28" s="8"/>
      <c r="X28" s="8"/>
      <c r="Y28" s="936"/>
    </row>
    <row r="29" spans="1:25" s="47" customFormat="1" x14ac:dyDescent="0.25">
      <c r="A29" s="47">
        <v>1</v>
      </c>
      <c r="B29" s="68" t="s">
        <v>17</v>
      </c>
      <c r="C29" s="3398" t="s">
        <v>393</v>
      </c>
      <c r="D29" s="68">
        <v>340</v>
      </c>
      <c r="E29" s="759">
        <v>1048</v>
      </c>
      <c r="F29" s="69">
        <f t="shared" si="0"/>
        <v>87.333333333333329</v>
      </c>
      <c r="G29" s="69">
        <v>61</v>
      </c>
      <c r="H29" s="69">
        <f t="shared" si="1"/>
        <v>69.847328244274806</v>
      </c>
      <c r="I29" s="70">
        <v>8.1</v>
      </c>
      <c r="J29" s="70">
        <f t="shared" si="2"/>
        <v>6.557377049180328</v>
      </c>
      <c r="K29" s="71">
        <f t="shared" si="3"/>
        <v>8489</v>
      </c>
      <c r="L29" s="71">
        <f t="shared" si="4"/>
        <v>707.41666666666663</v>
      </c>
      <c r="M29" s="71">
        <v>400</v>
      </c>
      <c r="N29" s="71">
        <f t="shared" si="5"/>
        <v>56.54376251619744</v>
      </c>
      <c r="O29" s="71">
        <f t="shared" si="6"/>
        <v>25</v>
      </c>
      <c r="P29" s="71">
        <f t="shared" si="7"/>
        <v>192</v>
      </c>
      <c r="Q29" s="8"/>
      <c r="R29" s="3354"/>
      <c r="S29" s="8"/>
      <c r="T29" s="3054"/>
      <c r="U29" s="8"/>
      <c r="V29" s="8"/>
      <c r="W29" s="8"/>
      <c r="X29" s="8"/>
      <c r="Y29" s="936"/>
    </row>
    <row r="30" spans="1:25" s="47" customFormat="1" x14ac:dyDescent="0.25">
      <c r="A30" s="47">
        <v>1</v>
      </c>
      <c r="B30" s="68" t="s">
        <v>21</v>
      </c>
      <c r="C30" s="3398" t="s">
        <v>393</v>
      </c>
      <c r="D30" s="68">
        <v>340</v>
      </c>
      <c r="E30" s="759">
        <v>780</v>
      </c>
      <c r="F30" s="69">
        <f t="shared" si="0"/>
        <v>65</v>
      </c>
      <c r="G30" s="69">
        <v>28</v>
      </c>
      <c r="H30" s="69">
        <f t="shared" si="1"/>
        <v>43.07692307692308</v>
      </c>
      <c r="I30" s="70">
        <v>13.4</v>
      </c>
      <c r="J30" s="70">
        <f t="shared" si="2"/>
        <v>7.3928571428571432</v>
      </c>
      <c r="K30" s="71">
        <f t="shared" si="3"/>
        <v>10452</v>
      </c>
      <c r="L30" s="71">
        <f t="shared" si="4"/>
        <v>871</v>
      </c>
      <c r="M30" s="71">
        <v>207</v>
      </c>
      <c r="N30" s="71">
        <f t="shared" si="5"/>
        <v>23.765786452353616</v>
      </c>
      <c r="O30" s="71">
        <f t="shared" si="6"/>
        <v>31</v>
      </c>
      <c r="P30" s="71">
        <f t="shared" si="7"/>
        <v>80.129032258064512</v>
      </c>
      <c r="Q30" s="8"/>
      <c r="R30" s="3354"/>
      <c r="S30" s="8"/>
      <c r="T30" s="3054"/>
      <c r="U30" s="8"/>
      <c r="V30" s="8"/>
      <c r="W30" s="8"/>
      <c r="X30" s="8"/>
      <c r="Y30" s="936"/>
    </row>
    <row r="31" spans="1:25" s="47" customFormat="1" x14ac:dyDescent="0.25">
      <c r="A31" s="47">
        <v>1</v>
      </c>
      <c r="B31" s="172" t="s">
        <v>81</v>
      </c>
      <c r="C31" s="3398" t="s">
        <v>393</v>
      </c>
      <c r="D31" s="172">
        <v>340</v>
      </c>
      <c r="E31" s="759">
        <v>877</v>
      </c>
      <c r="F31" s="75">
        <f t="shared" si="0"/>
        <v>73.083333333333329</v>
      </c>
      <c r="G31" s="75">
        <v>16</v>
      </c>
      <c r="H31" s="75">
        <f t="shared" si="1"/>
        <v>21.892816419612316</v>
      </c>
      <c r="I31" s="70">
        <v>13</v>
      </c>
      <c r="J31" s="70">
        <f t="shared" ref="J31:J36" si="11">M31/G31</f>
        <v>4</v>
      </c>
      <c r="K31" s="127">
        <f t="shared" si="3"/>
        <v>11401</v>
      </c>
      <c r="L31" s="127">
        <f t="shared" ref="L31:L36" si="12">K31/12*$B$4</f>
        <v>950.08333333333337</v>
      </c>
      <c r="M31" s="71">
        <v>64</v>
      </c>
      <c r="N31" s="146">
        <f t="shared" si="5"/>
        <v>6.7362512060345576</v>
      </c>
      <c r="O31" s="127">
        <f t="shared" si="6"/>
        <v>34</v>
      </c>
      <c r="P31" s="71">
        <f t="shared" si="7"/>
        <v>22.588235294117649</v>
      </c>
      <c r="Q31" s="17"/>
      <c r="R31" s="3354"/>
      <c r="S31" s="8">
        <f>Y31-X31-T31</f>
        <v>0</v>
      </c>
      <c r="T31" s="3058"/>
      <c r="U31" s="15"/>
      <c r="V31" s="15">
        <f>S31-R31</f>
        <v>0</v>
      </c>
      <c r="W31" s="15"/>
      <c r="X31" s="15"/>
      <c r="Y31" s="1012"/>
    </row>
    <row r="32" spans="1:25" s="47" customFormat="1" x14ac:dyDescent="0.25">
      <c r="A32" s="47">
        <v>1</v>
      </c>
      <c r="B32" s="1820" t="s">
        <v>83</v>
      </c>
      <c r="C32" s="3398" t="s">
        <v>393</v>
      </c>
      <c r="D32" s="68">
        <v>340</v>
      </c>
      <c r="E32" s="1568">
        <v>852</v>
      </c>
      <c r="F32" s="69">
        <f t="shared" si="0"/>
        <v>71</v>
      </c>
      <c r="G32" s="69">
        <v>35</v>
      </c>
      <c r="H32" s="69">
        <f t="shared" si="1"/>
        <v>49.295774647887328</v>
      </c>
      <c r="I32" s="70">
        <v>13.6</v>
      </c>
      <c r="J32" s="70">
        <f t="shared" si="11"/>
        <v>11.514285714285714</v>
      </c>
      <c r="K32" s="71">
        <f t="shared" si="3"/>
        <v>11587</v>
      </c>
      <c r="L32" s="71">
        <f t="shared" si="12"/>
        <v>965.58333333333337</v>
      </c>
      <c r="M32" s="71">
        <v>403</v>
      </c>
      <c r="N32" s="71">
        <f t="shared" si="5"/>
        <v>41.736428756364887</v>
      </c>
      <c r="O32" s="71">
        <f t="shared" si="6"/>
        <v>34</v>
      </c>
      <c r="P32" s="71">
        <f t="shared" si="7"/>
        <v>142.23529411764707</v>
      </c>
      <c r="Q32" s="8"/>
      <c r="R32" s="3354"/>
      <c r="S32" s="13"/>
      <c r="T32" s="3054"/>
      <c r="U32" s="8"/>
      <c r="V32" s="8"/>
      <c r="W32" s="8"/>
      <c r="X32" s="8"/>
      <c r="Y32" s="936"/>
    </row>
    <row r="33" spans="1:25" s="47" customFormat="1" x14ac:dyDescent="0.25">
      <c r="A33" s="47">
        <v>1</v>
      </c>
      <c r="B33" s="1820" t="s">
        <v>246</v>
      </c>
      <c r="C33" s="3398" t="s">
        <v>393</v>
      </c>
      <c r="D33" s="68">
        <v>340</v>
      </c>
      <c r="E33" s="759">
        <v>567</v>
      </c>
      <c r="F33" s="69">
        <f t="shared" si="0"/>
        <v>47.25</v>
      </c>
      <c r="G33" s="69">
        <v>42</v>
      </c>
      <c r="H33" s="69">
        <f t="shared" si="1"/>
        <v>88.888888888888886</v>
      </c>
      <c r="I33" s="70">
        <v>15</v>
      </c>
      <c r="J33" s="70">
        <f t="shared" si="11"/>
        <v>10.404761904761905</v>
      </c>
      <c r="K33" s="71">
        <f t="shared" si="3"/>
        <v>8505</v>
      </c>
      <c r="L33" s="71">
        <f t="shared" si="12"/>
        <v>708.75</v>
      </c>
      <c r="M33" s="71">
        <v>437</v>
      </c>
      <c r="N33" s="71">
        <f t="shared" si="5"/>
        <v>61.657848324514994</v>
      </c>
      <c r="O33" s="71">
        <f t="shared" si="6"/>
        <v>25</v>
      </c>
      <c r="P33" s="71">
        <f t="shared" si="7"/>
        <v>209.76</v>
      </c>
      <c r="Q33" s="8"/>
      <c r="R33" s="3354"/>
      <c r="S33" s="8"/>
      <c r="T33" s="3054"/>
      <c r="U33" s="8"/>
      <c r="V33" s="8"/>
      <c r="W33" s="8"/>
      <c r="X33" s="8"/>
      <c r="Y33" s="936"/>
    </row>
    <row r="34" spans="1:25" s="47" customFormat="1" x14ac:dyDescent="0.25">
      <c r="A34" s="47">
        <v>1</v>
      </c>
      <c r="B34" s="1820" t="s">
        <v>66</v>
      </c>
      <c r="C34" s="3398" t="s">
        <v>393</v>
      </c>
      <c r="D34" s="68">
        <v>340</v>
      </c>
      <c r="E34" s="759">
        <v>496</v>
      </c>
      <c r="F34" s="69">
        <f t="shared" si="0"/>
        <v>41.333333333333336</v>
      </c>
      <c r="G34" s="69">
        <v>40</v>
      </c>
      <c r="H34" s="69">
        <f t="shared" si="1"/>
        <v>96.774193548387089</v>
      </c>
      <c r="I34" s="70">
        <v>20</v>
      </c>
      <c r="J34" s="70">
        <f t="shared" si="11"/>
        <v>11.55</v>
      </c>
      <c r="K34" s="71">
        <f t="shared" si="3"/>
        <v>9920</v>
      </c>
      <c r="L34" s="71">
        <f t="shared" si="12"/>
        <v>826.66666666666663</v>
      </c>
      <c r="M34" s="71">
        <v>462</v>
      </c>
      <c r="N34" s="71">
        <f t="shared" si="5"/>
        <v>55.887096774193559</v>
      </c>
      <c r="O34" s="71">
        <f t="shared" si="6"/>
        <v>29</v>
      </c>
      <c r="P34" s="71">
        <f t="shared" si="7"/>
        <v>191.17241379310346</v>
      </c>
      <c r="Q34" s="8"/>
      <c r="R34" s="3354"/>
      <c r="S34" s="8"/>
      <c r="T34" s="3054"/>
      <c r="U34" s="8"/>
      <c r="V34" s="8"/>
      <c r="W34" s="8"/>
      <c r="X34" s="8"/>
      <c r="Y34" s="936"/>
    </row>
    <row r="35" spans="1:25" s="47" customFormat="1" x14ac:dyDescent="0.25">
      <c r="A35" s="47">
        <v>1</v>
      </c>
      <c r="B35" s="1820" t="s">
        <v>19</v>
      </c>
      <c r="C35" s="3398" t="s">
        <v>393</v>
      </c>
      <c r="D35" s="68">
        <v>340</v>
      </c>
      <c r="E35" s="759">
        <v>1200</v>
      </c>
      <c r="F35" s="69">
        <f t="shared" si="0"/>
        <v>100</v>
      </c>
      <c r="G35" s="69">
        <v>68</v>
      </c>
      <c r="H35" s="69">
        <f t="shared" si="1"/>
        <v>68</v>
      </c>
      <c r="I35" s="70">
        <v>10.8</v>
      </c>
      <c r="J35" s="70">
        <f t="shared" si="11"/>
        <v>9.3235294117647065</v>
      </c>
      <c r="K35" s="71">
        <f t="shared" si="3"/>
        <v>12960</v>
      </c>
      <c r="L35" s="71">
        <f t="shared" si="12"/>
        <v>1080</v>
      </c>
      <c r="M35" s="71">
        <v>634</v>
      </c>
      <c r="N35" s="71">
        <f t="shared" si="5"/>
        <v>58.703703703703702</v>
      </c>
      <c r="O35" s="71">
        <f t="shared" si="6"/>
        <v>38</v>
      </c>
      <c r="P35" s="71">
        <f t="shared" si="7"/>
        <v>200.21052631578948</v>
      </c>
      <c r="Q35" s="8"/>
      <c r="R35" s="3354"/>
      <c r="S35" s="8"/>
      <c r="T35" s="3054"/>
      <c r="U35" s="8"/>
      <c r="V35" s="8"/>
      <c r="W35" s="8"/>
      <c r="X35" s="8"/>
      <c r="Y35" s="936"/>
    </row>
    <row r="36" spans="1:25" s="47" customFormat="1" x14ac:dyDescent="0.25">
      <c r="A36" s="47">
        <v>1</v>
      </c>
      <c r="B36" s="1820" t="s">
        <v>6</v>
      </c>
      <c r="C36" s="3398" t="s">
        <v>393</v>
      </c>
      <c r="D36" s="74">
        <v>340</v>
      </c>
      <c r="E36" s="1617">
        <v>1280</v>
      </c>
      <c r="F36" s="75">
        <f t="shared" si="0"/>
        <v>106.66666666666667</v>
      </c>
      <c r="G36" s="75">
        <v>107</v>
      </c>
      <c r="H36" s="75">
        <f t="shared" si="1"/>
        <v>100.3125</v>
      </c>
      <c r="I36" s="76">
        <v>10.9</v>
      </c>
      <c r="J36" s="76">
        <f t="shared" si="11"/>
        <v>9.4953271028037385</v>
      </c>
      <c r="K36" s="71">
        <f t="shared" si="3"/>
        <v>13952</v>
      </c>
      <c r="L36" s="77">
        <f t="shared" si="12"/>
        <v>1162.6666666666667</v>
      </c>
      <c r="M36" s="77">
        <v>1016</v>
      </c>
      <c r="N36" s="78">
        <f t="shared" si="5"/>
        <v>87.385321100917423</v>
      </c>
      <c r="O36" s="77">
        <f t="shared" si="6"/>
        <v>41</v>
      </c>
      <c r="P36" s="77">
        <f t="shared" si="7"/>
        <v>297.36585365853659</v>
      </c>
      <c r="Q36" s="15"/>
      <c r="R36" s="3354"/>
      <c r="S36" s="15"/>
      <c r="T36" s="3058"/>
      <c r="U36" s="15"/>
      <c r="V36" s="15"/>
      <c r="W36" s="15"/>
      <c r="X36" s="15"/>
      <c r="Y36" s="1012"/>
    </row>
    <row r="37" spans="1:25" s="47" customFormat="1" x14ac:dyDescent="0.25">
      <c r="A37" s="47">
        <v>1</v>
      </c>
      <c r="B37" s="1820" t="s">
        <v>171</v>
      </c>
      <c r="C37" s="3398" t="s">
        <v>393</v>
      </c>
      <c r="D37" s="68">
        <v>340</v>
      </c>
      <c r="E37" s="1617">
        <v>509</v>
      </c>
      <c r="F37" s="69">
        <f t="shared" si="0"/>
        <v>42.416666666666664</v>
      </c>
      <c r="G37" s="75">
        <v>32</v>
      </c>
      <c r="H37" s="75">
        <f t="shared" si="1"/>
        <v>75.442043222003932</v>
      </c>
      <c r="I37" s="76">
        <v>9.4</v>
      </c>
      <c r="J37" s="76">
        <f t="shared" ref="J37:J38" si="13">M37/G37</f>
        <v>7.40625</v>
      </c>
      <c r="K37" s="127">
        <f t="shared" si="3"/>
        <v>4785</v>
      </c>
      <c r="L37" s="77">
        <f t="shared" ref="L37:L38" si="14">K37/12*$B$4</f>
        <v>398.75</v>
      </c>
      <c r="M37" s="77">
        <v>237</v>
      </c>
      <c r="N37" s="77">
        <f t="shared" si="5"/>
        <v>59.43573667711599</v>
      </c>
      <c r="O37" s="71">
        <f t="shared" si="6"/>
        <v>14</v>
      </c>
      <c r="P37" s="77">
        <f t="shared" si="7"/>
        <v>203.14285714285714</v>
      </c>
      <c r="Q37" s="15"/>
      <c r="R37" s="3354"/>
      <c r="S37" s="15"/>
      <c r="T37" s="3058"/>
      <c r="U37" s="15"/>
      <c r="V37" s="15"/>
      <c r="W37" s="15"/>
      <c r="X37" s="15"/>
      <c r="Y37" s="1012"/>
    </row>
    <row r="38" spans="1:25" s="47" customFormat="1" x14ac:dyDescent="0.25">
      <c r="A38" s="47">
        <v>1</v>
      </c>
      <c r="B38" s="68" t="s">
        <v>28</v>
      </c>
      <c r="C38" s="3398" t="s">
        <v>393</v>
      </c>
      <c r="D38" s="74">
        <v>340</v>
      </c>
      <c r="E38" s="1639">
        <v>883</v>
      </c>
      <c r="F38" s="144">
        <f t="shared" si="0"/>
        <v>73.583333333333329</v>
      </c>
      <c r="G38" s="280">
        <v>0</v>
      </c>
      <c r="H38" s="280">
        <f t="shared" si="1"/>
        <v>0</v>
      </c>
      <c r="I38" s="150">
        <v>11.4</v>
      </c>
      <c r="J38" s="150" t="e">
        <f t="shared" si="13"/>
        <v>#DIV/0!</v>
      </c>
      <c r="K38" s="71">
        <f t="shared" si="3"/>
        <v>10066</v>
      </c>
      <c r="L38" s="283">
        <f t="shared" si="14"/>
        <v>838.83333333333337</v>
      </c>
      <c r="M38" s="283"/>
      <c r="N38" s="283">
        <f t="shared" si="5"/>
        <v>0</v>
      </c>
      <c r="O38" s="112">
        <f t="shared" si="6"/>
        <v>30</v>
      </c>
      <c r="P38" s="283">
        <f t="shared" si="7"/>
        <v>0</v>
      </c>
      <c r="Q38" s="40"/>
      <c r="R38" s="3355"/>
      <c r="S38" s="40"/>
      <c r="T38" s="3059"/>
      <c r="U38" s="40"/>
      <c r="V38" s="40"/>
      <c r="W38" s="40"/>
      <c r="X38" s="40"/>
      <c r="Y38" s="1719"/>
    </row>
    <row r="39" spans="1:25" s="73" customFormat="1" x14ac:dyDescent="0.25">
      <c r="A39" s="47">
        <v>1</v>
      </c>
      <c r="B39" s="79" t="s">
        <v>7</v>
      </c>
      <c r="C39" s="2184"/>
      <c r="D39" s="79"/>
      <c r="E39" s="1618">
        <f>SUM(E13:E38)</f>
        <v>17477</v>
      </c>
      <c r="F39" s="80">
        <f t="shared" ref="F39" si="15">SUM(F13:F38)</f>
        <v>1456.416666666667</v>
      </c>
      <c r="G39" s="80">
        <f t="shared" ref="G39" si="16">SUM(G13:G38)</f>
        <v>1156</v>
      </c>
      <c r="H39" s="80">
        <f t="shared" si="1"/>
        <v>79.372890084110523</v>
      </c>
      <c r="I39" s="81">
        <f>SUM(K39/E39)</f>
        <v>12.178978085483779</v>
      </c>
      <c r="J39" s="81">
        <f t="shared" si="2"/>
        <v>9.9818339100346023</v>
      </c>
      <c r="K39" s="82">
        <f t="shared" ref="K39:M39" si="17">SUM(K13:K38)</f>
        <v>212852</v>
      </c>
      <c r="L39" s="82">
        <f t="shared" si="17"/>
        <v>17737.666666666664</v>
      </c>
      <c r="M39" s="82">
        <f t="shared" si="17"/>
        <v>11539</v>
      </c>
      <c r="N39" s="82">
        <f t="shared" si="5"/>
        <v>65.053652303008676</v>
      </c>
      <c r="O39" s="83">
        <f>SUM(O13:O38)</f>
        <v>627</v>
      </c>
      <c r="P39" s="82">
        <f t="shared" si="7"/>
        <v>220.84210526315789</v>
      </c>
      <c r="Q39" s="619">
        <v>1250236.6638066077</v>
      </c>
      <c r="R39" s="3356">
        <f>Q39/12*$B$4</f>
        <v>104186.38865055064</v>
      </c>
      <c r="S39" s="619">
        <f>Y39-X39-U39</f>
        <v>115348.77662000009</v>
      </c>
      <c r="T39" s="3060"/>
      <c r="U39" s="619">
        <v>-800.60585000000015</v>
      </c>
      <c r="V39" s="619">
        <f>S39-R39</f>
        <v>11162.387969449454</v>
      </c>
      <c r="W39" s="619"/>
      <c r="X39" s="619">
        <v>-2062.9157400000004</v>
      </c>
      <c r="Y39" s="2037">
        <v>112485.25503000009</v>
      </c>
    </row>
    <row r="40" spans="1:25" s="47" customFormat="1" ht="43.5" x14ac:dyDescent="0.25">
      <c r="A40" s="47">
        <v>1</v>
      </c>
      <c r="B40" s="84" t="s">
        <v>233</v>
      </c>
      <c r="C40" s="2185"/>
      <c r="D40" s="85"/>
      <c r="E40" s="1565">
        <v>1573</v>
      </c>
      <c r="F40" s="87">
        <f>E40/12*$B$4</f>
        <v>131.08333333333334</v>
      </c>
      <c r="G40" s="86">
        <v>29</v>
      </c>
      <c r="H40" s="87">
        <f t="shared" si="1"/>
        <v>22.123331214240306</v>
      </c>
      <c r="I40" s="85"/>
      <c r="J40" s="85"/>
      <c r="K40" s="89"/>
      <c r="L40" s="89"/>
      <c r="M40" s="89"/>
      <c r="N40" s="90"/>
      <c r="O40" s="89"/>
      <c r="P40" s="89"/>
      <c r="Q40" s="1150">
        <v>300272.38879375992</v>
      </c>
      <c r="R40" s="3357">
        <f>Q40/12*$B$4</f>
        <v>25022.699066146659</v>
      </c>
      <c r="S40" s="1150">
        <f>Y40-X40-U40</f>
        <v>5696.1520600000003</v>
      </c>
      <c r="T40" s="3061"/>
      <c r="U40" s="1150"/>
      <c r="V40" s="1150">
        <f>S40-R40</f>
        <v>-19326.547006146659</v>
      </c>
      <c r="W40" s="1150"/>
      <c r="X40" s="1150">
        <v>0</v>
      </c>
      <c r="Y40" s="2038">
        <v>5696.1520600000003</v>
      </c>
    </row>
    <row r="41" spans="1:25" s="47" customFormat="1" x14ac:dyDescent="0.25">
      <c r="A41" s="47">
        <v>1</v>
      </c>
      <c r="B41" s="2464" t="s">
        <v>257</v>
      </c>
      <c r="C41" s="91"/>
      <c r="D41" s="92"/>
      <c r="E41" s="1557"/>
      <c r="F41" s="93"/>
      <c r="G41" s="93"/>
      <c r="H41" s="93"/>
      <c r="I41" s="94"/>
      <c r="J41" s="94"/>
      <c r="K41" s="95"/>
      <c r="L41" s="96"/>
      <c r="M41" s="95"/>
      <c r="N41" s="96"/>
      <c r="O41" s="95"/>
      <c r="P41" s="95"/>
      <c r="Q41" s="616">
        <v>45184.524319999982</v>
      </c>
      <c r="R41" s="3354">
        <f>Q41/12*$B$4</f>
        <v>3765.3770266666652</v>
      </c>
      <c r="S41" s="616">
        <f>Y41-X41-U41</f>
        <v>1893.2747700000004</v>
      </c>
      <c r="T41" s="3062"/>
      <c r="U41" s="616"/>
      <c r="V41" s="616">
        <f>S41-R41</f>
        <v>-1872.1022566666647</v>
      </c>
      <c r="W41" s="616"/>
      <c r="X41" s="616">
        <v>-0.22344999999999998</v>
      </c>
      <c r="Y41" s="2039">
        <v>1893.0513200000005</v>
      </c>
    </row>
    <row r="42" spans="1:25" s="47" customFormat="1" ht="43.5" x14ac:dyDescent="0.25">
      <c r="A42" s="47">
        <v>1</v>
      </c>
      <c r="B42" s="2465" t="s">
        <v>570</v>
      </c>
      <c r="C42" s="2186"/>
      <c r="D42" s="97"/>
      <c r="E42" s="759">
        <f>E43+E44+E47+E48</f>
        <v>113904</v>
      </c>
      <c r="F42" s="69">
        <f t="shared" ref="F42" si="18">F43+F44+F47+F48</f>
        <v>9492</v>
      </c>
      <c r="G42" s="69">
        <f t="shared" ref="G42" si="19">G43+G44+G47+G48</f>
        <v>4827</v>
      </c>
      <c r="H42" s="69">
        <f>G42/F42*100</f>
        <v>50.853350189633375</v>
      </c>
      <c r="I42" s="94"/>
      <c r="J42" s="94"/>
      <c r="K42" s="95"/>
      <c r="L42" s="96"/>
      <c r="M42" s="95"/>
      <c r="N42" s="95"/>
      <c r="O42" s="95"/>
      <c r="P42" s="95"/>
      <c r="Q42" s="616"/>
      <c r="R42" s="2035"/>
      <c r="S42" s="616">
        <f>Y42-X42</f>
        <v>0</v>
      </c>
      <c r="T42" s="3062"/>
      <c r="U42" s="616"/>
      <c r="V42" s="616"/>
      <c r="W42" s="616"/>
      <c r="X42" s="616"/>
      <c r="Y42" s="2039"/>
    </row>
    <row r="43" spans="1:25" s="47" customFormat="1" x14ac:dyDescent="0.25">
      <c r="A43" s="47">
        <v>1</v>
      </c>
      <c r="B43" s="1858" t="s">
        <v>571</v>
      </c>
      <c r="C43" s="2186"/>
      <c r="D43" s="97"/>
      <c r="E43" s="759"/>
      <c r="F43" s="69"/>
      <c r="G43" s="69"/>
      <c r="H43" s="69"/>
      <c r="I43" s="94"/>
      <c r="J43" s="94"/>
      <c r="K43" s="95"/>
      <c r="L43" s="96"/>
      <c r="M43" s="95"/>
      <c r="N43" s="95"/>
      <c r="O43" s="95"/>
      <c r="P43" s="95"/>
      <c r="Q43" s="616"/>
      <c r="R43" s="2035"/>
      <c r="S43" s="616"/>
      <c r="T43" s="3062"/>
      <c r="U43" s="616"/>
      <c r="V43" s="616"/>
      <c r="W43" s="616"/>
      <c r="X43" s="616"/>
      <c r="Y43" s="2039"/>
    </row>
    <row r="44" spans="1:25" s="47" customFormat="1" ht="30" x14ac:dyDescent="0.25">
      <c r="A44" s="47">
        <v>1</v>
      </c>
      <c r="B44" s="2466" t="s">
        <v>572</v>
      </c>
      <c r="C44" s="2186"/>
      <c r="D44" s="97"/>
      <c r="E44" s="759">
        <f>E45+E46</f>
        <v>102000</v>
      </c>
      <c r="F44" s="69">
        <f t="shared" ref="F44" si="20">F45+F46</f>
        <v>8500</v>
      </c>
      <c r="G44" s="69">
        <f t="shared" ref="G44" si="21">G45+G46</f>
        <v>4412</v>
      </c>
      <c r="H44" s="69">
        <f>G44/F44*100</f>
        <v>51.905882352941177</v>
      </c>
      <c r="I44" s="94"/>
      <c r="J44" s="94"/>
      <c r="K44" s="95"/>
      <c r="L44" s="96"/>
      <c r="M44" s="95"/>
      <c r="N44" s="95"/>
      <c r="O44" s="95"/>
      <c r="P44" s="95"/>
      <c r="Q44" s="616"/>
      <c r="R44" s="2035"/>
      <c r="S44" s="616"/>
      <c r="T44" s="3062"/>
      <c r="U44" s="616"/>
      <c r="V44" s="616"/>
      <c r="W44" s="616"/>
      <c r="X44" s="616"/>
      <c r="Y44" s="2039"/>
    </row>
    <row r="45" spans="1:25" s="47" customFormat="1" x14ac:dyDescent="0.25">
      <c r="A45" s="47">
        <v>1</v>
      </c>
      <c r="B45" s="1858" t="s">
        <v>573</v>
      </c>
      <c r="C45" s="2186"/>
      <c r="D45" s="97"/>
      <c r="E45" s="759">
        <v>100000</v>
      </c>
      <c r="F45" s="69">
        <f>ROUND(E45/12*$B$4,0)</f>
        <v>8333</v>
      </c>
      <c r="G45" s="69">
        <v>4412</v>
      </c>
      <c r="H45" s="69">
        <f>G45/F45*100</f>
        <v>52.94611784471379</v>
      </c>
      <c r="I45" s="94"/>
      <c r="J45" s="94"/>
      <c r="K45" s="95"/>
      <c r="L45" s="95"/>
      <c r="M45" s="95"/>
      <c r="N45" s="95"/>
      <c r="O45" s="95"/>
      <c r="P45" s="95"/>
      <c r="Q45" s="616"/>
      <c r="R45" s="2035"/>
      <c r="S45" s="616">
        <f>Y45-X45</f>
        <v>0</v>
      </c>
      <c r="T45" s="3062"/>
      <c r="U45" s="616"/>
      <c r="V45" s="616"/>
      <c r="W45" s="616"/>
      <c r="X45" s="616"/>
      <c r="Y45" s="2039"/>
    </row>
    <row r="46" spans="1:25" s="47" customFormat="1" ht="45" x14ac:dyDescent="0.25">
      <c r="A46" s="47">
        <v>1</v>
      </c>
      <c r="B46" s="1858" t="s">
        <v>574</v>
      </c>
      <c r="C46" s="2186"/>
      <c r="D46" s="97"/>
      <c r="E46" s="759">
        <v>2000</v>
      </c>
      <c r="F46" s="69">
        <f>ROUND(E46/12*$B$4,0)</f>
        <v>167</v>
      </c>
      <c r="G46" s="69"/>
      <c r="H46" s="69">
        <f>G46/F46*100</f>
        <v>0</v>
      </c>
      <c r="I46" s="94"/>
      <c r="J46" s="94"/>
      <c r="K46" s="95"/>
      <c r="L46" s="95"/>
      <c r="M46" s="95"/>
      <c r="N46" s="95"/>
      <c r="O46" s="95"/>
      <c r="P46" s="95"/>
      <c r="Q46" s="616"/>
      <c r="R46" s="2035"/>
      <c r="S46" s="616">
        <f>Y46-X46</f>
        <v>0</v>
      </c>
      <c r="T46" s="3062"/>
      <c r="U46" s="616"/>
      <c r="V46" s="616"/>
      <c r="W46" s="616"/>
      <c r="X46" s="616"/>
      <c r="Y46" s="2039"/>
    </row>
    <row r="47" spans="1:25" s="47" customFormat="1" ht="60" x14ac:dyDescent="0.25">
      <c r="A47" s="47">
        <v>1</v>
      </c>
      <c r="B47" s="1858" t="s">
        <v>575</v>
      </c>
      <c r="C47" s="2186"/>
      <c r="D47" s="97"/>
      <c r="E47" s="759"/>
      <c r="F47" s="69"/>
      <c r="G47" s="69"/>
      <c r="H47" s="69"/>
      <c r="I47" s="94"/>
      <c r="J47" s="94"/>
      <c r="K47" s="95"/>
      <c r="L47" s="95"/>
      <c r="M47" s="95"/>
      <c r="N47" s="95"/>
      <c r="O47" s="95"/>
      <c r="P47" s="95"/>
      <c r="Q47" s="1918"/>
      <c r="R47" s="3358"/>
      <c r="S47" s="616"/>
      <c r="T47" s="3063"/>
      <c r="U47" s="1918"/>
      <c r="V47" s="1918"/>
      <c r="W47" s="1918"/>
      <c r="X47" s="1918"/>
      <c r="Y47" s="2040"/>
    </row>
    <row r="48" spans="1:25" s="47" customFormat="1" ht="45" x14ac:dyDescent="0.25">
      <c r="A48" s="47">
        <v>1</v>
      </c>
      <c r="B48" s="1857" t="s">
        <v>576</v>
      </c>
      <c r="C48" s="2186"/>
      <c r="D48" s="97"/>
      <c r="E48" s="759">
        <v>11904</v>
      </c>
      <c r="F48" s="69">
        <f>ROUND(E48/12*$B$4,0)</f>
        <v>992</v>
      </c>
      <c r="G48" s="69">
        <v>415</v>
      </c>
      <c r="H48" s="69">
        <f>G48/F48*100</f>
        <v>41.83467741935484</v>
      </c>
      <c r="I48" s="94"/>
      <c r="J48" s="94"/>
      <c r="K48" s="95"/>
      <c r="L48" s="95"/>
      <c r="M48" s="95"/>
      <c r="N48" s="95"/>
      <c r="O48" s="95"/>
      <c r="P48" s="95"/>
      <c r="Q48" s="1918"/>
      <c r="R48" s="3358"/>
      <c r="S48" s="616"/>
      <c r="T48" s="3063"/>
      <c r="U48" s="1918"/>
      <c r="V48" s="1918"/>
      <c r="W48" s="1918"/>
      <c r="X48" s="1918"/>
      <c r="Y48" s="2040"/>
    </row>
    <row r="49" spans="1:25" s="47" customFormat="1" ht="43.5" x14ac:dyDescent="0.25">
      <c r="A49" s="47">
        <v>1</v>
      </c>
      <c r="B49" s="2465" t="s">
        <v>587</v>
      </c>
      <c r="C49" s="2186"/>
      <c r="D49" s="97"/>
      <c r="E49" s="759"/>
      <c r="F49" s="69"/>
      <c r="G49" s="69"/>
      <c r="H49" s="69"/>
      <c r="I49" s="94"/>
      <c r="J49" s="94"/>
      <c r="K49" s="95"/>
      <c r="L49" s="95"/>
      <c r="M49" s="95"/>
      <c r="N49" s="95"/>
      <c r="O49" s="95"/>
      <c r="P49" s="95"/>
      <c r="Q49" s="1918"/>
      <c r="R49" s="3358"/>
      <c r="S49" s="616"/>
      <c r="T49" s="3063"/>
      <c r="U49" s="1918"/>
      <c r="V49" s="1918"/>
      <c r="W49" s="1918"/>
      <c r="X49" s="1918"/>
      <c r="Y49" s="2040"/>
    </row>
    <row r="50" spans="1:25" s="47" customFormat="1" ht="29.25" x14ac:dyDescent="0.25">
      <c r="A50" s="47">
        <v>1</v>
      </c>
      <c r="B50" s="2465" t="s">
        <v>577</v>
      </c>
      <c r="C50" s="2186"/>
      <c r="D50" s="97"/>
      <c r="E50" s="759"/>
      <c r="F50" s="69"/>
      <c r="G50" s="69"/>
      <c r="H50" s="69"/>
      <c r="I50" s="94"/>
      <c r="J50" s="94"/>
      <c r="K50" s="95"/>
      <c r="L50" s="95"/>
      <c r="M50" s="95"/>
      <c r="N50" s="95"/>
      <c r="O50" s="95"/>
      <c r="P50" s="95"/>
      <c r="Q50" s="1918"/>
      <c r="R50" s="3358"/>
      <c r="S50" s="616"/>
      <c r="T50" s="3063"/>
      <c r="U50" s="1918"/>
      <c r="V50" s="1918"/>
      <c r="W50" s="1918"/>
      <c r="X50" s="1918"/>
      <c r="Y50" s="2040"/>
    </row>
    <row r="51" spans="1:25" s="47" customFormat="1" ht="30" x14ac:dyDescent="0.25">
      <c r="A51" s="47">
        <v>1</v>
      </c>
      <c r="B51" s="1021" t="s">
        <v>252</v>
      </c>
      <c r="C51" s="2186"/>
      <c r="D51" s="97"/>
      <c r="E51" s="759"/>
      <c r="F51" s="69"/>
      <c r="G51" s="69"/>
      <c r="H51" s="69"/>
      <c r="I51" s="94"/>
      <c r="J51" s="94"/>
      <c r="K51" s="95"/>
      <c r="L51" s="95"/>
      <c r="M51" s="95"/>
      <c r="N51" s="95"/>
      <c r="O51" s="95"/>
      <c r="P51" s="95"/>
      <c r="Q51" s="1918"/>
      <c r="R51" s="3358"/>
      <c r="S51" s="616"/>
      <c r="T51" s="3063"/>
      <c r="U51" s="1918"/>
      <c r="V51" s="1918"/>
      <c r="W51" s="1918"/>
      <c r="X51" s="1918"/>
      <c r="Y51" s="2040"/>
    </row>
    <row r="52" spans="1:25" s="47" customFormat="1" ht="57.75" x14ac:dyDescent="0.25">
      <c r="A52" s="47">
        <v>1</v>
      </c>
      <c r="B52" s="2465" t="s">
        <v>578</v>
      </c>
      <c r="C52" s="2186"/>
      <c r="D52" s="97"/>
      <c r="E52" s="759">
        <v>15206</v>
      </c>
      <c r="F52" s="69">
        <f>ROUND(E52/12*$B$4,0)</f>
        <v>1267</v>
      </c>
      <c r="G52" s="69">
        <v>2368</v>
      </c>
      <c r="H52" s="69">
        <f>G52/F52*100</f>
        <v>186.89818468823992</v>
      </c>
      <c r="I52" s="94"/>
      <c r="J52" s="94"/>
      <c r="K52" s="95"/>
      <c r="L52" s="95"/>
      <c r="M52" s="95"/>
      <c r="N52" s="95"/>
      <c r="O52" s="95"/>
      <c r="P52" s="95"/>
      <c r="Q52" s="1918"/>
      <c r="R52" s="3358"/>
      <c r="S52" s="616"/>
      <c r="T52" s="3063"/>
      <c r="U52" s="1918"/>
      <c r="V52" s="1918"/>
      <c r="W52" s="1918"/>
      <c r="X52" s="1918"/>
      <c r="Y52" s="2040"/>
    </row>
    <row r="53" spans="1:25" s="47" customFormat="1" x14ac:dyDescent="0.25">
      <c r="A53" s="47">
        <v>1</v>
      </c>
      <c r="B53" s="98" t="s">
        <v>136</v>
      </c>
      <c r="C53" s="2187"/>
      <c r="D53" s="98"/>
      <c r="E53" s="1557">
        <f>SUM(E54:E80)</f>
        <v>121571</v>
      </c>
      <c r="F53" s="1557">
        <f>SUM(F54:F80)</f>
        <v>10133</v>
      </c>
      <c r="G53" s="1673">
        <f>SUM(G54:G80)</f>
        <v>3300</v>
      </c>
      <c r="H53" s="93">
        <f>G53/F53*100</f>
        <v>32.566860751998419</v>
      </c>
      <c r="I53" s="94"/>
      <c r="J53" s="94"/>
      <c r="K53" s="71"/>
      <c r="L53" s="71"/>
      <c r="M53" s="71"/>
      <c r="N53" s="71"/>
      <c r="O53" s="71"/>
      <c r="P53" s="71"/>
      <c r="Q53" s="616">
        <v>38382.65642478528</v>
      </c>
      <c r="R53" s="3354">
        <f>Q53/12*$B$4</f>
        <v>3198.5547020654399</v>
      </c>
      <c r="S53" s="616">
        <f>Y53-X53-U53</f>
        <v>1039.6479999999999</v>
      </c>
      <c r="T53" s="3062">
        <f>SUM(T54:T83)</f>
        <v>0</v>
      </c>
      <c r="U53" s="1918"/>
      <c r="V53" s="1918">
        <f>S53-R53</f>
        <v>-2158.9067020654402</v>
      </c>
      <c r="W53" s="1918"/>
      <c r="X53" s="1918">
        <v>0</v>
      </c>
      <c r="Y53" s="2039">
        <v>1039.6479999999999</v>
      </c>
    </row>
    <row r="54" spans="1:25" s="47" customFormat="1" ht="30" x14ac:dyDescent="0.25">
      <c r="A54" s="47">
        <v>1</v>
      </c>
      <c r="B54" s="1821" t="s">
        <v>356</v>
      </c>
      <c r="C54" s="2188"/>
      <c r="D54" s="99"/>
      <c r="E54" s="1572">
        <v>52000</v>
      </c>
      <c r="F54" s="69">
        <f>ROUND(E54/12*$B$4,0)</f>
        <v>4333</v>
      </c>
      <c r="G54" s="69">
        <v>1056</v>
      </c>
      <c r="H54" s="69">
        <f>G54/F54*100</f>
        <v>24.371105469651511</v>
      </c>
      <c r="I54" s="94"/>
      <c r="J54" s="94"/>
      <c r="K54" s="71"/>
      <c r="L54" s="71"/>
      <c r="M54" s="71"/>
      <c r="N54" s="71"/>
      <c r="O54" s="71"/>
      <c r="P54" s="71"/>
      <c r="Q54" s="730"/>
      <c r="R54" s="2035"/>
      <c r="S54" s="616"/>
      <c r="T54" s="3062"/>
      <c r="U54" s="1918"/>
      <c r="V54" s="1918"/>
      <c r="W54" s="1918"/>
      <c r="X54" s="1918"/>
      <c r="Y54" s="2039"/>
    </row>
    <row r="55" spans="1:25" s="47" customFormat="1" ht="30" x14ac:dyDescent="0.25">
      <c r="A55" s="47">
        <v>1</v>
      </c>
      <c r="B55" s="1821" t="s">
        <v>120</v>
      </c>
      <c r="C55" s="2189"/>
      <c r="D55" s="98"/>
      <c r="E55" s="1572">
        <v>2000</v>
      </c>
      <c r="F55" s="69">
        <f t="shared" ref="F55:F83" si="22">ROUND(E55/12*$B$4,0)</f>
        <v>167</v>
      </c>
      <c r="G55" s="148">
        <v>250</v>
      </c>
      <c r="H55" s="148">
        <f>G55/F55*100</f>
        <v>149.70059880239521</v>
      </c>
      <c r="I55" s="94"/>
      <c r="J55" s="94"/>
      <c r="K55" s="71"/>
      <c r="L55" s="71"/>
      <c r="M55" s="71"/>
      <c r="N55" s="71"/>
      <c r="O55" s="71"/>
      <c r="P55" s="71"/>
      <c r="Q55" s="616"/>
      <c r="R55" s="2035"/>
      <c r="S55" s="616"/>
      <c r="T55" s="3062"/>
      <c r="U55" s="1918"/>
      <c r="V55" s="1918"/>
      <c r="W55" s="1918"/>
      <c r="X55" s="1918"/>
      <c r="Y55" s="2039"/>
    </row>
    <row r="56" spans="1:25" s="47" customFormat="1" ht="45" x14ac:dyDescent="0.25">
      <c r="A56" s="47">
        <v>1</v>
      </c>
      <c r="B56" s="1821" t="s">
        <v>358</v>
      </c>
      <c r="C56" s="2190"/>
      <c r="D56" s="99"/>
      <c r="E56" s="1572">
        <v>1500</v>
      </c>
      <c r="F56" s="69">
        <f t="shared" si="22"/>
        <v>125</v>
      </c>
      <c r="G56" s="69">
        <v>67</v>
      </c>
      <c r="H56" s="69">
        <f>G56/F56*100</f>
        <v>53.6</v>
      </c>
      <c r="I56" s="94"/>
      <c r="J56" s="94"/>
      <c r="K56" s="71"/>
      <c r="L56" s="71"/>
      <c r="M56" s="71"/>
      <c r="N56" s="71"/>
      <c r="O56" s="71"/>
      <c r="P56" s="71"/>
      <c r="Q56" s="616"/>
      <c r="R56" s="2035"/>
      <c r="S56" s="616"/>
      <c r="T56" s="3062"/>
      <c r="U56" s="1918"/>
      <c r="V56" s="1918"/>
      <c r="W56" s="1918"/>
      <c r="X56" s="1918"/>
      <c r="Y56" s="2039"/>
    </row>
    <row r="57" spans="1:25" s="47" customFormat="1" x14ac:dyDescent="0.25">
      <c r="A57" s="47">
        <v>1</v>
      </c>
      <c r="B57" s="1821" t="s">
        <v>65</v>
      </c>
      <c r="C57" s="2784"/>
      <c r="D57" s="99"/>
      <c r="E57" s="1572">
        <v>1600</v>
      </c>
      <c r="F57" s="69">
        <f t="shared" si="22"/>
        <v>133</v>
      </c>
      <c r="G57" s="69">
        <v>82</v>
      </c>
      <c r="H57" s="69"/>
      <c r="I57" s="94"/>
      <c r="J57" s="94"/>
      <c r="K57" s="71"/>
      <c r="L57" s="71"/>
      <c r="M57" s="71"/>
      <c r="N57" s="71"/>
      <c r="O57" s="71"/>
      <c r="P57" s="71"/>
      <c r="Q57" s="730"/>
      <c r="R57" s="2035"/>
      <c r="S57" s="616"/>
      <c r="T57" s="3064"/>
      <c r="U57" s="1962"/>
      <c r="V57" s="1918"/>
      <c r="W57" s="1918"/>
      <c r="X57" s="1918"/>
      <c r="Y57" s="2039"/>
    </row>
    <row r="58" spans="1:25" s="47" customFormat="1" x14ac:dyDescent="0.25">
      <c r="A58" s="47">
        <v>1</v>
      </c>
      <c r="B58" s="1821" t="s">
        <v>359</v>
      </c>
      <c r="C58" s="2784"/>
      <c r="D58" s="99"/>
      <c r="E58" s="1572">
        <v>2500</v>
      </c>
      <c r="F58" s="69">
        <f t="shared" si="22"/>
        <v>208</v>
      </c>
      <c r="G58" s="69">
        <v>106</v>
      </c>
      <c r="H58" s="69">
        <f>G58/F58*100</f>
        <v>50.96153846153846</v>
      </c>
      <c r="I58" s="94"/>
      <c r="J58" s="94"/>
      <c r="K58" s="71"/>
      <c r="L58" s="71"/>
      <c r="M58" s="71"/>
      <c r="N58" s="71"/>
      <c r="O58" s="71"/>
      <c r="P58" s="71"/>
      <c r="Q58" s="1918"/>
      <c r="R58" s="2035"/>
      <c r="S58" s="616"/>
      <c r="T58" s="3062"/>
      <c r="U58" s="1918"/>
      <c r="V58" s="1918"/>
      <c r="W58" s="1918"/>
      <c r="X58" s="1918"/>
      <c r="Y58" s="2039"/>
    </row>
    <row r="59" spans="1:25" s="47" customFormat="1" x14ac:dyDescent="0.25">
      <c r="A59" s="47">
        <v>1</v>
      </c>
      <c r="B59" s="1821" t="s">
        <v>123</v>
      </c>
      <c r="C59" s="2783"/>
      <c r="D59" s="98"/>
      <c r="E59" s="1572">
        <v>90</v>
      </c>
      <c r="F59" s="69">
        <f t="shared" si="22"/>
        <v>8</v>
      </c>
      <c r="G59" s="148">
        <v>8</v>
      </c>
      <c r="H59" s="148">
        <f>G59/F59*100</f>
        <v>100</v>
      </c>
      <c r="I59" s="94"/>
      <c r="J59" s="94"/>
      <c r="K59" s="71"/>
      <c r="L59" s="71"/>
      <c r="M59" s="71"/>
      <c r="N59" s="71"/>
      <c r="O59" s="71"/>
      <c r="P59" s="71"/>
      <c r="Q59" s="1918"/>
      <c r="R59" s="2035"/>
      <c r="S59" s="616"/>
      <c r="T59" s="3062"/>
      <c r="U59" s="1918"/>
      <c r="V59" s="1918"/>
      <c r="W59" s="1918"/>
      <c r="X59" s="1918"/>
      <c r="Y59" s="2039"/>
    </row>
    <row r="60" spans="1:25" s="47" customFormat="1" x14ac:dyDescent="0.25">
      <c r="A60" s="47">
        <v>1</v>
      </c>
      <c r="B60" s="1821" t="s">
        <v>68</v>
      </c>
      <c r="C60" s="2190"/>
      <c r="D60" s="99"/>
      <c r="E60" s="1572">
        <v>100</v>
      </c>
      <c r="F60" s="69">
        <f t="shared" si="22"/>
        <v>8</v>
      </c>
      <c r="G60" s="69"/>
      <c r="H60" s="69">
        <f>G60/F60*100</f>
        <v>0</v>
      </c>
      <c r="I60" s="94"/>
      <c r="J60" s="94"/>
      <c r="K60" s="71"/>
      <c r="L60" s="71"/>
      <c r="M60" s="71"/>
      <c r="N60" s="71"/>
      <c r="O60" s="71"/>
      <c r="P60" s="71"/>
      <c r="Q60" s="1918"/>
      <c r="R60" s="2035"/>
      <c r="S60" s="616"/>
      <c r="T60" s="3062"/>
      <c r="U60" s="1918"/>
      <c r="V60" s="1918"/>
      <c r="W60" s="1918"/>
      <c r="X60" s="1918"/>
      <c r="Y60" s="2039"/>
    </row>
    <row r="61" spans="1:25" s="47" customFormat="1" ht="30" x14ac:dyDescent="0.25">
      <c r="A61" s="47">
        <v>1</v>
      </c>
      <c r="B61" s="1821" t="s">
        <v>125</v>
      </c>
      <c r="C61" s="2190"/>
      <c r="D61" s="99"/>
      <c r="E61" s="1572">
        <v>780</v>
      </c>
      <c r="F61" s="69">
        <f t="shared" si="22"/>
        <v>65</v>
      </c>
      <c r="G61" s="69"/>
      <c r="H61" s="69">
        <f>G61/F61*100</f>
        <v>0</v>
      </c>
      <c r="I61" s="94"/>
      <c r="J61" s="94"/>
      <c r="K61" s="71"/>
      <c r="L61" s="71"/>
      <c r="M61" s="71"/>
      <c r="N61" s="71"/>
      <c r="O61" s="71"/>
      <c r="P61" s="71"/>
      <c r="Q61" s="1918"/>
      <c r="R61" s="2035"/>
      <c r="S61" s="616"/>
      <c r="T61" s="3062"/>
      <c r="U61" s="1918"/>
      <c r="V61" s="1918"/>
      <c r="W61" s="1918"/>
      <c r="X61" s="1918"/>
      <c r="Y61" s="2039"/>
    </row>
    <row r="62" spans="1:25" s="47" customFormat="1" x14ac:dyDescent="0.25">
      <c r="A62" s="47">
        <v>1</v>
      </c>
      <c r="B62" s="1821" t="s">
        <v>116</v>
      </c>
      <c r="C62" s="2190"/>
      <c r="D62" s="99"/>
      <c r="E62" s="1572">
        <v>40000</v>
      </c>
      <c r="F62" s="69">
        <f t="shared" si="22"/>
        <v>3333</v>
      </c>
      <c r="G62" s="69">
        <v>581</v>
      </c>
      <c r="H62" s="69">
        <f>G62/F62*100</f>
        <v>17.431743174317432</v>
      </c>
      <c r="I62" s="94"/>
      <c r="J62" s="94"/>
      <c r="K62" s="71"/>
      <c r="L62" s="71"/>
      <c r="M62" s="71"/>
      <c r="N62" s="71"/>
      <c r="O62" s="71"/>
      <c r="P62" s="71"/>
      <c r="Q62" s="1918"/>
      <c r="R62" s="2035"/>
      <c r="S62" s="616"/>
      <c r="T62" s="3062"/>
      <c r="U62" s="1918"/>
      <c r="V62" s="1918"/>
      <c r="W62" s="1918"/>
      <c r="X62" s="1918"/>
      <c r="Y62" s="2039"/>
    </row>
    <row r="63" spans="1:25" s="47" customFormat="1" ht="30" x14ac:dyDescent="0.25">
      <c r="A63" s="47">
        <v>1</v>
      </c>
      <c r="B63" s="1821" t="s">
        <v>315</v>
      </c>
      <c r="C63" s="2190"/>
      <c r="D63" s="99"/>
      <c r="E63" s="1572">
        <v>126</v>
      </c>
      <c r="F63" s="69">
        <f t="shared" si="22"/>
        <v>11</v>
      </c>
      <c r="G63" s="69"/>
      <c r="H63" s="69"/>
      <c r="I63" s="94"/>
      <c r="J63" s="94"/>
      <c r="K63" s="71"/>
      <c r="L63" s="71"/>
      <c r="M63" s="71"/>
      <c r="N63" s="71"/>
      <c r="O63" s="71"/>
      <c r="P63" s="71"/>
      <c r="Q63" s="1918"/>
      <c r="R63" s="2035"/>
      <c r="S63" s="616"/>
      <c r="T63" s="3062"/>
      <c r="U63" s="1918"/>
      <c r="V63" s="1918"/>
      <c r="W63" s="1918"/>
      <c r="X63" s="1918"/>
      <c r="Y63" s="2039"/>
    </row>
    <row r="64" spans="1:25" s="47" customFormat="1" x14ac:dyDescent="0.25">
      <c r="A64" s="47">
        <v>1</v>
      </c>
      <c r="B64" s="1821" t="s">
        <v>463</v>
      </c>
      <c r="C64" s="2190"/>
      <c r="D64" s="99"/>
      <c r="E64" s="1572">
        <v>150</v>
      </c>
      <c r="F64" s="69">
        <f t="shared" si="22"/>
        <v>13</v>
      </c>
      <c r="G64" s="69"/>
      <c r="H64" s="69">
        <f>G64/F64*100</f>
        <v>0</v>
      </c>
      <c r="I64" s="94"/>
      <c r="J64" s="94"/>
      <c r="K64" s="71"/>
      <c r="L64" s="71"/>
      <c r="M64" s="71"/>
      <c r="N64" s="71"/>
      <c r="O64" s="71"/>
      <c r="P64" s="71"/>
      <c r="Q64" s="1918"/>
      <c r="R64" s="2035"/>
      <c r="S64" s="616"/>
      <c r="T64" s="3062"/>
      <c r="U64" s="1918"/>
      <c r="V64" s="1918"/>
      <c r="W64" s="1918"/>
      <c r="X64" s="1918"/>
      <c r="Y64" s="2039"/>
    </row>
    <row r="65" spans="1:25" s="47" customFormat="1" x14ac:dyDescent="0.25">
      <c r="A65" s="47">
        <v>1</v>
      </c>
      <c r="B65" s="1821" t="s">
        <v>128</v>
      </c>
      <c r="C65" s="2190"/>
      <c r="D65" s="99"/>
      <c r="E65" s="1572">
        <v>200</v>
      </c>
      <c r="F65" s="69">
        <f t="shared" si="22"/>
        <v>17</v>
      </c>
      <c r="G65" s="69">
        <v>39</v>
      </c>
      <c r="H65" s="69"/>
      <c r="I65" s="94"/>
      <c r="J65" s="94"/>
      <c r="K65" s="71"/>
      <c r="L65" s="71"/>
      <c r="M65" s="71"/>
      <c r="N65" s="71"/>
      <c r="O65" s="71"/>
      <c r="P65" s="71"/>
      <c r="Q65" s="1918"/>
      <c r="R65" s="2035"/>
      <c r="S65" s="616"/>
      <c r="T65" s="3062"/>
      <c r="U65" s="1918"/>
      <c r="V65" s="1918"/>
      <c r="W65" s="1918"/>
      <c r="X65" s="1918"/>
      <c r="Y65" s="2039"/>
    </row>
    <row r="66" spans="1:25" s="47" customFormat="1" ht="90" x14ac:dyDescent="0.25">
      <c r="A66" s="47">
        <v>1</v>
      </c>
      <c r="B66" s="1821" t="s">
        <v>579</v>
      </c>
      <c r="C66" s="2190"/>
      <c r="D66" s="99"/>
      <c r="E66" s="1572">
        <v>445</v>
      </c>
      <c r="F66" s="69">
        <f t="shared" si="22"/>
        <v>37</v>
      </c>
      <c r="G66" s="69">
        <v>4</v>
      </c>
      <c r="H66" s="69">
        <f>G66/F66*100</f>
        <v>10.810810810810811</v>
      </c>
      <c r="I66" s="94"/>
      <c r="J66" s="94"/>
      <c r="K66" s="71"/>
      <c r="L66" s="71"/>
      <c r="M66" s="71"/>
      <c r="N66" s="71"/>
      <c r="O66" s="71"/>
      <c r="P66" s="71"/>
      <c r="Q66" s="1918"/>
      <c r="R66" s="2035"/>
      <c r="S66" s="616"/>
      <c r="T66" s="3062"/>
      <c r="U66" s="1918"/>
      <c r="V66" s="1918"/>
      <c r="W66" s="1918"/>
      <c r="X66" s="1918"/>
      <c r="Y66" s="2039"/>
    </row>
    <row r="67" spans="1:25" s="47" customFormat="1" ht="30" x14ac:dyDescent="0.25">
      <c r="A67" s="47">
        <v>1</v>
      </c>
      <c r="B67" s="1821" t="s">
        <v>122</v>
      </c>
      <c r="C67" s="2190"/>
      <c r="D67" s="99"/>
      <c r="E67" s="1572">
        <v>1400</v>
      </c>
      <c r="F67" s="69">
        <f t="shared" si="22"/>
        <v>117</v>
      </c>
      <c r="G67" s="69">
        <v>88</v>
      </c>
      <c r="H67" s="69"/>
      <c r="I67" s="94"/>
      <c r="J67" s="94"/>
      <c r="K67" s="71"/>
      <c r="L67" s="71"/>
      <c r="M67" s="71"/>
      <c r="N67" s="71"/>
      <c r="O67" s="71"/>
      <c r="P67" s="71"/>
      <c r="Q67" s="1918"/>
      <c r="R67" s="2035"/>
      <c r="S67" s="616"/>
      <c r="T67" s="3062"/>
      <c r="U67" s="1918"/>
      <c r="V67" s="1918"/>
      <c r="W67" s="1918"/>
      <c r="X67" s="1918"/>
      <c r="Y67" s="2039"/>
    </row>
    <row r="68" spans="1:25" s="47" customFormat="1" x14ac:dyDescent="0.25">
      <c r="A68" s="47">
        <v>1</v>
      </c>
      <c r="B68" s="1821" t="s">
        <v>90</v>
      </c>
      <c r="C68" s="2190"/>
      <c r="D68" s="99"/>
      <c r="E68" s="1572">
        <v>2500</v>
      </c>
      <c r="F68" s="69">
        <f t="shared" si="22"/>
        <v>208</v>
      </c>
      <c r="G68" s="69">
        <v>159</v>
      </c>
      <c r="H68" s="69">
        <f>G68/F68*100</f>
        <v>76.442307692307693</v>
      </c>
      <c r="I68" s="94"/>
      <c r="J68" s="94"/>
      <c r="K68" s="71"/>
      <c r="L68" s="71"/>
      <c r="M68" s="71"/>
      <c r="N68" s="71"/>
      <c r="O68" s="71"/>
      <c r="P68" s="71"/>
      <c r="Q68" s="1918"/>
      <c r="R68" s="2035"/>
      <c r="S68" s="616"/>
      <c r="T68" s="3062"/>
      <c r="U68" s="1918"/>
      <c r="V68" s="1918"/>
      <c r="W68" s="1918"/>
      <c r="X68" s="1918"/>
      <c r="Y68" s="2039"/>
    </row>
    <row r="69" spans="1:25" s="47" customFormat="1" x14ac:dyDescent="0.25">
      <c r="A69" s="47">
        <v>1</v>
      </c>
      <c r="B69" s="1821" t="s">
        <v>114</v>
      </c>
      <c r="C69" s="2190"/>
      <c r="D69" s="99"/>
      <c r="E69" s="1572">
        <v>500</v>
      </c>
      <c r="F69" s="69">
        <f t="shared" si="22"/>
        <v>42</v>
      </c>
      <c r="G69" s="69">
        <v>32</v>
      </c>
      <c r="H69" s="69"/>
      <c r="I69" s="94"/>
      <c r="J69" s="94"/>
      <c r="K69" s="71"/>
      <c r="L69" s="71"/>
      <c r="M69" s="71"/>
      <c r="N69" s="71"/>
      <c r="O69" s="71"/>
      <c r="P69" s="71"/>
      <c r="Q69" s="1918"/>
      <c r="R69" s="2035"/>
      <c r="S69" s="616"/>
      <c r="T69" s="3062"/>
      <c r="U69" s="1918"/>
      <c r="V69" s="1918"/>
      <c r="W69" s="1918"/>
      <c r="X69" s="1918"/>
      <c r="Y69" s="2039"/>
    </row>
    <row r="70" spans="1:25" s="47" customFormat="1" x14ac:dyDescent="0.25">
      <c r="A70" s="47">
        <v>1</v>
      </c>
      <c r="B70" s="1821" t="s">
        <v>44</v>
      </c>
      <c r="C70" s="2190"/>
      <c r="D70" s="99"/>
      <c r="E70" s="1572">
        <v>300</v>
      </c>
      <c r="F70" s="69">
        <f t="shared" si="22"/>
        <v>25</v>
      </c>
      <c r="G70" s="69">
        <v>40</v>
      </c>
      <c r="H70" s="69">
        <f>G70/F70*100</f>
        <v>160</v>
      </c>
      <c r="I70" s="94"/>
      <c r="J70" s="94"/>
      <c r="K70" s="71"/>
      <c r="L70" s="71"/>
      <c r="M70" s="71"/>
      <c r="N70" s="71"/>
      <c r="O70" s="71"/>
      <c r="P70" s="71"/>
      <c r="Q70" s="1918"/>
      <c r="R70" s="2035"/>
      <c r="S70" s="616"/>
      <c r="T70" s="3062"/>
      <c r="U70" s="1918"/>
      <c r="V70" s="1918"/>
      <c r="W70" s="1918"/>
      <c r="X70" s="1918"/>
      <c r="Y70" s="2039"/>
    </row>
    <row r="71" spans="1:25" s="47" customFormat="1" x14ac:dyDescent="0.25">
      <c r="A71" s="47">
        <v>1</v>
      </c>
      <c r="B71" s="1821" t="s">
        <v>115</v>
      </c>
      <c r="C71" s="2190"/>
      <c r="D71" s="99"/>
      <c r="E71" s="1572">
        <v>750</v>
      </c>
      <c r="F71" s="69">
        <f t="shared" si="22"/>
        <v>63</v>
      </c>
      <c r="G71" s="69">
        <v>12</v>
      </c>
      <c r="H71" s="69"/>
      <c r="I71" s="94"/>
      <c r="J71" s="94"/>
      <c r="K71" s="71"/>
      <c r="L71" s="71"/>
      <c r="M71" s="71"/>
      <c r="N71" s="71"/>
      <c r="O71" s="71"/>
      <c r="P71" s="71"/>
      <c r="Q71" s="1918"/>
      <c r="R71" s="2035"/>
      <c r="S71" s="616"/>
      <c r="T71" s="3062"/>
      <c r="U71" s="1918"/>
      <c r="V71" s="1918"/>
      <c r="W71" s="1918"/>
      <c r="X71" s="1918"/>
      <c r="Y71" s="2039"/>
    </row>
    <row r="72" spans="1:25" s="47" customFormat="1" x14ac:dyDescent="0.25">
      <c r="A72" s="47">
        <v>1</v>
      </c>
      <c r="B72" s="1821" t="s">
        <v>464</v>
      </c>
      <c r="C72" s="2190"/>
      <c r="D72" s="97"/>
      <c r="E72" s="1572">
        <v>3000</v>
      </c>
      <c r="F72" s="69">
        <f t="shared" si="22"/>
        <v>250</v>
      </c>
      <c r="G72" s="69">
        <v>162</v>
      </c>
      <c r="H72" s="69">
        <f t="shared" ref="H72:H85" si="23">G72/F72*100</f>
        <v>64.8</v>
      </c>
      <c r="I72" s="94"/>
      <c r="J72" s="94"/>
      <c r="K72" s="71"/>
      <c r="L72" s="71"/>
      <c r="M72" s="71"/>
      <c r="N72" s="71"/>
      <c r="O72" s="71"/>
      <c r="P72" s="71"/>
      <c r="Q72" s="616"/>
      <c r="R72" s="2035"/>
      <c r="S72" s="616"/>
      <c r="T72" s="3062"/>
      <c r="U72" s="1918"/>
      <c r="V72" s="1918"/>
      <c r="W72" s="1918"/>
      <c r="X72" s="1918"/>
      <c r="Y72" s="2039"/>
    </row>
    <row r="73" spans="1:25" s="47" customFormat="1" ht="30" x14ac:dyDescent="0.25">
      <c r="A73" s="47">
        <v>1</v>
      </c>
      <c r="B73" s="1821" t="s">
        <v>465</v>
      </c>
      <c r="C73" s="2188"/>
      <c r="D73" s="99"/>
      <c r="E73" s="1572">
        <v>800</v>
      </c>
      <c r="F73" s="69">
        <f t="shared" si="22"/>
        <v>67</v>
      </c>
      <c r="G73" s="69">
        <v>37</v>
      </c>
      <c r="H73" s="69">
        <f t="shared" si="23"/>
        <v>55.223880597014926</v>
      </c>
      <c r="I73" s="94"/>
      <c r="J73" s="94"/>
      <c r="K73" s="71"/>
      <c r="L73" s="71"/>
      <c r="M73" s="71"/>
      <c r="N73" s="71"/>
      <c r="O73" s="71"/>
      <c r="P73" s="71"/>
      <c r="Q73" s="730"/>
      <c r="R73" s="2035"/>
      <c r="S73" s="616"/>
      <c r="T73" s="3062"/>
      <c r="U73" s="1918"/>
      <c r="V73" s="1918"/>
      <c r="W73" s="1918"/>
      <c r="X73" s="1918"/>
      <c r="Y73" s="2039"/>
    </row>
    <row r="74" spans="1:25" s="47" customFormat="1" ht="30" x14ac:dyDescent="0.25">
      <c r="A74" s="47">
        <v>1</v>
      </c>
      <c r="B74" s="1821" t="s">
        <v>470</v>
      </c>
      <c r="C74" s="2191"/>
      <c r="D74" s="99"/>
      <c r="E74" s="1572">
        <v>1800</v>
      </c>
      <c r="F74" s="69">
        <f t="shared" si="22"/>
        <v>150</v>
      </c>
      <c r="G74" s="69">
        <v>96</v>
      </c>
      <c r="H74" s="69">
        <f t="shared" si="23"/>
        <v>64</v>
      </c>
      <c r="I74" s="94"/>
      <c r="J74" s="94"/>
      <c r="K74" s="71"/>
      <c r="L74" s="71"/>
      <c r="M74" s="71"/>
      <c r="N74" s="71"/>
      <c r="O74" s="71"/>
      <c r="P74" s="71"/>
      <c r="Q74" s="1918"/>
      <c r="R74" s="2035"/>
      <c r="S74" s="616"/>
      <c r="T74" s="3062"/>
      <c r="U74" s="1918"/>
      <c r="V74" s="1918"/>
      <c r="W74" s="1918"/>
      <c r="X74" s="1918"/>
      <c r="Y74" s="2039"/>
    </row>
    <row r="75" spans="1:25" s="47" customFormat="1" x14ac:dyDescent="0.25">
      <c r="A75" s="47">
        <v>1</v>
      </c>
      <c r="B75" s="1821" t="s">
        <v>31</v>
      </c>
      <c r="C75" s="2188"/>
      <c r="D75" s="100"/>
      <c r="E75" s="1572">
        <v>380</v>
      </c>
      <c r="F75" s="69">
        <f t="shared" si="22"/>
        <v>32</v>
      </c>
      <c r="G75" s="69">
        <v>17</v>
      </c>
      <c r="H75" s="69">
        <f t="shared" si="23"/>
        <v>53.125</v>
      </c>
      <c r="I75" s="94"/>
      <c r="J75" s="94"/>
      <c r="K75" s="71"/>
      <c r="L75" s="71"/>
      <c r="M75" s="71"/>
      <c r="N75" s="71"/>
      <c r="O75" s="71"/>
      <c r="P75" s="71"/>
      <c r="Q75" s="1918"/>
      <c r="R75" s="2035"/>
      <c r="S75" s="616"/>
      <c r="T75" s="3062"/>
      <c r="U75" s="1918"/>
      <c r="V75" s="1918"/>
      <c r="W75" s="1918"/>
      <c r="X75" s="1918"/>
      <c r="Y75" s="2039"/>
    </row>
    <row r="76" spans="1:25" s="47" customFormat="1" x14ac:dyDescent="0.25">
      <c r="A76" s="47">
        <v>1</v>
      </c>
      <c r="B76" s="1821" t="s">
        <v>45</v>
      </c>
      <c r="C76" s="2188"/>
      <c r="D76" s="99"/>
      <c r="E76" s="1572">
        <v>250</v>
      </c>
      <c r="F76" s="69">
        <f t="shared" si="22"/>
        <v>21</v>
      </c>
      <c r="G76" s="69">
        <v>5</v>
      </c>
      <c r="H76" s="69">
        <f t="shared" si="23"/>
        <v>23.809523809523807</v>
      </c>
      <c r="I76" s="94"/>
      <c r="J76" s="94"/>
      <c r="K76" s="71"/>
      <c r="L76" s="71"/>
      <c r="M76" s="71"/>
      <c r="N76" s="71"/>
      <c r="O76" s="71"/>
      <c r="P76" s="71"/>
      <c r="Q76" s="616"/>
      <c r="R76" s="2035"/>
      <c r="S76" s="616"/>
      <c r="T76" s="3062"/>
      <c r="U76" s="1918"/>
      <c r="V76" s="1918"/>
      <c r="W76" s="1918"/>
      <c r="X76" s="1918"/>
      <c r="Y76" s="2039"/>
    </row>
    <row r="77" spans="1:25" s="47" customFormat="1" x14ac:dyDescent="0.25">
      <c r="A77" s="47">
        <v>1</v>
      </c>
      <c r="B77" s="1821" t="s">
        <v>91</v>
      </c>
      <c r="C77" s="2186"/>
      <c r="D77" s="99"/>
      <c r="E77" s="1572">
        <v>3800</v>
      </c>
      <c r="F77" s="69">
        <f t="shared" si="22"/>
        <v>317</v>
      </c>
      <c r="G77" s="69">
        <v>219</v>
      </c>
      <c r="H77" s="69">
        <f t="shared" si="23"/>
        <v>69.085173501577287</v>
      </c>
      <c r="I77" s="94"/>
      <c r="J77" s="94"/>
      <c r="K77" s="71"/>
      <c r="L77" s="71"/>
      <c r="M77" s="71"/>
      <c r="N77" s="71"/>
      <c r="O77" s="71"/>
      <c r="P77" s="71"/>
      <c r="Q77" s="616"/>
      <c r="R77" s="2035"/>
      <c r="S77" s="616"/>
      <c r="T77" s="3062"/>
      <c r="U77" s="1918"/>
      <c r="V77" s="1918"/>
      <c r="W77" s="1918"/>
      <c r="X77" s="1918"/>
      <c r="Y77" s="2039"/>
    </row>
    <row r="78" spans="1:25" s="47" customFormat="1" x14ac:dyDescent="0.25">
      <c r="A78" s="47">
        <v>1</v>
      </c>
      <c r="B78" s="1821" t="s">
        <v>93</v>
      </c>
      <c r="C78" s="2192"/>
      <c r="D78" s="106"/>
      <c r="E78" s="1623">
        <v>100</v>
      </c>
      <c r="F78" s="69">
        <f t="shared" si="22"/>
        <v>8</v>
      </c>
      <c r="G78" s="75">
        <v>10</v>
      </c>
      <c r="H78" s="69">
        <f t="shared" si="23"/>
        <v>125</v>
      </c>
      <c r="I78" s="94"/>
      <c r="J78" s="94"/>
      <c r="K78" s="71"/>
      <c r="L78" s="71"/>
      <c r="M78" s="71"/>
      <c r="N78" s="71"/>
      <c r="O78" s="71"/>
      <c r="P78" s="71"/>
      <c r="Q78" s="616"/>
      <c r="R78" s="2035"/>
      <c r="S78" s="616"/>
      <c r="T78" s="3062"/>
      <c r="U78" s="1918"/>
      <c r="V78" s="1918"/>
      <c r="W78" s="1918"/>
      <c r="X78" s="1918"/>
      <c r="Y78" s="2039"/>
    </row>
    <row r="79" spans="1:25" s="47" customFormat="1" x14ac:dyDescent="0.25">
      <c r="A79" s="47">
        <v>1</v>
      </c>
      <c r="B79" s="1821" t="s">
        <v>35</v>
      </c>
      <c r="C79" s="2188"/>
      <c r="D79" s="99"/>
      <c r="E79" s="1572">
        <v>500</v>
      </c>
      <c r="F79" s="69">
        <f t="shared" si="22"/>
        <v>42</v>
      </c>
      <c r="G79" s="69">
        <v>32</v>
      </c>
      <c r="H79" s="69">
        <f t="shared" si="23"/>
        <v>76.19047619047619</v>
      </c>
      <c r="I79" s="94"/>
      <c r="J79" s="94"/>
      <c r="K79" s="71"/>
      <c r="L79" s="71"/>
      <c r="M79" s="71"/>
      <c r="N79" s="71"/>
      <c r="O79" s="71"/>
      <c r="P79" s="71"/>
      <c r="Q79" s="730"/>
      <c r="R79" s="2035"/>
      <c r="S79" s="616"/>
      <c r="T79" s="3062"/>
      <c r="U79" s="1918"/>
      <c r="V79" s="1918"/>
      <c r="W79" s="1918"/>
      <c r="X79" s="1918"/>
      <c r="Y79" s="2039"/>
    </row>
    <row r="80" spans="1:25" s="47" customFormat="1" x14ac:dyDescent="0.25">
      <c r="A80" s="47">
        <v>1</v>
      </c>
      <c r="B80" s="1821" t="s">
        <v>74</v>
      </c>
      <c r="C80" s="2192"/>
      <c r="D80" s="99"/>
      <c r="E80" s="1623">
        <v>4000</v>
      </c>
      <c r="F80" s="69">
        <f t="shared" si="22"/>
        <v>333</v>
      </c>
      <c r="G80" s="75">
        <v>198</v>
      </c>
      <c r="H80" s="69">
        <f t="shared" si="23"/>
        <v>59.45945945945946</v>
      </c>
      <c r="I80" s="94"/>
      <c r="J80" s="94"/>
      <c r="K80" s="71"/>
      <c r="L80" s="71"/>
      <c r="M80" s="71"/>
      <c r="N80" s="71"/>
      <c r="O80" s="71"/>
      <c r="P80" s="71"/>
      <c r="Q80" s="1918"/>
      <c r="R80" s="2035"/>
      <c r="S80" s="616"/>
      <c r="T80" s="3062"/>
      <c r="U80" s="1918"/>
      <c r="V80" s="1918"/>
      <c r="W80" s="1918"/>
      <c r="X80" s="1918"/>
      <c r="Y80" s="2039"/>
    </row>
    <row r="81" spans="1:25" s="47" customFormat="1" ht="30" x14ac:dyDescent="0.25">
      <c r="A81" s="47">
        <v>1</v>
      </c>
      <c r="B81" s="2829" t="s">
        <v>580</v>
      </c>
      <c r="C81" s="2827"/>
      <c r="D81" s="1818"/>
      <c r="E81" s="1572">
        <v>432</v>
      </c>
      <c r="F81" s="69">
        <f t="shared" si="22"/>
        <v>36</v>
      </c>
      <c r="G81" s="148"/>
      <c r="H81" s="2828">
        <f t="shared" si="23"/>
        <v>0</v>
      </c>
      <c r="I81" s="2828"/>
      <c r="J81" s="2837"/>
      <c r="K81" s="2828"/>
      <c r="L81" s="2828"/>
      <c r="M81" s="2837"/>
      <c r="N81" s="2828"/>
      <c r="O81" s="2828"/>
      <c r="P81" s="2828"/>
      <c r="Q81" s="2828"/>
      <c r="R81" s="3358"/>
      <c r="S81" s="2828"/>
      <c r="T81" s="3066"/>
      <c r="U81" s="2837"/>
      <c r="V81" s="2837"/>
      <c r="W81" s="2828"/>
      <c r="X81" s="2828"/>
      <c r="Y81" s="2837"/>
    </row>
    <row r="82" spans="1:25" s="47" customFormat="1" ht="30" x14ac:dyDescent="0.25">
      <c r="A82" s="47">
        <v>1</v>
      </c>
      <c r="B82" s="876" t="s">
        <v>581</v>
      </c>
      <c r="C82" s="2827"/>
      <c r="D82" s="1818"/>
      <c r="E82" s="1572">
        <v>408</v>
      </c>
      <c r="F82" s="69">
        <f t="shared" si="22"/>
        <v>34</v>
      </c>
      <c r="G82" s="148"/>
      <c r="H82" s="2828">
        <f t="shared" si="23"/>
        <v>0</v>
      </c>
      <c r="I82" s="2828"/>
      <c r="J82" s="2828"/>
      <c r="K82" s="2828"/>
      <c r="L82" s="2828"/>
      <c r="M82" s="2828"/>
      <c r="N82" s="2828"/>
      <c r="O82" s="2828"/>
      <c r="P82" s="2828"/>
      <c r="Q82" s="2828"/>
      <c r="R82" s="3358"/>
      <c r="S82" s="2828"/>
      <c r="T82" s="3067"/>
      <c r="U82" s="2828"/>
      <c r="V82" s="2828"/>
      <c r="W82" s="2828"/>
      <c r="X82" s="2828"/>
      <c r="Y82" s="2828"/>
    </row>
    <row r="83" spans="1:25" s="47" customFormat="1" ht="30" x14ac:dyDescent="0.25">
      <c r="A83" s="47">
        <v>1</v>
      </c>
      <c r="B83" s="876" t="s">
        <v>582</v>
      </c>
      <c r="C83" s="2827"/>
      <c r="D83" s="1818"/>
      <c r="E83" s="1572">
        <v>120</v>
      </c>
      <c r="F83" s="69">
        <f t="shared" si="22"/>
        <v>10</v>
      </c>
      <c r="G83" s="148"/>
      <c r="H83" s="2828">
        <f t="shared" si="23"/>
        <v>0</v>
      </c>
      <c r="I83" s="2828"/>
      <c r="J83" s="2828"/>
      <c r="K83" s="2828"/>
      <c r="L83" s="2828"/>
      <c r="M83" s="2828"/>
      <c r="N83" s="2828"/>
      <c r="O83" s="2828"/>
      <c r="P83" s="2828"/>
      <c r="Q83" s="2828"/>
      <c r="R83" s="3358"/>
      <c r="S83" s="2828"/>
      <c r="T83" s="3067"/>
      <c r="U83" s="2828"/>
      <c r="V83" s="2828"/>
      <c r="W83" s="2828"/>
      <c r="X83" s="2828"/>
      <c r="Y83" s="2828"/>
    </row>
    <row r="84" spans="1:25" s="47" customFormat="1" ht="29.25" x14ac:dyDescent="0.25">
      <c r="A84" s="47">
        <v>1</v>
      </c>
      <c r="B84" s="2835" t="s">
        <v>550</v>
      </c>
      <c r="C84" s="2831"/>
      <c r="D84" s="2832"/>
      <c r="E84" s="1619">
        <f>SUM(E81:E83)</f>
        <v>960</v>
      </c>
      <c r="F84" s="2836">
        <f t="shared" ref="F84" si="24">SUM(F81:F83)</f>
        <v>80</v>
      </c>
      <c r="G84" s="193">
        <f t="shared" ref="G84" si="25">SUM(G81:G83)</f>
        <v>0</v>
      </c>
      <c r="H84" s="2828">
        <f t="shared" si="23"/>
        <v>0</v>
      </c>
      <c r="I84" s="2833"/>
      <c r="J84" s="2833"/>
      <c r="K84" s="2833"/>
      <c r="L84" s="2833"/>
      <c r="M84" s="2837"/>
      <c r="N84" s="2833"/>
      <c r="O84" s="2834"/>
      <c r="P84" s="2837"/>
      <c r="Q84" s="2833"/>
      <c r="R84" s="3354">
        <f>Q84/12*$B$4</f>
        <v>0</v>
      </c>
      <c r="S84" s="2828">
        <f>Y84-X84-U84</f>
        <v>0</v>
      </c>
      <c r="T84" s="3068"/>
      <c r="U84" s="2833"/>
      <c r="V84" s="2837">
        <f>S84-R84</f>
        <v>0</v>
      </c>
      <c r="W84" s="2828"/>
      <c r="X84" s="2828"/>
      <c r="Y84" s="2837"/>
    </row>
    <row r="85" spans="1:25" s="47" customFormat="1" x14ac:dyDescent="0.25">
      <c r="A85" s="47">
        <v>1</v>
      </c>
      <c r="B85" s="2469" t="s">
        <v>466</v>
      </c>
      <c r="C85" s="2467"/>
      <c r="D85" s="2468"/>
      <c r="E85" s="1619">
        <f>E42</f>
        <v>113904</v>
      </c>
      <c r="F85" s="164">
        <f>F42</f>
        <v>9492</v>
      </c>
      <c r="G85" s="193">
        <f>G42</f>
        <v>4827</v>
      </c>
      <c r="H85" s="193">
        <f t="shared" si="23"/>
        <v>50.853350189633375</v>
      </c>
      <c r="I85" s="107"/>
      <c r="J85" s="107"/>
      <c r="K85" s="77"/>
      <c r="L85" s="77"/>
      <c r="M85" s="77"/>
      <c r="N85" s="77"/>
      <c r="O85" s="78"/>
      <c r="P85" s="77"/>
      <c r="Q85" s="1918"/>
      <c r="R85" s="3358"/>
      <c r="S85" s="616"/>
      <c r="T85" s="3063"/>
      <c r="U85" s="616"/>
      <c r="V85" s="730"/>
      <c r="W85" s="616"/>
      <c r="X85" s="616"/>
      <c r="Y85" s="2041"/>
    </row>
    <row r="86" spans="1:25" s="47" customFormat="1" ht="29.25" x14ac:dyDescent="0.25">
      <c r="A86" s="47">
        <v>1</v>
      </c>
      <c r="B86" s="2469" t="s">
        <v>467</v>
      </c>
      <c r="C86" s="2467"/>
      <c r="D86" s="2468"/>
      <c r="E86" s="1623">
        <f>E49</f>
        <v>0</v>
      </c>
      <c r="F86" s="152">
        <f>F49</f>
        <v>0</v>
      </c>
      <c r="G86" s="152">
        <f>G49</f>
        <v>0</v>
      </c>
      <c r="H86" s="93"/>
      <c r="I86" s="107"/>
      <c r="J86" s="107"/>
      <c r="K86" s="77"/>
      <c r="L86" s="77"/>
      <c r="M86" s="77"/>
      <c r="N86" s="77"/>
      <c r="O86" s="78"/>
      <c r="P86" s="77"/>
      <c r="Q86" s="1918"/>
      <c r="R86" s="3358"/>
      <c r="S86" s="616"/>
      <c r="T86" s="3063"/>
      <c r="U86" s="616"/>
      <c r="V86" s="616"/>
      <c r="W86" s="616"/>
      <c r="X86" s="730"/>
      <c r="Y86" s="2039"/>
    </row>
    <row r="87" spans="1:25" s="47" customFormat="1" ht="29.25" x14ac:dyDescent="0.25">
      <c r="A87" s="47">
        <v>1</v>
      </c>
      <c r="B87" s="2469" t="s">
        <v>468</v>
      </c>
      <c r="C87" s="2194"/>
      <c r="D87" s="106"/>
      <c r="E87" s="1619">
        <f>E52</f>
        <v>15206</v>
      </c>
      <c r="F87" s="164">
        <f>F52</f>
        <v>1267</v>
      </c>
      <c r="G87" s="164">
        <f>G52</f>
        <v>2368</v>
      </c>
      <c r="H87" s="193">
        <f>G87/F87*100</f>
        <v>186.89818468823992</v>
      </c>
      <c r="I87" s="107"/>
      <c r="J87" s="107"/>
      <c r="K87" s="77"/>
      <c r="L87" s="77"/>
      <c r="M87" s="77"/>
      <c r="N87" s="77"/>
      <c r="O87" s="78"/>
      <c r="P87" s="77"/>
      <c r="Q87" s="1963">
        <v>14295.160599999999</v>
      </c>
      <c r="R87" s="3354">
        <f>Q87/12*$B$4</f>
        <v>1191.2633833333332</v>
      </c>
      <c r="S87" s="2042">
        <f>Y87-X87-U87</f>
        <v>2226.1567999999997</v>
      </c>
      <c r="T87" s="3069"/>
      <c r="U87" s="2042"/>
      <c r="V87" s="2042">
        <f>S87-R87</f>
        <v>1034.8934166666666</v>
      </c>
      <c r="W87" s="2042"/>
      <c r="X87" s="1963">
        <v>0</v>
      </c>
      <c r="Y87" s="2043">
        <v>2226.1567999999997</v>
      </c>
    </row>
    <row r="88" spans="1:25" s="47" customFormat="1" x14ac:dyDescent="0.25">
      <c r="A88" s="47">
        <v>1</v>
      </c>
      <c r="B88" s="2470" t="s">
        <v>139</v>
      </c>
      <c r="C88" s="677"/>
      <c r="D88" s="108"/>
      <c r="E88" s="1618">
        <f>E85+E86+E87</f>
        <v>129110</v>
      </c>
      <c r="F88" s="80">
        <f>F85+F86+F87</f>
        <v>10759</v>
      </c>
      <c r="G88" s="80">
        <f>G85+G86+G87</f>
        <v>7195</v>
      </c>
      <c r="H88" s="80">
        <f>G88/F88*100</f>
        <v>66.874244818291658</v>
      </c>
      <c r="I88" s="81"/>
      <c r="J88" s="81"/>
      <c r="K88" s="82"/>
      <c r="L88" s="82"/>
      <c r="M88" s="82"/>
      <c r="N88" s="82"/>
      <c r="O88" s="83"/>
      <c r="P88" s="83"/>
      <c r="Q88" s="619">
        <f>Q53+Q87+Q41</f>
        <v>97862.341344785265</v>
      </c>
      <c r="R88" s="3354">
        <f t="shared" ref="R88:X88" si="26">R53+R87+R41+R84</f>
        <v>8155.1951120654385</v>
      </c>
      <c r="S88" s="619">
        <f t="shared" si="26"/>
        <v>5159.0795699999999</v>
      </c>
      <c r="T88" s="3060">
        <f t="shared" si="26"/>
        <v>0</v>
      </c>
      <c r="U88" s="619">
        <f t="shared" si="26"/>
        <v>0</v>
      </c>
      <c r="V88" s="619">
        <f t="shared" si="26"/>
        <v>-2996.1155420654386</v>
      </c>
      <c r="W88" s="619">
        <f t="shared" si="26"/>
        <v>0</v>
      </c>
      <c r="X88" s="619">
        <f t="shared" si="26"/>
        <v>-0.22344999999999998</v>
      </c>
      <c r="Y88" s="2037">
        <f>Y53+Y87+Y41+Y84</f>
        <v>5158.8561200000004</v>
      </c>
    </row>
    <row r="89" spans="1:25" s="47" customFormat="1" ht="15.75" x14ac:dyDescent="0.25">
      <c r="A89" s="47">
        <v>1</v>
      </c>
      <c r="B89" s="110"/>
      <c r="C89" s="2195"/>
      <c r="D89" s="111"/>
      <c r="E89" s="1568"/>
      <c r="F89" s="88"/>
      <c r="G89" s="88"/>
      <c r="H89" s="88"/>
      <c r="I89" s="85"/>
      <c r="J89" s="85"/>
      <c r="K89" s="112"/>
      <c r="L89" s="112"/>
      <c r="M89" s="112"/>
      <c r="N89" s="113"/>
      <c r="O89" s="112"/>
      <c r="P89" s="113"/>
      <c r="Q89" s="1150"/>
      <c r="R89" s="2101"/>
      <c r="S89" s="1150"/>
      <c r="T89" s="3061"/>
      <c r="U89" s="1150"/>
      <c r="V89" s="1150"/>
      <c r="W89" s="1150"/>
      <c r="X89" s="1150"/>
      <c r="Y89" s="2038"/>
    </row>
    <row r="90" spans="1:25" s="47" customFormat="1" ht="30" x14ac:dyDescent="0.25">
      <c r="A90" s="47">
        <v>1</v>
      </c>
      <c r="B90" s="114" t="s">
        <v>249</v>
      </c>
      <c r="C90" s="2196"/>
      <c r="D90" s="115"/>
      <c r="E90" s="759">
        <v>11000</v>
      </c>
      <c r="F90" s="69">
        <f t="shared" ref="F90:F95" si="27">ROUND(E90/12*$B$4,0)</f>
        <v>917</v>
      </c>
      <c r="G90" s="69">
        <v>911</v>
      </c>
      <c r="H90" s="69">
        <f t="shared" ref="H90:H96" si="28">G90/F90*100</f>
        <v>99.345692475463466</v>
      </c>
      <c r="I90" s="70"/>
      <c r="J90" s="70"/>
      <c r="K90" s="71"/>
      <c r="L90" s="71"/>
      <c r="M90" s="71"/>
      <c r="N90" s="105"/>
      <c r="O90" s="71"/>
      <c r="P90" s="71"/>
      <c r="Q90" s="616"/>
      <c r="R90" s="2035"/>
      <c r="S90" s="616"/>
      <c r="T90" s="3062"/>
      <c r="U90" s="616"/>
      <c r="V90" s="616"/>
      <c r="W90" s="616"/>
      <c r="X90" s="616"/>
      <c r="Y90" s="2039"/>
    </row>
    <row r="91" spans="1:25" s="47" customFormat="1" ht="30" x14ac:dyDescent="0.25">
      <c r="A91" s="47">
        <v>1</v>
      </c>
      <c r="B91" s="114" t="s">
        <v>248</v>
      </c>
      <c r="C91" s="2196"/>
      <c r="D91" s="115"/>
      <c r="E91" s="759">
        <v>1300</v>
      </c>
      <c r="F91" s="69">
        <f t="shared" si="27"/>
        <v>108</v>
      </c>
      <c r="G91" s="69">
        <v>76</v>
      </c>
      <c r="H91" s="69">
        <f t="shared" si="28"/>
        <v>70.370370370370367</v>
      </c>
      <c r="I91" s="70"/>
      <c r="J91" s="70"/>
      <c r="K91" s="71"/>
      <c r="L91" s="71"/>
      <c r="M91" s="71"/>
      <c r="N91" s="105"/>
      <c r="O91" s="71"/>
      <c r="P91" s="71"/>
      <c r="Q91" s="616"/>
      <c r="R91" s="2035"/>
      <c r="S91" s="616"/>
      <c r="T91" s="3062"/>
      <c r="U91" s="616"/>
      <c r="V91" s="616"/>
      <c r="W91" s="616"/>
      <c r="X91" s="616"/>
      <c r="Y91" s="2039"/>
    </row>
    <row r="92" spans="1:25" s="47" customFormat="1" x14ac:dyDescent="0.25">
      <c r="A92" s="47">
        <v>1</v>
      </c>
      <c r="B92" s="114" t="s">
        <v>283</v>
      </c>
      <c r="C92" s="2196"/>
      <c r="D92" s="115"/>
      <c r="E92" s="759">
        <v>15</v>
      </c>
      <c r="F92" s="69">
        <f t="shared" si="27"/>
        <v>1</v>
      </c>
      <c r="G92" s="69"/>
      <c r="H92" s="69">
        <f t="shared" si="28"/>
        <v>0</v>
      </c>
      <c r="I92" s="70"/>
      <c r="J92" s="70"/>
      <c r="K92" s="71"/>
      <c r="L92" s="71"/>
      <c r="M92" s="71"/>
      <c r="N92" s="105"/>
      <c r="O92" s="71"/>
      <c r="P92" s="71"/>
      <c r="Q92" s="616"/>
      <c r="R92" s="2035"/>
      <c r="S92" s="616"/>
      <c r="T92" s="3062"/>
      <c r="U92" s="616"/>
      <c r="V92" s="616"/>
      <c r="W92" s="616"/>
      <c r="X92" s="616"/>
      <c r="Y92" s="2039"/>
    </row>
    <row r="93" spans="1:25" s="47" customFormat="1" x14ac:dyDescent="0.25">
      <c r="A93" s="47">
        <v>1</v>
      </c>
      <c r="B93" s="114" t="s">
        <v>364</v>
      </c>
      <c r="C93" s="2196"/>
      <c r="D93" s="115"/>
      <c r="E93" s="759">
        <v>100</v>
      </c>
      <c r="F93" s="69">
        <f t="shared" si="27"/>
        <v>8</v>
      </c>
      <c r="G93" s="69">
        <v>3</v>
      </c>
      <c r="H93" s="69">
        <f t="shared" si="28"/>
        <v>37.5</v>
      </c>
      <c r="I93" s="70"/>
      <c r="J93" s="70"/>
      <c r="K93" s="71"/>
      <c r="L93" s="71"/>
      <c r="M93" s="71"/>
      <c r="N93" s="105"/>
      <c r="O93" s="71"/>
      <c r="P93" s="71"/>
      <c r="Q93" s="616"/>
      <c r="R93" s="2035"/>
      <c r="S93" s="616"/>
      <c r="T93" s="3062"/>
      <c r="U93" s="616"/>
      <c r="V93" s="616"/>
      <c r="W93" s="616"/>
      <c r="X93" s="616"/>
      <c r="Y93" s="2039"/>
    </row>
    <row r="94" spans="1:25" s="73" customFormat="1" ht="45" x14ac:dyDescent="0.25">
      <c r="A94" s="47">
        <v>1</v>
      </c>
      <c r="B94" s="114" t="s">
        <v>353</v>
      </c>
      <c r="C94" s="2197"/>
      <c r="D94" s="426"/>
      <c r="E94" s="1568">
        <v>7000</v>
      </c>
      <c r="F94" s="88">
        <f t="shared" si="27"/>
        <v>583</v>
      </c>
      <c r="G94" s="88">
        <v>595</v>
      </c>
      <c r="H94" s="88">
        <f t="shared" si="28"/>
        <v>102.05831903945111</v>
      </c>
      <c r="I94" s="151"/>
      <c r="J94" s="151"/>
      <c r="K94" s="112"/>
      <c r="L94" s="112"/>
      <c r="M94" s="112"/>
      <c r="N94" s="113"/>
      <c r="O94" s="112"/>
      <c r="P94" s="112"/>
      <c r="Q94" s="616"/>
      <c r="R94" s="2035"/>
      <c r="S94" s="616"/>
      <c r="T94" s="3062"/>
      <c r="U94" s="616"/>
      <c r="V94" s="616"/>
      <c r="W94" s="616"/>
      <c r="X94" s="616"/>
      <c r="Y94" s="2039"/>
    </row>
    <row r="95" spans="1:25" s="73" customFormat="1" x14ac:dyDescent="0.25">
      <c r="A95" s="47">
        <v>1</v>
      </c>
      <c r="B95" s="114" t="s">
        <v>250</v>
      </c>
      <c r="C95" s="2196"/>
      <c r="D95" s="115"/>
      <c r="E95" s="759">
        <v>11200</v>
      </c>
      <c r="F95" s="69">
        <f t="shared" si="27"/>
        <v>933</v>
      </c>
      <c r="G95" s="69">
        <v>750</v>
      </c>
      <c r="H95" s="69">
        <f t="shared" si="28"/>
        <v>80.385852090032145</v>
      </c>
      <c r="I95" s="151"/>
      <c r="J95" s="151"/>
      <c r="K95" s="112"/>
      <c r="L95" s="112"/>
      <c r="M95" s="112"/>
      <c r="N95" s="113"/>
      <c r="O95" s="112"/>
      <c r="P95" s="112"/>
      <c r="Q95" s="616"/>
      <c r="R95" s="3359"/>
      <c r="S95" s="616"/>
      <c r="T95" s="3062"/>
      <c r="U95" s="616"/>
      <c r="V95" s="616"/>
      <c r="W95" s="616"/>
      <c r="X95" s="616"/>
      <c r="Y95" s="2039"/>
    </row>
    <row r="96" spans="1:25" s="73" customFormat="1" x14ac:dyDescent="0.25">
      <c r="A96" s="47">
        <v>1</v>
      </c>
      <c r="B96" s="116" t="s">
        <v>281</v>
      </c>
      <c r="C96" s="2198"/>
      <c r="D96" s="117"/>
      <c r="E96" s="1565">
        <f>SUM(E90:E95)</f>
        <v>30615</v>
      </c>
      <c r="F96" s="86">
        <f t="shared" ref="F96" si="29">SUM(F90:F95)</f>
        <v>2550</v>
      </c>
      <c r="G96" s="86">
        <f t="shared" ref="G96" si="30">SUM(G90:G95)</f>
        <v>2335</v>
      </c>
      <c r="H96" s="86">
        <f t="shared" si="28"/>
        <v>91.568627450980387</v>
      </c>
      <c r="I96" s="85"/>
      <c r="J96" s="85"/>
      <c r="K96" s="89"/>
      <c r="L96" s="89"/>
      <c r="M96" s="89"/>
      <c r="N96" s="89"/>
      <c r="O96" s="89"/>
      <c r="P96" s="89"/>
      <c r="Q96" s="616">
        <v>191881.98690000002</v>
      </c>
      <c r="R96" s="3354">
        <f>Q96/12*$B$4</f>
        <v>15990.165575000001</v>
      </c>
      <c r="S96" s="616">
        <f>Y96-X96-U96</f>
        <v>14656.352999999999</v>
      </c>
      <c r="T96" s="3062"/>
      <c r="U96" s="616"/>
      <c r="V96" s="616">
        <f>S96-R96</f>
        <v>-1333.8125750000017</v>
      </c>
      <c r="W96" s="616"/>
      <c r="X96" s="616">
        <v>0</v>
      </c>
      <c r="Y96" s="2039">
        <v>14656.352999999999</v>
      </c>
    </row>
    <row r="97" spans="1:25" s="73" customFormat="1" ht="15.75" x14ac:dyDescent="0.25">
      <c r="A97" s="47">
        <v>1</v>
      </c>
      <c r="B97" s="118" t="s">
        <v>29</v>
      </c>
      <c r="C97" s="2199"/>
      <c r="D97" s="117"/>
      <c r="E97" s="1565"/>
      <c r="F97" s="86"/>
      <c r="G97" s="86"/>
      <c r="H97" s="86"/>
      <c r="I97" s="85"/>
      <c r="J97" s="85"/>
      <c r="K97" s="89"/>
      <c r="L97" s="89"/>
      <c r="M97" s="89"/>
      <c r="N97" s="89"/>
      <c r="O97" s="89"/>
      <c r="P97" s="89"/>
      <c r="Q97" s="616"/>
      <c r="R97" s="2035"/>
      <c r="S97" s="616"/>
      <c r="T97" s="3062"/>
      <c r="U97" s="616"/>
      <c r="V97" s="616"/>
      <c r="W97" s="616"/>
      <c r="X97" s="616"/>
      <c r="Y97" s="2039"/>
    </row>
    <row r="98" spans="1:25" s="47" customFormat="1" ht="15.75" x14ac:dyDescent="0.25">
      <c r="A98" s="47">
        <v>1</v>
      </c>
      <c r="B98" s="119" t="s">
        <v>154</v>
      </c>
      <c r="C98" s="2199"/>
      <c r="D98" s="111"/>
      <c r="E98" s="1568"/>
      <c r="F98" s="88"/>
      <c r="G98" s="88"/>
      <c r="H98" s="88"/>
      <c r="I98" s="85"/>
      <c r="J98" s="85"/>
      <c r="K98" s="112"/>
      <c r="L98" s="112"/>
      <c r="M98" s="112"/>
      <c r="N98" s="112"/>
      <c r="O98" s="112"/>
      <c r="P98" s="112"/>
      <c r="Q98" s="616"/>
      <c r="R98" s="2035"/>
      <c r="S98" s="616"/>
      <c r="T98" s="3062"/>
      <c r="U98" s="616"/>
      <c r="V98" s="616"/>
      <c r="W98" s="616"/>
      <c r="X98" s="616"/>
      <c r="Y98" s="2039"/>
    </row>
    <row r="99" spans="1:25" s="47" customFormat="1" x14ac:dyDescent="0.25">
      <c r="A99" s="47">
        <v>1</v>
      </c>
      <c r="B99" s="120" t="s">
        <v>27</v>
      </c>
      <c r="C99" s="2200"/>
      <c r="D99" s="120">
        <v>340</v>
      </c>
      <c r="E99" s="759">
        <v>76</v>
      </c>
      <c r="F99" s="69">
        <f t="shared" ref="F99:F108" si="31">E99/12*$B$4</f>
        <v>6.333333333333333</v>
      </c>
      <c r="G99" s="69"/>
      <c r="H99" s="69">
        <f t="shared" ref="H99:H109" si="32">G99/F99*100</f>
        <v>0</v>
      </c>
      <c r="I99" s="121">
        <v>10</v>
      </c>
      <c r="J99" s="70" t="e">
        <f t="shared" ref="J99:J109" si="33">M99/G99</f>
        <v>#DIV/0!</v>
      </c>
      <c r="K99" s="71">
        <f t="shared" ref="K99:K108" si="34">ROUND(E99*I99,0)</f>
        <v>760</v>
      </c>
      <c r="L99" s="71">
        <f t="shared" ref="L99:L106" si="35">K99/12*$B$4</f>
        <v>63.333333333333336</v>
      </c>
      <c r="M99" s="71"/>
      <c r="N99" s="71">
        <f t="shared" ref="N99:N109" si="36">M99/L99*100</f>
        <v>0</v>
      </c>
      <c r="O99" s="71">
        <f t="shared" ref="O99:O108" si="37">ROUND(K99/D99,0)</f>
        <v>2</v>
      </c>
      <c r="P99" s="71">
        <f t="shared" ref="P99:P109" si="38">M99/$B$4*12/O99</f>
        <v>0</v>
      </c>
      <c r="Q99" s="616"/>
      <c r="R99" s="2035"/>
      <c r="S99" s="616"/>
      <c r="T99" s="3062"/>
      <c r="U99" s="616"/>
      <c r="V99" s="616"/>
      <c r="W99" s="616"/>
      <c r="X99" s="616"/>
      <c r="Y99" s="2039"/>
    </row>
    <row r="100" spans="1:25" s="47" customFormat="1" x14ac:dyDescent="0.25">
      <c r="A100" s="47">
        <v>1</v>
      </c>
      <c r="B100" s="120" t="s">
        <v>24</v>
      </c>
      <c r="C100" s="2200"/>
      <c r="D100" s="120">
        <v>340</v>
      </c>
      <c r="E100" s="759">
        <v>100</v>
      </c>
      <c r="F100" s="69">
        <f t="shared" si="31"/>
        <v>8.3333333333333339</v>
      </c>
      <c r="G100" s="69"/>
      <c r="H100" s="69">
        <f t="shared" si="32"/>
        <v>0</v>
      </c>
      <c r="I100" s="121">
        <v>3.1</v>
      </c>
      <c r="J100" s="70" t="e">
        <f t="shared" si="33"/>
        <v>#DIV/0!</v>
      </c>
      <c r="K100" s="71">
        <f t="shared" si="34"/>
        <v>310</v>
      </c>
      <c r="L100" s="71">
        <f t="shared" si="35"/>
        <v>25.833333333333332</v>
      </c>
      <c r="M100" s="71"/>
      <c r="N100" s="71">
        <f t="shared" si="36"/>
        <v>0</v>
      </c>
      <c r="O100" s="71">
        <f t="shared" si="37"/>
        <v>1</v>
      </c>
      <c r="P100" s="71">
        <f t="shared" si="38"/>
        <v>0</v>
      </c>
      <c r="Q100" s="616"/>
      <c r="R100" s="2035"/>
      <c r="S100" s="616"/>
      <c r="T100" s="3062"/>
      <c r="U100" s="616"/>
      <c r="V100" s="616"/>
      <c r="W100" s="616"/>
      <c r="X100" s="616"/>
      <c r="Y100" s="2039"/>
    </row>
    <row r="101" spans="1:25" s="47" customFormat="1" x14ac:dyDescent="0.25">
      <c r="A101" s="47">
        <v>1</v>
      </c>
      <c r="B101" s="120" t="s">
        <v>9</v>
      </c>
      <c r="C101" s="2200"/>
      <c r="D101" s="120">
        <v>340</v>
      </c>
      <c r="E101" s="759">
        <v>20</v>
      </c>
      <c r="F101" s="69">
        <f t="shared" si="31"/>
        <v>1.6666666666666667</v>
      </c>
      <c r="G101" s="69"/>
      <c r="H101" s="69">
        <f t="shared" si="32"/>
        <v>0</v>
      </c>
      <c r="I101" s="121">
        <v>12</v>
      </c>
      <c r="J101" s="70" t="e">
        <f t="shared" si="33"/>
        <v>#DIV/0!</v>
      </c>
      <c r="K101" s="71">
        <f t="shared" si="34"/>
        <v>240</v>
      </c>
      <c r="L101" s="71">
        <f t="shared" si="35"/>
        <v>20</v>
      </c>
      <c r="M101" s="71"/>
      <c r="N101" s="71">
        <f t="shared" si="36"/>
        <v>0</v>
      </c>
      <c r="O101" s="71">
        <f t="shared" si="37"/>
        <v>1</v>
      </c>
      <c r="P101" s="71">
        <f t="shared" si="38"/>
        <v>0</v>
      </c>
      <c r="Q101" s="616"/>
      <c r="R101" s="2035"/>
      <c r="S101" s="616"/>
      <c r="T101" s="3062"/>
      <c r="U101" s="616"/>
      <c r="V101" s="616"/>
      <c r="W101" s="616"/>
      <c r="X101" s="616"/>
      <c r="Y101" s="2039"/>
    </row>
    <row r="102" spans="1:25" s="47" customFormat="1" x14ac:dyDescent="0.25">
      <c r="A102" s="47">
        <v>1</v>
      </c>
      <c r="B102" s="120" t="s">
        <v>118</v>
      </c>
      <c r="C102" s="2200"/>
      <c r="D102" s="120">
        <v>340</v>
      </c>
      <c r="E102" s="759">
        <v>37</v>
      </c>
      <c r="F102" s="69">
        <f t="shared" si="31"/>
        <v>3.0833333333333335</v>
      </c>
      <c r="G102" s="69"/>
      <c r="H102" s="69">
        <f t="shared" si="32"/>
        <v>0</v>
      </c>
      <c r="I102" s="121">
        <v>7</v>
      </c>
      <c r="J102" s="70" t="e">
        <f t="shared" si="33"/>
        <v>#DIV/0!</v>
      </c>
      <c r="K102" s="71">
        <f t="shared" si="34"/>
        <v>259</v>
      </c>
      <c r="L102" s="71">
        <f t="shared" si="35"/>
        <v>21.583333333333332</v>
      </c>
      <c r="M102" s="71"/>
      <c r="N102" s="71">
        <f t="shared" si="36"/>
        <v>0</v>
      </c>
      <c r="O102" s="71">
        <f t="shared" si="37"/>
        <v>1</v>
      </c>
      <c r="P102" s="71">
        <f t="shared" si="38"/>
        <v>0</v>
      </c>
      <c r="Q102" s="616"/>
      <c r="R102" s="2035"/>
      <c r="S102" s="616"/>
      <c r="T102" s="3062"/>
      <c r="U102" s="616"/>
      <c r="V102" s="616"/>
      <c r="W102" s="616"/>
      <c r="X102" s="616"/>
      <c r="Y102" s="2039"/>
    </row>
    <row r="103" spans="1:25" s="47" customFormat="1" x14ac:dyDescent="0.25">
      <c r="A103" s="47">
        <v>1</v>
      </c>
      <c r="B103" s="120" t="s">
        <v>163</v>
      </c>
      <c r="C103" s="2200"/>
      <c r="D103" s="120">
        <v>340</v>
      </c>
      <c r="E103" s="759">
        <v>88</v>
      </c>
      <c r="F103" s="69">
        <f t="shared" si="31"/>
        <v>7.333333333333333</v>
      </c>
      <c r="G103" s="69">
        <v>8</v>
      </c>
      <c r="H103" s="69">
        <f t="shared" si="32"/>
        <v>109.09090909090911</v>
      </c>
      <c r="I103" s="121">
        <v>10</v>
      </c>
      <c r="J103" s="70">
        <f t="shared" si="33"/>
        <v>10</v>
      </c>
      <c r="K103" s="71">
        <f t="shared" si="34"/>
        <v>880</v>
      </c>
      <c r="L103" s="71">
        <f t="shared" si="35"/>
        <v>73.333333333333329</v>
      </c>
      <c r="M103" s="71">
        <v>80</v>
      </c>
      <c r="N103" s="71">
        <f t="shared" si="36"/>
        <v>109.09090909090911</v>
      </c>
      <c r="O103" s="71">
        <f t="shared" si="37"/>
        <v>3</v>
      </c>
      <c r="P103" s="71">
        <f t="shared" si="38"/>
        <v>320</v>
      </c>
      <c r="Q103" s="616"/>
      <c r="R103" s="2035"/>
      <c r="S103" s="616"/>
      <c r="T103" s="3062"/>
      <c r="U103" s="616"/>
      <c r="V103" s="616"/>
      <c r="W103" s="616"/>
      <c r="X103" s="616"/>
      <c r="Y103" s="2039"/>
    </row>
    <row r="104" spans="1:25" s="47" customFormat="1" x14ac:dyDescent="0.25">
      <c r="A104" s="47">
        <v>1</v>
      </c>
      <c r="B104" s="120" t="s">
        <v>17</v>
      </c>
      <c r="C104" s="2200"/>
      <c r="D104" s="120">
        <v>340</v>
      </c>
      <c r="E104" s="759">
        <v>100</v>
      </c>
      <c r="F104" s="69">
        <f t="shared" si="31"/>
        <v>8.3333333333333339</v>
      </c>
      <c r="G104" s="69"/>
      <c r="H104" s="69">
        <f t="shared" si="32"/>
        <v>0</v>
      </c>
      <c r="I104" s="121">
        <v>7.6</v>
      </c>
      <c r="J104" s="70" t="e">
        <f t="shared" si="33"/>
        <v>#DIV/0!</v>
      </c>
      <c r="K104" s="71">
        <f t="shared" si="34"/>
        <v>760</v>
      </c>
      <c r="L104" s="71">
        <f t="shared" si="35"/>
        <v>63.333333333333336</v>
      </c>
      <c r="M104" s="71"/>
      <c r="N104" s="71">
        <f t="shared" si="36"/>
        <v>0</v>
      </c>
      <c r="O104" s="71">
        <f t="shared" si="37"/>
        <v>2</v>
      </c>
      <c r="P104" s="71">
        <f t="shared" si="38"/>
        <v>0</v>
      </c>
      <c r="Q104" s="616"/>
      <c r="R104" s="2035"/>
      <c r="S104" s="616"/>
      <c r="T104" s="3062"/>
      <c r="U104" s="616"/>
      <c r="V104" s="616"/>
      <c r="W104" s="616"/>
      <c r="X104" s="616"/>
      <c r="Y104" s="2039"/>
    </row>
    <row r="105" spans="1:25" s="47" customFormat="1" x14ac:dyDescent="0.25">
      <c r="A105" s="47">
        <v>1</v>
      </c>
      <c r="B105" s="120" t="s">
        <v>81</v>
      </c>
      <c r="C105" s="2200"/>
      <c r="D105" s="120">
        <v>340</v>
      </c>
      <c r="E105" s="759">
        <v>224</v>
      </c>
      <c r="F105" s="69">
        <f t="shared" si="31"/>
        <v>18.666666666666668</v>
      </c>
      <c r="G105" s="69"/>
      <c r="H105" s="69">
        <f t="shared" si="32"/>
        <v>0</v>
      </c>
      <c r="I105" s="121">
        <v>9.5</v>
      </c>
      <c r="J105" s="70" t="e">
        <f t="shared" si="33"/>
        <v>#DIV/0!</v>
      </c>
      <c r="K105" s="71">
        <f t="shared" si="34"/>
        <v>2128</v>
      </c>
      <c r="L105" s="71">
        <f t="shared" si="35"/>
        <v>177.33333333333334</v>
      </c>
      <c r="M105" s="71"/>
      <c r="N105" s="71">
        <f t="shared" si="36"/>
        <v>0</v>
      </c>
      <c r="O105" s="71">
        <f t="shared" si="37"/>
        <v>6</v>
      </c>
      <c r="P105" s="71">
        <f t="shared" si="38"/>
        <v>0</v>
      </c>
      <c r="Q105" s="616"/>
      <c r="R105" s="2035"/>
      <c r="S105" s="616"/>
      <c r="T105" s="3062"/>
      <c r="U105" s="616"/>
      <c r="V105" s="616"/>
      <c r="W105" s="616"/>
      <c r="X105" s="616"/>
      <c r="Y105" s="2039"/>
    </row>
    <row r="106" spans="1:25" s="47" customFormat="1" x14ac:dyDescent="0.25">
      <c r="A106" s="47">
        <v>1</v>
      </c>
      <c r="B106" s="120" t="s">
        <v>83</v>
      </c>
      <c r="C106" s="2200"/>
      <c r="D106" s="120">
        <v>340</v>
      </c>
      <c r="E106" s="759">
        <v>24</v>
      </c>
      <c r="F106" s="69">
        <f t="shared" si="31"/>
        <v>2</v>
      </c>
      <c r="G106" s="69"/>
      <c r="H106" s="69">
        <f t="shared" si="32"/>
        <v>0</v>
      </c>
      <c r="I106" s="121">
        <v>11</v>
      </c>
      <c r="J106" s="70" t="e">
        <f t="shared" si="33"/>
        <v>#DIV/0!</v>
      </c>
      <c r="K106" s="71">
        <f t="shared" si="34"/>
        <v>264</v>
      </c>
      <c r="L106" s="71">
        <f t="shared" si="35"/>
        <v>22</v>
      </c>
      <c r="M106" s="71"/>
      <c r="N106" s="71">
        <f t="shared" si="36"/>
        <v>0</v>
      </c>
      <c r="O106" s="71">
        <f t="shared" si="37"/>
        <v>1</v>
      </c>
      <c r="P106" s="71">
        <f t="shared" si="38"/>
        <v>0</v>
      </c>
      <c r="Q106" s="616"/>
      <c r="R106" s="2035"/>
      <c r="S106" s="616"/>
      <c r="T106" s="3062"/>
      <c r="U106" s="616"/>
      <c r="V106" s="616"/>
      <c r="W106" s="616"/>
      <c r="X106" s="616"/>
      <c r="Y106" s="2039"/>
    </row>
    <row r="107" spans="1:25" s="47" customFormat="1" x14ac:dyDescent="0.25">
      <c r="A107" s="47">
        <v>1</v>
      </c>
      <c r="B107" s="120" t="s">
        <v>19</v>
      </c>
      <c r="C107" s="2200"/>
      <c r="D107" s="120">
        <v>340</v>
      </c>
      <c r="E107" s="759">
        <v>22</v>
      </c>
      <c r="F107" s="69">
        <f t="shared" si="31"/>
        <v>1.8333333333333333</v>
      </c>
      <c r="G107" s="69"/>
      <c r="H107" s="69">
        <f t="shared" si="32"/>
        <v>0</v>
      </c>
      <c r="I107" s="121">
        <v>9.8000000000000007</v>
      </c>
      <c r="J107" s="70" t="e">
        <f t="shared" ref="J107:J108" si="39">M107/G107</f>
        <v>#DIV/0!</v>
      </c>
      <c r="K107" s="71">
        <f t="shared" si="34"/>
        <v>216</v>
      </c>
      <c r="L107" s="71">
        <f t="shared" ref="L107:L108" si="40">K107/12*$B$4</f>
        <v>18</v>
      </c>
      <c r="M107" s="71"/>
      <c r="N107" s="71">
        <f t="shared" si="36"/>
        <v>0</v>
      </c>
      <c r="O107" s="71">
        <f t="shared" si="37"/>
        <v>1</v>
      </c>
      <c r="P107" s="71">
        <f t="shared" si="38"/>
        <v>0</v>
      </c>
      <c r="Q107" s="616"/>
      <c r="R107" s="2035"/>
      <c r="S107" s="616"/>
      <c r="T107" s="3062"/>
      <c r="U107" s="616"/>
      <c r="V107" s="616"/>
      <c r="W107" s="616"/>
      <c r="X107" s="616"/>
      <c r="Y107" s="2039"/>
    </row>
    <row r="108" spans="1:25" s="47" customFormat="1" x14ac:dyDescent="0.25">
      <c r="A108" s="47">
        <v>1</v>
      </c>
      <c r="B108" s="120" t="s">
        <v>28</v>
      </c>
      <c r="C108" s="2200"/>
      <c r="D108" s="120">
        <v>340</v>
      </c>
      <c r="E108" s="759">
        <v>37</v>
      </c>
      <c r="F108" s="69">
        <f t="shared" si="31"/>
        <v>3.0833333333333335</v>
      </c>
      <c r="G108" s="69"/>
      <c r="H108" s="69">
        <f t="shared" si="32"/>
        <v>0</v>
      </c>
      <c r="I108" s="121">
        <v>8.1999999999999993</v>
      </c>
      <c r="J108" s="70" t="e">
        <f t="shared" si="39"/>
        <v>#DIV/0!</v>
      </c>
      <c r="K108" s="71">
        <f t="shared" si="34"/>
        <v>303</v>
      </c>
      <c r="L108" s="71">
        <f t="shared" si="40"/>
        <v>25.25</v>
      </c>
      <c r="M108" s="71"/>
      <c r="N108" s="71">
        <f t="shared" si="36"/>
        <v>0</v>
      </c>
      <c r="O108" s="71">
        <f t="shared" si="37"/>
        <v>1</v>
      </c>
      <c r="P108" s="71">
        <f t="shared" si="38"/>
        <v>0</v>
      </c>
      <c r="Q108" s="616"/>
      <c r="R108" s="2035"/>
      <c r="S108" s="616"/>
      <c r="T108" s="3062"/>
      <c r="U108" s="616"/>
      <c r="V108" s="616"/>
      <c r="W108" s="616"/>
      <c r="X108" s="616"/>
      <c r="Y108" s="2039"/>
    </row>
    <row r="109" spans="1:25" s="73" customFormat="1" x14ac:dyDescent="0.25">
      <c r="A109" s="197">
        <v>1</v>
      </c>
      <c r="B109" s="3285" t="s">
        <v>78</v>
      </c>
      <c r="C109" s="2201"/>
      <c r="D109" s="123"/>
      <c r="E109" s="1557">
        <f>SUM(E99:E108)</f>
        <v>728</v>
      </c>
      <c r="F109" s="93">
        <f t="shared" ref="F109" si="41">SUM(F99:F108)</f>
        <v>60.666666666666671</v>
      </c>
      <c r="G109" s="93">
        <f t="shared" ref="G109" si="42">SUM(G99:G108)</f>
        <v>8</v>
      </c>
      <c r="H109" s="93">
        <f t="shared" si="32"/>
        <v>13.186813186813188</v>
      </c>
      <c r="I109" s="94">
        <f>L109/F109</f>
        <v>8.4065934065934051</v>
      </c>
      <c r="J109" s="94">
        <f t="shared" si="33"/>
        <v>10</v>
      </c>
      <c r="K109" s="93">
        <f t="shared" ref="K109:M109" si="43">SUM(K99:K108)</f>
        <v>6120</v>
      </c>
      <c r="L109" s="93">
        <f t="shared" si="43"/>
        <v>510</v>
      </c>
      <c r="M109" s="93">
        <f t="shared" si="43"/>
        <v>80</v>
      </c>
      <c r="N109" s="95">
        <f t="shared" si="36"/>
        <v>15.686274509803921</v>
      </c>
      <c r="O109" s="95">
        <f>SUM(O99:O108)</f>
        <v>19</v>
      </c>
      <c r="P109" s="77">
        <f t="shared" si="38"/>
        <v>50.526315789473685</v>
      </c>
      <c r="Q109" s="616"/>
      <c r="R109" s="2035"/>
      <c r="S109" s="616"/>
      <c r="T109" s="3062"/>
      <c r="U109" s="616"/>
      <c r="V109" s="616"/>
      <c r="W109" s="616"/>
      <c r="X109" s="616"/>
      <c r="Y109" s="2039"/>
    </row>
    <row r="110" spans="1:25" s="47" customFormat="1" ht="15.75" x14ac:dyDescent="0.25">
      <c r="A110" s="197">
        <v>1</v>
      </c>
      <c r="B110" s="1822" t="s">
        <v>127</v>
      </c>
      <c r="C110" s="2202"/>
      <c r="D110" s="123"/>
      <c r="E110" s="1557"/>
      <c r="F110" s="93"/>
      <c r="G110" s="93"/>
      <c r="H110" s="93"/>
      <c r="I110" s="94"/>
      <c r="J110" s="94"/>
      <c r="K110" s="93"/>
      <c r="L110" s="93"/>
      <c r="M110" s="93"/>
      <c r="N110" s="95"/>
      <c r="O110" s="124"/>
      <c r="P110" s="95"/>
      <c r="Q110" s="616"/>
      <c r="R110" s="2035"/>
      <c r="S110" s="616"/>
      <c r="T110" s="3062"/>
      <c r="U110" s="616"/>
      <c r="V110" s="616"/>
      <c r="W110" s="616"/>
      <c r="X110" s="616"/>
      <c r="Y110" s="2039"/>
    </row>
    <row r="111" spans="1:25" s="73" customFormat="1" x14ac:dyDescent="0.25">
      <c r="A111" s="197">
        <v>1</v>
      </c>
      <c r="B111" s="1293" t="s">
        <v>181</v>
      </c>
      <c r="C111" s="2203"/>
      <c r="D111" s="126">
        <v>240</v>
      </c>
      <c r="E111" s="1617">
        <v>21</v>
      </c>
      <c r="F111" s="873">
        <f>E111/12*$B$4</f>
        <v>1.75</v>
      </c>
      <c r="G111" s="75"/>
      <c r="H111" s="75">
        <f>G111/F111*100</f>
        <v>0</v>
      </c>
      <c r="I111" s="1745">
        <v>10</v>
      </c>
      <c r="J111" s="76" t="e">
        <f t="shared" ref="J111:J112" si="44">M111/G111</f>
        <v>#DIV/0!</v>
      </c>
      <c r="K111" s="71">
        <f>ROUND(E111*I111,0)</f>
        <v>210</v>
      </c>
      <c r="L111" s="71">
        <f t="shared" ref="L111:L113" si="45">K111/12*$B$4</f>
        <v>17.5</v>
      </c>
      <c r="M111" s="77"/>
      <c r="N111" s="77">
        <f>M111/L111*100</f>
        <v>0</v>
      </c>
      <c r="O111" s="77">
        <f>ROUND(K111/D111,0)</f>
        <v>1</v>
      </c>
      <c r="P111" s="71">
        <f>M111/$B$4*12/O111</f>
        <v>0</v>
      </c>
      <c r="Q111" s="1918"/>
      <c r="R111" s="3358"/>
      <c r="S111" s="1918"/>
      <c r="T111" s="3063"/>
      <c r="U111" s="1918"/>
      <c r="V111" s="1918"/>
      <c r="W111" s="1918"/>
      <c r="X111" s="1918"/>
      <c r="Y111" s="2040"/>
    </row>
    <row r="112" spans="1:25" s="73" customFormat="1" ht="20.25" customHeight="1" x14ac:dyDescent="0.25">
      <c r="A112" s="197">
        <v>1</v>
      </c>
      <c r="B112" s="1293" t="s">
        <v>163</v>
      </c>
      <c r="C112" s="2186"/>
      <c r="D112" s="126">
        <v>240</v>
      </c>
      <c r="E112" s="1617">
        <v>360</v>
      </c>
      <c r="F112" s="873">
        <f>E112/12*$B$4</f>
        <v>30</v>
      </c>
      <c r="G112" s="75">
        <v>22</v>
      </c>
      <c r="H112" s="75">
        <f>G112/F112*100</f>
        <v>73.333333333333329</v>
      </c>
      <c r="I112" s="1745">
        <v>10</v>
      </c>
      <c r="J112" s="76">
        <f t="shared" si="44"/>
        <v>8.0909090909090917</v>
      </c>
      <c r="K112" s="71">
        <f>ROUND(E112*I112,0)</f>
        <v>3600</v>
      </c>
      <c r="L112" s="71">
        <f t="shared" si="45"/>
        <v>300</v>
      </c>
      <c r="M112" s="77">
        <v>178</v>
      </c>
      <c r="N112" s="77">
        <f>M112/L112*100</f>
        <v>59.333333333333336</v>
      </c>
      <c r="O112" s="77">
        <f>ROUND(K112/D112,0)</f>
        <v>15</v>
      </c>
      <c r="P112" s="77">
        <f>M112/$B$4*12/O112</f>
        <v>142.4</v>
      </c>
      <c r="Q112" s="1918"/>
      <c r="R112" s="3358"/>
      <c r="S112" s="1918"/>
      <c r="T112" s="3063"/>
      <c r="U112" s="1918"/>
      <c r="V112" s="1918"/>
      <c r="W112" s="1918"/>
      <c r="X112" s="1918"/>
      <c r="Y112" s="2040"/>
    </row>
    <row r="113" spans="1:26" s="73" customFormat="1" x14ac:dyDescent="0.25">
      <c r="A113" s="197">
        <v>1</v>
      </c>
      <c r="B113" s="1760" t="s">
        <v>47</v>
      </c>
      <c r="C113" s="2204"/>
      <c r="D113" s="126">
        <v>240</v>
      </c>
      <c r="E113" s="1617">
        <v>204</v>
      </c>
      <c r="F113" s="873">
        <f>E113/12*$B$4</f>
        <v>17</v>
      </c>
      <c r="G113" s="75">
        <v>9</v>
      </c>
      <c r="H113" s="75">
        <f>G113/F113*100</f>
        <v>52.941176470588239</v>
      </c>
      <c r="I113" s="1745">
        <v>8.5</v>
      </c>
      <c r="J113" s="76">
        <f t="shared" ref="J113" si="46">M113/G113</f>
        <v>9.7777777777777786</v>
      </c>
      <c r="K113" s="77">
        <f>ROUND(E113*I113,0)</f>
        <v>1734</v>
      </c>
      <c r="L113" s="77">
        <f t="shared" si="45"/>
        <v>144.5</v>
      </c>
      <c r="M113" s="77">
        <v>88</v>
      </c>
      <c r="N113" s="77">
        <f>M113/L113*100</f>
        <v>60.899653979238757</v>
      </c>
      <c r="O113" s="77">
        <f>ROUND(K113/D113,0)</f>
        <v>7</v>
      </c>
      <c r="P113" s="77">
        <f>M113/$B$4*12/O113</f>
        <v>150.85714285714286</v>
      </c>
      <c r="Q113" s="1918"/>
      <c r="R113" s="3358"/>
      <c r="S113" s="1918"/>
      <c r="T113" s="3063"/>
      <c r="U113" s="1918"/>
      <c r="V113" s="1918"/>
      <c r="W113" s="1918"/>
      <c r="X113" s="1918"/>
      <c r="Y113" s="2040"/>
    </row>
    <row r="114" spans="1:26" s="137" customFormat="1" x14ac:dyDescent="0.25">
      <c r="A114" s="197">
        <v>1</v>
      </c>
      <c r="B114" s="1759" t="s">
        <v>198</v>
      </c>
      <c r="C114" s="2205"/>
      <c r="D114" s="129"/>
      <c r="E114" s="1620">
        <f>SUM(E111:E113)</f>
        <v>585</v>
      </c>
      <c r="F114" s="130">
        <f t="shared" ref="F114" si="47">SUM(F111:F113)</f>
        <v>48.75</v>
      </c>
      <c r="G114" s="130">
        <f t="shared" ref="G114" si="48">SUM(G111:G113)</f>
        <v>31</v>
      </c>
      <c r="H114" s="75">
        <f>G114/F114*100</f>
        <v>63.589743589743584</v>
      </c>
      <c r="I114" s="107">
        <f>L114/F114</f>
        <v>9.476923076923077</v>
      </c>
      <c r="J114" s="76">
        <f>M114/G114</f>
        <v>8.5806451612903221</v>
      </c>
      <c r="K114" s="130">
        <f t="shared" ref="K114:M114" si="49">SUM(K111:K113)</f>
        <v>5544</v>
      </c>
      <c r="L114" s="130">
        <f t="shared" si="49"/>
        <v>462</v>
      </c>
      <c r="M114" s="130">
        <f t="shared" si="49"/>
        <v>266</v>
      </c>
      <c r="N114" s="77">
        <f>M114/L114*100</f>
        <v>57.575757575757578</v>
      </c>
      <c r="O114" s="130">
        <f>SUM(O111:O113)</f>
        <v>23</v>
      </c>
      <c r="P114" s="77">
        <f>M114/$B$4*12/O114</f>
        <v>138.78260869565219</v>
      </c>
      <c r="Q114" s="1918"/>
      <c r="R114" s="3358"/>
      <c r="S114" s="1918"/>
      <c r="T114" s="3063"/>
      <c r="U114" s="1918"/>
      <c r="V114" s="1918"/>
      <c r="W114" s="1918"/>
      <c r="X114" s="1918"/>
      <c r="Y114" s="2040"/>
    </row>
    <row r="115" spans="1:26" ht="30" thickBot="1" x14ac:dyDescent="0.3">
      <c r="A115" s="47">
        <v>1</v>
      </c>
      <c r="B115" s="131" t="s">
        <v>259</v>
      </c>
      <c r="C115" s="131"/>
      <c r="D115" s="131"/>
      <c r="E115" s="1621">
        <f>SUM(E114,E109)</f>
        <v>1313</v>
      </c>
      <c r="F115" s="132">
        <f>SUM(F114,F109)</f>
        <v>109.41666666666667</v>
      </c>
      <c r="G115" s="132">
        <f>SUM(G114,G109)</f>
        <v>39</v>
      </c>
      <c r="H115" s="206">
        <f>G115/F115*100</f>
        <v>35.64356435643564</v>
      </c>
      <c r="I115" s="133">
        <f>L115/F115</f>
        <v>8.8834729626808837</v>
      </c>
      <c r="J115" s="134">
        <f>M115/G115</f>
        <v>8.8717948717948723</v>
      </c>
      <c r="K115" s="80">
        <f>SUM(K114,K109)</f>
        <v>11664</v>
      </c>
      <c r="L115" s="80">
        <f>SUM(L114,L109)</f>
        <v>972</v>
      </c>
      <c r="M115" s="132">
        <f>SUM(M114,M109)</f>
        <v>346</v>
      </c>
      <c r="N115" s="82">
        <f>M115/L115*100</f>
        <v>35.596707818930042</v>
      </c>
      <c r="O115" s="132">
        <f>SUM(O114,O109)</f>
        <v>42</v>
      </c>
      <c r="P115" s="136">
        <f>M115/$B$4*12/O115</f>
        <v>98.857142857142861</v>
      </c>
      <c r="Q115" s="619">
        <v>83264.772391824008</v>
      </c>
      <c r="R115" s="3354">
        <f>Q115/12*$B$4</f>
        <v>6938.731032652001</v>
      </c>
      <c r="S115" s="2044">
        <f>Y115-X115-U115</f>
        <v>612.6136799999997</v>
      </c>
      <c r="T115" s="3070"/>
      <c r="U115" s="2044"/>
      <c r="V115" s="619">
        <f>S115-R115</f>
        <v>-6326.1173526520015</v>
      </c>
      <c r="W115" s="619"/>
      <c r="X115" s="2044">
        <v>-850.44203000000005</v>
      </c>
      <c r="Y115" s="2045">
        <v>-237.82835000000031</v>
      </c>
      <c r="Z115" s="47"/>
    </row>
    <row r="116" spans="1:26" ht="16.5" thickBot="1" x14ac:dyDescent="0.3">
      <c r="A116" s="47">
        <v>1</v>
      </c>
      <c r="B116" s="138" t="s">
        <v>507</v>
      </c>
      <c r="C116" s="2174"/>
      <c r="D116" s="139"/>
      <c r="E116" s="2823"/>
      <c r="F116" s="232"/>
      <c r="G116" s="232"/>
      <c r="H116" s="142"/>
      <c r="I116" s="140"/>
      <c r="J116" s="141"/>
      <c r="K116" s="142"/>
      <c r="L116" s="140"/>
      <c r="M116" s="1344">
        <f>SUM(M115,M39)</f>
        <v>11885</v>
      </c>
      <c r="N116" s="140"/>
      <c r="O116" s="140"/>
      <c r="P116" s="140"/>
      <c r="Q116" s="755">
        <f t="shared" ref="Q116:X116" si="50">SUM(Q115,Q96,Q88,Q39)</f>
        <v>1623245.7644432168</v>
      </c>
      <c r="R116" s="3360">
        <f t="shared" si="50"/>
        <v>135270.48037026808</v>
      </c>
      <c r="S116" s="755">
        <f t="shared" si="50"/>
        <v>135776.82287000009</v>
      </c>
      <c r="T116" s="3071">
        <f t="shared" si="50"/>
        <v>0</v>
      </c>
      <c r="U116" s="755">
        <f t="shared" si="50"/>
        <v>-800.60585000000015</v>
      </c>
      <c r="V116" s="755">
        <f t="shared" si="50"/>
        <v>506.34249973201077</v>
      </c>
      <c r="W116" s="755">
        <f t="shared" si="50"/>
        <v>0</v>
      </c>
      <c r="X116" s="755">
        <f t="shared" si="50"/>
        <v>-2913.5812200000005</v>
      </c>
      <c r="Y116" s="2046">
        <f>SUM(Y115,Y96,Y88,Y39)</f>
        <v>132062.63580000008</v>
      </c>
    </row>
    <row r="117" spans="1:26" x14ac:dyDescent="0.25">
      <c r="A117" s="47">
        <v>1</v>
      </c>
      <c r="B117" s="143"/>
      <c r="C117" s="2206"/>
      <c r="D117" s="143"/>
      <c r="E117" s="1622"/>
      <c r="F117" s="144"/>
      <c r="G117" s="144"/>
      <c r="H117" s="144"/>
      <c r="I117" s="145"/>
      <c r="J117" s="145"/>
      <c r="K117" s="146"/>
      <c r="L117" s="127"/>
      <c r="M117" s="127"/>
      <c r="N117" s="127"/>
      <c r="O117" s="127"/>
      <c r="P117" s="112"/>
      <c r="Q117" s="1150"/>
      <c r="R117" s="2101"/>
      <c r="S117" s="1150"/>
      <c r="T117" s="3061"/>
      <c r="U117" s="1150"/>
      <c r="V117" s="1150"/>
      <c r="W117" s="1150"/>
      <c r="X117" s="1150"/>
      <c r="Y117" s="2038"/>
      <c r="Z117" s="47"/>
    </row>
    <row r="118" spans="1:26" ht="29.25" x14ac:dyDescent="0.25">
      <c r="A118" s="47">
        <v>1</v>
      </c>
      <c r="B118" s="861" t="s">
        <v>202</v>
      </c>
      <c r="C118" s="861"/>
      <c r="D118" s="147"/>
      <c r="E118" s="759"/>
      <c r="F118" s="69"/>
      <c r="G118" s="69"/>
      <c r="H118" s="69"/>
      <c r="I118" s="70"/>
      <c r="J118" s="70"/>
      <c r="K118" s="105"/>
      <c r="L118" s="71"/>
      <c r="M118" s="71"/>
      <c r="N118" s="71"/>
      <c r="O118" s="71"/>
      <c r="P118" s="71"/>
      <c r="Q118" s="616"/>
      <c r="R118" s="2035"/>
      <c r="S118" s="616"/>
      <c r="T118" s="3062"/>
      <c r="U118" s="616"/>
      <c r="V118" s="616"/>
      <c r="W118" s="616"/>
      <c r="X118" s="616"/>
      <c r="Y118" s="2039"/>
      <c r="Z118" s="47"/>
    </row>
    <row r="119" spans="1:26" x14ac:dyDescent="0.25">
      <c r="A119" s="47">
        <v>1</v>
      </c>
      <c r="B119" s="67" t="s">
        <v>5</v>
      </c>
      <c r="C119" s="2183"/>
      <c r="D119" s="67"/>
      <c r="E119" s="759"/>
      <c r="F119" s="69"/>
      <c r="G119" s="69"/>
      <c r="H119" s="69"/>
      <c r="I119" s="70"/>
      <c r="J119" s="70"/>
      <c r="K119" s="105"/>
      <c r="L119" s="71"/>
      <c r="M119" s="71"/>
      <c r="N119" s="71"/>
      <c r="O119" s="71"/>
      <c r="P119" s="71"/>
      <c r="Q119" s="616"/>
      <c r="R119" s="2035"/>
      <c r="S119" s="616"/>
      <c r="T119" s="3062"/>
      <c r="U119" s="616"/>
      <c r="V119" s="616"/>
      <c r="W119" s="616"/>
      <c r="X119" s="616"/>
      <c r="Y119" s="2039"/>
      <c r="Z119" s="47"/>
    </row>
    <row r="120" spans="1:26" x14ac:dyDescent="0.25">
      <c r="A120" s="47">
        <v>1</v>
      </c>
      <c r="B120" s="68" t="s">
        <v>23</v>
      </c>
      <c r="C120" s="3398" t="s">
        <v>393</v>
      </c>
      <c r="D120" s="68">
        <v>310</v>
      </c>
      <c r="E120" s="1572">
        <v>1031</v>
      </c>
      <c r="F120" s="69">
        <f t="shared" ref="F120:F129" si="51">E120/12*$B$4</f>
        <v>85.916666666666671</v>
      </c>
      <c r="G120" s="69">
        <v>181</v>
      </c>
      <c r="H120" s="69">
        <f t="shared" ref="H120:H131" si="52">G120/F120*100</f>
        <v>210.66925315227931</v>
      </c>
      <c r="I120" s="70">
        <v>14</v>
      </c>
      <c r="J120" s="70">
        <f t="shared" ref="J120" si="53">M120/G120</f>
        <v>12.204419889502763</v>
      </c>
      <c r="K120" s="71">
        <f t="shared" ref="K120:K129" si="54">ROUND(E120*I120,0)</f>
        <v>14434</v>
      </c>
      <c r="L120" s="71">
        <f t="shared" ref="L120" si="55">K120/12*$B$4</f>
        <v>1202.8333333333333</v>
      </c>
      <c r="M120" s="71">
        <v>2209</v>
      </c>
      <c r="N120" s="71">
        <f t="shared" ref="N120" si="56">M120/L120*100</f>
        <v>183.64971594845505</v>
      </c>
      <c r="O120" s="71">
        <f t="shared" ref="O120:O129" si="57">ROUND(K120/D120,0)</f>
        <v>47</v>
      </c>
      <c r="P120" s="71">
        <f t="shared" ref="P120" si="58">M120/$B$4*12/O120</f>
        <v>564</v>
      </c>
      <c r="Q120" s="616"/>
      <c r="R120" s="2035"/>
      <c r="S120" s="616"/>
      <c r="T120" s="3062"/>
      <c r="U120" s="616"/>
      <c r="V120" s="616"/>
      <c r="W120" s="616"/>
      <c r="X120" s="616"/>
      <c r="Y120" s="2039"/>
      <c r="Z120" s="47"/>
    </row>
    <row r="121" spans="1:26" x14ac:dyDescent="0.25">
      <c r="A121" s="47">
        <v>1</v>
      </c>
      <c r="B121" s="68" t="s">
        <v>8</v>
      </c>
      <c r="C121" s="3398" t="s">
        <v>393</v>
      </c>
      <c r="D121" s="68">
        <v>340</v>
      </c>
      <c r="E121" s="1572">
        <v>2118</v>
      </c>
      <c r="F121" s="69">
        <f t="shared" si="51"/>
        <v>176.5</v>
      </c>
      <c r="G121" s="69">
        <v>172</v>
      </c>
      <c r="H121" s="69">
        <f t="shared" si="52"/>
        <v>97.450424929178467</v>
      </c>
      <c r="I121" s="70">
        <v>7.8</v>
      </c>
      <c r="J121" s="70">
        <f t="shared" ref="J121:J130" si="59">M121/G121</f>
        <v>6.2325581395348841</v>
      </c>
      <c r="K121" s="71">
        <f t="shared" si="54"/>
        <v>16520</v>
      </c>
      <c r="L121" s="71">
        <f t="shared" ref="L121:L129" si="60">K121/12*$B$4</f>
        <v>1376.6666666666667</v>
      </c>
      <c r="M121" s="71">
        <v>1072</v>
      </c>
      <c r="N121" s="71">
        <f t="shared" ref="N121:N130" si="61">M121/L121*100</f>
        <v>77.869249394673119</v>
      </c>
      <c r="O121" s="71">
        <f t="shared" si="57"/>
        <v>49</v>
      </c>
      <c r="P121" s="71">
        <f t="shared" ref="P121:P130" si="62">M121/$B$4*12/O121</f>
        <v>262.53061224489795</v>
      </c>
      <c r="Q121" s="616"/>
      <c r="R121" s="2035"/>
      <c r="S121" s="616"/>
      <c r="T121" s="3062"/>
      <c r="U121" s="616"/>
      <c r="V121" s="616"/>
      <c r="W121" s="616"/>
      <c r="X121" s="616"/>
      <c r="Y121" s="2039"/>
      <c r="Z121" s="47"/>
    </row>
    <row r="122" spans="1:26" ht="30" x14ac:dyDescent="0.25">
      <c r="A122" s="47">
        <v>1</v>
      </c>
      <c r="B122" s="149" t="s">
        <v>156</v>
      </c>
      <c r="C122" s="3398" t="s">
        <v>393</v>
      </c>
      <c r="D122" s="68">
        <v>340</v>
      </c>
      <c r="E122" s="1572">
        <v>1955</v>
      </c>
      <c r="F122" s="69">
        <f t="shared" si="51"/>
        <v>162.91666666666666</v>
      </c>
      <c r="G122" s="69">
        <v>153</v>
      </c>
      <c r="H122" s="69">
        <f t="shared" si="52"/>
        <v>93.913043478260875</v>
      </c>
      <c r="I122" s="70">
        <v>8</v>
      </c>
      <c r="J122" s="70">
        <f t="shared" si="59"/>
        <v>6.6470588235294121</v>
      </c>
      <c r="K122" s="71">
        <f t="shared" si="54"/>
        <v>15640</v>
      </c>
      <c r="L122" s="71">
        <f t="shared" si="60"/>
        <v>1303.3333333333333</v>
      </c>
      <c r="M122" s="71">
        <v>1017</v>
      </c>
      <c r="N122" s="71">
        <f t="shared" si="61"/>
        <v>78.030690537084396</v>
      </c>
      <c r="O122" s="71">
        <f t="shared" si="57"/>
        <v>46</v>
      </c>
      <c r="P122" s="71">
        <f t="shared" si="62"/>
        <v>265.30434782608694</v>
      </c>
      <c r="Q122" s="616"/>
      <c r="R122" s="2035"/>
      <c r="S122" s="616"/>
      <c r="T122" s="3062"/>
      <c r="U122" s="616"/>
      <c r="V122" s="616"/>
      <c r="W122" s="616"/>
      <c r="X122" s="616"/>
      <c r="Y122" s="2039"/>
      <c r="Z122" s="47"/>
    </row>
    <row r="123" spans="1:26" x14ac:dyDescent="0.25">
      <c r="A123" s="47">
        <v>1</v>
      </c>
      <c r="B123" s="68" t="s">
        <v>9</v>
      </c>
      <c r="C123" s="3398" t="s">
        <v>393</v>
      </c>
      <c r="D123" s="68">
        <v>340</v>
      </c>
      <c r="E123" s="1572">
        <v>3937</v>
      </c>
      <c r="F123" s="69">
        <f t="shared" si="51"/>
        <v>328.08333333333331</v>
      </c>
      <c r="G123" s="69">
        <v>339</v>
      </c>
      <c r="H123" s="69">
        <f t="shared" si="52"/>
        <v>103.32740665481333</v>
      </c>
      <c r="I123" s="70">
        <v>11</v>
      </c>
      <c r="J123" s="70">
        <f t="shared" si="59"/>
        <v>9.5663716814159301</v>
      </c>
      <c r="K123" s="71">
        <f t="shared" si="54"/>
        <v>43307</v>
      </c>
      <c r="L123" s="71">
        <f t="shared" si="60"/>
        <v>3608.9166666666665</v>
      </c>
      <c r="M123" s="71">
        <v>3243</v>
      </c>
      <c r="N123" s="71">
        <f t="shared" si="61"/>
        <v>89.860761539704896</v>
      </c>
      <c r="O123" s="71">
        <f t="shared" si="57"/>
        <v>127</v>
      </c>
      <c r="P123" s="71">
        <f t="shared" si="62"/>
        <v>306.42519685039372</v>
      </c>
      <c r="Q123" s="616"/>
      <c r="R123" s="2035"/>
      <c r="S123" s="616"/>
      <c r="T123" s="3062"/>
      <c r="U123" s="616"/>
      <c r="V123" s="616"/>
      <c r="W123" s="616"/>
      <c r="X123" s="616"/>
      <c r="Y123" s="2039"/>
      <c r="Z123" s="47"/>
    </row>
    <row r="124" spans="1:26" x14ac:dyDescent="0.25">
      <c r="A124" s="47">
        <v>1</v>
      </c>
      <c r="B124" s="68" t="s">
        <v>87</v>
      </c>
      <c r="C124" s="3398" t="s">
        <v>393</v>
      </c>
      <c r="D124" s="68">
        <v>340</v>
      </c>
      <c r="E124" s="1572">
        <v>1711</v>
      </c>
      <c r="F124" s="69">
        <f t="shared" si="51"/>
        <v>142.58333333333334</v>
      </c>
      <c r="G124" s="69">
        <v>111</v>
      </c>
      <c r="H124" s="69">
        <f t="shared" si="52"/>
        <v>77.849210987726465</v>
      </c>
      <c r="I124" s="70">
        <v>11</v>
      </c>
      <c r="J124" s="70">
        <f t="shared" si="59"/>
        <v>11.414414414414415</v>
      </c>
      <c r="K124" s="71">
        <f t="shared" si="54"/>
        <v>18821</v>
      </c>
      <c r="L124" s="71">
        <f t="shared" si="60"/>
        <v>1568.4166666666667</v>
      </c>
      <c r="M124" s="71">
        <v>1267</v>
      </c>
      <c r="N124" s="71">
        <f t="shared" si="61"/>
        <v>80.782105095372188</v>
      </c>
      <c r="O124" s="71">
        <f t="shared" si="57"/>
        <v>55</v>
      </c>
      <c r="P124" s="71">
        <f t="shared" si="62"/>
        <v>276.43636363636364</v>
      </c>
      <c r="Q124" s="616"/>
      <c r="R124" s="2035"/>
      <c r="S124" s="616"/>
      <c r="T124" s="3062"/>
      <c r="U124" s="616"/>
      <c r="V124" s="616"/>
      <c r="W124" s="616"/>
      <c r="X124" s="616"/>
      <c r="Y124" s="2039"/>
      <c r="Z124" s="47"/>
    </row>
    <row r="125" spans="1:26" x14ac:dyDescent="0.25">
      <c r="A125" s="47">
        <v>1</v>
      </c>
      <c r="B125" s="68" t="s">
        <v>88</v>
      </c>
      <c r="C125" s="3398" t="s">
        <v>393</v>
      </c>
      <c r="D125" s="68">
        <v>340</v>
      </c>
      <c r="E125" s="1572">
        <v>347</v>
      </c>
      <c r="F125" s="69">
        <f t="shared" si="51"/>
        <v>28.916666666666668</v>
      </c>
      <c r="G125" s="69">
        <v>42</v>
      </c>
      <c r="H125" s="69">
        <f t="shared" si="52"/>
        <v>145.24495677233429</v>
      </c>
      <c r="I125" s="70">
        <v>20.100000000000001</v>
      </c>
      <c r="J125" s="70">
        <f t="shared" si="59"/>
        <v>11.333333333333334</v>
      </c>
      <c r="K125" s="71">
        <f t="shared" si="54"/>
        <v>6975</v>
      </c>
      <c r="L125" s="71">
        <f t="shared" si="60"/>
        <v>581.25</v>
      </c>
      <c r="M125" s="71">
        <v>476</v>
      </c>
      <c r="N125" s="71">
        <f t="shared" si="61"/>
        <v>81.892473118279568</v>
      </c>
      <c r="O125" s="71">
        <f t="shared" si="57"/>
        <v>21</v>
      </c>
      <c r="P125" s="71">
        <f t="shared" si="62"/>
        <v>272</v>
      </c>
      <c r="Q125" s="616"/>
      <c r="R125" s="2035"/>
      <c r="S125" s="616"/>
      <c r="T125" s="3062"/>
      <c r="U125" s="616"/>
      <c r="V125" s="616"/>
      <c r="W125" s="616"/>
      <c r="X125" s="616"/>
      <c r="Y125" s="2039"/>
      <c r="Z125" s="47"/>
    </row>
    <row r="126" spans="1:26" x14ac:dyDescent="0.25">
      <c r="A126" s="47">
        <v>1</v>
      </c>
      <c r="B126" s="68" t="s">
        <v>360</v>
      </c>
      <c r="C126" s="3398" t="s">
        <v>393</v>
      </c>
      <c r="D126" s="68">
        <v>340</v>
      </c>
      <c r="E126" s="1572">
        <v>164</v>
      </c>
      <c r="F126" s="69">
        <f t="shared" si="51"/>
        <v>13.666666666666666</v>
      </c>
      <c r="G126" s="69">
        <v>0</v>
      </c>
      <c r="H126" s="69">
        <f t="shared" si="52"/>
        <v>0</v>
      </c>
      <c r="I126" s="70">
        <v>15</v>
      </c>
      <c r="J126" s="70" t="e">
        <f t="shared" si="59"/>
        <v>#DIV/0!</v>
      </c>
      <c r="K126" s="71">
        <f t="shared" si="54"/>
        <v>2460</v>
      </c>
      <c r="L126" s="71">
        <f t="shared" si="60"/>
        <v>205</v>
      </c>
      <c r="M126" s="71"/>
      <c r="N126" s="71">
        <f t="shared" si="61"/>
        <v>0</v>
      </c>
      <c r="O126" s="71">
        <f t="shared" si="57"/>
        <v>7</v>
      </c>
      <c r="P126" s="71">
        <f t="shared" si="62"/>
        <v>0</v>
      </c>
      <c r="Q126" s="616"/>
      <c r="R126" s="2035"/>
      <c r="S126" s="616"/>
      <c r="T126" s="3062"/>
      <c r="U126" s="616"/>
      <c r="V126" s="616"/>
      <c r="W126" s="616"/>
      <c r="X126" s="616"/>
      <c r="Y126" s="2039"/>
      <c r="Z126" s="47"/>
    </row>
    <row r="127" spans="1:26" s="73" customFormat="1" x14ac:dyDescent="0.25">
      <c r="A127" s="47">
        <v>1</v>
      </c>
      <c r="B127" s="68" t="s">
        <v>89</v>
      </c>
      <c r="C127" s="3398" t="s">
        <v>393</v>
      </c>
      <c r="D127" s="68">
        <v>340</v>
      </c>
      <c r="E127" s="1572">
        <v>1485</v>
      </c>
      <c r="F127" s="69">
        <f t="shared" si="51"/>
        <v>123.75</v>
      </c>
      <c r="G127" s="69">
        <v>94</v>
      </c>
      <c r="H127" s="69">
        <f t="shared" si="52"/>
        <v>75.959595959595958</v>
      </c>
      <c r="I127" s="151">
        <v>10.5</v>
      </c>
      <c r="J127" s="70">
        <f t="shared" si="59"/>
        <v>9.212765957446809</v>
      </c>
      <c r="K127" s="71">
        <f t="shared" si="54"/>
        <v>15593</v>
      </c>
      <c r="L127" s="71">
        <f t="shared" si="60"/>
        <v>1299.4166666666667</v>
      </c>
      <c r="M127" s="71">
        <v>866</v>
      </c>
      <c r="N127" s="71">
        <f t="shared" si="61"/>
        <v>66.645289553004545</v>
      </c>
      <c r="O127" s="71">
        <f t="shared" si="57"/>
        <v>46</v>
      </c>
      <c r="P127" s="71">
        <f t="shared" si="62"/>
        <v>225.91304347826087</v>
      </c>
      <c r="Q127" s="616"/>
      <c r="R127" s="2035"/>
      <c r="S127" s="616"/>
      <c r="T127" s="3062"/>
      <c r="U127" s="616"/>
      <c r="V127" s="616"/>
      <c r="W127" s="616"/>
      <c r="X127" s="616"/>
      <c r="Y127" s="2039"/>
    </row>
    <row r="128" spans="1:26" s="73" customFormat="1" x14ac:dyDescent="0.25">
      <c r="A128" s="47">
        <v>1</v>
      </c>
      <c r="B128" s="172" t="s">
        <v>66</v>
      </c>
      <c r="C128" s="3398" t="s">
        <v>393</v>
      </c>
      <c r="D128" s="68">
        <v>340</v>
      </c>
      <c r="E128" s="1572">
        <v>3075</v>
      </c>
      <c r="F128" s="69">
        <f t="shared" si="51"/>
        <v>256.25</v>
      </c>
      <c r="G128" s="75">
        <v>193</v>
      </c>
      <c r="H128" s="75">
        <f t="shared" si="52"/>
        <v>75.317073170731703</v>
      </c>
      <c r="I128" s="145">
        <v>9.5</v>
      </c>
      <c r="J128" s="76">
        <f t="shared" si="59"/>
        <v>9.1450777202072544</v>
      </c>
      <c r="K128" s="146">
        <f t="shared" si="54"/>
        <v>29213</v>
      </c>
      <c r="L128" s="77">
        <f t="shared" si="60"/>
        <v>2434.4166666666665</v>
      </c>
      <c r="M128" s="77">
        <v>1765</v>
      </c>
      <c r="N128" s="77">
        <f t="shared" si="61"/>
        <v>72.501968301783464</v>
      </c>
      <c r="O128" s="214">
        <f t="shared" si="57"/>
        <v>86</v>
      </c>
      <c r="P128" s="77">
        <f t="shared" si="62"/>
        <v>246.27906976744185</v>
      </c>
      <c r="Q128" s="1918"/>
      <c r="R128" s="3358"/>
      <c r="S128" s="616"/>
      <c r="T128" s="3062"/>
      <c r="U128" s="1918"/>
      <c r="V128" s="1918"/>
      <c r="W128" s="1918"/>
      <c r="X128" s="1918"/>
      <c r="Y128" s="2040"/>
    </row>
    <row r="129" spans="1:25" s="73" customFormat="1" x14ac:dyDescent="0.25">
      <c r="A129" s="47">
        <v>1</v>
      </c>
      <c r="B129" s="68" t="s">
        <v>6</v>
      </c>
      <c r="C129" s="3398" t="s">
        <v>393</v>
      </c>
      <c r="D129" s="172">
        <v>340</v>
      </c>
      <c r="E129" s="1629">
        <v>1415</v>
      </c>
      <c r="F129" s="144">
        <f t="shared" si="51"/>
        <v>117.91666666666667</v>
      </c>
      <c r="G129" s="280">
        <v>99</v>
      </c>
      <c r="H129" s="280">
        <f t="shared" si="52"/>
        <v>83.957597173144876</v>
      </c>
      <c r="I129" s="70">
        <v>9.5</v>
      </c>
      <c r="J129" s="150">
        <f t="shared" si="59"/>
        <v>10.777777777777779</v>
      </c>
      <c r="K129" s="71">
        <f t="shared" si="54"/>
        <v>13443</v>
      </c>
      <c r="L129" s="283">
        <f t="shared" si="60"/>
        <v>1120.25</v>
      </c>
      <c r="M129" s="283">
        <v>1067</v>
      </c>
      <c r="N129" s="283">
        <f t="shared" si="61"/>
        <v>95.246596741798712</v>
      </c>
      <c r="O129" s="71">
        <f t="shared" si="57"/>
        <v>40</v>
      </c>
      <c r="P129" s="283">
        <f t="shared" si="62"/>
        <v>320.10000000000002</v>
      </c>
      <c r="Q129" s="1918"/>
      <c r="R129" s="3358"/>
      <c r="S129" s="616"/>
      <c r="T129" s="3062"/>
      <c r="U129" s="1918"/>
      <c r="V129" s="1918"/>
      <c r="W129" s="1918"/>
      <c r="X129" s="1918"/>
      <c r="Y129" s="2040"/>
    </row>
    <row r="130" spans="1:25" s="73" customFormat="1" x14ac:dyDescent="0.25">
      <c r="A130" s="47">
        <v>1</v>
      </c>
      <c r="B130" s="79" t="s">
        <v>7</v>
      </c>
      <c r="C130" s="2184"/>
      <c r="D130" s="79"/>
      <c r="E130" s="1618">
        <f>SUM(E120:E129)</f>
        <v>17238</v>
      </c>
      <c r="F130" s="80">
        <f t="shared" ref="F130" si="63">SUM(F120:F129)</f>
        <v>1436.5000000000002</v>
      </c>
      <c r="G130" s="80">
        <f t="shared" ref="G130" si="64">SUM(G120:G129)</f>
        <v>1384</v>
      </c>
      <c r="H130" s="80">
        <f t="shared" si="52"/>
        <v>96.345283675600399</v>
      </c>
      <c r="I130" s="81">
        <f>L130/F130</f>
        <v>10.2335537765402</v>
      </c>
      <c r="J130" s="81">
        <f t="shared" si="59"/>
        <v>9.3800578034682083</v>
      </c>
      <c r="K130" s="153">
        <f t="shared" ref="K130:O130" si="65">SUM(K120:K129)</f>
        <v>176406</v>
      </c>
      <c r="L130" s="80">
        <f t="shared" si="65"/>
        <v>14700.499999999998</v>
      </c>
      <c r="M130" s="80">
        <f t="shared" si="65"/>
        <v>12982</v>
      </c>
      <c r="N130" s="82">
        <f t="shared" si="61"/>
        <v>88.309921431243836</v>
      </c>
      <c r="O130" s="109">
        <f t="shared" si="65"/>
        <v>524</v>
      </c>
      <c r="P130" s="154">
        <f t="shared" si="62"/>
        <v>297.29770992366412</v>
      </c>
      <c r="Q130" s="619">
        <v>1483186.2519821599</v>
      </c>
      <c r="R130" s="3354">
        <f>Q130/12*$B$4</f>
        <v>123598.85433184665</v>
      </c>
      <c r="S130" s="619">
        <f>Y130-X130-U130</f>
        <v>123401.47348000002</v>
      </c>
      <c r="T130" s="3060"/>
      <c r="U130" s="619">
        <v>-89.157859999999999</v>
      </c>
      <c r="V130" s="619">
        <f>S130-R130</f>
        <v>-197.38085184663942</v>
      </c>
      <c r="W130" s="619"/>
      <c r="X130" s="619">
        <v>-2667.2403400000003</v>
      </c>
      <c r="Y130" s="2037">
        <v>120645.07528</v>
      </c>
    </row>
    <row r="131" spans="1:25" s="47" customFormat="1" ht="43.5" x14ac:dyDescent="0.25">
      <c r="A131" s="47">
        <v>1</v>
      </c>
      <c r="B131" s="84" t="s">
        <v>233</v>
      </c>
      <c r="C131" s="2185"/>
      <c r="D131" s="86"/>
      <c r="E131" s="1565">
        <v>1770</v>
      </c>
      <c r="F131" s="80">
        <f>E131/12*$B$4</f>
        <v>147.5</v>
      </c>
      <c r="G131" s="86">
        <v>135</v>
      </c>
      <c r="H131" s="88">
        <f t="shared" si="52"/>
        <v>91.525423728813564</v>
      </c>
      <c r="I131" s="85"/>
      <c r="J131" s="85"/>
      <c r="K131" s="155"/>
      <c r="L131" s="86"/>
      <c r="M131" s="86"/>
      <c r="N131" s="89"/>
      <c r="O131" s="90"/>
      <c r="P131" s="112"/>
      <c r="Q131" s="1150">
        <v>358639.87253336003</v>
      </c>
      <c r="R131" s="3354">
        <f t="shared" ref="R131:R132" si="66">Q131/12*$B$4</f>
        <v>29886.65604444667</v>
      </c>
      <c r="S131" s="1150">
        <f>Y131-X131-U131</f>
        <v>28718.531179999998</v>
      </c>
      <c r="T131" s="3061"/>
      <c r="U131" s="1150"/>
      <c r="V131" s="1150">
        <f>S131-R131</f>
        <v>-1168.1248644466723</v>
      </c>
      <c r="W131" s="1150"/>
      <c r="X131" s="1150">
        <v>0</v>
      </c>
      <c r="Y131" s="2038">
        <v>28718.531179999998</v>
      </c>
    </row>
    <row r="132" spans="1:25" s="47" customFormat="1" ht="15.75" x14ac:dyDescent="0.25">
      <c r="A132" s="47">
        <v>1</v>
      </c>
      <c r="B132" s="2464" t="s">
        <v>257</v>
      </c>
      <c r="C132" s="2208"/>
      <c r="D132" s="92"/>
      <c r="E132" s="1557"/>
      <c r="F132" s="93"/>
      <c r="G132" s="93"/>
      <c r="H132" s="93"/>
      <c r="I132" s="94"/>
      <c r="J132" s="94"/>
      <c r="K132" s="96"/>
      <c r="L132" s="95"/>
      <c r="M132" s="95"/>
      <c r="N132" s="95"/>
      <c r="O132" s="95"/>
      <c r="P132" s="95"/>
      <c r="Q132" s="616">
        <v>11577.612000000005</v>
      </c>
      <c r="R132" s="3354">
        <f t="shared" si="66"/>
        <v>964.80100000000039</v>
      </c>
      <c r="S132" s="616">
        <f>Y132-X132-U132</f>
        <v>515.31002000000024</v>
      </c>
      <c r="T132" s="3062"/>
      <c r="U132" s="616"/>
      <c r="V132" s="616">
        <f>S132-R132</f>
        <v>-449.49098000000015</v>
      </c>
      <c r="W132" s="616"/>
      <c r="X132" s="616">
        <v>-0.17224999999999999</v>
      </c>
      <c r="Y132" s="2039">
        <v>515.13777000000027</v>
      </c>
    </row>
    <row r="133" spans="1:25" s="47" customFormat="1" x14ac:dyDescent="0.25">
      <c r="A133" s="47">
        <v>1</v>
      </c>
      <c r="B133" s="2465" t="s">
        <v>583</v>
      </c>
      <c r="C133" s="2186"/>
      <c r="D133" s="97"/>
      <c r="E133" s="1572">
        <f>E135+E139</f>
        <v>13900</v>
      </c>
      <c r="F133" s="148">
        <f>F135+F139</f>
        <v>1158.3333333333333</v>
      </c>
      <c r="G133" s="148">
        <f>G135+G139</f>
        <v>530</v>
      </c>
      <c r="H133" s="148">
        <f>G133/F133*100</f>
        <v>45.755395683453244</v>
      </c>
      <c r="I133" s="94"/>
      <c r="J133" s="94"/>
      <c r="K133" s="96"/>
      <c r="L133" s="95"/>
      <c r="M133" s="95"/>
      <c r="N133" s="95"/>
      <c r="O133" s="95"/>
      <c r="P133" s="95"/>
      <c r="Q133" s="616"/>
      <c r="R133" s="2035">
        <f>Q133/12*$B$4</f>
        <v>0</v>
      </c>
      <c r="S133" s="616">
        <f>Y133-X133</f>
        <v>0</v>
      </c>
      <c r="T133" s="3062"/>
      <c r="U133" s="616"/>
      <c r="V133" s="616"/>
      <c r="W133" s="616"/>
      <c r="X133" s="616"/>
      <c r="Y133" s="2039"/>
    </row>
    <row r="134" spans="1:25" s="47" customFormat="1" x14ac:dyDescent="0.25">
      <c r="A134" s="47">
        <v>1</v>
      </c>
      <c r="B134" s="1858" t="s">
        <v>571</v>
      </c>
      <c r="C134" s="2186"/>
      <c r="D134" s="97"/>
      <c r="E134" s="1572"/>
      <c r="F134" s="148"/>
      <c r="G134" s="148"/>
      <c r="H134" s="148"/>
      <c r="I134" s="94"/>
      <c r="J134" s="94"/>
      <c r="K134" s="96"/>
      <c r="L134" s="95"/>
      <c r="M134" s="95"/>
      <c r="N134" s="95"/>
      <c r="O134" s="95"/>
      <c r="P134" s="95"/>
      <c r="Q134" s="616"/>
      <c r="R134" s="2035"/>
      <c r="S134" s="616"/>
      <c r="T134" s="3062"/>
      <c r="U134" s="616"/>
      <c r="V134" s="616"/>
      <c r="W134" s="616"/>
      <c r="X134" s="616"/>
      <c r="Y134" s="2039"/>
    </row>
    <row r="135" spans="1:25" s="47" customFormat="1" ht="30" x14ac:dyDescent="0.25">
      <c r="A135" s="47">
        <v>1</v>
      </c>
      <c r="B135" s="2466" t="s">
        <v>572</v>
      </c>
      <c r="C135" s="2186"/>
      <c r="D135" s="97"/>
      <c r="E135" s="1572">
        <f>E136+E137</f>
        <v>13800</v>
      </c>
      <c r="F135" s="148">
        <f>F136+F137</f>
        <v>1150</v>
      </c>
      <c r="G135" s="148">
        <f>G136+G137</f>
        <v>530</v>
      </c>
      <c r="H135" s="148">
        <f>G135/F135*100</f>
        <v>46.086956521739133</v>
      </c>
      <c r="I135" s="94"/>
      <c r="J135" s="94"/>
      <c r="K135" s="96"/>
      <c r="L135" s="95"/>
      <c r="M135" s="95"/>
      <c r="N135" s="95"/>
      <c r="O135" s="95"/>
      <c r="P135" s="95"/>
      <c r="Q135" s="616"/>
      <c r="R135" s="2035"/>
      <c r="S135" s="616"/>
      <c r="T135" s="3062"/>
      <c r="U135" s="616"/>
      <c r="V135" s="616"/>
      <c r="W135" s="616"/>
      <c r="X135" s="616"/>
      <c r="Y135" s="2039"/>
    </row>
    <row r="136" spans="1:25" s="47" customFormat="1" x14ac:dyDescent="0.25">
      <c r="A136" s="47">
        <v>1</v>
      </c>
      <c r="B136" s="1858" t="s">
        <v>573</v>
      </c>
      <c r="C136" s="2186"/>
      <c r="D136" s="97"/>
      <c r="E136" s="1572">
        <v>13500</v>
      </c>
      <c r="F136" s="148">
        <f>E136/12*$B$4</f>
        <v>1125</v>
      </c>
      <c r="G136" s="148">
        <v>530</v>
      </c>
      <c r="H136" s="148">
        <f>G136/F136*100</f>
        <v>47.111111111111107</v>
      </c>
      <c r="I136" s="94"/>
      <c r="J136" s="94"/>
      <c r="K136" s="96"/>
      <c r="L136" s="95"/>
      <c r="M136" s="95"/>
      <c r="N136" s="95"/>
      <c r="O136" s="95"/>
      <c r="P136" s="95"/>
      <c r="Q136" s="616"/>
      <c r="R136" s="2035"/>
      <c r="S136" s="616"/>
      <c r="T136" s="3062"/>
      <c r="U136" s="616"/>
      <c r="V136" s="616"/>
      <c r="W136" s="616"/>
      <c r="X136" s="616"/>
      <c r="Y136" s="2039"/>
    </row>
    <row r="137" spans="1:25" s="47" customFormat="1" ht="45" x14ac:dyDescent="0.25">
      <c r="A137" s="47">
        <v>1</v>
      </c>
      <c r="B137" s="1858" t="s">
        <v>574</v>
      </c>
      <c r="C137" s="2186"/>
      <c r="D137" s="97"/>
      <c r="E137" s="1572">
        <v>300</v>
      </c>
      <c r="F137" s="148">
        <f>E137/12*$B$4</f>
        <v>25</v>
      </c>
      <c r="G137" s="148"/>
      <c r="H137" s="148">
        <f>G137/F137*100</f>
        <v>0</v>
      </c>
      <c r="I137" s="94"/>
      <c r="J137" s="94"/>
      <c r="K137" s="96"/>
      <c r="L137" s="95"/>
      <c r="M137" s="95"/>
      <c r="N137" s="95"/>
      <c r="O137" s="95"/>
      <c r="P137" s="95"/>
      <c r="Q137" s="616"/>
      <c r="R137" s="2035"/>
      <c r="S137" s="616"/>
      <c r="T137" s="3062"/>
      <c r="U137" s="616"/>
      <c r="V137" s="616"/>
      <c r="W137" s="616"/>
      <c r="X137" s="616"/>
      <c r="Y137" s="2039"/>
    </row>
    <row r="138" spans="1:25" s="47" customFormat="1" ht="60" x14ac:dyDescent="0.25">
      <c r="A138" s="47">
        <v>1</v>
      </c>
      <c r="B138" s="1858" t="s">
        <v>575</v>
      </c>
      <c r="C138" s="2186"/>
      <c r="D138" s="97"/>
      <c r="E138" s="1572"/>
      <c r="F138" s="148">
        <f>E138/12*$B$4</f>
        <v>0</v>
      </c>
      <c r="G138" s="148"/>
      <c r="H138" s="148"/>
      <c r="I138" s="94"/>
      <c r="J138" s="94"/>
      <c r="K138" s="96"/>
      <c r="L138" s="95"/>
      <c r="M138" s="95"/>
      <c r="N138" s="95"/>
      <c r="O138" s="95"/>
      <c r="P138" s="95"/>
      <c r="Q138" s="616"/>
      <c r="R138" s="2035"/>
      <c r="S138" s="616"/>
      <c r="T138" s="3062"/>
      <c r="U138" s="616"/>
      <c r="V138" s="616"/>
      <c r="W138" s="616"/>
      <c r="X138" s="616"/>
      <c r="Y138" s="2039"/>
    </row>
    <row r="139" spans="1:25" s="47" customFormat="1" ht="45" x14ac:dyDescent="0.25">
      <c r="A139" s="47">
        <v>1</v>
      </c>
      <c r="B139" s="1857" t="s">
        <v>576</v>
      </c>
      <c r="C139" s="2186"/>
      <c r="D139" s="97"/>
      <c r="E139" s="1572">
        <v>100</v>
      </c>
      <c r="F139" s="148">
        <f>E139/12*$B$4</f>
        <v>8.3333333333333339</v>
      </c>
      <c r="G139" s="148"/>
      <c r="H139" s="148">
        <f t="shared" ref="H139:H145" si="67">G139/F139*100</f>
        <v>0</v>
      </c>
      <c r="I139" s="94"/>
      <c r="J139" s="94"/>
      <c r="K139" s="96"/>
      <c r="L139" s="95"/>
      <c r="M139" s="95"/>
      <c r="N139" s="95"/>
      <c r="O139" s="95"/>
      <c r="P139" s="95"/>
      <c r="Q139" s="616"/>
      <c r="R139" s="2035"/>
      <c r="S139" s="616"/>
      <c r="T139" s="3062"/>
      <c r="U139" s="616"/>
      <c r="V139" s="616"/>
      <c r="W139" s="616"/>
      <c r="X139" s="616"/>
      <c r="Y139" s="2039"/>
    </row>
    <row r="140" spans="1:25" s="47" customFormat="1" x14ac:dyDescent="0.25">
      <c r="A140" s="47">
        <v>1</v>
      </c>
      <c r="B140" s="2465" t="s">
        <v>584</v>
      </c>
      <c r="C140" s="2186"/>
      <c r="D140" s="97"/>
      <c r="E140" s="1572">
        <v>1600</v>
      </c>
      <c r="F140" s="69">
        <f>E140/12*$B$4</f>
        <v>133.33333333333334</v>
      </c>
      <c r="G140" s="148">
        <v>102</v>
      </c>
      <c r="H140" s="148">
        <f t="shared" si="67"/>
        <v>76.499999999999986</v>
      </c>
      <c r="I140" s="94"/>
      <c r="J140" s="94"/>
      <c r="K140" s="96"/>
      <c r="L140" s="95"/>
      <c r="M140" s="95"/>
      <c r="N140" s="95"/>
      <c r="O140" s="95"/>
      <c r="P140" s="95"/>
      <c r="Q140" s="616"/>
      <c r="R140" s="2035"/>
      <c r="S140" s="616"/>
      <c r="T140" s="3062"/>
      <c r="U140" s="616"/>
      <c r="V140" s="616"/>
      <c r="W140" s="616"/>
      <c r="X140" s="616"/>
      <c r="Y140" s="2039"/>
    </row>
    <row r="141" spans="1:25" s="47" customFormat="1" ht="29.25" x14ac:dyDescent="0.25">
      <c r="A141" s="47">
        <v>1</v>
      </c>
      <c r="B141" s="2465" t="s">
        <v>577</v>
      </c>
      <c r="C141" s="2186"/>
      <c r="D141" s="97"/>
      <c r="E141" s="1572">
        <f>E142</f>
        <v>28000</v>
      </c>
      <c r="F141" s="69">
        <f>ROUND(E141/12*$B$4,0)</f>
        <v>2333</v>
      </c>
      <c r="G141" s="69">
        <f>G142</f>
        <v>1992</v>
      </c>
      <c r="H141" s="69">
        <f t="shared" si="67"/>
        <v>85.383626232318903</v>
      </c>
      <c r="I141" s="94"/>
      <c r="J141" s="94"/>
      <c r="K141" s="96"/>
      <c r="L141" s="95"/>
      <c r="M141" s="95"/>
      <c r="N141" s="95"/>
      <c r="O141" s="95"/>
      <c r="P141" s="95"/>
      <c r="Q141" s="616"/>
      <c r="R141" s="2035"/>
      <c r="S141" s="616">
        <f>Y141-X141</f>
        <v>0</v>
      </c>
      <c r="T141" s="3062"/>
      <c r="U141" s="616"/>
      <c r="V141" s="616"/>
      <c r="W141" s="616"/>
      <c r="X141" s="616"/>
      <c r="Y141" s="2039"/>
    </row>
    <row r="142" spans="1:25" s="47" customFormat="1" ht="30" x14ac:dyDescent="0.25">
      <c r="A142" s="47">
        <v>1</v>
      </c>
      <c r="B142" s="1021" t="s">
        <v>252</v>
      </c>
      <c r="C142" s="2186"/>
      <c r="D142" s="97"/>
      <c r="E142" s="1572">
        <v>28000</v>
      </c>
      <c r="F142" s="69">
        <f>ROUND(E142/12*$B$4,0)</f>
        <v>2333</v>
      </c>
      <c r="G142" s="148">
        <v>1992</v>
      </c>
      <c r="H142" s="148">
        <f t="shared" si="67"/>
        <v>85.383626232318903</v>
      </c>
      <c r="I142" s="94"/>
      <c r="J142" s="94"/>
      <c r="K142" s="96"/>
      <c r="L142" s="95"/>
      <c r="M142" s="95"/>
      <c r="N142" s="95"/>
      <c r="O142" s="95"/>
      <c r="P142" s="95"/>
      <c r="Q142" s="616"/>
      <c r="R142" s="2035"/>
      <c r="S142" s="616">
        <f>Y142-X142</f>
        <v>0</v>
      </c>
      <c r="T142" s="3062"/>
      <c r="U142" s="616"/>
      <c r="V142" s="616"/>
      <c r="W142" s="616"/>
      <c r="X142" s="616"/>
      <c r="Y142" s="2039"/>
    </row>
    <row r="143" spans="1:25" s="47" customFormat="1" ht="72" x14ac:dyDescent="0.25">
      <c r="A143" s="47">
        <v>1</v>
      </c>
      <c r="B143" s="2465" t="s">
        <v>585</v>
      </c>
      <c r="C143" s="2186"/>
      <c r="D143" s="97"/>
      <c r="E143" s="1572">
        <v>23000</v>
      </c>
      <c r="F143" s="69">
        <f>ROUND(E143/12*$B$4,0)</f>
        <v>1917</v>
      </c>
      <c r="G143" s="69">
        <v>1938</v>
      </c>
      <c r="H143" s="69">
        <f t="shared" si="67"/>
        <v>101.09546165884194</v>
      </c>
      <c r="I143" s="94"/>
      <c r="J143" s="94"/>
      <c r="K143" s="96"/>
      <c r="L143" s="95"/>
      <c r="M143" s="95"/>
      <c r="N143" s="95"/>
      <c r="O143" s="95"/>
      <c r="P143" s="95"/>
      <c r="Q143" s="616"/>
      <c r="R143" s="2035"/>
      <c r="S143" s="616">
        <f>Y143-X143</f>
        <v>0</v>
      </c>
      <c r="T143" s="3062"/>
      <c r="U143" s="616"/>
      <c r="V143" s="616"/>
      <c r="W143" s="616"/>
      <c r="X143" s="616"/>
      <c r="Y143" s="2039"/>
    </row>
    <row r="144" spans="1:25" s="73" customFormat="1" x14ac:dyDescent="0.25">
      <c r="A144" s="47">
        <v>1</v>
      </c>
      <c r="B144" s="98" t="s">
        <v>136</v>
      </c>
      <c r="C144" s="2187"/>
      <c r="D144" s="98"/>
      <c r="E144" s="1572">
        <f>SUM(E145:E150)</f>
        <v>5960</v>
      </c>
      <c r="F144" s="69">
        <f>SUM(F145:F150)</f>
        <v>497</v>
      </c>
      <c r="G144" s="868">
        <f>SUM(G145:G150)</f>
        <v>1545</v>
      </c>
      <c r="H144" s="148">
        <f t="shared" si="67"/>
        <v>310.86519114688127</v>
      </c>
      <c r="I144" s="94"/>
      <c r="J144" s="94"/>
      <c r="K144" s="96"/>
      <c r="L144" s="95"/>
      <c r="M144" s="95"/>
      <c r="N144" s="95"/>
      <c r="O144" s="95"/>
      <c r="P144" s="95"/>
      <c r="Q144" s="616">
        <v>16513.199851809244</v>
      </c>
      <c r="R144" s="3354">
        <f>Q144/12*$B$4</f>
        <v>1376.0999876507703</v>
      </c>
      <c r="S144" s="616">
        <f>Y144-X144-U144</f>
        <v>2637.8920399999997</v>
      </c>
      <c r="T144" s="3062">
        <f>SUM(T145:T150)</f>
        <v>0</v>
      </c>
      <c r="U144" s="616">
        <f>SUM(U145:U150)</f>
        <v>31.1584</v>
      </c>
      <c r="V144" s="616">
        <f>S144-R144</f>
        <v>1261.7920523492294</v>
      </c>
      <c r="W144" s="616"/>
      <c r="X144" s="616">
        <v>0</v>
      </c>
      <c r="Y144" s="2039">
        <v>2669.0504399999995</v>
      </c>
    </row>
    <row r="145" spans="1:26" s="73" customFormat="1" x14ac:dyDescent="0.25">
      <c r="A145" s="47">
        <v>1</v>
      </c>
      <c r="B145" s="1017" t="s">
        <v>68</v>
      </c>
      <c r="C145" s="2188"/>
      <c r="D145" s="99"/>
      <c r="E145" s="759">
        <v>4720</v>
      </c>
      <c r="F145" s="69">
        <f t="shared" ref="F145:F154" si="68">ROUND(E145/12*$B$4,0)</f>
        <v>393</v>
      </c>
      <c r="G145" s="69">
        <v>1441</v>
      </c>
      <c r="H145" s="69">
        <f t="shared" si="67"/>
        <v>366.66666666666663</v>
      </c>
      <c r="I145" s="94"/>
      <c r="J145" s="94"/>
      <c r="K145" s="96"/>
      <c r="L145" s="95"/>
      <c r="M145" s="95"/>
      <c r="N145" s="95"/>
      <c r="O145" s="95"/>
      <c r="P145" s="95"/>
      <c r="Q145" s="616"/>
      <c r="R145" s="2035"/>
      <c r="S145" s="616">
        <f>Y145-X145</f>
        <v>0</v>
      </c>
      <c r="T145" s="3062"/>
      <c r="U145" s="616"/>
      <c r="V145" s="616"/>
      <c r="W145" s="616"/>
      <c r="X145" s="616"/>
      <c r="Y145" s="2039"/>
    </row>
    <row r="146" spans="1:26" s="73" customFormat="1" x14ac:dyDescent="0.25">
      <c r="A146" s="47"/>
      <c r="B146" s="1017" t="s">
        <v>623</v>
      </c>
      <c r="C146" s="2188"/>
      <c r="D146" s="99"/>
      <c r="E146" s="759"/>
      <c r="F146" s="69"/>
      <c r="G146" s="69">
        <v>21</v>
      </c>
      <c r="H146" s="69"/>
      <c r="I146" s="94"/>
      <c r="J146" s="94"/>
      <c r="K146" s="96"/>
      <c r="L146" s="95"/>
      <c r="M146" s="95"/>
      <c r="N146" s="95"/>
      <c r="O146" s="95"/>
      <c r="P146" s="95"/>
      <c r="Q146" s="616"/>
      <c r="R146" s="2035"/>
      <c r="S146" s="616"/>
      <c r="T146" s="3062"/>
      <c r="U146" s="616">
        <v>31.1584</v>
      </c>
      <c r="V146" s="616"/>
      <c r="W146" s="616"/>
      <c r="X146" s="616"/>
      <c r="Y146" s="2039"/>
    </row>
    <row r="147" spans="1:26" s="73" customFormat="1" ht="30" x14ac:dyDescent="0.25">
      <c r="A147" s="47">
        <v>1</v>
      </c>
      <c r="B147" s="1024" t="s">
        <v>125</v>
      </c>
      <c r="C147" s="2188"/>
      <c r="D147" s="99"/>
      <c r="E147" s="759">
        <v>800</v>
      </c>
      <c r="F147" s="69">
        <f t="shared" si="68"/>
        <v>67</v>
      </c>
      <c r="G147" s="69">
        <v>2</v>
      </c>
      <c r="H147" s="69"/>
      <c r="I147" s="94"/>
      <c r="J147" s="94"/>
      <c r="K147" s="96"/>
      <c r="L147" s="95"/>
      <c r="M147" s="95"/>
      <c r="N147" s="95"/>
      <c r="O147" s="95"/>
      <c r="P147" s="95"/>
      <c r="Q147" s="616"/>
      <c r="R147" s="2035"/>
      <c r="S147" s="616"/>
      <c r="T147" s="3062"/>
      <c r="U147" s="616"/>
      <c r="V147" s="616"/>
      <c r="W147" s="616"/>
      <c r="X147" s="616"/>
      <c r="Y147" s="2039"/>
    </row>
    <row r="148" spans="1:26" s="73" customFormat="1" ht="24.75" customHeight="1" x14ac:dyDescent="0.25">
      <c r="A148" s="47">
        <v>1</v>
      </c>
      <c r="B148" s="1022" t="s">
        <v>315</v>
      </c>
      <c r="C148" s="2188"/>
      <c r="D148" s="99"/>
      <c r="E148" s="759">
        <v>240</v>
      </c>
      <c r="F148" s="69">
        <f t="shared" si="68"/>
        <v>20</v>
      </c>
      <c r="G148" s="69">
        <v>77</v>
      </c>
      <c r="H148" s="69">
        <f>G148/F148*100</f>
        <v>385</v>
      </c>
      <c r="I148" s="94"/>
      <c r="J148" s="94"/>
      <c r="K148" s="96"/>
      <c r="L148" s="95"/>
      <c r="M148" s="95"/>
      <c r="N148" s="95"/>
      <c r="O148" s="95"/>
      <c r="P148" s="95"/>
      <c r="Q148" s="616"/>
      <c r="R148" s="2035"/>
      <c r="S148" s="616"/>
      <c r="T148" s="3062"/>
      <c r="U148" s="616"/>
      <c r="V148" s="616"/>
      <c r="W148" s="616"/>
      <c r="X148" s="616"/>
      <c r="Y148" s="2039"/>
    </row>
    <row r="149" spans="1:26" s="73" customFormat="1" x14ac:dyDescent="0.25">
      <c r="A149" s="47"/>
      <c r="B149" s="1022" t="s">
        <v>631</v>
      </c>
      <c r="C149" s="2188"/>
      <c r="D149" s="99"/>
      <c r="E149" s="759"/>
      <c r="F149" s="69"/>
      <c r="G149" s="69"/>
      <c r="H149" s="69"/>
      <c r="I149" s="94"/>
      <c r="J149" s="94"/>
      <c r="K149" s="96"/>
      <c r="L149" s="95"/>
      <c r="M149" s="95"/>
      <c r="N149" s="95"/>
      <c r="O149" s="95"/>
      <c r="P149" s="95"/>
      <c r="Q149" s="616"/>
      <c r="R149" s="2035"/>
      <c r="S149" s="616"/>
      <c r="T149" s="3062"/>
      <c r="U149" s="616"/>
      <c r="V149" s="616"/>
      <c r="W149" s="616"/>
      <c r="X149" s="616"/>
      <c r="Y149" s="2039"/>
    </row>
    <row r="150" spans="1:26" s="73" customFormat="1" x14ac:dyDescent="0.25">
      <c r="A150" s="47">
        <v>1</v>
      </c>
      <c r="B150" s="1022" t="s">
        <v>469</v>
      </c>
      <c r="C150" s="2188"/>
      <c r="D150" s="99"/>
      <c r="E150" s="759">
        <v>200</v>
      </c>
      <c r="F150" s="69">
        <f t="shared" si="68"/>
        <v>17</v>
      </c>
      <c r="G150" s="69">
        <v>4</v>
      </c>
      <c r="H150" s="69"/>
      <c r="I150" s="94"/>
      <c r="J150" s="94"/>
      <c r="K150" s="96"/>
      <c r="L150" s="95"/>
      <c r="M150" s="95"/>
      <c r="N150" s="95"/>
      <c r="O150" s="95"/>
      <c r="P150" s="95"/>
      <c r="Q150" s="616"/>
      <c r="R150" s="2035"/>
      <c r="S150" s="616"/>
      <c r="T150" s="3062"/>
      <c r="U150" s="616"/>
      <c r="V150" s="616"/>
      <c r="W150" s="616"/>
      <c r="X150" s="616"/>
      <c r="Y150" s="2039"/>
    </row>
    <row r="151" spans="1:26" s="73" customFormat="1" ht="30" x14ac:dyDescent="0.25">
      <c r="A151" s="47"/>
      <c r="B151" s="1022" t="s">
        <v>635</v>
      </c>
      <c r="C151" s="2193"/>
      <c r="D151" s="106"/>
      <c r="E151" s="759"/>
      <c r="F151" s="69"/>
      <c r="G151" s="69"/>
      <c r="H151" s="144"/>
      <c r="I151" s="94"/>
      <c r="J151" s="94"/>
      <c r="K151" s="156"/>
      <c r="L151" s="157"/>
      <c r="M151" s="95"/>
      <c r="N151" s="157"/>
      <c r="O151" s="157"/>
      <c r="P151" s="95"/>
      <c r="Q151" s="1918"/>
      <c r="R151" s="2035"/>
      <c r="S151" s="616"/>
      <c r="T151" s="3063"/>
      <c r="U151" s="1918"/>
      <c r="V151" s="616"/>
      <c r="W151" s="616"/>
      <c r="X151" s="616"/>
      <c r="Y151" s="2039"/>
    </row>
    <row r="152" spans="1:26" ht="30" x14ac:dyDescent="0.25">
      <c r="A152" s="47">
        <v>1</v>
      </c>
      <c r="B152" s="2838" t="s">
        <v>580</v>
      </c>
      <c r="C152" s="2192"/>
      <c r="D152" s="125"/>
      <c r="E152" s="759">
        <v>300</v>
      </c>
      <c r="F152" s="148">
        <f t="shared" si="68"/>
        <v>25</v>
      </c>
      <c r="G152" s="69"/>
      <c r="H152" s="144">
        <f>G152/F152*100</f>
        <v>0</v>
      </c>
      <c r="I152" s="94"/>
      <c r="J152" s="94"/>
      <c r="K152" s="156"/>
      <c r="L152" s="157"/>
      <c r="M152" s="95"/>
      <c r="N152" s="157"/>
      <c r="O152" s="157"/>
      <c r="P152" s="95"/>
      <c r="Q152" s="1918"/>
      <c r="R152" s="2035"/>
      <c r="S152" s="616"/>
      <c r="T152" s="3063"/>
      <c r="U152" s="1918"/>
      <c r="V152" s="616"/>
      <c r="W152" s="616"/>
      <c r="X152" s="616"/>
      <c r="Y152" s="616"/>
      <c r="Z152" s="47"/>
    </row>
    <row r="153" spans="1:26" ht="30" x14ac:dyDescent="0.25">
      <c r="A153" s="47">
        <v>1</v>
      </c>
      <c r="B153" s="2838" t="s">
        <v>581</v>
      </c>
      <c r="C153" s="2192"/>
      <c r="D153" s="125"/>
      <c r="E153" s="759">
        <v>300</v>
      </c>
      <c r="F153" s="148">
        <f t="shared" si="68"/>
        <v>25</v>
      </c>
      <c r="G153" s="69"/>
      <c r="H153" s="75">
        <f>G153/F153*100</f>
        <v>0</v>
      </c>
      <c r="I153" s="94"/>
      <c r="J153" s="94"/>
      <c r="K153" s="156"/>
      <c r="L153" s="157"/>
      <c r="M153" s="89"/>
      <c r="N153" s="157"/>
      <c r="O153" s="157"/>
      <c r="P153" s="89"/>
      <c r="Q153" s="1918"/>
      <c r="R153" s="2035"/>
      <c r="S153" s="616"/>
      <c r="T153" s="3063"/>
      <c r="U153" s="1918"/>
      <c r="V153" s="616"/>
      <c r="W153" s="616"/>
      <c r="X153" s="730"/>
      <c r="Y153" s="616"/>
      <c r="Z153" s="47"/>
    </row>
    <row r="154" spans="1:26" ht="30" x14ac:dyDescent="0.25">
      <c r="B154" s="2843" t="s">
        <v>582</v>
      </c>
      <c r="C154" s="3286"/>
      <c r="D154" s="125"/>
      <c r="E154" s="1617">
        <v>30</v>
      </c>
      <c r="F154" s="152">
        <f t="shared" si="68"/>
        <v>3</v>
      </c>
      <c r="G154" s="69"/>
      <c r="H154" s="75"/>
      <c r="I154" s="94"/>
      <c r="J154" s="94"/>
      <c r="K154" s="156"/>
      <c r="L154" s="157"/>
      <c r="M154" s="124"/>
      <c r="N154" s="157"/>
      <c r="O154" s="157"/>
      <c r="P154" s="95"/>
      <c r="Q154" s="1918"/>
      <c r="R154" s="3359"/>
      <c r="S154" s="616"/>
      <c r="T154" s="3063"/>
      <c r="U154" s="1918"/>
      <c r="V154" s="616"/>
      <c r="W154" s="616"/>
      <c r="X154" s="730"/>
      <c r="Y154" s="616"/>
      <c r="Z154" s="47"/>
    </row>
    <row r="155" spans="1:26" ht="29.25" x14ac:dyDescent="0.25">
      <c r="A155" s="47">
        <v>1</v>
      </c>
      <c r="B155" s="2835" t="s">
        <v>550</v>
      </c>
      <c r="C155" s="2831"/>
      <c r="D155" s="3288"/>
      <c r="E155" s="1619">
        <f>SUM(E152:E154)</f>
        <v>630</v>
      </c>
      <c r="F155" s="2836">
        <f t="shared" ref="F155:G155" si="69">SUM(F152:F154)</f>
        <v>53</v>
      </c>
      <c r="G155" s="193">
        <f t="shared" si="69"/>
        <v>0</v>
      </c>
      <c r="H155" s="2837">
        <f>G155/F155*100</f>
        <v>0</v>
      </c>
      <c r="I155" s="94"/>
      <c r="J155" s="94"/>
      <c r="K155" s="156"/>
      <c r="L155" s="157"/>
      <c r="M155" s="95"/>
      <c r="N155" s="157"/>
      <c r="O155" s="157"/>
      <c r="P155" s="253"/>
      <c r="Q155" s="1918"/>
      <c r="R155" s="3354"/>
      <c r="S155" s="616">
        <f>Y155-X155-U155</f>
        <v>0</v>
      </c>
      <c r="T155" s="3063"/>
      <c r="U155" s="1918"/>
      <c r="V155" s="616">
        <f>S155-R155</f>
        <v>0</v>
      </c>
      <c r="W155" s="616"/>
      <c r="X155" s="616"/>
      <c r="Y155" s="616"/>
      <c r="Z155" s="47"/>
    </row>
    <row r="156" spans="1:26" x14ac:dyDescent="0.25">
      <c r="A156" s="47">
        <v>1</v>
      </c>
      <c r="B156" s="2469" t="s">
        <v>466</v>
      </c>
      <c r="C156" s="2192"/>
      <c r="D156" s="125"/>
      <c r="E156" s="759">
        <f>E133</f>
        <v>13900</v>
      </c>
      <c r="F156" s="69">
        <f>F133</f>
        <v>1158.3333333333333</v>
      </c>
      <c r="G156" s="69">
        <f>G133</f>
        <v>530</v>
      </c>
      <c r="H156" s="69">
        <f>G156/F156*100</f>
        <v>45.755395683453244</v>
      </c>
      <c r="I156" s="94"/>
      <c r="J156" s="94"/>
      <c r="K156" s="156"/>
      <c r="L156" s="157"/>
      <c r="M156" s="95"/>
      <c r="N156" s="157"/>
      <c r="O156" s="157"/>
      <c r="P156" s="95"/>
      <c r="Q156" s="1918"/>
      <c r="R156" s="2035"/>
      <c r="S156" s="616"/>
      <c r="T156" s="3063"/>
      <c r="U156" s="1918"/>
      <c r="V156" s="616"/>
      <c r="W156" s="616"/>
      <c r="X156" s="730"/>
      <c r="Y156" s="2041"/>
      <c r="Z156" s="47"/>
    </row>
    <row r="157" spans="1:26" ht="29.25" x14ac:dyDescent="0.25">
      <c r="A157" s="47">
        <v>1</v>
      </c>
      <c r="B157" s="2469" t="s">
        <v>467</v>
      </c>
      <c r="C157" s="2192"/>
      <c r="D157" s="125"/>
      <c r="E157" s="759">
        <f>E140</f>
        <v>1600</v>
      </c>
      <c r="F157" s="69">
        <f>F140</f>
        <v>133.33333333333334</v>
      </c>
      <c r="G157" s="69">
        <f>G140</f>
        <v>102</v>
      </c>
      <c r="H157" s="69">
        <f>G157/F157*100</f>
        <v>76.499999999999986</v>
      </c>
      <c r="I157" s="203"/>
      <c r="J157" s="203"/>
      <c r="K157" s="156"/>
      <c r="L157" s="157"/>
      <c r="M157" s="95"/>
      <c r="N157" s="157"/>
      <c r="O157" s="157"/>
      <c r="P157" s="157"/>
      <c r="Q157" s="1918"/>
      <c r="R157" s="2035"/>
      <c r="S157" s="730"/>
      <c r="T157" s="3063"/>
      <c r="U157" s="616"/>
      <c r="V157" s="730"/>
      <c r="W157" s="730"/>
      <c r="X157" s="1918"/>
      <c r="Y157" s="2040"/>
      <c r="Z157" s="47"/>
    </row>
    <row r="158" spans="1:26" s="158" customFormat="1" ht="29.25" x14ac:dyDescent="0.25">
      <c r="A158" s="47">
        <v>1</v>
      </c>
      <c r="B158" s="2469" t="s">
        <v>468</v>
      </c>
      <c r="C158" s="2194"/>
      <c r="D158" s="1767"/>
      <c r="E158" s="1639">
        <f>E143+E141</f>
        <v>51000</v>
      </c>
      <c r="F158" s="280">
        <f>F143+F141</f>
        <v>4250</v>
      </c>
      <c r="G158" s="280">
        <f>G143+G141</f>
        <v>3930</v>
      </c>
      <c r="H158" s="280">
        <f>G158/F158*100</f>
        <v>92.470588235294116</v>
      </c>
      <c r="I158" s="281"/>
      <c r="J158" s="281"/>
      <c r="K158" s="283"/>
      <c r="L158" s="283"/>
      <c r="M158" s="127"/>
      <c r="N158" s="283"/>
      <c r="O158" s="283"/>
      <c r="P158" s="283"/>
      <c r="Q158" s="1963">
        <v>47945.1</v>
      </c>
      <c r="R158" s="3354">
        <f>Q158/12*$B$4</f>
        <v>3995.4249999999997</v>
      </c>
      <c r="S158" s="1963">
        <f>Y158-X158</f>
        <v>3694.5929999999998</v>
      </c>
      <c r="T158" s="3069"/>
      <c r="U158" s="1963"/>
      <c r="V158" s="1963">
        <f>S158-R158</f>
        <v>-300.83199999999988</v>
      </c>
      <c r="W158" s="1963"/>
      <c r="X158" s="1963">
        <v>0</v>
      </c>
      <c r="Y158" s="2047">
        <v>3694.5929999999998</v>
      </c>
    </row>
    <row r="159" spans="1:26" x14ac:dyDescent="0.25">
      <c r="A159" s="47">
        <v>1</v>
      </c>
      <c r="B159" s="2470" t="s">
        <v>139</v>
      </c>
      <c r="C159" s="2210"/>
      <c r="D159" s="108"/>
      <c r="E159" s="1618">
        <f>E158+E156+E157*2.9</f>
        <v>69540</v>
      </c>
      <c r="F159" s="80">
        <f>F158+F156+F157*2.9</f>
        <v>5795</v>
      </c>
      <c r="G159" s="80">
        <f>G158+G156+G157*2.9</f>
        <v>4755.8</v>
      </c>
      <c r="H159" s="80">
        <f>G159/F159*100</f>
        <v>82.067299396031075</v>
      </c>
      <c r="I159" s="81"/>
      <c r="J159" s="81"/>
      <c r="K159" s="83"/>
      <c r="L159" s="82"/>
      <c r="M159" s="82"/>
      <c r="N159" s="82"/>
      <c r="O159" s="82"/>
      <c r="P159" s="83"/>
      <c r="Q159" s="619">
        <f>Q158+Q132+Q144</f>
        <v>76035.911851809244</v>
      </c>
      <c r="R159" s="3354">
        <f t="shared" ref="R159:Y159" si="70">R158+R132+R144+R155</f>
        <v>6336.3259876507709</v>
      </c>
      <c r="S159" s="619">
        <f t="shared" si="70"/>
        <v>6847.7950599999995</v>
      </c>
      <c r="T159" s="3060">
        <f t="shared" si="70"/>
        <v>0</v>
      </c>
      <c r="U159" s="619">
        <f t="shared" si="70"/>
        <v>31.1584</v>
      </c>
      <c r="V159" s="619">
        <f t="shared" si="70"/>
        <v>511.46907234922935</v>
      </c>
      <c r="W159" s="619">
        <f t="shared" si="70"/>
        <v>0</v>
      </c>
      <c r="X159" s="619">
        <f t="shared" si="70"/>
        <v>-0.17224999999999999</v>
      </c>
      <c r="Y159" s="619">
        <f t="shared" si="70"/>
        <v>6878.7812099999992</v>
      </c>
      <c r="Z159" s="47"/>
    </row>
    <row r="160" spans="1:26" ht="15.75" x14ac:dyDescent="0.25">
      <c r="A160" s="47">
        <v>1</v>
      </c>
      <c r="B160" s="118" t="s">
        <v>154</v>
      </c>
      <c r="C160" s="2199"/>
      <c r="D160" s="111"/>
      <c r="E160" s="1624"/>
      <c r="F160" s="159"/>
      <c r="G160" s="159"/>
      <c r="H160" s="159"/>
      <c r="I160" s="85"/>
      <c r="J160" s="85"/>
      <c r="K160" s="155"/>
      <c r="L160" s="89"/>
      <c r="M160" s="89"/>
      <c r="N160" s="89"/>
      <c r="O160" s="86"/>
      <c r="P160" s="155"/>
      <c r="Q160" s="1150"/>
      <c r="R160" s="2101"/>
      <c r="S160" s="1150">
        <f>Y160-X160</f>
        <v>0</v>
      </c>
      <c r="T160" s="3061"/>
      <c r="U160" s="1150"/>
      <c r="V160" s="1150">
        <f>S160-R160</f>
        <v>0</v>
      </c>
      <c r="W160" s="1150"/>
      <c r="X160" s="1150"/>
      <c r="Y160" s="2038"/>
      <c r="Z160" s="47"/>
    </row>
    <row r="161" spans="1:26" x14ac:dyDescent="0.25">
      <c r="A161" s="47">
        <v>1</v>
      </c>
      <c r="B161" s="120" t="s">
        <v>87</v>
      </c>
      <c r="C161" s="2211"/>
      <c r="D161" s="225">
        <v>340</v>
      </c>
      <c r="E161" s="1629">
        <v>29</v>
      </c>
      <c r="F161" s="144">
        <f>ROUND(E161/12*$B$4,0)</f>
        <v>2</v>
      </c>
      <c r="G161" s="144"/>
      <c r="H161" s="69">
        <f>G161/F161*100</f>
        <v>0</v>
      </c>
      <c r="I161" s="1745">
        <v>8.5</v>
      </c>
      <c r="J161" s="76" t="e">
        <f t="shared" ref="J161" si="71">M161/G161</f>
        <v>#DIV/0!</v>
      </c>
      <c r="K161" s="78">
        <f>ROUND(E161*I161,0)</f>
        <v>247</v>
      </c>
      <c r="L161" s="77">
        <f t="shared" ref="L161" si="72">K161/12*$B$4</f>
        <v>20.583333333333332</v>
      </c>
      <c r="M161" s="1772"/>
      <c r="N161" s="1772">
        <f>M161/L161*100</f>
        <v>0</v>
      </c>
      <c r="O161" s="71">
        <f>ROUND(K161/D161,0)</f>
        <v>1</v>
      </c>
      <c r="P161" s="105">
        <f>M161/$B$4*12/O161</f>
        <v>0</v>
      </c>
      <c r="Q161" s="1150"/>
      <c r="R161" s="2101"/>
      <c r="S161" s="1150"/>
      <c r="T161" s="3061"/>
      <c r="U161" s="1150"/>
      <c r="V161" s="1150"/>
      <c r="W161" s="1150"/>
      <c r="X161" s="1150"/>
      <c r="Y161" s="2038"/>
      <c r="Z161" s="47"/>
    </row>
    <row r="162" spans="1:26" s="73" customFormat="1" x14ac:dyDescent="0.25">
      <c r="A162" s="47">
        <v>1</v>
      </c>
      <c r="B162" s="120" t="s">
        <v>66</v>
      </c>
      <c r="C162" s="2200"/>
      <c r="D162" s="120">
        <v>340</v>
      </c>
      <c r="E162" s="1572">
        <v>35</v>
      </c>
      <c r="F162" s="69">
        <f>ROUND(E162/12*$B$4,0)</f>
        <v>3</v>
      </c>
      <c r="G162" s="69">
        <v>19</v>
      </c>
      <c r="H162" s="69">
        <f>G162/F162*100</f>
        <v>633.33333333333326</v>
      </c>
      <c r="I162" s="121">
        <v>8.5</v>
      </c>
      <c r="J162" s="70">
        <f>M162/G162</f>
        <v>4.7368421052631575</v>
      </c>
      <c r="K162" s="71">
        <f>ROUND(E162*I162,0)</f>
        <v>298</v>
      </c>
      <c r="L162" s="71">
        <f t="shared" ref="L162:L163" si="73">K162/12*$B$4</f>
        <v>24.833333333333332</v>
      </c>
      <c r="M162" s="161">
        <v>90</v>
      </c>
      <c r="N162" s="161">
        <f>M162/L162*100</f>
        <v>362.41610738255036</v>
      </c>
      <c r="O162" s="71">
        <f>ROUND(K162/D162,0)</f>
        <v>1</v>
      </c>
      <c r="P162" s="105">
        <f>M162/$B$4*12/O162</f>
        <v>1080</v>
      </c>
      <c r="Q162" s="616"/>
      <c r="R162" s="2035"/>
      <c r="S162" s="616"/>
      <c r="T162" s="3062"/>
      <c r="U162" s="616"/>
      <c r="V162" s="616"/>
      <c r="W162" s="616"/>
      <c r="X162" s="616"/>
      <c r="Y162" s="2039"/>
    </row>
    <row r="163" spans="1:26" s="73" customFormat="1" x14ac:dyDescent="0.25">
      <c r="A163" s="47">
        <v>1</v>
      </c>
      <c r="B163" s="120" t="s">
        <v>6</v>
      </c>
      <c r="C163" s="2212"/>
      <c r="D163" s="613">
        <v>340</v>
      </c>
      <c r="E163" s="1572">
        <v>50</v>
      </c>
      <c r="F163" s="69">
        <f>ROUND(E163/12*$B$4,0)</f>
        <v>4</v>
      </c>
      <c r="G163" s="69"/>
      <c r="H163" s="144">
        <f>G163/F163*100</f>
        <v>0</v>
      </c>
      <c r="I163" s="1745">
        <v>8.5</v>
      </c>
      <c r="J163" s="76" t="e">
        <f t="shared" ref="J163" si="74">M163/G163</f>
        <v>#DIV/0!</v>
      </c>
      <c r="K163" s="78">
        <f>ROUND(E163*I163,0)</f>
        <v>425</v>
      </c>
      <c r="L163" s="77">
        <f t="shared" si="73"/>
        <v>35.416666666666664</v>
      </c>
      <c r="M163" s="1772"/>
      <c r="N163" s="1772">
        <f>M163/L163*100</f>
        <v>0</v>
      </c>
      <c r="O163" s="71">
        <f>ROUND(K163/D163,0)</f>
        <v>1</v>
      </c>
      <c r="P163" s="105">
        <f>M163/$B$4*12/O163</f>
        <v>0</v>
      </c>
      <c r="Q163" s="1918"/>
      <c r="R163" s="3358"/>
      <c r="S163" s="1918"/>
      <c r="T163" s="3063"/>
      <c r="U163" s="1918"/>
      <c r="V163" s="1918"/>
      <c r="W163" s="1918"/>
      <c r="X163" s="1918"/>
      <c r="Y163" s="2040"/>
    </row>
    <row r="164" spans="1:26" s="137" customFormat="1" x14ac:dyDescent="0.25">
      <c r="A164" s="47">
        <v>1</v>
      </c>
      <c r="B164" s="122" t="s">
        <v>78</v>
      </c>
      <c r="C164" s="2213"/>
      <c r="D164" s="1824"/>
      <c r="E164" s="1825">
        <f>SUM(E161:E163)</f>
        <v>114</v>
      </c>
      <c r="F164" s="1826">
        <f t="shared" ref="F164" si="75">SUM(F161:F163)</f>
        <v>9</v>
      </c>
      <c r="G164" s="1826">
        <f t="shared" ref="G164" si="76">SUM(G161:G163)</f>
        <v>19</v>
      </c>
      <c r="H164" s="1826">
        <f>G164/F164*100</f>
        <v>211.11111111111111</v>
      </c>
      <c r="I164" s="107">
        <f>SUM(I162)</f>
        <v>8.5</v>
      </c>
      <c r="J164" s="107">
        <f>M164/G164</f>
        <v>4.7368421052631575</v>
      </c>
      <c r="K164" s="163">
        <f t="shared" ref="K164:M164" si="77">SUM(K161:K163)</f>
        <v>970</v>
      </c>
      <c r="L164" s="130">
        <f t="shared" si="77"/>
        <v>80.833333333333329</v>
      </c>
      <c r="M164" s="164">
        <f t="shared" si="77"/>
        <v>90</v>
      </c>
      <c r="N164" s="165">
        <f>M164/L164*100</f>
        <v>111.34020618556701</v>
      </c>
      <c r="O164" s="164">
        <f>SUM(O161:O163)</f>
        <v>3</v>
      </c>
      <c r="P164" s="77">
        <f>M164/$B$4*12/O164</f>
        <v>360</v>
      </c>
      <c r="Q164" s="1918"/>
      <c r="R164" s="2040"/>
      <c r="S164" s="1918"/>
      <c r="T164" s="3063"/>
      <c r="U164" s="1918"/>
      <c r="V164" s="1918"/>
      <c r="W164" s="1918"/>
      <c r="X164" s="1918"/>
      <c r="Y164" s="2040">
        <f>SUM(Y162)</f>
        <v>0</v>
      </c>
    </row>
    <row r="165" spans="1:26" s="158" customFormat="1" ht="30" thickBot="1" x14ac:dyDescent="0.3">
      <c r="A165" s="47">
        <v>1</v>
      </c>
      <c r="B165" s="131" t="s">
        <v>259</v>
      </c>
      <c r="C165" s="131"/>
      <c r="D165" s="1334"/>
      <c r="E165" s="3273">
        <f t="shared" ref="E165:F165" si="78">E164</f>
        <v>114</v>
      </c>
      <c r="F165" s="166">
        <f t="shared" si="78"/>
        <v>9</v>
      </c>
      <c r="G165" s="166">
        <f t="shared" ref="G165" si="79">G164</f>
        <v>19</v>
      </c>
      <c r="H165" s="166">
        <f>G165/F165*100</f>
        <v>211.11111111111111</v>
      </c>
      <c r="I165" s="133">
        <f>SUM(K165/E165)</f>
        <v>8.5087719298245617</v>
      </c>
      <c r="J165" s="133">
        <f>M165/G165</f>
        <v>4.7368421052631575</v>
      </c>
      <c r="K165" s="1336">
        <f>K164</f>
        <v>970</v>
      </c>
      <c r="L165" s="1335">
        <f>L164</f>
        <v>80.833333333333329</v>
      </c>
      <c r="M165" s="166">
        <f>M164</f>
        <v>90</v>
      </c>
      <c r="N165" s="167">
        <f>M165/L165*100</f>
        <v>111.34020618556701</v>
      </c>
      <c r="O165" s="1337">
        <f>SUM(O164)</f>
        <v>3</v>
      </c>
      <c r="P165" s="136">
        <f>M165/$B$4*12/O165</f>
        <v>360</v>
      </c>
      <c r="Q165" s="2044">
        <v>3520.2031200000001</v>
      </c>
      <c r="R165" s="3354">
        <f>Q165/12*$B$4</f>
        <v>293.35025999999999</v>
      </c>
      <c r="S165" s="2044">
        <f>Y165-X165-U165</f>
        <v>477.63744000000003</v>
      </c>
      <c r="T165" s="3070"/>
      <c r="U165" s="2044"/>
      <c r="V165" s="2044">
        <f>S165-R165</f>
        <v>184.28718000000003</v>
      </c>
      <c r="W165" s="2044"/>
      <c r="X165" s="2044">
        <v>0</v>
      </c>
      <c r="Y165" s="2045">
        <v>477.63744000000003</v>
      </c>
    </row>
    <row r="166" spans="1:26" s="158" customFormat="1" ht="16.5" thickBot="1" x14ac:dyDescent="0.3">
      <c r="A166" s="47">
        <v>1</v>
      </c>
      <c r="B166" s="138" t="s">
        <v>507</v>
      </c>
      <c r="C166" s="138"/>
      <c r="D166" s="168"/>
      <c r="E166" s="1626"/>
      <c r="F166" s="169"/>
      <c r="G166" s="169"/>
      <c r="H166" s="169"/>
      <c r="I166" s="169"/>
      <c r="J166" s="169"/>
      <c r="K166" s="1338"/>
      <c r="L166" s="170"/>
      <c r="M166" s="170">
        <f>SUM(M165,M130)</f>
        <v>13072</v>
      </c>
      <c r="N166" s="170"/>
      <c r="O166" s="170"/>
      <c r="P166" s="170"/>
      <c r="Q166" s="755">
        <f t="shared" ref="Q166:Y166" si="80">SUM(Q130,Q159,Q165)</f>
        <v>1562742.3669539692</v>
      </c>
      <c r="R166" s="2046">
        <f t="shared" si="80"/>
        <v>130228.53057949743</v>
      </c>
      <c r="S166" s="755">
        <f t="shared" si="80"/>
        <v>130726.90598000003</v>
      </c>
      <c r="T166" s="3071">
        <f t="shared" si="80"/>
        <v>0</v>
      </c>
      <c r="U166" s="755">
        <f t="shared" si="80"/>
        <v>-57.999459999999999</v>
      </c>
      <c r="V166" s="755">
        <f t="shared" si="80"/>
        <v>498.37540050258997</v>
      </c>
      <c r="W166" s="755">
        <f t="shared" si="80"/>
        <v>0</v>
      </c>
      <c r="X166" s="755">
        <f t="shared" si="80"/>
        <v>-2667.4125900000004</v>
      </c>
      <c r="Y166" s="2046">
        <f t="shared" si="80"/>
        <v>128001.49393000001</v>
      </c>
      <c r="Z166" s="3393"/>
    </row>
    <row r="167" spans="1:26" s="158" customFormat="1" x14ac:dyDescent="0.25">
      <c r="A167" s="47">
        <v>1</v>
      </c>
      <c r="B167" s="171"/>
      <c r="C167" s="2214"/>
      <c r="D167" s="171"/>
      <c r="E167" s="1568"/>
      <c r="F167" s="88"/>
      <c r="G167" s="88"/>
      <c r="H167" s="88"/>
      <c r="I167" s="151"/>
      <c r="J167" s="151"/>
      <c r="K167" s="113"/>
      <c r="L167" s="112"/>
      <c r="M167" s="112"/>
      <c r="N167" s="112"/>
      <c r="O167" s="112"/>
      <c r="P167" s="112"/>
      <c r="Q167" s="1150"/>
      <c r="R167" s="2101"/>
      <c r="S167" s="1150"/>
      <c r="T167" s="3061"/>
      <c r="U167" s="1150"/>
      <c r="V167" s="1150"/>
      <c r="W167" s="1150"/>
      <c r="X167" s="1150"/>
      <c r="Y167" s="2038"/>
    </row>
    <row r="168" spans="1:26" s="158" customFormat="1" ht="43.5" x14ac:dyDescent="0.25">
      <c r="A168" s="47">
        <v>1</v>
      </c>
      <c r="B168" s="861" t="s">
        <v>586</v>
      </c>
      <c r="C168" s="861"/>
      <c r="D168" s="147"/>
      <c r="E168" s="1557"/>
      <c r="F168" s="93"/>
      <c r="G168" s="93"/>
      <c r="H168" s="93"/>
      <c r="I168" s="94"/>
      <c r="J168" s="94"/>
      <c r="K168" s="105"/>
      <c r="L168" s="71"/>
      <c r="M168" s="71"/>
      <c r="N168" s="71"/>
      <c r="O168" s="71"/>
      <c r="P168" s="71"/>
      <c r="Q168" s="616"/>
      <c r="R168" s="2035"/>
      <c r="S168" s="616"/>
      <c r="T168" s="3062"/>
      <c r="U168" s="616"/>
      <c r="V168" s="616"/>
      <c r="W168" s="616"/>
      <c r="X168" s="616"/>
      <c r="Y168" s="2039"/>
    </row>
    <row r="169" spans="1:26" x14ac:dyDescent="0.25">
      <c r="A169" s="47">
        <v>1</v>
      </c>
      <c r="B169" s="67" t="s">
        <v>5</v>
      </c>
      <c r="C169" s="2183"/>
      <c r="D169" s="67"/>
      <c r="E169" s="1557"/>
      <c r="F169" s="93"/>
      <c r="G169" s="93"/>
      <c r="H169" s="93"/>
      <c r="I169" s="94"/>
      <c r="J169" s="94"/>
      <c r="K169" s="105"/>
      <c r="L169" s="71"/>
      <c r="M169" s="71"/>
      <c r="N169" s="71"/>
      <c r="O169" s="71"/>
      <c r="P169" s="71"/>
      <c r="Q169" s="616"/>
      <c r="R169" s="2035"/>
      <c r="S169" s="616"/>
      <c r="T169" s="3062"/>
      <c r="U169" s="616"/>
      <c r="V169" s="616"/>
      <c r="W169" s="616"/>
      <c r="X169" s="616"/>
      <c r="Y169" s="2039"/>
      <c r="Z169" s="47"/>
    </row>
    <row r="170" spans="1:26" x14ac:dyDescent="0.25">
      <c r="A170" s="47">
        <v>1</v>
      </c>
      <c r="B170" s="97" t="s">
        <v>24</v>
      </c>
      <c r="C170" s="3398" t="s">
        <v>393</v>
      </c>
      <c r="D170" s="97">
        <v>340</v>
      </c>
      <c r="E170" s="759">
        <v>2521</v>
      </c>
      <c r="F170" s="69">
        <f t="shared" ref="F170:F175" si="81">E170/12*$B$4</f>
        <v>210.08333333333334</v>
      </c>
      <c r="G170" s="69">
        <v>167</v>
      </c>
      <c r="H170" s="69">
        <f t="shared" ref="H170:H177" si="82">G170/F170*100</f>
        <v>79.492264974216582</v>
      </c>
      <c r="I170" s="70">
        <v>7</v>
      </c>
      <c r="J170" s="70">
        <f t="shared" ref="J170:J176" si="83">M170/G170</f>
        <v>7.2814371257485027</v>
      </c>
      <c r="K170" s="105">
        <f t="shared" ref="K170:K175" si="84">ROUND(E170*I170,0)</f>
        <v>17647</v>
      </c>
      <c r="L170" s="71">
        <f t="shared" ref="L170:L175" si="85">K170/12*$B$4</f>
        <v>1470.5833333333333</v>
      </c>
      <c r="M170" s="71">
        <v>1216</v>
      </c>
      <c r="N170" s="71">
        <f t="shared" ref="N170:N176" si="86">M170/L170*100</f>
        <v>82.688275627585426</v>
      </c>
      <c r="O170" s="71">
        <f t="shared" ref="O170:O175" si="87">ROUND(K170/D170,0)</f>
        <v>52</v>
      </c>
      <c r="P170" s="71">
        <f t="shared" ref="P170:P176" si="88">M170/$B$4*12/O170</f>
        <v>280.61538461538464</v>
      </c>
      <c r="Q170" s="616"/>
      <c r="R170" s="2035"/>
      <c r="S170" s="616"/>
      <c r="T170" s="3062"/>
      <c r="U170" s="616"/>
      <c r="V170" s="616"/>
      <c r="W170" s="616"/>
      <c r="X170" s="616"/>
      <c r="Y170" s="2039"/>
      <c r="Z170" s="47"/>
    </row>
    <row r="171" spans="1:26" x14ac:dyDescent="0.25">
      <c r="A171" s="47">
        <v>1</v>
      </c>
      <c r="B171" s="172" t="s">
        <v>25</v>
      </c>
      <c r="C171" s="3398" t="s">
        <v>393</v>
      </c>
      <c r="D171" s="68">
        <v>300</v>
      </c>
      <c r="E171" s="1622">
        <v>3510</v>
      </c>
      <c r="F171" s="75">
        <f t="shared" si="81"/>
        <v>292.5</v>
      </c>
      <c r="G171" s="144">
        <v>252</v>
      </c>
      <c r="H171" s="69">
        <f t="shared" si="82"/>
        <v>86.15384615384616</v>
      </c>
      <c r="I171" s="145">
        <v>5.6</v>
      </c>
      <c r="J171" s="76">
        <f t="shared" si="83"/>
        <v>5.4642857142857144</v>
      </c>
      <c r="K171" s="71">
        <f t="shared" si="84"/>
        <v>19656</v>
      </c>
      <c r="L171" s="127">
        <f t="shared" si="85"/>
        <v>1638</v>
      </c>
      <c r="M171" s="71">
        <v>1377</v>
      </c>
      <c r="N171" s="127">
        <f t="shared" si="86"/>
        <v>84.065934065934073</v>
      </c>
      <c r="O171" s="71">
        <f t="shared" si="87"/>
        <v>66</v>
      </c>
      <c r="P171" s="71">
        <f t="shared" si="88"/>
        <v>250.36363636363637</v>
      </c>
      <c r="Q171" s="730"/>
      <c r="R171" s="3358"/>
      <c r="S171" s="616"/>
      <c r="T171" s="3063"/>
      <c r="U171" s="1918"/>
      <c r="V171" s="1918"/>
      <c r="W171" s="1918"/>
      <c r="X171" s="1918"/>
      <c r="Y171" s="2041"/>
      <c r="Z171" s="47"/>
    </row>
    <row r="172" spans="1:26" s="158" customFormat="1" x14ac:dyDescent="0.25">
      <c r="A172" s="47">
        <v>1</v>
      </c>
      <c r="B172" s="68" t="s">
        <v>284</v>
      </c>
      <c r="C172" s="3398" t="s">
        <v>393</v>
      </c>
      <c r="D172" s="306">
        <v>330</v>
      </c>
      <c r="E172" s="759">
        <v>430</v>
      </c>
      <c r="F172" s="69">
        <f t="shared" si="81"/>
        <v>35.833333333333336</v>
      </c>
      <c r="G172" s="69">
        <v>21</v>
      </c>
      <c r="H172" s="69">
        <f t="shared" si="82"/>
        <v>58.604651162790688</v>
      </c>
      <c r="I172" s="70">
        <v>5.0999999999999996</v>
      </c>
      <c r="J172" s="70">
        <f t="shared" si="83"/>
        <v>2.7142857142857144</v>
      </c>
      <c r="K172" s="113">
        <f t="shared" si="84"/>
        <v>2193</v>
      </c>
      <c r="L172" s="71">
        <f t="shared" si="85"/>
        <v>182.75</v>
      </c>
      <c r="M172" s="112">
        <v>57</v>
      </c>
      <c r="N172" s="71">
        <f t="shared" si="86"/>
        <v>31.19015047879617</v>
      </c>
      <c r="O172" s="112">
        <f t="shared" si="87"/>
        <v>7</v>
      </c>
      <c r="P172" s="112">
        <f t="shared" si="88"/>
        <v>97.714285714285708</v>
      </c>
      <c r="Q172" s="616"/>
      <c r="R172" s="2035"/>
      <c r="S172" s="1150"/>
      <c r="T172" s="3062"/>
      <c r="U172" s="616"/>
      <c r="V172" s="616"/>
      <c r="W172" s="616"/>
      <c r="X172" s="616"/>
      <c r="Y172" s="2039"/>
    </row>
    <row r="173" spans="1:26" s="158" customFormat="1" x14ac:dyDescent="0.25">
      <c r="A173" s="47">
        <v>1</v>
      </c>
      <c r="B173" s="68" t="s">
        <v>26</v>
      </c>
      <c r="C173" s="3398" t="s">
        <v>393</v>
      </c>
      <c r="D173" s="68">
        <v>330</v>
      </c>
      <c r="E173" s="759">
        <v>1664</v>
      </c>
      <c r="F173" s="69">
        <f t="shared" si="81"/>
        <v>138.66666666666666</v>
      </c>
      <c r="G173" s="69">
        <v>111</v>
      </c>
      <c r="H173" s="69">
        <f t="shared" si="82"/>
        <v>80.048076923076934</v>
      </c>
      <c r="I173" s="70">
        <v>7.3</v>
      </c>
      <c r="J173" s="70">
        <f t="shared" si="83"/>
        <v>7.2072072072072073</v>
      </c>
      <c r="K173" s="105">
        <f t="shared" si="84"/>
        <v>12147</v>
      </c>
      <c r="L173" s="71">
        <f t="shared" si="85"/>
        <v>1012.25</v>
      </c>
      <c r="M173" s="71">
        <v>800</v>
      </c>
      <c r="N173" s="71">
        <f t="shared" si="86"/>
        <v>79.031859718448999</v>
      </c>
      <c r="O173" s="71">
        <f t="shared" si="87"/>
        <v>37</v>
      </c>
      <c r="P173" s="71">
        <f t="shared" si="88"/>
        <v>259.45945945945948</v>
      </c>
      <c r="Q173" s="616"/>
      <c r="R173" s="2035"/>
      <c r="S173" s="616"/>
      <c r="T173" s="3062"/>
      <c r="U173" s="616"/>
      <c r="V173" s="616"/>
      <c r="W173" s="616"/>
      <c r="X173" s="616"/>
      <c r="Y173" s="2039"/>
    </row>
    <row r="174" spans="1:26" ht="30" x14ac:dyDescent="0.25">
      <c r="A174" s="47">
        <v>1</v>
      </c>
      <c r="B174" s="173" t="s">
        <v>130</v>
      </c>
      <c r="C174" s="3398" t="s">
        <v>393</v>
      </c>
      <c r="D174" s="173">
        <v>300</v>
      </c>
      <c r="E174" s="759">
        <v>1531</v>
      </c>
      <c r="F174" s="69">
        <f t="shared" si="81"/>
        <v>127.58333333333333</v>
      </c>
      <c r="G174" s="69">
        <v>89</v>
      </c>
      <c r="H174" s="69">
        <f t="shared" si="82"/>
        <v>69.758327890267807</v>
      </c>
      <c r="I174" s="70">
        <v>13.7</v>
      </c>
      <c r="J174" s="70">
        <f t="shared" si="83"/>
        <v>15.213483146067416</v>
      </c>
      <c r="K174" s="105">
        <f t="shared" si="84"/>
        <v>20975</v>
      </c>
      <c r="L174" s="71">
        <f t="shared" si="85"/>
        <v>1747.9166666666667</v>
      </c>
      <c r="M174" s="71">
        <v>1354</v>
      </c>
      <c r="N174" s="71">
        <f t="shared" si="86"/>
        <v>77.463647199046477</v>
      </c>
      <c r="O174" s="71">
        <f t="shared" si="87"/>
        <v>70</v>
      </c>
      <c r="P174" s="71">
        <f t="shared" si="88"/>
        <v>232.11428571428573</v>
      </c>
      <c r="Q174" s="616"/>
      <c r="R174" s="2035"/>
      <c r="S174" s="616"/>
      <c r="T174" s="3062"/>
      <c r="U174" s="616"/>
      <c r="V174" s="616"/>
      <c r="W174" s="616"/>
      <c r="X174" s="616"/>
      <c r="Y174" s="2039"/>
      <c r="Z174" s="47"/>
    </row>
    <row r="175" spans="1:26" s="73" customFormat="1" x14ac:dyDescent="0.25">
      <c r="A175" s="47">
        <v>1</v>
      </c>
      <c r="B175" s="68" t="s">
        <v>131</v>
      </c>
      <c r="C175" s="3398" t="s">
        <v>393</v>
      </c>
      <c r="D175" s="74">
        <v>300</v>
      </c>
      <c r="E175" s="759">
        <v>180</v>
      </c>
      <c r="F175" s="75">
        <f t="shared" si="81"/>
        <v>15</v>
      </c>
      <c r="G175" s="69">
        <v>11</v>
      </c>
      <c r="H175" s="75">
        <f t="shared" si="82"/>
        <v>73.333333333333329</v>
      </c>
      <c r="I175" s="70">
        <v>13.3</v>
      </c>
      <c r="J175" s="76">
        <f t="shared" si="83"/>
        <v>24</v>
      </c>
      <c r="K175" s="78">
        <f t="shared" si="84"/>
        <v>2394</v>
      </c>
      <c r="L175" s="71">
        <f t="shared" si="85"/>
        <v>199.5</v>
      </c>
      <c r="M175" s="77">
        <v>264</v>
      </c>
      <c r="N175" s="71">
        <f t="shared" si="86"/>
        <v>132.33082706766916</v>
      </c>
      <c r="O175" s="77">
        <f t="shared" si="87"/>
        <v>8</v>
      </c>
      <c r="P175" s="77">
        <f t="shared" si="88"/>
        <v>396</v>
      </c>
      <c r="Q175" s="616"/>
      <c r="R175" s="3358"/>
      <c r="S175" s="1918"/>
      <c r="T175" s="3063"/>
      <c r="U175" s="1918"/>
      <c r="V175" s="1918"/>
      <c r="W175" s="1918"/>
      <c r="X175" s="1918"/>
      <c r="Y175" s="2039"/>
    </row>
    <row r="176" spans="1:26" s="73" customFormat="1" x14ac:dyDescent="0.25">
      <c r="A176" s="47">
        <v>1</v>
      </c>
      <c r="B176" s="79" t="s">
        <v>7</v>
      </c>
      <c r="C176" s="2184"/>
      <c r="D176" s="79"/>
      <c r="E176" s="1618">
        <f>SUM(E170:E175)</f>
        <v>9836</v>
      </c>
      <c r="F176" s="80">
        <f>SUM(F170:F175)</f>
        <v>819.66666666666674</v>
      </c>
      <c r="G176" s="80">
        <f>SUM(G170:G175)</f>
        <v>651</v>
      </c>
      <c r="H176" s="80">
        <f t="shared" si="82"/>
        <v>79.422529483529885</v>
      </c>
      <c r="I176" s="81">
        <f>SUM(K176/E176)</f>
        <v>7.6262708418056118</v>
      </c>
      <c r="J176" s="81">
        <f t="shared" si="83"/>
        <v>7.78494623655914</v>
      </c>
      <c r="K176" s="83">
        <f>SUM(K170:K175)</f>
        <v>75012</v>
      </c>
      <c r="L176" s="83">
        <f>SUM(L170:L175)</f>
        <v>6251</v>
      </c>
      <c r="M176" s="83">
        <f>SUM(M170:M175)</f>
        <v>5068</v>
      </c>
      <c r="N176" s="82">
        <f t="shared" si="86"/>
        <v>81.075027995520728</v>
      </c>
      <c r="O176" s="83">
        <f>SUM(O170:O175)</f>
        <v>240</v>
      </c>
      <c r="P176" s="154">
        <f t="shared" si="88"/>
        <v>253.4</v>
      </c>
      <c r="Q176" s="619">
        <v>666171.72111112787</v>
      </c>
      <c r="R176" s="3354">
        <f>Q176/12*$B$4</f>
        <v>55514.310092593987</v>
      </c>
      <c r="S176" s="619">
        <f>Y176-X176-U176</f>
        <v>46672.719269999994</v>
      </c>
      <c r="T176" s="3060"/>
      <c r="U176" s="619"/>
      <c r="V176" s="619">
        <f>S176-R176</f>
        <v>-8841.5908225939929</v>
      </c>
      <c r="W176" s="619"/>
      <c r="X176" s="619">
        <v>0</v>
      </c>
      <c r="Y176" s="2037">
        <v>46672.719269999994</v>
      </c>
    </row>
    <row r="177" spans="1:26" ht="43.5" x14ac:dyDescent="0.25">
      <c r="A177" s="47">
        <v>1</v>
      </c>
      <c r="B177" s="84" t="s">
        <v>233</v>
      </c>
      <c r="C177" s="2185"/>
      <c r="D177" s="84"/>
      <c r="E177" s="1565">
        <v>90</v>
      </c>
      <c r="F177" s="252">
        <f>E177/12*$B$4</f>
        <v>7.5</v>
      </c>
      <c r="G177" s="159">
        <v>6</v>
      </c>
      <c r="H177" s="88">
        <f t="shared" si="82"/>
        <v>80</v>
      </c>
      <c r="I177" s="85"/>
      <c r="J177" s="85"/>
      <c r="K177" s="174"/>
      <c r="L177" s="89"/>
      <c r="M177" s="84"/>
      <c r="N177" s="89"/>
      <c r="O177" s="124"/>
      <c r="P177" s="112"/>
      <c r="Q177" s="1150">
        <v>19439.961653399998</v>
      </c>
      <c r="R177" s="3354">
        <f t="shared" ref="R177:R178" si="89">Q177/12*$B$4</f>
        <v>1619.9968044499999</v>
      </c>
      <c r="S177" s="1150">
        <f>Y177-X177</f>
        <v>1295.9974199999999</v>
      </c>
      <c r="T177" s="3061"/>
      <c r="U177" s="1150"/>
      <c r="V177" s="1150">
        <f>S177-R177</f>
        <v>-323.99938444999998</v>
      </c>
      <c r="W177" s="1150"/>
      <c r="X177" s="1150">
        <v>0</v>
      </c>
      <c r="Y177" s="2038">
        <v>1295.9974199999999</v>
      </c>
      <c r="Z177" s="47"/>
    </row>
    <row r="178" spans="1:26" ht="15.75" x14ac:dyDescent="0.25">
      <c r="A178" s="47">
        <v>1</v>
      </c>
      <c r="B178" s="2464" t="s">
        <v>257</v>
      </c>
      <c r="C178" s="2208"/>
      <c r="D178" s="92"/>
      <c r="E178" s="759"/>
      <c r="F178" s="88"/>
      <c r="G178" s="69"/>
      <c r="H178" s="69"/>
      <c r="I178" s="94"/>
      <c r="J178" s="94"/>
      <c r="K178" s="96"/>
      <c r="L178" s="95"/>
      <c r="M178" s="95"/>
      <c r="N178" s="95"/>
      <c r="O178" s="95"/>
      <c r="P178" s="95"/>
      <c r="Q178" s="616">
        <v>32704.34789999999</v>
      </c>
      <c r="R178" s="3354">
        <f t="shared" si="89"/>
        <v>2725.3623249999991</v>
      </c>
      <c r="S178" s="616">
        <f>Y178-X178-U178</f>
        <v>1876.4453599999997</v>
      </c>
      <c r="T178" s="3062"/>
      <c r="U178" s="616"/>
      <c r="V178" s="616">
        <f>S178-R178</f>
        <v>-848.91696499999944</v>
      </c>
      <c r="W178" s="616"/>
      <c r="X178" s="616">
        <v>0</v>
      </c>
      <c r="Y178" s="2039">
        <v>1876.4453599999997</v>
      </c>
      <c r="Z178" s="47"/>
    </row>
    <row r="179" spans="1:26" ht="43.5" x14ac:dyDescent="0.25">
      <c r="A179" s="47">
        <v>1</v>
      </c>
      <c r="B179" s="2465" t="s">
        <v>570</v>
      </c>
      <c r="C179" s="2186"/>
      <c r="D179" s="97"/>
      <c r="E179" s="1642">
        <f>E181+E184+E185</f>
        <v>40190</v>
      </c>
      <c r="F179" s="69">
        <f t="shared" ref="F179" si="90">F181+F184+F185</f>
        <v>3349.166666666667</v>
      </c>
      <c r="G179" s="69">
        <f t="shared" ref="G179" si="91">G181+G184+G185</f>
        <v>2775</v>
      </c>
      <c r="H179" s="69">
        <f>G179/F179*100</f>
        <v>82.856431948245827</v>
      </c>
      <c r="I179" s="94"/>
      <c r="J179" s="94"/>
      <c r="K179" s="96"/>
      <c r="L179" s="95"/>
      <c r="M179" s="95"/>
      <c r="N179" s="95"/>
      <c r="O179" s="95"/>
      <c r="P179" s="95"/>
      <c r="Q179" s="616"/>
      <c r="R179" s="2035"/>
      <c r="S179" s="616"/>
      <c r="T179" s="3062"/>
      <c r="U179" s="616"/>
      <c r="V179" s="616"/>
      <c r="W179" s="616"/>
      <c r="X179" s="616"/>
      <c r="Y179" s="2039"/>
      <c r="Z179" s="47"/>
    </row>
    <row r="180" spans="1:26" x14ac:dyDescent="0.25">
      <c r="A180" s="47">
        <v>1</v>
      </c>
      <c r="B180" s="1858" t="s">
        <v>571</v>
      </c>
      <c r="C180" s="2186"/>
      <c r="D180" s="97"/>
      <c r="E180" s="759"/>
      <c r="F180" s="69"/>
      <c r="G180" s="69"/>
      <c r="H180" s="69"/>
      <c r="I180" s="94"/>
      <c r="J180" s="94"/>
      <c r="K180" s="96"/>
      <c r="L180" s="95"/>
      <c r="M180" s="95"/>
      <c r="N180" s="95"/>
      <c r="O180" s="95"/>
      <c r="P180" s="95"/>
      <c r="Q180" s="616"/>
      <c r="R180" s="2035"/>
      <c r="S180" s="616"/>
      <c r="T180" s="3062"/>
      <c r="U180" s="616"/>
      <c r="V180" s="616"/>
      <c r="W180" s="616"/>
      <c r="X180" s="616"/>
      <c r="Y180" s="2039"/>
      <c r="Z180" s="47"/>
    </row>
    <row r="181" spans="1:26" ht="30" x14ac:dyDescent="0.25">
      <c r="A181" s="47">
        <v>1</v>
      </c>
      <c r="B181" s="2466" t="s">
        <v>572</v>
      </c>
      <c r="C181" s="2186"/>
      <c r="D181" s="97"/>
      <c r="E181" s="759">
        <f>E182+E183</f>
        <v>37190</v>
      </c>
      <c r="F181" s="69">
        <f t="shared" ref="F181" si="92">F182+F183</f>
        <v>3099.166666666667</v>
      </c>
      <c r="G181" s="69">
        <f t="shared" ref="G181" si="93">G182+G183</f>
        <v>2332</v>
      </c>
      <c r="H181" s="69">
        <f>G181/F181*100</f>
        <v>75.246033880075274</v>
      </c>
      <c r="I181" s="94"/>
      <c r="J181" s="94"/>
      <c r="K181" s="96"/>
      <c r="L181" s="95"/>
      <c r="M181" s="95"/>
      <c r="N181" s="95"/>
      <c r="O181" s="95"/>
      <c r="P181" s="95"/>
      <c r="Q181" s="616"/>
      <c r="R181" s="2035"/>
      <c r="S181" s="616"/>
      <c r="T181" s="3062"/>
      <c r="U181" s="616"/>
      <c r="V181" s="616"/>
      <c r="W181" s="616"/>
      <c r="X181" s="616"/>
      <c r="Y181" s="2039"/>
      <c r="Z181" s="47"/>
    </row>
    <row r="182" spans="1:26" x14ac:dyDescent="0.25">
      <c r="A182" s="47">
        <v>1</v>
      </c>
      <c r="B182" s="1858" t="s">
        <v>573</v>
      </c>
      <c r="C182" s="2186"/>
      <c r="D182" s="97"/>
      <c r="E182" s="759">
        <v>27190</v>
      </c>
      <c r="F182" s="69">
        <f>E182/12*$B$4</f>
        <v>2265.8333333333335</v>
      </c>
      <c r="G182" s="69">
        <v>1825</v>
      </c>
      <c r="H182" s="69">
        <f>G182/F182*100</f>
        <v>80.544317763883782</v>
      </c>
      <c r="I182" s="94"/>
      <c r="J182" s="94"/>
      <c r="K182" s="96"/>
      <c r="L182" s="95"/>
      <c r="M182" s="95"/>
      <c r="N182" s="95"/>
      <c r="O182" s="95"/>
      <c r="P182" s="95"/>
      <c r="Q182" s="616"/>
      <c r="R182" s="2035"/>
      <c r="S182" s="616"/>
      <c r="T182" s="3062"/>
      <c r="U182" s="616"/>
      <c r="V182" s="616"/>
      <c r="W182" s="616"/>
      <c r="X182" s="616"/>
      <c r="Y182" s="2039"/>
      <c r="Z182" s="47"/>
    </row>
    <row r="183" spans="1:26" ht="45" x14ac:dyDescent="0.25">
      <c r="A183" s="47">
        <v>1</v>
      </c>
      <c r="B183" s="1858" t="s">
        <v>574</v>
      </c>
      <c r="C183" s="2186"/>
      <c r="D183" s="97"/>
      <c r="E183" s="759">
        <v>10000</v>
      </c>
      <c r="F183" s="69">
        <f>E183/12*$B$4</f>
        <v>833.33333333333337</v>
      </c>
      <c r="G183" s="69">
        <v>507</v>
      </c>
      <c r="H183" s="69">
        <f>G183/F183*100</f>
        <v>60.839999999999996</v>
      </c>
      <c r="I183" s="94"/>
      <c r="J183" s="94"/>
      <c r="K183" s="96"/>
      <c r="L183" s="95"/>
      <c r="M183" s="95"/>
      <c r="N183" s="95"/>
      <c r="O183" s="95"/>
      <c r="P183" s="95"/>
      <c r="Q183" s="616"/>
      <c r="R183" s="2035"/>
      <c r="S183" s="616"/>
      <c r="T183" s="3062"/>
      <c r="U183" s="616"/>
      <c r="V183" s="616"/>
      <c r="W183" s="616"/>
      <c r="X183" s="616"/>
      <c r="Y183" s="2039"/>
      <c r="Z183" s="47"/>
    </row>
    <row r="184" spans="1:26" ht="60" x14ac:dyDescent="0.25">
      <c r="A184" s="47">
        <v>1</v>
      </c>
      <c r="B184" s="1858" t="s">
        <v>575</v>
      </c>
      <c r="C184" s="2186"/>
      <c r="D184" s="97"/>
      <c r="E184" s="759"/>
      <c r="F184" s="69"/>
      <c r="G184" s="69"/>
      <c r="H184" s="69"/>
      <c r="I184" s="94"/>
      <c r="J184" s="94"/>
      <c r="K184" s="96"/>
      <c r="L184" s="95"/>
      <c r="M184" s="95"/>
      <c r="N184" s="95"/>
      <c r="O184" s="95"/>
      <c r="P184" s="95"/>
      <c r="Q184" s="616"/>
      <c r="R184" s="2035"/>
      <c r="S184" s="616"/>
      <c r="T184" s="3062"/>
      <c r="U184" s="616"/>
      <c r="V184" s="616"/>
      <c r="W184" s="616"/>
      <c r="X184" s="616"/>
      <c r="Y184" s="2039"/>
      <c r="Z184" s="47"/>
    </row>
    <row r="185" spans="1:26" ht="45" x14ac:dyDescent="0.25">
      <c r="A185" s="47">
        <v>1</v>
      </c>
      <c r="B185" s="1857" t="s">
        <v>576</v>
      </c>
      <c r="C185" s="2186"/>
      <c r="D185" s="97"/>
      <c r="E185" s="759">
        <v>3000</v>
      </c>
      <c r="F185" s="69">
        <f>E185/12*$B$4</f>
        <v>250</v>
      </c>
      <c r="G185" s="69">
        <v>443</v>
      </c>
      <c r="H185" s="69">
        <f>G185/F185*100</f>
        <v>177.2</v>
      </c>
      <c r="I185" s="94"/>
      <c r="J185" s="94"/>
      <c r="K185" s="96"/>
      <c r="L185" s="95"/>
      <c r="M185" s="95"/>
      <c r="N185" s="95"/>
      <c r="O185" s="95"/>
      <c r="P185" s="95"/>
      <c r="Q185" s="616"/>
      <c r="R185" s="2035"/>
      <c r="S185" s="616"/>
      <c r="T185" s="3062"/>
      <c r="U185" s="616"/>
      <c r="V185" s="616"/>
      <c r="W185" s="616"/>
      <c r="X185" s="616"/>
      <c r="Y185" s="2039"/>
      <c r="Z185" s="47"/>
    </row>
    <row r="186" spans="1:26" ht="43.5" x14ac:dyDescent="0.25">
      <c r="A186" s="47">
        <v>1</v>
      </c>
      <c r="B186" s="2465" t="s">
        <v>587</v>
      </c>
      <c r="C186" s="2186"/>
      <c r="D186" s="97"/>
      <c r="E186" s="1642">
        <v>7200</v>
      </c>
      <c r="F186" s="69">
        <f>E186/12*$B$4</f>
        <v>600</v>
      </c>
      <c r="G186" s="69">
        <v>551</v>
      </c>
      <c r="H186" s="69">
        <f>G186/F186*100</f>
        <v>91.833333333333329</v>
      </c>
      <c r="I186" s="94"/>
      <c r="J186" s="94"/>
      <c r="K186" s="96"/>
      <c r="L186" s="95"/>
      <c r="M186" s="95"/>
      <c r="N186" s="95"/>
      <c r="O186" s="95"/>
      <c r="P186" s="95"/>
      <c r="Q186" s="616"/>
      <c r="R186" s="2035"/>
      <c r="S186" s="616"/>
      <c r="T186" s="3062"/>
      <c r="U186" s="616"/>
      <c r="V186" s="616"/>
      <c r="W186" s="616"/>
      <c r="X186" s="616"/>
      <c r="Y186" s="2039"/>
      <c r="Z186" s="47"/>
    </row>
    <row r="187" spans="1:26" ht="29.25" x14ac:dyDescent="0.25">
      <c r="A187" s="47">
        <v>1</v>
      </c>
      <c r="B187" s="2465" t="s">
        <v>577</v>
      </c>
      <c r="C187" s="2186"/>
      <c r="D187" s="97"/>
      <c r="E187" s="759"/>
      <c r="F187" s="69">
        <f>E187/12*$B$4</f>
        <v>0</v>
      </c>
      <c r="G187" s="69"/>
      <c r="H187" s="69"/>
      <c r="I187" s="94"/>
      <c r="J187" s="94"/>
      <c r="K187" s="96"/>
      <c r="L187" s="95"/>
      <c r="M187" s="95"/>
      <c r="N187" s="95"/>
      <c r="O187" s="95"/>
      <c r="P187" s="95"/>
      <c r="Q187" s="616"/>
      <c r="R187" s="2035"/>
      <c r="S187" s="616"/>
      <c r="T187" s="3062"/>
      <c r="U187" s="616"/>
      <c r="V187" s="616"/>
      <c r="W187" s="616"/>
      <c r="X187" s="616"/>
      <c r="Y187" s="2039"/>
      <c r="Z187" s="47"/>
    </row>
    <row r="188" spans="1:26" ht="30" x14ac:dyDescent="0.25">
      <c r="A188" s="47">
        <v>1</v>
      </c>
      <c r="B188" s="1021" t="s">
        <v>252</v>
      </c>
      <c r="C188" s="2186"/>
      <c r="D188" s="97"/>
      <c r="E188" s="759"/>
      <c r="F188" s="69">
        <f>E188/12*$B$4</f>
        <v>0</v>
      </c>
      <c r="G188" s="69"/>
      <c r="H188" s="69"/>
      <c r="I188" s="94"/>
      <c r="J188" s="94"/>
      <c r="K188" s="96"/>
      <c r="L188" s="95"/>
      <c r="M188" s="95"/>
      <c r="N188" s="95"/>
      <c r="O188" s="95"/>
      <c r="P188" s="95"/>
      <c r="Q188" s="616"/>
      <c r="R188" s="2035"/>
      <c r="S188" s="616"/>
      <c r="T188" s="3062"/>
      <c r="U188" s="616"/>
      <c r="V188" s="616"/>
      <c r="W188" s="616"/>
      <c r="X188" s="616"/>
      <c r="Y188" s="2039"/>
      <c r="Z188" s="47"/>
    </row>
    <row r="189" spans="1:26" ht="60" x14ac:dyDescent="0.25">
      <c r="A189" s="47">
        <v>1</v>
      </c>
      <c r="B189" s="1021" t="s">
        <v>578</v>
      </c>
      <c r="C189" s="2186"/>
      <c r="D189" s="97"/>
      <c r="E189" s="759"/>
      <c r="F189" s="69"/>
      <c r="G189" s="69"/>
      <c r="H189" s="69"/>
      <c r="I189" s="94"/>
      <c r="J189" s="94"/>
      <c r="K189" s="96"/>
      <c r="L189" s="95"/>
      <c r="M189" s="95"/>
      <c r="N189" s="95"/>
      <c r="O189" s="95"/>
      <c r="P189" s="95"/>
      <c r="Q189" s="616"/>
      <c r="R189" s="3354"/>
      <c r="S189" s="616"/>
      <c r="T189" s="3062"/>
      <c r="U189" s="616"/>
      <c r="V189" s="616"/>
      <c r="W189" s="616"/>
      <c r="X189" s="616"/>
      <c r="Y189" s="2039"/>
      <c r="Z189" s="47"/>
    </row>
    <row r="190" spans="1:26" ht="57.75" x14ac:dyDescent="0.25">
      <c r="A190" s="47">
        <v>1</v>
      </c>
      <c r="B190" s="2465" t="s">
        <v>462</v>
      </c>
      <c r="C190" s="2186"/>
      <c r="D190" s="97"/>
      <c r="E190" s="1642">
        <v>2634</v>
      </c>
      <c r="F190" s="69">
        <f>ROUND(E190/12*$B$4,0)</f>
        <v>220</v>
      </c>
      <c r="G190" s="69">
        <v>367</v>
      </c>
      <c r="H190" s="69">
        <f>G190/F190*100</f>
        <v>166.81818181818181</v>
      </c>
      <c r="I190" s="94"/>
      <c r="J190" s="94"/>
      <c r="K190" s="96"/>
      <c r="L190" s="95"/>
      <c r="M190" s="95"/>
      <c r="N190" s="95"/>
      <c r="O190" s="95"/>
      <c r="P190" s="95"/>
      <c r="Q190" s="616"/>
      <c r="R190" s="2035"/>
      <c r="S190" s="616"/>
      <c r="T190" s="3062"/>
      <c r="U190" s="616"/>
      <c r="V190" s="616"/>
      <c r="W190" s="616"/>
      <c r="X190" s="616"/>
      <c r="Y190" s="2039"/>
      <c r="Z190" s="47"/>
    </row>
    <row r="191" spans="1:26" s="73" customFormat="1" x14ac:dyDescent="0.25">
      <c r="A191" s="47">
        <v>1</v>
      </c>
      <c r="B191" s="98" t="s">
        <v>136</v>
      </c>
      <c r="C191" s="2187"/>
      <c r="D191" s="98"/>
      <c r="E191" s="1642">
        <f>SUM(E192:E217)</f>
        <v>74772</v>
      </c>
      <c r="F191" s="193">
        <f>SUM(F192:F217)</f>
        <v>6231</v>
      </c>
      <c r="G191" s="1781">
        <f>SUM(G192:G217)</f>
        <v>5951</v>
      </c>
      <c r="H191" s="69">
        <f>G191/F191*100</f>
        <v>95.506339271385016</v>
      </c>
      <c r="I191" s="94"/>
      <c r="J191" s="94"/>
      <c r="K191" s="96"/>
      <c r="L191" s="95"/>
      <c r="M191" s="95"/>
      <c r="N191" s="95"/>
      <c r="O191" s="95"/>
      <c r="P191" s="95"/>
      <c r="Q191" s="616">
        <v>52933.666870520341</v>
      </c>
      <c r="R191" s="3354">
        <f>Q191/12*$B$4</f>
        <v>4411.1389058766954</v>
      </c>
      <c r="S191" s="616">
        <f>Y191-X191-U191</f>
        <v>3063.03838</v>
      </c>
      <c r="T191" s="3062">
        <f>SUM(T192:T217)</f>
        <v>0</v>
      </c>
      <c r="U191" s="616"/>
      <c r="V191" s="616">
        <f>S191-R191</f>
        <v>-1348.1005258766954</v>
      </c>
      <c r="W191" s="616"/>
      <c r="X191" s="616">
        <v>0</v>
      </c>
      <c r="Y191" s="2039">
        <v>3063.03838</v>
      </c>
    </row>
    <row r="192" spans="1:26" s="73" customFormat="1" ht="30" x14ac:dyDescent="0.25">
      <c r="A192" s="47">
        <v>1</v>
      </c>
      <c r="B192" s="12" t="s">
        <v>119</v>
      </c>
      <c r="C192" s="2216"/>
      <c r="D192" s="175"/>
      <c r="E192" s="1627">
        <v>11000</v>
      </c>
      <c r="F192" s="69">
        <f>ROUND(E192/12*$B$4,0)</f>
        <v>917</v>
      </c>
      <c r="G192" s="148">
        <v>1151</v>
      </c>
      <c r="H192" s="148">
        <f>G192/F192*100</f>
        <v>125.51799345692476</v>
      </c>
      <c r="I192" s="94"/>
      <c r="J192" s="94"/>
      <c r="K192" s="96"/>
      <c r="L192" s="95"/>
      <c r="M192" s="95"/>
      <c r="N192" s="95"/>
      <c r="O192" s="95"/>
      <c r="P192" s="95"/>
      <c r="Q192" s="616"/>
      <c r="R192" s="2101"/>
      <c r="S192" s="616"/>
      <c r="T192" s="3062"/>
      <c r="U192" s="616"/>
      <c r="V192" s="616"/>
      <c r="W192" s="616"/>
      <c r="X192" s="616"/>
      <c r="Y192" s="2039"/>
    </row>
    <row r="193" spans="1:25" s="73" customFormat="1" ht="30" x14ac:dyDescent="0.25">
      <c r="A193" s="47">
        <v>1</v>
      </c>
      <c r="B193" s="10" t="s">
        <v>120</v>
      </c>
      <c r="C193" s="2217"/>
      <c r="D193" s="175"/>
      <c r="E193" s="1627">
        <v>7500</v>
      </c>
      <c r="F193" s="69">
        <f t="shared" ref="F193:F218" si="94">ROUND(E193/12*$B$4,0)</f>
        <v>625</v>
      </c>
      <c r="G193" s="148">
        <v>414</v>
      </c>
      <c r="H193" s="148">
        <f>G193/F193*100</f>
        <v>66.239999999999995</v>
      </c>
      <c r="I193" s="94"/>
      <c r="J193" s="94"/>
      <c r="K193" s="96"/>
      <c r="L193" s="95"/>
      <c r="M193" s="95"/>
      <c r="N193" s="95"/>
      <c r="O193" s="95"/>
      <c r="P193" s="95"/>
      <c r="Q193" s="616"/>
      <c r="R193" s="2035"/>
      <c r="S193" s="616"/>
      <c r="T193" s="3062"/>
      <c r="U193" s="616"/>
      <c r="V193" s="616"/>
      <c r="W193" s="616"/>
      <c r="X193" s="616"/>
      <c r="Y193" s="2039"/>
    </row>
    <row r="194" spans="1:25" s="73" customFormat="1" x14ac:dyDescent="0.25">
      <c r="A194" s="47">
        <v>1</v>
      </c>
      <c r="B194" s="10" t="s">
        <v>65</v>
      </c>
      <c r="C194" s="2217"/>
      <c r="D194" s="175"/>
      <c r="E194" s="1627">
        <v>2500</v>
      </c>
      <c r="F194" s="69">
        <f t="shared" si="94"/>
        <v>208</v>
      </c>
      <c r="G194" s="148">
        <v>155</v>
      </c>
      <c r="H194" s="148"/>
      <c r="I194" s="94"/>
      <c r="J194" s="94"/>
      <c r="K194" s="96"/>
      <c r="L194" s="95"/>
      <c r="M194" s="95"/>
      <c r="N194" s="95"/>
      <c r="O194" s="95"/>
      <c r="P194" s="95"/>
      <c r="Q194" s="616"/>
      <c r="R194" s="2035"/>
      <c r="S194" s="616"/>
      <c r="T194" s="3062"/>
      <c r="U194" s="616"/>
      <c r="V194" s="616"/>
      <c r="W194" s="616"/>
      <c r="X194" s="616"/>
      <c r="Y194" s="2039"/>
    </row>
    <row r="195" spans="1:25" s="73" customFormat="1" x14ac:dyDescent="0.25">
      <c r="A195" s="47">
        <v>1</v>
      </c>
      <c r="B195" s="19" t="s">
        <v>117</v>
      </c>
      <c r="C195" s="2218"/>
      <c r="D195" s="175"/>
      <c r="E195" s="1627">
        <v>3500</v>
      </c>
      <c r="F195" s="69">
        <f t="shared" si="94"/>
        <v>292</v>
      </c>
      <c r="G195" s="148">
        <v>313</v>
      </c>
      <c r="H195" s="148">
        <f>G195/F195*100</f>
        <v>107.1917808219178</v>
      </c>
      <c r="I195" s="94"/>
      <c r="J195" s="94"/>
      <c r="K195" s="96"/>
      <c r="L195" s="95"/>
      <c r="M195" s="95"/>
      <c r="N195" s="95"/>
      <c r="O195" s="95"/>
      <c r="P195" s="95"/>
      <c r="Q195" s="616"/>
      <c r="R195" s="2035"/>
      <c r="S195" s="616"/>
      <c r="T195" s="3062"/>
      <c r="U195" s="616"/>
      <c r="V195" s="616"/>
      <c r="W195" s="616"/>
      <c r="X195" s="616"/>
      <c r="Y195" s="2039"/>
    </row>
    <row r="196" spans="1:25" s="73" customFormat="1" ht="75" x14ac:dyDescent="0.25">
      <c r="A196" s="47">
        <v>1</v>
      </c>
      <c r="B196" s="10" t="s">
        <v>346</v>
      </c>
      <c r="C196" s="2217"/>
      <c r="D196" s="175"/>
      <c r="E196" s="1627">
        <v>800</v>
      </c>
      <c r="F196" s="69">
        <f t="shared" si="94"/>
        <v>67</v>
      </c>
      <c r="G196" s="148">
        <v>29</v>
      </c>
      <c r="H196" s="148">
        <f>G196/F196*100</f>
        <v>43.283582089552233</v>
      </c>
      <c r="I196" s="94"/>
      <c r="J196" s="94"/>
      <c r="K196" s="96"/>
      <c r="L196" s="95"/>
      <c r="M196" s="95"/>
      <c r="N196" s="95"/>
      <c r="O196" s="95"/>
      <c r="P196" s="95"/>
      <c r="Q196" s="616"/>
      <c r="R196" s="2035"/>
      <c r="S196" s="616"/>
      <c r="T196" s="3062"/>
      <c r="U196" s="616"/>
      <c r="V196" s="616"/>
      <c r="W196" s="616"/>
      <c r="X196" s="616"/>
      <c r="Y196" s="2039"/>
    </row>
    <row r="197" spans="1:25" s="73" customFormat="1" ht="75" x14ac:dyDescent="0.25">
      <c r="A197" s="47">
        <v>1</v>
      </c>
      <c r="B197" s="19" t="s">
        <v>347</v>
      </c>
      <c r="C197" s="2218"/>
      <c r="D197" s="175"/>
      <c r="E197" s="1627">
        <v>800</v>
      </c>
      <c r="F197" s="69">
        <f t="shared" si="94"/>
        <v>67</v>
      </c>
      <c r="G197" s="363">
        <v>40</v>
      </c>
      <c r="H197" s="148">
        <f>G197/F197*100</f>
        <v>59.701492537313428</v>
      </c>
      <c r="I197" s="94"/>
      <c r="J197" s="94"/>
      <c r="K197" s="96"/>
      <c r="L197" s="95"/>
      <c r="M197" s="95"/>
      <c r="N197" s="95"/>
      <c r="O197" s="95"/>
      <c r="P197" s="95"/>
      <c r="Q197" s="616"/>
      <c r="R197" s="2035"/>
      <c r="S197" s="616"/>
      <c r="T197" s="3062"/>
      <c r="U197" s="616"/>
      <c r="V197" s="616"/>
      <c r="W197" s="616"/>
      <c r="X197" s="616"/>
      <c r="Y197" s="2039"/>
    </row>
    <row r="198" spans="1:25" s="73" customFormat="1" x14ac:dyDescent="0.25">
      <c r="A198" s="47">
        <v>1</v>
      </c>
      <c r="B198" s="19" t="s">
        <v>68</v>
      </c>
      <c r="C198" s="2218"/>
      <c r="D198" s="175"/>
      <c r="E198" s="1627">
        <v>3400</v>
      </c>
      <c r="F198" s="69">
        <f t="shared" si="94"/>
        <v>283</v>
      </c>
      <c r="G198" s="363">
        <v>316</v>
      </c>
      <c r="H198" s="148">
        <f>G198/F198*100</f>
        <v>111.66077738515901</v>
      </c>
      <c r="I198" s="94"/>
      <c r="J198" s="94"/>
      <c r="K198" s="96"/>
      <c r="L198" s="95"/>
      <c r="M198" s="95"/>
      <c r="N198" s="95"/>
      <c r="O198" s="95"/>
      <c r="P198" s="95"/>
      <c r="Q198" s="616"/>
      <c r="R198" s="2035"/>
      <c r="S198" s="616"/>
      <c r="T198" s="3062"/>
      <c r="U198" s="616"/>
      <c r="V198" s="616"/>
      <c r="W198" s="616"/>
      <c r="X198" s="616"/>
      <c r="Y198" s="2039"/>
    </row>
    <row r="199" spans="1:25" s="73" customFormat="1" ht="30" x14ac:dyDescent="0.25">
      <c r="A199" s="47">
        <v>1</v>
      </c>
      <c r="B199" s="19" t="s">
        <v>125</v>
      </c>
      <c r="C199" s="2218"/>
      <c r="D199" s="175"/>
      <c r="E199" s="1507">
        <v>1205</v>
      </c>
      <c r="F199" s="69">
        <f t="shared" si="94"/>
        <v>100</v>
      </c>
      <c r="G199" s="363">
        <v>28</v>
      </c>
      <c r="H199" s="148">
        <f>G199/F199*100</f>
        <v>28.000000000000004</v>
      </c>
      <c r="I199" s="94"/>
      <c r="J199" s="94"/>
      <c r="K199" s="96"/>
      <c r="L199" s="95"/>
      <c r="M199" s="95"/>
      <c r="N199" s="95"/>
      <c r="O199" s="95"/>
      <c r="P199" s="95"/>
      <c r="Q199" s="616"/>
      <c r="R199" s="2035"/>
      <c r="S199" s="616"/>
      <c r="T199" s="3062"/>
      <c r="U199" s="616"/>
      <c r="V199" s="616"/>
      <c r="W199" s="616"/>
      <c r="X199" s="616"/>
      <c r="Y199" s="2039"/>
    </row>
    <row r="200" spans="1:25" s="73" customFormat="1" x14ac:dyDescent="0.25">
      <c r="A200" s="47">
        <v>1</v>
      </c>
      <c r="B200" s="19" t="s">
        <v>116</v>
      </c>
      <c r="C200" s="2218"/>
      <c r="D200" s="175"/>
      <c r="E200" s="1627">
        <v>16000</v>
      </c>
      <c r="F200" s="69">
        <f t="shared" si="94"/>
        <v>1333</v>
      </c>
      <c r="G200" s="363">
        <v>1462</v>
      </c>
      <c r="H200" s="148"/>
      <c r="I200" s="94"/>
      <c r="J200" s="94"/>
      <c r="K200" s="96"/>
      <c r="L200" s="95"/>
      <c r="M200" s="95"/>
      <c r="N200" s="95"/>
      <c r="O200" s="95"/>
      <c r="P200" s="95"/>
      <c r="Q200" s="616"/>
      <c r="R200" s="2035"/>
      <c r="S200" s="616"/>
      <c r="T200" s="3062"/>
      <c r="U200" s="616"/>
      <c r="V200" s="616"/>
      <c r="W200" s="616"/>
      <c r="X200" s="616"/>
      <c r="Y200" s="2039"/>
    </row>
    <row r="201" spans="1:25" s="73" customFormat="1" ht="30" x14ac:dyDescent="0.25">
      <c r="A201" s="47">
        <v>1</v>
      </c>
      <c r="B201" s="19" t="s">
        <v>315</v>
      </c>
      <c r="C201" s="2218"/>
      <c r="D201" s="175"/>
      <c r="E201" s="1627">
        <v>2685</v>
      </c>
      <c r="F201" s="69">
        <f t="shared" si="94"/>
        <v>224</v>
      </c>
      <c r="G201" s="363">
        <v>149</v>
      </c>
      <c r="H201" s="148">
        <f>G201/F201*100</f>
        <v>66.517857142857139</v>
      </c>
      <c r="I201" s="94"/>
      <c r="J201" s="94"/>
      <c r="K201" s="96"/>
      <c r="L201" s="95"/>
      <c r="M201" s="95"/>
      <c r="N201" s="95"/>
      <c r="O201" s="95"/>
      <c r="P201" s="95"/>
      <c r="Q201" s="616"/>
      <c r="R201" s="2035"/>
      <c r="S201" s="616"/>
      <c r="T201" s="3062"/>
      <c r="U201" s="616"/>
      <c r="V201" s="616"/>
      <c r="W201" s="616"/>
      <c r="X201" s="616"/>
      <c r="Y201" s="2039"/>
    </row>
    <row r="202" spans="1:25" s="73" customFormat="1" x14ac:dyDescent="0.25">
      <c r="A202" s="47">
        <v>1</v>
      </c>
      <c r="B202" s="19" t="s">
        <v>469</v>
      </c>
      <c r="C202" s="2218"/>
      <c r="D202" s="175"/>
      <c r="E202" s="1627">
        <v>250</v>
      </c>
      <c r="F202" s="69">
        <f t="shared" si="94"/>
        <v>21</v>
      </c>
      <c r="G202" s="363">
        <v>3</v>
      </c>
      <c r="H202" s="148"/>
      <c r="I202" s="94"/>
      <c r="J202" s="94"/>
      <c r="K202" s="96"/>
      <c r="L202" s="95"/>
      <c r="M202" s="95"/>
      <c r="N202" s="95"/>
      <c r="O202" s="95"/>
      <c r="P202" s="95"/>
      <c r="Q202" s="616"/>
      <c r="R202" s="2035"/>
      <c r="S202" s="616"/>
      <c r="T202" s="3062"/>
      <c r="U202" s="616"/>
      <c r="V202" s="616"/>
      <c r="W202" s="616"/>
      <c r="X202" s="616"/>
      <c r="Y202" s="2039"/>
    </row>
    <row r="203" spans="1:25" s="73" customFormat="1" ht="75" x14ac:dyDescent="0.25">
      <c r="A203" s="47">
        <v>1</v>
      </c>
      <c r="B203" s="10" t="s">
        <v>352</v>
      </c>
      <c r="C203" s="2217"/>
      <c r="D203" s="175"/>
      <c r="E203" s="1627">
        <v>50</v>
      </c>
      <c r="F203" s="69">
        <f t="shared" si="94"/>
        <v>4</v>
      </c>
      <c r="G203" s="148">
        <v>7</v>
      </c>
      <c r="H203" s="148">
        <f>G203/F203*100</f>
        <v>175</v>
      </c>
      <c r="I203" s="94"/>
      <c r="J203" s="94"/>
      <c r="K203" s="96"/>
      <c r="L203" s="95"/>
      <c r="M203" s="95"/>
      <c r="N203" s="95"/>
      <c r="O203" s="95"/>
      <c r="P203" s="95"/>
      <c r="Q203" s="616"/>
      <c r="R203" s="2035"/>
      <c r="S203" s="616"/>
      <c r="T203" s="3062"/>
      <c r="U203" s="616"/>
      <c r="V203" s="616"/>
      <c r="W203" s="616"/>
      <c r="X203" s="616"/>
      <c r="Y203" s="2039"/>
    </row>
    <row r="204" spans="1:25" s="73" customFormat="1" ht="60" x14ac:dyDescent="0.25">
      <c r="A204" s="47">
        <v>1</v>
      </c>
      <c r="B204" s="10" t="s">
        <v>351</v>
      </c>
      <c r="C204" s="2217"/>
      <c r="D204" s="175"/>
      <c r="E204" s="1627">
        <v>50</v>
      </c>
      <c r="F204" s="69">
        <f t="shared" si="94"/>
        <v>4</v>
      </c>
      <c r="G204" s="148">
        <v>5</v>
      </c>
      <c r="H204" s="148">
        <f>G204/F204*100</f>
        <v>125</v>
      </c>
      <c r="I204" s="94"/>
      <c r="J204" s="94"/>
      <c r="K204" s="96"/>
      <c r="L204" s="95"/>
      <c r="M204" s="95"/>
      <c r="N204" s="95"/>
      <c r="O204" s="95"/>
      <c r="P204" s="95"/>
      <c r="Q204" s="616"/>
      <c r="R204" s="2035"/>
      <c r="S204" s="616"/>
      <c r="T204" s="3062"/>
      <c r="U204" s="616"/>
      <c r="V204" s="616"/>
      <c r="W204" s="616"/>
      <c r="X204" s="616"/>
      <c r="Y204" s="2039"/>
    </row>
    <row r="205" spans="1:25" s="73" customFormat="1" ht="45" x14ac:dyDescent="0.25">
      <c r="A205" s="47">
        <v>1</v>
      </c>
      <c r="B205" s="10" t="s">
        <v>235</v>
      </c>
      <c r="C205" s="2217"/>
      <c r="D205" s="175"/>
      <c r="E205" s="1627">
        <v>600</v>
      </c>
      <c r="F205" s="69">
        <f t="shared" si="94"/>
        <v>50</v>
      </c>
      <c r="G205" s="148">
        <v>44</v>
      </c>
      <c r="H205" s="148">
        <f>G205/F205*100</f>
        <v>88</v>
      </c>
      <c r="I205" s="94"/>
      <c r="J205" s="94"/>
      <c r="K205" s="96"/>
      <c r="L205" s="95"/>
      <c r="M205" s="95"/>
      <c r="N205" s="95"/>
      <c r="O205" s="95"/>
      <c r="P205" s="95"/>
      <c r="Q205" s="616"/>
      <c r="R205" s="2035"/>
      <c r="S205" s="616"/>
      <c r="T205" s="3062"/>
      <c r="U205" s="616"/>
      <c r="V205" s="616"/>
      <c r="W205" s="616"/>
      <c r="X205" s="616"/>
      <c r="Y205" s="2039"/>
    </row>
    <row r="206" spans="1:25" s="73" customFormat="1" x14ac:dyDescent="0.25">
      <c r="A206" s="47">
        <v>1</v>
      </c>
      <c r="B206" s="10" t="s">
        <v>241</v>
      </c>
      <c r="C206" s="2217"/>
      <c r="D206" s="175"/>
      <c r="E206" s="1627">
        <v>1220</v>
      </c>
      <c r="F206" s="69">
        <f t="shared" si="94"/>
        <v>102</v>
      </c>
      <c r="G206" s="148">
        <v>210</v>
      </c>
      <c r="H206" s="148"/>
      <c r="I206" s="94"/>
      <c r="J206" s="94"/>
      <c r="K206" s="96"/>
      <c r="L206" s="95"/>
      <c r="M206" s="95"/>
      <c r="N206" s="95"/>
      <c r="O206" s="95"/>
      <c r="P206" s="95"/>
      <c r="Q206" s="616"/>
      <c r="R206" s="2035"/>
      <c r="S206" s="616"/>
      <c r="T206" s="3062"/>
      <c r="U206" s="616"/>
      <c r="V206" s="616"/>
      <c r="W206" s="616"/>
      <c r="X206" s="616"/>
      <c r="Y206" s="2039"/>
    </row>
    <row r="207" spans="1:25" s="73" customFormat="1" x14ac:dyDescent="0.25">
      <c r="A207" s="47">
        <v>1</v>
      </c>
      <c r="B207" s="10" t="s">
        <v>90</v>
      </c>
      <c r="C207" s="2217"/>
      <c r="D207" s="175"/>
      <c r="E207" s="1627">
        <v>300</v>
      </c>
      <c r="F207" s="69">
        <f t="shared" si="94"/>
        <v>25</v>
      </c>
      <c r="G207" s="148">
        <v>70</v>
      </c>
      <c r="H207" s="148">
        <f>G207/F207*100</f>
        <v>280</v>
      </c>
      <c r="I207" s="94"/>
      <c r="J207" s="94"/>
      <c r="K207" s="96"/>
      <c r="L207" s="95"/>
      <c r="M207" s="95"/>
      <c r="N207" s="95"/>
      <c r="O207" s="95"/>
      <c r="P207" s="95"/>
      <c r="Q207" s="616"/>
      <c r="R207" s="2035"/>
      <c r="S207" s="616"/>
      <c r="T207" s="3062"/>
      <c r="U207" s="616"/>
      <c r="V207" s="616"/>
      <c r="W207" s="616"/>
      <c r="X207" s="616"/>
      <c r="Y207" s="2039"/>
    </row>
    <row r="208" spans="1:25" s="73" customFormat="1" x14ac:dyDescent="0.25">
      <c r="A208" s="47">
        <v>1</v>
      </c>
      <c r="B208" s="10" t="s">
        <v>114</v>
      </c>
      <c r="C208" s="2217"/>
      <c r="D208" s="175"/>
      <c r="E208" s="1627">
        <v>300</v>
      </c>
      <c r="F208" s="69">
        <f t="shared" si="94"/>
        <v>25</v>
      </c>
      <c r="G208" s="148">
        <v>31</v>
      </c>
      <c r="H208" s="148"/>
      <c r="I208" s="94"/>
      <c r="J208" s="94"/>
      <c r="K208" s="96"/>
      <c r="L208" s="95"/>
      <c r="M208" s="95"/>
      <c r="N208" s="95"/>
      <c r="O208" s="95"/>
      <c r="P208" s="95"/>
      <c r="Q208" s="616"/>
      <c r="R208" s="2035"/>
      <c r="S208" s="616"/>
      <c r="T208" s="3062"/>
      <c r="U208" s="616"/>
      <c r="V208" s="616"/>
      <c r="W208" s="616"/>
      <c r="X208" s="616"/>
      <c r="Y208" s="2039"/>
    </row>
    <row r="209" spans="1:26" s="73" customFormat="1" ht="30" x14ac:dyDescent="0.25">
      <c r="A209" s="47">
        <v>1</v>
      </c>
      <c r="B209" s="10" t="s">
        <v>242</v>
      </c>
      <c r="C209" s="2217"/>
      <c r="D209" s="175"/>
      <c r="E209" s="1627">
        <v>96</v>
      </c>
      <c r="F209" s="69">
        <f t="shared" si="94"/>
        <v>8</v>
      </c>
      <c r="G209" s="148">
        <v>8</v>
      </c>
      <c r="H209" s="148">
        <f t="shared" ref="H209:H223" si="95">G209/F209*100</f>
        <v>100</v>
      </c>
      <c r="I209" s="94"/>
      <c r="J209" s="94"/>
      <c r="K209" s="96"/>
      <c r="L209" s="95"/>
      <c r="M209" s="95"/>
      <c r="N209" s="95"/>
      <c r="O209" s="95"/>
      <c r="P209" s="95"/>
      <c r="Q209" s="616"/>
      <c r="R209" s="2035"/>
      <c r="S209" s="616"/>
      <c r="T209" s="3062"/>
      <c r="U209" s="616"/>
      <c r="V209" s="616"/>
      <c r="W209" s="616"/>
      <c r="X209" s="616"/>
      <c r="Y209" s="2039"/>
    </row>
    <row r="210" spans="1:26" s="73" customFormat="1" x14ac:dyDescent="0.25">
      <c r="A210" s="47">
        <v>1</v>
      </c>
      <c r="B210" s="10" t="s">
        <v>464</v>
      </c>
      <c r="C210" s="2217"/>
      <c r="D210" s="175"/>
      <c r="E210" s="1627">
        <v>9840</v>
      </c>
      <c r="F210" s="69">
        <f t="shared" si="94"/>
        <v>820</v>
      </c>
      <c r="G210" s="148">
        <v>485</v>
      </c>
      <c r="H210" s="148">
        <f t="shared" si="95"/>
        <v>59.146341463414629</v>
      </c>
      <c r="I210" s="94"/>
      <c r="J210" s="94"/>
      <c r="K210" s="96"/>
      <c r="L210" s="95"/>
      <c r="M210" s="95"/>
      <c r="N210" s="95"/>
      <c r="O210" s="95"/>
      <c r="P210" s="95"/>
      <c r="Q210" s="616"/>
      <c r="R210" s="2035"/>
      <c r="S210" s="616"/>
      <c r="T210" s="3062"/>
      <c r="U210" s="616"/>
      <c r="V210" s="616"/>
      <c r="W210" s="616"/>
      <c r="X210" s="616"/>
      <c r="Y210" s="2039"/>
    </row>
    <row r="211" spans="1:26" s="73" customFormat="1" ht="30" x14ac:dyDescent="0.25">
      <c r="A211" s="47"/>
      <c r="B211" s="10" t="s">
        <v>465</v>
      </c>
      <c r="C211" s="2217"/>
      <c r="D211" s="176"/>
      <c r="E211" s="1627">
        <v>5152</v>
      </c>
      <c r="F211" s="69">
        <f t="shared" ref="F211" si="96">ROUND(E211/12*$B$4,0)</f>
        <v>429</v>
      </c>
      <c r="G211" s="148">
        <v>466</v>
      </c>
      <c r="H211" s="69">
        <f t="shared" ref="H211" si="97">G211/F211*100</f>
        <v>108.62470862470863</v>
      </c>
      <c r="I211" s="94"/>
      <c r="J211" s="94"/>
      <c r="K211" s="96"/>
      <c r="L211" s="95"/>
      <c r="M211" s="95"/>
      <c r="N211" s="95"/>
      <c r="O211" s="95"/>
      <c r="P211" s="95"/>
      <c r="Q211" s="616"/>
      <c r="R211" s="2035"/>
      <c r="S211" s="616"/>
      <c r="T211" s="3062"/>
      <c r="U211" s="616"/>
      <c r="V211" s="616"/>
      <c r="W211" s="616"/>
      <c r="X211" s="616"/>
      <c r="Y211" s="2039"/>
    </row>
    <row r="212" spans="1:26" ht="30" x14ac:dyDescent="0.25">
      <c r="A212" s="47">
        <v>1</v>
      </c>
      <c r="B212" s="10" t="s">
        <v>470</v>
      </c>
      <c r="C212" s="2217"/>
      <c r="D212" s="175"/>
      <c r="E212" s="1627">
        <v>192</v>
      </c>
      <c r="F212" s="69">
        <f t="shared" si="94"/>
        <v>16</v>
      </c>
      <c r="G212" s="148"/>
      <c r="H212" s="148">
        <f t="shared" si="95"/>
        <v>0</v>
      </c>
      <c r="I212" s="94"/>
      <c r="J212" s="94"/>
      <c r="K212" s="96"/>
      <c r="L212" s="95"/>
      <c r="M212" s="95"/>
      <c r="N212" s="95"/>
      <c r="O212" s="95"/>
      <c r="P212" s="95"/>
      <c r="Q212" s="616"/>
      <c r="R212" s="2035"/>
      <c r="S212" s="616"/>
      <c r="T212" s="3062"/>
      <c r="U212" s="616"/>
      <c r="V212" s="616"/>
      <c r="W212" s="616"/>
      <c r="X212" s="616"/>
      <c r="Y212" s="2039"/>
      <c r="Z212" s="47"/>
    </row>
    <row r="213" spans="1:26" x14ac:dyDescent="0.25">
      <c r="A213" s="47">
        <v>1</v>
      </c>
      <c r="B213" s="19" t="s">
        <v>31</v>
      </c>
      <c r="C213" s="2218"/>
      <c r="D213" s="175"/>
      <c r="E213" s="1627">
        <v>360</v>
      </c>
      <c r="F213" s="69">
        <f t="shared" si="94"/>
        <v>30</v>
      </c>
      <c r="G213" s="148">
        <v>25</v>
      </c>
      <c r="H213" s="69">
        <f t="shared" si="95"/>
        <v>83.333333333333343</v>
      </c>
      <c r="I213" s="94"/>
      <c r="J213" s="94"/>
      <c r="K213" s="96"/>
      <c r="L213" s="95"/>
      <c r="M213" s="95"/>
      <c r="N213" s="95"/>
      <c r="O213" s="95"/>
      <c r="P213" s="95"/>
      <c r="Q213" s="616"/>
      <c r="R213" s="2035"/>
      <c r="S213" s="616"/>
      <c r="T213" s="3062"/>
      <c r="U213" s="616"/>
      <c r="V213" s="616"/>
      <c r="W213" s="616"/>
      <c r="X213" s="616"/>
      <c r="Y213" s="2039"/>
      <c r="Z213" s="47"/>
    </row>
    <row r="214" spans="1:26" s="73" customFormat="1" x14ac:dyDescent="0.25">
      <c r="A214" s="47">
        <v>1</v>
      </c>
      <c r="B214" s="19" t="s">
        <v>91</v>
      </c>
      <c r="C214" s="2218"/>
      <c r="D214" s="175"/>
      <c r="E214" s="1627">
        <v>3600</v>
      </c>
      <c r="F214" s="69">
        <f t="shared" si="94"/>
        <v>300</v>
      </c>
      <c r="G214" s="148">
        <v>316</v>
      </c>
      <c r="H214" s="69">
        <f t="shared" si="95"/>
        <v>105.33333333333333</v>
      </c>
      <c r="I214" s="94"/>
      <c r="J214" s="94"/>
      <c r="K214" s="96"/>
      <c r="L214" s="95"/>
      <c r="M214" s="95"/>
      <c r="N214" s="95"/>
      <c r="O214" s="95"/>
      <c r="P214" s="95"/>
      <c r="Q214" s="616"/>
      <c r="R214" s="2035"/>
      <c r="S214" s="616"/>
      <c r="T214" s="3062"/>
      <c r="U214" s="616"/>
      <c r="V214" s="616"/>
      <c r="W214" s="616"/>
      <c r="X214" s="616"/>
      <c r="Y214" s="2039"/>
    </row>
    <row r="215" spans="1:26" s="73" customFormat="1" ht="30" x14ac:dyDescent="0.25">
      <c r="A215" s="47">
        <v>1</v>
      </c>
      <c r="B215" s="1807" t="s">
        <v>182</v>
      </c>
      <c r="C215" s="2219"/>
      <c r="D215" s="1363"/>
      <c r="E215" s="1651">
        <v>2172</v>
      </c>
      <c r="F215" s="69">
        <f t="shared" si="94"/>
        <v>181</v>
      </c>
      <c r="G215" s="148">
        <v>149</v>
      </c>
      <c r="H215" s="148">
        <f t="shared" si="95"/>
        <v>82.320441988950279</v>
      </c>
      <c r="I215" s="94"/>
      <c r="J215" s="94"/>
      <c r="K215" s="96"/>
      <c r="L215" s="95"/>
      <c r="M215" s="95"/>
      <c r="N215" s="95"/>
      <c r="O215" s="95"/>
      <c r="P215" s="95"/>
      <c r="Q215" s="616"/>
      <c r="R215" s="2035"/>
      <c r="S215" s="616"/>
      <c r="T215" s="3062"/>
      <c r="U215" s="616"/>
      <c r="V215" s="616"/>
      <c r="W215" s="616"/>
      <c r="X215" s="616"/>
      <c r="Y215" s="2039"/>
    </row>
    <row r="216" spans="1:26" s="73" customFormat="1" x14ac:dyDescent="0.25">
      <c r="A216" s="47">
        <v>1</v>
      </c>
      <c r="B216" s="1807" t="s">
        <v>245</v>
      </c>
      <c r="C216" s="2220"/>
      <c r="D216" s="175"/>
      <c r="E216" s="1507">
        <v>900</v>
      </c>
      <c r="F216" s="69">
        <f t="shared" si="94"/>
        <v>75</v>
      </c>
      <c r="G216" s="148">
        <v>75</v>
      </c>
      <c r="H216" s="148">
        <f t="shared" si="95"/>
        <v>100</v>
      </c>
      <c r="I216" s="94"/>
      <c r="J216" s="94"/>
      <c r="K216" s="96"/>
      <c r="L216" s="95"/>
      <c r="M216" s="95"/>
      <c r="N216" s="95"/>
      <c r="O216" s="95"/>
      <c r="P216" s="95"/>
      <c r="Q216" s="616"/>
      <c r="R216" s="2035"/>
      <c r="S216" s="616"/>
      <c r="T216" s="3062"/>
      <c r="U216" s="616"/>
      <c r="V216" s="616"/>
      <c r="W216" s="616"/>
      <c r="X216" s="616"/>
      <c r="Y216" s="2039"/>
    </row>
    <row r="217" spans="1:26" s="73" customFormat="1" x14ac:dyDescent="0.25">
      <c r="A217" s="47">
        <v>1</v>
      </c>
      <c r="B217" s="1807" t="s">
        <v>74</v>
      </c>
      <c r="C217" s="2220"/>
      <c r="D217" s="175"/>
      <c r="E217" s="1507">
        <v>300</v>
      </c>
      <c r="F217" s="69">
        <f t="shared" si="94"/>
        <v>25</v>
      </c>
      <c r="G217" s="148">
        <v>0</v>
      </c>
      <c r="H217" s="148">
        <f t="shared" si="95"/>
        <v>0</v>
      </c>
      <c r="I217" s="94"/>
      <c r="J217" s="94"/>
      <c r="K217" s="96"/>
      <c r="L217" s="95"/>
      <c r="M217" s="95"/>
      <c r="N217" s="95"/>
      <c r="O217" s="95"/>
      <c r="P217" s="95"/>
      <c r="Q217" s="616"/>
      <c r="R217" s="2035"/>
      <c r="S217" s="616"/>
      <c r="T217" s="3062"/>
      <c r="U217" s="616"/>
      <c r="V217" s="616"/>
      <c r="W217" s="616"/>
      <c r="X217" s="616"/>
      <c r="Y217" s="2039"/>
    </row>
    <row r="218" spans="1:26" s="73" customFormat="1" ht="30" x14ac:dyDescent="0.25">
      <c r="A218" s="47">
        <v>1</v>
      </c>
      <c r="B218" s="2840" t="s">
        <v>582</v>
      </c>
      <c r="C218" s="2218"/>
      <c r="D218" s="176"/>
      <c r="E218" s="1507">
        <v>150</v>
      </c>
      <c r="F218" s="148">
        <f t="shared" si="94"/>
        <v>13</v>
      </c>
      <c r="G218" s="148"/>
      <c r="H218" s="69">
        <f t="shared" si="95"/>
        <v>0</v>
      </c>
      <c r="I218" s="107"/>
      <c r="J218" s="107"/>
      <c r="K218" s="156"/>
      <c r="L218" s="157"/>
      <c r="M218" s="157"/>
      <c r="N218" s="157"/>
      <c r="O218" s="157"/>
      <c r="P218" s="157"/>
      <c r="Q218" s="616"/>
      <c r="R218" s="2035"/>
      <c r="S218" s="616"/>
      <c r="T218" s="3062"/>
      <c r="U218" s="616"/>
      <c r="V218" s="616"/>
      <c r="W218" s="616"/>
      <c r="X218" s="616"/>
      <c r="Y218" s="2039"/>
    </row>
    <row r="219" spans="1:26" s="73" customFormat="1" ht="29.25" x14ac:dyDescent="0.25">
      <c r="A219" s="47">
        <v>1</v>
      </c>
      <c r="B219" s="2835" t="s">
        <v>550</v>
      </c>
      <c r="C219" s="2831"/>
      <c r="D219" s="2832"/>
      <c r="E219" s="1619">
        <f>SUM(E218:E218)</f>
        <v>150</v>
      </c>
      <c r="F219" s="2836">
        <f>SUM(F218:F218)</f>
        <v>13</v>
      </c>
      <c r="G219" s="193">
        <f>SUM(G218:G218)</f>
        <v>0</v>
      </c>
      <c r="H219" s="2837">
        <f t="shared" si="95"/>
        <v>0</v>
      </c>
      <c r="I219" s="107"/>
      <c r="J219" s="107"/>
      <c r="K219" s="156"/>
      <c r="L219" s="95"/>
      <c r="M219" s="157"/>
      <c r="N219" s="157"/>
      <c r="O219" s="157"/>
      <c r="P219" s="157"/>
      <c r="Q219" s="616"/>
      <c r="R219" s="3354"/>
      <c r="S219" s="616">
        <f>Y219-X219-U219</f>
        <v>0</v>
      </c>
      <c r="T219" s="3062"/>
      <c r="U219" s="616"/>
      <c r="V219" s="616">
        <f>S219-R219</f>
        <v>0</v>
      </c>
      <c r="W219" s="616"/>
      <c r="X219" s="616"/>
      <c r="Y219" s="2039"/>
    </row>
    <row r="220" spans="1:26" s="73" customFormat="1" x14ac:dyDescent="0.25">
      <c r="A220" s="47">
        <v>1</v>
      </c>
      <c r="B220" s="2469" t="s">
        <v>466</v>
      </c>
      <c r="C220" s="2218"/>
      <c r="D220" s="176"/>
      <c r="E220" s="1659">
        <f>E179</f>
        <v>40190</v>
      </c>
      <c r="F220" s="93">
        <f>F179</f>
        <v>3349.166666666667</v>
      </c>
      <c r="G220" s="193">
        <f>G179</f>
        <v>2775</v>
      </c>
      <c r="H220" s="93">
        <f t="shared" si="95"/>
        <v>82.856431948245827</v>
      </c>
      <c r="I220" s="107"/>
      <c r="J220" s="107"/>
      <c r="K220" s="156"/>
      <c r="L220" s="157"/>
      <c r="M220" s="157"/>
      <c r="N220" s="157"/>
      <c r="O220" s="95"/>
      <c r="P220" s="157"/>
      <c r="Q220" s="616"/>
      <c r="R220" s="2035"/>
      <c r="S220" s="616"/>
      <c r="T220" s="3062"/>
      <c r="U220" s="616"/>
      <c r="V220" s="616"/>
      <c r="W220" s="616"/>
      <c r="X220" s="616"/>
      <c r="Y220" s="2039"/>
    </row>
    <row r="221" spans="1:26" s="73" customFormat="1" ht="29.25" x14ac:dyDescent="0.25">
      <c r="A221" s="47">
        <v>1</v>
      </c>
      <c r="B221" s="2469" t="s">
        <v>467</v>
      </c>
      <c r="C221" s="2218"/>
      <c r="D221" s="176"/>
      <c r="E221" s="1659">
        <f>E186</f>
        <v>7200</v>
      </c>
      <c r="F221" s="251">
        <f>F186</f>
        <v>600</v>
      </c>
      <c r="G221" s="193">
        <f>G186</f>
        <v>551</v>
      </c>
      <c r="H221" s="93">
        <f t="shared" si="95"/>
        <v>91.833333333333329</v>
      </c>
      <c r="I221" s="107"/>
      <c r="J221" s="107"/>
      <c r="K221" s="156"/>
      <c r="L221" s="157"/>
      <c r="M221" s="157"/>
      <c r="N221" s="157"/>
      <c r="O221" s="157"/>
      <c r="P221" s="157"/>
      <c r="Q221" s="616"/>
      <c r="R221" s="2035"/>
      <c r="S221" s="616"/>
      <c r="T221" s="3062"/>
      <c r="U221" s="616"/>
      <c r="V221" s="616"/>
      <c r="W221" s="616"/>
      <c r="X221" s="616"/>
      <c r="Y221" s="2039"/>
    </row>
    <row r="222" spans="1:26" ht="29.25" x14ac:dyDescent="0.25">
      <c r="A222" s="47">
        <v>1</v>
      </c>
      <c r="B222" s="2469" t="s">
        <v>468</v>
      </c>
      <c r="C222" s="3289"/>
      <c r="D222" s="2471"/>
      <c r="E222" s="1640">
        <f>E190</f>
        <v>2634</v>
      </c>
      <c r="F222" s="1372">
        <f>F190</f>
        <v>220</v>
      </c>
      <c r="G222" s="293">
        <f>G190</f>
        <v>367</v>
      </c>
      <c r="H222" s="148">
        <f t="shared" si="95"/>
        <v>166.81818181818181</v>
      </c>
      <c r="I222" s="1466"/>
      <c r="J222" s="1466"/>
      <c r="K222" s="1466"/>
      <c r="L222" s="1466"/>
      <c r="M222" s="727"/>
      <c r="N222" s="727"/>
      <c r="O222" s="1466"/>
      <c r="P222" s="1466"/>
      <c r="Q222" s="616">
        <v>2476.2233999999999</v>
      </c>
      <c r="R222" s="3354">
        <f>Q222/12*$B$4</f>
        <v>206.35194999999999</v>
      </c>
      <c r="S222" s="616">
        <f>Y222-X222-U222</f>
        <v>345.01670000000001</v>
      </c>
      <c r="T222" s="3062"/>
      <c r="U222" s="616"/>
      <c r="V222" s="616">
        <f>S222-R222</f>
        <v>138.66475000000003</v>
      </c>
      <c r="W222" s="616"/>
      <c r="X222" s="616">
        <v>0</v>
      </c>
      <c r="Y222" s="2039">
        <v>345.01670000000001</v>
      </c>
      <c r="Z222" s="47"/>
    </row>
    <row r="223" spans="1:26" x14ac:dyDescent="0.25">
      <c r="A223" s="47">
        <v>1</v>
      </c>
      <c r="B223" s="2470" t="s">
        <v>139</v>
      </c>
      <c r="C223" s="677"/>
      <c r="D223" s="108"/>
      <c r="E223" s="1618">
        <f>E222+E221*2.9+E220</f>
        <v>63704</v>
      </c>
      <c r="F223" s="80">
        <f>F222+F221*2.9+F220</f>
        <v>5309.166666666667</v>
      </c>
      <c r="G223" s="80">
        <f>G222+G221*2.9+G220</f>
        <v>4739.8999999999996</v>
      </c>
      <c r="H223" s="80">
        <f t="shared" si="95"/>
        <v>89.27766441688901</v>
      </c>
      <c r="I223" s="81"/>
      <c r="J223" s="81"/>
      <c r="K223" s="83"/>
      <c r="L223" s="82"/>
      <c r="M223" s="82"/>
      <c r="N223" s="82"/>
      <c r="O223" s="82"/>
      <c r="P223" s="82"/>
      <c r="Q223" s="619">
        <f>Q222+Q191+Q178</f>
        <v>88114.23817052033</v>
      </c>
      <c r="R223" s="3354">
        <f t="shared" ref="R223:Y223" si="98">R222+R191+R178+R219</f>
        <v>7342.8531808766948</v>
      </c>
      <c r="S223" s="619">
        <f t="shared" si="98"/>
        <v>5284.5004399999998</v>
      </c>
      <c r="T223" s="3060">
        <f t="shared" si="98"/>
        <v>0</v>
      </c>
      <c r="U223" s="619">
        <f t="shared" si="98"/>
        <v>0</v>
      </c>
      <c r="V223" s="619">
        <f t="shared" si="98"/>
        <v>-2058.352740876695</v>
      </c>
      <c r="W223" s="619">
        <f t="shared" si="98"/>
        <v>0</v>
      </c>
      <c r="X223" s="619">
        <f t="shared" si="98"/>
        <v>0</v>
      </c>
      <c r="Y223" s="2037">
        <f t="shared" si="98"/>
        <v>5284.5004399999998</v>
      </c>
      <c r="Z223" s="47"/>
    </row>
    <row r="224" spans="1:26" ht="15.75" x14ac:dyDescent="0.25">
      <c r="A224" s="47">
        <v>1</v>
      </c>
      <c r="B224" s="181" t="s">
        <v>29</v>
      </c>
      <c r="C224" s="2221"/>
      <c r="D224" s="182"/>
      <c r="E224" s="1565"/>
      <c r="F224" s="252"/>
      <c r="G224" s="86"/>
      <c r="H224" s="183"/>
      <c r="I224" s="85"/>
      <c r="J224" s="85"/>
      <c r="K224" s="174"/>
      <c r="L224" s="185"/>
      <c r="M224" s="89"/>
      <c r="N224" s="89"/>
      <c r="O224" s="89"/>
      <c r="P224" s="89"/>
      <c r="Q224" s="1150"/>
      <c r="R224" s="2101"/>
      <c r="S224" s="1150"/>
      <c r="T224" s="3061"/>
      <c r="U224" s="1463"/>
      <c r="V224" s="1463"/>
      <c r="W224" s="1463"/>
      <c r="X224" s="1150"/>
      <c r="Y224" s="2038"/>
      <c r="Z224" s="47"/>
    </row>
    <row r="225" spans="1:26" ht="15.75" x14ac:dyDescent="0.25">
      <c r="A225" s="47">
        <v>1</v>
      </c>
      <c r="B225" s="1776" t="s">
        <v>154</v>
      </c>
      <c r="C225" s="2222"/>
      <c r="D225" s="256"/>
      <c r="E225" s="1565"/>
      <c r="F225" s="86"/>
      <c r="G225" s="86"/>
      <c r="H225" s="183"/>
      <c r="I225" s="203"/>
      <c r="J225" s="1775"/>
      <c r="K225" s="253"/>
      <c r="L225" s="95"/>
      <c r="M225" s="124"/>
      <c r="N225" s="124"/>
      <c r="O225" s="90"/>
      <c r="P225" s="89"/>
      <c r="Q225" s="1150"/>
      <c r="R225" s="2101"/>
      <c r="S225" s="1150"/>
      <c r="T225" s="3061"/>
      <c r="U225" s="1463"/>
      <c r="V225" s="1463"/>
      <c r="W225" s="1463"/>
      <c r="X225" s="1150"/>
      <c r="Y225" s="2038"/>
      <c r="Z225" s="47"/>
    </row>
    <row r="226" spans="1:26" x14ac:dyDescent="0.25">
      <c r="A226" s="47">
        <v>1</v>
      </c>
      <c r="B226" s="1379" t="s">
        <v>271</v>
      </c>
      <c r="C226" s="2223"/>
      <c r="D226" s="194">
        <v>300</v>
      </c>
      <c r="E226" s="1572">
        <v>866</v>
      </c>
      <c r="F226" s="868">
        <f>ROUND(E226/12*$B$4,0)</f>
        <v>72</v>
      </c>
      <c r="G226" s="148">
        <v>7</v>
      </c>
      <c r="H226" s="191">
        <f>G226/F226*100</f>
        <v>9.7222222222222232</v>
      </c>
      <c r="I226" s="121">
        <v>18</v>
      </c>
      <c r="J226" s="192">
        <f>M226/G226</f>
        <v>15.714285714285714</v>
      </c>
      <c r="K226" s="105">
        <f>ROUND(E226*I226,0)</f>
        <v>15588</v>
      </c>
      <c r="L226" s="189">
        <f t="shared" ref="L226" si="99">K226/12*$B$4</f>
        <v>1299</v>
      </c>
      <c r="M226" s="161">
        <v>110</v>
      </c>
      <c r="N226" s="71">
        <f>M226/L226*100</f>
        <v>8.4680523479599685</v>
      </c>
      <c r="O226" s="189">
        <f>ROUND(K226/D226,0)</f>
        <v>52</v>
      </c>
      <c r="P226" s="71">
        <f>M226/$B$4*12/O226</f>
        <v>25.384615384615383</v>
      </c>
      <c r="Q226" s="1150">
        <v>154768.57871999999</v>
      </c>
      <c r="R226" s="3354">
        <f>Q226/12*$B$4</f>
        <v>12897.38156</v>
      </c>
      <c r="S226" s="1150">
        <f>Y226-X226-U226</f>
        <v>1194.2834399999999</v>
      </c>
      <c r="T226" s="3061"/>
      <c r="U226" s="1463"/>
      <c r="V226" s="1463">
        <f>S226-R226</f>
        <v>-11703.098120000001</v>
      </c>
      <c r="W226" s="1463"/>
      <c r="X226" s="1150">
        <v>0</v>
      </c>
      <c r="Y226" s="2038">
        <v>1194.2834399999999</v>
      </c>
      <c r="Z226" s="47"/>
    </row>
    <row r="227" spans="1:26" s="73" customFormat="1" x14ac:dyDescent="0.25">
      <c r="A227" s="47">
        <v>1</v>
      </c>
      <c r="B227" s="2166" t="s">
        <v>78</v>
      </c>
      <c r="C227" s="2224"/>
      <c r="D227" s="1777"/>
      <c r="E227" s="1642">
        <f>E226</f>
        <v>866</v>
      </c>
      <c r="F227" s="1781">
        <f t="shared" ref="F227" si="100">F226</f>
        <v>72</v>
      </c>
      <c r="G227" s="193">
        <f t="shared" ref="G227:P227" si="101">G226</f>
        <v>7</v>
      </c>
      <c r="H227" s="1778">
        <f t="shared" si="101"/>
        <v>9.7222222222222232</v>
      </c>
      <c r="I227" s="694">
        <f t="shared" si="101"/>
        <v>18</v>
      </c>
      <c r="J227" s="1779">
        <f t="shared" si="101"/>
        <v>15.714285714285714</v>
      </c>
      <c r="K227" s="287">
        <f t="shared" si="101"/>
        <v>15588</v>
      </c>
      <c r="L227" s="1780">
        <f t="shared" si="101"/>
        <v>1299</v>
      </c>
      <c r="M227" s="243">
        <f t="shared" si="101"/>
        <v>110</v>
      </c>
      <c r="N227" s="243">
        <f t="shared" si="101"/>
        <v>8.4680523479599685</v>
      </c>
      <c r="O227" s="1780">
        <f t="shared" si="101"/>
        <v>52</v>
      </c>
      <c r="P227" s="243">
        <f t="shared" si="101"/>
        <v>25.384615384615383</v>
      </c>
      <c r="Q227" s="1150"/>
      <c r="R227" s="2101"/>
      <c r="S227" s="1150"/>
      <c r="T227" s="3061"/>
      <c r="U227" s="1463"/>
      <c r="V227" s="1463"/>
      <c r="W227" s="1463"/>
      <c r="X227" s="1150"/>
      <c r="Y227" s="2038"/>
    </row>
    <row r="228" spans="1:26" x14ac:dyDescent="0.25">
      <c r="A228" s="47">
        <v>1</v>
      </c>
      <c r="B228" s="1841" t="s">
        <v>127</v>
      </c>
      <c r="C228" s="2225"/>
      <c r="D228" s="97"/>
      <c r="E228" s="1628"/>
      <c r="F228" s="195"/>
      <c r="G228" s="195"/>
      <c r="H228" s="195"/>
      <c r="I228" s="196"/>
      <c r="J228" s="195"/>
      <c r="K228" s="195"/>
      <c r="L228" s="47"/>
      <c r="M228" s="195"/>
      <c r="N228" s="196"/>
      <c r="O228" s="47"/>
      <c r="P228" s="71"/>
      <c r="Q228" s="616"/>
      <c r="R228" s="2035"/>
      <c r="S228" s="616"/>
      <c r="T228" s="3062"/>
      <c r="U228" s="616"/>
      <c r="V228" s="616"/>
      <c r="W228" s="616"/>
      <c r="X228" s="616"/>
      <c r="Y228" s="2039"/>
      <c r="Z228" s="47"/>
    </row>
    <row r="229" spans="1:26" s="205" customFormat="1" x14ac:dyDescent="0.25">
      <c r="A229" s="47">
        <v>1</v>
      </c>
      <c r="B229" s="1760" t="s">
        <v>24</v>
      </c>
      <c r="C229" s="2226"/>
      <c r="D229" s="97">
        <v>240</v>
      </c>
      <c r="E229" s="1622">
        <v>450</v>
      </c>
      <c r="F229" s="69">
        <f>E229/12*$B$4</f>
        <v>37.5</v>
      </c>
      <c r="G229" s="69">
        <v>40</v>
      </c>
      <c r="H229" s="69">
        <f t="shared" ref="H229:H240" si="102">G229/F229*100</f>
        <v>106.66666666666667</v>
      </c>
      <c r="I229" s="1746">
        <v>4</v>
      </c>
      <c r="J229" s="188">
        <f t="shared" ref="J229:J230" si="103">M229/G229</f>
        <v>4.45</v>
      </c>
      <c r="K229" s="146">
        <f>ROUND(E229*I229,0)</f>
        <v>1800</v>
      </c>
      <c r="L229" s="189">
        <f t="shared" ref="L229:L230" si="104">K229/12*$B$4</f>
        <v>150</v>
      </c>
      <c r="M229" s="127">
        <v>178</v>
      </c>
      <c r="N229" s="71">
        <f>M229/L229*100</f>
        <v>118.66666666666667</v>
      </c>
      <c r="O229" s="189">
        <f>ROUND(K229/D229,0)</f>
        <v>8</v>
      </c>
      <c r="P229" s="71">
        <f>M229/$B$4*12/O229</f>
        <v>267</v>
      </c>
      <c r="Q229" s="616"/>
      <c r="R229" s="2035"/>
      <c r="S229" s="730"/>
      <c r="T229" s="3062"/>
      <c r="U229" s="616"/>
      <c r="V229" s="616"/>
      <c r="W229" s="616"/>
      <c r="X229" s="616"/>
      <c r="Y229" s="2041"/>
    </row>
    <row r="230" spans="1:26" s="205" customFormat="1" x14ac:dyDescent="0.25">
      <c r="A230" s="47">
        <v>1</v>
      </c>
      <c r="B230" s="1293" t="s">
        <v>26</v>
      </c>
      <c r="C230" s="2227"/>
      <c r="D230" s="97">
        <v>240</v>
      </c>
      <c r="E230" s="759">
        <v>540</v>
      </c>
      <c r="F230" s="144">
        <f>E230/12*$B$4</f>
        <v>45</v>
      </c>
      <c r="G230" s="69">
        <v>8</v>
      </c>
      <c r="H230" s="69">
        <f t="shared" si="102"/>
        <v>17.777777777777779</v>
      </c>
      <c r="I230" s="1746">
        <v>7</v>
      </c>
      <c r="J230" s="188">
        <f t="shared" si="103"/>
        <v>7.375</v>
      </c>
      <c r="K230" s="71">
        <f>ROUND(E230*I230,0)</f>
        <v>3780</v>
      </c>
      <c r="L230" s="189">
        <f t="shared" si="104"/>
        <v>315</v>
      </c>
      <c r="M230" s="71">
        <v>59</v>
      </c>
      <c r="N230" s="71">
        <f>M230/L230*100</f>
        <v>18.730158730158731</v>
      </c>
      <c r="O230" s="189">
        <f>ROUND(K230/D230,0)</f>
        <v>16</v>
      </c>
      <c r="P230" s="71">
        <f>M230/$B$4*12/O230</f>
        <v>44.25</v>
      </c>
      <c r="Q230" s="616"/>
      <c r="R230" s="3359"/>
      <c r="S230" s="1918"/>
      <c r="T230" s="3065"/>
      <c r="U230" s="730"/>
      <c r="V230" s="730"/>
      <c r="W230" s="730"/>
      <c r="X230" s="730"/>
      <c r="Y230" s="2040"/>
    </row>
    <row r="231" spans="1:26" s="73" customFormat="1" x14ac:dyDescent="0.25">
      <c r="A231" s="47">
        <v>1</v>
      </c>
      <c r="B231" s="1292" t="s">
        <v>198</v>
      </c>
      <c r="C231" s="2228"/>
      <c r="D231" s="200"/>
      <c r="E231" s="636">
        <f>SUM(E229:E230)</f>
        <v>990</v>
      </c>
      <c r="F231" s="1398">
        <f>SUM(F229:F230)</f>
        <v>82.5</v>
      </c>
      <c r="G231" s="201">
        <f>SUM(G229:G230)</f>
        <v>48</v>
      </c>
      <c r="H231" s="202">
        <f t="shared" si="102"/>
        <v>58.18181818181818</v>
      </c>
      <c r="I231" s="281">
        <f>SUM(K231/E231)</f>
        <v>5.6363636363636367</v>
      </c>
      <c r="J231" s="188">
        <f>M231/G231</f>
        <v>4.9375</v>
      </c>
      <c r="K231" s="201">
        <f>SUM(K229:K230)</f>
        <v>5580</v>
      </c>
      <c r="L231" s="1398">
        <f>SUM(L229:L230)</f>
        <v>465</v>
      </c>
      <c r="M231" s="201">
        <f>SUM(M229:M230)</f>
        <v>237</v>
      </c>
      <c r="N231" s="283">
        <f>M231/L231*100</f>
        <v>50.967741935483865</v>
      </c>
      <c r="O231" s="1398">
        <f>SUM(O229:O230)</f>
        <v>24</v>
      </c>
      <c r="P231" s="127">
        <f>M231/$B$4*12/O231</f>
        <v>118.5</v>
      </c>
      <c r="Q231" s="730"/>
      <c r="R231" s="3361"/>
      <c r="S231" s="1963"/>
      <c r="T231" s="3072"/>
      <c r="U231" s="2048"/>
      <c r="V231" s="1963"/>
      <c r="W231" s="1963"/>
      <c r="X231" s="1963"/>
      <c r="Y231" s="2047"/>
    </row>
    <row r="232" spans="1:26" ht="29.25" x14ac:dyDescent="0.25">
      <c r="A232" s="47">
        <v>1</v>
      </c>
      <c r="B232" s="1788" t="s">
        <v>259</v>
      </c>
      <c r="C232" s="1788"/>
      <c r="D232" s="303"/>
      <c r="E232" s="1618">
        <f>E231+E227</f>
        <v>1856</v>
      </c>
      <c r="F232" s="80">
        <f>F231+F227</f>
        <v>154.5</v>
      </c>
      <c r="G232" s="80">
        <f>G231+G227</f>
        <v>55</v>
      </c>
      <c r="H232" s="1340">
        <f t="shared" si="102"/>
        <v>35.59870550161812</v>
      </c>
      <c r="I232" s="133">
        <f>SUM(K232/E232)</f>
        <v>11.405172413793103</v>
      </c>
      <c r="J232" s="1341">
        <f>M232/G232</f>
        <v>6.3090909090909095</v>
      </c>
      <c r="K232" s="132">
        <f>K231+K227</f>
        <v>21168</v>
      </c>
      <c r="L232" s="132">
        <f>L231+L227</f>
        <v>1764</v>
      </c>
      <c r="M232" s="132">
        <f>SUM(M231,M227)</f>
        <v>347</v>
      </c>
      <c r="N232" s="135">
        <f>M232/L232*100</f>
        <v>19.671201814058957</v>
      </c>
      <c r="O232" s="132">
        <f>O231+O227</f>
        <v>76</v>
      </c>
      <c r="P232" s="167">
        <f>M232/$B$4*12/O232</f>
        <v>54.789473684210527</v>
      </c>
      <c r="Q232" s="2044">
        <v>170510.11151999998</v>
      </c>
      <c r="R232" s="3354">
        <f>Q232/12*$B$4</f>
        <v>14209.175959999999</v>
      </c>
      <c r="S232" s="619">
        <f>Y232-X232-U232</f>
        <v>1928.58456</v>
      </c>
      <c r="T232" s="3070"/>
      <c r="U232" s="2044"/>
      <c r="V232" s="2044">
        <f>S232-R232</f>
        <v>-12280.591399999999</v>
      </c>
      <c r="W232" s="619"/>
      <c r="X232" s="619">
        <v>0</v>
      </c>
      <c r="Y232" s="2045">
        <v>1928.58456</v>
      </c>
      <c r="Z232" s="47"/>
    </row>
    <row r="233" spans="1:26" ht="30" x14ac:dyDescent="0.25">
      <c r="A233" s="47">
        <v>1</v>
      </c>
      <c r="B233" s="1845" t="s">
        <v>471</v>
      </c>
      <c r="C233" s="2229"/>
      <c r="D233" s="198"/>
      <c r="E233" s="1624">
        <v>11</v>
      </c>
      <c r="F233" s="868">
        <f t="shared" ref="F233:F239" si="105">E233/12*$B$4</f>
        <v>0.91666666666666663</v>
      </c>
      <c r="G233" s="159"/>
      <c r="H233" s="1750">
        <f t="shared" si="102"/>
        <v>0</v>
      </c>
      <c r="I233" s="1842"/>
      <c r="J233" s="1842"/>
      <c r="K233" s="227"/>
      <c r="L233" s="227"/>
      <c r="M233" s="1843"/>
      <c r="N233" s="227"/>
      <c r="O233" s="227"/>
      <c r="P233" s="227"/>
      <c r="Q233" s="2049"/>
      <c r="R233" s="2101"/>
      <c r="S233" s="1150"/>
      <c r="T233" s="3073"/>
      <c r="U233" s="2049"/>
      <c r="V233" s="2049"/>
      <c r="W233" s="1150"/>
      <c r="X233" s="1150"/>
      <c r="Y233" s="2050"/>
      <c r="Z233" s="47"/>
    </row>
    <row r="234" spans="1:26" x14ac:dyDescent="0.25">
      <c r="A234" s="47">
        <v>1</v>
      </c>
      <c r="B234" s="2167" t="s">
        <v>362</v>
      </c>
      <c r="C234" s="2229"/>
      <c r="D234" s="194"/>
      <c r="E234" s="1572">
        <v>19</v>
      </c>
      <c r="F234" s="868">
        <f t="shared" si="105"/>
        <v>1.5833333333333333</v>
      </c>
      <c r="G234" s="148"/>
      <c r="H234" s="191">
        <f t="shared" si="102"/>
        <v>0</v>
      </c>
      <c r="I234" s="121"/>
      <c r="J234" s="192"/>
      <c r="K234" s="105"/>
      <c r="L234" s="189"/>
      <c r="M234" s="161"/>
      <c r="N234" s="71"/>
      <c r="O234" s="189"/>
      <c r="P234" s="71"/>
      <c r="Q234" s="1150"/>
      <c r="R234" s="2101"/>
      <c r="S234" s="1150"/>
      <c r="T234" s="3061"/>
      <c r="U234" s="1463"/>
      <c r="V234" s="1463"/>
      <c r="W234" s="1463"/>
      <c r="X234" s="1150"/>
      <c r="Y234" s="2038"/>
      <c r="Z234" s="47"/>
    </row>
    <row r="235" spans="1:26" x14ac:dyDescent="0.25">
      <c r="A235" s="47">
        <v>1</v>
      </c>
      <c r="B235" s="1846" t="s">
        <v>472</v>
      </c>
      <c r="C235" s="2229"/>
      <c r="D235" s="194"/>
      <c r="E235" s="1572">
        <v>10</v>
      </c>
      <c r="F235" s="868">
        <f t="shared" si="105"/>
        <v>0.83333333333333337</v>
      </c>
      <c r="G235" s="148"/>
      <c r="H235" s="191">
        <f t="shared" si="102"/>
        <v>0</v>
      </c>
      <c r="I235" s="121"/>
      <c r="J235" s="192"/>
      <c r="K235" s="105"/>
      <c r="L235" s="189"/>
      <c r="M235" s="161"/>
      <c r="N235" s="71"/>
      <c r="O235" s="189"/>
      <c r="P235" s="71"/>
      <c r="Q235" s="1150"/>
      <c r="R235" s="2101"/>
      <c r="S235" s="1150"/>
      <c r="T235" s="3061"/>
      <c r="U235" s="1463"/>
      <c r="V235" s="1463"/>
      <c r="W235" s="1463"/>
      <c r="X235" s="1150"/>
      <c r="Y235" s="2038"/>
      <c r="Z235" s="47"/>
    </row>
    <row r="236" spans="1:26" ht="30" x14ac:dyDescent="0.25">
      <c r="A236" s="47">
        <v>1</v>
      </c>
      <c r="B236" s="1846" t="s">
        <v>364</v>
      </c>
      <c r="C236" s="2229"/>
      <c r="D236" s="194"/>
      <c r="E236" s="1572">
        <v>9</v>
      </c>
      <c r="F236" s="868">
        <f t="shared" si="105"/>
        <v>0.75</v>
      </c>
      <c r="G236" s="148"/>
      <c r="H236" s="191">
        <f t="shared" si="102"/>
        <v>0</v>
      </c>
      <c r="I236" s="121"/>
      <c r="J236" s="192"/>
      <c r="K236" s="105"/>
      <c r="L236" s="189"/>
      <c r="M236" s="161"/>
      <c r="N236" s="71"/>
      <c r="O236" s="189"/>
      <c r="P236" s="71"/>
      <c r="Q236" s="1150"/>
      <c r="R236" s="2101"/>
      <c r="S236" s="1150"/>
      <c r="T236" s="3061"/>
      <c r="U236" s="1463"/>
      <c r="V236" s="1463"/>
      <c r="W236" s="1463"/>
      <c r="X236" s="1150"/>
      <c r="Y236" s="2038"/>
      <c r="Z236" s="47"/>
    </row>
    <row r="237" spans="1:26" x14ac:dyDescent="0.25">
      <c r="A237" s="47">
        <v>1</v>
      </c>
      <c r="B237" s="1846" t="s">
        <v>473</v>
      </c>
      <c r="C237" s="2229"/>
      <c r="D237" s="194"/>
      <c r="E237" s="1572">
        <v>15</v>
      </c>
      <c r="F237" s="868">
        <f t="shared" si="105"/>
        <v>1.25</v>
      </c>
      <c r="G237" s="148"/>
      <c r="H237" s="191">
        <f t="shared" si="102"/>
        <v>0</v>
      </c>
      <c r="I237" s="121"/>
      <c r="J237" s="192"/>
      <c r="K237" s="105"/>
      <c r="L237" s="189"/>
      <c r="M237" s="161"/>
      <c r="N237" s="71"/>
      <c r="O237" s="189"/>
      <c r="P237" s="71"/>
      <c r="Q237" s="1150"/>
      <c r="R237" s="2101"/>
      <c r="S237" s="1150"/>
      <c r="T237" s="3061"/>
      <c r="U237" s="1463"/>
      <c r="V237" s="1463"/>
      <c r="W237" s="1463"/>
      <c r="X237" s="1150"/>
      <c r="Y237" s="2038"/>
      <c r="Z237" s="47"/>
    </row>
    <row r="238" spans="1:26" ht="30" x14ac:dyDescent="0.25">
      <c r="A238" s="47">
        <v>1</v>
      </c>
      <c r="B238" s="1846" t="s">
        <v>363</v>
      </c>
      <c r="C238" s="2229"/>
      <c r="D238" s="194"/>
      <c r="E238" s="1572">
        <v>7</v>
      </c>
      <c r="F238" s="868">
        <f t="shared" si="105"/>
        <v>0.58333333333333337</v>
      </c>
      <c r="G238" s="148"/>
      <c r="H238" s="191">
        <f t="shared" si="102"/>
        <v>0</v>
      </c>
      <c r="I238" s="121"/>
      <c r="J238" s="192"/>
      <c r="K238" s="105"/>
      <c r="L238" s="189"/>
      <c r="M238" s="161"/>
      <c r="N238" s="71"/>
      <c r="O238" s="189"/>
      <c r="P238" s="71"/>
      <c r="Q238" s="1150"/>
      <c r="R238" s="2101"/>
      <c r="S238" s="1150"/>
      <c r="T238" s="3061"/>
      <c r="U238" s="1463"/>
      <c r="V238" s="1463"/>
      <c r="W238" s="1463"/>
      <c r="X238" s="1150"/>
      <c r="Y238" s="2038"/>
      <c r="Z238" s="47"/>
    </row>
    <row r="239" spans="1:26" ht="30" x14ac:dyDescent="0.25">
      <c r="A239" s="47">
        <v>1</v>
      </c>
      <c r="B239" s="1846" t="s">
        <v>250</v>
      </c>
      <c r="C239" s="2229"/>
      <c r="D239" s="194"/>
      <c r="E239" s="1572">
        <v>2</v>
      </c>
      <c r="F239" s="868">
        <f t="shared" si="105"/>
        <v>0.16666666666666666</v>
      </c>
      <c r="G239" s="148">
        <v>4</v>
      </c>
      <c r="H239" s="191">
        <f t="shared" si="102"/>
        <v>2400</v>
      </c>
      <c r="I239" s="121"/>
      <c r="J239" s="192"/>
      <c r="K239" s="105"/>
      <c r="L239" s="189"/>
      <c r="M239" s="161"/>
      <c r="N239" s="71"/>
      <c r="O239" s="189"/>
      <c r="P239" s="71"/>
      <c r="Q239" s="1150"/>
      <c r="R239" s="2101"/>
      <c r="S239" s="1150"/>
      <c r="T239" s="3061"/>
      <c r="U239" s="1463"/>
      <c r="V239" s="1463"/>
      <c r="W239" s="1463"/>
      <c r="X239" s="1150"/>
      <c r="Y239" s="2038"/>
      <c r="Z239" s="47"/>
    </row>
    <row r="240" spans="1:26" ht="16.5" thickBot="1" x14ac:dyDescent="0.3">
      <c r="A240" s="47">
        <v>1</v>
      </c>
      <c r="B240" s="1844" t="s">
        <v>281</v>
      </c>
      <c r="C240" s="2230"/>
      <c r="D240" s="194"/>
      <c r="E240" s="1642">
        <f>SUM(E233:E239)</f>
        <v>73</v>
      </c>
      <c r="F240" s="1781">
        <f t="shared" ref="F240" si="106">SUM(F233:F239)</f>
        <v>6.0833333333333339</v>
      </c>
      <c r="G240" s="193">
        <f t="shared" ref="G240" si="107">SUM(G233:G239)</f>
        <v>4</v>
      </c>
      <c r="H240" s="1778">
        <f t="shared" si="102"/>
        <v>65.753424657534239</v>
      </c>
      <c r="I240" s="121"/>
      <c r="J240" s="192"/>
      <c r="K240" s="105"/>
      <c r="L240" s="189"/>
      <c r="M240" s="161"/>
      <c r="N240" s="71"/>
      <c r="O240" s="189"/>
      <c r="P240" s="71"/>
      <c r="Q240" s="1150">
        <v>1935.6923500000003</v>
      </c>
      <c r="R240" s="3354">
        <f>Q240/12*$B$4</f>
        <v>161.30769583333336</v>
      </c>
      <c r="S240" s="1150">
        <f>Y240-X240-U240</f>
        <v>20.6206</v>
      </c>
      <c r="T240" s="3061"/>
      <c r="U240" s="1463"/>
      <c r="V240" s="1463">
        <f>S240-R240</f>
        <v>-140.68709583333336</v>
      </c>
      <c r="W240" s="1463"/>
      <c r="X240" s="1150">
        <v>0</v>
      </c>
      <c r="Y240" s="2038">
        <v>20.6206</v>
      </c>
      <c r="Z240" s="47"/>
    </row>
    <row r="241" spans="1:26" ht="16.5" thickBot="1" x14ac:dyDescent="0.3">
      <c r="A241" s="47">
        <v>1</v>
      </c>
      <c r="B241" s="1342" t="s">
        <v>507</v>
      </c>
      <c r="C241" s="2174"/>
      <c r="D241" s="207"/>
      <c r="E241" s="1626"/>
      <c r="F241" s="1343"/>
      <c r="G241" s="169"/>
      <c r="H241" s="1343"/>
      <c r="I241" s="208"/>
      <c r="J241" s="209"/>
      <c r="K241" s="210"/>
      <c r="L241" s="210"/>
      <c r="M241" s="210">
        <f>SUM(M232,M176,M223)</f>
        <v>5415</v>
      </c>
      <c r="N241" s="210"/>
      <c r="O241" s="210"/>
      <c r="P241" s="210"/>
      <c r="Q241" s="755">
        <f t="shared" ref="Q241:Y241" si="108">Q240+Q232+Q223+Q176</f>
        <v>926731.76315164822</v>
      </c>
      <c r="R241" s="2046">
        <f t="shared" si="108"/>
        <v>77227.646929304014</v>
      </c>
      <c r="S241" s="755">
        <f t="shared" si="108"/>
        <v>53906.424869999995</v>
      </c>
      <c r="T241" s="3071">
        <f t="shared" si="108"/>
        <v>0</v>
      </c>
      <c r="U241" s="755">
        <f t="shared" si="108"/>
        <v>0</v>
      </c>
      <c r="V241" s="755">
        <f t="shared" si="108"/>
        <v>-23321.222059304018</v>
      </c>
      <c r="W241" s="755">
        <f t="shared" si="108"/>
        <v>0</v>
      </c>
      <c r="X241" s="755">
        <f t="shared" si="108"/>
        <v>0</v>
      </c>
      <c r="Y241" s="2046">
        <f t="shared" si="108"/>
        <v>53906.424869999995</v>
      </c>
    </row>
    <row r="242" spans="1:26" ht="43.5" x14ac:dyDescent="0.25">
      <c r="A242" s="47">
        <v>1</v>
      </c>
      <c r="B242" s="1701" t="s">
        <v>203</v>
      </c>
      <c r="C242" s="1701"/>
      <c r="D242" s="1702"/>
      <c r="E242" s="1703"/>
      <c r="F242" s="1704"/>
      <c r="G242" s="1704"/>
      <c r="H242" s="1704"/>
      <c r="I242" s="1705"/>
      <c r="J242" s="1705"/>
      <c r="K242" s="1706"/>
      <c r="L242" s="272"/>
      <c r="M242" s="272"/>
      <c r="N242" s="272"/>
      <c r="O242" s="272"/>
      <c r="P242" s="272"/>
      <c r="Q242" s="2051"/>
      <c r="R242" s="3362"/>
      <c r="S242" s="2051"/>
      <c r="T242" s="3074"/>
      <c r="U242" s="2051"/>
      <c r="V242" s="2051"/>
      <c r="W242" s="2051"/>
      <c r="X242" s="2051"/>
      <c r="Y242" s="2052"/>
      <c r="Z242" s="47"/>
    </row>
    <row r="243" spans="1:26" x14ac:dyDescent="0.25">
      <c r="A243" s="47">
        <v>1</v>
      </c>
      <c r="B243" s="67" t="s">
        <v>5</v>
      </c>
      <c r="C243" s="2183"/>
      <c r="D243" s="67"/>
      <c r="E243" s="759"/>
      <c r="F243" s="69"/>
      <c r="G243" s="69"/>
      <c r="H243" s="69"/>
      <c r="I243" s="70"/>
      <c r="J243" s="70"/>
      <c r="K243" s="105"/>
      <c r="L243" s="71"/>
      <c r="M243" s="71"/>
      <c r="N243" s="71"/>
      <c r="O243" s="71"/>
      <c r="P243" s="71"/>
      <c r="Q243" s="616"/>
      <c r="R243" s="2035"/>
      <c r="S243" s="616"/>
      <c r="T243" s="3062"/>
      <c r="U243" s="616"/>
      <c r="V243" s="616"/>
      <c r="W243" s="616"/>
      <c r="X243" s="616"/>
      <c r="Y243" s="2039"/>
      <c r="Z243" s="47"/>
    </row>
    <row r="244" spans="1:26" x14ac:dyDescent="0.25">
      <c r="A244" s="47">
        <v>1</v>
      </c>
      <c r="B244" s="68" t="s">
        <v>124</v>
      </c>
      <c r="C244" s="3398" t="s">
        <v>393</v>
      </c>
      <c r="D244" s="68">
        <v>320</v>
      </c>
      <c r="E244" s="1572">
        <v>78</v>
      </c>
      <c r="F244" s="69">
        <f t="shared" ref="F244:F257" si="109">E244/12*$B$4</f>
        <v>6.5</v>
      </c>
      <c r="G244" s="69">
        <v>12</v>
      </c>
      <c r="H244" s="69">
        <f t="shared" ref="H244:H259" si="110">G244/F244*100</f>
        <v>184.61538461538461</v>
      </c>
      <c r="I244" s="70">
        <v>9</v>
      </c>
      <c r="J244" s="70">
        <f t="shared" ref="J244:J257" si="111">M244/G244</f>
        <v>7.25</v>
      </c>
      <c r="K244" s="105">
        <f t="shared" ref="K244:K257" si="112">ROUND(E244*I244,0)</f>
        <v>702</v>
      </c>
      <c r="L244" s="71">
        <f t="shared" ref="L244:L257" si="113">K244/12*$B$4</f>
        <v>58.5</v>
      </c>
      <c r="M244" s="71">
        <v>87</v>
      </c>
      <c r="N244" s="71">
        <f t="shared" ref="N244:N257" si="114">M244/L244*100</f>
        <v>148.71794871794873</v>
      </c>
      <c r="O244" s="189">
        <f t="shared" ref="O244:O257" si="115">ROUND(K244/D244,0)</f>
        <v>2</v>
      </c>
      <c r="P244" s="71">
        <f t="shared" ref="P244:P257" si="116">M244/$B$4*12/O244</f>
        <v>522</v>
      </c>
      <c r="Q244" s="616"/>
      <c r="R244" s="2035"/>
      <c r="S244" s="616"/>
      <c r="T244" s="3062"/>
      <c r="U244" s="616"/>
      <c r="V244" s="616"/>
      <c r="W244" s="616"/>
      <c r="X244" s="616"/>
      <c r="Y244" s="2039"/>
      <c r="Z244" s="47"/>
    </row>
    <row r="245" spans="1:26" x14ac:dyDescent="0.25">
      <c r="A245" s="47">
        <v>1</v>
      </c>
      <c r="B245" s="68" t="s">
        <v>27</v>
      </c>
      <c r="C245" s="3398" t="s">
        <v>393</v>
      </c>
      <c r="D245" s="68">
        <v>320</v>
      </c>
      <c r="E245" s="1572">
        <v>204</v>
      </c>
      <c r="F245" s="69">
        <f t="shared" si="109"/>
        <v>17</v>
      </c>
      <c r="G245" s="69">
        <v>22</v>
      </c>
      <c r="H245" s="69">
        <f t="shared" si="110"/>
        <v>129.41176470588235</v>
      </c>
      <c r="I245" s="70">
        <v>9</v>
      </c>
      <c r="J245" s="70">
        <f t="shared" si="111"/>
        <v>6.9090909090909092</v>
      </c>
      <c r="K245" s="105">
        <f t="shared" si="112"/>
        <v>1836</v>
      </c>
      <c r="L245" s="71">
        <f t="shared" si="113"/>
        <v>153</v>
      </c>
      <c r="M245" s="71">
        <v>152</v>
      </c>
      <c r="N245" s="71">
        <f t="shared" si="114"/>
        <v>99.346405228758172</v>
      </c>
      <c r="O245" s="189">
        <f t="shared" si="115"/>
        <v>6</v>
      </c>
      <c r="P245" s="71">
        <f t="shared" si="116"/>
        <v>304</v>
      </c>
      <c r="Q245" s="616"/>
      <c r="R245" s="2035"/>
      <c r="S245" s="616"/>
      <c r="T245" s="3062"/>
      <c r="U245" s="616"/>
      <c r="V245" s="616"/>
      <c r="W245" s="616"/>
      <c r="X245" s="616"/>
      <c r="Y245" s="2039"/>
      <c r="Z245" s="47"/>
    </row>
    <row r="246" spans="1:26" x14ac:dyDescent="0.25">
      <c r="A246" s="47">
        <v>1</v>
      </c>
      <c r="B246" s="68" t="s">
        <v>157</v>
      </c>
      <c r="C246" s="3398" t="s">
        <v>393</v>
      </c>
      <c r="D246" s="68">
        <v>320</v>
      </c>
      <c r="E246" s="1572">
        <v>128</v>
      </c>
      <c r="F246" s="69">
        <f t="shared" si="109"/>
        <v>10.666666666666666</v>
      </c>
      <c r="G246" s="69">
        <v>8</v>
      </c>
      <c r="H246" s="69">
        <f t="shared" si="110"/>
        <v>75</v>
      </c>
      <c r="I246" s="70">
        <v>14.5</v>
      </c>
      <c r="J246" s="70">
        <f t="shared" si="111"/>
        <v>11.125</v>
      </c>
      <c r="K246" s="105">
        <f t="shared" si="112"/>
        <v>1856</v>
      </c>
      <c r="L246" s="71">
        <f t="shared" si="113"/>
        <v>154.66666666666666</v>
      </c>
      <c r="M246" s="71">
        <v>89</v>
      </c>
      <c r="N246" s="71">
        <f t="shared" si="114"/>
        <v>57.543103448275865</v>
      </c>
      <c r="O246" s="189">
        <f t="shared" si="115"/>
        <v>6</v>
      </c>
      <c r="P246" s="71">
        <f t="shared" si="116"/>
        <v>178</v>
      </c>
      <c r="Q246" s="616"/>
      <c r="R246" s="2035"/>
      <c r="S246" s="616"/>
      <c r="T246" s="3062"/>
      <c r="U246" s="616"/>
      <c r="V246" s="616"/>
      <c r="W246" s="616"/>
      <c r="X246" s="616"/>
      <c r="Y246" s="2039"/>
      <c r="Z246" s="47"/>
    </row>
    <row r="247" spans="1:26" x14ac:dyDescent="0.25">
      <c r="A247" s="47">
        <v>1</v>
      </c>
      <c r="B247" s="68" t="s">
        <v>23</v>
      </c>
      <c r="C247" s="3398" t="s">
        <v>393</v>
      </c>
      <c r="D247" s="68">
        <v>310</v>
      </c>
      <c r="E247" s="1572">
        <v>3883</v>
      </c>
      <c r="F247" s="69">
        <f t="shared" si="109"/>
        <v>323.58333333333331</v>
      </c>
      <c r="G247" s="69">
        <v>184</v>
      </c>
      <c r="H247" s="69">
        <f t="shared" si="110"/>
        <v>56.863250064383209</v>
      </c>
      <c r="I247" s="70">
        <v>5.5</v>
      </c>
      <c r="J247" s="70">
        <f t="shared" si="111"/>
        <v>6.9184782608695654</v>
      </c>
      <c r="K247" s="105">
        <f t="shared" si="112"/>
        <v>21357</v>
      </c>
      <c r="L247" s="71">
        <f t="shared" si="113"/>
        <v>1779.75</v>
      </c>
      <c r="M247" s="71">
        <v>1273</v>
      </c>
      <c r="N247" s="71">
        <f t="shared" si="114"/>
        <v>71.526899845483911</v>
      </c>
      <c r="O247" s="189">
        <f t="shared" si="115"/>
        <v>69</v>
      </c>
      <c r="P247" s="71">
        <f t="shared" si="116"/>
        <v>221.39130434782609</v>
      </c>
      <c r="Q247" s="616"/>
      <c r="R247" s="2035"/>
      <c r="S247" s="616"/>
      <c r="T247" s="3062"/>
      <c r="U247" s="616"/>
      <c r="V247" s="616"/>
      <c r="W247" s="616"/>
      <c r="X247" s="616"/>
      <c r="Y247" s="2039"/>
      <c r="Z247" s="47"/>
    </row>
    <row r="248" spans="1:26" x14ac:dyDescent="0.25">
      <c r="A248" s="47">
        <v>1</v>
      </c>
      <c r="B248" s="68" t="s">
        <v>118</v>
      </c>
      <c r="C248" s="3398" t="s">
        <v>393</v>
      </c>
      <c r="D248" s="68">
        <v>320</v>
      </c>
      <c r="E248" s="1572">
        <v>409</v>
      </c>
      <c r="F248" s="69">
        <f t="shared" si="109"/>
        <v>34.083333333333336</v>
      </c>
      <c r="G248" s="69">
        <v>20</v>
      </c>
      <c r="H248" s="69">
        <f t="shared" si="110"/>
        <v>58.679706601466982</v>
      </c>
      <c r="I248" s="70">
        <v>12</v>
      </c>
      <c r="J248" s="70">
        <f t="shared" si="111"/>
        <v>8.9499999999999993</v>
      </c>
      <c r="K248" s="105">
        <f t="shared" si="112"/>
        <v>4908</v>
      </c>
      <c r="L248" s="71">
        <f t="shared" si="113"/>
        <v>409</v>
      </c>
      <c r="M248" s="71">
        <v>179</v>
      </c>
      <c r="N248" s="71">
        <f t="shared" si="114"/>
        <v>43.765281173594133</v>
      </c>
      <c r="O248" s="189">
        <f t="shared" si="115"/>
        <v>15</v>
      </c>
      <c r="P248" s="71">
        <f t="shared" si="116"/>
        <v>143.19999999999999</v>
      </c>
      <c r="Q248" s="616"/>
      <c r="R248" s="2035"/>
      <c r="S248" s="616"/>
      <c r="T248" s="3062"/>
      <c r="U248" s="616"/>
      <c r="V248" s="616"/>
      <c r="W248" s="616"/>
      <c r="X248" s="616"/>
      <c r="Y248" s="2039"/>
      <c r="Z248" s="47"/>
    </row>
    <row r="249" spans="1:26" x14ac:dyDescent="0.25">
      <c r="A249" s="47">
        <v>1</v>
      </c>
      <c r="B249" s="68" t="s">
        <v>37</v>
      </c>
      <c r="C249" s="3398" t="s">
        <v>393</v>
      </c>
      <c r="D249" s="68">
        <v>320</v>
      </c>
      <c r="E249" s="1572">
        <v>245</v>
      </c>
      <c r="F249" s="69">
        <f t="shared" si="109"/>
        <v>20.416666666666668</v>
      </c>
      <c r="G249" s="69">
        <v>34</v>
      </c>
      <c r="H249" s="69">
        <f t="shared" si="110"/>
        <v>166.53061224489795</v>
      </c>
      <c r="I249" s="70">
        <v>22</v>
      </c>
      <c r="J249" s="70">
        <f t="shared" si="111"/>
        <v>18.794117647058822</v>
      </c>
      <c r="K249" s="105">
        <f t="shared" si="112"/>
        <v>5390</v>
      </c>
      <c r="L249" s="71">
        <f t="shared" si="113"/>
        <v>449.16666666666669</v>
      </c>
      <c r="M249" s="71">
        <v>639</v>
      </c>
      <c r="N249" s="71">
        <f t="shared" si="114"/>
        <v>142.26345083487939</v>
      </c>
      <c r="O249" s="189">
        <f t="shared" si="115"/>
        <v>17</v>
      </c>
      <c r="P249" s="71">
        <f t="shared" si="116"/>
        <v>451.05882352941177</v>
      </c>
      <c r="Q249" s="616"/>
      <c r="R249" s="2035"/>
      <c r="S249" s="616"/>
      <c r="T249" s="3062"/>
      <c r="U249" s="616"/>
      <c r="V249" s="616"/>
      <c r="W249" s="616"/>
      <c r="X249" s="616"/>
      <c r="Y249" s="2039"/>
      <c r="Z249" s="47"/>
    </row>
    <row r="250" spans="1:26" x14ac:dyDescent="0.25">
      <c r="A250" s="47">
        <v>1</v>
      </c>
      <c r="B250" s="68" t="s">
        <v>89</v>
      </c>
      <c r="C250" s="3398" t="s">
        <v>393</v>
      </c>
      <c r="D250" s="68">
        <v>320</v>
      </c>
      <c r="E250" s="1572">
        <v>419</v>
      </c>
      <c r="F250" s="69">
        <f t="shared" si="109"/>
        <v>34.916666666666664</v>
      </c>
      <c r="G250" s="69">
        <v>28</v>
      </c>
      <c r="H250" s="69">
        <f t="shared" si="110"/>
        <v>80.190930787589508</v>
      </c>
      <c r="I250" s="70">
        <v>13</v>
      </c>
      <c r="J250" s="70">
        <f t="shared" si="111"/>
        <v>10.535714285714286</v>
      </c>
      <c r="K250" s="105">
        <f t="shared" si="112"/>
        <v>5447</v>
      </c>
      <c r="L250" s="71">
        <f t="shared" si="113"/>
        <v>453.91666666666669</v>
      </c>
      <c r="M250" s="71">
        <v>295</v>
      </c>
      <c r="N250" s="71">
        <f t="shared" si="114"/>
        <v>64.989902698733246</v>
      </c>
      <c r="O250" s="189">
        <f t="shared" si="115"/>
        <v>17</v>
      </c>
      <c r="P250" s="71">
        <f t="shared" si="116"/>
        <v>208.23529411764707</v>
      </c>
      <c r="Q250" s="616"/>
      <c r="R250" s="2035"/>
      <c r="S250" s="616"/>
      <c r="T250" s="3062"/>
      <c r="U250" s="616"/>
      <c r="V250" s="616"/>
      <c r="W250" s="616"/>
      <c r="X250" s="616"/>
      <c r="Y250" s="2039"/>
      <c r="Z250" s="47"/>
    </row>
    <row r="251" spans="1:26" x14ac:dyDescent="0.25">
      <c r="A251" s="47">
        <v>1</v>
      </c>
      <c r="B251" s="211" t="s">
        <v>285</v>
      </c>
      <c r="C251" s="3398" t="s">
        <v>393</v>
      </c>
      <c r="D251" s="211">
        <v>320</v>
      </c>
      <c r="E251" s="1572">
        <v>898</v>
      </c>
      <c r="F251" s="69">
        <f t="shared" si="109"/>
        <v>74.833333333333329</v>
      </c>
      <c r="G251" s="69">
        <v>78</v>
      </c>
      <c r="H251" s="69">
        <f t="shared" si="110"/>
        <v>104.23162583518932</v>
      </c>
      <c r="I251" s="70">
        <v>13.5</v>
      </c>
      <c r="J251" s="70">
        <f t="shared" si="111"/>
        <v>6.6538461538461542</v>
      </c>
      <c r="K251" s="105">
        <f t="shared" si="112"/>
        <v>12123</v>
      </c>
      <c r="L251" s="71">
        <f t="shared" si="113"/>
        <v>1010.25</v>
      </c>
      <c r="M251" s="71">
        <v>519</v>
      </c>
      <c r="N251" s="71">
        <f t="shared" si="114"/>
        <v>51.373422420193023</v>
      </c>
      <c r="O251" s="189">
        <f t="shared" si="115"/>
        <v>38</v>
      </c>
      <c r="P251" s="71">
        <f t="shared" si="116"/>
        <v>163.89473684210526</v>
      </c>
      <c r="Q251" s="616"/>
      <c r="R251" s="2035"/>
      <c r="S251" s="616"/>
      <c r="T251" s="3062"/>
      <c r="U251" s="616"/>
      <c r="V251" s="616"/>
      <c r="W251" s="616"/>
      <c r="X251" s="616"/>
      <c r="Y251" s="2039"/>
      <c r="Z251" s="47"/>
    </row>
    <row r="252" spans="1:26" x14ac:dyDescent="0.25">
      <c r="A252" s="47">
        <v>1</v>
      </c>
      <c r="B252" s="68" t="s">
        <v>81</v>
      </c>
      <c r="C252" s="3398" t="s">
        <v>393</v>
      </c>
      <c r="D252" s="68">
        <v>320</v>
      </c>
      <c r="E252" s="1572">
        <v>165</v>
      </c>
      <c r="F252" s="69">
        <f t="shared" si="109"/>
        <v>13.75</v>
      </c>
      <c r="G252" s="69">
        <v>22</v>
      </c>
      <c r="H252" s="69">
        <f t="shared" si="110"/>
        <v>160</v>
      </c>
      <c r="I252" s="70">
        <v>15.5</v>
      </c>
      <c r="J252" s="70">
        <f t="shared" si="111"/>
        <v>9.4090909090909083</v>
      </c>
      <c r="K252" s="105">
        <f t="shared" si="112"/>
        <v>2558</v>
      </c>
      <c r="L252" s="71">
        <f t="shared" si="113"/>
        <v>213.16666666666666</v>
      </c>
      <c r="M252" s="71">
        <v>207</v>
      </c>
      <c r="N252" s="71">
        <f t="shared" si="114"/>
        <v>97.107114933541837</v>
      </c>
      <c r="O252" s="189">
        <f t="shared" si="115"/>
        <v>8</v>
      </c>
      <c r="P252" s="71">
        <f t="shared" si="116"/>
        <v>310.5</v>
      </c>
      <c r="Q252" s="616"/>
      <c r="R252" s="2035"/>
      <c r="S252" s="616"/>
      <c r="T252" s="3062"/>
      <c r="U252" s="616"/>
      <c r="V252" s="616"/>
      <c r="W252" s="616"/>
      <c r="X252" s="616"/>
      <c r="Y252" s="2039"/>
      <c r="Z252" s="47"/>
    </row>
    <row r="253" spans="1:26" x14ac:dyDescent="0.25">
      <c r="A253" s="47">
        <v>1</v>
      </c>
      <c r="B253" s="68" t="s">
        <v>246</v>
      </c>
      <c r="C253" s="3398" t="s">
        <v>393</v>
      </c>
      <c r="D253" s="68">
        <v>320</v>
      </c>
      <c r="E253" s="1572">
        <v>162</v>
      </c>
      <c r="F253" s="69">
        <f t="shared" si="109"/>
        <v>13.5</v>
      </c>
      <c r="G253" s="69">
        <v>12</v>
      </c>
      <c r="H253" s="69">
        <f t="shared" si="110"/>
        <v>88.888888888888886</v>
      </c>
      <c r="I253" s="70">
        <v>9</v>
      </c>
      <c r="J253" s="70">
        <f t="shared" si="111"/>
        <v>5.25</v>
      </c>
      <c r="K253" s="105">
        <f t="shared" si="112"/>
        <v>1458</v>
      </c>
      <c r="L253" s="71">
        <f t="shared" si="113"/>
        <v>121.5</v>
      </c>
      <c r="M253" s="71">
        <v>63</v>
      </c>
      <c r="N253" s="71">
        <f t="shared" si="114"/>
        <v>51.851851851851848</v>
      </c>
      <c r="O253" s="189">
        <f t="shared" si="115"/>
        <v>5</v>
      </c>
      <c r="P253" s="71">
        <f t="shared" si="116"/>
        <v>151.19999999999999</v>
      </c>
      <c r="Q253" s="616"/>
      <c r="R253" s="2035"/>
      <c r="S253" s="616"/>
      <c r="T253" s="3062"/>
      <c r="U253" s="616"/>
      <c r="V253" s="616"/>
      <c r="W253" s="616"/>
      <c r="X253" s="616"/>
      <c r="Y253" s="2039"/>
      <c r="Z253" s="47"/>
    </row>
    <row r="254" spans="1:26" x14ac:dyDescent="0.25">
      <c r="A254" s="47">
        <v>1</v>
      </c>
      <c r="B254" s="68" t="s">
        <v>66</v>
      </c>
      <c r="C254" s="3398" t="s">
        <v>393</v>
      </c>
      <c r="D254" s="68">
        <v>320</v>
      </c>
      <c r="E254" s="1572">
        <v>717</v>
      </c>
      <c r="F254" s="69">
        <f t="shared" si="109"/>
        <v>59.75</v>
      </c>
      <c r="G254" s="69">
        <v>34</v>
      </c>
      <c r="H254" s="69">
        <f t="shared" si="110"/>
        <v>56.903765690376574</v>
      </c>
      <c r="I254" s="70">
        <v>10.5</v>
      </c>
      <c r="J254" s="70">
        <f t="shared" si="111"/>
        <v>10.117647058823529</v>
      </c>
      <c r="K254" s="105">
        <f t="shared" si="112"/>
        <v>7529</v>
      </c>
      <c r="L254" s="71">
        <f t="shared" si="113"/>
        <v>627.41666666666663</v>
      </c>
      <c r="M254" s="71">
        <v>344</v>
      </c>
      <c r="N254" s="71">
        <f t="shared" si="114"/>
        <v>54.827998406162834</v>
      </c>
      <c r="O254" s="189">
        <f t="shared" si="115"/>
        <v>24</v>
      </c>
      <c r="P254" s="71">
        <f t="shared" si="116"/>
        <v>172</v>
      </c>
      <c r="Q254" s="616"/>
      <c r="R254" s="2035"/>
      <c r="S254" s="616"/>
      <c r="T254" s="3062"/>
      <c r="U254" s="616"/>
      <c r="V254" s="616"/>
      <c r="W254" s="616"/>
      <c r="X254" s="616"/>
      <c r="Y254" s="2039"/>
      <c r="Z254" s="47"/>
    </row>
    <row r="255" spans="1:26" x14ac:dyDescent="0.25">
      <c r="A255" s="47">
        <v>1</v>
      </c>
      <c r="B255" s="68" t="s">
        <v>19</v>
      </c>
      <c r="C255" s="3398" t="s">
        <v>393</v>
      </c>
      <c r="D255" s="68">
        <v>320</v>
      </c>
      <c r="E255" s="1572">
        <v>912</v>
      </c>
      <c r="F255" s="69">
        <f t="shared" si="109"/>
        <v>76</v>
      </c>
      <c r="G255" s="69">
        <v>55</v>
      </c>
      <c r="H255" s="69">
        <f t="shared" si="110"/>
        <v>72.368421052631575</v>
      </c>
      <c r="I255" s="70">
        <v>7</v>
      </c>
      <c r="J255" s="70">
        <f t="shared" si="111"/>
        <v>4.872727272727273</v>
      </c>
      <c r="K255" s="105">
        <f t="shared" si="112"/>
        <v>6384</v>
      </c>
      <c r="L255" s="71">
        <f t="shared" si="113"/>
        <v>532</v>
      </c>
      <c r="M255" s="71">
        <v>268</v>
      </c>
      <c r="N255" s="71">
        <f t="shared" si="114"/>
        <v>50.375939849624061</v>
      </c>
      <c r="O255" s="189">
        <f t="shared" si="115"/>
        <v>20</v>
      </c>
      <c r="P255" s="71">
        <f t="shared" si="116"/>
        <v>160.80000000000001</v>
      </c>
      <c r="Q255" s="616"/>
      <c r="R255" s="2035"/>
      <c r="S255" s="616"/>
      <c r="T255" s="3062"/>
      <c r="U255" s="616"/>
      <c r="V255" s="616"/>
      <c r="W255" s="616"/>
      <c r="X255" s="616"/>
      <c r="Y255" s="2039"/>
      <c r="Z255" s="47"/>
    </row>
    <row r="256" spans="1:26" x14ac:dyDescent="0.25">
      <c r="A256" s="47">
        <v>1</v>
      </c>
      <c r="B256" s="172" t="s">
        <v>6</v>
      </c>
      <c r="C256" s="3398" t="s">
        <v>393</v>
      </c>
      <c r="D256" s="172">
        <v>320</v>
      </c>
      <c r="E256" s="1629">
        <v>1634</v>
      </c>
      <c r="F256" s="144">
        <f t="shared" si="109"/>
        <v>136.16666666666666</v>
      </c>
      <c r="G256" s="213">
        <v>97</v>
      </c>
      <c r="H256" s="144">
        <f t="shared" si="110"/>
        <v>71.236230110159127</v>
      </c>
      <c r="I256" s="145">
        <v>7</v>
      </c>
      <c r="J256" s="145">
        <f t="shared" si="111"/>
        <v>7.5463917525773194</v>
      </c>
      <c r="K256" s="146">
        <f t="shared" si="112"/>
        <v>11438</v>
      </c>
      <c r="L256" s="127">
        <f t="shared" si="113"/>
        <v>953.16666666666663</v>
      </c>
      <c r="M256" s="127">
        <v>732</v>
      </c>
      <c r="N256" s="127">
        <f t="shared" si="114"/>
        <v>76.796642769714978</v>
      </c>
      <c r="O256" s="214">
        <f t="shared" si="115"/>
        <v>36</v>
      </c>
      <c r="P256" s="127">
        <f t="shared" si="116"/>
        <v>244</v>
      </c>
      <c r="Q256" s="730"/>
      <c r="R256" s="3359"/>
      <c r="S256" s="730"/>
      <c r="T256" s="3065"/>
      <c r="U256" s="730"/>
      <c r="V256" s="730"/>
      <c r="W256" s="730"/>
      <c r="X256" s="730"/>
      <c r="Y256" s="2041"/>
      <c r="Z256" s="47"/>
    </row>
    <row r="257" spans="1:26" s="73" customFormat="1" x14ac:dyDescent="0.25">
      <c r="A257" s="47">
        <v>1</v>
      </c>
      <c r="B257" s="74" t="s">
        <v>28</v>
      </c>
      <c r="C257" s="3398" t="s">
        <v>393</v>
      </c>
      <c r="D257" s="74">
        <v>320</v>
      </c>
      <c r="E257" s="1623">
        <v>450</v>
      </c>
      <c r="F257" s="75">
        <f t="shared" si="109"/>
        <v>37.5</v>
      </c>
      <c r="G257" s="75">
        <v>28</v>
      </c>
      <c r="H257" s="75">
        <f t="shared" si="110"/>
        <v>74.666666666666671</v>
      </c>
      <c r="I257" s="76">
        <v>14.7</v>
      </c>
      <c r="J257" s="76">
        <f t="shared" si="111"/>
        <v>10.357142857142858</v>
      </c>
      <c r="K257" s="78">
        <f t="shared" si="112"/>
        <v>6615</v>
      </c>
      <c r="L257" s="77">
        <f t="shared" si="113"/>
        <v>551.25</v>
      </c>
      <c r="M257" s="77">
        <v>290</v>
      </c>
      <c r="N257" s="77">
        <f t="shared" si="114"/>
        <v>52.60770975056689</v>
      </c>
      <c r="O257" s="215">
        <f t="shared" si="115"/>
        <v>21</v>
      </c>
      <c r="P257" s="77">
        <f t="shared" si="116"/>
        <v>165.71428571428572</v>
      </c>
      <c r="Q257" s="1918"/>
      <c r="R257" s="3358"/>
      <c r="S257" s="1918"/>
      <c r="T257" s="3063"/>
      <c r="U257" s="1918"/>
      <c r="V257" s="1918"/>
      <c r="W257" s="1918"/>
      <c r="X257" s="1918"/>
      <c r="Y257" s="2040"/>
    </row>
    <row r="258" spans="1:26" s="73" customFormat="1" x14ac:dyDescent="0.25">
      <c r="A258" s="47">
        <v>1</v>
      </c>
      <c r="B258" s="79" t="s">
        <v>7</v>
      </c>
      <c r="C258" s="2184"/>
      <c r="D258" s="79"/>
      <c r="E258" s="1630">
        <f>SUM(E244:E257)</f>
        <v>10304</v>
      </c>
      <c r="F258" s="216">
        <f>SUM(F244:F257)</f>
        <v>858.66666666666663</v>
      </c>
      <c r="G258" s="216">
        <f>SUM(G244:G257)</f>
        <v>634</v>
      </c>
      <c r="H258" s="216">
        <f t="shared" si="110"/>
        <v>73.83540372670808</v>
      </c>
      <c r="I258" s="81">
        <f>IF(E258=0,0,K258/E258)</f>
        <v>8.6957492236024851</v>
      </c>
      <c r="J258" s="81">
        <f t="shared" ref="J258" si="117">M258/G258</f>
        <v>8.1025236593059944</v>
      </c>
      <c r="K258" s="153">
        <f>SUM(K244:K257)</f>
        <v>89601</v>
      </c>
      <c r="L258" s="153">
        <f>SUM(L244:L257)</f>
        <v>7466.7500000000009</v>
      </c>
      <c r="M258" s="153">
        <f>SUM(M244:M257)</f>
        <v>5137</v>
      </c>
      <c r="N258" s="82">
        <f t="shared" ref="N258" si="118">M258/L258*100</f>
        <v>68.798339304248827</v>
      </c>
      <c r="O258" s="153">
        <f>SUM(O244:O257)</f>
        <v>284</v>
      </c>
      <c r="P258" s="154">
        <f t="shared" ref="P258" si="119">M258/$B$4*12/O258</f>
        <v>217.05633802816902</v>
      </c>
      <c r="Q258" s="619">
        <v>492815.47426999203</v>
      </c>
      <c r="R258" s="3354">
        <f>Q258/12*$B$4</f>
        <v>41067.956189166005</v>
      </c>
      <c r="S258" s="619">
        <f t="shared" ref="S258:S264" si="120">Y258-X258-U258</f>
        <v>43005.147280000012</v>
      </c>
      <c r="T258" s="3060"/>
      <c r="U258" s="619">
        <v>-69.612549999999999</v>
      </c>
      <c r="V258" s="619">
        <f>S258-R258</f>
        <v>1937.1910908340069</v>
      </c>
      <c r="W258" s="619"/>
      <c r="X258" s="619">
        <v>0</v>
      </c>
      <c r="Y258" s="2037">
        <v>42935.534730000014</v>
      </c>
    </row>
    <row r="259" spans="1:26" ht="43.5" x14ac:dyDescent="0.25">
      <c r="A259" s="47">
        <v>1</v>
      </c>
      <c r="B259" s="84" t="s">
        <v>233</v>
      </c>
      <c r="C259" s="2231"/>
      <c r="D259" s="217"/>
      <c r="E259" s="1625">
        <v>149</v>
      </c>
      <c r="F259" s="80">
        <f>E259/12*$B$4</f>
        <v>12.416666666666666</v>
      </c>
      <c r="G259" s="218"/>
      <c r="H259" s="88">
        <f t="shared" si="110"/>
        <v>0</v>
      </c>
      <c r="I259" s="85"/>
      <c r="J259" s="85"/>
      <c r="K259" s="155"/>
      <c r="L259" s="86"/>
      <c r="M259" s="86"/>
      <c r="N259" s="89"/>
      <c r="O259" s="185"/>
      <c r="P259" s="112"/>
      <c r="Q259" s="1150">
        <v>25884.41654052</v>
      </c>
      <c r="R259" s="3354">
        <f>Q259/12*$B$4</f>
        <v>2157.03471171</v>
      </c>
      <c r="S259" s="1150">
        <f t="shared" si="120"/>
        <v>0</v>
      </c>
      <c r="T259" s="3061"/>
      <c r="U259" s="1150"/>
      <c r="V259" s="1150">
        <f>S259-R259</f>
        <v>-2157.03471171</v>
      </c>
      <c r="W259" s="1150"/>
      <c r="X259" s="1150">
        <v>0</v>
      </c>
      <c r="Y259" s="2038">
        <v>0</v>
      </c>
      <c r="Z259" s="47"/>
    </row>
    <row r="260" spans="1:26" x14ac:dyDescent="0.25">
      <c r="A260" s="47">
        <v>1</v>
      </c>
      <c r="B260" s="2464" t="s">
        <v>257</v>
      </c>
      <c r="C260" s="2232"/>
      <c r="D260" s="92"/>
      <c r="E260" s="1572"/>
      <c r="F260" s="159"/>
      <c r="G260" s="220"/>
      <c r="H260" s="159"/>
      <c r="I260" s="85"/>
      <c r="J260" s="85"/>
      <c r="K260" s="155"/>
      <c r="L260" s="86"/>
      <c r="M260" s="86"/>
      <c r="N260" s="86"/>
      <c r="O260" s="86"/>
      <c r="P260" s="86"/>
      <c r="Q260" s="616">
        <v>39130.404000000002</v>
      </c>
      <c r="R260" s="3354">
        <f>Q260/12*$B$4</f>
        <v>3260.8670000000002</v>
      </c>
      <c r="S260" s="616">
        <f t="shared" si="120"/>
        <v>1586.9344599999995</v>
      </c>
      <c r="T260" s="3062"/>
      <c r="U260" s="616"/>
      <c r="V260" s="616">
        <f>S260-R260</f>
        <v>-1673.9325400000007</v>
      </c>
      <c r="W260" s="616"/>
      <c r="X260" s="616">
        <v>0</v>
      </c>
      <c r="Y260" s="2039">
        <v>1586.9344599999995</v>
      </c>
      <c r="Z260" s="47"/>
    </row>
    <row r="261" spans="1:26" ht="43.5" x14ac:dyDescent="0.25">
      <c r="A261" s="47">
        <v>1</v>
      </c>
      <c r="B261" s="2465" t="s">
        <v>570</v>
      </c>
      <c r="C261" s="2186"/>
      <c r="D261" s="97"/>
      <c r="E261" s="1642">
        <f>E262+E263+E266+E267</f>
        <v>68900</v>
      </c>
      <c r="F261" s="193">
        <f t="shared" ref="F261" si="121">F262+F263+F266+F267</f>
        <v>5741.666666666667</v>
      </c>
      <c r="G261" s="193">
        <f t="shared" ref="G261" si="122">G262+G263+G266+G267</f>
        <v>2630</v>
      </c>
      <c r="H261" s="148">
        <f>G261/F261*100</f>
        <v>45.805515239477501</v>
      </c>
      <c r="I261" s="94"/>
      <c r="J261" s="94"/>
      <c r="K261" s="190"/>
      <c r="L261" s="93"/>
      <c r="M261" s="93"/>
      <c r="N261" s="93"/>
      <c r="O261" s="93"/>
      <c r="P261" s="93"/>
      <c r="Q261" s="616"/>
      <c r="R261" s="2035"/>
      <c r="S261" s="616">
        <f t="shared" si="120"/>
        <v>0</v>
      </c>
      <c r="T261" s="3062"/>
      <c r="U261" s="616"/>
      <c r="V261" s="616"/>
      <c r="W261" s="616"/>
      <c r="X261" s="616"/>
      <c r="Y261" s="2039"/>
      <c r="Z261" s="47"/>
    </row>
    <row r="262" spans="1:26" x14ac:dyDescent="0.25">
      <c r="A262" s="47">
        <v>1</v>
      </c>
      <c r="B262" s="1858" t="s">
        <v>571</v>
      </c>
      <c r="C262" s="2186"/>
      <c r="D262" s="97"/>
      <c r="E262" s="1572">
        <v>2000</v>
      </c>
      <c r="F262" s="69">
        <f>E262/12*$B$4</f>
        <v>166.66666666666666</v>
      </c>
      <c r="G262" s="69">
        <v>167</v>
      </c>
      <c r="H262" s="148">
        <f>G262/F262*100</f>
        <v>100.2</v>
      </c>
      <c r="I262" s="94"/>
      <c r="J262" s="94"/>
      <c r="K262" s="190"/>
      <c r="L262" s="93"/>
      <c r="M262" s="93"/>
      <c r="N262" s="93"/>
      <c r="O262" s="93"/>
      <c r="P262" s="93"/>
      <c r="Q262" s="616"/>
      <c r="R262" s="2035"/>
      <c r="S262" s="616">
        <f t="shared" si="120"/>
        <v>0</v>
      </c>
      <c r="T262" s="3062"/>
      <c r="U262" s="616"/>
      <c r="V262" s="616"/>
      <c r="W262" s="616"/>
      <c r="X262" s="616"/>
      <c r="Y262" s="2039"/>
      <c r="Z262" s="47"/>
    </row>
    <row r="263" spans="1:26" ht="30" x14ac:dyDescent="0.25">
      <c r="A263" s="47">
        <v>1</v>
      </c>
      <c r="B263" s="2466" t="s">
        <v>572</v>
      </c>
      <c r="C263" s="2186"/>
      <c r="D263" s="97"/>
      <c r="E263" s="1572">
        <f>E264+E265</f>
        <v>62900</v>
      </c>
      <c r="F263" s="69">
        <f t="shared" ref="F263" si="123">F264+F265</f>
        <v>5241.666666666667</v>
      </c>
      <c r="G263" s="69">
        <f t="shared" ref="G263" si="124">G264+G265</f>
        <v>2280</v>
      </c>
      <c r="H263" s="148">
        <f>G263/F263*100</f>
        <v>43.497615262321141</v>
      </c>
      <c r="I263" s="94"/>
      <c r="J263" s="94"/>
      <c r="K263" s="190"/>
      <c r="L263" s="93"/>
      <c r="M263" s="93"/>
      <c r="N263" s="93"/>
      <c r="O263" s="93"/>
      <c r="P263" s="93"/>
      <c r="Q263" s="616"/>
      <c r="R263" s="2035"/>
      <c r="S263" s="616">
        <f t="shared" si="120"/>
        <v>0</v>
      </c>
      <c r="T263" s="3062"/>
      <c r="U263" s="616"/>
      <c r="V263" s="616"/>
      <c r="W263" s="616"/>
      <c r="X263" s="616"/>
      <c r="Y263" s="2039"/>
      <c r="Z263" s="47"/>
    </row>
    <row r="264" spans="1:26" x14ac:dyDescent="0.25">
      <c r="A264" s="47">
        <v>1</v>
      </c>
      <c r="B264" s="1858" t="s">
        <v>573</v>
      </c>
      <c r="C264" s="2186"/>
      <c r="D264" s="97"/>
      <c r="E264" s="1572">
        <v>50900</v>
      </c>
      <c r="F264" s="69">
        <f>E264/12*$B$4</f>
        <v>4241.666666666667</v>
      </c>
      <c r="G264" s="69">
        <v>2280</v>
      </c>
      <c r="H264" s="148">
        <f>G264/F264*100</f>
        <v>53.752455795677804</v>
      </c>
      <c r="I264" s="94"/>
      <c r="J264" s="94"/>
      <c r="K264" s="190"/>
      <c r="L264" s="93"/>
      <c r="M264" s="93"/>
      <c r="N264" s="93"/>
      <c r="O264" s="93"/>
      <c r="P264" s="93"/>
      <c r="Q264" s="616"/>
      <c r="R264" s="2035"/>
      <c r="S264" s="616">
        <f t="shared" si="120"/>
        <v>0</v>
      </c>
      <c r="T264" s="3062"/>
      <c r="U264" s="616"/>
      <c r="V264" s="616"/>
      <c r="W264" s="616"/>
      <c r="X264" s="616"/>
      <c r="Y264" s="2039"/>
      <c r="Z264" s="47"/>
    </row>
    <row r="265" spans="1:26" ht="45" x14ac:dyDescent="0.25">
      <c r="A265" s="47">
        <v>1</v>
      </c>
      <c r="B265" s="1858" t="s">
        <v>574</v>
      </c>
      <c r="C265" s="2186"/>
      <c r="D265" s="97"/>
      <c r="E265" s="1572">
        <v>12000</v>
      </c>
      <c r="F265" s="69">
        <f>E265/12*$B$4</f>
        <v>1000</v>
      </c>
      <c r="G265" s="69"/>
      <c r="H265" s="148">
        <f>G265/F265*100</f>
        <v>0</v>
      </c>
      <c r="I265" s="94"/>
      <c r="J265" s="94"/>
      <c r="K265" s="190"/>
      <c r="L265" s="93"/>
      <c r="M265" s="93"/>
      <c r="N265" s="93"/>
      <c r="O265" s="93"/>
      <c r="P265" s="93"/>
      <c r="Q265" s="616"/>
      <c r="R265" s="2035"/>
      <c r="S265" s="616"/>
      <c r="T265" s="3062"/>
      <c r="U265" s="616"/>
      <c r="V265" s="616"/>
      <c r="W265" s="616"/>
      <c r="X265" s="616"/>
      <c r="Y265" s="2039"/>
      <c r="Z265" s="47"/>
    </row>
    <row r="266" spans="1:26" ht="60" x14ac:dyDescent="0.25">
      <c r="A266" s="47">
        <v>1</v>
      </c>
      <c r="B266" s="1858" t="s">
        <v>575</v>
      </c>
      <c r="C266" s="2186"/>
      <c r="D266" s="97"/>
      <c r="E266" s="1572"/>
      <c r="F266" s="69">
        <f>E266/12*$B$4</f>
        <v>0</v>
      </c>
      <c r="G266" s="69"/>
      <c r="H266" s="148"/>
      <c r="I266" s="94"/>
      <c r="J266" s="94"/>
      <c r="K266" s="190"/>
      <c r="L266" s="93"/>
      <c r="M266" s="93"/>
      <c r="N266" s="93"/>
      <c r="O266" s="93"/>
      <c r="P266" s="93"/>
      <c r="Q266" s="616"/>
      <c r="R266" s="2035"/>
      <c r="S266" s="616"/>
      <c r="T266" s="3062"/>
      <c r="U266" s="616"/>
      <c r="V266" s="616"/>
      <c r="W266" s="616"/>
      <c r="X266" s="616"/>
      <c r="Y266" s="2039"/>
      <c r="Z266" s="47"/>
    </row>
    <row r="267" spans="1:26" ht="45" x14ac:dyDescent="0.25">
      <c r="A267" s="47">
        <v>1</v>
      </c>
      <c r="B267" s="1857" t="s">
        <v>576</v>
      </c>
      <c r="C267" s="2186"/>
      <c r="D267" s="97"/>
      <c r="E267" s="1572">
        <v>4000</v>
      </c>
      <c r="F267" s="69">
        <f>E267/12*$B$4</f>
        <v>333.33333333333331</v>
      </c>
      <c r="G267" s="69">
        <v>183</v>
      </c>
      <c r="H267" s="148">
        <f t="shared" ref="H267:H273" si="125">G267/F267*100</f>
        <v>54.900000000000006</v>
      </c>
      <c r="I267" s="94"/>
      <c r="J267" s="94"/>
      <c r="K267" s="190"/>
      <c r="L267" s="93"/>
      <c r="M267" s="93"/>
      <c r="N267" s="93"/>
      <c r="O267" s="93"/>
      <c r="P267" s="93"/>
      <c r="Q267" s="616"/>
      <c r="R267" s="2035"/>
      <c r="S267" s="616"/>
      <c r="T267" s="3062"/>
      <c r="U267" s="616"/>
      <c r="V267" s="616"/>
      <c r="W267" s="616"/>
      <c r="X267" s="616"/>
      <c r="Y267" s="2039"/>
      <c r="Z267" s="47"/>
    </row>
    <row r="268" spans="1:26" ht="43.5" x14ac:dyDescent="0.25">
      <c r="A268" s="47">
        <v>1</v>
      </c>
      <c r="B268" s="2465" t="s">
        <v>587</v>
      </c>
      <c r="C268" s="2186"/>
      <c r="D268" s="97"/>
      <c r="E268" s="1572">
        <v>4180</v>
      </c>
      <c r="F268" s="69">
        <f>E268/12*$B$4</f>
        <v>348.33333333333331</v>
      </c>
      <c r="G268" s="69">
        <v>299</v>
      </c>
      <c r="H268" s="148">
        <f t="shared" si="125"/>
        <v>85.837320574162675</v>
      </c>
      <c r="I268" s="94"/>
      <c r="J268" s="94"/>
      <c r="K268" s="190"/>
      <c r="L268" s="93"/>
      <c r="M268" s="93"/>
      <c r="N268" s="93"/>
      <c r="O268" s="93"/>
      <c r="P268" s="93"/>
      <c r="Q268" s="616"/>
      <c r="R268" s="2035"/>
      <c r="S268" s="616"/>
      <c r="T268" s="3062"/>
      <c r="U268" s="616"/>
      <c r="V268" s="616"/>
      <c r="W268" s="616"/>
      <c r="X268" s="616"/>
      <c r="Y268" s="2039"/>
      <c r="Z268" s="47"/>
    </row>
    <row r="269" spans="1:26" ht="29.25" x14ac:dyDescent="0.25">
      <c r="A269" s="47">
        <v>1</v>
      </c>
      <c r="B269" s="2465" t="s">
        <v>577</v>
      </c>
      <c r="C269" s="2186"/>
      <c r="D269" s="97"/>
      <c r="E269" s="1572">
        <f>E270</f>
        <v>25000</v>
      </c>
      <c r="F269" s="69">
        <f>F270</f>
        <v>2083</v>
      </c>
      <c r="G269" s="69">
        <f>G270</f>
        <v>1614</v>
      </c>
      <c r="H269" s="148">
        <f t="shared" si="125"/>
        <v>77.484397503600576</v>
      </c>
      <c r="I269" s="94"/>
      <c r="J269" s="94"/>
      <c r="K269" s="190"/>
      <c r="L269" s="93"/>
      <c r="M269" s="93"/>
      <c r="N269" s="93"/>
      <c r="O269" s="93"/>
      <c r="P269" s="93"/>
      <c r="Q269" s="616"/>
      <c r="R269" s="2035"/>
      <c r="S269" s="616">
        <f>Y269-X269-U269</f>
        <v>0</v>
      </c>
      <c r="T269" s="3062"/>
      <c r="U269" s="616"/>
      <c r="V269" s="616"/>
      <c r="W269" s="616"/>
      <c r="X269" s="616"/>
      <c r="Y269" s="2039"/>
      <c r="Z269" s="47"/>
    </row>
    <row r="270" spans="1:26" ht="30" x14ac:dyDescent="0.25">
      <c r="A270" s="47">
        <v>1</v>
      </c>
      <c r="B270" s="1021" t="s">
        <v>252</v>
      </c>
      <c r="C270" s="2186"/>
      <c r="D270" s="97"/>
      <c r="E270" s="1572">
        <v>25000</v>
      </c>
      <c r="F270" s="69">
        <f>ROUND(E270/12*$B$4,0)</f>
        <v>2083</v>
      </c>
      <c r="G270" s="69">
        <v>1614</v>
      </c>
      <c r="H270" s="148">
        <f t="shared" si="125"/>
        <v>77.484397503600576</v>
      </c>
      <c r="I270" s="94"/>
      <c r="J270" s="94"/>
      <c r="K270" s="190"/>
      <c r="L270" s="93"/>
      <c r="M270" s="93"/>
      <c r="N270" s="93"/>
      <c r="O270" s="93"/>
      <c r="P270" s="93"/>
      <c r="Q270" s="616"/>
      <c r="R270" s="2035"/>
      <c r="S270" s="616">
        <f>Y270-X270-U270</f>
        <v>0</v>
      </c>
      <c r="T270" s="3062"/>
      <c r="U270" s="616"/>
      <c r="V270" s="616"/>
      <c r="W270" s="616"/>
      <c r="X270" s="616"/>
      <c r="Y270" s="2039"/>
      <c r="Z270" s="47"/>
    </row>
    <row r="271" spans="1:26" ht="57.75" x14ac:dyDescent="0.25">
      <c r="A271" s="47">
        <v>1</v>
      </c>
      <c r="B271" s="2465" t="s">
        <v>578</v>
      </c>
      <c r="C271" s="2186"/>
      <c r="D271" s="125"/>
      <c r="E271" s="1623">
        <v>13000</v>
      </c>
      <c r="F271" s="69">
        <f>E271/12*$B$4</f>
        <v>1083.3333333333333</v>
      </c>
      <c r="G271" s="75">
        <v>675</v>
      </c>
      <c r="H271" s="148">
        <f t="shared" si="125"/>
        <v>62.307692307692307</v>
      </c>
      <c r="I271" s="107"/>
      <c r="J271" s="107"/>
      <c r="K271" s="163"/>
      <c r="L271" s="130"/>
      <c r="M271" s="130"/>
      <c r="N271" s="130"/>
      <c r="O271" s="130"/>
      <c r="P271" s="130"/>
      <c r="Q271" s="616"/>
      <c r="R271" s="2035"/>
      <c r="S271" s="616">
        <f>Y271-X271-U271</f>
        <v>0</v>
      </c>
      <c r="T271" s="3062"/>
      <c r="U271" s="616"/>
      <c r="V271" s="616"/>
      <c r="W271" s="616"/>
      <c r="X271" s="616"/>
      <c r="Y271" s="2039"/>
      <c r="Z271" s="47"/>
    </row>
    <row r="272" spans="1:26" x14ac:dyDescent="0.25">
      <c r="A272" s="47">
        <v>1</v>
      </c>
      <c r="B272" s="98" t="s">
        <v>136</v>
      </c>
      <c r="C272" s="2186"/>
      <c r="D272" s="221"/>
      <c r="E272" s="1630">
        <f>SUM(E273:E289)</f>
        <v>21104</v>
      </c>
      <c r="F272" s="216">
        <f>SUM(F273:F289)</f>
        <v>1760</v>
      </c>
      <c r="G272" s="11">
        <f>SUM(G273:G289)</f>
        <v>1459</v>
      </c>
      <c r="H272" s="216">
        <f t="shared" si="125"/>
        <v>82.897727272727266</v>
      </c>
      <c r="I272" s="94"/>
      <c r="J272" s="94"/>
      <c r="K272" s="93"/>
      <c r="L272" s="130"/>
      <c r="M272" s="93"/>
      <c r="N272" s="130"/>
      <c r="O272" s="93"/>
      <c r="P272" s="130"/>
      <c r="Q272" s="616">
        <v>11782.705146</v>
      </c>
      <c r="R272" s="3354">
        <f>Q272/12*$B$4</f>
        <v>981.89209549999998</v>
      </c>
      <c r="S272" s="616">
        <f>Y272-X272-U272</f>
        <v>762.03980000000013</v>
      </c>
      <c r="T272" s="3062">
        <f>SUM(T273:T289)</f>
        <v>0</v>
      </c>
      <c r="U272" s="616">
        <f>SUM(U273:U289)</f>
        <v>81.695009999999996</v>
      </c>
      <c r="V272" s="616">
        <f>S272-R272</f>
        <v>-219.85229549999985</v>
      </c>
      <c r="W272" s="616"/>
      <c r="X272" s="616">
        <v>0</v>
      </c>
      <c r="Y272" s="2039">
        <v>843.73481000000015</v>
      </c>
      <c r="Z272" s="47"/>
    </row>
    <row r="273" spans="1:26" x14ac:dyDescent="0.25">
      <c r="A273" s="47">
        <v>1</v>
      </c>
      <c r="B273" s="2547" t="s">
        <v>68</v>
      </c>
      <c r="C273" s="2186"/>
      <c r="D273" s="2186"/>
      <c r="E273" s="1749">
        <v>390</v>
      </c>
      <c r="F273" s="298">
        <f t="shared" ref="F273:F289" si="126">ROUND(E273/12*$B$4,0)</f>
        <v>33</v>
      </c>
      <c r="G273" s="298">
        <v>70</v>
      </c>
      <c r="H273" s="69">
        <f t="shared" si="125"/>
        <v>212.12121212121212</v>
      </c>
      <c r="I273" s="85"/>
      <c r="J273" s="85"/>
      <c r="K273" s="174"/>
      <c r="L273" s="157"/>
      <c r="M273" s="95"/>
      <c r="N273" s="157"/>
      <c r="O273" s="95"/>
      <c r="P273" s="157"/>
      <c r="Q273" s="616"/>
      <c r="R273" s="2035"/>
      <c r="S273" s="616">
        <f>Y273-X273-U273</f>
        <v>0</v>
      </c>
      <c r="T273" s="3062"/>
      <c r="U273" s="616"/>
      <c r="V273" s="616"/>
      <c r="W273" s="616"/>
      <c r="X273" s="616"/>
      <c r="Y273" s="2039"/>
      <c r="Z273" s="47"/>
    </row>
    <row r="274" spans="1:26" ht="30" x14ac:dyDescent="0.25">
      <c r="A274" s="47">
        <v>1</v>
      </c>
      <c r="B274" s="2547" t="s">
        <v>125</v>
      </c>
      <c r="C274" s="2186"/>
      <c r="D274" s="2186"/>
      <c r="E274" s="1629">
        <v>180</v>
      </c>
      <c r="F274" s="69">
        <f t="shared" si="126"/>
        <v>15</v>
      </c>
      <c r="G274" s="144">
        <v>16</v>
      </c>
      <c r="H274" s="144">
        <f>G274/F274*100</f>
        <v>106.66666666666667</v>
      </c>
      <c r="I274" s="85"/>
      <c r="J274" s="85"/>
      <c r="K274" s="174"/>
      <c r="L274" s="157"/>
      <c r="M274" s="95"/>
      <c r="N274" s="157"/>
      <c r="O274" s="95"/>
      <c r="P274" s="157"/>
      <c r="Q274" s="616"/>
      <c r="R274" s="2035"/>
      <c r="S274" s="616"/>
      <c r="T274" s="3062"/>
      <c r="U274" s="616"/>
      <c r="V274" s="616"/>
      <c r="W274" s="616"/>
      <c r="X274" s="616"/>
      <c r="Y274" s="2039"/>
      <c r="Z274" s="47"/>
    </row>
    <row r="275" spans="1:26" x14ac:dyDescent="0.25">
      <c r="A275" s="47">
        <v>1</v>
      </c>
      <c r="B275" s="1821" t="s">
        <v>116</v>
      </c>
      <c r="C275" s="2186"/>
      <c r="D275" s="2186"/>
      <c r="E275" s="1623">
        <v>4000</v>
      </c>
      <c r="F275" s="69">
        <f t="shared" si="126"/>
        <v>333</v>
      </c>
      <c r="G275" s="69">
        <v>276</v>
      </c>
      <c r="H275" s="75">
        <f>G275/F275*100</f>
        <v>82.882882882882882</v>
      </c>
      <c r="I275" s="85"/>
      <c r="J275" s="85"/>
      <c r="K275" s="155"/>
      <c r="L275" s="130"/>
      <c r="M275" s="93"/>
      <c r="N275" s="130"/>
      <c r="O275" s="93"/>
      <c r="P275" s="130"/>
      <c r="Q275" s="616"/>
      <c r="R275" s="2035"/>
      <c r="S275" s="616"/>
      <c r="T275" s="3062"/>
      <c r="U275" s="616"/>
      <c r="V275" s="616"/>
      <c r="W275" s="616"/>
      <c r="X275" s="616"/>
      <c r="Y275" s="2039"/>
      <c r="Z275" s="47"/>
    </row>
    <row r="276" spans="1:26" ht="90" x14ac:dyDescent="0.25">
      <c r="A276" s="47">
        <v>1</v>
      </c>
      <c r="B276" s="1821" t="s">
        <v>579</v>
      </c>
      <c r="C276" s="2186"/>
      <c r="D276" s="2186"/>
      <c r="E276" s="1572">
        <v>974</v>
      </c>
      <c r="F276" s="144">
        <f t="shared" si="126"/>
        <v>81</v>
      </c>
      <c r="G276" s="144">
        <v>21</v>
      </c>
      <c r="H276" s="69">
        <f>G276/F276*100</f>
        <v>25.925925925925924</v>
      </c>
      <c r="I276" s="85"/>
      <c r="J276" s="85"/>
      <c r="K276" s="155"/>
      <c r="L276" s="130"/>
      <c r="M276" s="93"/>
      <c r="N276" s="130"/>
      <c r="O276" s="93"/>
      <c r="P276" s="130"/>
      <c r="Q276" s="616"/>
      <c r="R276" s="2035"/>
      <c r="S276" s="616"/>
      <c r="T276" s="3062"/>
      <c r="U276" s="616"/>
      <c r="V276" s="616"/>
      <c r="W276" s="616"/>
      <c r="X276" s="616"/>
      <c r="Y276" s="2039"/>
      <c r="Z276" s="47"/>
    </row>
    <row r="277" spans="1:26" ht="90" x14ac:dyDescent="0.25">
      <c r="B277" s="1821" t="s">
        <v>624</v>
      </c>
      <c r="C277" s="2186"/>
      <c r="D277" s="2186"/>
      <c r="E277" s="1572"/>
      <c r="F277" s="69"/>
      <c r="G277" s="69">
        <v>63</v>
      </c>
      <c r="H277" s="69"/>
      <c r="I277" s="85"/>
      <c r="J277" s="85"/>
      <c r="K277" s="155"/>
      <c r="L277" s="130"/>
      <c r="M277" s="93"/>
      <c r="N277" s="130"/>
      <c r="O277" s="93"/>
      <c r="P277" s="130"/>
      <c r="Q277" s="616"/>
      <c r="R277" s="2035"/>
      <c r="S277" s="616"/>
      <c r="T277" s="3062"/>
      <c r="U277" s="616">
        <v>81.695009999999996</v>
      </c>
      <c r="V277" s="616"/>
      <c r="W277" s="616"/>
      <c r="X277" s="616"/>
      <c r="Y277" s="2039"/>
      <c r="Z277" s="47"/>
    </row>
    <row r="278" spans="1:26" x14ac:dyDescent="0.25">
      <c r="A278" s="47">
        <v>1</v>
      </c>
      <c r="B278" s="2481" t="s">
        <v>90</v>
      </c>
      <c r="C278" s="2186"/>
      <c r="D278" s="2186"/>
      <c r="E278" s="1572">
        <v>2100</v>
      </c>
      <c r="F278" s="193">
        <f t="shared" si="126"/>
        <v>175</v>
      </c>
      <c r="G278" s="148">
        <v>161</v>
      </c>
      <c r="H278" s="193">
        <f>G278/F278*100</f>
        <v>92</v>
      </c>
      <c r="I278" s="85"/>
      <c r="J278" s="85"/>
      <c r="K278" s="155"/>
      <c r="L278" s="93"/>
      <c r="M278" s="93"/>
      <c r="N278" s="93"/>
      <c r="O278" s="93"/>
      <c r="P278" s="93"/>
      <c r="Q278" s="616"/>
      <c r="R278" s="2035"/>
      <c r="S278" s="616"/>
      <c r="T278" s="3062"/>
      <c r="U278" s="616"/>
      <c r="V278" s="616"/>
      <c r="W278" s="616"/>
      <c r="X278" s="616"/>
      <c r="Y278" s="2039"/>
      <c r="Z278" s="47"/>
    </row>
    <row r="279" spans="1:26" x14ac:dyDescent="0.25">
      <c r="A279" s="47">
        <v>1</v>
      </c>
      <c r="B279" s="2481" t="s">
        <v>115</v>
      </c>
      <c r="C279" s="2262"/>
      <c r="D279" s="98"/>
      <c r="E279" s="1572">
        <v>500</v>
      </c>
      <c r="F279" s="193">
        <f t="shared" si="126"/>
        <v>42</v>
      </c>
      <c r="G279" s="148">
        <v>51</v>
      </c>
      <c r="H279" s="193"/>
      <c r="I279" s="85"/>
      <c r="J279" s="85"/>
      <c r="K279" s="155"/>
      <c r="L279" s="93"/>
      <c r="M279" s="93"/>
      <c r="N279" s="93"/>
      <c r="O279" s="93"/>
      <c r="P279" s="93"/>
      <c r="Q279" s="616"/>
      <c r="R279" s="2035"/>
      <c r="S279" s="616"/>
      <c r="T279" s="3062"/>
      <c r="U279" s="616"/>
      <c r="V279" s="616"/>
      <c r="W279" s="616"/>
      <c r="X279" s="616"/>
      <c r="Y279" s="2039"/>
      <c r="Z279" s="47"/>
    </row>
    <row r="280" spans="1:26" ht="30" x14ac:dyDescent="0.25">
      <c r="A280" s="47">
        <v>1</v>
      </c>
      <c r="B280" s="2472" t="s">
        <v>242</v>
      </c>
      <c r="C280" s="2233"/>
      <c r="D280" s="99"/>
      <c r="E280" s="1572">
        <v>50</v>
      </c>
      <c r="F280" s="69">
        <f t="shared" si="126"/>
        <v>4</v>
      </c>
      <c r="G280" s="69">
        <v>2</v>
      </c>
      <c r="H280" s="69">
        <f>G280/F280*100</f>
        <v>50</v>
      </c>
      <c r="I280" s="85"/>
      <c r="J280" s="85"/>
      <c r="K280" s="174"/>
      <c r="L280" s="95"/>
      <c r="M280" s="95"/>
      <c r="N280" s="95"/>
      <c r="O280" s="95"/>
      <c r="P280" s="95"/>
      <c r="Q280" s="616"/>
      <c r="R280" s="2035"/>
      <c r="S280" s="616">
        <f>Y280-X280-U280</f>
        <v>0</v>
      </c>
      <c r="T280" s="3062"/>
      <c r="U280" s="616"/>
      <c r="V280" s="616"/>
      <c r="W280" s="616"/>
      <c r="X280" s="616"/>
      <c r="Y280" s="2039"/>
      <c r="Z280" s="47"/>
    </row>
    <row r="281" spans="1:26" x14ac:dyDescent="0.25">
      <c r="B281" s="2472" t="s">
        <v>464</v>
      </c>
      <c r="C281" s="2193"/>
      <c r="D281" s="106"/>
      <c r="E281" s="1623">
        <v>5000</v>
      </c>
      <c r="F281" s="75">
        <f t="shared" ref="F281" si="127">ROUND(E281/12*$B$4,0)</f>
        <v>417</v>
      </c>
      <c r="G281" s="75">
        <v>364</v>
      </c>
      <c r="H281" s="75">
        <f t="shared" ref="H281:H283" si="128">G281/F281*100</f>
        <v>87.290167865707431</v>
      </c>
      <c r="I281" s="85"/>
      <c r="J281" s="85"/>
      <c r="K281" s="174"/>
      <c r="L281" s="95"/>
      <c r="M281" s="95"/>
      <c r="N281" s="95"/>
      <c r="O281" s="95"/>
      <c r="P281" s="95"/>
      <c r="Q281" s="616"/>
      <c r="R281" s="2035"/>
      <c r="S281" s="616"/>
      <c r="T281" s="3062"/>
      <c r="U281" s="616"/>
      <c r="V281" s="616"/>
      <c r="W281" s="616"/>
      <c r="X281" s="616"/>
      <c r="Y281" s="2039"/>
      <c r="Z281" s="47"/>
    </row>
    <row r="282" spans="1:26" ht="30" x14ac:dyDescent="0.25">
      <c r="A282" s="47">
        <v>1</v>
      </c>
      <c r="B282" s="2472" t="s">
        <v>465</v>
      </c>
      <c r="C282" s="2233"/>
      <c r="D282" s="99"/>
      <c r="E282" s="1572">
        <v>2750</v>
      </c>
      <c r="F282" s="69">
        <f t="shared" si="126"/>
        <v>229</v>
      </c>
      <c r="G282" s="69">
        <v>130</v>
      </c>
      <c r="H282" s="69">
        <f t="shared" si="128"/>
        <v>56.768558951965062</v>
      </c>
      <c r="I282" s="85"/>
      <c r="J282" s="85"/>
      <c r="K282" s="174"/>
      <c r="L282" s="95"/>
      <c r="M282" s="95"/>
      <c r="N282" s="95"/>
      <c r="O282" s="95"/>
      <c r="P282" s="95"/>
      <c r="Q282" s="616"/>
      <c r="R282" s="2035"/>
      <c r="S282" s="616"/>
      <c r="T282" s="3062"/>
      <c r="U282" s="616"/>
      <c r="V282" s="616"/>
      <c r="W282" s="616"/>
      <c r="X282" s="616"/>
      <c r="Y282" s="2039"/>
      <c r="Z282" s="47"/>
    </row>
    <row r="283" spans="1:26" ht="30" x14ac:dyDescent="0.25">
      <c r="A283" s="47">
        <v>1</v>
      </c>
      <c r="B283" s="2472" t="s">
        <v>470</v>
      </c>
      <c r="C283" s="2188"/>
      <c r="D283" s="99"/>
      <c r="E283" s="1572">
        <v>1000</v>
      </c>
      <c r="F283" s="69">
        <f t="shared" si="126"/>
        <v>83</v>
      </c>
      <c r="G283" s="69">
        <v>57</v>
      </c>
      <c r="H283" s="69">
        <f t="shared" si="128"/>
        <v>68.674698795180717</v>
      </c>
      <c r="I283" s="94"/>
      <c r="J283" s="94"/>
      <c r="K283" s="96"/>
      <c r="L283" s="95"/>
      <c r="M283" s="95"/>
      <c r="N283" s="95"/>
      <c r="O283" s="95"/>
      <c r="P283" s="95"/>
      <c r="Q283" s="616"/>
      <c r="R283" s="2035"/>
      <c r="S283" s="616"/>
      <c r="T283" s="3062"/>
      <c r="U283" s="616"/>
      <c r="V283" s="616"/>
      <c r="W283" s="616"/>
      <c r="X283" s="616"/>
      <c r="Y283" s="2039"/>
      <c r="Z283" s="47"/>
    </row>
    <row r="284" spans="1:26" x14ac:dyDescent="0.25">
      <c r="A284" s="47">
        <v>1</v>
      </c>
      <c r="B284" s="2473" t="s">
        <v>31</v>
      </c>
      <c r="C284" s="2192"/>
      <c r="D284" s="125"/>
      <c r="E284" s="1623">
        <v>50</v>
      </c>
      <c r="F284" s="75">
        <f t="shared" si="126"/>
        <v>4</v>
      </c>
      <c r="G284" s="75">
        <v>2</v>
      </c>
      <c r="H284" s="75">
        <f t="shared" ref="H284:H289" si="129">G284/F284*100</f>
        <v>50</v>
      </c>
      <c r="I284" s="107"/>
      <c r="J284" s="107"/>
      <c r="K284" s="156"/>
      <c r="L284" s="157"/>
      <c r="M284" s="157"/>
      <c r="N284" s="157"/>
      <c r="O284" s="157"/>
      <c r="P284" s="157"/>
      <c r="Q284" s="1918"/>
      <c r="R284" s="3358"/>
      <c r="S284" s="1918"/>
      <c r="T284" s="3063"/>
      <c r="U284" s="1918"/>
      <c r="V284" s="1918"/>
      <c r="W284" s="1918"/>
      <c r="X284" s="1918"/>
      <c r="Y284" s="2040"/>
      <c r="Z284" s="47"/>
    </row>
    <row r="285" spans="1:26" x14ac:dyDescent="0.25">
      <c r="A285" s="47">
        <v>1</v>
      </c>
      <c r="B285" s="2473" t="s">
        <v>32</v>
      </c>
      <c r="C285" s="2192"/>
      <c r="D285" s="125"/>
      <c r="E285" s="1623">
        <v>360</v>
      </c>
      <c r="F285" s="75">
        <f t="shared" si="126"/>
        <v>30</v>
      </c>
      <c r="G285" s="75">
        <v>33</v>
      </c>
      <c r="H285" s="75">
        <f t="shared" si="129"/>
        <v>110.00000000000001</v>
      </c>
      <c r="I285" s="107"/>
      <c r="J285" s="107"/>
      <c r="K285" s="156"/>
      <c r="L285" s="157"/>
      <c r="M285" s="157"/>
      <c r="N285" s="157"/>
      <c r="O285" s="157"/>
      <c r="P285" s="157"/>
      <c r="Q285" s="1918"/>
      <c r="R285" s="3358"/>
      <c r="S285" s="1918">
        <f>Y285-X285-U285</f>
        <v>0</v>
      </c>
      <c r="T285" s="3063"/>
      <c r="U285" s="1918"/>
      <c r="V285" s="1918"/>
      <c r="W285" s="1918"/>
      <c r="X285" s="1918"/>
      <c r="Y285" s="2040"/>
      <c r="Z285" s="47"/>
    </row>
    <row r="286" spans="1:26" x14ac:dyDescent="0.25">
      <c r="A286" s="47">
        <v>1</v>
      </c>
      <c r="B286" s="2472" t="s">
        <v>91</v>
      </c>
      <c r="C286" s="2186"/>
      <c r="D286" s="97"/>
      <c r="E286" s="1572">
        <v>1400</v>
      </c>
      <c r="F286" s="69">
        <f t="shared" si="126"/>
        <v>117</v>
      </c>
      <c r="G286" s="69">
        <v>81</v>
      </c>
      <c r="H286" s="69">
        <f t="shared" si="129"/>
        <v>69.230769230769226</v>
      </c>
      <c r="I286" s="94"/>
      <c r="J286" s="94"/>
      <c r="K286" s="96"/>
      <c r="L286" s="95"/>
      <c r="M286" s="95"/>
      <c r="N286" s="95"/>
      <c r="O286" s="95"/>
      <c r="P286" s="95"/>
      <c r="Q286" s="616"/>
      <c r="R286" s="2035"/>
      <c r="S286" s="616">
        <f>Y286-X286-U286</f>
        <v>0</v>
      </c>
      <c r="T286" s="3062"/>
      <c r="U286" s="616"/>
      <c r="V286" s="616"/>
      <c r="W286" s="616"/>
      <c r="X286" s="616"/>
      <c r="Y286" s="2039"/>
      <c r="Z286" s="47"/>
    </row>
    <row r="287" spans="1:26" x14ac:dyDescent="0.25">
      <c r="A287" s="47">
        <v>1</v>
      </c>
      <c r="B287" s="2472" t="s">
        <v>93</v>
      </c>
      <c r="C287" s="2186"/>
      <c r="D287" s="97"/>
      <c r="E287" s="1572">
        <v>150</v>
      </c>
      <c r="F287" s="69">
        <f t="shared" si="126"/>
        <v>13</v>
      </c>
      <c r="G287" s="69">
        <v>9</v>
      </c>
      <c r="H287" s="69">
        <f t="shared" si="129"/>
        <v>69.230769230769226</v>
      </c>
      <c r="I287" s="94"/>
      <c r="J287" s="94"/>
      <c r="K287" s="96"/>
      <c r="L287" s="95"/>
      <c r="M287" s="95"/>
      <c r="N287" s="95"/>
      <c r="O287" s="95"/>
      <c r="P287" s="95"/>
      <c r="Q287" s="616"/>
      <c r="R287" s="2035"/>
      <c r="S287" s="616"/>
      <c r="T287" s="3062"/>
      <c r="U287" s="616"/>
      <c r="V287" s="616"/>
      <c r="W287" s="616"/>
      <c r="X287" s="616"/>
      <c r="Y287" s="2039"/>
      <c r="Z287" s="47"/>
    </row>
    <row r="288" spans="1:26" x14ac:dyDescent="0.25">
      <c r="A288" s="47">
        <v>1</v>
      </c>
      <c r="B288" s="1024" t="s">
        <v>245</v>
      </c>
      <c r="C288" s="2186"/>
      <c r="D288" s="97"/>
      <c r="E288" s="1572">
        <v>1450</v>
      </c>
      <c r="F288" s="69">
        <f t="shared" si="126"/>
        <v>121</v>
      </c>
      <c r="G288" s="69">
        <v>79</v>
      </c>
      <c r="H288" s="69">
        <f t="shared" si="129"/>
        <v>65.289256198347118</v>
      </c>
      <c r="I288" s="94"/>
      <c r="J288" s="94"/>
      <c r="K288" s="96"/>
      <c r="L288" s="95"/>
      <c r="M288" s="95"/>
      <c r="N288" s="95"/>
      <c r="O288" s="95"/>
      <c r="P288" s="95"/>
      <c r="Q288" s="616"/>
      <c r="R288" s="2035"/>
      <c r="S288" s="616"/>
      <c r="T288" s="3062"/>
      <c r="U288" s="616"/>
      <c r="V288" s="616"/>
      <c r="W288" s="616"/>
      <c r="X288" s="616"/>
      <c r="Y288" s="2039"/>
      <c r="Z288" s="47"/>
    </row>
    <row r="289" spans="1:26" x14ac:dyDescent="0.25">
      <c r="A289" s="47">
        <v>1</v>
      </c>
      <c r="B289" s="1024" t="s">
        <v>74</v>
      </c>
      <c r="C289" s="2186"/>
      <c r="D289" s="97"/>
      <c r="E289" s="1572">
        <v>750</v>
      </c>
      <c r="F289" s="69">
        <f t="shared" si="126"/>
        <v>63</v>
      </c>
      <c r="G289" s="69">
        <v>44</v>
      </c>
      <c r="H289" s="69">
        <f t="shared" si="129"/>
        <v>69.841269841269835</v>
      </c>
      <c r="I289" s="94"/>
      <c r="J289" s="94"/>
      <c r="K289" s="96"/>
      <c r="L289" s="95"/>
      <c r="M289" s="95"/>
      <c r="N289" s="95"/>
      <c r="O289" s="95"/>
      <c r="P289" s="95"/>
      <c r="Q289" s="616"/>
      <c r="R289" s="2035"/>
      <c r="S289" s="616">
        <f>Y289-X289-U289</f>
        <v>0</v>
      </c>
      <c r="T289" s="3062"/>
      <c r="U289" s="616"/>
      <c r="V289" s="616"/>
      <c r="W289" s="616"/>
      <c r="X289" s="616"/>
      <c r="Y289" s="2039"/>
      <c r="Z289" s="47"/>
    </row>
    <row r="290" spans="1:26" ht="30" x14ac:dyDescent="0.25">
      <c r="A290" s="47">
        <v>1</v>
      </c>
      <c r="B290" s="2838" t="s">
        <v>580</v>
      </c>
      <c r="C290" s="2186"/>
      <c r="D290" s="97"/>
      <c r="E290" s="1623"/>
      <c r="F290" s="2830">
        <f>E290</f>
        <v>0</v>
      </c>
      <c r="G290" s="75"/>
      <c r="H290" s="69"/>
      <c r="I290" s="94"/>
      <c r="J290" s="107"/>
      <c r="K290" s="156"/>
      <c r="L290" s="90"/>
      <c r="M290" s="95"/>
      <c r="N290" s="157"/>
      <c r="O290" s="95"/>
      <c r="P290" s="95"/>
      <c r="Q290" s="730"/>
      <c r="R290" s="3358"/>
      <c r="S290" s="1918"/>
      <c r="T290" s="3063"/>
      <c r="U290" s="1918"/>
      <c r="V290" s="1918"/>
      <c r="W290" s="1918"/>
      <c r="X290" s="1918"/>
      <c r="Y290" s="2041"/>
      <c r="Z290" s="47"/>
    </row>
    <row r="291" spans="1:26" ht="30" x14ac:dyDescent="0.25">
      <c r="A291" s="47">
        <v>1</v>
      </c>
      <c r="B291" s="2838" t="s">
        <v>581</v>
      </c>
      <c r="C291" s="2186"/>
      <c r="D291" s="97"/>
      <c r="E291" s="1623"/>
      <c r="F291" s="2830">
        <f>E291</f>
        <v>0</v>
      </c>
      <c r="G291" s="75"/>
      <c r="H291" s="69"/>
      <c r="I291" s="94"/>
      <c r="J291" s="107"/>
      <c r="K291" s="156"/>
      <c r="L291" s="90"/>
      <c r="M291" s="124"/>
      <c r="N291" s="157"/>
      <c r="O291" s="95"/>
      <c r="P291" s="95"/>
      <c r="Q291" s="616"/>
      <c r="R291" s="3358"/>
      <c r="S291" s="1918"/>
      <c r="T291" s="3063"/>
      <c r="U291" s="1918"/>
      <c r="V291" s="1918"/>
      <c r="W291" s="1918"/>
      <c r="X291" s="1918"/>
      <c r="Y291" s="2039"/>
      <c r="Z291" s="47"/>
    </row>
    <row r="292" spans="1:26" ht="30" x14ac:dyDescent="0.25">
      <c r="A292" s="47">
        <v>1</v>
      </c>
      <c r="B292" s="2838" t="s">
        <v>582</v>
      </c>
      <c r="C292" s="2186"/>
      <c r="D292" s="97"/>
      <c r="E292" s="1623"/>
      <c r="F292" s="2830">
        <f>E292</f>
        <v>0</v>
      </c>
      <c r="G292" s="75"/>
      <c r="H292" s="69"/>
      <c r="I292" s="94"/>
      <c r="J292" s="107"/>
      <c r="K292" s="156"/>
      <c r="L292" s="90"/>
      <c r="M292" s="157"/>
      <c r="N292" s="157"/>
      <c r="O292" s="95"/>
      <c r="P292" s="95"/>
      <c r="Q292" s="1150"/>
      <c r="R292" s="3358"/>
      <c r="S292" s="1918"/>
      <c r="T292" s="3063"/>
      <c r="U292" s="1918"/>
      <c r="V292" s="1918"/>
      <c r="W292" s="1918"/>
      <c r="X292" s="1918"/>
      <c r="Y292" s="2039"/>
      <c r="Z292" s="47"/>
    </row>
    <row r="293" spans="1:26" ht="45" x14ac:dyDescent="0.25">
      <c r="A293" s="47">
        <v>1</v>
      </c>
      <c r="B293" s="2838" t="s">
        <v>588</v>
      </c>
      <c r="C293" s="2186"/>
      <c r="D293" s="97"/>
      <c r="E293" s="1623"/>
      <c r="F293" s="2830">
        <f>E293</f>
        <v>0</v>
      </c>
      <c r="G293" s="75"/>
      <c r="H293" s="69"/>
      <c r="I293" s="94"/>
      <c r="J293" s="107"/>
      <c r="K293" s="156"/>
      <c r="L293" s="90"/>
      <c r="M293" s="95"/>
      <c r="N293" s="157"/>
      <c r="O293" s="95"/>
      <c r="P293" s="95"/>
      <c r="Q293" s="1150"/>
      <c r="R293" s="3358"/>
      <c r="S293" s="1918"/>
      <c r="T293" s="3063"/>
      <c r="U293" s="1918"/>
      <c r="V293" s="1918"/>
      <c r="W293" s="1918"/>
      <c r="X293" s="1918"/>
      <c r="Y293" s="2039"/>
      <c r="Z293" s="47"/>
    </row>
    <row r="294" spans="1:26" ht="75" x14ac:dyDescent="0.25">
      <c r="A294" s="47">
        <v>1</v>
      </c>
      <c r="B294" s="2838" t="s">
        <v>589</v>
      </c>
      <c r="C294" s="2186"/>
      <c r="D294" s="97"/>
      <c r="E294" s="1623"/>
      <c r="F294" s="2830">
        <f>E294</f>
        <v>0</v>
      </c>
      <c r="G294" s="75"/>
      <c r="H294" s="69"/>
      <c r="I294" s="94"/>
      <c r="J294" s="107"/>
      <c r="K294" s="156"/>
      <c r="L294" s="90"/>
      <c r="M294" s="124"/>
      <c r="N294" s="157"/>
      <c r="O294" s="95"/>
      <c r="P294" s="95"/>
      <c r="Q294" s="1150"/>
      <c r="R294" s="3358"/>
      <c r="S294" s="1918"/>
      <c r="T294" s="3063"/>
      <c r="U294" s="1918"/>
      <c r="V294" s="1918"/>
      <c r="W294" s="1918"/>
      <c r="X294" s="1918"/>
      <c r="Y294" s="2041"/>
      <c r="Z294" s="47"/>
    </row>
    <row r="295" spans="1:26" ht="60" x14ac:dyDescent="0.25">
      <c r="B295" s="2843" t="s">
        <v>590</v>
      </c>
      <c r="C295" s="3286"/>
      <c r="D295" s="97"/>
      <c r="E295" s="1623"/>
      <c r="F295" s="3287"/>
      <c r="G295" s="75"/>
      <c r="H295" s="69"/>
      <c r="I295" s="94"/>
      <c r="J295" s="107"/>
      <c r="K295" s="156"/>
      <c r="L295" s="90"/>
      <c r="M295" s="124"/>
      <c r="N295" s="157"/>
      <c r="O295" s="95"/>
      <c r="P295" s="95"/>
      <c r="Q295" s="1150"/>
      <c r="R295" s="3358"/>
      <c r="S295" s="1918"/>
      <c r="T295" s="3063"/>
      <c r="U295" s="1918"/>
      <c r="V295" s="1918"/>
      <c r="W295" s="1918"/>
      <c r="X295" s="1918"/>
      <c r="Y295" s="2040"/>
      <c r="Z295" s="47"/>
    </row>
    <row r="296" spans="1:26" ht="75" x14ac:dyDescent="0.25">
      <c r="B296" s="2843" t="s">
        <v>591</v>
      </c>
      <c r="C296" s="3286"/>
      <c r="D296" s="1025"/>
      <c r="E296" s="1623"/>
      <c r="F296" s="3287"/>
      <c r="G296" s="75"/>
      <c r="H296" s="69"/>
      <c r="I296" s="94"/>
      <c r="J296" s="107"/>
      <c r="K296" s="156"/>
      <c r="L296" s="90"/>
      <c r="M296" s="124"/>
      <c r="N296" s="157"/>
      <c r="O296" s="95"/>
      <c r="P296" s="95"/>
      <c r="Q296" s="1150"/>
      <c r="R296" s="3358"/>
      <c r="S296" s="1918"/>
      <c r="T296" s="3063"/>
      <c r="U296" s="1918"/>
      <c r="V296" s="1918"/>
      <c r="W296" s="1918"/>
      <c r="X296" s="1918"/>
      <c r="Y296" s="2039"/>
      <c r="Z296" s="47"/>
    </row>
    <row r="297" spans="1:26" ht="29.25" x14ac:dyDescent="0.25">
      <c r="A297" s="47">
        <v>1</v>
      </c>
      <c r="B297" s="2835" t="s">
        <v>550</v>
      </c>
      <c r="C297" s="3290"/>
      <c r="D297" s="3288"/>
      <c r="E297" s="1619">
        <f>SUM(E290:E294)</f>
        <v>0</v>
      </c>
      <c r="F297" s="2836">
        <f t="shared" ref="F297" si="130">SUM(F290:F294)</f>
        <v>0</v>
      </c>
      <c r="G297" s="193">
        <f>SUM(G290:G294)</f>
        <v>0</v>
      </c>
      <c r="H297" s="2837" t="e">
        <f>G297/F297*100</f>
        <v>#DIV/0!</v>
      </c>
      <c r="I297" s="94"/>
      <c r="J297" s="107"/>
      <c r="K297" s="156"/>
      <c r="L297" s="90"/>
      <c r="M297" s="157"/>
      <c r="N297" s="157"/>
      <c r="O297" s="95"/>
      <c r="P297" s="95"/>
      <c r="Q297" s="1150"/>
      <c r="R297" s="3354"/>
      <c r="S297" s="1918">
        <f>Y297-X297-U297</f>
        <v>0</v>
      </c>
      <c r="T297" s="3063"/>
      <c r="U297" s="1918"/>
      <c r="V297" s="1918">
        <f>S297-R297</f>
        <v>0</v>
      </c>
      <c r="W297" s="1918"/>
      <c r="X297" s="1918"/>
      <c r="Y297" s="2040"/>
      <c r="Z297" s="47"/>
    </row>
    <row r="298" spans="1:26" x14ac:dyDescent="0.25">
      <c r="A298" s="47">
        <v>1</v>
      </c>
      <c r="B298" s="2469" t="s">
        <v>466</v>
      </c>
      <c r="C298" s="2186"/>
      <c r="D298" s="97"/>
      <c r="E298" s="1623">
        <f>E261</f>
        <v>68900</v>
      </c>
      <c r="F298" s="69">
        <f>F261</f>
        <v>5741.666666666667</v>
      </c>
      <c r="G298" s="75">
        <f>G261</f>
        <v>2630</v>
      </c>
      <c r="H298" s="69">
        <f>G298/F298*100</f>
        <v>45.805515239477501</v>
      </c>
      <c r="I298" s="94"/>
      <c r="J298" s="107"/>
      <c r="K298" s="156"/>
      <c r="L298" s="90"/>
      <c r="M298" s="95"/>
      <c r="N298" s="157"/>
      <c r="O298" s="95"/>
      <c r="P298" s="95"/>
      <c r="Q298" s="730"/>
      <c r="R298" s="3358"/>
      <c r="S298" s="1918"/>
      <c r="T298" s="3063"/>
      <c r="U298" s="1918"/>
      <c r="V298" s="1918"/>
      <c r="W298" s="1918"/>
      <c r="X298" s="1918"/>
      <c r="Y298" s="2039"/>
      <c r="Z298" s="47"/>
    </row>
    <row r="299" spans="1:26" ht="29.25" x14ac:dyDescent="0.25">
      <c r="A299" s="47">
        <v>1</v>
      </c>
      <c r="B299" s="2469" t="s">
        <v>467</v>
      </c>
      <c r="C299" s="2209"/>
      <c r="D299" s="97"/>
      <c r="E299" s="1623">
        <f>E268</f>
        <v>4180</v>
      </c>
      <c r="F299" s="75">
        <f>F268</f>
        <v>348.33333333333331</v>
      </c>
      <c r="G299" s="75">
        <f>G268</f>
        <v>299</v>
      </c>
      <c r="H299" s="69">
        <f>G299/F299*100</f>
        <v>85.837320574162675</v>
      </c>
      <c r="I299" s="94"/>
      <c r="J299" s="107"/>
      <c r="K299" s="156"/>
      <c r="L299" s="157"/>
      <c r="M299" s="95"/>
      <c r="N299" s="157"/>
      <c r="O299" s="253"/>
      <c r="P299" s="89"/>
      <c r="Q299" s="1918"/>
      <c r="R299" s="3358"/>
      <c r="S299" s="1918"/>
      <c r="T299" s="3063"/>
      <c r="U299" s="1918"/>
      <c r="V299" s="1918"/>
      <c r="W299" s="1918"/>
      <c r="X299" s="1918"/>
      <c r="Y299" s="2040"/>
      <c r="Z299" s="47"/>
    </row>
    <row r="300" spans="1:26" ht="29.25" x14ac:dyDescent="0.25">
      <c r="A300" s="47">
        <v>1</v>
      </c>
      <c r="B300" s="2469" t="s">
        <v>468</v>
      </c>
      <c r="C300" s="3268"/>
      <c r="D300" s="1025"/>
      <c r="E300" s="1823">
        <f>E271+E269</f>
        <v>38000</v>
      </c>
      <c r="F300" s="280">
        <f>F271+F269</f>
        <v>3166.333333333333</v>
      </c>
      <c r="G300" s="280">
        <f>G271+G269</f>
        <v>2289</v>
      </c>
      <c r="H300" s="144">
        <f>G300/F300*100</f>
        <v>72.291820191599115</v>
      </c>
      <c r="I300" s="203"/>
      <c r="J300" s="281"/>
      <c r="K300" s="652"/>
      <c r="L300" s="652"/>
      <c r="M300" s="652"/>
      <c r="N300" s="652"/>
      <c r="O300" s="652"/>
      <c r="P300" s="253"/>
      <c r="Q300" s="1963">
        <v>35723.800000000003</v>
      </c>
      <c r="R300" s="3354">
        <f>Q300/12*$B$4</f>
        <v>2976.9833333333336</v>
      </c>
      <c r="S300" s="1963">
        <f>Y300-X300-U300</f>
        <v>2151.8888999999999</v>
      </c>
      <c r="T300" s="3069"/>
      <c r="U300" s="1963"/>
      <c r="V300" s="1963">
        <f>S300-R300</f>
        <v>-825.09443333333365</v>
      </c>
      <c r="W300" s="1963"/>
      <c r="X300" s="1963">
        <v>0</v>
      </c>
      <c r="Y300" s="2047">
        <v>2151.8888999999999</v>
      </c>
      <c r="Z300" s="47"/>
    </row>
    <row r="301" spans="1:26" x14ac:dyDescent="0.25">
      <c r="A301" s="47">
        <v>1</v>
      </c>
      <c r="B301" s="2470" t="s">
        <v>139</v>
      </c>
      <c r="C301" s="677"/>
      <c r="D301" s="108"/>
      <c r="E301" s="1630">
        <f>E300+E299*2.9+E298</f>
        <v>119022</v>
      </c>
      <c r="F301" s="216">
        <f>F300+F299*2.9+F298</f>
        <v>9918.1666666666679</v>
      </c>
      <c r="G301" s="216">
        <f>G300+G299*2.9+G298</f>
        <v>5786.1</v>
      </c>
      <c r="H301" s="216">
        <f>G301/F301*100</f>
        <v>58.338402594565522</v>
      </c>
      <c r="I301" s="81"/>
      <c r="J301" s="81"/>
      <c r="K301" s="153"/>
      <c r="L301" s="222"/>
      <c r="M301" s="80"/>
      <c r="N301" s="153"/>
      <c r="O301" s="153"/>
      <c r="P301" s="153"/>
      <c r="Q301" s="619">
        <f>Q300+Q272+Q260</f>
        <v>86636.909146000005</v>
      </c>
      <c r="R301" s="3354">
        <f t="shared" ref="R301:Y301" si="131">R300+R272+R260+R297</f>
        <v>7219.7424288333332</v>
      </c>
      <c r="S301" s="619">
        <f t="shared" si="131"/>
        <v>4500.863159999999</v>
      </c>
      <c r="T301" s="3060">
        <f t="shared" si="131"/>
        <v>0</v>
      </c>
      <c r="U301" s="619">
        <f t="shared" si="131"/>
        <v>81.695009999999996</v>
      </c>
      <c r="V301" s="619">
        <f t="shared" si="131"/>
        <v>-2718.8792688333342</v>
      </c>
      <c r="W301" s="619">
        <f t="shared" si="131"/>
        <v>0</v>
      </c>
      <c r="X301" s="619">
        <f t="shared" si="131"/>
        <v>0</v>
      </c>
      <c r="Y301" s="2037">
        <f t="shared" si="131"/>
        <v>4582.5581699999993</v>
      </c>
      <c r="Z301" s="47"/>
    </row>
    <row r="302" spans="1:26" x14ac:dyDescent="0.25">
      <c r="A302" s="47">
        <v>1</v>
      </c>
      <c r="B302" s="223" t="s">
        <v>29</v>
      </c>
      <c r="C302" s="2234"/>
      <c r="D302" s="111"/>
      <c r="E302" s="1624"/>
      <c r="F302" s="159"/>
      <c r="G302" s="159"/>
      <c r="H302" s="159"/>
      <c r="I302" s="85"/>
      <c r="J302" s="85"/>
      <c r="K302" s="155"/>
      <c r="L302" s="86"/>
      <c r="M302" s="86"/>
      <c r="N302" s="155"/>
      <c r="O302" s="155"/>
      <c r="P302" s="155"/>
      <c r="Q302" s="1150"/>
      <c r="R302" s="2101"/>
      <c r="S302" s="1150">
        <f t="shared" ref="S302:S311" si="132">Y302-X302-U302</f>
        <v>0</v>
      </c>
      <c r="T302" s="3061"/>
      <c r="U302" s="1150"/>
      <c r="V302" s="1150"/>
      <c r="W302" s="1150"/>
      <c r="X302" s="1150"/>
      <c r="Y302" s="2038"/>
      <c r="Z302" s="47"/>
    </row>
    <row r="303" spans="1:26" x14ac:dyDescent="0.25">
      <c r="A303" s="47">
        <v>1</v>
      </c>
      <c r="B303" s="225" t="s">
        <v>129</v>
      </c>
      <c r="C303" s="2211"/>
      <c r="D303" s="241">
        <v>300</v>
      </c>
      <c r="E303" s="1572">
        <v>224</v>
      </c>
      <c r="F303" s="69">
        <f>E303/12*$B$4</f>
        <v>18.666666666666668</v>
      </c>
      <c r="G303" s="75">
        <v>18</v>
      </c>
      <c r="H303" s="69">
        <f>G303/F303*100</f>
        <v>96.428571428571416</v>
      </c>
      <c r="I303" s="121">
        <v>14</v>
      </c>
      <c r="J303" s="70">
        <f>M303/G303</f>
        <v>9.6111111111111107</v>
      </c>
      <c r="K303" s="105">
        <f>ROUND(E303*I303,0)</f>
        <v>3136</v>
      </c>
      <c r="L303" s="77">
        <f t="shared" ref="L303:L305" si="133">K303/12*$B$4</f>
        <v>261.33333333333331</v>
      </c>
      <c r="M303" s="159">
        <v>173</v>
      </c>
      <c r="N303" s="77">
        <f>M303/L303*100</f>
        <v>66.198979591836732</v>
      </c>
      <c r="O303" s="215">
        <f>ROUND(K303/D303,0)</f>
        <v>10</v>
      </c>
      <c r="P303" s="77">
        <f>M303/$B$4*12/O303</f>
        <v>207.6</v>
      </c>
      <c r="Q303" s="616"/>
      <c r="R303" s="2035"/>
      <c r="S303" s="616">
        <f t="shared" si="132"/>
        <v>0</v>
      </c>
      <c r="T303" s="3062"/>
      <c r="U303" s="616"/>
      <c r="V303" s="616">
        <f>S303-R303</f>
        <v>0</v>
      </c>
      <c r="W303" s="616"/>
      <c r="X303" s="616"/>
      <c r="Y303" s="2039"/>
      <c r="Z303" s="47"/>
    </row>
    <row r="304" spans="1:26" x14ac:dyDescent="0.25">
      <c r="A304" s="47">
        <v>1</v>
      </c>
      <c r="B304" s="225" t="s">
        <v>285</v>
      </c>
      <c r="C304" s="2211"/>
      <c r="D304" s="241">
        <v>300</v>
      </c>
      <c r="E304" s="1572">
        <v>177</v>
      </c>
      <c r="F304" s="69">
        <f>E304/12*$B$4</f>
        <v>14.75</v>
      </c>
      <c r="G304" s="69">
        <v>0</v>
      </c>
      <c r="H304" s="144">
        <f>G304/F304*100</f>
        <v>0</v>
      </c>
      <c r="I304" s="226">
        <v>5.8</v>
      </c>
      <c r="J304" s="145" t="e">
        <f>M304/G304</f>
        <v>#DIV/0!</v>
      </c>
      <c r="K304" s="146">
        <f>ROUND(E304*I304,0)</f>
        <v>1027</v>
      </c>
      <c r="L304" s="71">
        <f t="shared" si="133"/>
        <v>85.583333333333329</v>
      </c>
      <c r="M304" s="77"/>
      <c r="N304" s="71">
        <f>M304/L304*100</f>
        <v>0</v>
      </c>
      <c r="O304" s="71">
        <f>ROUND(K304/D304,0)</f>
        <v>3</v>
      </c>
      <c r="P304" s="71">
        <f>M304/$B$4*12/O304</f>
        <v>0</v>
      </c>
      <c r="Q304" s="616"/>
      <c r="R304" s="2035"/>
      <c r="S304" s="616">
        <f t="shared" si="132"/>
        <v>0</v>
      </c>
      <c r="T304" s="3062"/>
      <c r="U304" s="616"/>
      <c r="V304" s="616"/>
      <c r="W304" s="616"/>
      <c r="X304" s="616"/>
      <c r="Y304" s="2039"/>
      <c r="Z304" s="47"/>
    </row>
    <row r="305" spans="1:26" x14ac:dyDescent="0.25">
      <c r="A305" s="47">
        <v>1</v>
      </c>
      <c r="B305" s="225" t="s">
        <v>66</v>
      </c>
      <c r="C305" s="2212"/>
      <c r="D305" s="1747">
        <v>300</v>
      </c>
      <c r="E305" s="1629">
        <v>540</v>
      </c>
      <c r="F305" s="75">
        <f>E305/12*$B$4</f>
        <v>45</v>
      </c>
      <c r="G305" s="212">
        <v>8</v>
      </c>
      <c r="H305" s="75">
        <f>G305/F305*100</f>
        <v>17.777777777777779</v>
      </c>
      <c r="I305" s="1745">
        <v>10</v>
      </c>
      <c r="J305" s="76">
        <f>M305/G305</f>
        <v>14.5</v>
      </c>
      <c r="K305" s="78">
        <f>ROUND(E305*I305,0)</f>
        <v>5400</v>
      </c>
      <c r="L305" s="77">
        <f t="shared" si="133"/>
        <v>450</v>
      </c>
      <c r="M305" s="77">
        <v>116</v>
      </c>
      <c r="N305" s="77">
        <f>M305/L305*100</f>
        <v>25.777777777777779</v>
      </c>
      <c r="O305" s="78">
        <f>ROUND(K305/D305,0)</f>
        <v>18</v>
      </c>
      <c r="P305" s="77">
        <f>M305/$B$4*12/O305</f>
        <v>77.333333333333329</v>
      </c>
      <c r="Q305" s="1918"/>
      <c r="R305" s="3358"/>
      <c r="S305" s="1918">
        <f t="shared" si="132"/>
        <v>0</v>
      </c>
      <c r="T305" s="3063"/>
      <c r="U305" s="1918"/>
      <c r="V305" s="1918"/>
      <c r="W305" s="1918"/>
      <c r="X305" s="1918"/>
      <c r="Y305" s="2040"/>
      <c r="Z305" s="47"/>
    </row>
    <row r="306" spans="1:26" x14ac:dyDescent="0.25">
      <c r="A306" s="47">
        <v>1</v>
      </c>
      <c r="B306" s="2476" t="s">
        <v>78</v>
      </c>
      <c r="C306" s="2477"/>
      <c r="D306" s="1748"/>
      <c r="E306" s="1630">
        <f>SUM(E303:E305)</f>
        <v>941</v>
      </c>
      <c r="F306" s="216">
        <f>SUM(F303:F305)</f>
        <v>78.416666666666671</v>
      </c>
      <c r="G306" s="216">
        <f>SUM(G303:G305)</f>
        <v>26</v>
      </c>
      <c r="H306" s="216">
        <f>G306/F306*100</f>
        <v>33.156216790648244</v>
      </c>
      <c r="I306" s="81">
        <f>IF(E306=0,0,K306/E306)</f>
        <v>10.16259298618491</v>
      </c>
      <c r="J306" s="81">
        <f>M306/G306</f>
        <v>11.115384615384615</v>
      </c>
      <c r="K306" s="80">
        <f>SUM(K303:K305)</f>
        <v>9563</v>
      </c>
      <c r="L306" s="80">
        <f t="shared" ref="L306:O306" si="134">SUM(L303:L305)</f>
        <v>796.91666666666663</v>
      </c>
      <c r="M306" s="80">
        <f t="shared" si="134"/>
        <v>289</v>
      </c>
      <c r="N306" s="154">
        <f>M306/L306*100</f>
        <v>36.264770469517934</v>
      </c>
      <c r="O306" s="80">
        <f t="shared" si="134"/>
        <v>31</v>
      </c>
      <c r="P306" s="154">
        <f>M306/$B$4*12/O306</f>
        <v>111.87096774193549</v>
      </c>
      <c r="Q306" s="619"/>
      <c r="R306" s="3363"/>
      <c r="S306" s="619">
        <f t="shared" si="132"/>
        <v>0</v>
      </c>
      <c r="T306" s="3060"/>
      <c r="U306" s="619"/>
      <c r="V306" s="619"/>
      <c r="W306" s="619"/>
      <c r="X306" s="619"/>
      <c r="Y306" s="2037"/>
      <c r="Z306" s="47"/>
    </row>
    <row r="307" spans="1:26" x14ac:dyDescent="0.25">
      <c r="A307" s="47">
        <v>1</v>
      </c>
      <c r="B307" s="2474" t="s">
        <v>127</v>
      </c>
      <c r="C307" s="2475"/>
      <c r="D307" s="1756"/>
      <c r="E307" s="1624"/>
      <c r="F307" s="159"/>
      <c r="G307" s="159"/>
      <c r="H307" s="159"/>
      <c r="I307" s="85"/>
      <c r="J307" s="85"/>
      <c r="K307" s="112"/>
      <c r="L307" s="112"/>
      <c r="M307" s="112"/>
      <c r="N307" s="112"/>
      <c r="O307" s="112"/>
      <c r="P307" s="112"/>
      <c r="Q307" s="1150"/>
      <c r="R307" s="2101"/>
      <c r="S307" s="1150">
        <f t="shared" si="132"/>
        <v>0</v>
      </c>
      <c r="T307" s="3061"/>
      <c r="U307" s="1150"/>
      <c r="V307" s="1150"/>
      <c r="W307" s="1150"/>
      <c r="X307" s="1150"/>
      <c r="Y307" s="2038"/>
      <c r="Z307" s="47"/>
    </row>
    <row r="308" spans="1:26" x14ac:dyDescent="0.25">
      <c r="A308" s="47">
        <v>1</v>
      </c>
      <c r="B308" s="125" t="s">
        <v>172</v>
      </c>
      <c r="C308" s="2192"/>
      <c r="D308" s="228">
        <v>240</v>
      </c>
      <c r="E308" s="1623">
        <v>401</v>
      </c>
      <c r="F308" s="69">
        <f>E308/12*$B$4</f>
        <v>33.416666666666664</v>
      </c>
      <c r="G308" s="148">
        <v>17</v>
      </c>
      <c r="H308" s="69">
        <f>G308/F308*100</f>
        <v>50.872817955112225</v>
      </c>
      <c r="I308" s="94">
        <v>8</v>
      </c>
      <c r="J308" s="70">
        <f>M308/G308</f>
        <v>9.7058823529411757</v>
      </c>
      <c r="K308" s="105">
        <f>ROUND(E308*I308,0)</f>
        <v>3208</v>
      </c>
      <c r="L308" s="77">
        <f t="shared" ref="L308:L309" si="135">K308/12*$B$4</f>
        <v>267.33333333333331</v>
      </c>
      <c r="M308" s="71">
        <v>165</v>
      </c>
      <c r="N308" s="77">
        <f>M308/L308*100</f>
        <v>61.720698254364095</v>
      </c>
      <c r="O308" s="71">
        <f>ROUND(K308/D308,0)</f>
        <v>13</v>
      </c>
      <c r="P308" s="71">
        <f>M308/$B$4*12/O308</f>
        <v>152.30769230769232</v>
      </c>
      <c r="Q308" s="616"/>
      <c r="R308" s="2035"/>
      <c r="S308" s="616">
        <f t="shared" si="132"/>
        <v>0</v>
      </c>
      <c r="T308" s="3062"/>
      <c r="U308" s="616"/>
      <c r="V308" s="616"/>
      <c r="W308" s="616"/>
      <c r="X308" s="616"/>
      <c r="Y308" s="2039"/>
      <c r="Z308" s="47"/>
    </row>
    <row r="309" spans="1:26" s="73" customFormat="1" x14ac:dyDescent="0.25">
      <c r="A309" s="47">
        <v>1</v>
      </c>
      <c r="B309" s="125" t="s">
        <v>6</v>
      </c>
      <c r="C309" s="2192"/>
      <c r="D309" s="228">
        <v>240</v>
      </c>
      <c r="E309" s="1623">
        <v>215</v>
      </c>
      <c r="F309" s="75">
        <f>E309/12*$B$4</f>
        <v>17.916666666666668</v>
      </c>
      <c r="G309" s="75">
        <v>6</v>
      </c>
      <c r="H309" s="75">
        <f>G309/F309*100</f>
        <v>33.488372093023258</v>
      </c>
      <c r="I309" s="107">
        <v>3</v>
      </c>
      <c r="J309" s="76">
        <f>M309/G309</f>
        <v>3</v>
      </c>
      <c r="K309" s="77">
        <f>ROUND(E309*I309,0)</f>
        <v>645</v>
      </c>
      <c r="L309" s="77">
        <f t="shared" si="135"/>
        <v>53.75</v>
      </c>
      <c r="M309" s="77">
        <v>18</v>
      </c>
      <c r="N309" s="77">
        <f>M309/L309*100</f>
        <v>33.488372093023258</v>
      </c>
      <c r="O309" s="77">
        <f>ROUND(K309/D309,0)</f>
        <v>3</v>
      </c>
      <c r="P309" s="77">
        <f>M309/$B$4*12/O309</f>
        <v>72</v>
      </c>
      <c r="Q309" s="1918"/>
      <c r="R309" s="3358"/>
      <c r="S309" s="1918">
        <f t="shared" si="132"/>
        <v>0</v>
      </c>
      <c r="T309" s="3063"/>
      <c r="U309" s="1918"/>
      <c r="V309" s="1918"/>
      <c r="W309" s="1918"/>
      <c r="X309" s="1918"/>
      <c r="Y309" s="2040"/>
    </row>
    <row r="310" spans="1:26" x14ac:dyDescent="0.25">
      <c r="A310" s="47">
        <v>1</v>
      </c>
      <c r="B310" s="1751" t="s">
        <v>198</v>
      </c>
      <c r="C310" s="2478"/>
      <c r="D310" s="1751"/>
      <c r="E310" s="1630">
        <f>SUM(E308:E309)</f>
        <v>616</v>
      </c>
      <c r="F310" s="216">
        <f>SUM(F308:F309)</f>
        <v>51.333333333333329</v>
      </c>
      <c r="G310" s="216">
        <f>SUM(G308:G309)</f>
        <v>23</v>
      </c>
      <c r="H310" s="405">
        <f>G310/F310*100</f>
        <v>44.805194805194809</v>
      </c>
      <c r="I310" s="81">
        <f>IF(E310=0,0,K310/E310)</f>
        <v>6.2548701298701301</v>
      </c>
      <c r="J310" s="406">
        <f>M310/G310</f>
        <v>7.9565217391304346</v>
      </c>
      <c r="K310" s="82">
        <f>SUM(K308:K309)</f>
        <v>3853</v>
      </c>
      <c r="L310" s="82">
        <f>SUM(L308:L309)</f>
        <v>321.08333333333331</v>
      </c>
      <c r="M310" s="82">
        <f>SUM(M308:M309)</f>
        <v>183</v>
      </c>
      <c r="N310" s="154">
        <f>M310/L310*100</f>
        <v>56.994549701531284</v>
      </c>
      <c r="O310" s="82">
        <f>SUM(O308:O309)</f>
        <v>16</v>
      </c>
      <c r="P310" s="154">
        <f>M310/$B$4*12/O310</f>
        <v>137.25</v>
      </c>
      <c r="Q310" s="619"/>
      <c r="R310" s="3363"/>
      <c r="S310" s="619">
        <f t="shared" si="132"/>
        <v>0</v>
      </c>
      <c r="T310" s="3060"/>
      <c r="U310" s="619"/>
      <c r="V310" s="619"/>
      <c r="W310" s="619"/>
      <c r="X310" s="619"/>
      <c r="Y310" s="2037"/>
      <c r="Z310" s="47"/>
    </row>
    <row r="311" spans="1:26" ht="30" thickBot="1" x14ac:dyDescent="0.3">
      <c r="A311" s="47">
        <v>1</v>
      </c>
      <c r="B311" s="303" t="s">
        <v>259</v>
      </c>
      <c r="C311" s="303"/>
      <c r="D311" s="303"/>
      <c r="E311" s="1618">
        <f>SUM(E310,E306)</f>
        <v>1557</v>
      </c>
      <c r="F311" s="80">
        <f>SUM(F310,F306)</f>
        <v>129.75</v>
      </c>
      <c r="G311" s="80">
        <f>SUM(G310,G306)</f>
        <v>49</v>
      </c>
      <c r="H311" s="80">
        <f>G311/F311*100</f>
        <v>37.764932562620423</v>
      </c>
      <c r="I311" s="81">
        <f>IF(E311=0,0,K311/E311)</f>
        <v>8.6165703275529868</v>
      </c>
      <c r="J311" s="81">
        <f>M311/G311</f>
        <v>9.6326530612244898</v>
      </c>
      <c r="K311" s="80">
        <f>SUM(K310,K306)</f>
        <v>13416</v>
      </c>
      <c r="L311" s="80">
        <f>SUM(L310,L306)</f>
        <v>1118</v>
      </c>
      <c r="M311" s="80">
        <f>SUM(M310,M306)</f>
        <v>472</v>
      </c>
      <c r="N311" s="154">
        <f>M311/L311*100</f>
        <v>42.218246869409661</v>
      </c>
      <c r="O311" s="154">
        <f>SUM(O310,O306)</f>
        <v>47</v>
      </c>
      <c r="P311" s="154">
        <f>M311/$B$4*12/O311</f>
        <v>120.51063829787235</v>
      </c>
      <c r="Q311" s="619">
        <v>63864.548999999999</v>
      </c>
      <c r="R311" s="3354">
        <f>Q311/12*$B$4</f>
        <v>5322.0457500000002</v>
      </c>
      <c r="S311" s="619">
        <f t="shared" si="132"/>
        <v>3204.5941200000007</v>
      </c>
      <c r="T311" s="3060"/>
      <c r="U311" s="619"/>
      <c r="V311" s="619">
        <f>S311-R311</f>
        <v>-2117.4516299999996</v>
      </c>
      <c r="W311" s="619"/>
      <c r="X311" s="619">
        <v>0</v>
      </c>
      <c r="Y311" s="2037">
        <v>3204.5941200000007</v>
      </c>
      <c r="Z311" s="47"/>
    </row>
    <row r="312" spans="1:26" ht="16.5" thickBot="1" x14ac:dyDescent="0.3">
      <c r="A312" s="47">
        <v>1</v>
      </c>
      <c r="B312" s="138" t="s">
        <v>507</v>
      </c>
      <c r="C312" s="2175"/>
      <c r="D312" s="207"/>
      <c r="E312" s="1631"/>
      <c r="F312" s="231"/>
      <c r="G312" s="231"/>
      <c r="H312" s="231"/>
      <c r="I312" s="169"/>
      <c r="J312" s="169"/>
      <c r="K312" s="232"/>
      <c r="L312" s="169"/>
      <c r="M312" s="169">
        <f>SUM(M258,M301,M311)</f>
        <v>5609</v>
      </c>
      <c r="N312" s="169"/>
      <c r="O312" s="169"/>
      <c r="P312" s="232"/>
      <c r="Q312" s="755">
        <f t="shared" ref="Q312:Y312" si="136">SUM(Q311,Q301,Q258)</f>
        <v>643316.93241599202</v>
      </c>
      <c r="R312" s="3360">
        <f t="shared" si="136"/>
        <v>53609.744367999338</v>
      </c>
      <c r="S312" s="755">
        <f t="shared" si="136"/>
        <v>50710.604560000014</v>
      </c>
      <c r="T312" s="3071">
        <f t="shared" si="136"/>
        <v>0</v>
      </c>
      <c r="U312" s="755">
        <f t="shared" si="136"/>
        <v>12.082459999999998</v>
      </c>
      <c r="V312" s="755">
        <f t="shared" si="136"/>
        <v>-2899.1398079993269</v>
      </c>
      <c r="W312" s="755">
        <f t="shared" si="136"/>
        <v>0</v>
      </c>
      <c r="X312" s="755">
        <f t="shared" si="136"/>
        <v>0</v>
      </c>
      <c r="Y312" s="2046">
        <f t="shared" si="136"/>
        <v>50722.687020000012</v>
      </c>
    </row>
    <row r="313" spans="1:26" x14ac:dyDescent="0.25">
      <c r="A313" s="47">
        <v>1</v>
      </c>
      <c r="B313" s="143"/>
      <c r="C313" s="2206"/>
      <c r="D313" s="143"/>
      <c r="E313" s="1568"/>
      <c r="F313" s="88"/>
      <c r="G313" s="88"/>
      <c r="H313" s="88"/>
      <c r="I313" s="151"/>
      <c r="J313" s="151"/>
      <c r="K313" s="113"/>
      <c r="L313" s="112"/>
      <c r="M313" s="112"/>
      <c r="N313" s="112"/>
      <c r="O313" s="112"/>
      <c r="P313" s="112"/>
      <c r="Q313" s="1150"/>
      <c r="R313" s="2101"/>
      <c r="S313" s="1150"/>
      <c r="T313" s="3061"/>
      <c r="U313" s="1150"/>
      <c r="V313" s="1150"/>
      <c r="W313" s="1150"/>
      <c r="X313" s="1150"/>
      <c r="Y313" s="2038"/>
      <c r="Z313" s="47"/>
    </row>
    <row r="314" spans="1:26" ht="29.25" x14ac:dyDescent="0.25">
      <c r="A314" s="47">
        <v>1</v>
      </c>
      <c r="B314" s="861" t="s">
        <v>204</v>
      </c>
      <c r="C314" s="861"/>
      <c r="D314" s="234"/>
      <c r="E314" s="759"/>
      <c r="F314" s="69"/>
      <c r="G314" s="69"/>
      <c r="H314" s="69"/>
      <c r="I314" s="70"/>
      <c r="J314" s="70"/>
      <c r="K314" s="105"/>
      <c r="L314" s="71"/>
      <c r="M314" s="71"/>
      <c r="N314" s="71"/>
      <c r="O314" s="71"/>
      <c r="P314" s="71"/>
      <c r="Q314" s="616"/>
      <c r="R314" s="2035"/>
      <c r="S314" s="616"/>
      <c r="T314" s="3062"/>
      <c r="U314" s="616"/>
      <c r="V314" s="616"/>
      <c r="W314" s="616"/>
      <c r="X314" s="616"/>
      <c r="Y314" s="2039"/>
      <c r="Z314" s="47"/>
    </row>
    <row r="315" spans="1:26" x14ac:dyDescent="0.25">
      <c r="A315" s="47">
        <v>1</v>
      </c>
      <c r="B315" s="67" t="s">
        <v>5</v>
      </c>
      <c r="C315" s="2183"/>
      <c r="D315" s="67"/>
      <c r="E315" s="759"/>
      <c r="F315" s="69"/>
      <c r="G315" s="69"/>
      <c r="H315" s="69"/>
      <c r="I315" s="70"/>
      <c r="J315" s="70"/>
      <c r="K315" s="105"/>
      <c r="L315" s="71"/>
      <c r="M315" s="71"/>
      <c r="N315" s="71"/>
      <c r="O315" s="71"/>
      <c r="P315" s="71"/>
      <c r="Q315" s="616"/>
      <c r="R315" s="2035"/>
      <c r="S315" s="616">
        <f t="shared" ref="S315:S326" si="137">Y315-X315-U315</f>
        <v>0</v>
      </c>
      <c r="T315" s="3062"/>
      <c r="U315" s="616"/>
      <c r="V315" s="616"/>
      <c r="W315" s="616"/>
      <c r="X315" s="616"/>
      <c r="Y315" s="2039"/>
      <c r="Z315" s="47"/>
    </row>
    <row r="316" spans="1:26" x14ac:dyDescent="0.25">
      <c r="A316" s="47">
        <v>1</v>
      </c>
      <c r="B316" s="1379" t="s">
        <v>160</v>
      </c>
      <c r="C316" s="3398" t="s">
        <v>393</v>
      </c>
      <c r="D316" s="149">
        <v>340</v>
      </c>
      <c r="E316" s="759">
        <v>706</v>
      </c>
      <c r="F316" s="69">
        <f t="shared" ref="F316:F321" si="138">E316/12*$B$4</f>
        <v>58.833333333333336</v>
      </c>
      <c r="G316" s="69">
        <v>34</v>
      </c>
      <c r="H316" s="69">
        <f t="shared" ref="H316:H323" si="139">G316/F316*100</f>
        <v>57.790368271954677</v>
      </c>
      <c r="I316" s="235">
        <v>13</v>
      </c>
      <c r="J316" s="70">
        <f t="shared" ref="J316:J322" si="140">M316/G316</f>
        <v>9.764705882352942</v>
      </c>
      <c r="K316" s="105">
        <f t="shared" ref="K316:K321" si="141">ROUND(E316*I316,0)</f>
        <v>9178</v>
      </c>
      <c r="L316" s="71">
        <f t="shared" ref="L316:L321" si="142">K316/12*$B$4</f>
        <v>764.83333333333337</v>
      </c>
      <c r="M316" s="71">
        <v>332</v>
      </c>
      <c r="N316" s="71">
        <f t="shared" ref="N316:N322" si="143">M316/L316*100</f>
        <v>43.408149923730662</v>
      </c>
      <c r="O316" s="189">
        <f t="shared" ref="O316:O321" si="144">ROUND(K316/D316,0)</f>
        <v>27</v>
      </c>
      <c r="P316" s="71">
        <f t="shared" ref="P316:P322" si="145">M316/$B$4*12/O316</f>
        <v>147.55555555555554</v>
      </c>
      <c r="Q316" s="616"/>
      <c r="R316" s="2035"/>
      <c r="S316" s="616">
        <f t="shared" si="137"/>
        <v>0</v>
      </c>
      <c r="T316" s="3062"/>
      <c r="U316" s="616"/>
      <c r="V316" s="616"/>
      <c r="W316" s="616"/>
      <c r="X316" s="616"/>
      <c r="Y316" s="2039"/>
      <c r="Z316" s="47"/>
    </row>
    <row r="317" spans="1:26" x14ac:dyDescent="0.25">
      <c r="A317" s="47">
        <v>1</v>
      </c>
      <c r="B317" s="1379" t="s">
        <v>163</v>
      </c>
      <c r="C317" s="3398" t="s">
        <v>393</v>
      </c>
      <c r="D317" s="149">
        <v>340</v>
      </c>
      <c r="E317" s="759">
        <v>2600</v>
      </c>
      <c r="F317" s="69">
        <f t="shared" si="138"/>
        <v>216.66666666666666</v>
      </c>
      <c r="G317" s="69">
        <v>219</v>
      </c>
      <c r="H317" s="69">
        <f t="shared" si="139"/>
        <v>101.07692307692308</v>
      </c>
      <c r="I317" s="235">
        <v>7.3</v>
      </c>
      <c r="J317" s="70">
        <f t="shared" si="140"/>
        <v>5.4383561643835616</v>
      </c>
      <c r="K317" s="105">
        <f t="shared" si="141"/>
        <v>18980</v>
      </c>
      <c r="L317" s="71">
        <f t="shared" si="142"/>
        <v>1581.6666666666667</v>
      </c>
      <c r="M317" s="71">
        <v>1191</v>
      </c>
      <c r="N317" s="71">
        <f t="shared" si="143"/>
        <v>75.300316122233923</v>
      </c>
      <c r="O317" s="189">
        <f t="shared" si="144"/>
        <v>56</v>
      </c>
      <c r="P317" s="71">
        <f t="shared" si="145"/>
        <v>255.21428571428572</v>
      </c>
      <c r="Q317" s="616"/>
      <c r="R317" s="2035"/>
      <c r="S317" s="616">
        <f t="shared" si="137"/>
        <v>0</v>
      </c>
      <c r="T317" s="3062"/>
      <c r="U317" s="616"/>
      <c r="V317" s="616"/>
      <c r="W317" s="616"/>
      <c r="X317" s="616"/>
      <c r="Y317" s="2039"/>
      <c r="Z317" s="47"/>
    </row>
    <row r="318" spans="1:26" x14ac:dyDescent="0.25">
      <c r="A318" s="47">
        <v>1</v>
      </c>
      <c r="B318" s="1379" t="s">
        <v>159</v>
      </c>
      <c r="C318" s="3398" t="s">
        <v>393</v>
      </c>
      <c r="D318" s="149">
        <v>340</v>
      </c>
      <c r="E318" s="759">
        <v>1141</v>
      </c>
      <c r="F318" s="69">
        <f t="shared" si="138"/>
        <v>95.083333333333329</v>
      </c>
      <c r="G318" s="69">
        <v>42</v>
      </c>
      <c r="H318" s="69">
        <f t="shared" si="139"/>
        <v>44.171779141104295</v>
      </c>
      <c r="I318" s="235">
        <v>16.399999999999999</v>
      </c>
      <c r="J318" s="70">
        <f t="shared" si="140"/>
        <v>18.523809523809526</v>
      </c>
      <c r="K318" s="105">
        <f t="shared" si="141"/>
        <v>18712</v>
      </c>
      <c r="L318" s="71">
        <f t="shared" si="142"/>
        <v>1559.3333333333333</v>
      </c>
      <c r="M318" s="71">
        <v>778</v>
      </c>
      <c r="N318" s="71">
        <f t="shared" si="143"/>
        <v>49.893116716545535</v>
      </c>
      <c r="O318" s="189">
        <f t="shared" si="144"/>
        <v>55</v>
      </c>
      <c r="P318" s="71">
        <f t="shared" si="145"/>
        <v>169.74545454545455</v>
      </c>
      <c r="Q318" s="616"/>
      <c r="R318" s="2035"/>
      <c r="S318" s="616">
        <f t="shared" si="137"/>
        <v>0</v>
      </c>
      <c r="T318" s="3062"/>
      <c r="U318" s="616"/>
      <c r="V318" s="616"/>
      <c r="W318" s="616"/>
      <c r="X318" s="616"/>
      <c r="Y318" s="2039"/>
      <c r="Z318" s="47"/>
    </row>
    <row r="319" spans="1:26" x14ac:dyDescent="0.25">
      <c r="A319" s="47">
        <v>1</v>
      </c>
      <c r="B319" s="1379" t="s">
        <v>162</v>
      </c>
      <c r="C319" s="3398" t="s">
        <v>393</v>
      </c>
      <c r="D319" s="149">
        <v>340</v>
      </c>
      <c r="E319" s="759">
        <v>801</v>
      </c>
      <c r="F319" s="69">
        <f t="shared" si="138"/>
        <v>66.75</v>
      </c>
      <c r="G319" s="69">
        <v>43</v>
      </c>
      <c r="H319" s="69">
        <f t="shared" si="139"/>
        <v>64.419475655430716</v>
      </c>
      <c r="I319" s="235">
        <v>14</v>
      </c>
      <c r="J319" s="70">
        <f t="shared" si="140"/>
        <v>12.930232558139535</v>
      </c>
      <c r="K319" s="105">
        <f t="shared" si="141"/>
        <v>11214</v>
      </c>
      <c r="L319" s="71">
        <f t="shared" si="142"/>
        <v>934.5</v>
      </c>
      <c r="M319" s="71">
        <v>556</v>
      </c>
      <c r="N319" s="71">
        <f t="shared" si="143"/>
        <v>59.497057249866238</v>
      </c>
      <c r="O319" s="189">
        <f t="shared" si="144"/>
        <v>33</v>
      </c>
      <c r="P319" s="71">
        <f t="shared" si="145"/>
        <v>202.18181818181819</v>
      </c>
      <c r="Q319" s="616"/>
      <c r="R319" s="2035"/>
      <c r="S319" s="616">
        <f t="shared" si="137"/>
        <v>0</v>
      </c>
      <c r="T319" s="3062"/>
      <c r="U319" s="616"/>
      <c r="V319" s="616"/>
      <c r="W319" s="616"/>
      <c r="X319" s="616"/>
      <c r="Y319" s="2039"/>
      <c r="Z319" s="47"/>
    </row>
    <row r="320" spans="1:26" x14ac:dyDescent="0.25">
      <c r="A320" s="47">
        <v>1</v>
      </c>
      <c r="B320" s="1379" t="s">
        <v>161</v>
      </c>
      <c r="C320" s="3398" t="s">
        <v>393</v>
      </c>
      <c r="D320" s="68">
        <v>340</v>
      </c>
      <c r="E320" s="759">
        <v>595</v>
      </c>
      <c r="F320" s="69">
        <f t="shared" si="138"/>
        <v>49.583333333333336</v>
      </c>
      <c r="G320" s="69">
        <v>32</v>
      </c>
      <c r="H320" s="69">
        <f t="shared" si="139"/>
        <v>64.537815126050418</v>
      </c>
      <c r="I320" s="235">
        <v>16</v>
      </c>
      <c r="J320" s="70">
        <f t="shared" si="140"/>
        <v>11.34375</v>
      </c>
      <c r="K320" s="105">
        <f t="shared" si="141"/>
        <v>9520</v>
      </c>
      <c r="L320" s="71">
        <f t="shared" si="142"/>
        <v>793.33333333333337</v>
      </c>
      <c r="M320" s="71">
        <v>363</v>
      </c>
      <c r="N320" s="71">
        <f t="shared" si="143"/>
        <v>45.756302521008401</v>
      </c>
      <c r="O320" s="189">
        <f t="shared" si="144"/>
        <v>28</v>
      </c>
      <c r="P320" s="71">
        <f t="shared" si="145"/>
        <v>155.57142857142858</v>
      </c>
      <c r="Q320" s="616"/>
      <c r="R320" s="2035"/>
      <c r="S320" s="616">
        <f t="shared" si="137"/>
        <v>0</v>
      </c>
      <c r="T320" s="3062"/>
      <c r="U320" s="616"/>
      <c r="V320" s="616"/>
      <c r="W320" s="616"/>
      <c r="X320" s="616"/>
      <c r="Y320" s="2039"/>
      <c r="Z320" s="47"/>
    </row>
    <row r="321" spans="1:26" x14ac:dyDescent="0.25">
      <c r="A321" s="47">
        <v>1</v>
      </c>
      <c r="B321" s="1379" t="s">
        <v>126</v>
      </c>
      <c r="C321" s="3398" t="s">
        <v>393</v>
      </c>
      <c r="D321" s="74">
        <v>340</v>
      </c>
      <c r="E321" s="1617">
        <v>1078</v>
      </c>
      <c r="F321" s="75">
        <f t="shared" si="138"/>
        <v>89.833333333333329</v>
      </c>
      <c r="G321" s="75">
        <v>51</v>
      </c>
      <c r="H321" s="75">
        <f t="shared" si="139"/>
        <v>56.771799628942489</v>
      </c>
      <c r="I321" s="236">
        <v>24.6</v>
      </c>
      <c r="J321" s="76">
        <f t="shared" si="140"/>
        <v>17.96078431372549</v>
      </c>
      <c r="K321" s="78">
        <f t="shared" si="141"/>
        <v>26519</v>
      </c>
      <c r="L321" s="77">
        <f t="shared" si="142"/>
        <v>2209.9166666666665</v>
      </c>
      <c r="M321" s="77">
        <v>916</v>
      </c>
      <c r="N321" s="77">
        <f t="shared" si="143"/>
        <v>41.449526754402505</v>
      </c>
      <c r="O321" s="77">
        <f t="shared" si="144"/>
        <v>78</v>
      </c>
      <c r="P321" s="77">
        <f t="shared" si="145"/>
        <v>140.92307692307693</v>
      </c>
      <c r="Q321" s="1918"/>
      <c r="R321" s="3358"/>
      <c r="S321" s="1918">
        <f t="shared" si="137"/>
        <v>0</v>
      </c>
      <c r="T321" s="3063"/>
      <c r="U321" s="1918"/>
      <c r="V321" s="1918"/>
      <c r="W321" s="1918"/>
      <c r="X321" s="1918"/>
      <c r="Y321" s="2040"/>
      <c r="Z321" s="47"/>
    </row>
    <row r="322" spans="1:26" x14ac:dyDescent="0.25">
      <c r="A322" s="47">
        <v>1</v>
      </c>
      <c r="B322" s="79" t="s">
        <v>7</v>
      </c>
      <c r="C322" s="2184"/>
      <c r="D322" s="79"/>
      <c r="E322" s="1618">
        <f>SUM(E316:E321)</f>
        <v>6921</v>
      </c>
      <c r="F322" s="80">
        <f>SUM(F316:F321)</f>
        <v>576.75</v>
      </c>
      <c r="G322" s="80">
        <f>SUM(G316:G321)</f>
        <v>421</v>
      </c>
      <c r="H322" s="80">
        <f t="shared" si="139"/>
        <v>72.995231902904194</v>
      </c>
      <c r="I322" s="81">
        <f>IF(E322=0,0,K322/E322)</f>
        <v>13.599624331743968</v>
      </c>
      <c r="J322" s="81">
        <f t="shared" si="140"/>
        <v>9.8242280285035637</v>
      </c>
      <c r="K322" s="153">
        <f>SUM(K316:K321)</f>
        <v>94123</v>
      </c>
      <c r="L322" s="80">
        <f>SUM(L316:L321)</f>
        <v>7843.5833333333321</v>
      </c>
      <c r="M322" s="80">
        <f>SUM(M316:M321)</f>
        <v>4136</v>
      </c>
      <c r="N322" s="154">
        <f t="shared" si="143"/>
        <v>52.731000924322437</v>
      </c>
      <c r="O322" s="237">
        <f>SUM(O316:O321)</f>
        <v>277</v>
      </c>
      <c r="P322" s="154">
        <f t="shared" si="145"/>
        <v>179.17689530685919</v>
      </c>
      <c r="Q322" s="619">
        <v>918462.64890239493</v>
      </c>
      <c r="R322" s="3356">
        <f t="shared" ref="R322:R324" si="146">Q322/12*$B$4</f>
        <v>76538.554075199572</v>
      </c>
      <c r="S322" s="619">
        <f t="shared" si="137"/>
        <v>41147.286439999996</v>
      </c>
      <c r="T322" s="3060"/>
      <c r="U322" s="619"/>
      <c r="V322" s="619">
        <f>S322-R322</f>
        <v>-35391.267635199576</v>
      </c>
      <c r="W322" s="619"/>
      <c r="X322" s="619">
        <v>-1789.3716199999999</v>
      </c>
      <c r="Y322" s="2037">
        <v>39357.914819999998</v>
      </c>
      <c r="Z322" s="47"/>
    </row>
    <row r="323" spans="1:26" ht="43.5" x14ac:dyDescent="0.25">
      <c r="A323" s="47">
        <v>1</v>
      </c>
      <c r="B323" s="84" t="s">
        <v>233</v>
      </c>
      <c r="C323" s="2185"/>
      <c r="D323" s="86"/>
      <c r="E323" s="1565">
        <v>160</v>
      </c>
      <c r="F323" s="80">
        <f>E323/12*$B$4</f>
        <v>13.333333333333334</v>
      </c>
      <c r="G323" s="86"/>
      <c r="H323" s="86">
        <f t="shared" si="139"/>
        <v>0</v>
      </c>
      <c r="I323" s="85"/>
      <c r="J323" s="85"/>
      <c r="K323" s="155"/>
      <c r="L323" s="86"/>
      <c r="M323" s="86"/>
      <c r="N323" s="89"/>
      <c r="O323" s="238"/>
      <c r="P323" s="89"/>
      <c r="Q323" s="1150">
        <v>25374.901827199999</v>
      </c>
      <c r="R323" s="3357">
        <f t="shared" si="146"/>
        <v>2114.5751522666665</v>
      </c>
      <c r="S323" s="1150">
        <f t="shared" si="137"/>
        <v>0</v>
      </c>
      <c r="T323" s="3061"/>
      <c r="U323" s="1150"/>
      <c r="V323" s="1150">
        <f>S323-R323</f>
        <v>-2114.5751522666665</v>
      </c>
      <c r="W323" s="1150"/>
      <c r="X323" s="1150">
        <v>0</v>
      </c>
      <c r="Y323" s="2038">
        <v>0</v>
      </c>
      <c r="Z323" s="47"/>
    </row>
    <row r="324" spans="1:26" x14ac:dyDescent="0.25">
      <c r="A324" s="47">
        <v>1</v>
      </c>
      <c r="B324" s="2464" t="s">
        <v>257</v>
      </c>
      <c r="C324" s="2237"/>
      <c r="D324" s="92"/>
      <c r="E324" s="1557"/>
      <c r="F324" s="93"/>
      <c r="G324" s="93"/>
      <c r="H324" s="93"/>
      <c r="I324" s="94"/>
      <c r="J324" s="94"/>
      <c r="K324" s="190"/>
      <c r="L324" s="93"/>
      <c r="M324" s="93"/>
      <c r="N324" s="93"/>
      <c r="O324" s="93"/>
      <c r="P324" s="93"/>
      <c r="Q324" s="616">
        <v>25275.860199999988</v>
      </c>
      <c r="R324" s="3354">
        <f t="shared" si="146"/>
        <v>2106.3216833333322</v>
      </c>
      <c r="S324" s="616">
        <f t="shared" si="137"/>
        <v>1696.29855</v>
      </c>
      <c r="T324" s="3062"/>
      <c r="U324" s="616"/>
      <c r="V324" s="616">
        <f>S324-R324</f>
        <v>-410.02313333333223</v>
      </c>
      <c r="W324" s="616"/>
      <c r="X324" s="616">
        <v>-0.23646</v>
      </c>
      <c r="Y324" s="2039">
        <v>1696.0620899999999</v>
      </c>
      <c r="Z324" s="47"/>
    </row>
    <row r="325" spans="1:26" x14ac:dyDescent="0.25">
      <c r="A325" s="47">
        <v>1</v>
      </c>
      <c r="B325" s="2548" t="s">
        <v>583</v>
      </c>
      <c r="C325" s="2186"/>
      <c r="D325" s="97"/>
      <c r="E325" s="759">
        <f>E327+E331</f>
        <v>34000</v>
      </c>
      <c r="F325" s="69">
        <f>F327+F331</f>
        <v>2833.3333333333335</v>
      </c>
      <c r="G325" s="69">
        <f>G327+G331</f>
        <v>2410</v>
      </c>
      <c r="H325" s="69">
        <f>G325/F325*100</f>
        <v>85.058823529411768</v>
      </c>
      <c r="I325" s="94"/>
      <c r="J325" s="94"/>
      <c r="K325" s="190"/>
      <c r="L325" s="93"/>
      <c r="M325" s="93"/>
      <c r="N325" s="93"/>
      <c r="O325" s="93"/>
      <c r="P325" s="93"/>
      <c r="Q325" s="616"/>
      <c r="R325" s="2035"/>
      <c r="S325" s="616">
        <f t="shared" si="137"/>
        <v>0</v>
      </c>
      <c r="T325" s="3062"/>
      <c r="U325" s="616"/>
      <c r="V325" s="616"/>
      <c r="W325" s="616"/>
      <c r="X325" s="616"/>
      <c r="Y325" s="2039"/>
      <c r="Z325" s="47"/>
    </row>
    <row r="326" spans="1:26" x14ac:dyDescent="0.25">
      <c r="A326" s="47">
        <v>1</v>
      </c>
      <c r="B326" s="4" t="s">
        <v>571</v>
      </c>
      <c r="C326" s="2186"/>
      <c r="D326" s="97"/>
      <c r="E326" s="759"/>
      <c r="F326" s="69"/>
      <c r="G326" s="69"/>
      <c r="H326" s="69"/>
      <c r="I326" s="94"/>
      <c r="J326" s="94"/>
      <c r="K326" s="190"/>
      <c r="L326" s="93"/>
      <c r="M326" s="93"/>
      <c r="N326" s="93"/>
      <c r="O326" s="93"/>
      <c r="P326" s="93"/>
      <c r="Q326" s="616"/>
      <c r="R326" s="2035"/>
      <c r="S326" s="616">
        <f t="shared" si="137"/>
        <v>0</v>
      </c>
      <c r="T326" s="3062"/>
      <c r="U326" s="616"/>
      <c r="V326" s="616"/>
      <c r="W326" s="616"/>
      <c r="X326" s="616"/>
      <c r="Y326" s="2039"/>
      <c r="Z326" s="47"/>
    </row>
    <row r="327" spans="1:26" ht="30" x14ac:dyDescent="0.25">
      <c r="A327" s="47">
        <v>1</v>
      </c>
      <c r="B327" s="2571" t="s">
        <v>572</v>
      </c>
      <c r="C327" s="2186"/>
      <c r="D327" s="97"/>
      <c r="E327" s="759">
        <f>E328+E329</f>
        <v>31000</v>
      </c>
      <c r="F327" s="69">
        <f t="shared" ref="F327" si="147">F328+F329</f>
        <v>2583.3333333333335</v>
      </c>
      <c r="G327" s="69">
        <f t="shared" ref="G327" si="148">G328+G329</f>
        <v>2210</v>
      </c>
      <c r="H327" s="69">
        <f>G327/F327*100</f>
        <v>85.548387096774192</v>
      </c>
      <c r="I327" s="94"/>
      <c r="J327" s="94"/>
      <c r="K327" s="190"/>
      <c r="L327" s="93"/>
      <c r="M327" s="93"/>
      <c r="N327" s="93"/>
      <c r="O327" s="93"/>
      <c r="P327" s="93"/>
      <c r="Q327" s="616"/>
      <c r="R327" s="2035"/>
      <c r="S327" s="616"/>
      <c r="T327" s="3062"/>
      <c r="U327" s="616"/>
      <c r="V327" s="616"/>
      <c r="W327" s="616"/>
      <c r="X327" s="616"/>
      <c r="Y327" s="2039"/>
      <c r="Z327" s="47"/>
    </row>
    <row r="328" spans="1:26" x14ac:dyDescent="0.25">
      <c r="A328" s="47">
        <v>1</v>
      </c>
      <c r="B328" s="4" t="s">
        <v>573</v>
      </c>
      <c r="C328" s="2186"/>
      <c r="D328" s="97"/>
      <c r="E328" s="759">
        <v>31000</v>
      </c>
      <c r="F328" s="69">
        <f>E328/12*$B$4</f>
        <v>2583.3333333333335</v>
      </c>
      <c r="G328" s="69">
        <v>2210</v>
      </c>
      <c r="H328" s="69">
        <f>G328/F328*100</f>
        <v>85.548387096774192</v>
      </c>
      <c r="I328" s="94"/>
      <c r="J328" s="94"/>
      <c r="K328" s="190"/>
      <c r="L328" s="93"/>
      <c r="M328" s="93"/>
      <c r="N328" s="93"/>
      <c r="O328" s="93"/>
      <c r="P328" s="93"/>
      <c r="Q328" s="616"/>
      <c r="R328" s="2035"/>
      <c r="S328" s="616"/>
      <c r="T328" s="3062"/>
      <c r="U328" s="616"/>
      <c r="V328" s="616"/>
      <c r="W328" s="616"/>
      <c r="X328" s="616"/>
      <c r="Y328" s="2039"/>
      <c r="Z328" s="47"/>
    </row>
    <row r="329" spans="1:26" ht="45" x14ac:dyDescent="0.25">
      <c r="A329" s="47">
        <v>1</v>
      </c>
      <c r="B329" s="4" t="s">
        <v>574</v>
      </c>
      <c r="C329" s="2186"/>
      <c r="D329" s="97"/>
      <c r="E329" s="759"/>
      <c r="F329" s="69"/>
      <c r="G329" s="69"/>
      <c r="H329" s="69"/>
      <c r="I329" s="94"/>
      <c r="J329" s="94"/>
      <c r="K329" s="190"/>
      <c r="L329" s="93"/>
      <c r="M329" s="93"/>
      <c r="N329" s="93"/>
      <c r="O329" s="93"/>
      <c r="P329" s="93"/>
      <c r="Q329" s="616"/>
      <c r="R329" s="2035"/>
      <c r="S329" s="616"/>
      <c r="T329" s="3062"/>
      <c r="U329" s="616"/>
      <c r="V329" s="616"/>
      <c r="W329" s="616"/>
      <c r="X329" s="616"/>
      <c r="Y329" s="2039"/>
      <c r="Z329" s="47"/>
    </row>
    <row r="330" spans="1:26" ht="60" x14ac:dyDescent="0.25">
      <c r="A330" s="47">
        <v>1</v>
      </c>
      <c r="B330" s="4" t="s">
        <v>575</v>
      </c>
      <c r="C330" s="2186"/>
      <c r="D330" s="97"/>
      <c r="E330" s="759"/>
      <c r="F330" s="69"/>
      <c r="G330" s="69"/>
      <c r="H330" s="69"/>
      <c r="I330" s="94"/>
      <c r="J330" s="94"/>
      <c r="K330" s="190"/>
      <c r="L330" s="93"/>
      <c r="M330" s="93"/>
      <c r="N330" s="93"/>
      <c r="O330" s="93"/>
      <c r="P330" s="93"/>
      <c r="Q330" s="616"/>
      <c r="R330" s="2035"/>
      <c r="S330" s="616"/>
      <c r="T330" s="3062"/>
      <c r="U330" s="616"/>
      <c r="V330" s="616"/>
      <c r="W330" s="616"/>
      <c r="X330" s="616"/>
      <c r="Y330" s="2039"/>
      <c r="Z330" s="47"/>
    </row>
    <row r="331" spans="1:26" ht="45" x14ac:dyDescent="0.25">
      <c r="A331" s="47">
        <v>1</v>
      </c>
      <c r="B331" s="2572" t="s">
        <v>576</v>
      </c>
      <c r="C331" s="2186"/>
      <c r="D331" s="97"/>
      <c r="E331" s="759">
        <v>3000</v>
      </c>
      <c r="F331" s="69">
        <f>E331/12*$B$4</f>
        <v>250</v>
      </c>
      <c r="G331" s="69">
        <v>200</v>
      </c>
      <c r="H331" s="69">
        <f>G331/F331*100</f>
        <v>80</v>
      </c>
      <c r="I331" s="94"/>
      <c r="J331" s="94"/>
      <c r="K331" s="190"/>
      <c r="L331" s="93"/>
      <c r="M331" s="93"/>
      <c r="N331" s="93"/>
      <c r="O331" s="93"/>
      <c r="P331" s="93"/>
      <c r="Q331" s="616"/>
      <c r="R331" s="2035"/>
      <c r="S331" s="616"/>
      <c r="T331" s="3062"/>
      <c r="U331" s="616"/>
      <c r="V331" s="616"/>
      <c r="W331" s="616"/>
      <c r="X331" s="616"/>
      <c r="Y331" s="2039"/>
      <c r="Z331" s="47"/>
    </row>
    <row r="332" spans="1:26" x14ac:dyDescent="0.25">
      <c r="A332" s="47">
        <v>1</v>
      </c>
      <c r="B332" s="2548" t="s">
        <v>584</v>
      </c>
      <c r="C332" s="2186"/>
      <c r="D332" s="97"/>
      <c r="E332" s="759">
        <v>2820</v>
      </c>
      <c r="F332" s="69">
        <f>E332/12*$B$4</f>
        <v>235</v>
      </c>
      <c r="G332" s="69">
        <v>145</v>
      </c>
      <c r="H332" s="69">
        <f>G332/F332*100</f>
        <v>61.702127659574465</v>
      </c>
      <c r="I332" s="94"/>
      <c r="J332" s="94"/>
      <c r="K332" s="190"/>
      <c r="L332" s="93"/>
      <c r="M332" s="93"/>
      <c r="N332" s="93"/>
      <c r="O332" s="93"/>
      <c r="P332" s="93"/>
      <c r="Q332" s="616"/>
      <c r="R332" s="2035"/>
      <c r="S332" s="616"/>
      <c r="T332" s="3062"/>
      <c r="U332" s="616"/>
      <c r="V332" s="616"/>
      <c r="W332" s="616"/>
      <c r="X332" s="616"/>
      <c r="Y332" s="2039"/>
      <c r="Z332" s="47"/>
    </row>
    <row r="333" spans="1:26" ht="29.25" x14ac:dyDescent="0.25">
      <c r="A333" s="47">
        <v>1</v>
      </c>
      <c r="B333" s="2548" t="s">
        <v>577</v>
      </c>
      <c r="C333" s="2186"/>
      <c r="D333" s="97"/>
      <c r="E333" s="759">
        <f>E334</f>
        <v>0</v>
      </c>
      <c r="F333" s="69"/>
      <c r="G333" s="69"/>
      <c r="H333" s="69"/>
      <c r="I333" s="94"/>
      <c r="J333" s="94"/>
      <c r="K333" s="190"/>
      <c r="L333" s="93"/>
      <c r="M333" s="93"/>
      <c r="N333" s="93"/>
      <c r="O333" s="93"/>
      <c r="P333" s="93"/>
      <c r="Q333" s="616"/>
      <c r="R333" s="2035"/>
      <c r="S333" s="616"/>
      <c r="T333" s="3062"/>
      <c r="U333" s="616"/>
      <c r="V333" s="616"/>
      <c r="W333" s="616"/>
      <c r="X333" s="616"/>
      <c r="Y333" s="2039"/>
      <c r="Z333" s="47"/>
    </row>
    <row r="334" spans="1:26" ht="30" x14ac:dyDescent="0.25">
      <c r="A334" s="47">
        <v>1</v>
      </c>
      <c r="B334" s="2542" t="s">
        <v>252</v>
      </c>
      <c r="C334" s="2186"/>
      <c r="D334" s="97"/>
      <c r="E334" s="759"/>
      <c r="F334" s="69"/>
      <c r="G334" s="69"/>
      <c r="H334" s="69"/>
      <c r="I334" s="94"/>
      <c r="J334" s="94"/>
      <c r="K334" s="190"/>
      <c r="L334" s="93"/>
      <c r="M334" s="93"/>
      <c r="N334" s="93"/>
      <c r="O334" s="93"/>
      <c r="P334" s="93"/>
      <c r="Q334" s="616"/>
      <c r="R334" s="2035"/>
      <c r="S334" s="616"/>
      <c r="T334" s="3062"/>
      <c r="U334" s="616"/>
      <c r="V334" s="616"/>
      <c r="W334" s="616"/>
      <c r="X334" s="616"/>
      <c r="Y334" s="2039"/>
      <c r="Z334" s="47"/>
    </row>
    <row r="335" spans="1:26" ht="57.75" x14ac:dyDescent="0.25">
      <c r="A335" s="47">
        <v>1</v>
      </c>
      <c r="B335" s="2548" t="s">
        <v>578</v>
      </c>
      <c r="C335" s="2186"/>
      <c r="D335" s="97"/>
      <c r="E335" s="759"/>
      <c r="F335" s="69"/>
      <c r="G335" s="69"/>
      <c r="H335" s="69"/>
      <c r="I335" s="94"/>
      <c r="J335" s="94"/>
      <c r="K335" s="190"/>
      <c r="L335" s="93"/>
      <c r="M335" s="93"/>
      <c r="N335" s="93"/>
      <c r="O335" s="93"/>
      <c r="P335" s="93"/>
      <c r="Q335" s="616"/>
      <c r="R335" s="2035"/>
      <c r="S335" s="616"/>
      <c r="T335" s="3062"/>
      <c r="U335" s="616"/>
      <c r="V335" s="616"/>
      <c r="W335" s="616"/>
      <c r="X335" s="616"/>
      <c r="Y335" s="2039"/>
      <c r="Z335" s="47"/>
    </row>
    <row r="336" spans="1:26" x14ac:dyDescent="0.25">
      <c r="A336" s="47">
        <v>1</v>
      </c>
      <c r="B336" s="98" t="s">
        <v>136</v>
      </c>
      <c r="C336" s="2187"/>
      <c r="D336" s="98"/>
      <c r="E336" s="1642">
        <f>SUM(E337:E368)</f>
        <v>40265</v>
      </c>
      <c r="F336" s="193">
        <f t="shared" ref="F336:G336" si="149">SUM(F337:F368)</f>
        <v>3355.416666666667</v>
      </c>
      <c r="G336" s="1781">
        <f t="shared" si="149"/>
        <v>2434</v>
      </c>
      <c r="H336" s="69">
        <f>G336/F336*100</f>
        <v>72.539426300757469</v>
      </c>
      <c r="I336" s="94"/>
      <c r="J336" s="94"/>
      <c r="K336" s="239"/>
      <c r="L336" s="147"/>
      <c r="M336" s="147"/>
      <c r="N336" s="147"/>
      <c r="O336" s="147"/>
      <c r="P336" s="147"/>
      <c r="Q336" s="616">
        <v>256137.2197407276</v>
      </c>
      <c r="R336" s="3354">
        <f t="shared" ref="R336" si="150">Q336/12*$B$4</f>
        <v>21344.768311727301</v>
      </c>
      <c r="S336" s="616">
        <f>Y336-X336-U336</f>
        <v>15229.967269999999</v>
      </c>
      <c r="T336" s="3062">
        <f>SUM(T337:T362)</f>
        <v>0</v>
      </c>
      <c r="U336" s="616">
        <f>SUM(U337:U362)</f>
        <v>6.5681199999999995</v>
      </c>
      <c r="V336" s="616">
        <f>S336-R336</f>
        <v>-6114.8010417273017</v>
      </c>
      <c r="W336" s="616"/>
      <c r="X336" s="616">
        <v>0</v>
      </c>
      <c r="Y336" s="2039">
        <v>15236.535389999999</v>
      </c>
      <c r="Z336" s="47"/>
    </row>
    <row r="337" spans="1:26" ht="30" x14ac:dyDescent="0.25">
      <c r="A337" s="47">
        <v>1</v>
      </c>
      <c r="B337" s="1379" t="s">
        <v>238</v>
      </c>
      <c r="C337" s="2207"/>
      <c r="D337" s="149"/>
      <c r="E337" s="759">
        <v>4800</v>
      </c>
      <c r="F337" s="69">
        <f t="shared" ref="F337:F368" si="151">E337/12*$B$4</f>
        <v>400</v>
      </c>
      <c r="G337" s="75">
        <v>67</v>
      </c>
      <c r="H337" s="69">
        <f>G337/F337*100</f>
        <v>16.75</v>
      </c>
      <c r="I337" s="94"/>
      <c r="J337" s="107"/>
      <c r="K337" s="95"/>
      <c r="L337" s="96"/>
      <c r="M337" s="95"/>
      <c r="N337" s="95"/>
      <c r="O337" s="95"/>
      <c r="P337" s="95"/>
      <c r="Q337" s="616"/>
      <c r="R337" s="2035"/>
      <c r="S337" s="616">
        <f>Y337-X337-U337</f>
        <v>0</v>
      </c>
      <c r="T337" s="3062"/>
      <c r="U337" s="616"/>
      <c r="V337" s="616"/>
      <c r="W337" s="616"/>
      <c r="X337" s="616"/>
      <c r="Y337" s="2039"/>
      <c r="Z337" s="47"/>
    </row>
    <row r="338" spans="1:26" ht="60" x14ac:dyDescent="0.25">
      <c r="A338" s="47">
        <v>1</v>
      </c>
      <c r="B338" s="12" t="s">
        <v>592</v>
      </c>
      <c r="C338" s="2207"/>
      <c r="D338" s="149"/>
      <c r="E338" s="759">
        <v>400</v>
      </c>
      <c r="F338" s="69">
        <f t="shared" si="151"/>
        <v>33.333333333333336</v>
      </c>
      <c r="G338" s="69"/>
      <c r="H338" s="69">
        <f>G338/F338*100</f>
        <v>0</v>
      </c>
      <c r="I338" s="94"/>
      <c r="J338" s="257"/>
      <c r="K338" s="253"/>
      <c r="L338" s="96"/>
      <c r="M338" s="95"/>
      <c r="N338" s="95"/>
      <c r="O338" s="96"/>
      <c r="P338" s="95"/>
      <c r="Q338" s="616"/>
      <c r="R338" s="2035"/>
      <c r="S338" s="616"/>
      <c r="T338" s="3062"/>
      <c r="U338" s="616"/>
      <c r="V338" s="616"/>
      <c r="W338" s="616"/>
      <c r="X338" s="616"/>
      <c r="Y338" s="2039"/>
      <c r="Z338" s="47"/>
    </row>
    <row r="339" spans="1:26" ht="30" x14ac:dyDescent="0.25">
      <c r="A339" s="47">
        <v>1</v>
      </c>
      <c r="B339" s="1379" t="s">
        <v>593</v>
      </c>
      <c r="C339" s="2207"/>
      <c r="D339" s="149"/>
      <c r="E339" s="1622">
        <v>80</v>
      </c>
      <c r="F339" s="69">
        <f t="shared" si="151"/>
        <v>6.666666666666667</v>
      </c>
      <c r="G339" s="75"/>
      <c r="H339" s="69"/>
      <c r="I339" s="94"/>
      <c r="J339" s="257"/>
      <c r="K339" s="253"/>
      <c r="L339" s="96"/>
      <c r="M339" s="95"/>
      <c r="N339" s="95"/>
      <c r="O339" s="96"/>
      <c r="P339" s="95"/>
      <c r="Q339" s="616"/>
      <c r="R339" s="2035"/>
      <c r="S339" s="616"/>
      <c r="T339" s="3062"/>
      <c r="U339" s="616"/>
      <c r="V339" s="616"/>
      <c r="W339" s="616"/>
      <c r="X339" s="616"/>
      <c r="Y339" s="2039"/>
      <c r="Z339" s="47"/>
    </row>
    <row r="340" spans="1:26" ht="30" x14ac:dyDescent="0.25">
      <c r="A340" s="47">
        <v>1</v>
      </c>
      <c r="B340" s="1379" t="s">
        <v>594</v>
      </c>
      <c r="C340" s="2238"/>
      <c r="D340" s="149"/>
      <c r="E340" s="759">
        <v>50</v>
      </c>
      <c r="F340" s="69">
        <f t="shared" si="151"/>
        <v>4.166666666666667</v>
      </c>
      <c r="G340" s="69"/>
      <c r="H340" s="69">
        <f>G340/F340*100</f>
        <v>0</v>
      </c>
      <c r="I340" s="94"/>
      <c r="J340" s="257"/>
      <c r="K340" s="253"/>
      <c r="L340" s="95"/>
      <c r="M340" s="95"/>
      <c r="N340" s="95"/>
      <c r="O340" s="96"/>
      <c r="P340" s="95"/>
      <c r="Q340" s="616"/>
      <c r="R340" s="2035"/>
      <c r="S340" s="616">
        <f>Y340-X340-U340</f>
        <v>0</v>
      </c>
      <c r="T340" s="3062"/>
      <c r="U340" s="616"/>
      <c r="V340" s="616"/>
      <c r="W340" s="616"/>
      <c r="X340" s="616"/>
      <c r="Y340" s="2039"/>
      <c r="Z340" s="47"/>
    </row>
    <row r="341" spans="1:26" s="205" customFormat="1" x14ac:dyDescent="0.25">
      <c r="A341" s="47">
        <v>1</v>
      </c>
      <c r="B341" s="1379" t="s">
        <v>357</v>
      </c>
      <c r="C341" s="2193"/>
      <c r="D341" s="106"/>
      <c r="E341" s="1617">
        <v>500</v>
      </c>
      <c r="F341" s="69">
        <f t="shared" si="151"/>
        <v>41.666666666666664</v>
      </c>
      <c r="G341" s="144">
        <v>19</v>
      </c>
      <c r="H341" s="69">
        <f>G341/F341*100</f>
        <v>45.6</v>
      </c>
      <c r="I341" s="203"/>
      <c r="J341" s="94"/>
      <c r="K341" s="95"/>
      <c r="L341" s="90"/>
      <c r="M341" s="124"/>
      <c r="N341" s="253"/>
      <c r="O341" s="253"/>
      <c r="P341" s="124"/>
      <c r="Q341" s="730"/>
      <c r="R341" s="3359"/>
      <c r="S341" s="730">
        <f>Y341-X341-U341</f>
        <v>0</v>
      </c>
      <c r="T341" s="3065"/>
      <c r="U341" s="730"/>
      <c r="V341" s="730"/>
      <c r="W341" s="730"/>
      <c r="X341" s="730"/>
      <c r="Y341" s="2041"/>
    </row>
    <row r="342" spans="1:26" s="205" customFormat="1" x14ac:dyDescent="0.25">
      <c r="A342" s="47">
        <v>1</v>
      </c>
      <c r="B342" s="1379" t="s">
        <v>64</v>
      </c>
      <c r="C342" s="2193"/>
      <c r="D342" s="106"/>
      <c r="E342" s="1617">
        <v>150</v>
      </c>
      <c r="F342" s="69">
        <f t="shared" si="151"/>
        <v>12.5</v>
      </c>
      <c r="G342" s="69"/>
      <c r="H342" s="144"/>
      <c r="I342" s="94"/>
      <c r="J342" s="1775"/>
      <c r="K342" s="253"/>
      <c r="L342" s="90"/>
      <c r="M342" s="124"/>
      <c r="N342" s="253"/>
      <c r="O342" s="253"/>
      <c r="P342" s="124"/>
      <c r="Q342" s="730"/>
      <c r="R342" s="3359"/>
      <c r="S342" s="730"/>
      <c r="T342" s="3065"/>
      <c r="U342" s="730"/>
      <c r="V342" s="730"/>
      <c r="W342" s="730"/>
      <c r="X342" s="730"/>
      <c r="Y342" s="2041"/>
    </row>
    <row r="343" spans="1:26" s="205" customFormat="1" x14ac:dyDescent="0.25">
      <c r="A343" s="47">
        <v>1</v>
      </c>
      <c r="B343" s="2481" t="s">
        <v>65</v>
      </c>
      <c r="C343" s="2240"/>
      <c r="D343" s="99"/>
      <c r="E343" s="759">
        <v>450</v>
      </c>
      <c r="F343" s="69">
        <f t="shared" si="151"/>
        <v>37.5</v>
      </c>
      <c r="G343" s="69">
        <v>35</v>
      </c>
      <c r="H343" s="69">
        <f>G343/F343*100</f>
        <v>93.333333333333329</v>
      </c>
      <c r="I343" s="94"/>
      <c r="J343" s="94"/>
      <c r="K343" s="96"/>
      <c r="L343" s="95"/>
      <c r="M343" s="95"/>
      <c r="N343" s="95"/>
      <c r="O343" s="95"/>
      <c r="P343" s="95"/>
      <c r="Q343" s="616"/>
      <c r="R343" s="2035"/>
      <c r="S343" s="616">
        <f>Y343-X343-U343</f>
        <v>0</v>
      </c>
      <c r="T343" s="3062"/>
      <c r="U343" s="616"/>
      <c r="V343" s="616"/>
      <c r="W343" s="616"/>
      <c r="X343" s="616"/>
      <c r="Y343" s="2039"/>
    </row>
    <row r="344" spans="1:26" s="205" customFormat="1" x14ac:dyDescent="0.25">
      <c r="A344" s="47">
        <v>1</v>
      </c>
      <c r="B344" s="1821" t="s">
        <v>68</v>
      </c>
      <c r="C344" s="2240"/>
      <c r="D344" s="99"/>
      <c r="E344" s="759">
        <v>1000</v>
      </c>
      <c r="F344" s="69">
        <f t="shared" si="151"/>
        <v>83.333333333333329</v>
      </c>
      <c r="G344" s="69">
        <v>775</v>
      </c>
      <c r="H344" s="69"/>
      <c r="I344" s="94"/>
      <c r="J344" s="94"/>
      <c r="K344" s="96"/>
      <c r="L344" s="95"/>
      <c r="M344" s="95"/>
      <c r="N344" s="95"/>
      <c r="O344" s="95"/>
      <c r="P344" s="95"/>
      <c r="Q344" s="616"/>
      <c r="R344" s="2035"/>
      <c r="S344" s="616"/>
      <c r="T344" s="3062"/>
      <c r="U344" s="616"/>
      <c r="V344" s="616"/>
      <c r="W344" s="616"/>
      <c r="X344" s="616"/>
      <c r="Y344" s="2039"/>
    </row>
    <row r="345" spans="1:26" s="205" customFormat="1" ht="30" x14ac:dyDescent="0.25">
      <c r="A345" s="47">
        <v>1</v>
      </c>
      <c r="B345" s="1821" t="s">
        <v>125</v>
      </c>
      <c r="C345" s="2240"/>
      <c r="D345" s="99"/>
      <c r="E345" s="759">
        <v>11500</v>
      </c>
      <c r="F345" s="69">
        <f t="shared" si="151"/>
        <v>958.33333333333337</v>
      </c>
      <c r="G345" s="69">
        <v>563</v>
      </c>
      <c r="H345" s="69">
        <f>G345/F345*100</f>
        <v>58.747826086956522</v>
      </c>
      <c r="I345" s="94"/>
      <c r="J345" s="94"/>
      <c r="K345" s="96"/>
      <c r="L345" s="95"/>
      <c r="M345" s="95"/>
      <c r="N345" s="95"/>
      <c r="O345" s="95"/>
      <c r="P345" s="95"/>
      <c r="Q345" s="616"/>
      <c r="R345" s="2035"/>
      <c r="S345" s="616"/>
      <c r="T345" s="3062"/>
      <c r="U345" s="616"/>
      <c r="V345" s="616"/>
      <c r="W345" s="616"/>
      <c r="X345" s="616"/>
      <c r="Y345" s="2039"/>
    </row>
    <row r="346" spans="1:26" ht="30" x14ac:dyDescent="0.25">
      <c r="A346" s="47">
        <v>1</v>
      </c>
      <c r="B346" s="2553" t="s">
        <v>63</v>
      </c>
      <c r="C346" s="2240"/>
      <c r="D346" s="99"/>
      <c r="E346" s="759">
        <v>400</v>
      </c>
      <c r="F346" s="69">
        <f t="shared" si="151"/>
        <v>33.333333333333336</v>
      </c>
      <c r="G346" s="69"/>
      <c r="H346" s="69">
        <f>G346/F346*100</f>
        <v>0</v>
      </c>
      <c r="I346" s="94"/>
      <c r="J346" s="94"/>
      <c r="K346" s="96"/>
      <c r="L346" s="95"/>
      <c r="M346" s="95"/>
      <c r="N346" s="95"/>
      <c r="O346" s="95"/>
      <c r="P346" s="95"/>
      <c r="Q346" s="616"/>
      <c r="R346" s="2035"/>
      <c r="S346" s="616"/>
      <c r="T346" s="3062"/>
      <c r="U346" s="616"/>
      <c r="V346" s="616"/>
      <c r="W346" s="616"/>
      <c r="X346" s="616"/>
      <c r="Y346" s="2039"/>
      <c r="Z346" s="47"/>
    </row>
    <row r="347" spans="1:26" ht="30" x14ac:dyDescent="0.25">
      <c r="A347" s="47">
        <v>1</v>
      </c>
      <c r="B347" s="2553" t="s">
        <v>540</v>
      </c>
      <c r="C347" s="2240"/>
      <c r="D347" s="99"/>
      <c r="E347" s="759">
        <v>35</v>
      </c>
      <c r="F347" s="69">
        <f t="shared" si="151"/>
        <v>2.9166666666666665</v>
      </c>
      <c r="G347" s="69"/>
      <c r="H347" s="69">
        <f>G347/F347*100</f>
        <v>0</v>
      </c>
      <c r="I347" s="94"/>
      <c r="J347" s="94"/>
      <c r="K347" s="96"/>
      <c r="L347" s="95"/>
      <c r="M347" s="95"/>
      <c r="N347" s="95"/>
      <c r="O347" s="95"/>
      <c r="P347" s="95"/>
      <c r="Q347" s="616"/>
      <c r="R347" s="2035"/>
      <c r="S347" s="616"/>
      <c r="T347" s="3062"/>
      <c r="U347" s="616"/>
      <c r="V347" s="616"/>
      <c r="W347" s="616"/>
      <c r="X347" s="616"/>
      <c r="Y347" s="2039"/>
      <c r="Z347" s="47"/>
    </row>
    <row r="348" spans="1:26" ht="45" x14ac:dyDescent="0.25">
      <c r="A348" s="47">
        <v>1</v>
      </c>
      <c r="B348" s="2553" t="s">
        <v>595</v>
      </c>
      <c r="C348" s="2240"/>
      <c r="D348" s="99"/>
      <c r="E348" s="759">
        <v>5</v>
      </c>
      <c r="F348" s="69">
        <f t="shared" si="151"/>
        <v>0.41666666666666669</v>
      </c>
      <c r="G348" s="69"/>
      <c r="H348" s="69">
        <f>G348/F348*100</f>
        <v>0</v>
      </c>
      <c r="I348" s="94"/>
      <c r="J348" s="94"/>
      <c r="K348" s="96"/>
      <c r="L348" s="95"/>
      <c r="M348" s="95"/>
      <c r="N348" s="95"/>
      <c r="O348" s="95"/>
      <c r="P348" s="95"/>
      <c r="Q348" s="616"/>
      <c r="R348" s="2035"/>
      <c r="S348" s="616"/>
      <c r="T348" s="3062"/>
      <c r="U348" s="616"/>
      <c r="V348" s="616"/>
      <c r="W348" s="616"/>
      <c r="X348" s="616"/>
      <c r="Y348" s="2039"/>
      <c r="Z348" s="47"/>
    </row>
    <row r="349" spans="1:26" ht="45" x14ac:dyDescent="0.25">
      <c r="A349" s="47">
        <v>1</v>
      </c>
      <c r="B349" s="1379" t="s">
        <v>475</v>
      </c>
      <c r="C349" s="2207"/>
      <c r="D349" s="149"/>
      <c r="E349" s="759">
        <v>50</v>
      </c>
      <c r="F349" s="69">
        <f t="shared" si="151"/>
        <v>4.166666666666667</v>
      </c>
      <c r="G349" s="69">
        <v>4</v>
      </c>
      <c r="H349" s="69">
        <f>G349/F349*100</f>
        <v>96</v>
      </c>
      <c r="I349" s="94"/>
      <c r="J349" s="94"/>
      <c r="K349" s="239"/>
      <c r="L349" s="147"/>
      <c r="M349" s="147"/>
      <c r="N349" s="147"/>
      <c r="O349" s="147"/>
      <c r="P349" s="147"/>
      <c r="Q349" s="616"/>
      <c r="R349" s="2035"/>
      <c r="S349" s="616">
        <f>Y349-X349-U349</f>
        <v>0</v>
      </c>
      <c r="T349" s="3062"/>
      <c r="U349" s="616"/>
      <c r="V349" s="616"/>
      <c r="W349" s="616"/>
      <c r="X349" s="616"/>
      <c r="Y349" s="2039"/>
      <c r="Z349" s="47"/>
    </row>
    <row r="350" spans="1:26" ht="45" x14ac:dyDescent="0.25">
      <c r="A350" s="47">
        <v>1</v>
      </c>
      <c r="B350" s="1379" t="s">
        <v>554</v>
      </c>
      <c r="C350" s="2207"/>
      <c r="D350" s="149"/>
      <c r="E350" s="759">
        <v>10</v>
      </c>
      <c r="F350" s="69">
        <f t="shared" si="151"/>
        <v>0.83333333333333337</v>
      </c>
      <c r="G350" s="69"/>
      <c r="H350" s="69"/>
      <c r="I350" s="94"/>
      <c r="J350" s="94"/>
      <c r="K350" s="239"/>
      <c r="L350" s="147"/>
      <c r="M350" s="147"/>
      <c r="N350" s="147"/>
      <c r="O350" s="147"/>
      <c r="P350" s="147"/>
      <c r="Q350" s="616"/>
      <c r="R350" s="2035"/>
      <c r="S350" s="616"/>
      <c r="T350" s="3062"/>
      <c r="U350" s="616"/>
      <c r="V350" s="616"/>
      <c r="W350" s="616"/>
      <c r="X350" s="616"/>
      <c r="Y350" s="2039"/>
      <c r="Z350" s="47"/>
    </row>
    <row r="351" spans="1:26" ht="45" x14ac:dyDescent="0.25">
      <c r="A351" s="47">
        <v>1</v>
      </c>
      <c r="B351" s="2481" t="s">
        <v>596</v>
      </c>
      <c r="C351" s="2207"/>
      <c r="D351" s="149"/>
      <c r="E351" s="759">
        <v>235</v>
      </c>
      <c r="F351" s="69">
        <f t="shared" si="151"/>
        <v>19.583333333333332</v>
      </c>
      <c r="G351" s="69"/>
      <c r="H351" s="69">
        <f>G351/F351*100</f>
        <v>0</v>
      </c>
      <c r="I351" s="94"/>
      <c r="J351" s="94"/>
      <c r="K351" s="239"/>
      <c r="L351" s="147"/>
      <c r="M351" s="147"/>
      <c r="N351" s="147"/>
      <c r="O351" s="147"/>
      <c r="P351" s="147"/>
      <c r="Q351" s="616"/>
      <c r="R351" s="2035"/>
      <c r="S351" s="616"/>
      <c r="T351" s="3062"/>
      <c r="U351" s="616"/>
      <c r="V351" s="616"/>
      <c r="W351" s="616"/>
      <c r="X351" s="616"/>
      <c r="Y351" s="2039"/>
      <c r="Z351" s="47"/>
    </row>
    <row r="352" spans="1:26" ht="30" x14ac:dyDescent="0.25">
      <c r="A352" s="47">
        <v>1</v>
      </c>
      <c r="B352" s="1821" t="s">
        <v>315</v>
      </c>
      <c r="C352" s="2207"/>
      <c r="D352" s="149"/>
      <c r="E352" s="759">
        <v>1050</v>
      </c>
      <c r="F352" s="69">
        <f t="shared" si="151"/>
        <v>87.5</v>
      </c>
      <c r="G352" s="69">
        <v>132</v>
      </c>
      <c r="H352" s="69"/>
      <c r="I352" s="94"/>
      <c r="J352" s="94"/>
      <c r="K352" s="239"/>
      <c r="L352" s="147"/>
      <c r="M352" s="147"/>
      <c r="N352" s="147"/>
      <c r="O352" s="147"/>
      <c r="P352" s="147"/>
      <c r="Q352" s="616"/>
      <c r="R352" s="2035"/>
      <c r="S352" s="616"/>
      <c r="T352" s="3062"/>
      <c r="U352" s="616"/>
      <c r="V352" s="616"/>
      <c r="W352" s="616"/>
      <c r="X352" s="616"/>
      <c r="Y352" s="2039"/>
      <c r="Z352" s="47"/>
    </row>
    <row r="353" spans="1:26" x14ac:dyDescent="0.25">
      <c r="A353" s="47">
        <v>1</v>
      </c>
      <c r="B353" s="2553" t="s">
        <v>463</v>
      </c>
      <c r="C353" s="2207"/>
      <c r="D353" s="149"/>
      <c r="E353" s="759">
        <v>1025</v>
      </c>
      <c r="F353" s="69">
        <f t="shared" si="151"/>
        <v>85.416666666666671</v>
      </c>
      <c r="G353" s="69">
        <v>73</v>
      </c>
      <c r="H353" s="69">
        <f>G353/F353*100</f>
        <v>85.463414634146346</v>
      </c>
      <c r="I353" s="94"/>
      <c r="J353" s="94"/>
      <c r="K353" s="190"/>
      <c r="L353" s="93"/>
      <c r="M353" s="93"/>
      <c r="N353" s="93"/>
      <c r="O353" s="93"/>
      <c r="P353" s="93"/>
      <c r="Q353" s="616"/>
      <c r="R353" s="2035"/>
      <c r="S353" s="616">
        <f>Y353-X353-U353</f>
        <v>0</v>
      </c>
      <c r="T353" s="3062"/>
      <c r="U353" s="616"/>
      <c r="V353" s="616"/>
      <c r="W353" s="616"/>
      <c r="X353" s="616"/>
      <c r="Y353" s="2039"/>
      <c r="Z353" s="47"/>
    </row>
    <row r="354" spans="1:26" ht="45" x14ac:dyDescent="0.25">
      <c r="A354" s="47">
        <v>1</v>
      </c>
      <c r="B354" s="2553" t="s">
        <v>168</v>
      </c>
      <c r="C354" s="2207"/>
      <c r="D354" s="149"/>
      <c r="E354" s="759">
        <v>1000</v>
      </c>
      <c r="F354" s="69">
        <f t="shared" si="151"/>
        <v>83.333333333333329</v>
      </c>
      <c r="G354" s="69"/>
      <c r="H354" s="69"/>
      <c r="I354" s="94"/>
      <c r="J354" s="94"/>
      <c r="K354" s="190"/>
      <c r="L354" s="93"/>
      <c r="M354" s="93"/>
      <c r="N354" s="93"/>
      <c r="O354" s="93"/>
      <c r="P354" s="93"/>
      <c r="Q354" s="616"/>
      <c r="R354" s="2035"/>
      <c r="S354" s="616"/>
      <c r="T354" s="3062"/>
      <c r="U354" s="616"/>
      <c r="V354" s="616"/>
      <c r="W354" s="616"/>
      <c r="X354" s="616"/>
      <c r="Y354" s="2039"/>
      <c r="Z354" s="47"/>
    </row>
    <row r="355" spans="1:26" ht="30" x14ac:dyDescent="0.25">
      <c r="A355" s="47">
        <v>1</v>
      </c>
      <c r="B355" s="1379" t="s">
        <v>165</v>
      </c>
      <c r="C355" s="2207"/>
      <c r="D355" s="149"/>
      <c r="E355" s="759">
        <v>4100</v>
      </c>
      <c r="F355" s="69">
        <f t="shared" si="151"/>
        <v>341.66666666666669</v>
      </c>
      <c r="G355" s="69">
        <v>196</v>
      </c>
      <c r="H355" s="69">
        <f>G355/F355*100</f>
        <v>57.365853658536579</v>
      </c>
      <c r="I355" s="94"/>
      <c r="J355" s="94"/>
      <c r="K355" s="190"/>
      <c r="L355" s="93"/>
      <c r="M355" s="93"/>
      <c r="N355" s="93"/>
      <c r="O355" s="93"/>
      <c r="P355" s="93"/>
      <c r="Q355" s="616"/>
      <c r="R355" s="2035"/>
      <c r="S355" s="616"/>
      <c r="T355" s="3062"/>
      <c r="U355" s="616"/>
      <c r="V355" s="616"/>
      <c r="W355" s="616"/>
      <c r="X355" s="616"/>
      <c r="Y355" s="2039"/>
      <c r="Z355" s="47"/>
    </row>
    <row r="356" spans="1:26" ht="30" x14ac:dyDescent="0.25">
      <c r="A356" s="47">
        <v>1</v>
      </c>
      <c r="B356" s="1379" t="s">
        <v>237</v>
      </c>
      <c r="C356" s="2207"/>
      <c r="D356" s="149"/>
      <c r="E356" s="759">
        <v>1700</v>
      </c>
      <c r="F356" s="69">
        <f t="shared" si="151"/>
        <v>141.66666666666666</v>
      </c>
      <c r="G356" s="69">
        <v>17</v>
      </c>
      <c r="H356" s="69">
        <f>G356/F356*100</f>
        <v>12.000000000000002</v>
      </c>
      <c r="I356" s="94"/>
      <c r="J356" s="94"/>
      <c r="K356" s="96"/>
      <c r="L356" s="95"/>
      <c r="M356" s="95"/>
      <c r="N356" s="95"/>
      <c r="O356" s="95"/>
      <c r="P356" s="95"/>
      <c r="Q356" s="616"/>
      <c r="R356" s="2035"/>
      <c r="S356" s="616">
        <f>Y356-X356-U356</f>
        <v>0</v>
      </c>
      <c r="T356" s="3062"/>
      <c r="U356" s="616"/>
      <c r="V356" s="616"/>
      <c r="W356" s="616"/>
      <c r="X356" s="616"/>
      <c r="Y356" s="2039"/>
      <c r="Z356" s="47"/>
    </row>
    <row r="357" spans="1:26" ht="90" x14ac:dyDescent="0.25">
      <c r="A357" s="47">
        <v>1</v>
      </c>
      <c r="B357" s="1379" t="s">
        <v>579</v>
      </c>
      <c r="C357" s="2207"/>
      <c r="D357" s="149"/>
      <c r="E357" s="759">
        <v>2455</v>
      </c>
      <c r="F357" s="69">
        <f t="shared" si="151"/>
        <v>204.58333333333334</v>
      </c>
      <c r="G357" s="69"/>
      <c r="H357" s="69">
        <f>G357/F357*100</f>
        <v>0</v>
      </c>
      <c r="I357" s="94"/>
      <c r="J357" s="94"/>
      <c r="K357" s="96"/>
      <c r="L357" s="95"/>
      <c r="M357" s="95"/>
      <c r="N357" s="95"/>
      <c r="O357" s="95"/>
      <c r="P357" s="95"/>
      <c r="Q357" s="616"/>
      <c r="R357" s="2035"/>
      <c r="S357" s="616"/>
      <c r="T357" s="3062"/>
      <c r="U357" s="616"/>
      <c r="V357" s="616"/>
      <c r="W357" s="616"/>
      <c r="X357" s="616"/>
      <c r="Y357" s="2039"/>
      <c r="Z357" s="47"/>
    </row>
    <row r="358" spans="1:26" ht="90" x14ac:dyDescent="0.25">
      <c r="B358" s="1379" t="s">
        <v>624</v>
      </c>
      <c r="C358" s="2207"/>
      <c r="D358" s="149"/>
      <c r="E358" s="759"/>
      <c r="F358" s="69"/>
      <c r="G358" s="69">
        <v>2</v>
      </c>
      <c r="H358" s="69"/>
      <c r="I358" s="94"/>
      <c r="J358" s="94"/>
      <c r="K358" s="96"/>
      <c r="L358" s="95"/>
      <c r="M358" s="95"/>
      <c r="N358" s="95"/>
      <c r="O358" s="95"/>
      <c r="P358" s="95"/>
      <c r="Q358" s="616"/>
      <c r="R358" s="2035"/>
      <c r="S358" s="616"/>
      <c r="T358" s="3062"/>
      <c r="U358" s="616">
        <v>6.5681199999999995</v>
      </c>
      <c r="V358" s="616"/>
      <c r="W358" s="616"/>
      <c r="X358" s="616"/>
      <c r="Y358" s="2039"/>
      <c r="Z358" s="47"/>
    </row>
    <row r="359" spans="1:26" ht="45" x14ac:dyDescent="0.25">
      <c r="A359" s="47">
        <v>1</v>
      </c>
      <c r="B359" s="1379" t="s">
        <v>474</v>
      </c>
      <c r="C359" s="2186"/>
      <c r="D359" s="97"/>
      <c r="E359" s="759">
        <v>1000</v>
      </c>
      <c r="F359" s="69">
        <f t="shared" si="151"/>
        <v>83.333333333333329</v>
      </c>
      <c r="G359" s="69"/>
      <c r="H359" s="69">
        <f>G359/F359*100</f>
        <v>0</v>
      </c>
      <c r="I359" s="94"/>
      <c r="J359" s="94"/>
      <c r="K359" s="96"/>
      <c r="L359" s="95"/>
      <c r="M359" s="95"/>
      <c r="N359" s="95"/>
      <c r="O359" s="95"/>
      <c r="P359" s="95"/>
      <c r="Q359" s="616"/>
      <c r="R359" s="2035"/>
      <c r="S359" s="616">
        <f>Y359-X359-U359</f>
        <v>0</v>
      </c>
      <c r="T359" s="3062"/>
      <c r="U359" s="616"/>
      <c r="V359" s="616"/>
      <c r="W359" s="616"/>
      <c r="X359" s="616"/>
      <c r="Y359" s="2039"/>
      <c r="Z359" s="47"/>
    </row>
    <row r="360" spans="1:26" ht="45" x14ac:dyDescent="0.25">
      <c r="A360" s="47">
        <v>1</v>
      </c>
      <c r="B360" s="1379" t="s">
        <v>597</v>
      </c>
      <c r="C360" s="2207"/>
      <c r="D360" s="149"/>
      <c r="E360" s="759">
        <v>300</v>
      </c>
      <c r="F360" s="69">
        <f t="shared" si="151"/>
        <v>25</v>
      </c>
      <c r="G360" s="69"/>
      <c r="H360" s="69">
        <f>G360/F360*100</f>
        <v>0</v>
      </c>
      <c r="I360" s="94"/>
      <c r="J360" s="94"/>
      <c r="K360" s="96"/>
      <c r="L360" s="95"/>
      <c r="M360" s="95"/>
      <c r="N360" s="95"/>
      <c r="O360" s="95"/>
      <c r="P360" s="95"/>
      <c r="Q360" s="616"/>
      <c r="R360" s="2035"/>
      <c r="S360" s="616">
        <f>Y360-X360-U360</f>
        <v>0</v>
      </c>
      <c r="T360" s="3062"/>
      <c r="U360" s="616"/>
      <c r="V360" s="616"/>
      <c r="W360" s="616"/>
      <c r="X360" s="616"/>
      <c r="Y360" s="2039"/>
      <c r="Z360" s="47"/>
    </row>
    <row r="361" spans="1:26" x14ac:dyDescent="0.25">
      <c r="A361" s="47">
        <v>1</v>
      </c>
      <c r="B361" s="1017" t="s">
        <v>292</v>
      </c>
      <c r="C361" s="2188"/>
      <c r="D361" s="99"/>
      <c r="E361" s="759">
        <v>2672</v>
      </c>
      <c r="F361" s="69">
        <f t="shared" si="151"/>
        <v>222.66666666666666</v>
      </c>
      <c r="G361" s="69">
        <v>202</v>
      </c>
      <c r="H361" s="69">
        <f>G361/F361*100</f>
        <v>90.718562874251489</v>
      </c>
      <c r="I361" s="94"/>
      <c r="J361" s="94"/>
      <c r="K361" s="96"/>
      <c r="L361" s="95"/>
      <c r="M361" s="95"/>
      <c r="N361" s="95"/>
      <c r="O361" s="95"/>
      <c r="P361" s="95"/>
      <c r="Q361" s="616"/>
      <c r="R361" s="2035"/>
      <c r="S361" s="616">
        <f>Y361-X361-U361</f>
        <v>0</v>
      </c>
      <c r="T361" s="3062"/>
      <c r="U361" s="616"/>
      <c r="V361" s="616"/>
      <c r="W361" s="616"/>
      <c r="X361" s="616"/>
      <c r="Y361" s="2039"/>
      <c r="Z361" s="47"/>
    </row>
    <row r="362" spans="1:26" x14ac:dyDescent="0.25">
      <c r="A362" s="47">
        <v>1</v>
      </c>
      <c r="B362" s="1379" t="s">
        <v>291</v>
      </c>
      <c r="C362" s="2241"/>
      <c r="D362" s="149"/>
      <c r="E362" s="759">
        <v>208</v>
      </c>
      <c r="F362" s="69">
        <f t="shared" si="151"/>
        <v>17.333333333333332</v>
      </c>
      <c r="G362" s="69">
        <v>10</v>
      </c>
      <c r="H362" s="69">
        <f>G362/F362*100</f>
        <v>57.692307692307701</v>
      </c>
      <c r="I362" s="94"/>
      <c r="J362" s="94"/>
      <c r="K362" s="190"/>
      <c r="L362" s="93"/>
      <c r="M362" s="93"/>
      <c r="N362" s="93"/>
      <c r="O362" s="93"/>
      <c r="P362" s="93"/>
      <c r="Q362" s="616"/>
      <c r="R362" s="2035"/>
      <c r="S362" s="616">
        <f>Y362-X362-U362</f>
        <v>0</v>
      </c>
      <c r="T362" s="3062"/>
      <c r="U362" s="616"/>
      <c r="V362" s="616"/>
      <c r="W362" s="616"/>
      <c r="X362" s="616"/>
      <c r="Y362" s="2039"/>
      <c r="Z362" s="47"/>
    </row>
    <row r="363" spans="1:26" x14ac:dyDescent="0.25">
      <c r="A363" s="47">
        <v>1</v>
      </c>
      <c r="B363" s="12" t="s">
        <v>253</v>
      </c>
      <c r="C363" s="2207"/>
      <c r="D363" s="149"/>
      <c r="E363" s="759">
        <v>1840</v>
      </c>
      <c r="F363" s="69">
        <f t="shared" si="151"/>
        <v>153.33333333333334</v>
      </c>
      <c r="G363" s="69">
        <v>161</v>
      </c>
      <c r="H363" s="69">
        <f>G363/F363*100</f>
        <v>105</v>
      </c>
      <c r="I363" s="94"/>
      <c r="J363" s="94"/>
      <c r="K363" s="190"/>
      <c r="L363" s="93"/>
      <c r="M363" s="93"/>
      <c r="N363" s="93"/>
      <c r="O363" s="95"/>
      <c r="P363" s="95"/>
      <c r="Q363" s="95"/>
      <c r="R363" s="2035"/>
      <c r="S363" s="1918"/>
      <c r="T363" s="3062"/>
      <c r="U363" s="616"/>
      <c r="V363" s="616"/>
      <c r="W363" s="616"/>
      <c r="X363" s="616"/>
      <c r="Y363" s="2039"/>
      <c r="Z363" s="47"/>
    </row>
    <row r="364" spans="1:26" x14ac:dyDescent="0.25">
      <c r="B364" s="12" t="s">
        <v>598</v>
      </c>
      <c r="C364" s="2186"/>
      <c r="D364" s="149"/>
      <c r="E364" s="759">
        <v>250</v>
      </c>
      <c r="F364" s="69">
        <f t="shared" si="151"/>
        <v>20.833333333333332</v>
      </c>
      <c r="G364" s="69"/>
      <c r="H364" s="69"/>
      <c r="I364" s="94"/>
      <c r="J364" s="94"/>
      <c r="K364" s="190"/>
      <c r="L364" s="93"/>
      <c r="M364" s="93"/>
      <c r="N364" s="93"/>
      <c r="O364" s="95"/>
      <c r="P364" s="95"/>
      <c r="Q364" s="95"/>
      <c r="R364" s="2035"/>
      <c r="S364" s="1918"/>
      <c r="T364" s="3062"/>
      <c r="U364" s="616"/>
      <c r="V364" s="616"/>
      <c r="W364" s="616"/>
      <c r="X364" s="616"/>
      <c r="Y364" s="2039"/>
      <c r="Z364" s="47"/>
    </row>
    <row r="365" spans="1:26" x14ac:dyDescent="0.25">
      <c r="B365" s="12" t="s">
        <v>164</v>
      </c>
      <c r="C365" s="2186"/>
      <c r="D365" s="149"/>
      <c r="E365" s="759">
        <v>1500</v>
      </c>
      <c r="F365" s="69">
        <f t="shared" si="151"/>
        <v>125</v>
      </c>
      <c r="G365" s="69">
        <v>102</v>
      </c>
      <c r="H365" s="69"/>
      <c r="I365" s="94"/>
      <c r="J365" s="94"/>
      <c r="K365" s="190"/>
      <c r="L365" s="93"/>
      <c r="M365" s="93"/>
      <c r="N365" s="93"/>
      <c r="O365" s="95"/>
      <c r="P365" s="95"/>
      <c r="Q365" s="95"/>
      <c r="R365" s="2035"/>
      <c r="S365" s="1918"/>
      <c r="T365" s="3062"/>
      <c r="U365" s="616"/>
      <c r="V365" s="616"/>
      <c r="W365" s="616"/>
      <c r="X365" s="616"/>
      <c r="Y365" s="2039"/>
      <c r="Z365" s="47"/>
    </row>
    <row r="366" spans="1:26" ht="45" x14ac:dyDescent="0.25">
      <c r="B366" s="12" t="s">
        <v>599</v>
      </c>
      <c r="C366" s="2186"/>
      <c r="D366" s="149"/>
      <c r="E366" s="759">
        <v>470</v>
      </c>
      <c r="F366" s="69">
        <f t="shared" si="151"/>
        <v>39.166666666666664</v>
      </c>
      <c r="G366" s="69"/>
      <c r="H366" s="69"/>
      <c r="I366" s="94"/>
      <c r="J366" s="94"/>
      <c r="K366" s="190"/>
      <c r="L366" s="93"/>
      <c r="M366" s="93"/>
      <c r="N366" s="93"/>
      <c r="O366" s="95"/>
      <c r="P366" s="95"/>
      <c r="Q366" s="95"/>
      <c r="R366" s="2035"/>
      <c r="S366" s="1918"/>
      <c r="T366" s="3062"/>
      <c r="U366" s="616"/>
      <c r="V366" s="616"/>
      <c r="W366" s="616"/>
      <c r="X366" s="616"/>
      <c r="Y366" s="2039"/>
      <c r="Z366" s="47"/>
    </row>
    <row r="367" spans="1:26" x14ac:dyDescent="0.25">
      <c r="B367" s="12" t="s">
        <v>56</v>
      </c>
      <c r="C367" s="2186"/>
      <c r="D367" s="149"/>
      <c r="E367" s="759">
        <v>30</v>
      </c>
      <c r="F367" s="69">
        <f t="shared" si="151"/>
        <v>2.5</v>
      </c>
      <c r="G367" s="69"/>
      <c r="H367" s="69"/>
      <c r="I367" s="94"/>
      <c r="J367" s="94"/>
      <c r="K367" s="190"/>
      <c r="L367" s="93"/>
      <c r="M367" s="93"/>
      <c r="N367" s="93"/>
      <c r="O367" s="95"/>
      <c r="P367" s="95"/>
      <c r="Q367" s="95"/>
      <c r="R367" s="2035"/>
      <c r="S367" s="1918"/>
      <c r="T367" s="3062"/>
      <c r="U367" s="616"/>
      <c r="V367" s="616"/>
      <c r="W367" s="616"/>
      <c r="X367" s="616"/>
      <c r="Y367" s="2039"/>
      <c r="Z367" s="47"/>
    </row>
    <row r="368" spans="1:26" x14ac:dyDescent="0.25">
      <c r="B368" s="12" t="s">
        <v>74</v>
      </c>
      <c r="C368" s="2186"/>
      <c r="D368" s="149"/>
      <c r="E368" s="759">
        <v>1000</v>
      </c>
      <c r="F368" s="69">
        <f t="shared" si="151"/>
        <v>83.333333333333329</v>
      </c>
      <c r="G368" s="69">
        <v>76</v>
      </c>
      <c r="H368" s="69"/>
      <c r="I368" s="94"/>
      <c r="J368" s="94"/>
      <c r="K368" s="190"/>
      <c r="L368" s="93"/>
      <c r="M368" s="93"/>
      <c r="N368" s="93"/>
      <c r="O368" s="95"/>
      <c r="P368" s="95"/>
      <c r="Q368" s="95"/>
      <c r="R368" s="2035"/>
      <c r="S368" s="1918"/>
      <c r="T368" s="3062"/>
      <c r="U368" s="616"/>
      <c r="V368" s="616"/>
      <c r="W368" s="616"/>
      <c r="X368" s="616"/>
      <c r="Y368" s="2039"/>
      <c r="Z368" s="47"/>
    </row>
    <row r="369" spans="1:26" x14ac:dyDescent="0.25">
      <c r="B369" s="12"/>
      <c r="C369" s="2186"/>
      <c r="D369" s="149"/>
      <c r="E369" s="759"/>
      <c r="F369" s="69"/>
      <c r="G369" s="69"/>
      <c r="H369" s="69"/>
      <c r="I369" s="94"/>
      <c r="J369" s="94"/>
      <c r="K369" s="190"/>
      <c r="L369" s="93"/>
      <c r="M369" s="93"/>
      <c r="N369" s="93"/>
      <c r="O369" s="95"/>
      <c r="P369" s="95"/>
      <c r="Q369" s="95"/>
      <c r="R369" s="2035"/>
      <c r="S369" s="1918"/>
      <c r="T369" s="3062"/>
      <c r="U369" s="616"/>
      <c r="V369" s="616"/>
      <c r="W369" s="616"/>
      <c r="X369" s="616"/>
      <c r="Y369" s="2039"/>
      <c r="Z369" s="47"/>
    </row>
    <row r="370" spans="1:26" ht="30" x14ac:dyDescent="0.25">
      <c r="A370" s="47">
        <v>1</v>
      </c>
      <c r="B370" s="2838" t="s">
        <v>580</v>
      </c>
      <c r="C370" s="2186"/>
      <c r="D370" s="149"/>
      <c r="E370" s="759">
        <v>30</v>
      </c>
      <c r="F370" s="868">
        <f>E370/12*$B$4</f>
        <v>2.5</v>
      </c>
      <c r="G370" s="69"/>
      <c r="H370" s="144">
        <f t="shared" ref="H370:H375" si="152">G370/F370*100</f>
        <v>0</v>
      </c>
      <c r="I370" s="94"/>
      <c r="J370" s="94"/>
      <c r="K370" s="190"/>
      <c r="L370" s="93"/>
      <c r="M370" s="93"/>
      <c r="N370" s="93"/>
      <c r="O370" s="95"/>
      <c r="P370" s="95"/>
      <c r="Q370" s="95"/>
      <c r="R370" s="2035"/>
      <c r="S370" s="1918"/>
      <c r="T370" s="3062"/>
      <c r="U370" s="616"/>
      <c r="V370" s="616"/>
      <c r="W370" s="616"/>
      <c r="X370" s="616"/>
      <c r="Y370" s="2039"/>
      <c r="Z370" s="47"/>
    </row>
    <row r="371" spans="1:26" ht="30" x14ac:dyDescent="0.25">
      <c r="A371" s="47">
        <v>1</v>
      </c>
      <c r="B371" s="2838" t="s">
        <v>581</v>
      </c>
      <c r="C371" s="2207"/>
      <c r="D371" s="276"/>
      <c r="E371" s="759">
        <v>20</v>
      </c>
      <c r="F371" s="868">
        <f>E371/12*$B$4</f>
        <v>1.6666666666666667</v>
      </c>
      <c r="G371" s="69"/>
      <c r="H371" s="69">
        <f t="shared" si="152"/>
        <v>0</v>
      </c>
      <c r="I371" s="94"/>
      <c r="J371" s="94"/>
      <c r="K371" s="93"/>
      <c r="L371" s="93"/>
      <c r="M371" s="93"/>
      <c r="N371" s="93"/>
      <c r="O371" s="130"/>
      <c r="P371" s="93"/>
      <c r="Q371" s="1918"/>
      <c r="R371" s="3359"/>
      <c r="S371" s="1918"/>
      <c r="T371" s="3062"/>
      <c r="U371" s="1150"/>
      <c r="V371" s="1150"/>
      <c r="W371" s="730"/>
      <c r="X371" s="616"/>
      <c r="Y371" s="2039"/>
      <c r="Z371" s="47"/>
    </row>
    <row r="372" spans="1:26" ht="30" x14ac:dyDescent="0.25">
      <c r="A372" s="47">
        <v>1</v>
      </c>
      <c r="B372" s="2838" t="s">
        <v>582</v>
      </c>
      <c r="C372" s="2207"/>
      <c r="D372" s="149"/>
      <c r="E372" s="759">
        <v>30</v>
      </c>
      <c r="F372" s="868">
        <f>E372/12*$B$4</f>
        <v>2.5</v>
      </c>
      <c r="G372" s="69"/>
      <c r="H372" s="144">
        <f t="shared" si="152"/>
        <v>0</v>
      </c>
      <c r="I372" s="94"/>
      <c r="J372" s="94"/>
      <c r="K372" s="93"/>
      <c r="L372" s="93"/>
      <c r="M372" s="93"/>
      <c r="N372" s="93"/>
      <c r="O372" s="130"/>
      <c r="P372" s="93"/>
      <c r="Q372" s="616"/>
      <c r="R372" s="3358"/>
      <c r="S372" s="616"/>
      <c r="T372" s="3062"/>
      <c r="U372" s="730"/>
      <c r="V372" s="730"/>
      <c r="W372" s="1918"/>
      <c r="X372" s="616"/>
      <c r="Y372" s="2039"/>
      <c r="Z372" s="47"/>
    </row>
    <row r="373" spans="1:26" ht="29.25" x14ac:dyDescent="0.25">
      <c r="A373" s="47">
        <v>1</v>
      </c>
      <c r="B373" s="2835" t="s">
        <v>550</v>
      </c>
      <c r="C373" s="2486"/>
      <c r="D373" s="240"/>
      <c r="E373" s="1642">
        <f>SUM(E370:E372)</f>
        <v>80</v>
      </c>
      <c r="F373" s="193">
        <f t="shared" ref="F373" si="153">SUM(F370:F372)</f>
        <v>6.666666666666667</v>
      </c>
      <c r="G373" s="193">
        <f t="shared" ref="G373" si="154">SUM(G370:G372)</f>
        <v>0</v>
      </c>
      <c r="H373" s="164">
        <f t="shared" si="152"/>
        <v>0</v>
      </c>
      <c r="I373" s="94"/>
      <c r="J373" s="94"/>
      <c r="K373" s="93"/>
      <c r="L373" s="93"/>
      <c r="M373" s="93"/>
      <c r="N373" s="93"/>
      <c r="O373" s="130"/>
      <c r="P373" s="93"/>
      <c r="Q373" s="730"/>
      <c r="R373" s="3354">
        <f t="shared" ref="R373" si="155">Q373/12*$B$4</f>
        <v>0</v>
      </c>
      <c r="S373" s="616">
        <f>Y373-X373-U373</f>
        <v>0</v>
      </c>
      <c r="T373" s="3062"/>
      <c r="U373" s="616"/>
      <c r="V373" s="616">
        <f>S373-R373</f>
        <v>0</v>
      </c>
      <c r="W373" s="1918"/>
      <c r="X373" s="616"/>
      <c r="Y373" s="2039"/>
      <c r="Z373" s="47"/>
    </row>
    <row r="374" spans="1:26" x14ac:dyDescent="0.25">
      <c r="A374" s="47">
        <v>1</v>
      </c>
      <c r="B374" s="2469" t="s">
        <v>466</v>
      </c>
      <c r="C374" s="2239"/>
      <c r="D374" s="149"/>
      <c r="E374" s="1642">
        <f>E325</f>
        <v>34000</v>
      </c>
      <c r="F374" s="1642">
        <f>F325</f>
        <v>2833.3333333333335</v>
      </c>
      <c r="G374" s="1642">
        <f>G325</f>
        <v>2410</v>
      </c>
      <c r="H374" s="69">
        <f t="shared" si="152"/>
        <v>85.058823529411768</v>
      </c>
      <c r="I374" s="94"/>
      <c r="J374" s="94"/>
      <c r="K374" s="290"/>
      <c r="L374" s="93"/>
      <c r="M374" s="93"/>
      <c r="N374" s="93"/>
      <c r="O374" s="93"/>
      <c r="P374" s="251"/>
      <c r="Q374" s="616"/>
      <c r="R374" s="2035"/>
      <c r="S374" s="616"/>
      <c r="T374" s="3062"/>
      <c r="U374" s="616"/>
      <c r="V374" s="616"/>
      <c r="W374" s="616"/>
      <c r="X374" s="616"/>
      <c r="Y374" s="2039"/>
      <c r="Z374" s="47"/>
    </row>
    <row r="375" spans="1:26" ht="29.25" x14ac:dyDescent="0.25">
      <c r="A375" s="47">
        <v>1</v>
      </c>
      <c r="B375" s="2469" t="s">
        <v>467</v>
      </c>
      <c r="C375" s="2239"/>
      <c r="D375" s="149"/>
      <c r="E375" s="2495">
        <f>E332</f>
        <v>2820</v>
      </c>
      <c r="F375" s="1642">
        <f>F332</f>
        <v>235</v>
      </c>
      <c r="G375" s="1642">
        <f>G332</f>
        <v>145</v>
      </c>
      <c r="H375" s="69">
        <f t="shared" si="152"/>
        <v>61.702127659574465</v>
      </c>
      <c r="I375" s="203"/>
      <c r="J375" s="203"/>
      <c r="K375" s="93"/>
      <c r="L375" s="93"/>
      <c r="M375" s="251"/>
      <c r="N375" s="251"/>
      <c r="O375" s="130"/>
      <c r="P375" s="93"/>
      <c r="Q375" s="616"/>
      <c r="R375" s="3358"/>
      <c r="S375" s="616"/>
      <c r="T375" s="3065"/>
      <c r="U375" s="730"/>
      <c r="V375" s="616"/>
      <c r="W375" s="616"/>
      <c r="X375" s="616"/>
      <c r="Y375" s="2038"/>
      <c r="Z375" s="47"/>
    </row>
    <row r="376" spans="1:26" ht="29.25" x14ac:dyDescent="0.25">
      <c r="A376" s="47">
        <v>1</v>
      </c>
      <c r="B376" s="2469" t="s">
        <v>468</v>
      </c>
      <c r="C376" s="3268"/>
      <c r="D376" s="276"/>
      <c r="E376" s="1625"/>
      <c r="F376" s="162"/>
      <c r="G376" s="162"/>
      <c r="H376" s="280"/>
      <c r="I376" s="281"/>
      <c r="J376" s="281"/>
      <c r="K376" s="1372"/>
      <c r="L376" s="293"/>
      <c r="M376" s="1372"/>
      <c r="N376" s="1372"/>
      <c r="O376" s="1372"/>
      <c r="P376" s="293"/>
      <c r="Q376" s="2042"/>
      <c r="R376" s="3354">
        <f t="shared" ref="R376" si="156">Q376/12*$B$4</f>
        <v>0</v>
      </c>
      <c r="S376" s="1963">
        <f>Y376-X376-U376</f>
        <v>0</v>
      </c>
      <c r="T376" s="3069"/>
      <c r="U376" s="1963"/>
      <c r="V376" s="1963">
        <f>S376-R376</f>
        <v>0</v>
      </c>
      <c r="W376" s="2042"/>
      <c r="X376" s="2042"/>
      <c r="Y376" s="2043"/>
      <c r="Z376" s="47"/>
    </row>
    <row r="377" spans="1:26" x14ac:dyDescent="0.25">
      <c r="A377" s="47">
        <v>1</v>
      </c>
      <c r="B377" s="1810" t="s">
        <v>139</v>
      </c>
      <c r="C377" s="2210"/>
      <c r="D377" s="108"/>
      <c r="E377" s="1630">
        <f>E374+E375*2.9+E376</f>
        <v>42178</v>
      </c>
      <c r="F377" s="216">
        <f t="shared" ref="F377" si="157">F374+F375*2.9+F376</f>
        <v>3514.8333333333335</v>
      </c>
      <c r="G377" s="216">
        <f t="shared" ref="G377" si="158">G374+G375*2.9+G376</f>
        <v>2830.5</v>
      </c>
      <c r="H377" s="80">
        <f>G377/F377*100</f>
        <v>80.530134193181283</v>
      </c>
      <c r="I377" s="81"/>
      <c r="J377" s="81"/>
      <c r="K377" s="83"/>
      <c r="L377" s="109"/>
      <c r="M377" s="82"/>
      <c r="N377" s="83"/>
      <c r="O377" s="83"/>
      <c r="P377" s="82"/>
      <c r="Q377" s="619">
        <f>SUM(Q376,Q336,Q324)</f>
        <v>281413.07994072756</v>
      </c>
      <c r="R377" s="3354">
        <f t="shared" ref="R377" si="159">SUM(R376,R336,R324,R373)</f>
        <v>23451.089995060633</v>
      </c>
      <c r="S377" s="619">
        <f t="shared" ref="S377:Y377" si="160">SUM(S376,S336,S324,S373)</f>
        <v>16926.265820000001</v>
      </c>
      <c r="T377" s="3060">
        <f t="shared" si="160"/>
        <v>0</v>
      </c>
      <c r="U377" s="619">
        <f t="shared" si="160"/>
        <v>6.5681199999999995</v>
      </c>
      <c r="V377" s="619">
        <f t="shared" si="160"/>
        <v>-6524.8241750606339</v>
      </c>
      <c r="W377" s="619">
        <f t="shared" si="160"/>
        <v>0</v>
      </c>
      <c r="X377" s="619">
        <f t="shared" si="160"/>
        <v>-0.23646</v>
      </c>
      <c r="Y377" s="2037">
        <f t="shared" si="160"/>
        <v>16932.59748</v>
      </c>
      <c r="Z377" s="47"/>
    </row>
    <row r="378" spans="1:26" x14ac:dyDescent="0.25">
      <c r="A378" s="47">
        <v>1</v>
      </c>
      <c r="B378" s="223" t="s">
        <v>29</v>
      </c>
      <c r="C378" s="2234"/>
      <c r="D378" s="111"/>
      <c r="E378" s="1565"/>
      <c r="F378" s="86"/>
      <c r="G378" s="86"/>
      <c r="H378" s="86"/>
      <c r="I378" s="85"/>
      <c r="J378" s="85"/>
      <c r="K378" s="174"/>
      <c r="L378" s="89"/>
      <c r="M378" s="89"/>
      <c r="N378" s="89"/>
      <c r="O378" s="89"/>
      <c r="P378" s="89"/>
      <c r="Q378" s="1150"/>
      <c r="R378" s="2101"/>
      <c r="S378" s="1150">
        <f>Y378-X378-U378</f>
        <v>0</v>
      </c>
      <c r="T378" s="3061"/>
      <c r="U378" s="1150"/>
      <c r="V378" s="1150"/>
      <c r="W378" s="1150"/>
      <c r="X378" s="1150"/>
      <c r="Y378" s="2038"/>
      <c r="Z378" s="47"/>
    </row>
    <row r="379" spans="1:26" x14ac:dyDescent="0.25">
      <c r="A379" s="47">
        <v>1</v>
      </c>
      <c r="B379" s="120" t="s">
        <v>163</v>
      </c>
      <c r="C379" s="2200"/>
      <c r="D379" s="241">
        <v>330</v>
      </c>
      <c r="E379" s="1572">
        <v>1000</v>
      </c>
      <c r="F379" s="69">
        <f>E379/12*$B$4</f>
        <v>83.333333333333329</v>
      </c>
      <c r="G379" s="69">
        <v>61</v>
      </c>
      <c r="H379" s="69">
        <f>G379/F379*100</f>
        <v>73.2</v>
      </c>
      <c r="I379" s="121">
        <v>7.3</v>
      </c>
      <c r="J379" s="70">
        <f>M379/G379</f>
        <v>14.819672131147541</v>
      </c>
      <c r="K379" s="105">
        <f>ROUND(E379*I379,0)</f>
        <v>7300</v>
      </c>
      <c r="L379" s="71">
        <f t="shared" ref="L379" si="161">K379/12*$B$4</f>
        <v>608.33333333333337</v>
      </c>
      <c r="M379" s="71">
        <v>904</v>
      </c>
      <c r="N379" s="71">
        <f>M379/L379*100</f>
        <v>148.60273972602738</v>
      </c>
      <c r="O379" s="146">
        <f>ROUND(K379/D379,0)</f>
        <v>22</v>
      </c>
      <c r="P379" s="71">
        <f>M379/$B$4*12/O379</f>
        <v>493.09090909090907</v>
      </c>
      <c r="Q379" s="616"/>
      <c r="R379" s="2035"/>
      <c r="S379" s="616">
        <f>Y379-X379-U379</f>
        <v>0</v>
      </c>
      <c r="T379" s="3062"/>
      <c r="U379" s="616"/>
      <c r="V379" s="616">
        <f>S379-R379</f>
        <v>0</v>
      </c>
      <c r="W379" s="616"/>
      <c r="X379" s="616"/>
      <c r="Y379" s="2039"/>
      <c r="Z379" s="47"/>
    </row>
    <row r="380" spans="1:26" s="73" customFormat="1" x14ac:dyDescent="0.25">
      <c r="A380" s="47">
        <v>1</v>
      </c>
      <c r="B380" s="120" t="s">
        <v>126</v>
      </c>
      <c r="C380" s="2200"/>
      <c r="D380" s="241">
        <v>330</v>
      </c>
      <c r="E380" s="1572">
        <v>125</v>
      </c>
      <c r="F380" s="69">
        <f>E380/12*$B$4</f>
        <v>10.416666666666666</v>
      </c>
      <c r="G380" s="69">
        <v>4</v>
      </c>
      <c r="H380" s="69">
        <f>G380/F380*100</f>
        <v>38.4</v>
      </c>
      <c r="I380" s="121">
        <v>21</v>
      </c>
      <c r="J380" s="70">
        <f>M380/G380</f>
        <v>25</v>
      </c>
      <c r="K380" s="105">
        <f>ROUND(E380*I380,0)</f>
        <v>2625</v>
      </c>
      <c r="L380" s="71">
        <f t="shared" ref="L380" si="162">K380/12*$B$4</f>
        <v>218.75</v>
      </c>
      <c r="M380" s="71">
        <v>100</v>
      </c>
      <c r="N380" s="71">
        <f>M380/L380*100</f>
        <v>45.714285714285715</v>
      </c>
      <c r="O380" s="71">
        <f>ROUND(K380/D380,0)</f>
        <v>8</v>
      </c>
      <c r="P380" s="71">
        <f>M380/$B$4*12/O380</f>
        <v>150</v>
      </c>
      <c r="Q380" s="616"/>
      <c r="R380" s="2035"/>
      <c r="S380" s="616">
        <f>Y380-X380-U380</f>
        <v>0</v>
      </c>
      <c r="T380" s="3062"/>
      <c r="U380" s="616"/>
      <c r="V380" s="616">
        <f>S380-R380</f>
        <v>0</v>
      </c>
      <c r="W380" s="616"/>
      <c r="X380" s="616"/>
      <c r="Y380" s="2039"/>
    </row>
    <row r="381" spans="1:26" x14ac:dyDescent="0.25">
      <c r="A381" s="47">
        <v>1</v>
      </c>
      <c r="B381" s="122" t="s">
        <v>78</v>
      </c>
      <c r="C381" s="2201"/>
      <c r="D381" s="242"/>
      <c r="E381" s="1557">
        <f>SUM(E379:E380)</f>
        <v>1125</v>
      </c>
      <c r="F381" s="93">
        <f t="shared" ref="F381" si="163">SUM(F379:F380)</f>
        <v>93.75</v>
      </c>
      <c r="G381" s="93">
        <f t="shared" ref="G381" si="164">SUM(G379:G380)</f>
        <v>65</v>
      </c>
      <c r="H381" s="93">
        <f>G381/F381*100</f>
        <v>69.333333333333343</v>
      </c>
      <c r="I381" s="94">
        <f>IF(E381=0,0,K381/E381)</f>
        <v>8.8222222222222229</v>
      </c>
      <c r="J381" s="94">
        <f>M381/G381</f>
        <v>15.446153846153846</v>
      </c>
      <c r="K381" s="96">
        <f>SUM(K379:K380)</f>
        <v>9925</v>
      </c>
      <c r="L381" s="95">
        <f t="shared" ref="L381:M381" si="165">SUM(L379:L380)</f>
        <v>827.08333333333337</v>
      </c>
      <c r="M381" s="95">
        <f t="shared" si="165"/>
        <v>1004</v>
      </c>
      <c r="N381" s="95">
        <f>M381/L381*100</f>
        <v>121.39042821158689</v>
      </c>
      <c r="O381" s="243">
        <f>SUM(O379:O380)</f>
        <v>30</v>
      </c>
      <c r="P381" s="243">
        <f>M381/$B$4*12/O381</f>
        <v>401.6</v>
      </c>
      <c r="Q381" s="616"/>
      <c r="R381" s="2035"/>
      <c r="S381" s="616">
        <f>Y381-X381-U381</f>
        <v>0</v>
      </c>
      <c r="T381" s="3062"/>
      <c r="U381" s="616"/>
      <c r="V381" s="616"/>
      <c r="W381" s="616"/>
      <c r="X381" s="616"/>
      <c r="Y381" s="2039"/>
      <c r="Z381" s="47"/>
    </row>
    <row r="382" spans="1:26" x14ac:dyDescent="0.25">
      <c r="A382" s="47">
        <v>1</v>
      </c>
      <c r="B382" s="244" t="s">
        <v>16</v>
      </c>
      <c r="C382" s="2242"/>
      <c r="D382" s="242"/>
      <c r="E382" s="1557"/>
      <c r="F382" s="93"/>
      <c r="G382" s="93"/>
      <c r="H382" s="93"/>
      <c r="I382" s="94"/>
      <c r="J382" s="94"/>
      <c r="K382" s="96"/>
      <c r="L382" s="95"/>
      <c r="M382" s="95"/>
      <c r="N382" s="71"/>
      <c r="O382" s="71"/>
      <c r="P382" s="71"/>
      <c r="Q382" s="616"/>
      <c r="R382" s="2035"/>
      <c r="S382" s="616">
        <f>Y382-X382-U382</f>
        <v>0</v>
      </c>
      <c r="T382" s="3062"/>
      <c r="U382" s="616"/>
      <c r="V382" s="616"/>
      <c r="W382" s="616"/>
      <c r="X382" s="616"/>
      <c r="Y382" s="2039"/>
      <c r="Z382" s="47"/>
    </row>
    <row r="383" spans="1:26" x14ac:dyDescent="0.25">
      <c r="A383" s="47">
        <v>1</v>
      </c>
      <c r="B383" s="1755" t="s">
        <v>129</v>
      </c>
      <c r="C383" s="2244"/>
      <c r="D383" s="125">
        <v>240</v>
      </c>
      <c r="E383" s="1617">
        <v>2300</v>
      </c>
      <c r="F383" s="75">
        <f>E383/12*$B$4</f>
        <v>191.66666666666666</v>
      </c>
      <c r="G383" s="75">
        <v>4</v>
      </c>
      <c r="H383" s="75">
        <f>G383/F383*100</f>
        <v>2.0869565217391308</v>
      </c>
      <c r="I383" s="1745">
        <v>5</v>
      </c>
      <c r="J383" s="76">
        <f>M383/G383</f>
        <v>3.75</v>
      </c>
      <c r="K383" s="105">
        <f>ROUND(E383*I383,0)</f>
        <v>11500</v>
      </c>
      <c r="L383" s="71">
        <f>K383/12*$B$4</f>
        <v>958.33333333333337</v>
      </c>
      <c r="M383" s="77">
        <v>15</v>
      </c>
      <c r="N383" s="77">
        <f>M383/L383*100</f>
        <v>1.5652173913043477</v>
      </c>
      <c r="O383" s="146">
        <f>ROUND(K383/D383,0)</f>
        <v>48</v>
      </c>
      <c r="P383" s="77">
        <f>M383/$B$4*12/O383</f>
        <v>3.75</v>
      </c>
      <c r="Q383" s="1918"/>
      <c r="R383" s="3358"/>
      <c r="S383" s="1918"/>
      <c r="T383" s="3063"/>
      <c r="U383" s="1918"/>
      <c r="V383" s="1918"/>
      <c r="W383" s="1918"/>
      <c r="X383" s="1918"/>
      <c r="Y383" s="2040"/>
      <c r="Z383" s="47"/>
    </row>
    <row r="384" spans="1:26" s="73" customFormat="1" x14ac:dyDescent="0.25">
      <c r="A384" s="47">
        <v>1</v>
      </c>
      <c r="B384" s="1827" t="s">
        <v>163</v>
      </c>
      <c r="C384" s="2243"/>
      <c r="D384" s="125">
        <v>240</v>
      </c>
      <c r="E384" s="1623">
        <v>457</v>
      </c>
      <c r="F384" s="292">
        <f>E384/12*$B$4</f>
        <v>38.083333333333336</v>
      </c>
      <c r="G384" s="292">
        <v>198</v>
      </c>
      <c r="H384" s="130">
        <f>G384/F384*100</f>
        <v>519.91247264770232</v>
      </c>
      <c r="I384" s="1745">
        <v>4.2</v>
      </c>
      <c r="J384" s="1745">
        <f>M384/G384</f>
        <v>4.4898989898989896</v>
      </c>
      <c r="K384" s="1828">
        <f>ROUND(E384*I384,0)</f>
        <v>1919</v>
      </c>
      <c r="L384" s="161">
        <f>K384/12*$B$4</f>
        <v>159.91666666666666</v>
      </c>
      <c r="M384" s="1772">
        <v>889</v>
      </c>
      <c r="N384" s="77">
        <f>M384/L384*100</f>
        <v>555.91453882230337</v>
      </c>
      <c r="O384" s="283">
        <f>ROUND(K384/D384,0)</f>
        <v>8</v>
      </c>
      <c r="P384" s="283">
        <f>M384/$B$4*12/O384</f>
        <v>1333.5</v>
      </c>
      <c r="Q384" s="1963"/>
      <c r="R384" s="3358"/>
      <c r="S384" s="1918"/>
      <c r="T384" s="3063"/>
      <c r="U384" s="1918"/>
      <c r="V384" s="1963"/>
      <c r="W384" s="1963"/>
      <c r="X384" s="1963"/>
      <c r="Y384" s="2040"/>
    </row>
    <row r="385" spans="1:26" s="73" customFormat="1" x14ac:dyDescent="0.25">
      <c r="A385" s="47">
        <v>1</v>
      </c>
      <c r="B385" s="1699" t="s">
        <v>198</v>
      </c>
      <c r="C385" s="2245"/>
      <c r="D385" s="1751"/>
      <c r="E385" s="1618">
        <f>SUM(E383:E384)</f>
        <v>2757</v>
      </c>
      <c r="F385" s="251">
        <f t="shared" ref="F385" si="166">SUM(F383:F384)</f>
        <v>229.75</v>
      </c>
      <c r="G385" s="251">
        <f t="shared" ref="G385" si="167">SUM(G383:G384)</f>
        <v>202</v>
      </c>
      <c r="H385" s="405">
        <f>G385/F385*100</f>
        <v>87.92165397170838</v>
      </c>
      <c r="I385" s="304">
        <f>L385/F385</f>
        <v>4.8672470076169754</v>
      </c>
      <c r="J385" s="406">
        <f>M385/G385</f>
        <v>4.4752475247524757</v>
      </c>
      <c r="K385" s="80">
        <f t="shared" ref="K385:M385" si="168">SUM(K383:K384)</f>
        <v>13419</v>
      </c>
      <c r="L385" s="80">
        <f t="shared" si="168"/>
        <v>1118.25</v>
      </c>
      <c r="M385" s="80">
        <f t="shared" si="168"/>
        <v>904</v>
      </c>
      <c r="N385" s="154">
        <f>M385/L385*100</f>
        <v>80.840599150458303</v>
      </c>
      <c r="O385" s="251">
        <f>SUM(O383:O384)</f>
        <v>56</v>
      </c>
      <c r="P385" s="127">
        <f>M385/$B$4*12/O385</f>
        <v>193.71428571428572</v>
      </c>
      <c r="Q385" s="730"/>
      <c r="R385" s="3363"/>
      <c r="S385" s="619">
        <f t="shared" ref="S385:S391" si="169">Y385-X385-U385</f>
        <v>0</v>
      </c>
      <c r="T385" s="3060"/>
      <c r="U385" s="619"/>
      <c r="V385" s="730"/>
      <c r="W385" s="730"/>
      <c r="X385" s="730"/>
      <c r="Y385" s="2037"/>
    </row>
    <row r="386" spans="1:26" ht="30" thickBot="1" x14ac:dyDescent="0.3">
      <c r="A386" s="47">
        <v>1</v>
      </c>
      <c r="B386" s="1339" t="s">
        <v>259</v>
      </c>
      <c r="C386" s="1339"/>
      <c r="D386" s="131"/>
      <c r="E386" s="1621">
        <f>SUM(E385,E381)</f>
        <v>3882</v>
      </c>
      <c r="F386" s="132">
        <f>SUM(F385,F381)</f>
        <v>323.5</v>
      </c>
      <c r="G386" s="132">
        <f>SUM(G385,G381)</f>
        <v>267</v>
      </c>
      <c r="H386" s="132">
        <f>G386/F386*100</f>
        <v>82.534775888717164</v>
      </c>
      <c r="I386" s="133">
        <f>IF(E386=0,0,K386/E386)</f>
        <v>6.0133951571354975</v>
      </c>
      <c r="J386" s="133">
        <f>M386/G386</f>
        <v>7.1460674157303368</v>
      </c>
      <c r="K386" s="206">
        <f>SUM(K385,K381)</f>
        <v>23344</v>
      </c>
      <c r="L386" s="206">
        <f>SUM(L385,L381)</f>
        <v>1945.3333333333335</v>
      </c>
      <c r="M386" s="206">
        <f>SUM(M385,M381)</f>
        <v>1908</v>
      </c>
      <c r="N386" s="135">
        <f>M386/L386*100</f>
        <v>98.080877313228228</v>
      </c>
      <c r="O386" s="206">
        <f>SUM(O385,O381)</f>
        <v>86</v>
      </c>
      <c r="P386" s="167">
        <f>M386/$B$4*12/O386</f>
        <v>266.23255813953489</v>
      </c>
      <c r="Q386" s="2044">
        <v>521493.29617876798</v>
      </c>
      <c r="R386" s="3354">
        <f t="shared" ref="R386" si="170">Q386/12*$B$4</f>
        <v>43457.774681563998</v>
      </c>
      <c r="S386" s="2044">
        <f t="shared" si="169"/>
        <v>30274.14486</v>
      </c>
      <c r="T386" s="3070"/>
      <c r="U386" s="2044"/>
      <c r="V386" s="2044">
        <f>S386-R386</f>
        <v>-13183.629821563998</v>
      </c>
      <c r="W386" s="2044"/>
      <c r="X386" s="2044">
        <v>-587.07092</v>
      </c>
      <c r="Y386" s="2045">
        <v>29687.073940000002</v>
      </c>
      <c r="Z386" s="47"/>
    </row>
    <row r="387" spans="1:26" ht="16.5" thickBot="1" x14ac:dyDescent="0.3">
      <c r="A387" s="47">
        <v>1</v>
      </c>
      <c r="B387" s="138" t="s">
        <v>507</v>
      </c>
      <c r="C387" s="138"/>
      <c r="D387" s="168"/>
      <c r="E387" s="1626"/>
      <c r="F387" s="169"/>
      <c r="G387" s="169"/>
      <c r="H387" s="169"/>
      <c r="I387" s="208"/>
      <c r="J387" s="208"/>
      <c r="K387" s="245"/>
      <c r="L387" s="246"/>
      <c r="M387" s="1635">
        <f>SUM(M386,M377,M322)</f>
        <v>6044</v>
      </c>
      <c r="N387" s="246"/>
      <c r="O387" s="246"/>
      <c r="P387" s="245"/>
      <c r="Q387" s="755">
        <f t="shared" ref="Q387" si="171">SUM(Q386,Q377,Q322)</f>
        <v>1721369.0250218906</v>
      </c>
      <c r="R387" s="3360">
        <f t="shared" ref="R387" si="172">SUM(R386,R377,R322)</f>
        <v>143447.41875182418</v>
      </c>
      <c r="S387" s="755">
        <f t="shared" si="169"/>
        <v>88347.697120000012</v>
      </c>
      <c r="T387" s="3071">
        <f t="shared" ref="T387:Y387" si="173">SUM(T386,T377,T322)</f>
        <v>0</v>
      </c>
      <c r="U387" s="755">
        <f t="shared" si="173"/>
        <v>6.5681199999999995</v>
      </c>
      <c r="V387" s="755">
        <f t="shared" si="173"/>
        <v>-55099.721631824206</v>
      </c>
      <c r="W387" s="755">
        <f t="shared" si="173"/>
        <v>0</v>
      </c>
      <c r="X387" s="755">
        <f t="shared" si="173"/>
        <v>-2376.6790000000001</v>
      </c>
      <c r="Y387" s="2046">
        <f t="shared" si="173"/>
        <v>85977.586240000004</v>
      </c>
    </row>
    <row r="388" spans="1:26" ht="57.75" x14ac:dyDescent="0.25">
      <c r="A388" s="47">
        <v>1</v>
      </c>
      <c r="B388" s="861" t="s">
        <v>166</v>
      </c>
      <c r="C388" s="2176"/>
      <c r="D388" s="247"/>
      <c r="E388" s="1565"/>
      <c r="F388" s="86"/>
      <c r="G388" s="86"/>
      <c r="H388" s="86"/>
      <c r="I388" s="85"/>
      <c r="J388" s="85"/>
      <c r="K388" s="174"/>
      <c r="L388" s="89"/>
      <c r="M388" s="89"/>
      <c r="N388" s="89"/>
      <c r="O388" s="248"/>
      <c r="P388" s="89"/>
      <c r="Q388" s="1150"/>
      <c r="R388" s="2101"/>
      <c r="S388" s="1150">
        <f t="shared" si="169"/>
        <v>0</v>
      </c>
      <c r="T388" s="3061"/>
      <c r="U388" s="1150"/>
      <c r="V388" s="1150"/>
      <c r="W388" s="1150"/>
      <c r="X388" s="1150"/>
      <c r="Y388" s="2038"/>
      <c r="Z388" s="47"/>
    </row>
    <row r="389" spans="1:26" x14ac:dyDescent="0.25">
      <c r="A389" s="47">
        <v>1</v>
      </c>
      <c r="B389" s="2464" t="s">
        <v>257</v>
      </c>
      <c r="C389" s="2237"/>
      <c r="D389" s="92"/>
      <c r="E389" s="1557"/>
      <c r="F389" s="93"/>
      <c r="G389" s="93"/>
      <c r="H389" s="93"/>
      <c r="I389" s="94"/>
      <c r="J389" s="94"/>
      <c r="K389" s="96"/>
      <c r="L389" s="95"/>
      <c r="M389" s="95"/>
      <c r="N389" s="95"/>
      <c r="O389" s="249"/>
      <c r="P389" s="95"/>
      <c r="Q389" s="616">
        <v>109883.94861000002</v>
      </c>
      <c r="R389" s="3354">
        <f t="shared" ref="R389" si="174">Q389/12*$B$4</f>
        <v>9156.9957175000018</v>
      </c>
      <c r="S389" s="616">
        <f t="shared" si="169"/>
        <v>6518.1931099999993</v>
      </c>
      <c r="T389" s="3062"/>
      <c r="U389" s="616"/>
      <c r="V389" s="616">
        <f>S389-R389</f>
        <v>-2638.8026075000025</v>
      </c>
      <c r="W389" s="616"/>
      <c r="X389" s="616">
        <v>0</v>
      </c>
      <c r="Y389" s="2039">
        <v>6518.1931099999993</v>
      </c>
      <c r="Z389" s="47"/>
    </row>
    <row r="390" spans="1:26" ht="43.5" x14ac:dyDescent="0.25">
      <c r="A390" s="47">
        <v>1</v>
      </c>
      <c r="B390" s="2465" t="s">
        <v>570</v>
      </c>
      <c r="C390" s="2186"/>
      <c r="D390" s="97"/>
      <c r="E390" s="1642">
        <f>E391+E392+E397+E396</f>
        <v>78960</v>
      </c>
      <c r="F390" s="193">
        <f t="shared" ref="F390" si="175">F391+F392+F397+F396</f>
        <v>6580</v>
      </c>
      <c r="G390" s="193">
        <f t="shared" ref="G390" si="176">G391+G392+G397+G396</f>
        <v>5524.3074999999999</v>
      </c>
      <c r="H390" s="193">
        <f t="shared" ref="H390:H401" si="177">G390/F390*100</f>
        <v>83.956041033434644</v>
      </c>
      <c r="I390" s="94"/>
      <c r="J390" s="94"/>
      <c r="K390" s="96"/>
      <c r="L390" s="95"/>
      <c r="M390" s="95"/>
      <c r="N390" s="95"/>
      <c r="O390" s="249"/>
      <c r="P390" s="95"/>
      <c r="Q390" s="616"/>
      <c r="R390" s="2035"/>
      <c r="S390" s="616">
        <f t="shared" si="169"/>
        <v>0</v>
      </c>
      <c r="T390" s="3062"/>
      <c r="U390" s="616"/>
      <c r="V390" s="616"/>
      <c r="W390" s="616"/>
      <c r="X390" s="616"/>
      <c r="Y390" s="2039"/>
      <c r="Z390" s="47"/>
    </row>
    <row r="391" spans="1:26" x14ac:dyDescent="0.25">
      <c r="A391" s="47">
        <v>1</v>
      </c>
      <c r="B391" s="1858" t="s">
        <v>571</v>
      </c>
      <c r="C391" s="2186"/>
      <c r="D391" s="97"/>
      <c r="E391" s="1572">
        <v>18052</v>
      </c>
      <c r="F391" s="69">
        <f>(E391/12*$B$4)</f>
        <v>1504.3333333333333</v>
      </c>
      <c r="G391" s="148">
        <v>456</v>
      </c>
      <c r="H391" s="148">
        <f t="shared" si="177"/>
        <v>30.312430755594949</v>
      </c>
      <c r="I391" s="94"/>
      <c r="J391" s="94"/>
      <c r="K391" s="96"/>
      <c r="L391" s="95"/>
      <c r="M391" s="95"/>
      <c r="N391" s="95"/>
      <c r="O391" s="249"/>
      <c r="P391" s="95"/>
      <c r="Q391" s="616"/>
      <c r="R391" s="2035"/>
      <c r="S391" s="616">
        <f t="shared" si="169"/>
        <v>0</v>
      </c>
      <c r="T391" s="3062"/>
      <c r="U391" s="616"/>
      <c r="V391" s="616"/>
      <c r="W391" s="616"/>
      <c r="X391" s="616"/>
      <c r="Y391" s="2039"/>
      <c r="Z391" s="47"/>
    </row>
    <row r="392" spans="1:26" ht="30" x14ac:dyDescent="0.25">
      <c r="A392" s="47">
        <v>1</v>
      </c>
      <c r="B392" s="2466" t="s">
        <v>572</v>
      </c>
      <c r="C392" s="2186"/>
      <c r="D392" s="97"/>
      <c r="E392" s="1572">
        <f>E393+E394/4+E395</f>
        <v>47606</v>
      </c>
      <c r="F392" s="69">
        <f t="shared" ref="F392" si="178">F393+F394/4+F395</f>
        <v>3967.1666666666665</v>
      </c>
      <c r="G392" s="148">
        <f t="shared" ref="G392" si="179">G393+G394/4+G395</f>
        <v>2936.3074999999999</v>
      </c>
      <c r="H392" s="148">
        <f t="shared" si="177"/>
        <v>74.015229172793354</v>
      </c>
      <c r="I392" s="94"/>
      <c r="J392" s="94"/>
      <c r="K392" s="96"/>
      <c r="L392" s="95"/>
      <c r="M392" s="95"/>
      <c r="N392" s="95"/>
      <c r="O392" s="249"/>
      <c r="P392" s="95"/>
      <c r="Q392" s="616"/>
      <c r="R392" s="2035"/>
      <c r="S392" s="616"/>
      <c r="T392" s="3062"/>
      <c r="U392" s="616"/>
      <c r="V392" s="616"/>
      <c r="W392" s="616"/>
      <c r="X392" s="616"/>
      <c r="Y392" s="2039"/>
      <c r="Z392" s="47"/>
    </row>
    <row r="393" spans="1:26" x14ac:dyDescent="0.25">
      <c r="A393" s="47">
        <v>1</v>
      </c>
      <c r="B393" s="1858" t="s">
        <v>573</v>
      </c>
      <c r="C393" s="2186"/>
      <c r="D393" s="97"/>
      <c r="E393" s="1572">
        <v>44816</v>
      </c>
      <c r="F393" s="69">
        <f>(E393/12*$B$4)</f>
        <v>3734.6666666666665</v>
      </c>
      <c r="G393" s="148">
        <v>2833</v>
      </c>
      <c r="H393" s="148">
        <f t="shared" si="177"/>
        <v>75.856836843984297</v>
      </c>
      <c r="I393" s="94"/>
      <c r="J393" s="94"/>
      <c r="K393" s="96"/>
      <c r="L393" s="95"/>
      <c r="M393" s="95"/>
      <c r="N393" s="95"/>
      <c r="O393" s="249"/>
      <c r="P393" s="95"/>
      <c r="Q393" s="616"/>
      <c r="R393" s="2035"/>
      <c r="S393" s="616"/>
      <c r="T393" s="3062"/>
      <c r="U393" s="616"/>
      <c r="V393" s="616"/>
      <c r="W393" s="616"/>
      <c r="X393" s="616"/>
      <c r="Y393" s="2039"/>
      <c r="Z393" s="47"/>
    </row>
    <row r="394" spans="1:26" ht="30" x14ac:dyDescent="0.25">
      <c r="A394" s="47">
        <v>1</v>
      </c>
      <c r="B394" s="1858" t="s">
        <v>600</v>
      </c>
      <c r="C394" s="2186"/>
      <c r="D394" s="97"/>
      <c r="E394" s="1572">
        <v>3160</v>
      </c>
      <c r="F394" s="69">
        <f>(E394/12*$B$4)</f>
        <v>263.33333333333331</v>
      </c>
      <c r="G394" s="148">
        <v>413.23</v>
      </c>
      <c r="H394" s="148">
        <f t="shared" si="177"/>
        <v>156.92278481012661</v>
      </c>
      <c r="I394" s="94"/>
      <c r="J394" s="94"/>
      <c r="K394" s="96"/>
      <c r="L394" s="95"/>
      <c r="M394" s="95"/>
      <c r="N394" s="95"/>
      <c r="O394" s="249"/>
      <c r="P394" s="95"/>
      <c r="Q394" s="616"/>
      <c r="R394" s="2035"/>
      <c r="S394" s="616"/>
      <c r="T394" s="3062"/>
      <c r="U394" s="616"/>
      <c r="V394" s="616"/>
      <c r="W394" s="616"/>
      <c r="X394" s="616"/>
      <c r="Y394" s="2039"/>
      <c r="Z394" s="47"/>
    </row>
    <row r="395" spans="1:26" ht="45" x14ac:dyDescent="0.25">
      <c r="A395" s="47">
        <v>1</v>
      </c>
      <c r="B395" s="1858" t="s">
        <v>574</v>
      </c>
      <c r="C395" s="2186"/>
      <c r="D395" s="97"/>
      <c r="E395" s="1572">
        <v>2000</v>
      </c>
      <c r="F395" s="69">
        <f>(E395/12*$B$4)</f>
        <v>166.66666666666666</v>
      </c>
      <c r="G395" s="148"/>
      <c r="H395" s="148">
        <f t="shared" si="177"/>
        <v>0</v>
      </c>
      <c r="I395" s="94"/>
      <c r="J395" s="94"/>
      <c r="K395" s="96"/>
      <c r="L395" s="95"/>
      <c r="M395" s="95"/>
      <c r="N395" s="95"/>
      <c r="O395" s="249"/>
      <c r="P395" s="95"/>
      <c r="Q395" s="616"/>
      <c r="R395" s="2035"/>
      <c r="S395" s="616"/>
      <c r="T395" s="3062"/>
      <c r="U395" s="616"/>
      <c r="V395" s="616"/>
      <c r="W395" s="616"/>
      <c r="X395" s="616"/>
      <c r="Y395" s="2039"/>
      <c r="Z395" s="47"/>
    </row>
    <row r="396" spans="1:26" ht="60" x14ac:dyDescent="0.25">
      <c r="A396" s="47">
        <v>1</v>
      </c>
      <c r="B396" s="1858" t="s">
        <v>575</v>
      </c>
      <c r="C396" s="2186"/>
      <c r="D396" s="97"/>
      <c r="E396" s="1572">
        <v>2302</v>
      </c>
      <c r="F396" s="69">
        <f>(E396/12*$B$4)</f>
        <v>191.83333333333334</v>
      </c>
      <c r="G396" s="148">
        <v>46</v>
      </c>
      <c r="H396" s="148">
        <f t="shared" si="177"/>
        <v>23.979148566463941</v>
      </c>
      <c r="I396" s="94"/>
      <c r="J396" s="94"/>
      <c r="K396" s="96"/>
      <c r="L396" s="95"/>
      <c r="M396" s="95"/>
      <c r="N396" s="95"/>
      <c r="O396" s="249"/>
      <c r="P396" s="95"/>
      <c r="Q396" s="616"/>
      <c r="R396" s="2035"/>
      <c r="S396" s="616"/>
      <c r="T396" s="3062"/>
      <c r="U396" s="616"/>
      <c r="V396" s="616"/>
      <c r="W396" s="616"/>
      <c r="X396" s="616"/>
      <c r="Y396" s="2039"/>
      <c r="Z396" s="47"/>
    </row>
    <row r="397" spans="1:26" ht="45" x14ac:dyDescent="0.25">
      <c r="A397" s="47">
        <v>1</v>
      </c>
      <c r="B397" s="1857" t="s">
        <v>576</v>
      </c>
      <c r="C397" s="2186"/>
      <c r="D397" s="97"/>
      <c r="E397" s="1572">
        <v>11000</v>
      </c>
      <c r="F397" s="69">
        <f>(E397/12*$B$4)</f>
        <v>916.66666666666663</v>
      </c>
      <c r="G397" s="148">
        <v>2086</v>
      </c>
      <c r="H397" s="148">
        <f t="shared" si="177"/>
        <v>227.56363636363636</v>
      </c>
      <c r="I397" s="94"/>
      <c r="J397" s="94"/>
      <c r="K397" s="96"/>
      <c r="L397" s="95"/>
      <c r="M397" s="95"/>
      <c r="N397" s="95"/>
      <c r="O397" s="249"/>
      <c r="P397" s="95"/>
      <c r="Q397" s="616"/>
      <c r="R397" s="2035"/>
      <c r="S397" s="616"/>
      <c r="T397" s="3062"/>
      <c r="U397" s="616"/>
      <c r="V397" s="616"/>
      <c r="W397" s="616"/>
      <c r="X397" s="616"/>
      <c r="Y397" s="2039"/>
      <c r="Z397" s="47"/>
    </row>
    <row r="398" spans="1:26" ht="43.5" x14ac:dyDescent="0.25">
      <c r="A398" s="47">
        <v>1</v>
      </c>
      <c r="B398" s="2465" t="s">
        <v>587</v>
      </c>
      <c r="C398" s="2186"/>
      <c r="D398" s="97"/>
      <c r="E398" s="1642">
        <f>E399+E400</f>
        <v>45240.234042553187</v>
      </c>
      <c r="F398" s="193">
        <f t="shared" ref="F398" si="180">F399+F400</f>
        <v>3770.0195035460993</v>
      </c>
      <c r="G398" s="193">
        <f t="shared" ref="G398" si="181">G399+G400</f>
        <v>3175.8872340425532</v>
      </c>
      <c r="H398" s="193">
        <f t="shared" si="177"/>
        <v>84.240604884279719</v>
      </c>
      <c r="I398" s="94"/>
      <c r="J398" s="94"/>
      <c r="K398" s="96"/>
      <c r="L398" s="95"/>
      <c r="M398" s="95"/>
      <c r="N398" s="95"/>
      <c r="O398" s="249"/>
      <c r="P398" s="95"/>
      <c r="Q398" s="616"/>
      <c r="R398" s="2035"/>
      <c r="S398" s="616"/>
      <c r="T398" s="3062"/>
      <c r="U398" s="616"/>
      <c r="V398" s="616"/>
      <c r="W398" s="616"/>
      <c r="X398" s="616"/>
      <c r="Y398" s="2039"/>
      <c r="Z398" s="47"/>
    </row>
    <row r="399" spans="1:26" x14ac:dyDescent="0.25">
      <c r="A399" s="47">
        <v>1</v>
      </c>
      <c r="B399" s="2465" t="s">
        <v>601</v>
      </c>
      <c r="C399" s="2186"/>
      <c r="D399" s="97"/>
      <c r="E399" s="1572">
        <v>40253</v>
      </c>
      <c r="F399" s="69">
        <f>(E399/12*$B$4)</f>
        <v>3354.4166666666665</v>
      </c>
      <c r="G399" s="148">
        <v>2803</v>
      </c>
      <c r="H399" s="148">
        <f t="shared" si="177"/>
        <v>83.561473678980462</v>
      </c>
      <c r="I399" s="94"/>
      <c r="J399" s="94"/>
      <c r="K399" s="96"/>
      <c r="L399" s="95"/>
      <c r="M399" s="95"/>
      <c r="N399" s="95"/>
      <c r="O399" s="249"/>
      <c r="P399" s="95"/>
      <c r="Q399" s="616"/>
      <c r="R399" s="2035"/>
      <c r="S399" s="616"/>
      <c r="T399" s="3062"/>
      <c r="U399" s="616"/>
      <c r="V399" s="616"/>
      <c r="W399" s="616"/>
      <c r="X399" s="616"/>
      <c r="Y399" s="2039"/>
      <c r="Z399" s="47"/>
    </row>
    <row r="400" spans="1:26" x14ac:dyDescent="0.25">
      <c r="A400" s="47">
        <v>1</v>
      </c>
      <c r="B400" s="1858" t="s">
        <v>602</v>
      </c>
      <c r="C400" s="2186"/>
      <c r="D400" s="97"/>
      <c r="E400" s="1572">
        <f>E401/9.4</f>
        <v>4987.2340425531911</v>
      </c>
      <c r="F400" s="69">
        <f t="shared" ref="F400" si="182">F401/9.4</f>
        <v>415.60283687943257</v>
      </c>
      <c r="G400" s="148">
        <f t="shared" ref="G400" si="183">G401/9.4</f>
        <v>372.88723404255319</v>
      </c>
      <c r="H400" s="148">
        <f t="shared" si="177"/>
        <v>89.722013651877148</v>
      </c>
      <c r="I400" s="94"/>
      <c r="J400" s="94"/>
      <c r="K400" s="96"/>
      <c r="L400" s="95"/>
      <c r="M400" s="95"/>
      <c r="N400" s="95"/>
      <c r="O400" s="249"/>
      <c r="P400" s="95"/>
      <c r="Q400" s="616"/>
      <c r="R400" s="2035"/>
      <c r="S400" s="616"/>
      <c r="T400" s="3062"/>
      <c r="U400" s="616"/>
      <c r="V400" s="616"/>
      <c r="W400" s="616"/>
      <c r="X400" s="616"/>
      <c r="Y400" s="2039"/>
      <c r="Z400" s="47"/>
    </row>
    <row r="401" spans="1:26" x14ac:dyDescent="0.25">
      <c r="A401" s="47">
        <v>1</v>
      </c>
      <c r="B401" s="2479" t="s">
        <v>603</v>
      </c>
      <c r="C401" s="2186"/>
      <c r="D401" s="97"/>
      <c r="E401" s="1572">
        <v>46880</v>
      </c>
      <c r="F401" s="69">
        <f>(E401/12*$B$4)</f>
        <v>3906.6666666666665</v>
      </c>
      <c r="G401" s="148">
        <v>3505.14</v>
      </c>
      <c r="H401" s="148">
        <f t="shared" si="177"/>
        <v>89.722013651877134</v>
      </c>
      <c r="I401" s="94"/>
      <c r="J401" s="94"/>
      <c r="K401" s="96"/>
      <c r="L401" s="95"/>
      <c r="M401" s="95"/>
      <c r="N401" s="95"/>
      <c r="O401" s="249"/>
      <c r="P401" s="95"/>
      <c r="Q401" s="616"/>
      <c r="R401" s="2035"/>
      <c r="S401" s="616"/>
      <c r="T401" s="3062"/>
      <c r="U401" s="616"/>
      <c r="V401" s="616"/>
      <c r="W401" s="616"/>
      <c r="X401" s="616"/>
      <c r="Y401" s="2039"/>
      <c r="Z401" s="47"/>
    </row>
    <row r="402" spans="1:26" ht="29.25" x14ac:dyDescent="0.25">
      <c r="A402" s="47">
        <v>1</v>
      </c>
      <c r="B402" s="2465" t="s">
        <v>604</v>
      </c>
      <c r="C402" s="2186"/>
      <c r="D402" s="97"/>
      <c r="E402" s="1572"/>
      <c r="F402" s="69"/>
      <c r="G402" s="148"/>
      <c r="H402" s="148"/>
      <c r="I402" s="94"/>
      <c r="J402" s="94"/>
      <c r="K402" s="96"/>
      <c r="L402" s="95"/>
      <c r="M402" s="95"/>
      <c r="N402" s="95"/>
      <c r="O402" s="249"/>
      <c r="P402" s="95"/>
      <c r="Q402" s="616"/>
      <c r="R402" s="2035"/>
      <c r="S402" s="616"/>
      <c r="T402" s="3062"/>
      <c r="U402" s="616"/>
      <c r="V402" s="616"/>
      <c r="W402" s="616"/>
      <c r="X402" s="616"/>
      <c r="Y402" s="2039"/>
      <c r="Z402" s="47"/>
    </row>
    <row r="403" spans="1:26" ht="30" x14ac:dyDescent="0.25">
      <c r="A403" s="47">
        <v>1</v>
      </c>
      <c r="B403" s="1021" t="s">
        <v>252</v>
      </c>
      <c r="C403" s="2186"/>
      <c r="D403" s="97"/>
      <c r="E403" s="1572"/>
      <c r="F403" s="69"/>
      <c r="G403" s="148"/>
      <c r="H403" s="148"/>
      <c r="I403" s="94"/>
      <c r="J403" s="94"/>
      <c r="K403" s="96"/>
      <c r="L403" s="95"/>
      <c r="M403" s="95"/>
      <c r="N403" s="95"/>
      <c r="O403" s="249"/>
      <c r="P403" s="95"/>
      <c r="Q403" s="616"/>
      <c r="R403" s="2035"/>
      <c r="S403" s="616"/>
      <c r="T403" s="3062"/>
      <c r="U403" s="616"/>
      <c r="V403" s="616"/>
      <c r="W403" s="616"/>
      <c r="X403" s="616"/>
      <c r="Y403" s="2039"/>
      <c r="Z403" s="47"/>
    </row>
    <row r="404" spans="1:26" ht="57.75" x14ac:dyDescent="0.25">
      <c r="A404" s="47">
        <v>1</v>
      </c>
      <c r="B404" s="2465" t="s">
        <v>578</v>
      </c>
      <c r="C404" s="2186"/>
      <c r="D404" s="97"/>
      <c r="E404" s="1572"/>
      <c r="F404" s="69">
        <f>(E404/12*$B$4)</f>
        <v>0</v>
      </c>
      <c r="G404" s="69"/>
      <c r="H404" s="148"/>
      <c r="I404" s="94"/>
      <c r="J404" s="94"/>
      <c r="K404" s="96"/>
      <c r="L404" s="95"/>
      <c r="M404" s="95"/>
      <c r="N404" s="95"/>
      <c r="O404" s="249"/>
      <c r="P404" s="95"/>
      <c r="Q404" s="616"/>
      <c r="R404" s="2035"/>
      <c r="S404" s="616">
        <f t="shared" ref="S404:S414" si="184">Y404-X404-U404</f>
        <v>0</v>
      </c>
      <c r="T404" s="3062"/>
      <c r="U404" s="616"/>
      <c r="V404" s="616"/>
      <c r="W404" s="616"/>
      <c r="X404" s="616"/>
      <c r="Y404" s="2039"/>
      <c r="Z404" s="47"/>
    </row>
    <row r="405" spans="1:26" x14ac:dyDescent="0.25">
      <c r="A405" s="47">
        <v>1</v>
      </c>
      <c r="B405" s="98" t="s">
        <v>136</v>
      </c>
      <c r="C405" s="2187"/>
      <c r="D405" s="98"/>
      <c r="E405" s="1642">
        <f>SUM(E406:E445)</f>
        <v>556653</v>
      </c>
      <c r="F405" s="193">
        <f>SUM(F406:F445)</f>
        <v>46390</v>
      </c>
      <c r="G405" s="1781">
        <f>SUM(G406:G445)</f>
        <v>36504</v>
      </c>
      <c r="H405" s="193">
        <f>G405/F405*100</f>
        <v>78.689372709635691</v>
      </c>
      <c r="I405" s="94"/>
      <c r="J405" s="94"/>
      <c r="K405" s="96"/>
      <c r="L405" s="95"/>
      <c r="M405" s="95"/>
      <c r="N405" s="95"/>
      <c r="O405" s="249"/>
      <c r="P405" s="95"/>
      <c r="Q405" s="616">
        <v>214305.78577790136</v>
      </c>
      <c r="R405" s="2035">
        <f t="shared" ref="R405" si="185">Q405/12*$B$4</f>
        <v>17858.81548149178</v>
      </c>
      <c r="S405" s="616">
        <f t="shared" si="184"/>
        <v>12769.161590000003</v>
      </c>
      <c r="T405" s="3062">
        <f>SUM(T406:T445)</f>
        <v>0</v>
      </c>
      <c r="U405" s="616">
        <f>SUM(U406:U445)</f>
        <v>144.08661000000001</v>
      </c>
      <c r="V405" s="616">
        <f>S405-R405</f>
        <v>-5089.6538914917764</v>
      </c>
      <c r="W405" s="616"/>
      <c r="X405" s="616">
        <v>0</v>
      </c>
      <c r="Y405" s="2039">
        <v>12913.248200000004</v>
      </c>
      <c r="Z405" s="47"/>
    </row>
    <row r="406" spans="1:26" ht="30" x14ac:dyDescent="0.25">
      <c r="A406" s="47">
        <v>1</v>
      </c>
      <c r="B406" s="1379" t="s">
        <v>119</v>
      </c>
      <c r="C406" s="2186"/>
      <c r="D406" s="99"/>
      <c r="E406" s="759">
        <v>136500</v>
      </c>
      <c r="F406" s="69">
        <f t="shared" ref="F406:F445" si="186">ROUND(E406/12*$B$4,0)</f>
        <v>11375</v>
      </c>
      <c r="G406" s="69">
        <v>9248</v>
      </c>
      <c r="H406" s="69">
        <f>G406/F406*100</f>
        <v>81.301098901098896</v>
      </c>
      <c r="I406" s="94"/>
      <c r="J406" s="94"/>
      <c r="K406" s="96"/>
      <c r="L406" s="95"/>
      <c r="M406" s="95"/>
      <c r="N406" s="95"/>
      <c r="O406" s="249"/>
      <c r="P406" s="95"/>
      <c r="Q406" s="616"/>
      <c r="R406" s="2035"/>
      <c r="S406" s="616">
        <f t="shared" si="184"/>
        <v>0</v>
      </c>
      <c r="T406" s="3062"/>
      <c r="U406" s="616"/>
      <c r="V406" s="616"/>
      <c r="W406" s="616"/>
      <c r="X406" s="616"/>
      <c r="Y406" s="2039"/>
      <c r="Z406" s="47"/>
    </row>
    <row r="407" spans="1:26" ht="30" x14ac:dyDescent="0.25">
      <c r="B407" s="1379" t="s">
        <v>625</v>
      </c>
      <c r="C407" s="2186"/>
      <c r="D407" s="99"/>
      <c r="E407" s="759"/>
      <c r="F407" s="69"/>
      <c r="G407" s="69">
        <v>41</v>
      </c>
      <c r="H407" s="69"/>
      <c r="I407" s="94"/>
      <c r="J407" s="94"/>
      <c r="K407" s="96"/>
      <c r="L407" s="95"/>
      <c r="M407" s="95"/>
      <c r="N407" s="95"/>
      <c r="O407" s="249"/>
      <c r="P407" s="95"/>
      <c r="Q407" s="616"/>
      <c r="R407" s="2035"/>
      <c r="S407" s="616"/>
      <c r="T407" s="3062"/>
      <c r="U407" s="616">
        <v>7.4230499999999999</v>
      </c>
      <c r="V407" s="616"/>
      <c r="W407" s="616"/>
      <c r="X407" s="616"/>
      <c r="Y407" s="2039"/>
      <c r="Z407" s="47"/>
    </row>
    <row r="408" spans="1:26" ht="30" x14ac:dyDescent="0.25">
      <c r="A408" s="47">
        <v>1</v>
      </c>
      <c r="B408" s="1379" t="s">
        <v>120</v>
      </c>
      <c r="C408" s="2186"/>
      <c r="D408" s="99"/>
      <c r="E408" s="759">
        <v>6800</v>
      </c>
      <c r="F408" s="69">
        <f t="shared" si="186"/>
        <v>567</v>
      </c>
      <c r="G408" s="69">
        <v>501</v>
      </c>
      <c r="H408" s="69">
        <f>G408/F408*100</f>
        <v>88.359788359788354</v>
      </c>
      <c r="I408" s="94"/>
      <c r="J408" s="94"/>
      <c r="K408" s="96"/>
      <c r="L408" s="95"/>
      <c r="M408" s="95"/>
      <c r="N408" s="95"/>
      <c r="O408" s="249"/>
      <c r="P408" s="95"/>
      <c r="Q408" s="616"/>
      <c r="R408" s="2035"/>
      <c r="S408" s="616"/>
      <c r="T408" s="3064"/>
      <c r="U408" s="616"/>
      <c r="V408" s="616"/>
      <c r="W408" s="616"/>
      <c r="X408" s="616"/>
      <c r="Y408" s="2039"/>
      <c r="Z408" s="47"/>
    </row>
    <row r="409" spans="1:26" ht="30" x14ac:dyDescent="0.25">
      <c r="B409" s="1379" t="s">
        <v>626</v>
      </c>
      <c r="C409" s="2186"/>
      <c r="D409" s="99"/>
      <c r="E409" s="759"/>
      <c r="F409" s="69"/>
      <c r="G409" s="69">
        <v>441</v>
      </c>
      <c r="H409" s="69"/>
      <c r="I409" s="94"/>
      <c r="J409" s="94"/>
      <c r="K409" s="96"/>
      <c r="L409" s="95"/>
      <c r="M409" s="95"/>
      <c r="N409" s="95"/>
      <c r="O409" s="249"/>
      <c r="P409" s="95"/>
      <c r="Q409" s="616"/>
      <c r="R409" s="2035"/>
      <c r="S409" s="616"/>
      <c r="T409" s="3064"/>
      <c r="U409" s="616">
        <v>87.609059999999999</v>
      </c>
      <c r="V409" s="616"/>
      <c r="W409" s="616"/>
      <c r="X409" s="616"/>
      <c r="Y409" s="2039"/>
      <c r="Z409" s="47"/>
    </row>
    <row r="410" spans="1:26" x14ac:dyDescent="0.25">
      <c r="A410" s="47">
        <v>1</v>
      </c>
      <c r="B410" s="1024" t="s">
        <v>94</v>
      </c>
      <c r="C410" s="2186"/>
      <c r="D410" s="99"/>
      <c r="E410" s="759">
        <v>200</v>
      </c>
      <c r="F410" s="69">
        <f t="shared" si="186"/>
        <v>17</v>
      </c>
      <c r="G410" s="69">
        <v>21</v>
      </c>
      <c r="H410" s="69">
        <f>G410/F410*100</f>
        <v>123.52941176470588</v>
      </c>
      <c r="I410" s="94"/>
      <c r="J410" s="94"/>
      <c r="K410" s="96"/>
      <c r="L410" s="95"/>
      <c r="M410" s="95"/>
      <c r="N410" s="95"/>
      <c r="O410" s="249"/>
      <c r="P410" s="95"/>
      <c r="Q410" s="616"/>
      <c r="R410" s="2035"/>
      <c r="S410" s="616">
        <f t="shared" si="184"/>
        <v>0</v>
      </c>
      <c r="T410" s="3064"/>
      <c r="U410" s="616"/>
      <c r="V410" s="616"/>
      <c r="W410" s="616"/>
      <c r="X410" s="616"/>
      <c r="Y410" s="2039"/>
      <c r="Z410" s="47"/>
    </row>
    <row r="411" spans="1:26" x14ac:dyDescent="0.25">
      <c r="A411" s="47">
        <v>1</v>
      </c>
      <c r="B411" s="1024" t="s">
        <v>357</v>
      </c>
      <c r="C411" s="2186"/>
      <c r="D411" s="99"/>
      <c r="E411" s="759">
        <v>3100</v>
      </c>
      <c r="F411" s="69">
        <f t="shared" si="186"/>
        <v>258</v>
      </c>
      <c r="G411" s="69">
        <v>195</v>
      </c>
      <c r="H411" s="69"/>
      <c r="I411" s="94"/>
      <c r="J411" s="94"/>
      <c r="K411" s="96"/>
      <c r="L411" s="95"/>
      <c r="M411" s="95"/>
      <c r="N411" s="95"/>
      <c r="O411" s="249"/>
      <c r="P411" s="95"/>
      <c r="Q411" s="616"/>
      <c r="R411" s="2035"/>
      <c r="S411" s="616"/>
      <c r="T411" s="3064"/>
      <c r="U411" s="616"/>
      <c r="V411" s="616"/>
      <c r="W411" s="616"/>
      <c r="X411" s="616"/>
      <c r="Y411" s="2039"/>
      <c r="Z411" s="47"/>
    </row>
    <row r="412" spans="1:26" ht="45" x14ac:dyDescent="0.25">
      <c r="A412" s="47">
        <v>1</v>
      </c>
      <c r="B412" s="1024" t="s">
        <v>254</v>
      </c>
      <c r="C412" s="2186"/>
      <c r="D412" s="97"/>
      <c r="E412" s="759">
        <v>25000</v>
      </c>
      <c r="F412" s="69">
        <f t="shared" si="186"/>
        <v>2083</v>
      </c>
      <c r="G412" s="69">
        <v>1958</v>
      </c>
      <c r="H412" s="69">
        <f>G412/F412*100</f>
        <v>93.999039846375425</v>
      </c>
      <c r="I412" s="94"/>
      <c r="J412" s="94"/>
      <c r="K412" s="96"/>
      <c r="L412" s="95"/>
      <c r="M412" s="95"/>
      <c r="N412" s="95"/>
      <c r="O412" s="249"/>
      <c r="P412" s="95"/>
      <c r="Q412" s="616"/>
      <c r="R412" s="2035"/>
      <c r="S412" s="616">
        <f t="shared" si="184"/>
        <v>0</v>
      </c>
      <c r="T412" s="3062"/>
      <c r="U412" s="616"/>
      <c r="V412" s="616"/>
      <c r="W412" s="616"/>
      <c r="X412" s="616"/>
      <c r="Y412" s="2039"/>
      <c r="Z412" s="47"/>
    </row>
    <row r="413" spans="1:26" ht="45" x14ac:dyDescent="0.25">
      <c r="B413" s="1024" t="s">
        <v>627</v>
      </c>
      <c r="C413" s="2186"/>
      <c r="D413" s="97"/>
      <c r="E413" s="759"/>
      <c r="F413" s="69"/>
      <c r="G413" s="69">
        <v>99</v>
      </c>
      <c r="H413" s="69"/>
      <c r="I413" s="94"/>
      <c r="J413" s="94"/>
      <c r="K413" s="96"/>
      <c r="L413" s="95"/>
      <c r="M413" s="95"/>
      <c r="N413" s="95"/>
      <c r="O413" s="249"/>
      <c r="P413" s="95"/>
      <c r="Q413" s="616"/>
      <c r="R413" s="2035"/>
      <c r="S413" s="616"/>
      <c r="T413" s="3062"/>
      <c r="U413" s="616">
        <v>49.054499999999997</v>
      </c>
      <c r="V413" s="616"/>
      <c r="W413" s="616"/>
      <c r="X413" s="616"/>
      <c r="Y413" s="2039"/>
      <c r="Z413" s="47"/>
    </row>
    <row r="414" spans="1:26" x14ac:dyDescent="0.25">
      <c r="A414" s="47">
        <v>1</v>
      </c>
      <c r="B414" s="1024" t="s">
        <v>64</v>
      </c>
      <c r="C414" s="2186"/>
      <c r="D414" s="99"/>
      <c r="E414" s="759">
        <v>417</v>
      </c>
      <c r="F414" s="69">
        <f t="shared" si="186"/>
        <v>35</v>
      </c>
      <c r="G414" s="69">
        <v>1</v>
      </c>
      <c r="H414" s="69">
        <f>G414/F414*100</f>
        <v>2.8571428571428572</v>
      </c>
      <c r="I414" s="94"/>
      <c r="J414" s="94"/>
      <c r="K414" s="96"/>
      <c r="L414" s="95"/>
      <c r="M414" s="95"/>
      <c r="N414" s="95"/>
      <c r="O414" s="249"/>
      <c r="P414" s="95"/>
      <c r="Q414" s="616"/>
      <c r="R414" s="2035"/>
      <c r="S414" s="616">
        <f t="shared" si="184"/>
        <v>0</v>
      </c>
      <c r="T414" s="3062"/>
      <c r="U414" s="616"/>
      <c r="V414" s="616"/>
      <c r="W414" s="616"/>
      <c r="X414" s="616"/>
      <c r="Y414" s="2039"/>
      <c r="Z414" s="47"/>
    </row>
    <row r="415" spans="1:26" x14ac:dyDescent="0.25">
      <c r="A415" s="47">
        <v>1</v>
      </c>
      <c r="B415" s="1024" t="s">
        <v>117</v>
      </c>
      <c r="C415" s="2186"/>
      <c r="D415" s="99"/>
      <c r="E415" s="759">
        <v>15300</v>
      </c>
      <c r="F415" s="69">
        <f t="shared" si="186"/>
        <v>1275</v>
      </c>
      <c r="G415" s="69">
        <v>796</v>
      </c>
      <c r="H415" s="69"/>
      <c r="I415" s="94"/>
      <c r="J415" s="94"/>
      <c r="K415" s="96"/>
      <c r="L415" s="95"/>
      <c r="M415" s="95"/>
      <c r="N415" s="95"/>
      <c r="O415" s="249"/>
      <c r="P415" s="95"/>
      <c r="Q415" s="616"/>
      <c r="R415" s="2035"/>
      <c r="S415" s="616"/>
      <c r="T415" s="3062"/>
      <c r="U415" s="616"/>
      <c r="V415" s="616"/>
      <c r="W415" s="616"/>
      <c r="X415" s="616"/>
      <c r="Y415" s="2039"/>
      <c r="Z415" s="47"/>
    </row>
    <row r="416" spans="1:26" x14ac:dyDescent="0.25">
      <c r="A416" s="47">
        <v>1</v>
      </c>
      <c r="B416" s="1024" t="s">
        <v>68</v>
      </c>
      <c r="C416" s="2186"/>
      <c r="D416" s="99"/>
      <c r="E416" s="759">
        <v>7000</v>
      </c>
      <c r="F416" s="69">
        <f t="shared" si="186"/>
        <v>583</v>
      </c>
      <c r="G416" s="69">
        <v>191</v>
      </c>
      <c r="H416" s="69">
        <f>G416/F416*100</f>
        <v>32.761578044596909</v>
      </c>
      <c r="I416" s="94"/>
      <c r="J416" s="94"/>
      <c r="K416" s="96"/>
      <c r="L416" s="95"/>
      <c r="M416" s="95"/>
      <c r="N416" s="95"/>
      <c r="O416" s="249"/>
      <c r="P416" s="95"/>
      <c r="Q416" s="616"/>
      <c r="R416" s="2035"/>
      <c r="S416" s="616">
        <f>Y416-X416-U416</f>
        <v>0</v>
      </c>
      <c r="T416" s="3062"/>
      <c r="U416" s="616"/>
      <c r="V416" s="616"/>
      <c r="W416" s="616"/>
      <c r="X416" s="616"/>
      <c r="Y416" s="2039"/>
      <c r="Z416" s="47"/>
    </row>
    <row r="417" spans="1:26" ht="30" x14ac:dyDescent="0.25">
      <c r="A417" s="47">
        <v>1</v>
      </c>
      <c r="B417" s="1024" t="s">
        <v>125</v>
      </c>
      <c r="C417" s="2186"/>
      <c r="D417" s="99"/>
      <c r="E417" s="759">
        <v>3850</v>
      </c>
      <c r="F417" s="69">
        <f t="shared" si="186"/>
        <v>321</v>
      </c>
      <c r="G417" s="69">
        <v>128</v>
      </c>
      <c r="H417" s="69"/>
      <c r="I417" s="94"/>
      <c r="J417" s="94"/>
      <c r="K417" s="96"/>
      <c r="L417" s="95"/>
      <c r="M417" s="95"/>
      <c r="N417" s="95"/>
      <c r="O417" s="249"/>
      <c r="P417" s="95"/>
      <c r="Q417" s="616"/>
      <c r="R417" s="2035"/>
      <c r="S417" s="616"/>
      <c r="T417" s="3062"/>
      <c r="U417" s="616"/>
      <c r="V417" s="616"/>
      <c r="W417" s="616"/>
      <c r="X417" s="616"/>
      <c r="Y417" s="2039"/>
      <c r="Z417" s="47"/>
    </row>
    <row r="418" spans="1:26" x14ac:dyDescent="0.25">
      <c r="A418" s="47">
        <v>1</v>
      </c>
      <c r="B418" s="1024" t="s">
        <v>116</v>
      </c>
      <c r="C418" s="2186"/>
      <c r="D418" s="99"/>
      <c r="E418" s="759">
        <v>174000</v>
      </c>
      <c r="F418" s="69">
        <f t="shared" si="186"/>
        <v>14500</v>
      </c>
      <c r="G418" s="69">
        <v>10991</v>
      </c>
      <c r="H418" s="69">
        <f>G418/F418*100</f>
        <v>75.8</v>
      </c>
      <c r="I418" s="94"/>
      <c r="J418" s="94"/>
      <c r="K418" s="96"/>
      <c r="L418" s="95"/>
      <c r="M418" s="95"/>
      <c r="N418" s="95"/>
      <c r="O418" s="249"/>
      <c r="P418" s="95"/>
      <c r="Q418" s="616"/>
      <c r="R418" s="2035"/>
      <c r="S418" s="616"/>
      <c r="T418" s="3062"/>
      <c r="U418" s="616"/>
      <c r="V418" s="616"/>
      <c r="W418" s="616"/>
      <c r="X418" s="616"/>
      <c r="Y418" s="2039"/>
      <c r="Z418" s="47"/>
    </row>
    <row r="419" spans="1:26" ht="30" x14ac:dyDescent="0.25">
      <c r="A419" s="47">
        <v>1</v>
      </c>
      <c r="B419" s="1024" t="s">
        <v>63</v>
      </c>
      <c r="C419" s="2186"/>
      <c r="D419" s="99"/>
      <c r="E419" s="759">
        <v>1000</v>
      </c>
      <c r="F419" s="69">
        <f t="shared" si="186"/>
        <v>83</v>
      </c>
      <c r="G419" s="69">
        <v>1</v>
      </c>
      <c r="H419" s="69"/>
      <c r="I419" s="94"/>
      <c r="J419" s="94"/>
      <c r="K419" s="96"/>
      <c r="L419" s="95"/>
      <c r="M419" s="95"/>
      <c r="N419" s="95"/>
      <c r="O419" s="249"/>
      <c r="P419" s="95"/>
      <c r="Q419" s="616"/>
      <c r="R419" s="2035"/>
      <c r="S419" s="616"/>
      <c r="T419" s="3064"/>
      <c r="U419" s="616"/>
      <c r="V419" s="616"/>
      <c r="W419" s="616"/>
      <c r="X419" s="616"/>
      <c r="Y419" s="2039"/>
      <c r="Z419" s="47"/>
    </row>
    <row r="420" spans="1:26" ht="45" x14ac:dyDescent="0.25">
      <c r="A420" s="47">
        <v>1</v>
      </c>
      <c r="B420" s="1024" t="s">
        <v>239</v>
      </c>
      <c r="C420" s="2186"/>
      <c r="D420" s="97"/>
      <c r="E420" s="759">
        <v>8900</v>
      </c>
      <c r="F420" s="69">
        <f t="shared" si="186"/>
        <v>742</v>
      </c>
      <c r="G420" s="69"/>
      <c r="H420" s="69">
        <f>G420/F420*100</f>
        <v>0</v>
      </c>
      <c r="I420" s="94"/>
      <c r="J420" s="94"/>
      <c r="K420" s="96"/>
      <c r="L420" s="95"/>
      <c r="M420" s="95"/>
      <c r="N420" s="95"/>
      <c r="O420" s="249"/>
      <c r="P420" s="95"/>
      <c r="Q420" s="616"/>
      <c r="R420" s="2035"/>
      <c r="S420" s="616">
        <f>Y420-X420-U420</f>
        <v>0</v>
      </c>
      <c r="T420" s="3062"/>
      <c r="U420" s="616"/>
      <c r="V420" s="616"/>
      <c r="W420" s="616"/>
      <c r="X420" s="616"/>
      <c r="Y420" s="2039"/>
      <c r="Z420" s="47"/>
    </row>
    <row r="421" spans="1:26" ht="45" x14ac:dyDescent="0.25">
      <c r="A421" s="47">
        <v>1</v>
      </c>
      <c r="B421" s="2480" t="s">
        <v>551</v>
      </c>
      <c r="C421" s="2186"/>
      <c r="D421" s="97"/>
      <c r="E421" s="759">
        <v>48754</v>
      </c>
      <c r="F421" s="69">
        <f t="shared" si="186"/>
        <v>4063</v>
      </c>
      <c r="G421" s="69">
        <v>3865</v>
      </c>
      <c r="H421" s="69">
        <f>G421/F421*100</f>
        <v>95.126753630322426</v>
      </c>
      <c r="I421" s="94"/>
      <c r="J421" s="94"/>
      <c r="K421" s="96"/>
      <c r="L421" s="95"/>
      <c r="M421" s="95"/>
      <c r="N421" s="95"/>
      <c r="O421" s="249"/>
      <c r="P421" s="95"/>
      <c r="Q421" s="616"/>
      <c r="R421" s="2035"/>
      <c r="S421" s="616">
        <f>Y421-X421-U421</f>
        <v>0</v>
      </c>
      <c r="T421" s="3062"/>
      <c r="U421" s="616"/>
      <c r="V421" s="616"/>
      <c r="W421" s="616"/>
      <c r="X421" s="616"/>
      <c r="Y421" s="2039"/>
      <c r="Z421" s="47"/>
    </row>
    <row r="422" spans="1:26" ht="60" x14ac:dyDescent="0.25">
      <c r="A422" s="47">
        <v>1</v>
      </c>
      <c r="B422" s="2480" t="s">
        <v>555</v>
      </c>
      <c r="C422" s="2186"/>
      <c r="D422" s="97"/>
      <c r="E422" s="759">
        <v>500</v>
      </c>
      <c r="F422" s="69">
        <f t="shared" si="186"/>
        <v>42</v>
      </c>
      <c r="G422" s="69"/>
      <c r="H422" s="69"/>
      <c r="I422" s="94"/>
      <c r="J422" s="94"/>
      <c r="K422" s="96"/>
      <c r="L422" s="95"/>
      <c r="M422" s="95"/>
      <c r="N422" s="95"/>
      <c r="O422" s="249"/>
      <c r="P422" s="95"/>
      <c r="Q422" s="616"/>
      <c r="R422" s="2035"/>
      <c r="S422" s="616"/>
      <c r="T422" s="3062"/>
      <c r="U422" s="616"/>
      <c r="V422" s="616"/>
      <c r="W422" s="616"/>
      <c r="X422" s="616"/>
      <c r="Y422" s="2039"/>
      <c r="Z422" s="47"/>
    </row>
    <row r="423" spans="1:26" ht="90" x14ac:dyDescent="0.25">
      <c r="A423" s="47">
        <v>1</v>
      </c>
      <c r="B423" s="2481" t="s">
        <v>579</v>
      </c>
      <c r="C423" s="2186"/>
      <c r="D423" s="97"/>
      <c r="E423" s="759">
        <v>3440</v>
      </c>
      <c r="F423" s="69">
        <f t="shared" si="186"/>
        <v>287</v>
      </c>
      <c r="G423" s="69">
        <v>173</v>
      </c>
      <c r="H423" s="69">
        <f>G423/F423*100</f>
        <v>60.278745644599304</v>
      </c>
      <c r="I423" s="94"/>
      <c r="J423" s="94"/>
      <c r="K423" s="96"/>
      <c r="L423" s="95"/>
      <c r="M423" s="95"/>
      <c r="N423" s="95"/>
      <c r="O423" s="249"/>
      <c r="P423" s="95"/>
      <c r="Q423" s="616"/>
      <c r="R423" s="2035"/>
      <c r="S423" s="616">
        <f>Y423-X423-U423</f>
        <v>0</v>
      </c>
      <c r="T423" s="3062"/>
      <c r="U423" s="616"/>
      <c r="V423" s="616"/>
      <c r="W423" s="616"/>
      <c r="X423" s="616"/>
      <c r="Y423" s="2039"/>
      <c r="Z423" s="47"/>
    </row>
    <row r="424" spans="1:26" ht="30" x14ac:dyDescent="0.25">
      <c r="A424" s="47">
        <v>1</v>
      </c>
      <c r="B424" s="2481" t="s">
        <v>167</v>
      </c>
      <c r="C424" s="2186"/>
      <c r="D424" s="97"/>
      <c r="E424" s="759">
        <v>629</v>
      </c>
      <c r="F424" s="69">
        <f t="shared" si="186"/>
        <v>52</v>
      </c>
      <c r="G424" s="69">
        <v>51</v>
      </c>
      <c r="H424" s="69"/>
      <c r="I424" s="94"/>
      <c r="J424" s="94"/>
      <c r="K424" s="96"/>
      <c r="L424" s="95"/>
      <c r="M424" s="95"/>
      <c r="N424" s="95"/>
      <c r="O424" s="249"/>
      <c r="P424" s="95"/>
      <c r="Q424" s="616"/>
      <c r="R424" s="2035"/>
      <c r="S424" s="616"/>
      <c r="T424" s="3062"/>
      <c r="U424" s="616"/>
      <c r="V424" s="616"/>
      <c r="W424" s="616"/>
      <c r="X424" s="616"/>
      <c r="Y424" s="2039"/>
      <c r="Z424" s="47"/>
    </row>
    <row r="425" spans="1:26" ht="45" x14ac:dyDescent="0.25">
      <c r="A425" s="47">
        <v>1</v>
      </c>
      <c r="B425" s="1024" t="s">
        <v>169</v>
      </c>
      <c r="C425" s="2186"/>
      <c r="D425" s="97"/>
      <c r="E425" s="759">
        <v>150</v>
      </c>
      <c r="F425" s="69">
        <f t="shared" si="186"/>
        <v>13</v>
      </c>
      <c r="G425" s="69">
        <v>6</v>
      </c>
      <c r="H425" s="69">
        <f>G425/F425*100</f>
        <v>46.153846153846153</v>
      </c>
      <c r="I425" s="94"/>
      <c r="J425" s="94"/>
      <c r="K425" s="96"/>
      <c r="L425" s="95"/>
      <c r="M425" s="95"/>
      <c r="N425" s="95"/>
      <c r="O425" s="249"/>
      <c r="P425" s="95"/>
      <c r="Q425" s="616"/>
      <c r="R425" s="2035"/>
      <c r="S425" s="616">
        <f>Y425-X425-U425</f>
        <v>0</v>
      </c>
      <c r="T425" s="3062"/>
      <c r="U425" s="616"/>
      <c r="V425" s="616"/>
      <c r="W425" s="616"/>
      <c r="X425" s="616"/>
      <c r="Y425" s="2039"/>
      <c r="Z425" s="47"/>
    </row>
    <row r="426" spans="1:26" x14ac:dyDescent="0.25">
      <c r="A426" s="47">
        <v>1</v>
      </c>
      <c r="B426" s="1024" t="s">
        <v>241</v>
      </c>
      <c r="C426" s="2186"/>
      <c r="D426" s="97"/>
      <c r="E426" s="759">
        <v>5200</v>
      </c>
      <c r="F426" s="69">
        <f t="shared" si="186"/>
        <v>433</v>
      </c>
      <c r="G426" s="69">
        <v>281</v>
      </c>
      <c r="H426" s="69"/>
      <c r="I426" s="94"/>
      <c r="J426" s="94"/>
      <c r="K426" s="96"/>
      <c r="L426" s="95"/>
      <c r="M426" s="95"/>
      <c r="N426" s="95"/>
      <c r="O426" s="249"/>
      <c r="P426" s="95"/>
      <c r="Q426" s="616"/>
      <c r="R426" s="2035"/>
      <c r="S426" s="616"/>
      <c r="T426" s="3062"/>
      <c r="U426" s="616"/>
      <c r="V426" s="616"/>
      <c r="W426" s="616"/>
      <c r="X426" s="616"/>
      <c r="Y426" s="2039"/>
      <c r="Z426" s="47"/>
    </row>
    <row r="427" spans="1:26" x14ac:dyDescent="0.25">
      <c r="B427" s="1024" t="s">
        <v>90</v>
      </c>
      <c r="C427" s="2186"/>
      <c r="D427" s="97"/>
      <c r="E427" s="759">
        <v>17963</v>
      </c>
      <c r="F427" s="69">
        <f t="shared" ref="F427:F429" si="187">ROUND(E427/12*$B$4,0)</f>
        <v>1497</v>
      </c>
      <c r="G427" s="69">
        <v>1064</v>
      </c>
      <c r="H427" s="69"/>
      <c r="I427" s="94"/>
      <c r="J427" s="94"/>
      <c r="K427" s="96"/>
      <c r="L427" s="95"/>
      <c r="M427" s="95"/>
      <c r="N427" s="95"/>
      <c r="O427" s="249"/>
      <c r="P427" s="95"/>
      <c r="Q427" s="616"/>
      <c r="R427" s="2035"/>
      <c r="S427" s="616"/>
      <c r="T427" s="3062"/>
      <c r="U427" s="616"/>
      <c r="V427" s="616"/>
      <c r="W427" s="616"/>
      <c r="X427" s="616"/>
      <c r="Y427" s="2039"/>
      <c r="Z427" s="47"/>
    </row>
    <row r="428" spans="1:26" ht="60" x14ac:dyDescent="0.25">
      <c r="B428" s="1024" t="s">
        <v>553</v>
      </c>
      <c r="C428" s="2186"/>
      <c r="D428" s="97"/>
      <c r="E428" s="759">
        <v>100</v>
      </c>
      <c r="F428" s="69">
        <f t="shared" si="187"/>
        <v>8</v>
      </c>
      <c r="G428" s="69">
        <v>7</v>
      </c>
      <c r="H428" s="69">
        <f t="shared" ref="H428:H429" si="188">G428/F428*100</f>
        <v>87.5</v>
      </c>
      <c r="I428" s="94"/>
      <c r="J428" s="94"/>
      <c r="K428" s="96"/>
      <c r="L428" s="95"/>
      <c r="M428" s="95"/>
      <c r="N428" s="95"/>
      <c r="O428" s="249"/>
      <c r="P428" s="95"/>
      <c r="Q428" s="616"/>
      <c r="R428" s="2035"/>
      <c r="S428" s="616"/>
      <c r="T428" s="3062"/>
      <c r="U428" s="616"/>
      <c r="V428" s="616"/>
      <c r="W428" s="616"/>
      <c r="X428" s="616"/>
      <c r="Y428" s="2039"/>
      <c r="Z428" s="47"/>
    </row>
    <row r="429" spans="1:26" x14ac:dyDescent="0.25">
      <c r="B429" s="1024" t="s">
        <v>54</v>
      </c>
      <c r="C429" s="2186"/>
      <c r="D429" s="97"/>
      <c r="E429" s="759">
        <v>8400</v>
      </c>
      <c r="F429" s="69">
        <f t="shared" si="187"/>
        <v>700</v>
      </c>
      <c r="G429" s="69">
        <v>403</v>
      </c>
      <c r="H429" s="69">
        <f t="shared" si="188"/>
        <v>57.571428571428577</v>
      </c>
      <c r="I429" s="94"/>
      <c r="J429" s="94"/>
      <c r="K429" s="96"/>
      <c r="L429" s="95"/>
      <c r="M429" s="95"/>
      <c r="N429" s="95"/>
      <c r="O429" s="249"/>
      <c r="P429" s="95"/>
      <c r="Q429" s="616"/>
      <c r="R429" s="2035"/>
      <c r="S429" s="616"/>
      <c r="T429" s="3062"/>
      <c r="U429" s="616"/>
      <c r="V429" s="616"/>
      <c r="W429" s="616"/>
      <c r="X429" s="616"/>
      <c r="Y429" s="2039"/>
      <c r="Z429" s="47"/>
    </row>
    <row r="430" spans="1:26" x14ac:dyDescent="0.25">
      <c r="A430" s="47">
        <v>1</v>
      </c>
      <c r="B430" s="1024" t="s">
        <v>598</v>
      </c>
      <c r="C430" s="2186"/>
      <c r="D430" s="97"/>
      <c r="E430" s="759">
        <v>520</v>
      </c>
      <c r="F430" s="69">
        <f t="shared" si="186"/>
        <v>43</v>
      </c>
      <c r="G430" s="69">
        <v>3</v>
      </c>
      <c r="H430" s="69">
        <f>G430/F430*100</f>
        <v>6.9767441860465116</v>
      </c>
      <c r="I430" s="94"/>
      <c r="J430" s="94"/>
      <c r="K430" s="96"/>
      <c r="L430" s="95"/>
      <c r="M430" s="95"/>
      <c r="N430" s="95"/>
      <c r="O430" s="249"/>
      <c r="P430" s="95"/>
      <c r="Q430" s="616"/>
      <c r="R430" s="2035"/>
      <c r="S430" s="616">
        <f>Y430-X430-U430</f>
        <v>0</v>
      </c>
      <c r="T430" s="3062"/>
      <c r="U430" s="616"/>
      <c r="V430" s="616"/>
      <c r="W430" s="616"/>
      <c r="X430" s="616"/>
      <c r="Y430" s="2039"/>
      <c r="Z430" s="47"/>
    </row>
    <row r="431" spans="1:26" x14ac:dyDescent="0.25">
      <c r="A431" s="47">
        <v>1</v>
      </c>
      <c r="B431" s="2482" t="s">
        <v>114</v>
      </c>
      <c r="C431" s="2186"/>
      <c r="D431" s="99"/>
      <c r="E431" s="759">
        <v>1100</v>
      </c>
      <c r="F431" s="69">
        <f t="shared" si="186"/>
        <v>92</v>
      </c>
      <c r="G431" s="69">
        <v>49</v>
      </c>
      <c r="H431" s="69">
        <f t="shared" ref="H431:H445" si="189">G431/F431*100</f>
        <v>53.260869565217398</v>
      </c>
      <c r="I431" s="94"/>
      <c r="J431" s="94"/>
      <c r="K431" s="96"/>
      <c r="L431" s="95"/>
      <c r="M431" s="95"/>
      <c r="N431" s="95"/>
      <c r="O431" s="249"/>
      <c r="P431" s="95"/>
      <c r="Q431" s="616"/>
      <c r="R431" s="2035"/>
      <c r="S431" s="616">
        <f t="shared" ref="S431:S434" si="190">Y431-X431-U431</f>
        <v>0</v>
      </c>
      <c r="T431" s="3062"/>
      <c r="U431" s="616"/>
      <c r="V431" s="616"/>
      <c r="W431" s="616"/>
      <c r="X431" s="616"/>
      <c r="Y431" s="2039"/>
      <c r="Z431" s="47"/>
    </row>
    <row r="432" spans="1:26" x14ac:dyDescent="0.25">
      <c r="A432" s="47">
        <v>1</v>
      </c>
      <c r="B432" s="1024" t="s">
        <v>115</v>
      </c>
      <c r="C432" s="2192"/>
      <c r="D432" s="125"/>
      <c r="E432" s="1617">
        <v>796</v>
      </c>
      <c r="F432" s="75">
        <f t="shared" si="186"/>
        <v>66</v>
      </c>
      <c r="G432" s="75">
        <v>63</v>
      </c>
      <c r="H432" s="75">
        <f t="shared" si="189"/>
        <v>95.454545454545453</v>
      </c>
      <c r="I432" s="107"/>
      <c r="J432" s="107"/>
      <c r="K432" s="156"/>
      <c r="L432" s="157"/>
      <c r="M432" s="157"/>
      <c r="N432" s="157"/>
      <c r="O432" s="250"/>
      <c r="P432" s="157"/>
      <c r="Q432" s="1918"/>
      <c r="R432" s="3358"/>
      <c r="S432" s="1918">
        <f t="shared" si="190"/>
        <v>0</v>
      </c>
      <c r="T432" s="3063"/>
      <c r="U432" s="1918"/>
      <c r="V432" s="1918"/>
      <c r="W432" s="1918"/>
      <c r="X432" s="1918"/>
      <c r="Y432" s="2040"/>
      <c r="Z432" s="47"/>
    </row>
    <row r="433" spans="1:26" ht="30" x14ac:dyDescent="0.25">
      <c r="A433" s="47">
        <v>1</v>
      </c>
      <c r="B433" s="1024" t="s">
        <v>242</v>
      </c>
      <c r="C433" s="2186"/>
      <c r="D433" s="97"/>
      <c r="E433" s="759">
        <v>300</v>
      </c>
      <c r="F433" s="69">
        <f t="shared" si="186"/>
        <v>25</v>
      </c>
      <c r="G433" s="69">
        <v>38</v>
      </c>
      <c r="H433" s="69">
        <f t="shared" si="189"/>
        <v>152</v>
      </c>
      <c r="I433" s="94"/>
      <c r="J433" s="94"/>
      <c r="K433" s="96"/>
      <c r="L433" s="95"/>
      <c r="M433" s="95"/>
      <c r="N433" s="95"/>
      <c r="O433" s="249"/>
      <c r="P433" s="95"/>
      <c r="Q433" s="616"/>
      <c r="R433" s="2035"/>
      <c r="S433" s="616">
        <f t="shared" si="190"/>
        <v>0</v>
      </c>
      <c r="T433" s="3062"/>
      <c r="U433" s="616"/>
      <c r="V433" s="616"/>
      <c r="W433" s="616"/>
      <c r="X433" s="616"/>
      <c r="Y433" s="2039"/>
      <c r="Z433" s="47"/>
    </row>
    <row r="434" spans="1:26" x14ac:dyDescent="0.25">
      <c r="A434" s="47">
        <v>1</v>
      </c>
      <c r="B434" s="1024" t="s">
        <v>464</v>
      </c>
      <c r="C434" s="2186"/>
      <c r="D434" s="103"/>
      <c r="E434" s="759">
        <v>35500</v>
      </c>
      <c r="F434" s="69">
        <f t="shared" si="186"/>
        <v>2958</v>
      </c>
      <c r="G434" s="69">
        <v>2540</v>
      </c>
      <c r="H434" s="69">
        <f t="shared" si="189"/>
        <v>85.86883029073698</v>
      </c>
      <c r="I434" s="94"/>
      <c r="J434" s="94"/>
      <c r="K434" s="96"/>
      <c r="L434" s="95"/>
      <c r="M434" s="95"/>
      <c r="N434" s="95"/>
      <c r="O434" s="249"/>
      <c r="P434" s="95"/>
      <c r="Q434" s="616"/>
      <c r="R434" s="2035"/>
      <c r="S434" s="616">
        <f t="shared" si="190"/>
        <v>0</v>
      </c>
      <c r="T434" s="3062"/>
      <c r="U434" s="616"/>
      <c r="V434" s="616"/>
      <c r="W434" s="616"/>
      <c r="X434" s="616"/>
      <c r="Y434" s="2039"/>
      <c r="Z434" s="47"/>
    </row>
    <row r="435" spans="1:26" ht="30" x14ac:dyDescent="0.25">
      <c r="A435" s="47">
        <v>1</v>
      </c>
      <c r="B435" s="10" t="s">
        <v>465</v>
      </c>
      <c r="C435" s="2186"/>
      <c r="D435" s="103"/>
      <c r="E435" s="759">
        <v>3550</v>
      </c>
      <c r="F435" s="69">
        <f t="shared" si="186"/>
        <v>296</v>
      </c>
      <c r="G435" s="69">
        <v>243</v>
      </c>
      <c r="H435" s="69">
        <f t="shared" si="189"/>
        <v>82.094594594594597</v>
      </c>
      <c r="I435" s="94"/>
      <c r="J435" s="94"/>
      <c r="K435" s="96"/>
      <c r="L435" s="95"/>
      <c r="M435" s="95"/>
      <c r="N435" s="95"/>
      <c r="O435" s="249"/>
      <c r="P435" s="95"/>
      <c r="Q435" s="616"/>
      <c r="R435" s="2035"/>
      <c r="S435" s="616"/>
      <c r="T435" s="3062"/>
      <c r="U435" s="616"/>
      <c r="V435" s="616"/>
      <c r="W435" s="616"/>
      <c r="X435" s="616"/>
      <c r="Y435" s="2039"/>
      <c r="Z435" s="47"/>
    </row>
    <row r="436" spans="1:26" ht="30" x14ac:dyDescent="0.25">
      <c r="A436" s="47">
        <v>1</v>
      </c>
      <c r="B436" s="1024" t="s">
        <v>470</v>
      </c>
      <c r="C436" s="2186"/>
      <c r="D436" s="103"/>
      <c r="E436" s="759">
        <v>1750</v>
      </c>
      <c r="F436" s="69">
        <f t="shared" si="186"/>
        <v>146</v>
      </c>
      <c r="G436" s="69">
        <v>120</v>
      </c>
      <c r="H436" s="69">
        <f t="shared" si="189"/>
        <v>82.191780821917803</v>
      </c>
      <c r="I436" s="94"/>
      <c r="J436" s="94"/>
      <c r="K436" s="96"/>
      <c r="L436" s="95"/>
      <c r="M436" s="95"/>
      <c r="N436" s="95"/>
      <c r="O436" s="249"/>
      <c r="P436" s="95"/>
      <c r="Q436" s="616"/>
      <c r="R436" s="2035"/>
      <c r="S436" s="616"/>
      <c r="T436" s="3062"/>
      <c r="U436" s="616"/>
      <c r="V436" s="616"/>
      <c r="W436" s="616"/>
      <c r="X436" s="616"/>
      <c r="Y436" s="2039"/>
      <c r="Z436" s="47"/>
    </row>
    <row r="437" spans="1:26" x14ac:dyDescent="0.25">
      <c r="A437" s="47">
        <v>1</v>
      </c>
      <c r="B437" s="1024" t="s">
        <v>56</v>
      </c>
      <c r="C437" s="2186"/>
      <c r="D437" s="103"/>
      <c r="E437" s="759">
        <v>204</v>
      </c>
      <c r="F437" s="69">
        <f t="shared" si="186"/>
        <v>17</v>
      </c>
      <c r="G437" s="69">
        <v>13</v>
      </c>
      <c r="H437" s="69">
        <f t="shared" si="189"/>
        <v>76.470588235294116</v>
      </c>
      <c r="I437" s="94"/>
      <c r="J437" s="94"/>
      <c r="K437" s="96"/>
      <c r="L437" s="95"/>
      <c r="M437" s="95"/>
      <c r="N437" s="95"/>
      <c r="O437" s="249"/>
      <c r="P437" s="95"/>
      <c r="Q437" s="616"/>
      <c r="R437" s="2035"/>
      <c r="S437" s="616">
        <f>Y437-X437-U437</f>
        <v>0</v>
      </c>
      <c r="T437" s="3062"/>
      <c r="U437" s="616"/>
      <c r="V437" s="616"/>
      <c r="W437" s="616"/>
      <c r="X437" s="616"/>
      <c r="Y437" s="2039"/>
      <c r="Z437" s="47"/>
    </row>
    <row r="438" spans="1:26" x14ac:dyDescent="0.25">
      <c r="A438" s="47">
        <v>1</v>
      </c>
      <c r="B438" s="1024" t="s">
        <v>36</v>
      </c>
      <c r="C438" s="2186"/>
      <c r="D438" s="103"/>
      <c r="E438" s="759">
        <v>11000</v>
      </c>
      <c r="F438" s="69">
        <f t="shared" si="186"/>
        <v>917</v>
      </c>
      <c r="G438" s="69">
        <v>467</v>
      </c>
      <c r="H438" s="69">
        <f t="shared" si="189"/>
        <v>50.926935659760083</v>
      </c>
      <c r="I438" s="94"/>
      <c r="J438" s="94"/>
      <c r="K438" s="96"/>
      <c r="L438" s="95"/>
      <c r="M438" s="95"/>
      <c r="N438" s="95"/>
      <c r="O438" s="249"/>
      <c r="P438" s="95"/>
      <c r="Q438" s="616"/>
      <c r="R438" s="2035"/>
      <c r="S438" s="616"/>
      <c r="T438" s="3062"/>
      <c r="U438" s="616"/>
      <c r="V438" s="616"/>
      <c r="W438" s="616"/>
      <c r="X438" s="616"/>
      <c r="Y438" s="2039"/>
      <c r="Z438" s="47"/>
    </row>
    <row r="439" spans="1:26" x14ac:dyDescent="0.25">
      <c r="A439" s="47">
        <v>1</v>
      </c>
      <c r="B439" s="10" t="s">
        <v>31</v>
      </c>
      <c r="C439" s="2186"/>
      <c r="D439" s="99"/>
      <c r="E439" s="759">
        <v>900</v>
      </c>
      <c r="F439" s="69">
        <f t="shared" si="186"/>
        <v>75</v>
      </c>
      <c r="G439" s="69">
        <v>89</v>
      </c>
      <c r="H439" s="69">
        <f t="shared" si="189"/>
        <v>118.66666666666667</v>
      </c>
      <c r="I439" s="94"/>
      <c r="J439" s="94"/>
      <c r="K439" s="96"/>
      <c r="L439" s="95"/>
      <c r="M439" s="95"/>
      <c r="N439" s="95"/>
      <c r="O439" s="249"/>
      <c r="P439" s="95"/>
      <c r="Q439" s="616"/>
      <c r="R439" s="2035"/>
      <c r="S439" s="616">
        <f>Y439-X439-U439</f>
        <v>0</v>
      </c>
      <c r="T439" s="3062"/>
      <c r="U439" s="616"/>
      <c r="V439" s="616"/>
      <c r="W439" s="616"/>
      <c r="X439" s="616"/>
      <c r="Y439" s="2039"/>
      <c r="Z439" s="47"/>
    </row>
    <row r="440" spans="1:26" x14ac:dyDescent="0.25">
      <c r="A440" s="47">
        <v>1</v>
      </c>
      <c r="B440" s="10" t="s">
        <v>32</v>
      </c>
      <c r="C440" s="2186"/>
      <c r="D440" s="97"/>
      <c r="E440" s="759">
        <v>9800</v>
      </c>
      <c r="F440" s="69">
        <f t="shared" si="186"/>
        <v>817</v>
      </c>
      <c r="G440" s="69">
        <v>686</v>
      </c>
      <c r="H440" s="69">
        <f t="shared" si="189"/>
        <v>83.965728274173813</v>
      </c>
      <c r="I440" s="94"/>
      <c r="J440" s="94"/>
      <c r="K440" s="96"/>
      <c r="L440" s="95"/>
      <c r="M440" s="95"/>
      <c r="N440" s="95"/>
      <c r="O440" s="249"/>
      <c r="P440" s="95"/>
      <c r="Q440" s="616"/>
      <c r="R440" s="2035"/>
      <c r="S440" s="616">
        <f>Y440-X440-U440</f>
        <v>0</v>
      </c>
      <c r="T440" s="3062"/>
      <c r="U440" s="616"/>
      <c r="V440" s="616"/>
      <c r="W440" s="616"/>
      <c r="X440" s="616"/>
      <c r="Y440" s="2039"/>
      <c r="Z440" s="47"/>
    </row>
    <row r="441" spans="1:26" x14ac:dyDescent="0.25">
      <c r="A441" s="47">
        <v>1</v>
      </c>
      <c r="B441" s="1024" t="s">
        <v>91</v>
      </c>
      <c r="C441" s="2203"/>
      <c r="D441" s="106"/>
      <c r="E441" s="759">
        <v>10800</v>
      </c>
      <c r="F441" s="69">
        <f t="shared" si="186"/>
        <v>900</v>
      </c>
      <c r="G441" s="144">
        <v>877</v>
      </c>
      <c r="H441" s="69">
        <f t="shared" si="189"/>
        <v>97.444444444444443</v>
      </c>
      <c r="I441" s="94"/>
      <c r="J441" s="94"/>
      <c r="K441" s="96"/>
      <c r="L441" s="95"/>
      <c r="M441" s="95"/>
      <c r="N441" s="95"/>
      <c r="O441" s="249"/>
      <c r="P441" s="95"/>
      <c r="Q441" s="616"/>
      <c r="R441" s="2035"/>
      <c r="S441" s="616"/>
      <c r="T441" s="3062"/>
      <c r="U441" s="616"/>
      <c r="V441" s="616"/>
      <c r="W441" s="616"/>
      <c r="X441" s="616"/>
      <c r="Y441" s="2039"/>
      <c r="Z441" s="47"/>
    </row>
    <row r="442" spans="1:26" x14ac:dyDescent="0.25">
      <c r="A442" s="47">
        <v>1</v>
      </c>
      <c r="B442" s="1024" t="s">
        <v>34</v>
      </c>
      <c r="C442" s="2203"/>
      <c r="D442" s="106"/>
      <c r="E442" s="759">
        <v>1400</v>
      </c>
      <c r="F442" s="69">
        <f t="shared" si="186"/>
        <v>117</v>
      </c>
      <c r="G442" s="69">
        <v>62</v>
      </c>
      <c r="H442" s="69">
        <f t="shared" si="189"/>
        <v>52.991452991452995</v>
      </c>
      <c r="I442" s="94"/>
      <c r="J442" s="94"/>
      <c r="K442" s="96"/>
      <c r="L442" s="95"/>
      <c r="M442" s="95"/>
      <c r="N442" s="95"/>
      <c r="O442" s="249"/>
      <c r="P442" s="95"/>
      <c r="Q442" s="616"/>
      <c r="R442" s="2035"/>
      <c r="S442" s="616"/>
      <c r="T442" s="3062"/>
      <c r="U442" s="616"/>
      <c r="V442" s="616"/>
      <c r="W442" s="616"/>
      <c r="X442" s="616"/>
      <c r="Y442" s="2039"/>
      <c r="Z442" s="47"/>
    </row>
    <row r="443" spans="1:26" x14ac:dyDescent="0.25">
      <c r="A443" s="47">
        <v>1</v>
      </c>
      <c r="B443" s="1024" t="s">
        <v>93</v>
      </c>
      <c r="C443" s="2227"/>
      <c r="D443" s="99"/>
      <c r="E443" s="759">
        <v>800</v>
      </c>
      <c r="F443" s="69">
        <f t="shared" si="186"/>
        <v>67</v>
      </c>
      <c r="G443" s="69">
        <v>74</v>
      </c>
      <c r="H443" s="69">
        <f t="shared" si="189"/>
        <v>110.44776119402985</v>
      </c>
      <c r="I443" s="94"/>
      <c r="J443" s="94"/>
      <c r="K443" s="96"/>
      <c r="L443" s="95"/>
      <c r="M443" s="95"/>
      <c r="N443" s="95"/>
      <c r="O443" s="249"/>
      <c r="P443" s="95"/>
      <c r="Q443" s="616"/>
      <c r="R443" s="2035"/>
      <c r="S443" s="616">
        <f>Y443-X443-U443</f>
        <v>0</v>
      </c>
      <c r="T443" s="3062"/>
      <c r="U443" s="616"/>
      <c r="V443" s="616"/>
      <c r="W443" s="616"/>
      <c r="X443" s="616"/>
      <c r="Y443" s="2039"/>
      <c r="Z443" s="47"/>
    </row>
    <row r="444" spans="1:26" x14ac:dyDescent="0.25">
      <c r="A444" s="47">
        <v>1</v>
      </c>
      <c r="B444" s="1024" t="s">
        <v>245</v>
      </c>
      <c r="C444" s="2204"/>
      <c r="D444" s="1405"/>
      <c r="E444" s="1622">
        <v>930</v>
      </c>
      <c r="F444" s="144">
        <f t="shared" si="186"/>
        <v>78</v>
      </c>
      <c r="G444" s="69">
        <v>54</v>
      </c>
      <c r="H444" s="69">
        <f t="shared" si="189"/>
        <v>69.230769230769226</v>
      </c>
      <c r="I444" s="94"/>
      <c r="J444" s="94"/>
      <c r="K444" s="96"/>
      <c r="L444" s="95"/>
      <c r="M444" s="95"/>
      <c r="N444" s="95"/>
      <c r="O444" s="249"/>
      <c r="P444" s="95"/>
      <c r="Q444" s="616"/>
      <c r="R444" s="2035"/>
      <c r="S444" s="616"/>
      <c r="T444" s="3062"/>
      <c r="U444" s="616"/>
      <c r="V444" s="616"/>
      <c r="W444" s="616"/>
      <c r="X444" s="616"/>
      <c r="Y444" s="2039"/>
      <c r="Z444" s="47"/>
    </row>
    <row r="445" spans="1:26" x14ac:dyDescent="0.25">
      <c r="A445" s="47">
        <v>1</v>
      </c>
      <c r="B445" s="1024" t="s">
        <v>74</v>
      </c>
      <c r="C445" s="2186"/>
      <c r="D445" s="97"/>
      <c r="E445" s="759">
        <v>10100</v>
      </c>
      <c r="F445" s="69">
        <f t="shared" si="186"/>
        <v>842</v>
      </c>
      <c r="G445" s="69">
        <v>664</v>
      </c>
      <c r="H445" s="69">
        <f t="shared" si="189"/>
        <v>78.859857482185276</v>
      </c>
      <c r="I445" s="94"/>
      <c r="J445" s="94"/>
      <c r="K445" s="96"/>
      <c r="L445" s="95"/>
      <c r="M445" s="95"/>
      <c r="N445" s="95"/>
      <c r="O445" s="249"/>
      <c r="P445" s="95"/>
      <c r="Q445" s="616"/>
      <c r="R445" s="2035"/>
      <c r="S445" s="616">
        <f>Y445-X445-U445</f>
        <v>0</v>
      </c>
      <c r="T445" s="3062"/>
      <c r="U445" s="616"/>
      <c r="V445" s="616"/>
      <c r="W445" s="616"/>
      <c r="X445" s="616"/>
      <c r="Y445" s="2039"/>
      <c r="Z445" s="47"/>
    </row>
    <row r="446" spans="1:26" x14ac:dyDescent="0.25">
      <c r="A446" s="47">
        <v>1</v>
      </c>
      <c r="B446" s="1024"/>
      <c r="C446" s="2192"/>
      <c r="D446" s="106"/>
      <c r="E446" s="759"/>
      <c r="F446" s="2839"/>
      <c r="G446" s="75"/>
      <c r="H446" s="144"/>
      <c r="I446" s="94"/>
      <c r="J446" s="94"/>
      <c r="K446" s="96"/>
      <c r="L446" s="124"/>
      <c r="M446" s="124"/>
      <c r="N446" s="95"/>
      <c r="O446" s="249"/>
      <c r="P446" s="157"/>
      <c r="Q446" s="1918"/>
      <c r="R446" s="2035"/>
      <c r="S446" s="616"/>
      <c r="T446" s="3062"/>
      <c r="U446" s="1918"/>
      <c r="V446" s="1918"/>
      <c r="W446" s="730"/>
      <c r="X446" s="616"/>
      <c r="Y446" s="2040"/>
      <c r="Z446" s="47"/>
    </row>
    <row r="447" spans="1:26" ht="75" x14ac:dyDescent="0.25">
      <c r="A447" s="47">
        <v>1</v>
      </c>
      <c r="B447" s="1024" t="s">
        <v>560</v>
      </c>
      <c r="C447" s="2192"/>
      <c r="D447" s="106"/>
      <c r="E447" s="759">
        <v>100</v>
      </c>
      <c r="F447" s="1367">
        <f>ROUND(E447/12*$B$4,0)</f>
        <v>8</v>
      </c>
      <c r="G447" s="75"/>
      <c r="H447" s="69"/>
      <c r="I447" s="94"/>
      <c r="J447" s="94"/>
      <c r="K447" s="96"/>
      <c r="L447" s="95"/>
      <c r="M447" s="95"/>
      <c r="N447" s="95"/>
      <c r="O447" s="249"/>
      <c r="P447" s="157"/>
      <c r="Q447" s="616"/>
      <c r="R447" s="2035"/>
      <c r="S447" s="730"/>
      <c r="T447" s="3062"/>
      <c r="U447" s="1918"/>
      <c r="V447" s="1918"/>
      <c r="W447" s="1918"/>
      <c r="X447" s="730"/>
      <c r="Y447" s="2040"/>
      <c r="Z447" s="47"/>
    </row>
    <row r="448" spans="1:26" x14ac:dyDescent="0.25">
      <c r="A448" s="47">
        <v>1</v>
      </c>
      <c r="B448" s="2469" t="s">
        <v>466</v>
      </c>
      <c r="C448" s="2192"/>
      <c r="D448" s="106"/>
      <c r="E448" s="1642">
        <f>E390</f>
        <v>78960</v>
      </c>
      <c r="F448" s="193">
        <f>F390</f>
        <v>6580</v>
      </c>
      <c r="G448" s="164">
        <f>G390</f>
        <v>5524.3074999999999</v>
      </c>
      <c r="H448" s="162">
        <f>G448/F448*100</f>
        <v>83.956041033434644</v>
      </c>
      <c r="I448" s="94"/>
      <c r="J448" s="94"/>
      <c r="K448" s="95"/>
      <c r="L448" s="95"/>
      <c r="M448" s="95"/>
      <c r="N448" s="95"/>
      <c r="O448" s="95"/>
      <c r="P448" s="157"/>
      <c r="Q448" s="616"/>
      <c r="R448" s="2035"/>
      <c r="S448" s="616"/>
      <c r="T448" s="3062"/>
      <c r="U448" s="1918"/>
      <c r="V448" s="1918"/>
      <c r="W448" s="616"/>
      <c r="X448" s="616"/>
      <c r="Y448" s="2040"/>
      <c r="Z448" s="47"/>
    </row>
    <row r="449" spans="1:26" ht="36.75" customHeight="1" x14ac:dyDescent="0.25">
      <c r="A449" s="47">
        <v>1</v>
      </c>
      <c r="B449" s="2469" t="s">
        <v>467</v>
      </c>
      <c r="C449" s="2192"/>
      <c r="D449" s="106"/>
      <c r="E449" s="2495">
        <f>E398</f>
        <v>45240.234042553187</v>
      </c>
      <c r="F449" s="2496">
        <f>F398</f>
        <v>3770.0195035460993</v>
      </c>
      <c r="G449" s="164">
        <f>G398</f>
        <v>3175.8872340425532</v>
      </c>
      <c r="H449" s="193">
        <f>G449/F449*100</f>
        <v>84.240604884279719</v>
      </c>
      <c r="I449" s="85"/>
      <c r="J449" s="203"/>
      <c r="K449" s="89"/>
      <c r="L449" s="157"/>
      <c r="M449" s="95"/>
      <c r="N449" s="124"/>
      <c r="O449" s="89"/>
      <c r="P449" s="157"/>
      <c r="Q449" s="1918"/>
      <c r="R449" s="2035"/>
      <c r="S449" s="616"/>
      <c r="T449" s="3061"/>
      <c r="U449" s="616"/>
      <c r="V449" s="1918"/>
      <c r="W449" s="616"/>
      <c r="X449" s="616"/>
      <c r="Y449" s="2040"/>
      <c r="Z449" s="47"/>
    </row>
    <row r="450" spans="1:26" ht="29.25" x14ac:dyDescent="0.25">
      <c r="A450" s="47">
        <v>1</v>
      </c>
      <c r="B450" s="2469" t="s">
        <v>468</v>
      </c>
      <c r="C450" s="3268"/>
      <c r="D450" s="1829"/>
      <c r="E450" s="1625">
        <f>E402</f>
        <v>0</v>
      </c>
      <c r="F450" s="162">
        <f>F402</f>
        <v>0</v>
      </c>
      <c r="G450" s="1826">
        <f>G402</f>
        <v>0</v>
      </c>
      <c r="H450" s="1826"/>
      <c r="I450" s="203"/>
      <c r="J450" s="281"/>
      <c r="K450" s="253"/>
      <c r="L450" s="652"/>
      <c r="M450" s="124"/>
      <c r="N450" s="652"/>
      <c r="O450" s="124"/>
      <c r="P450" s="652"/>
      <c r="Q450" s="1963"/>
      <c r="R450" s="3361">
        <f>Q450/12*$B$4</f>
        <v>0</v>
      </c>
      <c r="S450" s="730">
        <f>Y450-X450-U450</f>
        <v>0</v>
      </c>
      <c r="T450" s="3065"/>
      <c r="U450" s="730"/>
      <c r="V450" s="1963">
        <f>S450-R450</f>
        <v>0</v>
      </c>
      <c r="W450" s="730"/>
      <c r="X450" s="730"/>
      <c r="Y450" s="2047"/>
      <c r="Z450" s="47"/>
    </row>
    <row r="451" spans="1:26" x14ac:dyDescent="0.25">
      <c r="A451" s="47">
        <v>1</v>
      </c>
      <c r="B451" s="2470" t="s">
        <v>139</v>
      </c>
      <c r="C451" s="2210"/>
      <c r="D451" s="108"/>
      <c r="E451" s="1618">
        <f>E448+E401/4.2+E399*2.9</f>
        <v>206855.60476190475</v>
      </c>
      <c r="F451" s="80">
        <f>F448+F401/4.2+F399*2.9</f>
        <v>17237.967063492062</v>
      </c>
      <c r="G451" s="80">
        <f>G448+G401/4.2+G399*2.9</f>
        <v>14487.564642857142</v>
      </c>
      <c r="H451" s="80">
        <f>G451/F451*100</f>
        <v>84.044508203870848</v>
      </c>
      <c r="I451" s="81"/>
      <c r="J451" s="81"/>
      <c r="K451" s="83"/>
      <c r="L451" s="82"/>
      <c r="M451" s="82"/>
      <c r="N451" s="82"/>
      <c r="O451" s="82"/>
      <c r="P451" s="83"/>
      <c r="Q451" s="619">
        <f t="shared" ref="Q451:Y451" si="191">SUM(Q450,Q405,Q389)</f>
        <v>324189.73438790138</v>
      </c>
      <c r="R451" s="3363">
        <f t="shared" si="191"/>
        <v>27015.811198991782</v>
      </c>
      <c r="S451" s="619">
        <f t="shared" si="191"/>
        <v>19287.354700000004</v>
      </c>
      <c r="T451" s="3060">
        <f t="shared" si="191"/>
        <v>0</v>
      </c>
      <c r="U451" s="619">
        <f t="shared" si="191"/>
        <v>144.08661000000001</v>
      </c>
      <c r="V451" s="619">
        <f t="shared" si="191"/>
        <v>-7728.456498991779</v>
      </c>
      <c r="W451" s="619">
        <f t="shared" si="191"/>
        <v>0</v>
      </c>
      <c r="X451" s="619">
        <f t="shared" si="191"/>
        <v>0</v>
      </c>
      <c r="Y451" s="2037">
        <f t="shared" si="191"/>
        <v>19431.441310000002</v>
      </c>
      <c r="Z451" s="47"/>
    </row>
    <row r="452" spans="1:26" x14ac:dyDescent="0.25">
      <c r="A452" s="47">
        <v>1</v>
      </c>
      <c r="B452" s="223" t="s">
        <v>29</v>
      </c>
      <c r="C452" s="2234"/>
      <c r="D452" s="256"/>
      <c r="E452" s="1565"/>
      <c r="F452" s="86"/>
      <c r="G452" s="86"/>
      <c r="H452" s="75"/>
      <c r="I452" s="94"/>
      <c r="J452" s="184"/>
      <c r="K452" s="174"/>
      <c r="L452" s="253"/>
      <c r="M452" s="95"/>
      <c r="N452" s="253"/>
      <c r="O452" s="253"/>
      <c r="P452" s="253"/>
      <c r="Q452" s="1150"/>
      <c r="R452" s="3358"/>
      <c r="S452" s="1150">
        <f t="shared" ref="S452:S457" si="192">Y452-X452-U452</f>
        <v>0</v>
      </c>
      <c r="T452" s="3061"/>
      <c r="U452" s="1150"/>
      <c r="V452" s="1150"/>
      <c r="W452" s="1150"/>
      <c r="X452" s="1150"/>
      <c r="Y452" s="2038"/>
      <c r="Z452" s="47"/>
    </row>
    <row r="453" spans="1:26" x14ac:dyDescent="0.25">
      <c r="A453" s="47">
        <v>1</v>
      </c>
      <c r="B453" s="186" t="s">
        <v>16</v>
      </c>
      <c r="C453" s="2247"/>
      <c r="D453" s="186"/>
      <c r="E453" s="1632"/>
      <c r="F453" s="93"/>
      <c r="G453" s="93"/>
      <c r="H453" s="93"/>
      <c r="I453" s="187"/>
      <c r="J453" s="187"/>
      <c r="K453" s="96"/>
      <c r="L453" s="96"/>
      <c r="M453" s="96"/>
      <c r="N453" s="96"/>
      <c r="O453" s="96"/>
      <c r="P453" s="96"/>
      <c r="Q453" s="616"/>
      <c r="R453" s="2035"/>
      <c r="S453" s="616">
        <f t="shared" si="192"/>
        <v>0</v>
      </c>
      <c r="T453" s="3062"/>
      <c r="U453" s="616"/>
      <c r="V453" s="616"/>
      <c r="W453" s="616"/>
      <c r="X453" s="616"/>
      <c r="Y453" s="2039"/>
      <c r="Z453" s="47"/>
    </row>
    <row r="454" spans="1:26" x14ac:dyDescent="0.25">
      <c r="A454" s="47">
        <v>1</v>
      </c>
      <c r="B454" s="99" t="s">
        <v>10</v>
      </c>
      <c r="C454" s="2188"/>
      <c r="D454" s="99">
        <v>247</v>
      </c>
      <c r="E454" s="759">
        <v>950</v>
      </c>
      <c r="F454" s="69">
        <f>ROUND(E454/12*$B$4,0)</f>
        <v>79</v>
      </c>
      <c r="G454" s="69">
        <v>50</v>
      </c>
      <c r="H454" s="69">
        <f>G454/F454*100</f>
        <v>63.291139240506332</v>
      </c>
      <c r="I454" s="121">
        <v>8</v>
      </c>
      <c r="J454" s="70">
        <f>M454/G454</f>
        <v>8</v>
      </c>
      <c r="K454" s="105">
        <f>ROUND(E454*I454,0)</f>
        <v>7600</v>
      </c>
      <c r="L454" s="71">
        <f t="shared" ref="L454:L455" si="193">K454/12*$B$4</f>
        <v>633.33333333333337</v>
      </c>
      <c r="M454" s="105">
        <v>400</v>
      </c>
      <c r="N454" s="105">
        <f>M454/L454*100</f>
        <v>63.157894736842103</v>
      </c>
      <c r="O454" s="105">
        <f>ROUND(K454/D454,0)</f>
        <v>31</v>
      </c>
      <c r="P454" s="71">
        <f>M454/$B$4*12/O454</f>
        <v>154.83870967741936</v>
      </c>
      <c r="Q454" s="616"/>
      <c r="R454" s="2035"/>
      <c r="S454" s="616">
        <f t="shared" si="192"/>
        <v>0</v>
      </c>
      <c r="T454" s="3062"/>
      <c r="U454" s="616"/>
      <c r="V454" s="616"/>
      <c r="W454" s="616"/>
      <c r="X454" s="616"/>
      <c r="Y454" s="2039"/>
      <c r="Z454" s="47"/>
    </row>
    <row r="455" spans="1:26" x14ac:dyDescent="0.25">
      <c r="A455" s="47">
        <v>1</v>
      </c>
      <c r="B455" s="125" t="s">
        <v>6</v>
      </c>
      <c r="C455" s="2192"/>
      <c r="D455" s="125">
        <v>247</v>
      </c>
      <c r="E455" s="759">
        <v>1550</v>
      </c>
      <c r="F455" s="69">
        <f>ROUND(E455/12*$B$4,0)</f>
        <v>129</v>
      </c>
      <c r="G455" s="69">
        <v>85</v>
      </c>
      <c r="H455" s="69">
        <f>G455/F455*100</f>
        <v>65.891472868217051</v>
      </c>
      <c r="I455" s="121">
        <v>5</v>
      </c>
      <c r="J455" s="70">
        <f>M455/G455</f>
        <v>4.3176470588235292</v>
      </c>
      <c r="K455" s="105">
        <f>ROUND(E455*I455,0)</f>
        <v>7750</v>
      </c>
      <c r="L455" s="71">
        <f t="shared" si="193"/>
        <v>645.83333333333337</v>
      </c>
      <c r="M455" s="105">
        <v>367</v>
      </c>
      <c r="N455" s="105">
        <f>M455/L455*100</f>
        <v>56.825806451612905</v>
      </c>
      <c r="O455" s="105">
        <f>ROUND(K455/D455,0)</f>
        <v>31</v>
      </c>
      <c r="P455" s="71">
        <f>M455/$B$4*12/O455</f>
        <v>142.06451612903226</v>
      </c>
      <c r="Q455" s="616"/>
      <c r="R455" s="2035"/>
      <c r="S455" s="616">
        <f t="shared" si="192"/>
        <v>0</v>
      </c>
      <c r="T455" s="3062"/>
      <c r="U455" s="616"/>
      <c r="V455" s="616"/>
      <c r="W455" s="616"/>
      <c r="X455" s="616"/>
      <c r="Y455" s="2039"/>
      <c r="Z455" s="47"/>
    </row>
    <row r="456" spans="1:26" x14ac:dyDescent="0.25">
      <c r="A456" s="47">
        <v>1</v>
      </c>
      <c r="B456" s="128" t="s">
        <v>198</v>
      </c>
      <c r="C456" s="3274"/>
      <c r="D456" s="125"/>
      <c r="E456" s="1633">
        <f>SUM(E454:E455)</f>
        <v>2500</v>
      </c>
      <c r="F456" s="163">
        <f>SUM(F454:F455)</f>
        <v>208</v>
      </c>
      <c r="G456" s="163">
        <f>SUM(G454:G455)</f>
        <v>135</v>
      </c>
      <c r="H456" s="163">
        <f>G456/F456*100</f>
        <v>64.90384615384616</v>
      </c>
      <c r="I456" s="257">
        <f>IF(E456=0,0,K456/E456)</f>
        <v>6.14</v>
      </c>
      <c r="J456" s="163">
        <f>M456/G456</f>
        <v>5.6814814814814811</v>
      </c>
      <c r="K456" s="163">
        <f>SUM(K454:K455)</f>
        <v>15350</v>
      </c>
      <c r="L456" s="130">
        <f>SUM(L454:L455)</f>
        <v>1279.1666666666667</v>
      </c>
      <c r="M456" s="130">
        <f>SUM(M454:M455)</f>
        <v>767</v>
      </c>
      <c r="N456" s="78">
        <f>M456/L456*100</f>
        <v>59.960912052117266</v>
      </c>
      <c r="O456" s="78">
        <f>SUM(O454:O455)</f>
        <v>62</v>
      </c>
      <c r="P456" s="77">
        <f>M456/$B$4*12/O456</f>
        <v>148.45161290322579</v>
      </c>
      <c r="Q456" s="1918"/>
      <c r="R456" s="3358"/>
      <c r="S456" s="1918">
        <f t="shared" si="192"/>
        <v>0</v>
      </c>
      <c r="T456" s="3063"/>
      <c r="U456" s="1918"/>
      <c r="V456" s="1918"/>
      <c r="W456" s="1918"/>
      <c r="X456" s="1918"/>
      <c r="Y456" s="2040"/>
      <c r="Z456" s="47"/>
    </row>
    <row r="457" spans="1:26" ht="30" thickBot="1" x14ac:dyDescent="0.3">
      <c r="A457" s="47">
        <v>1</v>
      </c>
      <c r="B457" s="131" t="s">
        <v>259</v>
      </c>
      <c r="C457" s="131"/>
      <c r="D457" s="131"/>
      <c r="E457" s="1621">
        <f>SUM(E456)</f>
        <v>2500</v>
      </c>
      <c r="F457" s="132">
        <f>SUM(F456)</f>
        <v>208</v>
      </c>
      <c r="G457" s="132">
        <f>SUM(G456)</f>
        <v>135</v>
      </c>
      <c r="H457" s="206">
        <f>G457/F457*100</f>
        <v>64.90384615384616</v>
      </c>
      <c r="I457" s="258">
        <f>IF(E457=0,0,K457/E457)</f>
        <v>6.14</v>
      </c>
      <c r="J457" s="259">
        <f>M457/G457</f>
        <v>5.6814814814814811</v>
      </c>
      <c r="K457" s="206">
        <f>SUM(K454:K455)</f>
        <v>15350</v>
      </c>
      <c r="L457" s="132">
        <f>SUM(L454:L455)</f>
        <v>1279.1666666666667</v>
      </c>
      <c r="M457" s="132">
        <f>SUM(M454:M455)</f>
        <v>767</v>
      </c>
      <c r="N457" s="260">
        <f>M457/L457*100</f>
        <v>59.960912052117266</v>
      </c>
      <c r="O457" s="260">
        <f>SUM(O454:O455)</f>
        <v>62</v>
      </c>
      <c r="P457" s="136">
        <f>M457/$B$4*12/O457</f>
        <v>148.45161290322579</v>
      </c>
      <c r="Q457" s="2044">
        <v>63391.107023999997</v>
      </c>
      <c r="R457" s="3364">
        <f t="shared" ref="R457" si="194">Q457/12*$B$4</f>
        <v>5282.5922519999995</v>
      </c>
      <c r="S457" s="2044">
        <f t="shared" si="192"/>
        <v>3547.3502300000005</v>
      </c>
      <c r="T457" s="3070"/>
      <c r="U457" s="2044"/>
      <c r="V457" s="2044">
        <f>S457-R457</f>
        <v>-1735.242021999999</v>
      </c>
      <c r="W457" s="2044"/>
      <c r="X457" s="2044">
        <v>0</v>
      </c>
      <c r="Y457" s="2045">
        <v>3547.3502300000005</v>
      </c>
      <c r="Z457" s="47"/>
    </row>
    <row r="458" spans="1:26" ht="16.5" thickBot="1" x14ac:dyDescent="0.3">
      <c r="A458" s="47">
        <v>1</v>
      </c>
      <c r="B458" s="138" t="s">
        <v>507</v>
      </c>
      <c r="C458" s="138"/>
      <c r="D458" s="168"/>
      <c r="E458" s="1634"/>
      <c r="F458" s="232"/>
      <c r="G458" s="169"/>
      <c r="H458" s="232"/>
      <c r="I458" s="209"/>
      <c r="J458" s="209"/>
      <c r="K458" s="261"/>
      <c r="L458" s="262"/>
      <c r="M458" s="210">
        <f>SUM(M451,M457)</f>
        <v>767</v>
      </c>
      <c r="N458" s="210"/>
      <c r="O458" s="210"/>
      <c r="P458" s="210"/>
      <c r="Q458" s="755">
        <f t="shared" ref="Q458:Y458" si="195">SUM(Q451,Q457)</f>
        <v>387580.84141190141</v>
      </c>
      <c r="R458" s="3360">
        <f t="shared" ref="R458" si="196">SUM(R451,R457)</f>
        <v>32298.40345099178</v>
      </c>
      <c r="S458" s="755">
        <f t="shared" si="195"/>
        <v>22834.704930000004</v>
      </c>
      <c r="T458" s="3071">
        <f t="shared" si="195"/>
        <v>0</v>
      </c>
      <c r="U458" s="755">
        <f t="shared" ref="U458" si="197">SUM(U451,U457)</f>
        <v>144.08661000000001</v>
      </c>
      <c r="V458" s="755">
        <f t="shared" si="195"/>
        <v>-9463.6985209917784</v>
      </c>
      <c r="W458" s="755">
        <f t="shared" si="195"/>
        <v>0</v>
      </c>
      <c r="X458" s="755">
        <f t="shared" si="195"/>
        <v>0</v>
      </c>
      <c r="Y458" s="2046">
        <f t="shared" si="195"/>
        <v>22978.791540000002</v>
      </c>
    </row>
    <row r="459" spans="1:26" x14ac:dyDescent="0.25">
      <c r="A459" s="47">
        <v>1</v>
      </c>
      <c r="B459" s="263"/>
      <c r="C459" s="264"/>
      <c r="D459" s="264"/>
      <c r="E459" s="1565"/>
      <c r="F459" s="86"/>
      <c r="G459" s="86"/>
      <c r="H459" s="155"/>
      <c r="I459" s="184"/>
      <c r="J459" s="85"/>
      <c r="K459" s="174"/>
      <c r="L459" s="89"/>
      <c r="M459" s="174"/>
      <c r="N459" s="174"/>
      <c r="O459" s="89"/>
      <c r="P459" s="89"/>
      <c r="Q459" s="1150"/>
      <c r="R459" s="2101"/>
      <c r="S459" s="1150">
        <f>Y459-X459-U459</f>
        <v>0</v>
      </c>
      <c r="T459" s="3061"/>
      <c r="U459" s="1150"/>
      <c r="V459" s="1150"/>
      <c r="W459" s="1150"/>
      <c r="X459" s="1150"/>
      <c r="Y459" s="2038"/>
      <c r="Z459" s="47"/>
    </row>
    <row r="460" spans="1:26" ht="43.5" x14ac:dyDescent="0.25">
      <c r="A460" s="47">
        <v>1</v>
      </c>
      <c r="B460" s="861" t="s">
        <v>205</v>
      </c>
      <c r="C460" s="861"/>
      <c r="D460" s="233"/>
      <c r="E460" s="1557"/>
      <c r="F460" s="93"/>
      <c r="G460" s="93"/>
      <c r="H460" s="93"/>
      <c r="I460" s="94"/>
      <c r="J460" s="94"/>
      <c r="K460" s="96"/>
      <c r="L460" s="95"/>
      <c r="M460" s="95"/>
      <c r="N460" s="95"/>
      <c r="O460" s="95"/>
      <c r="P460" s="95"/>
      <c r="Q460" s="616"/>
      <c r="R460" s="2035"/>
      <c r="S460" s="616">
        <f>Y460-X460-U460</f>
        <v>0</v>
      </c>
      <c r="T460" s="3062"/>
      <c r="U460" s="616"/>
      <c r="V460" s="616"/>
      <c r="W460" s="616"/>
      <c r="X460" s="616"/>
      <c r="Y460" s="2039"/>
      <c r="Z460" s="47"/>
    </row>
    <row r="461" spans="1:26" ht="22.5" customHeight="1" x14ac:dyDescent="0.25">
      <c r="A461" s="47">
        <v>1</v>
      </c>
      <c r="B461" s="2464" t="s">
        <v>257</v>
      </c>
      <c r="C461" s="2237"/>
      <c r="D461" s="92"/>
      <c r="E461" s="1557"/>
      <c r="F461" s="93"/>
      <c r="G461" s="93"/>
      <c r="H461" s="93"/>
      <c r="I461" s="94"/>
      <c r="J461" s="94"/>
      <c r="K461" s="96"/>
      <c r="L461" s="95"/>
      <c r="M461" s="95"/>
      <c r="N461" s="95"/>
      <c r="O461" s="95"/>
      <c r="P461" s="95"/>
      <c r="Q461" s="616">
        <v>72147.096000000005</v>
      </c>
      <c r="R461" s="3354">
        <f t="shared" ref="R461" si="198">Q461/12*$B$4</f>
        <v>6012.2580000000007</v>
      </c>
      <c r="S461" s="616">
        <f>Y461-X461-U461</f>
        <v>4882.0770900000007</v>
      </c>
      <c r="T461" s="3062"/>
      <c r="U461" s="616"/>
      <c r="V461" s="616">
        <f>S461-R461</f>
        <v>-1130.18091</v>
      </c>
      <c r="W461" s="616"/>
      <c r="X461" s="616">
        <v>0</v>
      </c>
      <c r="Y461" s="2039">
        <v>4882.0770900000007</v>
      </c>
      <c r="Z461" s="47"/>
    </row>
    <row r="462" spans="1:26" x14ac:dyDescent="0.25">
      <c r="A462" s="47">
        <v>1</v>
      </c>
      <c r="B462" s="2548" t="s">
        <v>583</v>
      </c>
      <c r="C462" s="2186"/>
      <c r="D462" s="97"/>
      <c r="E462" s="159">
        <f>E463+E464+E468+E469</f>
        <v>79450</v>
      </c>
      <c r="F462" s="148">
        <f t="shared" ref="F462" si="199">F463+F464+F468+F469</f>
        <v>6621.25</v>
      </c>
      <c r="G462" s="148">
        <f t="shared" ref="G462" si="200">G463+G464+G468+G469</f>
        <v>4894.6350000000002</v>
      </c>
      <c r="H462" s="148">
        <f>G462/F462*100</f>
        <v>73.923126297904474</v>
      </c>
      <c r="I462" s="94"/>
      <c r="J462" s="94"/>
      <c r="K462" s="96"/>
      <c r="L462" s="95"/>
      <c r="M462" s="95"/>
      <c r="N462" s="95"/>
      <c r="O462" s="95"/>
      <c r="P462" s="95"/>
      <c r="Q462" s="616"/>
      <c r="R462" s="2035"/>
      <c r="S462" s="616">
        <f>Y462-X462-U462</f>
        <v>0</v>
      </c>
      <c r="T462" s="3062"/>
      <c r="U462" s="616"/>
      <c r="V462" s="616"/>
      <c r="W462" s="616"/>
      <c r="X462" s="616"/>
      <c r="Y462" s="2039"/>
      <c r="Z462" s="47"/>
    </row>
    <row r="463" spans="1:26" x14ac:dyDescent="0.25">
      <c r="A463" s="47">
        <v>1</v>
      </c>
      <c r="B463" s="4" t="s">
        <v>571</v>
      </c>
      <c r="C463" s="2186"/>
      <c r="D463" s="97"/>
      <c r="E463" s="159">
        <v>8000</v>
      </c>
      <c r="F463" s="148">
        <f>ROUND(E463/12*$B$4,0)</f>
        <v>667</v>
      </c>
      <c r="G463" s="148">
        <v>257</v>
      </c>
      <c r="H463" s="148">
        <f>G463/F463*100</f>
        <v>38.530734632683661</v>
      </c>
      <c r="I463" s="94"/>
      <c r="J463" s="94"/>
      <c r="K463" s="96"/>
      <c r="L463" s="95"/>
      <c r="M463" s="95"/>
      <c r="N463" s="95"/>
      <c r="O463" s="95"/>
      <c r="P463" s="95"/>
      <c r="Q463" s="616"/>
      <c r="R463" s="2035"/>
      <c r="S463" s="616"/>
      <c r="T463" s="3062"/>
      <c r="U463" s="616"/>
      <c r="V463" s="616"/>
      <c r="W463" s="616"/>
      <c r="X463" s="616"/>
      <c r="Y463" s="2039"/>
      <c r="Z463" s="47"/>
    </row>
    <row r="464" spans="1:26" ht="30" x14ac:dyDescent="0.25">
      <c r="A464" s="47">
        <v>1</v>
      </c>
      <c r="B464" s="2571" t="s">
        <v>572</v>
      </c>
      <c r="C464" s="2186"/>
      <c r="D464" s="97"/>
      <c r="E464" s="159">
        <f>E465+E467+E466/4</f>
        <v>71250</v>
      </c>
      <c r="F464" s="148">
        <f t="shared" ref="F464" si="201">F465+F467+F466/4</f>
        <v>5937.25</v>
      </c>
      <c r="G464" s="148">
        <f t="shared" ref="G464" si="202">G465+G467+G466/4</f>
        <v>4568.6350000000002</v>
      </c>
      <c r="H464" s="148">
        <f>G464/F464*100</f>
        <v>76.948671523011498</v>
      </c>
      <c r="I464" s="94"/>
      <c r="J464" s="94"/>
      <c r="K464" s="96"/>
      <c r="L464" s="95"/>
      <c r="M464" s="95"/>
      <c r="N464" s="95"/>
      <c r="O464" s="95"/>
      <c r="P464" s="95"/>
      <c r="Q464" s="616"/>
      <c r="R464" s="2035"/>
      <c r="S464" s="616"/>
      <c r="T464" s="3062"/>
      <c r="U464" s="616"/>
      <c r="V464" s="616"/>
      <c r="W464" s="616"/>
      <c r="X464" s="616"/>
      <c r="Y464" s="2039"/>
      <c r="Z464" s="47"/>
    </row>
    <row r="465" spans="1:26" x14ac:dyDescent="0.25">
      <c r="A465" s="47">
        <v>1</v>
      </c>
      <c r="B465" s="4" t="s">
        <v>573</v>
      </c>
      <c r="C465" s="2186"/>
      <c r="D465" s="97"/>
      <c r="E465" s="159">
        <v>70000</v>
      </c>
      <c r="F465" s="148">
        <f>ROUND(E465/12*$B$4,0)</f>
        <v>5833</v>
      </c>
      <c r="G465" s="148">
        <v>4482</v>
      </c>
      <c r="H465" s="148">
        <f>G465/F465*100</f>
        <v>76.83867649579976</v>
      </c>
      <c r="I465" s="94"/>
      <c r="J465" s="94"/>
      <c r="K465" s="96"/>
      <c r="L465" s="95"/>
      <c r="M465" s="95"/>
      <c r="N465" s="95"/>
      <c r="O465" s="95"/>
      <c r="P465" s="95"/>
      <c r="Q465" s="616"/>
      <c r="R465" s="2035"/>
      <c r="S465" s="616"/>
      <c r="T465" s="3062"/>
      <c r="U465" s="616"/>
      <c r="V465" s="616"/>
      <c r="W465" s="616"/>
      <c r="X465" s="616"/>
      <c r="Y465" s="2039"/>
      <c r="Z465" s="47"/>
    </row>
    <row r="466" spans="1:26" ht="30" x14ac:dyDescent="0.25">
      <c r="A466" s="47">
        <v>1</v>
      </c>
      <c r="B466" s="4" t="s">
        <v>600</v>
      </c>
      <c r="C466" s="2186"/>
      <c r="D466" s="97"/>
      <c r="E466" s="159">
        <v>5000</v>
      </c>
      <c r="F466" s="148">
        <f>ROUND(E466/12*$B$4,0)</f>
        <v>417</v>
      </c>
      <c r="G466" s="148">
        <v>346.54</v>
      </c>
      <c r="H466" s="148">
        <f>G466/F466*100</f>
        <v>83.103117505995201</v>
      </c>
      <c r="I466" s="94"/>
      <c r="J466" s="94"/>
      <c r="K466" s="96"/>
      <c r="L466" s="95"/>
      <c r="M466" s="95"/>
      <c r="N466" s="95"/>
      <c r="O466" s="95"/>
      <c r="P466" s="95"/>
      <c r="Q466" s="616"/>
      <c r="R466" s="2035"/>
      <c r="S466" s="616"/>
      <c r="T466" s="3062"/>
      <c r="U466" s="616"/>
      <c r="V466" s="616"/>
      <c r="W466" s="616"/>
      <c r="X466" s="616"/>
      <c r="Y466" s="2039"/>
      <c r="Z466" s="47"/>
    </row>
    <row r="467" spans="1:26" ht="45" x14ac:dyDescent="0.25">
      <c r="A467" s="47">
        <v>1</v>
      </c>
      <c r="B467" s="4" t="s">
        <v>574</v>
      </c>
      <c r="C467" s="2186"/>
      <c r="D467" s="97"/>
      <c r="E467" s="159"/>
      <c r="F467" s="148">
        <f>ROUND(E467/12*$B$4,0)</f>
        <v>0</v>
      </c>
      <c r="G467" s="148"/>
      <c r="H467" s="148"/>
      <c r="I467" s="94"/>
      <c r="J467" s="94"/>
      <c r="K467" s="96"/>
      <c r="L467" s="95"/>
      <c r="M467" s="95"/>
      <c r="N467" s="95"/>
      <c r="O467" s="95"/>
      <c r="P467" s="95"/>
      <c r="Q467" s="616"/>
      <c r="R467" s="2035"/>
      <c r="S467" s="616"/>
      <c r="T467" s="3062"/>
      <c r="U467" s="616"/>
      <c r="V467" s="616"/>
      <c r="W467" s="616"/>
      <c r="X467" s="616"/>
      <c r="Y467" s="2039"/>
      <c r="Z467" s="47"/>
    </row>
    <row r="468" spans="1:26" ht="60" x14ac:dyDescent="0.25">
      <c r="A468" s="47">
        <v>1</v>
      </c>
      <c r="B468" s="4" t="s">
        <v>575</v>
      </c>
      <c r="C468" s="2186"/>
      <c r="D468" s="97"/>
      <c r="E468" s="159"/>
      <c r="F468" s="148">
        <f>ROUND(E468/12*$B$4,0)</f>
        <v>0</v>
      </c>
      <c r="G468" s="148"/>
      <c r="H468" s="148"/>
      <c r="I468" s="94"/>
      <c r="J468" s="94"/>
      <c r="K468" s="96"/>
      <c r="L468" s="95"/>
      <c r="M468" s="95"/>
      <c r="N468" s="95"/>
      <c r="O468" s="95"/>
      <c r="P468" s="95"/>
      <c r="Q468" s="616"/>
      <c r="R468" s="2035"/>
      <c r="S468" s="616"/>
      <c r="T468" s="3062"/>
      <c r="U468" s="616"/>
      <c r="V468" s="616"/>
      <c r="W468" s="616"/>
      <c r="X468" s="616"/>
      <c r="Y468" s="2039"/>
      <c r="Z468" s="47"/>
    </row>
    <row r="469" spans="1:26" ht="45" x14ac:dyDescent="0.25">
      <c r="A469" s="47">
        <v>1</v>
      </c>
      <c r="B469" s="2572" t="s">
        <v>576</v>
      </c>
      <c r="C469" s="2186"/>
      <c r="D469" s="97"/>
      <c r="E469" s="159">
        <v>200</v>
      </c>
      <c r="F469" s="148">
        <f>ROUND(E469/12*$B$4,0)</f>
        <v>17</v>
      </c>
      <c r="G469" s="148">
        <v>69</v>
      </c>
      <c r="H469" s="148">
        <f>G469/F469*100</f>
        <v>405.88235294117646</v>
      </c>
      <c r="I469" s="94"/>
      <c r="J469" s="94"/>
      <c r="K469" s="96"/>
      <c r="L469" s="95"/>
      <c r="M469" s="95"/>
      <c r="N469" s="95"/>
      <c r="O469" s="95"/>
      <c r="P469" s="95"/>
      <c r="Q469" s="616"/>
      <c r="R469" s="2035"/>
      <c r="S469" s="616"/>
      <c r="T469" s="3062"/>
      <c r="U469" s="616"/>
      <c r="V469" s="616"/>
      <c r="W469" s="616"/>
      <c r="X469" s="616"/>
      <c r="Y469" s="2039"/>
      <c r="Z469" s="47"/>
    </row>
    <row r="470" spans="1:26" x14ac:dyDescent="0.25">
      <c r="A470" s="47">
        <v>1</v>
      </c>
      <c r="B470" s="2548" t="s">
        <v>584</v>
      </c>
      <c r="C470" s="2186"/>
      <c r="D470" s="97"/>
      <c r="E470" s="159">
        <f>E471+E472</f>
        <v>7531.9148936170213</v>
      </c>
      <c r="F470" s="148">
        <f t="shared" ref="F470" si="203">F471+F472</f>
        <v>627.36170212765956</v>
      </c>
      <c r="G470" s="148">
        <f t="shared" ref="G470" si="204">G471+G472</f>
        <v>853.16276595744682</v>
      </c>
      <c r="H470" s="148">
        <f>G470/F470*100</f>
        <v>135.99216577358749</v>
      </c>
      <c r="I470" s="94"/>
      <c r="J470" s="94"/>
      <c r="K470" s="96"/>
      <c r="L470" s="95"/>
      <c r="M470" s="95"/>
      <c r="N470" s="95"/>
      <c r="O470" s="95"/>
      <c r="P470" s="95"/>
      <c r="Q470" s="616"/>
      <c r="R470" s="2035"/>
      <c r="S470" s="616"/>
      <c r="T470" s="3062"/>
      <c r="U470" s="616"/>
      <c r="V470" s="616"/>
      <c r="W470" s="616"/>
      <c r="X470" s="616"/>
      <c r="Y470" s="2039"/>
      <c r="Z470" s="47"/>
    </row>
    <row r="471" spans="1:26" x14ac:dyDescent="0.25">
      <c r="A471" s="47">
        <v>1</v>
      </c>
      <c r="B471" s="2548" t="s">
        <v>601</v>
      </c>
      <c r="C471" s="2186"/>
      <c r="D471" s="97"/>
      <c r="E471" s="159">
        <v>7000</v>
      </c>
      <c r="F471" s="148">
        <f>ROUND(E471/12*$B$4,0)</f>
        <v>583</v>
      </c>
      <c r="G471" s="148">
        <v>811</v>
      </c>
      <c r="H471" s="148">
        <f>G471/F471*100</f>
        <v>139.10806174957116</v>
      </c>
      <c r="I471" s="94"/>
      <c r="J471" s="94"/>
      <c r="K471" s="96"/>
      <c r="L471" s="95"/>
      <c r="M471" s="95"/>
      <c r="N471" s="95"/>
      <c r="O471" s="95"/>
      <c r="P471" s="95"/>
      <c r="Q471" s="616"/>
      <c r="R471" s="2035"/>
      <c r="S471" s="616"/>
      <c r="T471" s="3062"/>
      <c r="U471" s="616"/>
      <c r="V471" s="616"/>
      <c r="W471" s="616"/>
      <c r="X471" s="616"/>
      <c r="Y471" s="2039"/>
      <c r="Z471" s="47"/>
    </row>
    <row r="472" spans="1:26" x14ac:dyDescent="0.25">
      <c r="A472" s="47">
        <v>1</v>
      </c>
      <c r="B472" s="4" t="s">
        <v>602</v>
      </c>
      <c r="C472" s="2186"/>
      <c r="D472" s="97"/>
      <c r="E472" s="159">
        <f>E473/9.4</f>
        <v>531.91489361702122</v>
      </c>
      <c r="F472" s="148">
        <f t="shared" ref="F472" si="205">F473/9.4</f>
        <v>44.361702127659569</v>
      </c>
      <c r="G472" s="148">
        <f t="shared" ref="G472" si="206">G473/9.4</f>
        <v>42.162765957446808</v>
      </c>
      <c r="H472" s="148">
        <f>G472/F472*100</f>
        <v>95.043165467625911</v>
      </c>
      <c r="I472" s="94"/>
      <c r="J472" s="94"/>
      <c r="K472" s="96"/>
      <c r="L472" s="95"/>
      <c r="M472" s="95"/>
      <c r="N472" s="95"/>
      <c r="O472" s="95"/>
      <c r="P472" s="95"/>
      <c r="Q472" s="616"/>
      <c r="R472" s="2035"/>
      <c r="S472" s="616"/>
      <c r="T472" s="3062"/>
      <c r="U472" s="616"/>
      <c r="V472" s="616"/>
      <c r="W472" s="616"/>
      <c r="X472" s="616"/>
      <c r="Y472" s="2039"/>
      <c r="Z472" s="47"/>
    </row>
    <row r="473" spans="1:26" x14ac:dyDescent="0.25">
      <c r="A473" s="47">
        <v>1</v>
      </c>
      <c r="B473" s="2573" t="s">
        <v>603</v>
      </c>
      <c r="C473" s="2186"/>
      <c r="D473" s="97"/>
      <c r="E473" s="159">
        <v>5000</v>
      </c>
      <c r="F473" s="148">
        <f>ROUND(E473/12*$B$4,0)</f>
        <v>417</v>
      </c>
      <c r="G473" s="148">
        <v>396.33000000000004</v>
      </c>
      <c r="H473" s="148">
        <f>G473/F473*100</f>
        <v>95.043165467625911</v>
      </c>
      <c r="I473" s="94"/>
      <c r="J473" s="94"/>
      <c r="K473" s="96"/>
      <c r="L473" s="95"/>
      <c r="M473" s="95"/>
      <c r="N473" s="95"/>
      <c r="O473" s="95"/>
      <c r="P473" s="95"/>
      <c r="Q473" s="616"/>
      <c r="R473" s="2035"/>
      <c r="S473" s="616"/>
      <c r="T473" s="3062"/>
      <c r="U473" s="616"/>
      <c r="V473" s="616"/>
      <c r="W473" s="616"/>
      <c r="X473" s="616"/>
      <c r="Y473" s="2039"/>
      <c r="Z473" s="47"/>
    </row>
    <row r="474" spans="1:26" ht="29.25" x14ac:dyDescent="0.25">
      <c r="A474" s="47">
        <v>1</v>
      </c>
      <c r="B474" s="2548" t="s">
        <v>577</v>
      </c>
      <c r="C474" s="2186"/>
      <c r="D474" s="97"/>
      <c r="E474" s="159"/>
      <c r="F474" s="148"/>
      <c r="G474" s="148"/>
      <c r="H474" s="148"/>
      <c r="I474" s="94"/>
      <c r="J474" s="94"/>
      <c r="K474" s="96"/>
      <c r="L474" s="95"/>
      <c r="M474" s="95"/>
      <c r="N474" s="95"/>
      <c r="O474" s="95"/>
      <c r="P474" s="95"/>
      <c r="Q474" s="616"/>
      <c r="R474" s="2035"/>
      <c r="S474" s="616"/>
      <c r="T474" s="3062"/>
      <c r="U474" s="616"/>
      <c r="V474" s="616"/>
      <c r="W474" s="616"/>
      <c r="X474" s="616"/>
      <c r="Y474" s="2039"/>
      <c r="Z474" s="47"/>
    </row>
    <row r="475" spans="1:26" ht="30" x14ac:dyDescent="0.25">
      <c r="A475" s="47">
        <v>1</v>
      </c>
      <c r="B475" s="2542" t="s">
        <v>252</v>
      </c>
      <c r="C475" s="2186"/>
      <c r="D475" s="97"/>
      <c r="E475" s="159"/>
      <c r="F475" s="148"/>
      <c r="G475" s="148"/>
      <c r="H475" s="148"/>
      <c r="I475" s="94"/>
      <c r="J475" s="94"/>
      <c r="K475" s="96"/>
      <c r="L475" s="95"/>
      <c r="M475" s="95"/>
      <c r="N475" s="95"/>
      <c r="O475" s="95"/>
      <c r="P475" s="95"/>
      <c r="Q475" s="616"/>
      <c r="R475" s="2035"/>
      <c r="S475" s="616"/>
      <c r="T475" s="3062"/>
      <c r="U475" s="616"/>
      <c r="V475" s="616"/>
      <c r="W475" s="616"/>
      <c r="X475" s="616"/>
      <c r="Y475" s="2039"/>
      <c r="Z475" s="47"/>
    </row>
    <row r="476" spans="1:26" ht="72" x14ac:dyDescent="0.25">
      <c r="A476" s="47">
        <v>1</v>
      </c>
      <c r="B476" s="2548" t="s">
        <v>585</v>
      </c>
      <c r="C476" s="2186"/>
      <c r="D476" s="97"/>
      <c r="E476" s="159"/>
      <c r="F476" s="148"/>
      <c r="G476" s="148"/>
      <c r="H476" s="148"/>
      <c r="I476" s="94"/>
      <c r="J476" s="94"/>
      <c r="K476" s="96"/>
      <c r="L476" s="95"/>
      <c r="M476" s="95"/>
      <c r="N476" s="95"/>
      <c r="O476" s="95"/>
      <c r="P476" s="95"/>
      <c r="Q476" s="616"/>
      <c r="R476" s="2035"/>
      <c r="S476" s="616"/>
      <c r="T476" s="3062"/>
      <c r="U476" s="616"/>
      <c r="V476" s="616"/>
      <c r="W476" s="616"/>
      <c r="X476" s="616"/>
      <c r="Y476" s="2039"/>
      <c r="Z476" s="47"/>
    </row>
    <row r="477" spans="1:26" x14ac:dyDescent="0.25">
      <c r="A477" s="47">
        <v>1</v>
      </c>
      <c r="B477" s="2469" t="s">
        <v>466</v>
      </c>
      <c r="C477" s="2186"/>
      <c r="D477" s="97"/>
      <c r="E477" s="87">
        <f>E462</f>
        <v>79450</v>
      </c>
      <c r="F477" s="193">
        <f>F462</f>
        <v>6621.25</v>
      </c>
      <c r="G477" s="193">
        <f>G462</f>
        <v>4894.6350000000002</v>
      </c>
      <c r="H477" s="193">
        <f>G477/F477*100</f>
        <v>73.923126297904474</v>
      </c>
      <c r="I477" s="94"/>
      <c r="J477" s="94"/>
      <c r="K477" s="96"/>
      <c r="L477" s="95"/>
      <c r="M477" s="95"/>
      <c r="N477" s="95"/>
      <c r="O477" s="95"/>
      <c r="P477" s="95"/>
      <c r="Q477" s="616"/>
      <c r="R477" s="2035"/>
      <c r="S477" s="616"/>
      <c r="T477" s="3062"/>
      <c r="U477" s="616"/>
      <c r="V477" s="616"/>
      <c r="W477" s="616"/>
      <c r="X477" s="616"/>
      <c r="Y477" s="2039"/>
      <c r="Z477" s="47"/>
    </row>
    <row r="478" spans="1:26" ht="29.25" x14ac:dyDescent="0.25">
      <c r="A478" s="47">
        <v>1</v>
      </c>
      <c r="B478" s="2469" t="s">
        <v>467</v>
      </c>
      <c r="C478" s="2186"/>
      <c r="D478" s="97"/>
      <c r="E478" s="87">
        <f>E470</f>
        <v>7531.9148936170213</v>
      </c>
      <c r="F478" s="193">
        <f>F470</f>
        <v>627.36170212765956</v>
      </c>
      <c r="G478" s="193">
        <f>G470</f>
        <v>853.16276595744682</v>
      </c>
      <c r="H478" s="193">
        <f>G478/F478*100</f>
        <v>135.99216577358749</v>
      </c>
      <c r="I478" s="94"/>
      <c r="J478" s="94"/>
      <c r="K478" s="96"/>
      <c r="L478" s="95"/>
      <c r="M478" s="95"/>
      <c r="N478" s="95"/>
      <c r="O478" s="95"/>
      <c r="P478" s="95"/>
      <c r="Q478" s="616"/>
      <c r="R478" s="2035"/>
      <c r="S478" s="616"/>
      <c r="T478" s="3062"/>
      <c r="U478" s="616"/>
      <c r="V478" s="616"/>
      <c r="W478" s="616"/>
      <c r="X478" s="616"/>
      <c r="Y478" s="2039"/>
      <c r="Z478" s="47"/>
    </row>
    <row r="479" spans="1:26" ht="30" thickBot="1" x14ac:dyDescent="0.3">
      <c r="A479" s="197">
        <v>1</v>
      </c>
      <c r="B479" s="3284" t="s">
        <v>468</v>
      </c>
      <c r="C479" s="2186"/>
      <c r="D479" s="97"/>
      <c r="E479" s="1642">
        <f>E474</f>
        <v>0</v>
      </c>
      <c r="F479" s="193">
        <f>F474</f>
        <v>0</v>
      </c>
      <c r="G479" s="193">
        <f>G474</f>
        <v>0</v>
      </c>
      <c r="H479" s="193"/>
      <c r="I479" s="94"/>
      <c r="J479" s="94"/>
      <c r="K479" s="96"/>
      <c r="L479" s="95"/>
      <c r="M479" s="95"/>
      <c r="N479" s="95"/>
      <c r="O479" s="95"/>
      <c r="P479" s="95"/>
      <c r="Q479" s="616"/>
      <c r="R479" s="2035"/>
      <c r="S479" s="616"/>
      <c r="T479" s="3062"/>
      <c r="U479" s="616"/>
      <c r="V479" s="616"/>
      <c r="W479" s="616"/>
      <c r="X479" s="616"/>
      <c r="Y479" s="2039"/>
      <c r="Z479" s="47"/>
    </row>
    <row r="480" spans="1:26" s="73" customFormat="1" ht="15.75" thickBot="1" x14ac:dyDescent="0.3">
      <c r="A480" s="197">
        <v>1</v>
      </c>
      <c r="B480" s="1406" t="s">
        <v>139</v>
      </c>
      <c r="C480" s="2248"/>
      <c r="D480" s="1364"/>
      <c r="E480" s="1635">
        <f>E471*2.9+E462+E473/4.2</f>
        <v>100940.47619047618</v>
      </c>
      <c r="F480" s="169">
        <f>F471*2.9+F462+F473/4.2</f>
        <v>8411.2357142857145</v>
      </c>
      <c r="G480" s="1365">
        <f>G471*2.9+G462+G473/4.2</f>
        <v>7340.8992857142857</v>
      </c>
      <c r="H480" s="1365">
        <f>G480/F480*100</f>
        <v>87.274920535712013</v>
      </c>
      <c r="I480" s="208"/>
      <c r="J480" s="208"/>
      <c r="K480" s="210"/>
      <c r="L480" s="262"/>
      <c r="M480" s="262"/>
      <c r="N480" s="262"/>
      <c r="O480" s="262"/>
      <c r="P480" s="262"/>
      <c r="Q480" s="755">
        <f t="shared" ref="Q480" si="207">Q461</f>
        <v>72147.096000000005</v>
      </c>
      <c r="R480" s="3360">
        <f t="shared" ref="R480" si="208">R461</f>
        <v>6012.2580000000007</v>
      </c>
      <c r="S480" s="755">
        <f t="shared" ref="S480:Y480" si="209">S461</f>
        <v>4882.0770900000007</v>
      </c>
      <c r="T480" s="3071">
        <f t="shared" si="209"/>
        <v>0</v>
      </c>
      <c r="U480" s="755">
        <f t="shared" ref="U480" si="210">U461</f>
        <v>0</v>
      </c>
      <c r="V480" s="755">
        <f t="shared" si="209"/>
        <v>-1130.18091</v>
      </c>
      <c r="W480" s="755"/>
      <c r="X480" s="755">
        <f t="shared" si="209"/>
        <v>0</v>
      </c>
      <c r="Y480" s="2046">
        <f t="shared" si="209"/>
        <v>4882.0770900000007</v>
      </c>
    </row>
    <row r="481" spans="1:26" x14ac:dyDescent="0.25">
      <c r="A481" s="197">
        <v>1</v>
      </c>
      <c r="B481" s="1404" t="s">
        <v>29</v>
      </c>
      <c r="C481" s="2246"/>
      <c r="D481" s="1025"/>
      <c r="E481" s="1629"/>
      <c r="F481" s="144"/>
      <c r="G481" s="212"/>
      <c r="H481" s="212"/>
      <c r="I481" s="203"/>
      <c r="J481" s="203"/>
      <c r="K481" s="253"/>
      <c r="L481" s="124"/>
      <c r="M481" s="124"/>
      <c r="N481" s="124"/>
      <c r="O481" s="124"/>
      <c r="P481" s="124"/>
      <c r="Q481" s="730"/>
      <c r="R481" s="3359"/>
      <c r="S481" s="730"/>
      <c r="T481" s="3065"/>
      <c r="U481" s="730"/>
      <c r="V481" s="730"/>
      <c r="W481" s="730"/>
      <c r="X481" s="730"/>
      <c r="Y481" s="2041"/>
      <c r="Z481" s="47"/>
    </row>
    <row r="482" spans="1:26" x14ac:dyDescent="0.25">
      <c r="A482" s="197">
        <v>1</v>
      </c>
      <c r="B482" s="1752" t="s">
        <v>16</v>
      </c>
      <c r="C482" s="2249"/>
      <c r="D482" s="125"/>
      <c r="E482" s="1623"/>
      <c r="F482" s="75"/>
      <c r="G482" s="152"/>
      <c r="H482" s="152"/>
      <c r="I482" s="107"/>
      <c r="J482" s="107"/>
      <c r="K482" s="156"/>
      <c r="L482" s="157"/>
      <c r="M482" s="157"/>
      <c r="N482" s="157"/>
      <c r="O482" s="157"/>
      <c r="P482" s="157"/>
      <c r="Q482" s="1918"/>
      <c r="R482" s="3358"/>
      <c r="S482" s="1918"/>
      <c r="T482" s="3063"/>
      <c r="U482" s="1918"/>
      <c r="V482" s="1918"/>
      <c r="W482" s="1918"/>
      <c r="X482" s="1918"/>
      <c r="Y482" s="2040"/>
      <c r="Z482" s="47"/>
    </row>
    <row r="483" spans="1:26" x14ac:dyDescent="0.25">
      <c r="A483" s="197">
        <v>1</v>
      </c>
      <c r="B483" s="177" t="s">
        <v>134</v>
      </c>
      <c r="C483" s="2203"/>
      <c r="D483" s="125">
        <v>240</v>
      </c>
      <c r="E483" s="1617">
        <v>2500</v>
      </c>
      <c r="F483" s="291">
        <f>ROUND(E483/12*$B$4,0)</f>
        <v>208</v>
      </c>
      <c r="G483" s="75">
        <v>83</v>
      </c>
      <c r="H483" s="75">
        <f>G483/F483*100</f>
        <v>39.903846153846153</v>
      </c>
      <c r="I483" s="1745">
        <v>10</v>
      </c>
      <c r="J483" s="1745">
        <f>M483/G483</f>
        <v>9.8433734939759034</v>
      </c>
      <c r="K483" s="1773">
        <f>ROUND(E483*I483,0)</f>
        <v>25000</v>
      </c>
      <c r="L483" s="1772">
        <f t="shared" ref="L483" si="211">ROUND(K483/12*$B$4,0)</f>
        <v>2083</v>
      </c>
      <c r="M483" s="1772">
        <v>817</v>
      </c>
      <c r="N483" s="1772">
        <f>M483/L483*100</f>
        <v>39.222275564090253</v>
      </c>
      <c r="O483" s="1772">
        <f>ROUND(K483/D483,0)</f>
        <v>104</v>
      </c>
      <c r="P483" s="1773">
        <f>M483/$B$4*12/O483</f>
        <v>94.269230769230774</v>
      </c>
      <c r="Q483" s="1918"/>
      <c r="R483" s="3358"/>
      <c r="S483" s="2053"/>
      <c r="T483" s="3063"/>
      <c r="U483" s="1918"/>
      <c r="V483" s="1918">
        <f>S483-R483</f>
        <v>0</v>
      </c>
      <c r="W483" s="1918"/>
      <c r="X483" s="1918"/>
      <c r="Y483" s="2040"/>
      <c r="Z483" s="47"/>
    </row>
    <row r="484" spans="1:26" x14ac:dyDescent="0.25">
      <c r="A484" s="197">
        <v>1</v>
      </c>
      <c r="B484" s="1753" t="s">
        <v>198</v>
      </c>
      <c r="C484" s="2250"/>
      <c r="D484" s="1390"/>
      <c r="E484" s="1636">
        <f>E483</f>
        <v>2500</v>
      </c>
      <c r="F484" s="405">
        <f t="shared" ref="F484:F485" si="212">F483</f>
        <v>208</v>
      </c>
      <c r="G484" s="405">
        <f t="shared" ref="G484:I485" si="213">G483</f>
        <v>83</v>
      </c>
      <c r="H484" s="75">
        <f>G484/F484*100</f>
        <v>39.903846153846153</v>
      </c>
      <c r="I484" s="1395">
        <f t="shared" si="213"/>
        <v>10</v>
      </c>
      <c r="J484" s="1395">
        <f>M484/G484</f>
        <v>9.8433734939759034</v>
      </c>
      <c r="K484" s="1396">
        <f>K483</f>
        <v>25000</v>
      </c>
      <c r="L484" s="1397">
        <f t="shared" ref="L484:M485" si="214">L483</f>
        <v>2083</v>
      </c>
      <c r="M484" s="237">
        <f t="shared" si="214"/>
        <v>817</v>
      </c>
      <c r="N484" s="237">
        <f>M484/L484*100</f>
        <v>39.222275564090253</v>
      </c>
      <c r="O484" s="237">
        <f>O483</f>
        <v>104</v>
      </c>
      <c r="P484" s="237">
        <f>P483</f>
        <v>94.269230769230774</v>
      </c>
      <c r="Q484" s="2054"/>
      <c r="R484" s="3365"/>
      <c r="S484" s="2054"/>
      <c r="T484" s="3075"/>
      <c r="U484" s="2054"/>
      <c r="V484" s="2054"/>
      <c r="W484" s="2054"/>
      <c r="X484" s="2054"/>
      <c r="Y484" s="2055"/>
      <c r="Z484" s="47"/>
    </row>
    <row r="485" spans="1:26" ht="30" thickBot="1" x14ac:dyDescent="0.3">
      <c r="A485" s="197">
        <v>1</v>
      </c>
      <c r="B485" s="1788" t="s">
        <v>259</v>
      </c>
      <c r="C485" s="2251"/>
      <c r="D485" s="1389"/>
      <c r="E485" s="1637">
        <f>E484</f>
        <v>2500</v>
      </c>
      <c r="F485" s="1391">
        <f t="shared" si="212"/>
        <v>208</v>
      </c>
      <c r="G485" s="1391">
        <f t="shared" si="213"/>
        <v>83</v>
      </c>
      <c r="H485" s="1391">
        <f>G485/F485*100</f>
        <v>39.903846153846153</v>
      </c>
      <c r="I485" s="1392">
        <f>I483</f>
        <v>10</v>
      </c>
      <c r="J485" s="1392">
        <f>M485/G485</f>
        <v>9.8433734939759034</v>
      </c>
      <c r="K485" s="1393">
        <f t="shared" ref="K485" si="215">K484</f>
        <v>25000</v>
      </c>
      <c r="L485" s="1391">
        <f t="shared" si="214"/>
        <v>2083</v>
      </c>
      <c r="M485" s="1391">
        <f t="shared" si="214"/>
        <v>817</v>
      </c>
      <c r="N485" s="135">
        <f>M485/L485*100</f>
        <v>39.222275564090253</v>
      </c>
      <c r="O485" s="1394">
        <f t="shared" ref="O485" si="216">O484</f>
        <v>104</v>
      </c>
      <c r="P485" s="1394">
        <f t="shared" ref="P485" si="217">P484</f>
        <v>94.269230769230774</v>
      </c>
      <c r="Q485" s="2056">
        <v>71461.4712</v>
      </c>
      <c r="R485" s="3366">
        <f t="shared" ref="R485" si="218">Q485/12*$B$4</f>
        <v>5955.1225999999997</v>
      </c>
      <c r="S485" s="2056">
        <f>Y485-X485-U485</f>
        <v>2335.7913599999997</v>
      </c>
      <c r="T485" s="3076"/>
      <c r="U485" s="2056"/>
      <c r="V485" s="2056">
        <f>S485-R485</f>
        <v>-3619.33124</v>
      </c>
      <c r="W485" s="2056"/>
      <c r="X485" s="2056">
        <v>0</v>
      </c>
      <c r="Y485" s="2058">
        <v>2335.7913599999997</v>
      </c>
      <c r="Z485" s="47"/>
    </row>
    <row r="486" spans="1:26" ht="16.5" thickBot="1" x14ac:dyDescent="0.3">
      <c r="A486" s="197">
        <v>1</v>
      </c>
      <c r="B486" s="1342" t="s">
        <v>507</v>
      </c>
      <c r="C486" s="1342"/>
      <c r="D486" s="168"/>
      <c r="E486" s="1626"/>
      <c r="F486" s="169"/>
      <c r="G486" s="169"/>
      <c r="H486" s="169"/>
      <c r="I486" s="266"/>
      <c r="J486" s="266"/>
      <c r="K486" s="267"/>
      <c r="L486" s="266"/>
      <c r="M486" s="266"/>
      <c r="N486" s="266"/>
      <c r="O486" s="267"/>
      <c r="P486" s="267"/>
      <c r="Q486" s="755">
        <f t="shared" ref="Q486" si="219">SUM(Q485,Q480)</f>
        <v>143608.56719999999</v>
      </c>
      <c r="R486" s="3360">
        <f t="shared" ref="R486" si="220">SUM(R485,R480)</f>
        <v>11967.3806</v>
      </c>
      <c r="S486" s="755">
        <f t="shared" ref="S486:Y486" si="221">SUM(S485,S480)</f>
        <v>7217.8684499999999</v>
      </c>
      <c r="T486" s="3071">
        <f t="shared" si="221"/>
        <v>0</v>
      </c>
      <c r="U486" s="755">
        <f t="shared" ref="U486" si="222">SUM(U485,U480)</f>
        <v>0</v>
      </c>
      <c r="V486" s="755">
        <f t="shared" si="221"/>
        <v>-4749.5121500000005</v>
      </c>
      <c r="W486" s="755"/>
      <c r="X486" s="755">
        <f t="shared" si="221"/>
        <v>0</v>
      </c>
      <c r="Y486" s="2046">
        <f t="shared" si="221"/>
        <v>7217.8684499999999</v>
      </c>
    </row>
    <row r="487" spans="1:26" x14ac:dyDescent="0.25">
      <c r="A487" s="47">
        <v>1</v>
      </c>
      <c r="B487" s="268"/>
      <c r="C487" s="268"/>
      <c r="D487" s="268"/>
      <c r="E487" s="1565"/>
      <c r="F487" s="86"/>
      <c r="G487" s="86"/>
      <c r="H487" s="86"/>
      <c r="I487" s="85"/>
      <c r="J487" s="85"/>
      <c r="K487" s="174"/>
      <c r="L487" s="89"/>
      <c r="M487" s="89"/>
      <c r="N487" s="89"/>
      <c r="O487" s="89"/>
      <c r="P487" s="174"/>
      <c r="Q487" s="1150"/>
      <c r="R487" s="2101"/>
      <c r="S487" s="1150">
        <f>Y487-X487-U487</f>
        <v>0</v>
      </c>
      <c r="T487" s="3061"/>
      <c r="U487" s="1150"/>
      <c r="V487" s="1150"/>
      <c r="W487" s="1150"/>
      <c r="X487" s="1150"/>
      <c r="Y487" s="2038"/>
      <c r="Z487" s="47"/>
    </row>
    <row r="488" spans="1:26" ht="29.25" x14ac:dyDescent="0.25">
      <c r="A488" s="47">
        <v>1</v>
      </c>
      <c r="B488" s="861" t="s">
        <v>206</v>
      </c>
      <c r="C488" s="861"/>
      <c r="D488" s="234"/>
      <c r="E488" s="1557"/>
      <c r="F488" s="93"/>
      <c r="G488" s="93"/>
      <c r="H488" s="93"/>
      <c r="I488" s="94"/>
      <c r="J488" s="94"/>
      <c r="K488" s="96"/>
      <c r="L488" s="95"/>
      <c r="M488" s="95"/>
      <c r="N488" s="95"/>
      <c r="O488" s="95"/>
      <c r="P488" s="96"/>
      <c r="Q488" s="616"/>
      <c r="R488" s="2035"/>
      <c r="S488" s="616">
        <f>Y488-X488-U488</f>
        <v>0</v>
      </c>
      <c r="T488" s="3062"/>
      <c r="U488" s="616"/>
      <c r="V488" s="616"/>
      <c r="W488" s="616"/>
      <c r="X488" s="616"/>
      <c r="Y488" s="2039"/>
      <c r="Z488" s="47"/>
    </row>
    <row r="489" spans="1:26" x14ac:dyDescent="0.25">
      <c r="A489" s="47">
        <v>1</v>
      </c>
      <c r="B489" s="2464" t="s">
        <v>257</v>
      </c>
      <c r="C489" s="2252"/>
      <c r="D489" s="92"/>
      <c r="E489" s="1557"/>
      <c r="F489" s="93"/>
      <c r="G489" s="93"/>
      <c r="H489" s="93"/>
      <c r="I489" s="94"/>
      <c r="J489" s="94"/>
      <c r="K489" s="96"/>
      <c r="L489" s="95"/>
      <c r="M489" s="95"/>
      <c r="N489" s="95"/>
      <c r="O489" s="95"/>
      <c r="P489" s="95"/>
      <c r="Q489" s="616">
        <v>66434.229120000004</v>
      </c>
      <c r="R489" s="3354">
        <f t="shared" ref="R489" si="223">Q489/12*$B$4</f>
        <v>5536.1857600000003</v>
      </c>
      <c r="S489" s="616">
        <f>Y489-X489-U489</f>
        <v>4716.12979</v>
      </c>
      <c r="T489" s="3062"/>
      <c r="U489" s="616"/>
      <c r="V489" s="616">
        <f>S489-R489</f>
        <v>-820.05597000000034</v>
      </c>
      <c r="W489" s="616"/>
      <c r="X489" s="616">
        <v>0</v>
      </c>
      <c r="Y489" s="2039">
        <v>4716.12979</v>
      </c>
      <c r="Z489" s="47"/>
    </row>
    <row r="490" spans="1:26" x14ac:dyDescent="0.25">
      <c r="A490" s="47">
        <v>1</v>
      </c>
      <c r="B490" s="2465" t="s">
        <v>583</v>
      </c>
      <c r="C490" s="2253"/>
      <c r="D490" s="863"/>
      <c r="E490" s="148">
        <f>E491</f>
        <v>11500</v>
      </c>
      <c r="F490" s="148">
        <f t="shared" ref="F490" si="224">F491</f>
        <v>958.25</v>
      </c>
      <c r="G490" s="148">
        <f t="shared" ref="G490" si="225">G491</f>
        <v>406.7525</v>
      </c>
      <c r="H490" s="75">
        <f t="shared" ref="H490:H498" si="226">G490/F490*100</f>
        <v>42.447430211322725</v>
      </c>
      <c r="I490" s="94"/>
      <c r="J490" s="94"/>
      <c r="K490" s="96"/>
      <c r="L490" s="95"/>
      <c r="M490" s="95"/>
      <c r="N490" s="95"/>
      <c r="O490" s="95"/>
      <c r="P490" s="95"/>
      <c r="Q490" s="616"/>
      <c r="R490" s="2035"/>
      <c r="S490" s="616">
        <f>Y490-X490-U490</f>
        <v>0</v>
      </c>
      <c r="T490" s="3062"/>
      <c r="U490" s="616"/>
      <c r="V490" s="616"/>
      <c r="W490" s="616"/>
      <c r="X490" s="616"/>
      <c r="Y490" s="2039"/>
      <c r="Z490" s="47"/>
    </row>
    <row r="491" spans="1:26" ht="30" x14ac:dyDescent="0.25">
      <c r="A491" s="47">
        <v>1</v>
      </c>
      <c r="B491" s="2484" t="s">
        <v>572</v>
      </c>
      <c r="C491" s="2253"/>
      <c r="D491" s="863"/>
      <c r="E491" s="159">
        <f>E492/4</f>
        <v>11500</v>
      </c>
      <c r="F491" s="159">
        <f t="shared" ref="F491" si="227">F492/4</f>
        <v>958.25</v>
      </c>
      <c r="G491" s="159">
        <f t="shared" ref="G491" si="228">G492/4</f>
        <v>406.7525</v>
      </c>
      <c r="H491" s="75">
        <f t="shared" si="226"/>
        <v>42.447430211322725</v>
      </c>
      <c r="I491" s="94"/>
      <c r="J491" s="94"/>
      <c r="K491" s="96"/>
      <c r="L491" s="95"/>
      <c r="M491" s="95"/>
      <c r="N491" s="95"/>
      <c r="O491" s="95"/>
      <c r="P491" s="95"/>
      <c r="Q491" s="616"/>
      <c r="R491" s="2035"/>
      <c r="S491" s="616"/>
      <c r="T491" s="3062"/>
      <c r="U491" s="616"/>
      <c r="V491" s="616"/>
      <c r="W491" s="616"/>
      <c r="X491" s="616"/>
      <c r="Y491" s="2039"/>
      <c r="Z491" s="47"/>
    </row>
    <row r="492" spans="1:26" ht="30" x14ac:dyDescent="0.25">
      <c r="A492" s="47">
        <v>1</v>
      </c>
      <c r="B492" s="1858" t="s">
        <v>600</v>
      </c>
      <c r="C492" s="2253"/>
      <c r="D492" s="863"/>
      <c r="E492" s="159">
        <v>46000</v>
      </c>
      <c r="F492" s="159">
        <f>ROUND(E492/12*$B$4,0)</f>
        <v>3833</v>
      </c>
      <c r="G492" s="159">
        <v>1627.01</v>
      </c>
      <c r="H492" s="75">
        <f t="shared" si="226"/>
        <v>42.447430211322725</v>
      </c>
      <c r="I492" s="94"/>
      <c r="J492" s="94"/>
      <c r="K492" s="96"/>
      <c r="L492" s="95"/>
      <c r="M492" s="95"/>
      <c r="N492" s="95"/>
      <c r="O492" s="95"/>
      <c r="P492" s="95"/>
      <c r="Q492" s="616"/>
      <c r="R492" s="2035"/>
      <c r="S492" s="616"/>
      <c r="T492" s="3062"/>
      <c r="U492" s="616"/>
      <c r="V492" s="616"/>
      <c r="W492" s="616"/>
      <c r="X492" s="616"/>
      <c r="Y492" s="2039"/>
      <c r="Z492" s="47"/>
    </row>
    <row r="493" spans="1:26" x14ac:dyDescent="0.25">
      <c r="A493" s="47">
        <v>1</v>
      </c>
      <c r="B493" s="2465" t="s">
        <v>584</v>
      </c>
      <c r="C493" s="2253"/>
      <c r="D493" s="863"/>
      <c r="E493" s="159">
        <f>(E494+E495)/9.4</f>
        <v>27633.404255319147</v>
      </c>
      <c r="F493" s="159">
        <f t="shared" ref="F493" si="229">(F494+F495)/9.4</f>
        <v>2302.7659574468084</v>
      </c>
      <c r="G493" s="159">
        <f t="shared" ref="G493" si="230">(G494+G495)/9.4</f>
        <v>2135.9872340425532</v>
      </c>
      <c r="H493" s="75">
        <f t="shared" si="226"/>
        <v>92.757460962764483</v>
      </c>
      <c r="I493" s="94"/>
      <c r="J493" s="94"/>
      <c r="K493" s="96"/>
      <c r="L493" s="95"/>
      <c r="M493" s="95"/>
      <c r="N493" s="95"/>
      <c r="O493" s="95"/>
      <c r="P493" s="95"/>
      <c r="Q493" s="616"/>
      <c r="R493" s="2035"/>
      <c r="S493" s="616"/>
      <c r="T493" s="3062"/>
      <c r="U493" s="616"/>
      <c r="V493" s="616"/>
      <c r="W493" s="616"/>
      <c r="X493" s="616"/>
      <c r="Y493" s="2039"/>
      <c r="Z493" s="47"/>
    </row>
    <row r="494" spans="1:26" x14ac:dyDescent="0.25">
      <c r="A494" s="47">
        <v>1</v>
      </c>
      <c r="B494" s="2483" t="s">
        <v>603</v>
      </c>
      <c r="C494" s="2254"/>
      <c r="D494" s="863"/>
      <c r="E494" s="159">
        <f>259754-E495</f>
        <v>259504</v>
      </c>
      <c r="F494" s="159">
        <f>ROUND(E494/12*$B$4,0)</f>
        <v>21625</v>
      </c>
      <c r="G494" s="159">
        <v>20078.28</v>
      </c>
      <c r="H494" s="75">
        <f t="shared" si="226"/>
        <v>92.847537572254339</v>
      </c>
      <c r="I494" s="94"/>
      <c r="J494" s="94"/>
      <c r="K494" s="96"/>
      <c r="L494" s="95"/>
      <c r="M494" s="95"/>
      <c r="N494" s="95"/>
      <c r="O494" s="95"/>
      <c r="P494" s="95"/>
      <c r="Q494" s="616"/>
      <c r="R494" s="2035"/>
      <c r="S494" s="616"/>
      <c r="T494" s="3062"/>
      <c r="U494" s="616"/>
      <c r="V494" s="616"/>
      <c r="W494" s="616"/>
      <c r="X494" s="616"/>
      <c r="Y494" s="2039"/>
      <c r="Z494" s="47"/>
    </row>
    <row r="495" spans="1:26" x14ac:dyDescent="0.25">
      <c r="A495" s="47">
        <v>1</v>
      </c>
      <c r="B495" s="2483" t="s">
        <v>605</v>
      </c>
      <c r="C495" s="2255"/>
      <c r="D495" s="863"/>
      <c r="E495" s="1303">
        <v>250</v>
      </c>
      <c r="F495" s="864">
        <f>ROUND(E495/12*$B$4,0)</f>
        <v>21</v>
      </c>
      <c r="G495" s="1303"/>
      <c r="H495" s="75">
        <f t="shared" si="226"/>
        <v>0</v>
      </c>
      <c r="I495" s="94"/>
      <c r="J495" s="94"/>
      <c r="K495" s="96"/>
      <c r="L495" s="95"/>
      <c r="M495" s="95"/>
      <c r="N495" s="95"/>
      <c r="O495" s="95"/>
      <c r="P495" s="95"/>
      <c r="Q495" s="616"/>
      <c r="R495" s="2035"/>
      <c r="S495" s="616">
        <f>Y495-X495-U495</f>
        <v>0</v>
      </c>
      <c r="T495" s="3062"/>
      <c r="U495" s="616"/>
      <c r="V495" s="616"/>
      <c r="W495" s="616"/>
      <c r="X495" s="616"/>
      <c r="Y495" s="2039"/>
      <c r="Z495" s="47"/>
    </row>
    <row r="496" spans="1:26" x14ac:dyDescent="0.25">
      <c r="A496" s="47">
        <v>1</v>
      </c>
      <c r="B496" s="2469" t="s">
        <v>466</v>
      </c>
      <c r="C496" s="2256"/>
      <c r="D496" s="863"/>
      <c r="E496" s="2485">
        <f>E490</f>
        <v>11500</v>
      </c>
      <c r="F496" s="1886">
        <f>F490</f>
        <v>958.25</v>
      </c>
      <c r="G496" s="1886">
        <f>G490</f>
        <v>406.7525</v>
      </c>
      <c r="H496" s="130">
        <f t="shared" si="226"/>
        <v>42.447430211322725</v>
      </c>
      <c r="I496" s="94"/>
      <c r="J496" s="94"/>
      <c r="K496" s="96"/>
      <c r="L496" s="95"/>
      <c r="M496" s="95"/>
      <c r="N496" s="95"/>
      <c r="O496" s="95"/>
      <c r="P496" s="95"/>
      <c r="Q496" s="616"/>
      <c r="R496" s="2035"/>
      <c r="S496" s="616"/>
      <c r="T496" s="3062"/>
      <c r="U496" s="616"/>
      <c r="V496" s="616"/>
      <c r="W496" s="616"/>
      <c r="X496" s="616"/>
      <c r="Y496" s="2039"/>
      <c r="Z496" s="47"/>
    </row>
    <row r="497" spans="1:26" ht="29.25" x14ac:dyDescent="0.25">
      <c r="A497" s="47">
        <v>1</v>
      </c>
      <c r="B497" s="2469" t="s">
        <v>467</v>
      </c>
      <c r="C497" s="2256"/>
      <c r="D497" s="863"/>
      <c r="E497" s="2485">
        <f>E493</f>
        <v>27633.404255319147</v>
      </c>
      <c r="F497" s="93">
        <f>F493</f>
        <v>2302.7659574468084</v>
      </c>
      <c r="G497" s="93">
        <f>G493</f>
        <v>2135.9872340425532</v>
      </c>
      <c r="H497" s="130">
        <f t="shared" si="226"/>
        <v>92.757460962764483</v>
      </c>
      <c r="I497" s="94"/>
      <c r="J497" s="94"/>
      <c r="K497" s="96"/>
      <c r="L497" s="95"/>
      <c r="M497" s="95"/>
      <c r="N497" s="95"/>
      <c r="O497" s="95"/>
      <c r="P497" s="95"/>
      <c r="Q497" s="616"/>
      <c r="R497" s="2035"/>
      <c r="S497" s="616">
        <f t="shared" ref="S497:S503" si="231">Y497-X497-U497</f>
        <v>0</v>
      </c>
      <c r="T497" s="3062"/>
      <c r="U497" s="616"/>
      <c r="V497" s="616"/>
      <c r="W497" s="616"/>
      <c r="X497" s="616"/>
      <c r="Y497" s="2039"/>
      <c r="Z497" s="47"/>
    </row>
    <row r="498" spans="1:26" ht="15.75" thickBot="1" x14ac:dyDescent="0.3">
      <c r="A498" s="47">
        <v>1</v>
      </c>
      <c r="B498" s="265" t="s">
        <v>139</v>
      </c>
      <c r="C498" s="2257"/>
      <c r="D498" s="265"/>
      <c r="E498" s="1621">
        <f>(E494+E495)/4.2+E490</f>
        <v>73346.190476190473</v>
      </c>
      <c r="F498" s="132">
        <f>(F494+F495)/4.2+F490</f>
        <v>6112.0595238095239</v>
      </c>
      <c r="G498" s="132">
        <f>(G494+G495)/4.2+G490</f>
        <v>5187.2953571428561</v>
      </c>
      <c r="H498" s="132">
        <f t="shared" si="226"/>
        <v>84.869843576224184</v>
      </c>
      <c r="I498" s="133"/>
      <c r="J498" s="133"/>
      <c r="K498" s="230"/>
      <c r="L498" s="135"/>
      <c r="M498" s="135"/>
      <c r="N498" s="135"/>
      <c r="O498" s="135"/>
      <c r="P498" s="135"/>
      <c r="Q498" s="2044">
        <f t="shared" ref="Q498" si="232">Q489</f>
        <v>66434.229120000004</v>
      </c>
      <c r="R498" s="3363">
        <f t="shared" ref="R498" si="233">R489</f>
        <v>5536.1857600000003</v>
      </c>
      <c r="S498" s="2044">
        <f t="shared" si="231"/>
        <v>4716.12979</v>
      </c>
      <c r="T498" s="3070"/>
      <c r="U498" s="2044"/>
      <c r="V498" s="2044">
        <f>S498-R498</f>
        <v>-820.05597000000034</v>
      </c>
      <c r="W498" s="2044"/>
      <c r="X498" s="2044">
        <f>X489</f>
        <v>0</v>
      </c>
      <c r="Y498" s="2045">
        <f>Y489</f>
        <v>4716.12979</v>
      </c>
      <c r="Z498" s="47"/>
    </row>
    <row r="499" spans="1:26" ht="16.5" thickBot="1" x14ac:dyDescent="0.3">
      <c r="A499" s="47">
        <v>1</v>
      </c>
      <c r="B499" s="138" t="s">
        <v>507</v>
      </c>
      <c r="C499" s="138"/>
      <c r="D499" s="168"/>
      <c r="E499" s="1626"/>
      <c r="F499" s="169"/>
      <c r="G499" s="169"/>
      <c r="H499" s="169"/>
      <c r="I499" s="208"/>
      <c r="J499" s="208"/>
      <c r="K499" s="210"/>
      <c r="L499" s="262"/>
      <c r="M499" s="262"/>
      <c r="N499" s="262"/>
      <c r="O499" s="262"/>
      <c r="P499" s="262"/>
      <c r="Q499" s="755">
        <f t="shared" ref="Q499" si="234">SUM(Q498)</f>
        <v>66434.229120000004</v>
      </c>
      <c r="R499" s="3360">
        <f t="shared" ref="R499" si="235">SUM(R498)</f>
        <v>5536.1857600000003</v>
      </c>
      <c r="S499" s="755">
        <f t="shared" si="231"/>
        <v>4716.12979</v>
      </c>
      <c r="T499" s="3071"/>
      <c r="U499" s="755"/>
      <c r="V499" s="755">
        <f t="shared" ref="V499:Y499" si="236">SUM(V498)</f>
        <v>-820.05597000000034</v>
      </c>
      <c r="W499" s="755"/>
      <c r="X499" s="755">
        <f t="shared" si="236"/>
        <v>0</v>
      </c>
      <c r="Y499" s="2046">
        <f t="shared" si="236"/>
        <v>4716.12979</v>
      </c>
    </row>
    <row r="500" spans="1:26" x14ac:dyDescent="0.25">
      <c r="A500" s="47">
        <v>1</v>
      </c>
      <c r="B500" s="268"/>
      <c r="C500" s="268"/>
      <c r="D500" s="268"/>
      <c r="E500" s="1565"/>
      <c r="F500" s="86"/>
      <c r="G500" s="86"/>
      <c r="H500" s="86"/>
      <c r="I500" s="85"/>
      <c r="J500" s="85"/>
      <c r="K500" s="174"/>
      <c r="L500" s="89"/>
      <c r="M500" s="89"/>
      <c r="N500" s="89"/>
      <c r="O500" s="89"/>
      <c r="P500" s="89"/>
      <c r="Q500" s="1150"/>
      <c r="R500" s="2101"/>
      <c r="S500" s="1150">
        <f t="shared" si="231"/>
        <v>0</v>
      </c>
      <c r="T500" s="3061"/>
      <c r="U500" s="1150"/>
      <c r="V500" s="1150"/>
      <c r="W500" s="1150"/>
      <c r="X500" s="1150"/>
      <c r="Y500" s="2038"/>
      <c r="Z500" s="47"/>
    </row>
    <row r="501" spans="1:26" ht="29.25" x14ac:dyDescent="0.25">
      <c r="A501" s="47">
        <v>1</v>
      </c>
      <c r="B501" s="861" t="s">
        <v>207</v>
      </c>
      <c r="C501" s="861"/>
      <c r="D501" s="234"/>
      <c r="E501" s="1557"/>
      <c r="F501" s="93"/>
      <c r="G501" s="93"/>
      <c r="H501" s="93"/>
      <c r="I501" s="94"/>
      <c r="J501" s="94"/>
      <c r="K501" s="96"/>
      <c r="L501" s="95"/>
      <c r="M501" s="95"/>
      <c r="N501" s="95"/>
      <c r="O501" s="95"/>
      <c r="P501" s="95"/>
      <c r="Q501" s="616"/>
      <c r="R501" s="2035"/>
      <c r="S501" s="616">
        <f t="shared" si="231"/>
        <v>0</v>
      </c>
      <c r="T501" s="3062"/>
      <c r="U501" s="616"/>
      <c r="V501" s="616"/>
      <c r="W501" s="616"/>
      <c r="X501" s="616"/>
      <c r="Y501" s="2039"/>
      <c r="Z501" s="47"/>
    </row>
    <row r="502" spans="1:26" x14ac:dyDescent="0.25">
      <c r="A502" s="47">
        <v>1</v>
      </c>
      <c r="B502" s="2464" t="s">
        <v>257</v>
      </c>
      <c r="C502" s="2252"/>
      <c r="D502" s="92"/>
      <c r="E502" s="759"/>
      <c r="F502" s="69"/>
      <c r="G502" s="69"/>
      <c r="H502" s="69"/>
      <c r="I502" s="70"/>
      <c r="J502" s="94"/>
      <c r="K502" s="96"/>
      <c r="L502" s="95"/>
      <c r="M502" s="95"/>
      <c r="N502" s="95"/>
      <c r="O502" s="95"/>
      <c r="P502" s="95"/>
      <c r="Q502" s="616">
        <v>75714.040640000007</v>
      </c>
      <c r="R502" s="3354">
        <f t="shared" ref="R502" si="237">Q502/12*$B$4</f>
        <v>6309.5033866666672</v>
      </c>
      <c r="S502" s="616">
        <f t="shared" si="231"/>
        <v>3708.13724</v>
      </c>
      <c r="T502" s="3062"/>
      <c r="U502" s="616"/>
      <c r="V502" s="616">
        <f>S502-R502</f>
        <v>-2601.3661466666672</v>
      </c>
      <c r="W502" s="616"/>
      <c r="X502" s="616">
        <v>0</v>
      </c>
      <c r="Y502" s="2039">
        <v>3708.13724</v>
      </c>
      <c r="Z502" s="47"/>
    </row>
    <row r="503" spans="1:26" x14ac:dyDescent="0.25">
      <c r="A503" s="47">
        <v>1</v>
      </c>
      <c r="B503" s="2548" t="s">
        <v>583</v>
      </c>
      <c r="C503" s="2253"/>
      <c r="D503" s="863"/>
      <c r="E503" s="69">
        <f>E504</f>
        <v>3265</v>
      </c>
      <c r="F503" s="69">
        <f t="shared" ref="F503" si="238">F504</f>
        <v>272</v>
      </c>
      <c r="G503" s="1303">
        <f t="shared" ref="G503" si="239">G504</f>
        <v>167.6925</v>
      </c>
      <c r="H503" s="69">
        <f>G503/F503*100</f>
        <v>61.651654411764703</v>
      </c>
      <c r="I503" s="70"/>
      <c r="J503" s="94"/>
      <c r="K503" s="96"/>
      <c r="L503" s="95"/>
      <c r="M503" s="95"/>
      <c r="N503" s="95"/>
      <c r="O503" s="95"/>
      <c r="P503" s="95"/>
      <c r="Q503" s="616"/>
      <c r="R503" s="2035"/>
      <c r="S503" s="616">
        <f t="shared" si="231"/>
        <v>0</v>
      </c>
      <c r="T503" s="3062"/>
      <c r="U503" s="616"/>
      <c r="V503" s="616"/>
      <c r="W503" s="616"/>
      <c r="X503" s="616"/>
      <c r="Y503" s="2039"/>
      <c r="Z503" s="47"/>
    </row>
    <row r="504" spans="1:26" ht="30" x14ac:dyDescent="0.25">
      <c r="A504" s="47">
        <v>1</v>
      </c>
      <c r="B504" s="3292" t="s">
        <v>572</v>
      </c>
      <c r="C504" s="2253"/>
      <c r="D504" s="863"/>
      <c r="E504" s="69">
        <f>E505/4</f>
        <v>3265</v>
      </c>
      <c r="F504" s="69">
        <f t="shared" ref="F504" si="240">F505/4</f>
        <v>272</v>
      </c>
      <c r="G504" s="1303">
        <f t="shared" ref="G504" si="241">G505/4</f>
        <v>167.6925</v>
      </c>
      <c r="H504" s="69">
        <f>G504/F504*100</f>
        <v>61.651654411764703</v>
      </c>
      <c r="I504" s="70"/>
      <c r="J504" s="94"/>
      <c r="K504" s="96"/>
      <c r="L504" s="95"/>
      <c r="M504" s="95"/>
      <c r="N504" s="95"/>
      <c r="O504" s="95"/>
      <c r="P504" s="95"/>
      <c r="Q504" s="616"/>
      <c r="R504" s="2035"/>
      <c r="S504" s="616"/>
      <c r="T504" s="3062"/>
      <c r="U504" s="616"/>
      <c r="V504" s="616"/>
      <c r="W504" s="616"/>
      <c r="X504" s="616"/>
      <c r="Y504" s="2039"/>
      <c r="Z504" s="47"/>
    </row>
    <row r="505" spans="1:26" ht="30" x14ac:dyDescent="0.25">
      <c r="A505" s="47">
        <v>1</v>
      </c>
      <c r="B505" s="4" t="s">
        <v>600</v>
      </c>
      <c r="C505" s="2253"/>
      <c r="D505" s="863"/>
      <c r="E505" s="69">
        <v>13060</v>
      </c>
      <c r="F505" s="69">
        <f>ROUND(E505/12*$B$4,0)</f>
        <v>1088</v>
      </c>
      <c r="G505" s="1303">
        <v>670.77</v>
      </c>
      <c r="H505" s="69">
        <f>G505/F505*100</f>
        <v>61.651654411764703</v>
      </c>
      <c r="I505" s="70"/>
      <c r="J505" s="94"/>
      <c r="K505" s="96"/>
      <c r="L505" s="95"/>
      <c r="M505" s="95"/>
      <c r="N505" s="95"/>
      <c r="O505" s="95"/>
      <c r="P505" s="95"/>
      <c r="Q505" s="616"/>
      <c r="R505" s="2035"/>
      <c r="S505" s="616"/>
      <c r="T505" s="3062"/>
      <c r="U505" s="616"/>
      <c r="V505" s="616"/>
      <c r="W505" s="616"/>
      <c r="X505" s="616"/>
      <c r="Y505" s="2039"/>
      <c r="Z505" s="47"/>
    </row>
    <row r="506" spans="1:26" x14ac:dyDescent="0.25">
      <c r="A506" s="47">
        <v>1</v>
      </c>
      <c r="B506" s="2548" t="s">
        <v>584</v>
      </c>
      <c r="C506" s="2253"/>
      <c r="D506" s="863"/>
      <c r="E506" s="69">
        <f>E507/9.4</f>
        <v>35681.170212765959</v>
      </c>
      <c r="F506" s="69">
        <f t="shared" ref="F506" si="242">F507/9.4</f>
        <v>2973.4042553191489</v>
      </c>
      <c r="G506" s="1303">
        <f t="shared" ref="G506" si="243">G507/9.4</f>
        <v>1744.1872340425532</v>
      </c>
      <c r="H506" s="69">
        <f>G506/F506*100</f>
        <v>58.659606440071556</v>
      </c>
      <c r="I506" s="70"/>
      <c r="J506" s="94"/>
      <c r="K506" s="96"/>
      <c r="L506" s="95"/>
      <c r="M506" s="95"/>
      <c r="N506" s="95"/>
      <c r="O506" s="95"/>
      <c r="P506" s="95"/>
      <c r="Q506" s="616"/>
      <c r="R506" s="2035"/>
      <c r="S506" s="616"/>
      <c r="T506" s="3062"/>
      <c r="U506" s="616"/>
      <c r="V506" s="616"/>
      <c r="W506" s="616"/>
      <c r="X506" s="616"/>
      <c r="Y506" s="2039"/>
      <c r="Z506" s="47"/>
    </row>
    <row r="507" spans="1:26" x14ac:dyDescent="0.25">
      <c r="A507" s="47">
        <v>1</v>
      </c>
      <c r="B507" s="2573" t="s">
        <v>603</v>
      </c>
      <c r="C507" s="2254"/>
      <c r="D507" s="863"/>
      <c r="E507" s="69">
        <v>335403</v>
      </c>
      <c r="F507" s="69">
        <f>ROUND(E507/12*$B$4,0)</f>
        <v>27950</v>
      </c>
      <c r="G507" s="1303">
        <v>16395.36</v>
      </c>
      <c r="H507" s="69">
        <f>G507/F507*100</f>
        <v>58.659606440071556</v>
      </c>
      <c r="I507" s="70"/>
      <c r="J507" s="94"/>
      <c r="K507" s="96"/>
      <c r="L507" s="95"/>
      <c r="M507" s="95"/>
      <c r="N507" s="95"/>
      <c r="O507" s="95"/>
      <c r="P507" s="95"/>
      <c r="Q507" s="616"/>
      <c r="R507" s="2035"/>
      <c r="S507" s="616"/>
      <c r="T507" s="3062"/>
      <c r="U507" s="616"/>
      <c r="V507" s="616"/>
      <c r="W507" s="616"/>
      <c r="X507" s="616"/>
      <c r="Y507" s="2039"/>
      <c r="Z507" s="47"/>
    </row>
    <row r="508" spans="1:26" x14ac:dyDescent="0.25">
      <c r="A508" s="47">
        <v>1</v>
      </c>
      <c r="B508" s="2573" t="s">
        <v>605</v>
      </c>
      <c r="C508" s="2255"/>
      <c r="D508" s="863"/>
      <c r="E508" s="3291"/>
      <c r="F508" s="148">
        <f>ROUND(E508/12*$B$4,0)</f>
        <v>0</v>
      </c>
      <c r="G508" s="69"/>
      <c r="H508" s="69"/>
      <c r="I508" s="70"/>
      <c r="J508" s="94"/>
      <c r="K508" s="96"/>
      <c r="L508" s="95"/>
      <c r="M508" s="95"/>
      <c r="N508" s="95"/>
      <c r="O508" s="95"/>
      <c r="P508" s="95"/>
      <c r="Q508" s="616"/>
      <c r="R508" s="2035"/>
      <c r="S508" s="616">
        <f t="shared" ref="S508:S521" si="244">Y508-X508-U508</f>
        <v>0</v>
      </c>
      <c r="T508" s="3062"/>
      <c r="U508" s="616"/>
      <c r="V508" s="616"/>
      <c r="W508" s="616"/>
      <c r="X508" s="616"/>
      <c r="Y508" s="2039"/>
      <c r="Z508" s="47"/>
    </row>
    <row r="509" spans="1:26" x14ac:dyDescent="0.25">
      <c r="A509" s="47">
        <v>1</v>
      </c>
      <c r="B509" s="2469" t="s">
        <v>466</v>
      </c>
      <c r="C509" s="2256"/>
      <c r="D509" s="863"/>
      <c r="E509" s="2485">
        <f>E503</f>
        <v>3265</v>
      </c>
      <c r="F509" s="193">
        <f>F503</f>
        <v>272</v>
      </c>
      <c r="G509" s="93">
        <f>G503</f>
        <v>167.6925</v>
      </c>
      <c r="H509" s="93">
        <f>G509/F509*100</f>
        <v>61.651654411764703</v>
      </c>
      <c r="I509" s="70"/>
      <c r="J509" s="94"/>
      <c r="K509" s="96"/>
      <c r="L509" s="95"/>
      <c r="M509" s="95"/>
      <c r="N509" s="95"/>
      <c r="O509" s="95"/>
      <c r="P509" s="95"/>
      <c r="Q509" s="616"/>
      <c r="R509" s="2035"/>
      <c r="S509" s="616">
        <f t="shared" si="244"/>
        <v>0</v>
      </c>
      <c r="T509" s="3062"/>
      <c r="U509" s="616"/>
      <c r="V509" s="616"/>
      <c r="W509" s="616"/>
      <c r="X509" s="616"/>
      <c r="Y509" s="2039"/>
      <c r="Z509" s="47"/>
    </row>
    <row r="510" spans="1:26" ht="29.25" x14ac:dyDescent="0.25">
      <c r="A510" s="47">
        <v>1</v>
      </c>
      <c r="B510" s="2469" t="s">
        <v>467</v>
      </c>
      <c r="C510" s="2255"/>
      <c r="D510" s="863"/>
      <c r="E510" s="2485">
        <f>E506</f>
        <v>35681.170212765959</v>
      </c>
      <c r="F510" s="1886">
        <f>F506</f>
        <v>2973.4042553191489</v>
      </c>
      <c r="G510" s="1886">
        <f>G506</f>
        <v>1744.1872340425532</v>
      </c>
      <c r="H510" s="93">
        <f>G510/F510*100</f>
        <v>58.659606440071556</v>
      </c>
      <c r="I510" s="70"/>
      <c r="J510" s="94"/>
      <c r="K510" s="96"/>
      <c r="L510" s="95"/>
      <c r="M510" s="95"/>
      <c r="N510" s="95"/>
      <c r="O510" s="95"/>
      <c r="P510" s="95"/>
      <c r="Q510" s="616"/>
      <c r="R510" s="2035"/>
      <c r="S510" s="616">
        <f t="shared" si="244"/>
        <v>0</v>
      </c>
      <c r="T510" s="3062"/>
      <c r="U510" s="616"/>
      <c r="V510" s="616"/>
      <c r="W510" s="616"/>
      <c r="X510" s="616"/>
      <c r="Y510" s="2039"/>
      <c r="Z510" s="47"/>
    </row>
    <row r="511" spans="1:26" ht="15.75" thickBot="1" x14ac:dyDescent="0.3">
      <c r="A511" s="47">
        <v>1</v>
      </c>
      <c r="B511" s="265" t="s">
        <v>139</v>
      </c>
      <c r="C511" s="2257"/>
      <c r="D511" s="265"/>
      <c r="E511" s="1621">
        <f>E507/4.2+E503</f>
        <v>83122.857142857145</v>
      </c>
      <c r="F511" s="132">
        <f>F507/4.2+F503</f>
        <v>6926.7619047619046</v>
      </c>
      <c r="G511" s="132">
        <f>G507/4.2+G503</f>
        <v>4071.349642857143</v>
      </c>
      <c r="H511" s="132">
        <f>G511/F511*100</f>
        <v>58.777098142470194</v>
      </c>
      <c r="I511" s="133"/>
      <c r="J511" s="133"/>
      <c r="K511" s="230"/>
      <c r="L511" s="135"/>
      <c r="M511" s="135"/>
      <c r="N511" s="135"/>
      <c r="O511" s="135"/>
      <c r="P511" s="135"/>
      <c r="Q511" s="2044">
        <f t="shared" ref="Q511" si="245">Q502</f>
        <v>75714.040640000007</v>
      </c>
      <c r="R511" s="3363">
        <f t="shared" ref="R511" si="246">R502</f>
        <v>6309.5033866666672</v>
      </c>
      <c r="S511" s="2044">
        <f t="shared" si="244"/>
        <v>3708.13724</v>
      </c>
      <c r="T511" s="3070"/>
      <c r="U511" s="2044"/>
      <c r="V511" s="2044">
        <f>S511-R511</f>
        <v>-2601.3661466666672</v>
      </c>
      <c r="W511" s="2044">
        <f t="shared" ref="W511:Y511" si="247">W502</f>
        <v>0</v>
      </c>
      <c r="X511" s="2044">
        <f t="shared" si="247"/>
        <v>0</v>
      </c>
      <c r="Y511" s="2045">
        <f t="shared" si="247"/>
        <v>3708.13724</v>
      </c>
      <c r="Z511" s="47"/>
    </row>
    <row r="512" spans="1:26" ht="16.5" thickBot="1" x14ac:dyDescent="0.3">
      <c r="A512" s="47">
        <v>1</v>
      </c>
      <c r="B512" s="138" t="s">
        <v>507</v>
      </c>
      <c r="C512" s="138"/>
      <c r="D512" s="168"/>
      <c r="E512" s="1626"/>
      <c r="F512" s="169"/>
      <c r="G512" s="169"/>
      <c r="H512" s="169"/>
      <c r="I512" s="208"/>
      <c r="J512" s="208"/>
      <c r="K512" s="210"/>
      <c r="L512" s="262"/>
      <c r="M512" s="262"/>
      <c r="N512" s="262"/>
      <c r="O512" s="262"/>
      <c r="P512" s="262"/>
      <c r="Q512" s="755">
        <f t="shared" ref="Q512" si="248">SUM(Q511)</f>
        <v>75714.040640000007</v>
      </c>
      <c r="R512" s="3360">
        <f t="shared" ref="R512" si="249">SUM(R511)</f>
        <v>6309.5033866666672</v>
      </c>
      <c r="S512" s="755">
        <f t="shared" si="244"/>
        <v>3708.13724</v>
      </c>
      <c r="T512" s="3071"/>
      <c r="U512" s="755"/>
      <c r="V512" s="755">
        <f t="shared" ref="V512:X512" si="250">SUM(V511)</f>
        <v>-2601.3661466666672</v>
      </c>
      <c r="W512" s="755"/>
      <c r="X512" s="755">
        <f t="shared" si="250"/>
        <v>0</v>
      </c>
      <c r="Y512" s="2046">
        <f>SUM(Y511)</f>
        <v>3708.13724</v>
      </c>
    </row>
    <row r="513" spans="1:26" x14ac:dyDescent="0.25">
      <c r="A513" s="47">
        <v>1</v>
      </c>
      <c r="B513" s="270"/>
      <c r="C513" s="270"/>
      <c r="D513" s="270"/>
      <c r="E513" s="1638"/>
      <c r="F513" s="271"/>
      <c r="G513" s="271"/>
      <c r="H513" s="251"/>
      <c r="I513" s="203"/>
      <c r="J513" s="203"/>
      <c r="K513" s="272"/>
      <c r="L513" s="272"/>
      <c r="M513" s="272"/>
      <c r="N513" s="127"/>
      <c r="O513" s="127"/>
      <c r="P513" s="127"/>
      <c r="Q513" s="1150"/>
      <c r="R513" s="2101"/>
      <c r="S513" s="1150">
        <f t="shared" si="244"/>
        <v>0</v>
      </c>
      <c r="T513" s="3061"/>
      <c r="U513" s="1150"/>
      <c r="V513" s="1150"/>
      <c r="W513" s="1150"/>
      <c r="X513" s="1150"/>
      <c r="Y513" s="2038"/>
      <c r="Z513" s="47"/>
    </row>
    <row r="514" spans="1:26" x14ac:dyDescent="0.25">
      <c r="A514" s="47">
        <v>1</v>
      </c>
      <c r="B514" s="273"/>
      <c r="C514" s="2258"/>
      <c r="D514" s="273"/>
      <c r="E514" s="1565"/>
      <c r="F514" s="155"/>
      <c r="G514" s="86"/>
      <c r="H514" s="93"/>
      <c r="I514" s="94"/>
      <c r="J514" s="94"/>
      <c r="K514" s="113"/>
      <c r="L514" s="112"/>
      <c r="M514" s="112"/>
      <c r="N514" s="71"/>
      <c r="O514" s="71"/>
      <c r="P514" s="71"/>
      <c r="Q514" s="616"/>
      <c r="R514" s="2035"/>
      <c r="S514" s="616">
        <f t="shared" si="244"/>
        <v>0</v>
      </c>
      <c r="T514" s="3062"/>
      <c r="U514" s="616"/>
      <c r="V514" s="616"/>
      <c r="W514" s="616"/>
      <c r="X514" s="616"/>
      <c r="Y514" s="2039"/>
      <c r="Z514" s="47"/>
    </row>
    <row r="515" spans="1:26" ht="43.5" x14ac:dyDescent="0.25">
      <c r="A515" s="47">
        <v>1</v>
      </c>
      <c r="B515" s="861" t="s">
        <v>316</v>
      </c>
      <c r="C515" s="861"/>
      <c r="D515" s="147"/>
      <c r="E515" s="759"/>
      <c r="F515" s="275"/>
      <c r="G515" s="69"/>
      <c r="H515" s="69"/>
      <c r="I515" s="70"/>
      <c r="J515" s="70"/>
      <c r="K515" s="105"/>
      <c r="L515" s="71"/>
      <c r="M515" s="71"/>
      <c r="N515" s="71"/>
      <c r="O515" s="71"/>
      <c r="P515" s="71"/>
      <c r="Q515" s="616"/>
      <c r="R515" s="2035"/>
      <c r="S515" s="616">
        <f t="shared" si="244"/>
        <v>0</v>
      </c>
      <c r="T515" s="3062"/>
      <c r="U515" s="616"/>
      <c r="V515" s="616"/>
      <c r="W515" s="616"/>
      <c r="X515" s="616"/>
      <c r="Y515" s="2039"/>
      <c r="Z515" s="47"/>
    </row>
    <row r="516" spans="1:26" x14ac:dyDescent="0.25">
      <c r="A516" s="47">
        <v>1</v>
      </c>
      <c r="B516" s="67" t="s">
        <v>5</v>
      </c>
      <c r="C516" s="2183"/>
      <c r="D516" s="67"/>
      <c r="E516" s="759"/>
      <c r="F516" s="275"/>
      <c r="G516" s="69"/>
      <c r="H516" s="69"/>
      <c r="I516" s="70"/>
      <c r="J516" s="70"/>
      <c r="K516" s="105"/>
      <c r="L516" s="71"/>
      <c r="M516" s="71"/>
      <c r="N516" s="71"/>
      <c r="O516" s="71"/>
      <c r="P516" s="71"/>
      <c r="Q516" s="1918"/>
      <c r="R516" s="3358"/>
      <c r="S516" s="1918">
        <f t="shared" si="244"/>
        <v>0</v>
      </c>
      <c r="T516" s="3063"/>
      <c r="U516" s="1918"/>
      <c r="V516" s="616"/>
      <c r="W516" s="1918"/>
      <c r="X516" s="1918"/>
      <c r="Y516" s="2039"/>
      <c r="Z516" s="47"/>
    </row>
    <row r="517" spans="1:26" s="73" customFormat="1" x14ac:dyDescent="0.25">
      <c r="A517" s="47">
        <v>1</v>
      </c>
      <c r="B517" s="149" t="s">
        <v>15</v>
      </c>
      <c r="C517" s="3398" t="s">
        <v>393</v>
      </c>
      <c r="D517" s="149">
        <v>330</v>
      </c>
      <c r="E517" s="759">
        <v>130</v>
      </c>
      <c r="F517" s="1366">
        <f>E517/12*$B$4</f>
        <v>10.833333333333334</v>
      </c>
      <c r="G517" s="69">
        <v>8</v>
      </c>
      <c r="H517" s="69">
        <f>G517/F517*100</f>
        <v>73.84615384615384</v>
      </c>
      <c r="I517" s="70">
        <v>3</v>
      </c>
      <c r="J517" s="70">
        <f>M517/G517</f>
        <v>7.125</v>
      </c>
      <c r="K517" s="105">
        <f>ROUND(E517*I517,0)</f>
        <v>390</v>
      </c>
      <c r="L517" s="71">
        <f t="shared" ref="L517" si="251">K517/12*$B$4</f>
        <v>32.5</v>
      </c>
      <c r="M517" s="71">
        <v>57</v>
      </c>
      <c r="N517" s="71">
        <f>M517/L517*100</f>
        <v>175.38461538461539</v>
      </c>
      <c r="O517" s="105">
        <f>ROUND(K517/D517,0)</f>
        <v>1</v>
      </c>
      <c r="P517" s="71">
        <f>M517/$B$4*12/O517</f>
        <v>684</v>
      </c>
      <c r="Q517" s="1963"/>
      <c r="R517" s="3361"/>
      <c r="S517" s="1963">
        <f t="shared" si="244"/>
        <v>0</v>
      </c>
      <c r="T517" s="3069"/>
      <c r="U517" s="1963"/>
      <c r="V517" s="2042"/>
      <c r="W517" s="1963"/>
      <c r="X517" s="1963"/>
      <c r="Y517" s="2043"/>
    </row>
    <row r="518" spans="1:26" x14ac:dyDescent="0.25">
      <c r="A518" s="47">
        <v>1</v>
      </c>
      <c r="B518" s="79" t="s">
        <v>7</v>
      </c>
      <c r="C518" s="2184"/>
      <c r="D518" s="277"/>
      <c r="E518" s="1618">
        <f>SUM(E517:E517)</f>
        <v>130</v>
      </c>
      <c r="F518" s="80">
        <f>SUM(F517:F517)</f>
        <v>10.833333333333334</v>
      </c>
      <c r="G518" s="80">
        <f>SUM(G517:G517)</f>
        <v>8</v>
      </c>
      <c r="H518" s="80">
        <f>G518/F518*100</f>
        <v>73.84615384615384</v>
      </c>
      <c r="I518" s="81">
        <f>IF(E518=0,0,K518/E518)</f>
        <v>3</v>
      </c>
      <c r="J518" s="81">
        <f>M518/G518</f>
        <v>7.125</v>
      </c>
      <c r="K518" s="80">
        <f>SUM(K517:K517)</f>
        <v>390</v>
      </c>
      <c r="L518" s="80">
        <f>SUM(L517:L517)</f>
        <v>32.5</v>
      </c>
      <c r="M518" s="80">
        <f>SUM(M517:M517)</f>
        <v>57</v>
      </c>
      <c r="N518" s="82">
        <f>M518/L518*100</f>
        <v>175.38461538461539</v>
      </c>
      <c r="O518" s="83">
        <f>SUM(O517:O517)</f>
        <v>1</v>
      </c>
      <c r="P518" s="82">
        <f>M518/$B$4*12/O518</f>
        <v>684</v>
      </c>
      <c r="Q518" s="619">
        <v>3063.2941919999998</v>
      </c>
      <c r="R518" s="3354">
        <f t="shared" ref="R518:R520" si="252">Q518/12*$B$4</f>
        <v>255.27451599999998</v>
      </c>
      <c r="S518" s="619">
        <f t="shared" si="244"/>
        <v>259.70409000000001</v>
      </c>
      <c r="T518" s="3060"/>
      <c r="U518" s="619"/>
      <c r="V518" s="619">
        <f>S518-R518</f>
        <v>4.4295740000000308</v>
      </c>
      <c r="W518" s="619"/>
      <c r="X518" s="619">
        <v>0</v>
      </c>
      <c r="Y518" s="2037">
        <v>259.70409000000001</v>
      </c>
      <c r="Z518" s="47"/>
    </row>
    <row r="519" spans="1:26" ht="43.5" x14ac:dyDescent="0.25">
      <c r="A519" s="47">
        <v>1</v>
      </c>
      <c r="B519" s="84" t="s">
        <v>233</v>
      </c>
      <c r="C519" s="2185"/>
      <c r="D519" s="86"/>
      <c r="E519" s="1565"/>
      <c r="F519" s="86">
        <f>E519/12*$B$4</f>
        <v>0</v>
      </c>
      <c r="G519" s="86"/>
      <c r="H519" s="88" t="e">
        <f>G519/F519*100</f>
        <v>#DIV/0!</v>
      </c>
      <c r="I519" s="85"/>
      <c r="J519" s="85"/>
      <c r="K519" s="278"/>
      <c r="L519" s="279"/>
      <c r="M519" s="279"/>
      <c r="N519" s="112"/>
      <c r="O519" s="227"/>
      <c r="P519" s="113"/>
      <c r="Q519" s="1150"/>
      <c r="R519" s="3354">
        <f t="shared" si="252"/>
        <v>0</v>
      </c>
      <c r="S519" s="1150">
        <f t="shared" si="244"/>
        <v>0</v>
      </c>
      <c r="T519" s="3061"/>
      <c r="U519" s="1150"/>
      <c r="V519" s="1150">
        <f>S519-R519</f>
        <v>0</v>
      </c>
      <c r="W519" s="1150"/>
      <c r="X519" s="1150"/>
      <c r="Y519" s="2038"/>
      <c r="Z519" s="47"/>
    </row>
    <row r="520" spans="1:26" x14ac:dyDescent="0.25">
      <c r="A520" s="47">
        <v>1</v>
      </c>
      <c r="B520" s="862" t="s">
        <v>257</v>
      </c>
      <c r="C520" s="2252"/>
      <c r="D520" s="284"/>
      <c r="E520" s="1565"/>
      <c r="F520" s="285"/>
      <c r="G520" s="86"/>
      <c r="H520" s="88"/>
      <c r="I520" s="85"/>
      <c r="J520" s="85"/>
      <c r="K520" s="278"/>
      <c r="L520" s="279"/>
      <c r="M520" s="279"/>
      <c r="N520" s="112"/>
      <c r="O520" s="146"/>
      <c r="P520" s="113"/>
      <c r="Q520" s="1150">
        <v>249.184</v>
      </c>
      <c r="R520" s="3354">
        <f t="shared" si="252"/>
        <v>20.765333333333334</v>
      </c>
      <c r="S520" s="1150">
        <f t="shared" si="244"/>
        <v>4.9836800000000006</v>
      </c>
      <c r="T520" s="3061"/>
      <c r="U520" s="1150"/>
      <c r="V520" s="1150">
        <f>S520-R520</f>
        <v>-15.781653333333335</v>
      </c>
      <c r="W520" s="1150"/>
      <c r="X520" s="1150">
        <v>0</v>
      </c>
      <c r="Y520" s="2038">
        <v>4.9836800000000006</v>
      </c>
      <c r="Z520" s="47"/>
    </row>
    <row r="521" spans="1:26" x14ac:dyDescent="0.25">
      <c r="A521" s="47">
        <v>1</v>
      </c>
      <c r="B521" s="2548" t="s">
        <v>583</v>
      </c>
      <c r="C521" s="2186"/>
      <c r="D521" s="286"/>
      <c r="E521" s="1572">
        <f>E523+E527</f>
        <v>400</v>
      </c>
      <c r="F521" s="148">
        <f t="shared" ref="F521" si="253">F523+F527</f>
        <v>33.333333333333336</v>
      </c>
      <c r="G521" s="148">
        <f t="shared" ref="G521" si="254">G523+G527</f>
        <v>8</v>
      </c>
      <c r="H521" s="69">
        <f>G521/F521*100</f>
        <v>24</v>
      </c>
      <c r="I521" s="94"/>
      <c r="J521" s="94"/>
      <c r="K521" s="287"/>
      <c r="L521" s="243"/>
      <c r="M521" s="243"/>
      <c r="N521" s="71"/>
      <c r="O521" s="78"/>
      <c r="P521" s="105"/>
      <c r="Q521" s="616"/>
      <c r="R521" s="2035"/>
      <c r="S521" s="616">
        <f t="shared" si="244"/>
        <v>0</v>
      </c>
      <c r="T521" s="3062"/>
      <c r="U521" s="616"/>
      <c r="V521" s="616"/>
      <c r="W521" s="616"/>
      <c r="X521" s="616"/>
      <c r="Y521" s="2039"/>
      <c r="Z521" s="47"/>
    </row>
    <row r="522" spans="1:26" x14ac:dyDescent="0.25">
      <c r="A522" s="47">
        <v>1</v>
      </c>
      <c r="B522" s="4" t="s">
        <v>571</v>
      </c>
      <c r="C522" s="2186"/>
      <c r="D522" s="286"/>
      <c r="E522" s="1572"/>
      <c r="F522" s="363"/>
      <c r="G522" s="148"/>
      <c r="H522" s="69"/>
      <c r="I522" s="94"/>
      <c r="J522" s="94"/>
      <c r="K522" s="287"/>
      <c r="L522" s="243"/>
      <c r="M522" s="243"/>
      <c r="N522" s="71"/>
      <c r="O522" s="78"/>
      <c r="P522" s="105"/>
      <c r="Q522" s="616"/>
      <c r="R522" s="2035"/>
      <c r="S522" s="616"/>
      <c r="T522" s="3062"/>
      <c r="U522" s="616"/>
      <c r="V522" s="616"/>
      <c r="W522" s="616"/>
      <c r="X522" s="616"/>
      <c r="Y522" s="2039"/>
      <c r="Z522" s="47"/>
    </row>
    <row r="523" spans="1:26" ht="30" x14ac:dyDescent="0.25">
      <c r="A523" s="47">
        <v>1</v>
      </c>
      <c r="B523" s="2571" t="s">
        <v>572</v>
      </c>
      <c r="C523" s="2186"/>
      <c r="D523" s="286"/>
      <c r="E523" s="1572">
        <f>E524</f>
        <v>400</v>
      </c>
      <c r="F523" s="363">
        <f t="shared" ref="F523" si="255">F524</f>
        <v>33.333333333333336</v>
      </c>
      <c r="G523" s="148">
        <f t="shared" ref="G523" si="256">G524</f>
        <v>8</v>
      </c>
      <c r="H523" s="69">
        <f>G523/F523*100</f>
        <v>24</v>
      </c>
      <c r="I523" s="94"/>
      <c r="J523" s="94"/>
      <c r="K523" s="287"/>
      <c r="L523" s="243"/>
      <c r="M523" s="243"/>
      <c r="N523" s="71"/>
      <c r="O523" s="78"/>
      <c r="P523" s="105"/>
      <c r="Q523" s="616"/>
      <c r="R523" s="2035"/>
      <c r="S523" s="616"/>
      <c r="T523" s="3062"/>
      <c r="U523" s="616"/>
      <c r="V523" s="616"/>
      <c r="W523" s="616"/>
      <c r="X523" s="616"/>
      <c r="Y523" s="2039"/>
      <c r="Z523" s="47"/>
    </row>
    <row r="524" spans="1:26" x14ac:dyDescent="0.25">
      <c r="A524" s="47">
        <v>1</v>
      </c>
      <c r="B524" s="4" t="s">
        <v>573</v>
      </c>
      <c r="C524" s="2186"/>
      <c r="D524" s="286"/>
      <c r="E524" s="1572">
        <v>400</v>
      </c>
      <c r="F524" s="363">
        <f>E524/12*$B$4</f>
        <v>33.333333333333336</v>
      </c>
      <c r="G524" s="148">
        <v>8</v>
      </c>
      <c r="H524" s="69">
        <f>G524/F524*100</f>
        <v>24</v>
      </c>
      <c r="I524" s="94"/>
      <c r="J524" s="94"/>
      <c r="K524" s="287"/>
      <c r="L524" s="243"/>
      <c r="M524" s="243"/>
      <c r="N524" s="71"/>
      <c r="O524" s="78"/>
      <c r="P524" s="105"/>
      <c r="Q524" s="616"/>
      <c r="R524" s="2035"/>
      <c r="S524" s="616"/>
      <c r="T524" s="3062"/>
      <c r="U524" s="616"/>
      <c r="V524" s="616"/>
      <c r="W524" s="616"/>
      <c r="X524" s="616"/>
      <c r="Y524" s="2039"/>
      <c r="Z524" s="47"/>
    </row>
    <row r="525" spans="1:26" ht="45" x14ac:dyDescent="0.25">
      <c r="A525" s="47">
        <v>1</v>
      </c>
      <c r="B525" s="4" t="s">
        <v>574</v>
      </c>
      <c r="C525" s="2186"/>
      <c r="D525" s="286"/>
      <c r="E525" s="1572"/>
      <c r="F525" s="363"/>
      <c r="G525" s="148"/>
      <c r="H525" s="69"/>
      <c r="I525" s="94"/>
      <c r="J525" s="94"/>
      <c r="K525" s="287"/>
      <c r="L525" s="243"/>
      <c r="M525" s="243"/>
      <c r="N525" s="71"/>
      <c r="O525" s="78"/>
      <c r="P525" s="105"/>
      <c r="Q525" s="616"/>
      <c r="R525" s="2035"/>
      <c r="S525" s="616"/>
      <c r="T525" s="3062"/>
      <c r="U525" s="616"/>
      <c r="V525" s="616"/>
      <c r="W525" s="616"/>
      <c r="X525" s="616"/>
      <c r="Y525" s="2039"/>
      <c r="Z525" s="47"/>
    </row>
    <row r="526" spans="1:26" ht="60" x14ac:dyDescent="0.25">
      <c r="A526" s="47">
        <v>1</v>
      </c>
      <c r="B526" s="4" t="s">
        <v>575</v>
      </c>
      <c r="C526" s="2186"/>
      <c r="D526" s="286"/>
      <c r="E526" s="1572"/>
      <c r="F526" s="363"/>
      <c r="G526" s="148"/>
      <c r="H526" s="69"/>
      <c r="I526" s="94"/>
      <c r="J526" s="94"/>
      <c r="K526" s="287"/>
      <c r="L526" s="243"/>
      <c r="M526" s="243"/>
      <c r="N526" s="71"/>
      <c r="O526" s="78"/>
      <c r="P526" s="105"/>
      <c r="Q526" s="616"/>
      <c r="R526" s="2035"/>
      <c r="S526" s="616"/>
      <c r="T526" s="3062"/>
      <c r="U526" s="616"/>
      <c r="V526" s="616"/>
      <c r="W526" s="616"/>
      <c r="X526" s="616"/>
      <c r="Y526" s="2039"/>
      <c r="Z526" s="47"/>
    </row>
    <row r="527" spans="1:26" ht="45" x14ac:dyDescent="0.25">
      <c r="A527" s="47">
        <v>1</v>
      </c>
      <c r="B527" s="2572" t="s">
        <v>576</v>
      </c>
      <c r="C527" s="2186"/>
      <c r="D527" s="286"/>
      <c r="E527" s="1572"/>
      <c r="F527" s="363">
        <f>E527/12*$B$4</f>
        <v>0</v>
      </c>
      <c r="G527" s="148"/>
      <c r="H527" s="69" t="e">
        <f>G527/F527*100</f>
        <v>#DIV/0!</v>
      </c>
      <c r="I527" s="94"/>
      <c r="J527" s="94"/>
      <c r="K527" s="287"/>
      <c r="L527" s="243"/>
      <c r="M527" s="243"/>
      <c r="N527" s="71"/>
      <c r="O527" s="78"/>
      <c r="P527" s="105"/>
      <c r="Q527" s="616"/>
      <c r="R527" s="2035"/>
      <c r="S527" s="616"/>
      <c r="T527" s="3062"/>
      <c r="U527" s="616"/>
      <c r="V527" s="616"/>
      <c r="W527" s="616"/>
      <c r="X527" s="616"/>
      <c r="Y527" s="2039"/>
      <c r="Z527" s="47"/>
    </row>
    <row r="528" spans="1:26" x14ac:dyDescent="0.25">
      <c r="A528" s="47">
        <v>1</v>
      </c>
      <c r="B528" s="2548" t="s">
        <v>584</v>
      </c>
      <c r="C528" s="2186"/>
      <c r="D528" s="286"/>
      <c r="E528" s="1572"/>
      <c r="F528" s="363"/>
      <c r="G528" s="148"/>
      <c r="H528" s="69"/>
      <c r="I528" s="94"/>
      <c r="J528" s="94"/>
      <c r="K528" s="287"/>
      <c r="L528" s="243"/>
      <c r="M528" s="243"/>
      <c r="N528" s="71"/>
      <c r="O528" s="78"/>
      <c r="P528" s="105"/>
      <c r="Q528" s="616"/>
      <c r="R528" s="2035"/>
      <c r="S528" s="616"/>
      <c r="T528" s="3062"/>
      <c r="U528" s="616"/>
      <c r="V528" s="616"/>
      <c r="W528" s="616"/>
      <c r="X528" s="616"/>
      <c r="Y528" s="2039"/>
      <c r="Z528" s="47"/>
    </row>
    <row r="529" spans="1:26" ht="29.25" x14ac:dyDescent="0.25">
      <c r="A529" s="47">
        <v>1</v>
      </c>
      <c r="B529" s="2548" t="s">
        <v>577</v>
      </c>
      <c r="C529" s="2186"/>
      <c r="D529" s="286"/>
      <c r="E529" s="1572">
        <f>E530</f>
        <v>0</v>
      </c>
      <c r="F529" s="363"/>
      <c r="G529" s="148"/>
      <c r="H529" s="69"/>
      <c r="I529" s="94"/>
      <c r="J529" s="94"/>
      <c r="K529" s="287"/>
      <c r="L529" s="243"/>
      <c r="M529" s="243"/>
      <c r="N529" s="71"/>
      <c r="O529" s="78"/>
      <c r="P529" s="105"/>
      <c r="Q529" s="616"/>
      <c r="R529" s="2035"/>
      <c r="S529" s="616"/>
      <c r="T529" s="3062"/>
      <c r="U529" s="616"/>
      <c r="V529" s="616"/>
      <c r="W529" s="616"/>
      <c r="X529" s="616"/>
      <c r="Y529" s="2039"/>
      <c r="Z529" s="47"/>
    </row>
    <row r="530" spans="1:26" ht="30" x14ac:dyDescent="0.25">
      <c r="A530" s="47">
        <v>1</v>
      </c>
      <c r="B530" s="2542" t="s">
        <v>252</v>
      </c>
      <c r="C530" s="2186"/>
      <c r="D530" s="286"/>
      <c r="E530" s="1572"/>
      <c r="F530" s="363"/>
      <c r="G530" s="148"/>
      <c r="H530" s="69"/>
      <c r="I530" s="94"/>
      <c r="J530" s="94"/>
      <c r="K530" s="287"/>
      <c r="L530" s="243"/>
      <c r="M530" s="243"/>
      <c r="N530" s="71"/>
      <c r="O530" s="78"/>
      <c r="P530" s="105"/>
      <c r="Q530" s="616"/>
      <c r="R530" s="2035"/>
      <c r="S530" s="616"/>
      <c r="T530" s="3062"/>
      <c r="U530" s="616"/>
      <c r="V530" s="616"/>
      <c r="W530" s="616"/>
      <c r="X530" s="616"/>
      <c r="Y530" s="2039"/>
      <c r="Z530" s="47"/>
    </row>
    <row r="531" spans="1:26" ht="57.75" x14ac:dyDescent="0.25">
      <c r="A531" s="47">
        <v>1</v>
      </c>
      <c r="B531" s="2548" t="s">
        <v>578</v>
      </c>
      <c r="C531" s="2186"/>
      <c r="D531" s="286"/>
      <c r="E531" s="1572"/>
      <c r="F531" s="275">
        <f>ROUND(E531/12*$B$4,0)</f>
        <v>0</v>
      </c>
      <c r="G531" s="148"/>
      <c r="H531" s="69"/>
      <c r="I531" s="94"/>
      <c r="J531" s="94"/>
      <c r="K531" s="287"/>
      <c r="L531" s="243"/>
      <c r="M531" s="243"/>
      <c r="N531" s="71"/>
      <c r="O531" s="78"/>
      <c r="P531" s="105"/>
      <c r="Q531" s="616"/>
      <c r="R531" s="2035"/>
      <c r="S531" s="616">
        <f>Y531-X531-U531</f>
        <v>0</v>
      </c>
      <c r="T531" s="3062"/>
      <c r="U531" s="616"/>
      <c r="V531" s="616"/>
      <c r="W531" s="616"/>
      <c r="X531" s="616"/>
      <c r="Y531" s="2039"/>
      <c r="Z531" s="47"/>
    </row>
    <row r="532" spans="1:26" x14ac:dyDescent="0.25">
      <c r="A532" s="47">
        <v>1</v>
      </c>
      <c r="B532" s="98" t="s">
        <v>136</v>
      </c>
      <c r="C532" s="2187"/>
      <c r="D532" s="98"/>
      <c r="E532" s="1572">
        <f>SUM(E533:E534)</f>
        <v>580</v>
      </c>
      <c r="F532" s="363">
        <f t="shared" ref="F532" si="257">SUM(F533:F534)</f>
        <v>48</v>
      </c>
      <c r="G532" s="868">
        <f t="shared" ref="G532" si="258">SUM(G533:G534)</f>
        <v>38</v>
      </c>
      <c r="H532" s="93">
        <f>G532/F532*100</f>
        <v>79.166666666666657</v>
      </c>
      <c r="I532" s="94"/>
      <c r="J532" s="94"/>
      <c r="K532" s="190"/>
      <c r="L532" s="93"/>
      <c r="M532" s="93"/>
      <c r="N532" s="93"/>
      <c r="O532" s="93"/>
      <c r="P532" s="190"/>
      <c r="Q532" s="616">
        <v>1643.8454999999997</v>
      </c>
      <c r="R532" s="3354">
        <f t="shared" ref="R532" si="259">Q532/12*$B$4</f>
        <v>136.98712499999996</v>
      </c>
      <c r="S532" s="616">
        <f>Y532-X532-U532</f>
        <v>109.06532999999999</v>
      </c>
      <c r="T532" s="3062"/>
      <c r="U532" s="616"/>
      <c r="V532" s="616">
        <f>S532-R532</f>
        <v>-27.921794999999975</v>
      </c>
      <c r="W532" s="616"/>
      <c r="X532" s="616">
        <v>0</v>
      </c>
      <c r="Y532" s="2039">
        <v>109.06532999999999</v>
      </c>
      <c r="Z532" s="47"/>
    </row>
    <row r="533" spans="1:26" ht="30" x14ac:dyDescent="0.25">
      <c r="A533" s="47">
        <v>1</v>
      </c>
      <c r="B533" s="149" t="s">
        <v>167</v>
      </c>
      <c r="C533" s="2187"/>
      <c r="D533" s="149"/>
      <c r="E533" s="759">
        <v>470</v>
      </c>
      <c r="F533" s="275">
        <f>ROUND(E533/12*$B$4,0)</f>
        <v>39</v>
      </c>
      <c r="G533" s="69">
        <v>29</v>
      </c>
      <c r="H533" s="69">
        <f>G533/F533*100</f>
        <v>74.358974358974365</v>
      </c>
      <c r="I533" s="94"/>
      <c r="J533" s="94"/>
      <c r="K533" s="96"/>
      <c r="L533" s="95"/>
      <c r="M533" s="95"/>
      <c r="N533" s="95"/>
      <c r="O533" s="95"/>
      <c r="P533" s="96"/>
      <c r="Q533" s="616"/>
      <c r="R533" s="2035"/>
      <c r="S533" s="616">
        <f>Y533-X533-U533</f>
        <v>0</v>
      </c>
      <c r="T533" s="3062"/>
      <c r="U533" s="616"/>
      <c r="V533" s="616"/>
      <c r="W533" s="616"/>
      <c r="X533" s="616"/>
      <c r="Y533" s="2039"/>
      <c r="Z533" s="47"/>
    </row>
    <row r="534" spans="1:26" s="73" customFormat="1" ht="45" x14ac:dyDescent="0.25">
      <c r="A534" s="47">
        <v>1</v>
      </c>
      <c r="B534" s="149" t="s">
        <v>169</v>
      </c>
      <c r="C534" s="2187"/>
      <c r="D534" s="240"/>
      <c r="E534" s="1617">
        <v>110</v>
      </c>
      <c r="F534" s="69">
        <f>ROUND(E534/12*$B$4,0)</f>
        <v>9</v>
      </c>
      <c r="G534" s="75">
        <v>9</v>
      </c>
      <c r="H534" s="75">
        <f>G534/F534*100</f>
        <v>100</v>
      </c>
      <c r="I534" s="107"/>
      <c r="J534" s="107"/>
      <c r="K534" s="95"/>
      <c r="L534" s="95"/>
      <c r="M534" s="95"/>
      <c r="N534" s="95"/>
      <c r="O534" s="156"/>
      <c r="P534" s="95"/>
      <c r="Q534" s="1918"/>
      <c r="R534" s="2035"/>
      <c r="S534" s="616">
        <f>Y534-X534-U534</f>
        <v>0</v>
      </c>
      <c r="T534" s="3062"/>
      <c r="U534" s="616"/>
      <c r="V534" s="616"/>
      <c r="W534" s="616"/>
      <c r="X534" s="1918"/>
      <c r="Y534" s="2040"/>
    </row>
    <row r="535" spans="1:26" s="73" customFormat="1" x14ac:dyDescent="0.25">
      <c r="A535" s="47">
        <v>1</v>
      </c>
      <c r="B535" s="2469" t="s">
        <v>466</v>
      </c>
      <c r="C535" s="2187"/>
      <c r="D535" s="240"/>
      <c r="E535" s="1617">
        <f>E521</f>
        <v>400</v>
      </c>
      <c r="F535" s="213">
        <f>F521</f>
        <v>33.333333333333336</v>
      </c>
      <c r="G535" s="75">
        <f>G521</f>
        <v>8</v>
      </c>
      <c r="H535" s="75">
        <f>G535/F535*100</f>
        <v>24</v>
      </c>
      <c r="I535" s="107"/>
      <c r="J535" s="107"/>
      <c r="K535" s="253"/>
      <c r="L535" s="124"/>
      <c r="M535" s="95"/>
      <c r="N535" s="95"/>
      <c r="O535" s="156"/>
      <c r="P535" s="95"/>
      <c r="Q535" s="1918"/>
      <c r="R535" s="3359"/>
      <c r="S535" s="616"/>
      <c r="T535" s="3065"/>
      <c r="U535" s="730"/>
      <c r="V535" s="730"/>
      <c r="W535" s="730"/>
      <c r="X535" s="1918"/>
      <c r="Y535" s="2040"/>
    </row>
    <row r="536" spans="1:26" s="73" customFormat="1" ht="29.25" x14ac:dyDescent="0.25">
      <c r="A536" s="47">
        <v>1</v>
      </c>
      <c r="B536" s="2469" t="s">
        <v>467</v>
      </c>
      <c r="C536" s="2187"/>
      <c r="D536" s="240"/>
      <c r="E536" s="1617"/>
      <c r="F536" s="69"/>
      <c r="G536" s="75"/>
      <c r="H536" s="75"/>
      <c r="I536" s="107"/>
      <c r="J536" s="107"/>
      <c r="K536" s="95"/>
      <c r="L536" s="95"/>
      <c r="M536" s="253"/>
      <c r="N536" s="124"/>
      <c r="O536" s="156"/>
      <c r="P536" s="253"/>
      <c r="Q536" s="1918"/>
      <c r="R536" s="2035"/>
      <c r="S536" s="616"/>
      <c r="T536" s="3062"/>
      <c r="U536" s="616"/>
      <c r="V536" s="616"/>
      <c r="W536" s="1918"/>
      <c r="X536" s="1918"/>
      <c r="Y536" s="2040"/>
    </row>
    <row r="537" spans="1:26" s="73" customFormat="1" ht="29.25" x14ac:dyDescent="0.25">
      <c r="A537" s="47">
        <v>1</v>
      </c>
      <c r="B537" s="2469" t="s">
        <v>468</v>
      </c>
      <c r="C537" s="2246"/>
      <c r="D537" s="1407"/>
      <c r="E537" s="1639"/>
      <c r="F537" s="213"/>
      <c r="G537" s="280"/>
      <c r="H537" s="280"/>
      <c r="I537" s="281"/>
      <c r="J537" s="281"/>
      <c r="K537" s="253"/>
      <c r="L537" s="124"/>
      <c r="M537" s="652"/>
      <c r="N537" s="652"/>
      <c r="O537" s="652"/>
      <c r="P537" s="652"/>
      <c r="Q537" s="1963"/>
      <c r="R537" s="3359">
        <f>Q537/12*$B$4</f>
        <v>0</v>
      </c>
      <c r="S537" s="730">
        <f>Y537-X537-U537</f>
        <v>0</v>
      </c>
      <c r="T537" s="3065"/>
      <c r="U537" s="730"/>
      <c r="V537" s="730">
        <f>S537-R537</f>
        <v>0</v>
      </c>
      <c r="W537" s="1963"/>
      <c r="X537" s="1963"/>
      <c r="Y537" s="2047"/>
    </row>
    <row r="538" spans="1:26" x14ac:dyDescent="0.25">
      <c r="A538" s="47">
        <v>1</v>
      </c>
      <c r="B538" s="1408" t="s">
        <v>139</v>
      </c>
      <c r="C538" s="2259"/>
      <c r="D538" s="288"/>
      <c r="E538" s="1618">
        <f>E535</f>
        <v>400</v>
      </c>
      <c r="F538" s="80">
        <f>F535</f>
        <v>33.333333333333336</v>
      </c>
      <c r="G538" s="80">
        <f>G535</f>
        <v>8</v>
      </c>
      <c r="H538" s="80">
        <f>SUM(H521)</f>
        <v>24</v>
      </c>
      <c r="I538" s="81"/>
      <c r="J538" s="81"/>
      <c r="K538" s="153"/>
      <c r="L538" s="80"/>
      <c r="M538" s="153"/>
      <c r="N538" s="80"/>
      <c r="O538" s="153"/>
      <c r="P538" s="153"/>
      <c r="Q538" s="619">
        <f t="shared" ref="Q538" si="260">SUM(Q537,Q532,Q520)</f>
        <v>1893.0294999999996</v>
      </c>
      <c r="R538" s="3363">
        <f t="shared" ref="R538" si="261">SUM(R537,R532,R520)</f>
        <v>157.75245833333329</v>
      </c>
      <c r="S538" s="619">
        <f t="shared" ref="S538:Y538" si="262">SUM(S537,S532,S520)</f>
        <v>114.04901</v>
      </c>
      <c r="T538" s="3060">
        <f t="shared" si="262"/>
        <v>0</v>
      </c>
      <c r="U538" s="619">
        <f t="shared" ref="U538" si="263">SUM(U537,U532,U520)</f>
        <v>0</v>
      </c>
      <c r="V538" s="619">
        <f t="shared" si="262"/>
        <v>-43.703448333333313</v>
      </c>
      <c r="W538" s="619">
        <f t="shared" si="262"/>
        <v>0</v>
      </c>
      <c r="X538" s="619">
        <f t="shared" si="262"/>
        <v>0</v>
      </c>
      <c r="Y538" s="2037">
        <f t="shared" si="262"/>
        <v>114.04901</v>
      </c>
      <c r="Z538" s="47"/>
    </row>
    <row r="539" spans="1:26" x14ac:dyDescent="0.25">
      <c r="A539" s="47">
        <v>1</v>
      </c>
      <c r="B539" s="1885" t="s">
        <v>29</v>
      </c>
      <c r="C539" s="2260"/>
      <c r="D539" s="111"/>
      <c r="E539" s="1568"/>
      <c r="F539" s="285"/>
      <c r="G539" s="88"/>
      <c r="H539" s="88"/>
      <c r="I539" s="85"/>
      <c r="J539" s="85"/>
      <c r="K539" s="155"/>
      <c r="L539" s="86"/>
      <c r="M539" s="86"/>
      <c r="N539" s="86"/>
      <c r="O539" s="86"/>
      <c r="P539" s="155"/>
      <c r="Q539" s="1150"/>
      <c r="R539" s="2101"/>
      <c r="S539" s="1150">
        <f t="shared" ref="S539:S550" si="264">Y539-X539-U539</f>
        <v>0</v>
      </c>
      <c r="T539" s="3061"/>
      <c r="U539" s="1150"/>
      <c r="V539" s="1150"/>
      <c r="W539" s="1150"/>
      <c r="X539" s="1150"/>
      <c r="Y539" s="2038"/>
      <c r="Z539" s="47"/>
    </row>
    <row r="540" spans="1:26" x14ac:dyDescent="0.25">
      <c r="A540" s="47">
        <v>1</v>
      </c>
      <c r="B540" s="295" t="s">
        <v>16</v>
      </c>
      <c r="C540" s="2261"/>
      <c r="D540" s="296"/>
      <c r="E540" s="1641"/>
      <c r="F540" s="297"/>
      <c r="G540" s="252"/>
      <c r="H540" s="298"/>
      <c r="I540" s="299"/>
      <c r="J540" s="299"/>
      <c r="K540" s="300"/>
      <c r="L540" s="254"/>
      <c r="M540" s="254"/>
      <c r="N540" s="227"/>
      <c r="O540" s="300"/>
      <c r="P540" s="227"/>
      <c r="Q540" s="2049"/>
      <c r="R540" s="3367"/>
      <c r="S540" s="2049">
        <f t="shared" si="264"/>
        <v>0</v>
      </c>
      <c r="T540" s="3073"/>
      <c r="U540" s="2049"/>
      <c r="V540" s="2049"/>
      <c r="W540" s="2049"/>
      <c r="X540" s="2049"/>
      <c r="Y540" s="2050"/>
      <c r="Z540" s="47"/>
    </row>
    <row r="541" spans="1:26" s="73" customFormat="1" x14ac:dyDescent="0.25">
      <c r="A541" s="47">
        <v>1</v>
      </c>
      <c r="B541" s="198" t="s">
        <v>15</v>
      </c>
      <c r="C541" s="2262"/>
      <c r="D541" s="1756">
        <v>240</v>
      </c>
      <c r="E541" s="1568">
        <v>358</v>
      </c>
      <c r="F541" s="285">
        <f>ROUND(E541/12*$B$4,0)</f>
        <v>30</v>
      </c>
      <c r="G541" s="88">
        <v>8</v>
      </c>
      <c r="H541" s="88">
        <f>G541/F541*100</f>
        <v>26.666666666666668</v>
      </c>
      <c r="I541" s="224">
        <v>3</v>
      </c>
      <c r="J541" s="85">
        <f>M541/G541</f>
        <v>4.875</v>
      </c>
      <c r="K541" s="113">
        <f>ROUND(E541*I541,0)</f>
        <v>1074</v>
      </c>
      <c r="L541" s="112">
        <f t="shared" ref="L541" si="265">K541/12*$B$4</f>
        <v>89.5</v>
      </c>
      <c r="M541" s="112">
        <v>39</v>
      </c>
      <c r="N541" s="113">
        <f>M541/L541*100</f>
        <v>43.575418994413404</v>
      </c>
      <c r="O541" s="112">
        <f>ROUND(K541/D541,0)</f>
        <v>4</v>
      </c>
      <c r="P541" s="112">
        <f>M541/$B$4*12/O541</f>
        <v>117</v>
      </c>
      <c r="Q541" s="1150"/>
      <c r="R541" s="2101"/>
      <c r="S541" s="1150">
        <f t="shared" si="264"/>
        <v>0</v>
      </c>
      <c r="T541" s="3061"/>
      <c r="U541" s="1150"/>
      <c r="V541" s="1150"/>
      <c r="W541" s="1150"/>
      <c r="X541" s="1150"/>
      <c r="Y541" s="2038"/>
    </row>
    <row r="542" spans="1:26" x14ac:dyDescent="0.25">
      <c r="A542" s="47">
        <v>1</v>
      </c>
      <c r="B542" s="301" t="s">
        <v>198</v>
      </c>
      <c r="C542" s="2236"/>
      <c r="D542" s="302">
        <v>240</v>
      </c>
      <c r="E542" s="1583">
        <f>SUM(E541:E541)</f>
        <v>358</v>
      </c>
      <c r="F542" s="251">
        <f>SUM(F541:F541)</f>
        <v>30</v>
      </c>
      <c r="G542" s="251">
        <f>SUM(G541:G541)</f>
        <v>8</v>
      </c>
      <c r="H542" s="144">
        <f>G542/F542*100</f>
        <v>26.666666666666668</v>
      </c>
      <c r="I542" s="226">
        <f>I541</f>
        <v>3</v>
      </c>
      <c r="J542" s="203">
        <f>M542/G542</f>
        <v>4.875</v>
      </c>
      <c r="K542" s="251">
        <f>SUM(K541:K541)</f>
        <v>1074</v>
      </c>
      <c r="L542" s="251">
        <f>SUM(L541:L541)</f>
        <v>89.5</v>
      </c>
      <c r="M542" s="251">
        <f>SUM(M541:M541)</f>
        <v>39</v>
      </c>
      <c r="N542" s="127">
        <f>M542/L542*100</f>
        <v>43.575418994413404</v>
      </c>
      <c r="O542" s="251">
        <f>SUM(O541:O541)</f>
        <v>4</v>
      </c>
      <c r="P542" s="127">
        <f>M542/$B$4*12/O542</f>
        <v>117</v>
      </c>
      <c r="Q542" s="730"/>
      <c r="R542" s="3359"/>
      <c r="S542" s="730">
        <f t="shared" si="264"/>
        <v>0</v>
      </c>
      <c r="T542" s="3065"/>
      <c r="U542" s="730"/>
      <c r="V542" s="730"/>
      <c r="W542" s="730"/>
      <c r="X542" s="730"/>
      <c r="Y542" s="2041"/>
      <c r="Z542" s="47"/>
    </row>
    <row r="543" spans="1:26" ht="30" thickBot="1" x14ac:dyDescent="0.3">
      <c r="A543" s="47">
        <v>1</v>
      </c>
      <c r="B543" s="303" t="s">
        <v>259</v>
      </c>
      <c r="C543" s="303"/>
      <c r="D543" s="303"/>
      <c r="E543" s="1618">
        <f>E542</f>
        <v>358</v>
      </c>
      <c r="F543" s="153">
        <f t="shared" ref="F543:G543" si="266">F542</f>
        <v>30</v>
      </c>
      <c r="G543" s="80">
        <f t="shared" si="266"/>
        <v>8</v>
      </c>
      <c r="H543" s="80">
        <f>G543/F543*100</f>
        <v>26.666666666666668</v>
      </c>
      <c r="I543" s="81">
        <f t="shared" ref="I543:M543" si="267">I542</f>
        <v>3</v>
      </c>
      <c r="J543" s="304">
        <f t="shared" si="267"/>
        <v>4.875</v>
      </c>
      <c r="K543" s="153">
        <f t="shared" si="267"/>
        <v>1074</v>
      </c>
      <c r="L543" s="80">
        <f t="shared" si="267"/>
        <v>89.5</v>
      </c>
      <c r="M543" s="80">
        <f t="shared" si="267"/>
        <v>39</v>
      </c>
      <c r="N543" s="237">
        <f>M543/L543*100</f>
        <v>43.575418994413404</v>
      </c>
      <c r="O543" s="237">
        <f t="shared" ref="O543" si="268">O542</f>
        <v>4</v>
      </c>
      <c r="P543" s="154">
        <f t="shared" ref="P543" si="269">P542</f>
        <v>117</v>
      </c>
      <c r="Q543" s="619">
        <v>6014.2451040000005</v>
      </c>
      <c r="R543" s="3354">
        <f t="shared" ref="R543" si="270">Q543/12*$B$4</f>
        <v>501.18709200000006</v>
      </c>
      <c r="S543" s="619">
        <f t="shared" si="264"/>
        <v>204.34378000000001</v>
      </c>
      <c r="T543" s="3060"/>
      <c r="U543" s="619"/>
      <c r="V543" s="619">
        <f>S543-R543</f>
        <v>-296.84331200000008</v>
      </c>
      <c r="W543" s="619"/>
      <c r="X543" s="619">
        <v>0</v>
      </c>
      <c r="Y543" s="2037">
        <v>204.34378000000001</v>
      </c>
      <c r="Z543" s="47"/>
    </row>
    <row r="544" spans="1:26" ht="16.5" thickBot="1" x14ac:dyDescent="0.3">
      <c r="A544" s="47">
        <v>1</v>
      </c>
      <c r="B544" s="138" t="s">
        <v>507</v>
      </c>
      <c r="C544" s="138"/>
      <c r="D544" s="168"/>
      <c r="E544" s="1626"/>
      <c r="F544" s="232"/>
      <c r="G544" s="169"/>
      <c r="H544" s="169"/>
      <c r="I544" s="208"/>
      <c r="J544" s="208"/>
      <c r="K544" s="210"/>
      <c r="L544" s="262"/>
      <c r="M544" s="262">
        <f>SUM(M518,M538,M543)</f>
        <v>96</v>
      </c>
      <c r="N544" s="262"/>
      <c r="O544" s="262"/>
      <c r="P544" s="210"/>
      <c r="Q544" s="755">
        <f>SUM(Q518,Q538,Q543)</f>
        <v>10970.568796</v>
      </c>
      <c r="R544" s="3360">
        <f>SUM(R518,R538,R543)</f>
        <v>914.21406633333334</v>
      </c>
      <c r="S544" s="755">
        <f t="shared" si="264"/>
        <v>578.09688000000006</v>
      </c>
      <c r="T544" s="3071">
        <f t="shared" ref="T544:Y544" si="271">SUM(T518,T538,T543)</f>
        <v>0</v>
      </c>
      <c r="U544" s="755">
        <f t="shared" si="271"/>
        <v>0</v>
      </c>
      <c r="V544" s="755">
        <f t="shared" si="271"/>
        <v>-336.11718633333339</v>
      </c>
      <c r="W544" s="755">
        <f t="shared" si="271"/>
        <v>0</v>
      </c>
      <c r="X544" s="755">
        <f t="shared" si="271"/>
        <v>0</v>
      </c>
      <c r="Y544" s="2046">
        <f t="shared" si="271"/>
        <v>578.09688000000006</v>
      </c>
    </row>
    <row r="545" spans="1:26" x14ac:dyDescent="0.25">
      <c r="A545" s="47">
        <v>1</v>
      </c>
      <c r="B545" s="306"/>
      <c r="C545" s="2215"/>
      <c r="D545" s="306"/>
      <c r="E545" s="1565"/>
      <c r="F545" s="155"/>
      <c r="G545" s="86"/>
      <c r="H545" s="86"/>
      <c r="I545" s="85"/>
      <c r="J545" s="85"/>
      <c r="K545" s="113"/>
      <c r="L545" s="112"/>
      <c r="M545" s="112"/>
      <c r="N545" s="112"/>
      <c r="O545" s="112"/>
      <c r="P545" s="112"/>
      <c r="Q545" s="1150"/>
      <c r="R545" s="2101"/>
      <c r="S545" s="1150">
        <f t="shared" si="264"/>
        <v>0</v>
      </c>
      <c r="T545" s="3061"/>
      <c r="U545" s="1150"/>
      <c r="V545" s="1150"/>
      <c r="W545" s="1150"/>
      <c r="X545" s="1150"/>
      <c r="Y545" s="2038"/>
      <c r="Z545" s="47"/>
    </row>
    <row r="546" spans="1:26" ht="43.5" x14ac:dyDescent="0.25">
      <c r="A546" s="47">
        <v>1</v>
      </c>
      <c r="B546" s="861" t="s">
        <v>552</v>
      </c>
      <c r="C546" s="2176"/>
      <c r="D546" s="307"/>
      <c r="E546" s="1565"/>
      <c r="F546" s="155"/>
      <c r="G546" s="86"/>
      <c r="H546" s="86"/>
      <c r="I546" s="85"/>
      <c r="J546" s="85"/>
      <c r="K546" s="113"/>
      <c r="L546" s="112"/>
      <c r="M546" s="112"/>
      <c r="N546" s="112"/>
      <c r="O546" s="112"/>
      <c r="P546" s="112"/>
      <c r="Q546" s="616"/>
      <c r="R546" s="2035"/>
      <c r="S546" s="616">
        <f t="shared" si="264"/>
        <v>0</v>
      </c>
      <c r="T546" s="3062"/>
      <c r="U546" s="616"/>
      <c r="V546" s="616"/>
      <c r="W546" s="616"/>
      <c r="X546" s="616"/>
      <c r="Y546" s="2039"/>
      <c r="Z546" s="47"/>
    </row>
    <row r="547" spans="1:26" ht="15.75" x14ac:dyDescent="0.25">
      <c r="A547" s="47">
        <v>1</v>
      </c>
      <c r="B547" s="308" t="s">
        <v>136</v>
      </c>
      <c r="C547" s="2263"/>
      <c r="D547" s="306"/>
      <c r="E547" s="2495">
        <f>SUM(E548:E553)</f>
        <v>72923</v>
      </c>
      <c r="F547" s="218">
        <f>SUM(F548:F553)</f>
        <v>6077</v>
      </c>
      <c r="G547" s="871">
        <f>SUM(G548:G553)</f>
        <v>6590</v>
      </c>
      <c r="H547" s="87">
        <f t="shared" ref="H547:H553" si="272">G547/F547*100</f>
        <v>108.441665295376</v>
      </c>
      <c r="I547" s="2841"/>
      <c r="J547" s="2841"/>
      <c r="K547" s="278"/>
      <c r="L547" s="279"/>
      <c r="M547" s="279"/>
      <c r="N547" s="279"/>
      <c r="O547" s="279"/>
      <c r="P547" s="279"/>
      <c r="Q547" s="1150">
        <v>36050.295549999995</v>
      </c>
      <c r="R547" s="2101">
        <f t="shared" ref="R547" si="273">Q547/12*$B$4</f>
        <v>3004.1912958333328</v>
      </c>
      <c r="S547" s="1150">
        <f t="shared" si="264"/>
        <v>2882.6768099999999</v>
      </c>
      <c r="T547" s="3061">
        <f>SUM(T548:T553)</f>
        <v>0</v>
      </c>
      <c r="U547" s="1150">
        <f>SUM(U548:U553)</f>
        <v>1114.09195</v>
      </c>
      <c r="V547" s="1150">
        <f>S547-R547</f>
        <v>-121.51448583333286</v>
      </c>
      <c r="W547" s="1150"/>
      <c r="X547" s="1150">
        <v>0</v>
      </c>
      <c r="Y547" s="2038">
        <v>3996.7687599999999</v>
      </c>
      <c r="Z547" s="47"/>
    </row>
    <row r="548" spans="1:26" x14ac:dyDescent="0.25">
      <c r="A548" s="47">
        <v>1</v>
      </c>
      <c r="B548" s="1018" t="s">
        <v>117</v>
      </c>
      <c r="C548" s="2262"/>
      <c r="D548" s="306"/>
      <c r="E548" s="1568">
        <v>16000</v>
      </c>
      <c r="F548" s="275">
        <f>ROUND(E548/12*$B$4,0)</f>
        <v>1333</v>
      </c>
      <c r="G548" s="69">
        <v>318</v>
      </c>
      <c r="H548" s="69">
        <f t="shared" si="272"/>
        <v>23.855963990997751</v>
      </c>
      <c r="I548" s="151"/>
      <c r="J548" s="151"/>
      <c r="K548" s="113"/>
      <c r="L548" s="112"/>
      <c r="M548" s="112"/>
      <c r="N548" s="71"/>
      <c r="O548" s="71"/>
      <c r="P548" s="71"/>
      <c r="Q548" s="616"/>
      <c r="R548" s="2035"/>
      <c r="S548" s="616">
        <f t="shared" si="264"/>
        <v>0</v>
      </c>
      <c r="T548" s="3062"/>
      <c r="U548" s="616"/>
      <c r="V548" s="616"/>
      <c r="W548" s="616"/>
      <c r="X548" s="616"/>
      <c r="Y548" s="2039"/>
      <c r="Z548" s="47"/>
    </row>
    <row r="549" spans="1:26" ht="45" x14ac:dyDescent="0.25">
      <c r="A549" s="47">
        <v>1</v>
      </c>
      <c r="B549" s="2487" t="s">
        <v>235</v>
      </c>
      <c r="C549" s="2262"/>
      <c r="D549" s="306"/>
      <c r="E549" s="1568">
        <v>14400</v>
      </c>
      <c r="F549" s="275">
        <f>ROUND(E549/12*$B$4,0)</f>
        <v>1200</v>
      </c>
      <c r="G549" s="69">
        <v>678</v>
      </c>
      <c r="H549" s="69">
        <f t="shared" si="272"/>
        <v>56.499999999999993</v>
      </c>
      <c r="I549" s="151"/>
      <c r="J549" s="151"/>
      <c r="K549" s="113"/>
      <c r="L549" s="112"/>
      <c r="M549" s="112"/>
      <c r="N549" s="71"/>
      <c r="O549" s="71"/>
      <c r="P549" s="71"/>
      <c r="Q549" s="616"/>
      <c r="R549" s="2035"/>
      <c r="S549" s="616">
        <f t="shared" si="264"/>
        <v>0</v>
      </c>
      <c r="T549" s="3062"/>
      <c r="U549" s="616"/>
      <c r="V549" s="616"/>
      <c r="W549" s="616"/>
      <c r="X549" s="616"/>
      <c r="Y549" s="2039"/>
      <c r="Z549" s="47"/>
    </row>
    <row r="550" spans="1:26" ht="45" x14ac:dyDescent="0.25">
      <c r="A550" s="47">
        <v>1</v>
      </c>
      <c r="B550" s="1018" t="s">
        <v>551</v>
      </c>
      <c r="C550" s="2264"/>
      <c r="D550" s="172"/>
      <c r="E550" s="1568">
        <v>40873</v>
      </c>
      <c r="F550" s="69">
        <f>ROUND(E550/12*$B$4,0)</f>
        <v>3406</v>
      </c>
      <c r="G550" s="69">
        <v>3803</v>
      </c>
      <c r="H550" s="69">
        <f t="shared" si="272"/>
        <v>111.65590135055783</v>
      </c>
      <c r="I550" s="145"/>
      <c r="J550" s="70"/>
      <c r="K550" s="146"/>
      <c r="L550" s="71"/>
      <c r="M550" s="127"/>
      <c r="N550" s="77"/>
      <c r="O550" s="77"/>
      <c r="P550" s="71"/>
      <c r="Q550" s="1918"/>
      <c r="R550" s="3358"/>
      <c r="S550" s="616">
        <f t="shared" si="264"/>
        <v>0</v>
      </c>
      <c r="T550" s="3063"/>
      <c r="U550" s="1918"/>
      <c r="V550" s="616"/>
      <c r="W550" s="1918"/>
      <c r="X550" s="1918"/>
      <c r="Y550" s="2040"/>
      <c r="Z550" s="47"/>
    </row>
    <row r="551" spans="1:26" ht="45" x14ac:dyDescent="0.25">
      <c r="B551" s="1018" t="s">
        <v>628</v>
      </c>
      <c r="C551" s="2264"/>
      <c r="D551" s="172"/>
      <c r="E551" s="1568"/>
      <c r="F551" s="69"/>
      <c r="G551" s="69">
        <v>1718</v>
      </c>
      <c r="H551" s="69"/>
      <c r="I551" s="70"/>
      <c r="J551" s="145"/>
      <c r="K551" s="71"/>
      <c r="L551" s="71"/>
      <c r="M551" s="71"/>
      <c r="N551" s="77"/>
      <c r="O551" s="77"/>
      <c r="P551" s="127"/>
      <c r="Q551" s="1918"/>
      <c r="R551" s="3358"/>
      <c r="S551" s="616"/>
      <c r="T551" s="3063"/>
      <c r="U551" s="1918">
        <v>1114.09195</v>
      </c>
      <c r="V551" s="1918"/>
      <c r="W551" s="2053"/>
      <c r="X551" s="1918"/>
      <c r="Y551" s="2040"/>
      <c r="Z551" s="47"/>
    </row>
    <row r="552" spans="1:26" x14ac:dyDescent="0.25">
      <c r="A552" s="47">
        <v>1</v>
      </c>
      <c r="B552" s="2472" t="s">
        <v>121</v>
      </c>
      <c r="C552" s="2309"/>
      <c r="D552" s="74"/>
      <c r="E552" s="1568">
        <v>1450</v>
      </c>
      <c r="F552" s="213">
        <f t="shared" ref="F552:F553" si="274">ROUND(E552/12*$B$4,0)</f>
        <v>121</v>
      </c>
      <c r="G552" s="69">
        <v>66</v>
      </c>
      <c r="H552" s="69">
        <f t="shared" si="272"/>
        <v>54.54545454545454</v>
      </c>
      <c r="I552" s="76"/>
      <c r="J552" s="76"/>
      <c r="K552" s="77"/>
      <c r="L552" s="127"/>
      <c r="M552" s="77"/>
      <c r="N552" s="77"/>
      <c r="O552" s="71"/>
      <c r="P552" s="71"/>
      <c r="Q552" s="1918"/>
      <c r="R552" s="2035"/>
      <c r="S552" s="730"/>
      <c r="T552" s="3063"/>
      <c r="U552" s="1918"/>
      <c r="V552" s="1918"/>
      <c r="W552" s="2053"/>
      <c r="X552" s="1918"/>
      <c r="Y552" s="2039"/>
      <c r="Z552" s="47"/>
    </row>
    <row r="553" spans="1:26" x14ac:dyDescent="0.25">
      <c r="A553" s="47">
        <v>1</v>
      </c>
      <c r="B553" s="2472" t="s">
        <v>34</v>
      </c>
      <c r="C553" s="2309"/>
      <c r="D553" s="68"/>
      <c r="E553" s="759">
        <v>200</v>
      </c>
      <c r="F553" s="867">
        <f t="shared" si="274"/>
        <v>17</v>
      </c>
      <c r="G553" s="69">
        <v>7</v>
      </c>
      <c r="H553" s="144">
        <f t="shared" si="272"/>
        <v>41.17647058823529</v>
      </c>
      <c r="I553" s="76"/>
      <c r="J553" s="76"/>
      <c r="K553" s="77"/>
      <c r="L553" s="77"/>
      <c r="M553" s="77"/>
      <c r="N553" s="77"/>
      <c r="O553" s="127"/>
      <c r="P553" s="77"/>
      <c r="Q553" s="1918"/>
      <c r="R553" s="2035"/>
      <c r="S553" s="616"/>
      <c r="T553" s="3062"/>
      <c r="U553" s="616"/>
      <c r="V553" s="616"/>
      <c r="W553" s="2118"/>
      <c r="X553" s="1918"/>
      <c r="Y553" s="2041"/>
      <c r="Z553" s="47"/>
    </row>
    <row r="554" spans="1:26" x14ac:dyDescent="0.25">
      <c r="A554" s="47">
        <v>1</v>
      </c>
      <c r="B554" s="318" t="s">
        <v>139</v>
      </c>
      <c r="C554" s="2265"/>
      <c r="D554" s="400"/>
      <c r="E554" s="1636"/>
      <c r="F554" s="1833"/>
      <c r="G554" s="405"/>
      <c r="H554" s="405"/>
      <c r="I554" s="406"/>
      <c r="J554" s="406"/>
      <c r="K554" s="1834"/>
      <c r="L554" s="154"/>
      <c r="M554" s="154"/>
      <c r="N554" s="154"/>
      <c r="O554" s="154"/>
      <c r="P554" s="154"/>
      <c r="Q554" s="619">
        <f t="shared" ref="Q554:V554" si="275">Q547</f>
        <v>36050.295549999995</v>
      </c>
      <c r="R554" s="3363">
        <f t="shared" si="275"/>
        <v>3004.1912958333328</v>
      </c>
      <c r="S554" s="619">
        <f t="shared" si="275"/>
        <v>2882.6768099999999</v>
      </c>
      <c r="T554" s="3060">
        <f t="shared" si="275"/>
        <v>0</v>
      </c>
      <c r="U554" s="619">
        <f t="shared" si="275"/>
        <v>1114.09195</v>
      </c>
      <c r="V554" s="619">
        <f t="shared" si="275"/>
        <v>-121.51448583333286</v>
      </c>
      <c r="W554" s="619"/>
      <c r="X554" s="619">
        <f>X547</f>
        <v>0</v>
      </c>
      <c r="Y554" s="2037">
        <f>Y547</f>
        <v>3996.7687599999999</v>
      </c>
      <c r="Z554" s="47"/>
    </row>
    <row r="555" spans="1:26" x14ac:dyDescent="0.25">
      <c r="A555" s="47">
        <v>1</v>
      </c>
      <c r="B555" s="1832" t="s">
        <v>29</v>
      </c>
      <c r="C555" s="2266"/>
      <c r="D555" s="306"/>
      <c r="E555" s="1622"/>
      <c r="F555" s="213"/>
      <c r="G555" s="144"/>
      <c r="H555" s="144"/>
      <c r="I555" s="145"/>
      <c r="J555" s="151"/>
      <c r="K555" s="146"/>
      <c r="L555" s="112"/>
      <c r="M555" s="127"/>
      <c r="N555" s="127"/>
      <c r="O555" s="127"/>
      <c r="P555" s="127"/>
      <c r="Q555" s="730"/>
      <c r="R555" s="3359"/>
      <c r="S555" s="730">
        <f>Y555-X555-U555</f>
        <v>0</v>
      </c>
      <c r="T555" s="3065"/>
      <c r="U555" s="730"/>
      <c r="V555" s="730"/>
      <c r="W555" s="730"/>
      <c r="X555" s="730"/>
      <c r="Y555" s="2041"/>
      <c r="Z555" s="47"/>
    </row>
    <row r="556" spans="1:26" x14ac:dyDescent="0.25">
      <c r="A556" s="47">
        <v>1</v>
      </c>
      <c r="B556" s="1830" t="s">
        <v>16</v>
      </c>
      <c r="C556" s="2267"/>
      <c r="D556" s="172"/>
      <c r="E556" s="759"/>
      <c r="F556" s="178"/>
      <c r="G556" s="75"/>
      <c r="H556" s="75"/>
      <c r="I556" s="70"/>
      <c r="J556" s="145"/>
      <c r="K556" s="77"/>
      <c r="L556" s="127"/>
      <c r="M556" s="77"/>
      <c r="N556" s="77"/>
      <c r="O556" s="77"/>
      <c r="P556" s="77"/>
      <c r="Q556" s="1918"/>
      <c r="R556" s="3358"/>
      <c r="S556" s="1918">
        <f>Y556-X556-U556</f>
        <v>0</v>
      </c>
      <c r="T556" s="3063"/>
      <c r="U556" s="1918"/>
      <c r="V556" s="1918"/>
      <c r="W556" s="1918"/>
      <c r="X556" s="1918"/>
      <c r="Y556" s="2040"/>
      <c r="Z556" s="47"/>
    </row>
    <row r="557" spans="1:26" x14ac:dyDescent="0.25">
      <c r="A557" s="47">
        <v>1</v>
      </c>
      <c r="B557" s="1831" t="s">
        <v>361</v>
      </c>
      <c r="C557" s="2268"/>
      <c r="D557" s="74">
        <v>240</v>
      </c>
      <c r="E557" s="1622">
        <v>81</v>
      </c>
      <c r="F557" s="178">
        <f>ROUND(E557/12*$B$4,0)</f>
        <v>7</v>
      </c>
      <c r="G557" s="75">
        <v>7</v>
      </c>
      <c r="H557" s="75">
        <f>G557/F557*100</f>
        <v>100</v>
      </c>
      <c r="I557" s="145">
        <v>28</v>
      </c>
      <c r="J557" s="70">
        <f>M557/G557</f>
        <v>28</v>
      </c>
      <c r="K557" s="77">
        <f>ROUND(E557*I557,0)</f>
        <v>2268</v>
      </c>
      <c r="L557" s="71">
        <f t="shared" ref="L557" si="276">K557/12*$B$4</f>
        <v>189</v>
      </c>
      <c r="M557" s="77">
        <v>196</v>
      </c>
      <c r="N557" s="77">
        <f>M557/L557*100</f>
        <v>103.7037037037037</v>
      </c>
      <c r="O557" s="77">
        <f>ROUND(K557/D557,0)</f>
        <v>9</v>
      </c>
      <c r="P557" s="77">
        <f>M557/$B$4*12/O557</f>
        <v>261.33333333333331</v>
      </c>
      <c r="Q557" s="1918"/>
      <c r="R557" s="3358"/>
      <c r="S557" s="1918">
        <f>Y557-X557-U557</f>
        <v>0</v>
      </c>
      <c r="T557" s="3063"/>
      <c r="U557" s="1918"/>
      <c r="V557" s="1918"/>
      <c r="W557" s="1918"/>
      <c r="X557" s="1918"/>
      <c r="Y557" s="2040"/>
      <c r="Z557" s="47"/>
    </row>
    <row r="558" spans="1:26" x14ac:dyDescent="0.25">
      <c r="A558" s="47">
        <v>1</v>
      </c>
      <c r="B558" s="1835" t="s">
        <v>198</v>
      </c>
      <c r="C558" s="2269"/>
      <c r="D558" s="74"/>
      <c r="E558" s="1620">
        <f>SUM(E557)</f>
        <v>81</v>
      </c>
      <c r="F558" s="163">
        <f t="shared" ref="F558:F559" si="277">SUM(F557)</f>
        <v>7</v>
      </c>
      <c r="G558" s="130">
        <f t="shared" ref="G558:G559" si="278">SUM(G557)</f>
        <v>7</v>
      </c>
      <c r="H558" s="130">
        <f>G558/F558*100</f>
        <v>100</v>
      </c>
      <c r="I558" s="107">
        <f>I557</f>
        <v>28</v>
      </c>
      <c r="J558" s="203">
        <f>M558/G558</f>
        <v>28</v>
      </c>
      <c r="K558" s="157">
        <f t="shared" ref="K558" si="279">SUM(K557)</f>
        <v>2268</v>
      </c>
      <c r="L558" s="124">
        <f t="shared" ref="L558" si="280">SUM(L557)</f>
        <v>189</v>
      </c>
      <c r="M558" s="157">
        <f>M557</f>
        <v>196</v>
      </c>
      <c r="N558" s="157">
        <f t="shared" ref="N558" si="281">SUM(N557)</f>
        <v>103.7037037037037</v>
      </c>
      <c r="O558" s="157">
        <f t="shared" ref="O558" si="282">SUM(O557)</f>
        <v>9</v>
      </c>
      <c r="P558" s="157">
        <f t="shared" ref="P558" si="283">SUM(P557)</f>
        <v>261.33333333333331</v>
      </c>
      <c r="Q558" s="1918"/>
      <c r="R558" s="3358"/>
      <c r="S558" s="1918">
        <f>Y558-X558-U558</f>
        <v>0</v>
      </c>
      <c r="T558" s="3063"/>
      <c r="U558" s="1918"/>
      <c r="V558" s="1918"/>
      <c r="W558" s="1918"/>
      <c r="X558" s="1918"/>
      <c r="Y558" s="2040"/>
      <c r="Z558" s="47"/>
    </row>
    <row r="559" spans="1:26" ht="30" thickBot="1" x14ac:dyDescent="0.3">
      <c r="A559" s="47">
        <v>1</v>
      </c>
      <c r="B559" s="1836" t="s">
        <v>259</v>
      </c>
      <c r="C559" s="1836"/>
      <c r="D559" s="1837"/>
      <c r="E559" s="1637">
        <f>SUM(E558)</f>
        <v>81</v>
      </c>
      <c r="F559" s="1391">
        <f t="shared" si="277"/>
        <v>7</v>
      </c>
      <c r="G559" s="1391">
        <f t="shared" si="278"/>
        <v>7</v>
      </c>
      <c r="H559" s="1391">
        <f t="shared" ref="H559:P559" si="284">SUM(H558)</f>
        <v>100</v>
      </c>
      <c r="I559" s="1392">
        <f t="shared" si="284"/>
        <v>28</v>
      </c>
      <c r="J559" s="1392">
        <f t="shared" si="284"/>
        <v>28</v>
      </c>
      <c r="K559" s="1391">
        <f t="shared" si="284"/>
        <v>2268</v>
      </c>
      <c r="L559" s="1391">
        <f t="shared" si="284"/>
        <v>189</v>
      </c>
      <c r="M559" s="1391">
        <f>M558</f>
        <v>196</v>
      </c>
      <c r="N559" s="1838">
        <f t="shared" si="284"/>
        <v>103.7037037037037</v>
      </c>
      <c r="O559" s="1838">
        <f t="shared" si="284"/>
        <v>9</v>
      </c>
      <c r="P559" s="1838">
        <f t="shared" si="284"/>
        <v>261.33333333333331</v>
      </c>
      <c r="Q559" s="619">
        <v>27309.623039999999</v>
      </c>
      <c r="R559" s="3364">
        <f t="shared" ref="R559" si="285">Q559/12*$B$4</f>
        <v>2275.8019199999999</v>
      </c>
      <c r="S559" s="619">
        <f>Y559-X559-U559</f>
        <v>2360.0908799999997</v>
      </c>
      <c r="T559" s="3060"/>
      <c r="U559" s="619"/>
      <c r="V559" s="619">
        <f>S559-R559</f>
        <v>84.288959999999861</v>
      </c>
      <c r="W559" s="619"/>
      <c r="X559" s="619">
        <v>0</v>
      </c>
      <c r="Y559" s="2037">
        <v>2360.0908799999997</v>
      </c>
      <c r="Z559" s="47"/>
    </row>
    <row r="560" spans="1:26" ht="16.5" thickBot="1" x14ac:dyDescent="0.3">
      <c r="A560" s="47">
        <v>1</v>
      </c>
      <c r="B560" s="138" t="s">
        <v>507</v>
      </c>
      <c r="C560" s="138"/>
      <c r="D560" s="168"/>
      <c r="E560" s="1626"/>
      <c r="F560" s="232"/>
      <c r="G560" s="169"/>
      <c r="H560" s="169"/>
      <c r="I560" s="208"/>
      <c r="J560" s="208"/>
      <c r="K560" s="311"/>
      <c r="L560" s="312"/>
      <c r="M560" s="312"/>
      <c r="N560" s="312"/>
      <c r="O560" s="312"/>
      <c r="P560" s="312"/>
      <c r="Q560" s="755">
        <f t="shared" ref="Q560:V560" si="286">Q547+Q559</f>
        <v>63359.918589999994</v>
      </c>
      <c r="R560" s="2046">
        <f t="shared" si="286"/>
        <v>5279.9932158333322</v>
      </c>
      <c r="S560" s="755">
        <f t="shared" si="286"/>
        <v>5242.7676899999997</v>
      </c>
      <c r="T560" s="3071">
        <f t="shared" si="286"/>
        <v>0</v>
      </c>
      <c r="U560" s="755">
        <f t="shared" si="286"/>
        <v>1114.09195</v>
      </c>
      <c r="V560" s="755">
        <f t="shared" si="286"/>
        <v>-37.225525833332995</v>
      </c>
      <c r="W560" s="755"/>
      <c r="X560" s="755">
        <f>X547+X559</f>
        <v>0</v>
      </c>
      <c r="Y560" s="2046">
        <f>Y547+Y559</f>
        <v>6356.8596399999997</v>
      </c>
    </row>
    <row r="561" spans="1:26" x14ac:dyDescent="0.25">
      <c r="A561" s="47">
        <v>1</v>
      </c>
      <c r="B561" s="306"/>
      <c r="C561" s="2215"/>
      <c r="D561" s="306"/>
      <c r="E561" s="1565"/>
      <c r="F561" s="155"/>
      <c r="G561" s="86"/>
      <c r="H561" s="86"/>
      <c r="I561" s="85"/>
      <c r="J561" s="85"/>
      <c r="K561" s="113"/>
      <c r="L561" s="112"/>
      <c r="M561" s="112"/>
      <c r="N561" s="112"/>
      <c r="O561" s="112"/>
      <c r="P561" s="112"/>
      <c r="Q561" s="1150"/>
      <c r="R561" s="2101"/>
      <c r="S561" s="1150">
        <f>Y561-X561-U561</f>
        <v>0</v>
      </c>
      <c r="T561" s="3061"/>
      <c r="U561" s="1150"/>
      <c r="V561" s="1150"/>
      <c r="W561" s="1150"/>
      <c r="X561" s="1150"/>
      <c r="Y561" s="2038"/>
      <c r="Z561" s="47"/>
    </row>
    <row r="562" spans="1:26" s="56" customFormat="1" ht="29.25" x14ac:dyDescent="0.25">
      <c r="A562" s="47">
        <v>1</v>
      </c>
      <c r="B562" s="861" t="s">
        <v>208</v>
      </c>
      <c r="C562" s="861"/>
      <c r="D562" s="147"/>
      <c r="E562" s="674"/>
      <c r="F562" s="314"/>
      <c r="G562" s="313"/>
      <c r="H562" s="313"/>
      <c r="I562" s="315"/>
      <c r="J562" s="315"/>
      <c r="K562" s="316"/>
      <c r="L562" s="317"/>
      <c r="M562" s="317"/>
      <c r="N562" s="317"/>
      <c r="O562" s="317"/>
      <c r="P562" s="317"/>
      <c r="Q562" s="616"/>
      <c r="R562" s="2035"/>
      <c r="S562" s="616">
        <f>Y562-X562-U562</f>
        <v>0</v>
      </c>
      <c r="T562" s="3062"/>
      <c r="U562" s="616"/>
      <c r="V562" s="616"/>
      <c r="W562" s="616"/>
      <c r="X562" s="616"/>
      <c r="Y562" s="2039"/>
    </row>
    <row r="563" spans="1:26" s="56" customFormat="1" x14ac:dyDescent="0.25">
      <c r="A563" s="47">
        <v>1</v>
      </c>
      <c r="B563" s="67" t="s">
        <v>5</v>
      </c>
      <c r="C563" s="2183"/>
      <c r="D563" s="67"/>
      <c r="E563" s="674"/>
      <c r="F563" s="314"/>
      <c r="G563" s="313"/>
      <c r="H563" s="313"/>
      <c r="I563" s="315"/>
      <c r="J563" s="315"/>
      <c r="K563" s="316"/>
      <c r="L563" s="317"/>
      <c r="M563" s="317"/>
      <c r="N563" s="317"/>
      <c r="O563" s="317"/>
      <c r="P563" s="317"/>
      <c r="Q563" s="616"/>
      <c r="R563" s="2035"/>
      <c r="S563" s="616">
        <f>Y563-X563-U563</f>
        <v>0</v>
      </c>
      <c r="T563" s="3062"/>
      <c r="U563" s="616"/>
      <c r="V563" s="616"/>
      <c r="W563" s="616"/>
      <c r="X563" s="616"/>
      <c r="Y563" s="2039"/>
    </row>
    <row r="564" spans="1:26" x14ac:dyDescent="0.25">
      <c r="A564" s="47">
        <v>1</v>
      </c>
      <c r="B564" s="2488" t="s">
        <v>27</v>
      </c>
      <c r="C564" s="3398" t="s">
        <v>393</v>
      </c>
      <c r="D564" s="2489">
        <v>340</v>
      </c>
      <c r="E564" s="2490"/>
      <c r="F564" s="275">
        <f>E564/12*$B$4</f>
        <v>0</v>
      </c>
      <c r="G564" s="69"/>
      <c r="H564" s="69" t="e">
        <f t="shared" ref="H564:H578" si="287">G564/F564*100</f>
        <v>#DIV/0!</v>
      </c>
      <c r="I564" s="2491"/>
      <c r="J564" s="70" t="e">
        <f t="shared" ref="J564:J578" si="288">M564/G564</f>
        <v>#DIV/0!</v>
      </c>
      <c r="K564" s="105">
        <f t="shared" ref="K564:K577" si="289">ROUND(E564*I564,0)</f>
        <v>0</v>
      </c>
      <c r="L564" s="71">
        <f t="shared" ref="L564:L575" si="290">ROUND(K564/12*$B$4,0)</f>
        <v>0</v>
      </c>
      <c r="M564" s="71"/>
      <c r="N564" s="71" t="e">
        <f t="shared" ref="N564:N578" si="291">M564/L564*100</f>
        <v>#DIV/0!</v>
      </c>
      <c r="O564" s="1839">
        <f t="shared" ref="O564:O577" si="292">ROUND(K564/D564,0)</f>
        <v>0</v>
      </c>
      <c r="P564" s="71" t="e">
        <f t="shared" ref="P564:P578" si="293">M564/$B$4*12/O564</f>
        <v>#DIV/0!</v>
      </c>
      <c r="Q564" s="616"/>
      <c r="R564" s="2035"/>
      <c r="S564" s="616">
        <f>Y564-X564-U564</f>
        <v>0</v>
      </c>
      <c r="T564" s="3062"/>
      <c r="U564" s="616"/>
      <c r="V564" s="616"/>
      <c r="W564" s="616"/>
      <c r="X564" s="616"/>
      <c r="Y564" s="2039"/>
      <c r="Z564" s="47"/>
    </row>
    <row r="565" spans="1:26" x14ac:dyDescent="0.25">
      <c r="A565" s="47">
        <v>1</v>
      </c>
      <c r="B565" s="2488" t="s">
        <v>24</v>
      </c>
      <c r="C565" s="3398" t="s">
        <v>393</v>
      </c>
      <c r="D565" s="2489">
        <v>340</v>
      </c>
      <c r="E565" s="2490"/>
      <c r="F565" s="275">
        <f>E565/12*$B$4</f>
        <v>0</v>
      </c>
      <c r="G565" s="69"/>
      <c r="H565" s="69" t="e">
        <f t="shared" si="287"/>
        <v>#DIV/0!</v>
      </c>
      <c r="I565" s="2491"/>
      <c r="J565" s="70" t="e">
        <f t="shared" ref="J565" si="294">M565/G565</f>
        <v>#DIV/0!</v>
      </c>
      <c r="K565" s="105">
        <f t="shared" si="289"/>
        <v>0</v>
      </c>
      <c r="L565" s="71">
        <f t="shared" ref="L565" si="295">ROUND(K565/12*$B$4,0)</f>
        <v>0</v>
      </c>
      <c r="M565" s="71"/>
      <c r="N565" s="71" t="e">
        <f t="shared" si="291"/>
        <v>#DIV/0!</v>
      </c>
      <c r="O565" s="1839">
        <f t="shared" si="292"/>
        <v>0</v>
      </c>
      <c r="P565" s="71" t="e">
        <f t="shared" si="293"/>
        <v>#DIV/0!</v>
      </c>
      <c r="Q565" s="616"/>
      <c r="R565" s="2035"/>
      <c r="S565" s="616"/>
      <c r="T565" s="3062"/>
      <c r="U565" s="616"/>
      <c r="V565" s="616"/>
      <c r="W565" s="616"/>
      <c r="X565" s="616"/>
      <c r="Y565" s="2039"/>
      <c r="Z565" s="47"/>
    </row>
    <row r="566" spans="1:26" x14ac:dyDescent="0.25">
      <c r="A566" s="47">
        <v>1</v>
      </c>
      <c r="B566" s="2488" t="s">
        <v>173</v>
      </c>
      <c r="C566" s="3398" t="s">
        <v>393</v>
      </c>
      <c r="D566" s="2489">
        <v>340</v>
      </c>
      <c r="E566" s="2490"/>
      <c r="F566" s="275">
        <f>E566/12*$B$4</f>
        <v>0</v>
      </c>
      <c r="G566" s="69"/>
      <c r="H566" s="69" t="e">
        <f t="shared" si="287"/>
        <v>#DIV/0!</v>
      </c>
      <c r="I566" s="2491"/>
      <c r="J566" s="70" t="e">
        <f t="shared" si="288"/>
        <v>#DIV/0!</v>
      </c>
      <c r="K566" s="105">
        <f t="shared" si="289"/>
        <v>0</v>
      </c>
      <c r="L566" s="71">
        <f t="shared" si="290"/>
        <v>0</v>
      </c>
      <c r="M566" s="71"/>
      <c r="N566" s="71" t="e">
        <f t="shared" si="291"/>
        <v>#DIV/0!</v>
      </c>
      <c r="O566" s="1839">
        <f t="shared" si="292"/>
        <v>0</v>
      </c>
      <c r="P566" s="71" t="e">
        <f t="shared" si="293"/>
        <v>#DIV/0!</v>
      </c>
      <c r="Q566" s="616"/>
      <c r="R566" s="2035"/>
      <c r="S566" s="616">
        <f t="shared" ref="S566:S575" si="296">Y566-X566-U566</f>
        <v>0</v>
      </c>
      <c r="T566" s="3062"/>
      <c r="U566" s="616"/>
      <c r="V566" s="616"/>
      <c r="W566" s="616"/>
      <c r="X566" s="616"/>
      <c r="Y566" s="2039"/>
      <c r="Z566" s="47"/>
    </row>
    <row r="567" spans="1:26" x14ac:dyDescent="0.25">
      <c r="A567" s="47">
        <v>1</v>
      </c>
      <c r="B567" s="2488" t="s">
        <v>186</v>
      </c>
      <c r="C567" s="3398" t="s">
        <v>393</v>
      </c>
      <c r="D567" s="2489">
        <v>340</v>
      </c>
      <c r="E567" s="2490"/>
      <c r="F567" s="275">
        <f>E567/12*$B$4</f>
        <v>0</v>
      </c>
      <c r="G567" s="69"/>
      <c r="H567" s="69" t="e">
        <f t="shared" si="287"/>
        <v>#DIV/0!</v>
      </c>
      <c r="I567" s="2491"/>
      <c r="J567" s="70" t="e">
        <f t="shared" si="288"/>
        <v>#DIV/0!</v>
      </c>
      <c r="K567" s="105">
        <f t="shared" si="289"/>
        <v>0</v>
      </c>
      <c r="L567" s="71">
        <f t="shared" si="290"/>
        <v>0</v>
      </c>
      <c r="M567" s="71"/>
      <c r="N567" s="71" t="e">
        <f t="shared" si="291"/>
        <v>#DIV/0!</v>
      </c>
      <c r="O567" s="1839">
        <f t="shared" si="292"/>
        <v>0</v>
      </c>
      <c r="P567" s="71" t="e">
        <f t="shared" si="293"/>
        <v>#DIV/0!</v>
      </c>
      <c r="Q567" s="616"/>
      <c r="R567" s="2035"/>
      <c r="S567" s="616">
        <f t="shared" si="296"/>
        <v>0</v>
      </c>
      <c r="T567" s="3062"/>
      <c r="U567" s="616"/>
      <c r="V567" s="616"/>
      <c r="W567" s="616"/>
      <c r="X567" s="616"/>
      <c r="Y567" s="2039"/>
      <c r="Z567" s="47"/>
    </row>
    <row r="568" spans="1:26" x14ac:dyDescent="0.25">
      <c r="A568" s="47">
        <v>1</v>
      </c>
      <c r="B568" s="2488" t="s">
        <v>23</v>
      </c>
      <c r="C568" s="3398" t="s">
        <v>393</v>
      </c>
      <c r="D568" s="2489">
        <v>310</v>
      </c>
      <c r="E568" s="2490"/>
      <c r="F568" s="275">
        <f>E568</f>
        <v>0</v>
      </c>
      <c r="G568" s="69"/>
      <c r="H568" s="69" t="e">
        <f t="shared" si="287"/>
        <v>#DIV/0!</v>
      </c>
      <c r="I568" s="2491"/>
      <c r="J568" s="70" t="e">
        <f t="shared" ref="J568" si="297">M568/G568</f>
        <v>#DIV/0!</v>
      </c>
      <c r="K568" s="105">
        <f t="shared" si="289"/>
        <v>0</v>
      </c>
      <c r="L568" s="71">
        <f t="shared" ref="L568" si="298">ROUND(K568/12*$B$4,0)</f>
        <v>0</v>
      </c>
      <c r="M568" s="71"/>
      <c r="N568" s="71" t="e">
        <f t="shared" ref="N568" si="299">M568/L568*100</f>
        <v>#DIV/0!</v>
      </c>
      <c r="O568" s="1839">
        <f t="shared" si="292"/>
        <v>0</v>
      </c>
      <c r="P568" s="71" t="e">
        <f t="shared" si="293"/>
        <v>#DIV/0!</v>
      </c>
      <c r="Q568" s="616"/>
      <c r="R568" s="2035"/>
      <c r="S568" s="616"/>
      <c r="T568" s="3062"/>
      <c r="U568" s="616"/>
      <c r="V568" s="616"/>
      <c r="W568" s="616"/>
      <c r="X568" s="616"/>
      <c r="Y568" s="2039"/>
      <c r="Z568" s="47"/>
    </row>
    <row r="569" spans="1:26" x14ac:dyDescent="0.25">
      <c r="A569" s="47">
        <v>1</v>
      </c>
      <c r="B569" s="2488" t="s">
        <v>8</v>
      </c>
      <c r="C569" s="3398" t="s">
        <v>393</v>
      </c>
      <c r="D569" s="2489">
        <v>340</v>
      </c>
      <c r="E569" s="2490"/>
      <c r="F569" s="275">
        <f t="shared" ref="F569:F577" si="300">E569/12*$B$4</f>
        <v>0</v>
      </c>
      <c r="G569" s="69"/>
      <c r="H569" s="69" t="e">
        <f t="shared" si="287"/>
        <v>#DIV/0!</v>
      </c>
      <c r="I569" s="2491"/>
      <c r="J569" s="70" t="e">
        <f t="shared" si="288"/>
        <v>#DIV/0!</v>
      </c>
      <c r="K569" s="105">
        <f t="shared" si="289"/>
        <v>0</v>
      </c>
      <c r="L569" s="71">
        <f t="shared" si="290"/>
        <v>0</v>
      </c>
      <c r="M569" s="71"/>
      <c r="N569" s="71" t="e">
        <f t="shared" si="291"/>
        <v>#DIV/0!</v>
      </c>
      <c r="O569" s="1839">
        <f t="shared" si="292"/>
        <v>0</v>
      </c>
      <c r="P569" s="71" t="e">
        <f t="shared" si="293"/>
        <v>#DIV/0!</v>
      </c>
      <c r="Q569" s="616"/>
      <c r="R569" s="2035"/>
      <c r="S569" s="616">
        <f t="shared" si="296"/>
        <v>0</v>
      </c>
      <c r="T569" s="3062"/>
      <c r="U569" s="616"/>
      <c r="V569" s="616"/>
      <c r="W569" s="616"/>
      <c r="X569" s="616"/>
      <c r="Y569" s="2039"/>
      <c r="Z569" s="47"/>
    </row>
    <row r="570" spans="1:26" x14ac:dyDescent="0.25">
      <c r="A570" s="47">
        <v>1</v>
      </c>
      <c r="B570" s="2488" t="s">
        <v>9</v>
      </c>
      <c r="C570" s="3398" t="s">
        <v>393</v>
      </c>
      <c r="D570" s="2489">
        <v>340</v>
      </c>
      <c r="E570" s="2490"/>
      <c r="F570" s="275">
        <f t="shared" si="300"/>
        <v>0</v>
      </c>
      <c r="G570" s="69"/>
      <c r="H570" s="69" t="e">
        <f t="shared" si="287"/>
        <v>#DIV/0!</v>
      </c>
      <c r="I570" s="2491"/>
      <c r="J570" s="70" t="e">
        <f t="shared" si="288"/>
        <v>#DIV/0!</v>
      </c>
      <c r="K570" s="105">
        <f t="shared" si="289"/>
        <v>0</v>
      </c>
      <c r="L570" s="71">
        <f t="shared" si="290"/>
        <v>0</v>
      </c>
      <c r="M570" s="71"/>
      <c r="N570" s="71" t="e">
        <f t="shared" si="291"/>
        <v>#DIV/0!</v>
      </c>
      <c r="O570" s="1839">
        <f t="shared" si="292"/>
        <v>0</v>
      </c>
      <c r="P570" s="71" t="e">
        <f t="shared" si="293"/>
        <v>#DIV/0!</v>
      </c>
      <c r="Q570" s="616"/>
      <c r="R570" s="2035"/>
      <c r="S570" s="616">
        <f t="shared" si="296"/>
        <v>0</v>
      </c>
      <c r="T570" s="3062"/>
      <c r="U570" s="616"/>
      <c r="V570" s="616"/>
      <c r="W570" s="616"/>
      <c r="X570" s="616"/>
      <c r="Y570" s="2039"/>
      <c r="Z570" s="47"/>
    </row>
    <row r="571" spans="1:26" x14ac:dyDescent="0.25">
      <c r="A571" s="47">
        <v>1</v>
      </c>
      <c r="B571" s="2488" t="s">
        <v>129</v>
      </c>
      <c r="C571" s="3398" t="s">
        <v>393</v>
      </c>
      <c r="D571" s="2489">
        <v>340</v>
      </c>
      <c r="E571" s="2490"/>
      <c r="F571" s="275">
        <f t="shared" si="300"/>
        <v>0</v>
      </c>
      <c r="G571" s="69"/>
      <c r="H571" s="69" t="e">
        <f t="shared" si="287"/>
        <v>#DIV/0!</v>
      </c>
      <c r="I571" s="2491"/>
      <c r="J571" s="70" t="e">
        <f t="shared" si="288"/>
        <v>#DIV/0!</v>
      </c>
      <c r="K571" s="105">
        <f t="shared" si="289"/>
        <v>0</v>
      </c>
      <c r="L571" s="71">
        <f t="shared" si="290"/>
        <v>0</v>
      </c>
      <c r="M571" s="71"/>
      <c r="N571" s="71" t="e">
        <f t="shared" si="291"/>
        <v>#DIV/0!</v>
      </c>
      <c r="O571" s="1839">
        <f t="shared" si="292"/>
        <v>0</v>
      </c>
      <c r="P571" s="71" t="e">
        <f t="shared" si="293"/>
        <v>#DIV/0!</v>
      </c>
      <c r="Q571" s="616"/>
      <c r="R571" s="2035"/>
      <c r="S571" s="616">
        <f t="shared" si="296"/>
        <v>0</v>
      </c>
      <c r="T571" s="3062"/>
      <c r="U571" s="616"/>
      <c r="V571" s="616"/>
      <c r="W571" s="616"/>
      <c r="X571" s="616"/>
      <c r="Y571" s="2039"/>
      <c r="Z571" s="47"/>
    </row>
    <row r="572" spans="1:26" x14ac:dyDescent="0.25">
      <c r="A572" s="47">
        <v>1</v>
      </c>
      <c r="B572" s="2488" t="s">
        <v>476</v>
      </c>
      <c r="C572" s="3398" t="s">
        <v>393</v>
      </c>
      <c r="D572" s="2489">
        <v>340</v>
      </c>
      <c r="E572" s="2490"/>
      <c r="F572" s="275">
        <f t="shared" si="300"/>
        <v>0</v>
      </c>
      <c r="G572" s="69"/>
      <c r="H572" s="69" t="e">
        <f t="shared" si="287"/>
        <v>#DIV/0!</v>
      </c>
      <c r="I572" s="2491"/>
      <c r="J572" s="70" t="e">
        <f t="shared" si="288"/>
        <v>#DIV/0!</v>
      </c>
      <c r="K572" s="105">
        <f t="shared" si="289"/>
        <v>0</v>
      </c>
      <c r="L572" s="71">
        <f t="shared" si="290"/>
        <v>0</v>
      </c>
      <c r="M572" s="71"/>
      <c r="N572" s="71" t="e">
        <f t="shared" si="291"/>
        <v>#DIV/0!</v>
      </c>
      <c r="O572" s="1839">
        <f t="shared" si="292"/>
        <v>0</v>
      </c>
      <c r="P572" s="71" t="e">
        <f t="shared" si="293"/>
        <v>#DIV/0!</v>
      </c>
      <c r="Q572" s="616"/>
      <c r="R572" s="2035"/>
      <c r="S572" s="616">
        <f t="shared" si="296"/>
        <v>0</v>
      </c>
      <c r="T572" s="3062"/>
      <c r="U572" s="616"/>
      <c r="V572" s="616"/>
      <c r="W572" s="616"/>
      <c r="X572" s="616"/>
      <c r="Y572" s="2039"/>
      <c r="Z572" s="47"/>
    </row>
    <row r="573" spans="1:26" x14ac:dyDescent="0.25">
      <c r="A573" s="47">
        <v>1</v>
      </c>
      <c r="B573" s="2488" t="s">
        <v>15</v>
      </c>
      <c r="C573" s="3398" t="s">
        <v>393</v>
      </c>
      <c r="D573" s="2489">
        <v>340</v>
      </c>
      <c r="E573" s="2490"/>
      <c r="F573" s="275">
        <f t="shared" si="300"/>
        <v>0</v>
      </c>
      <c r="G573" s="69"/>
      <c r="H573" s="69" t="e">
        <f t="shared" si="287"/>
        <v>#DIV/0!</v>
      </c>
      <c r="I573" s="2491"/>
      <c r="J573" s="70" t="e">
        <f t="shared" si="288"/>
        <v>#DIV/0!</v>
      </c>
      <c r="K573" s="105">
        <f t="shared" si="289"/>
        <v>0</v>
      </c>
      <c r="L573" s="71">
        <f t="shared" si="290"/>
        <v>0</v>
      </c>
      <c r="M573" s="71"/>
      <c r="N573" s="71" t="e">
        <f t="shared" si="291"/>
        <v>#DIV/0!</v>
      </c>
      <c r="O573" s="1839">
        <f t="shared" si="292"/>
        <v>0</v>
      </c>
      <c r="P573" s="71" t="e">
        <f t="shared" si="293"/>
        <v>#DIV/0!</v>
      </c>
      <c r="Q573" s="616"/>
      <c r="R573" s="2035"/>
      <c r="S573" s="616">
        <f t="shared" si="296"/>
        <v>0</v>
      </c>
      <c r="T573" s="3062"/>
      <c r="U573" s="616"/>
      <c r="V573" s="616"/>
      <c r="W573" s="616"/>
      <c r="X573" s="616"/>
      <c r="Y573" s="2039"/>
      <c r="Z573" s="47"/>
    </row>
    <row r="574" spans="1:26" x14ac:dyDescent="0.25">
      <c r="A574" s="47">
        <v>1</v>
      </c>
      <c r="B574" s="2488" t="s">
        <v>10</v>
      </c>
      <c r="C574" s="3398" t="s">
        <v>393</v>
      </c>
      <c r="D574" s="2489">
        <v>340</v>
      </c>
      <c r="E574" s="2490"/>
      <c r="F574" s="275">
        <f t="shared" si="300"/>
        <v>0</v>
      </c>
      <c r="G574" s="69"/>
      <c r="H574" s="69" t="e">
        <f t="shared" si="287"/>
        <v>#DIV/0!</v>
      </c>
      <c r="I574" s="2491"/>
      <c r="J574" s="70" t="e">
        <f t="shared" si="288"/>
        <v>#DIV/0!</v>
      </c>
      <c r="K574" s="105">
        <f t="shared" si="289"/>
        <v>0</v>
      </c>
      <c r="L574" s="71">
        <f t="shared" si="290"/>
        <v>0</v>
      </c>
      <c r="M574" s="71"/>
      <c r="N574" s="71" t="e">
        <f t="shared" si="291"/>
        <v>#DIV/0!</v>
      </c>
      <c r="O574" s="1839">
        <f t="shared" si="292"/>
        <v>0</v>
      </c>
      <c r="P574" s="71" t="e">
        <f t="shared" si="293"/>
        <v>#DIV/0!</v>
      </c>
      <c r="Q574" s="616"/>
      <c r="R574" s="2035"/>
      <c r="S574" s="616">
        <f t="shared" si="296"/>
        <v>0</v>
      </c>
      <c r="T574" s="3062"/>
      <c r="U574" s="616"/>
      <c r="V574" s="616"/>
      <c r="W574" s="616"/>
      <c r="X574" s="616"/>
      <c r="Y574" s="2039"/>
      <c r="Z574" s="47"/>
    </row>
    <row r="575" spans="1:26" s="73" customFormat="1" x14ac:dyDescent="0.25">
      <c r="A575" s="47">
        <v>1</v>
      </c>
      <c r="B575" s="2488" t="s">
        <v>66</v>
      </c>
      <c r="C575" s="3398" t="s">
        <v>393</v>
      </c>
      <c r="D575" s="2489">
        <v>340</v>
      </c>
      <c r="E575" s="2490"/>
      <c r="F575" s="69">
        <f t="shared" si="300"/>
        <v>0</v>
      </c>
      <c r="G575" s="69"/>
      <c r="H575" s="69" t="e">
        <f t="shared" si="287"/>
        <v>#DIV/0!</v>
      </c>
      <c r="I575" s="2491"/>
      <c r="J575" s="76" t="e">
        <f t="shared" si="288"/>
        <v>#DIV/0!</v>
      </c>
      <c r="K575" s="78">
        <f t="shared" si="289"/>
        <v>0</v>
      </c>
      <c r="L575" s="77">
        <f t="shared" si="290"/>
        <v>0</v>
      </c>
      <c r="M575" s="77"/>
      <c r="N575" s="77" t="e">
        <f t="shared" si="291"/>
        <v>#DIV/0!</v>
      </c>
      <c r="O575" s="2493">
        <f t="shared" si="292"/>
        <v>0</v>
      </c>
      <c r="P575" s="77" t="e">
        <f t="shared" si="293"/>
        <v>#DIV/0!</v>
      </c>
      <c r="Q575" s="1918"/>
      <c r="R575" s="3358"/>
      <c r="S575" s="1918">
        <f t="shared" si="296"/>
        <v>0</v>
      </c>
      <c r="T575" s="3063"/>
      <c r="U575" s="1918"/>
      <c r="V575" s="1918"/>
      <c r="W575" s="1918"/>
      <c r="X575" s="616"/>
      <c r="Y575" s="2039"/>
    </row>
    <row r="576" spans="1:26" s="73" customFormat="1" x14ac:dyDescent="0.25">
      <c r="A576" s="47">
        <v>1</v>
      </c>
      <c r="B576" s="2488" t="s">
        <v>19</v>
      </c>
      <c r="C576" s="3398" t="s">
        <v>393</v>
      </c>
      <c r="D576" s="2489">
        <v>340</v>
      </c>
      <c r="E576" s="2490"/>
      <c r="F576" s="213">
        <f t="shared" si="300"/>
        <v>0</v>
      </c>
      <c r="G576" s="69"/>
      <c r="H576" s="69" t="e">
        <f t="shared" si="287"/>
        <v>#DIV/0!</v>
      </c>
      <c r="I576" s="2491"/>
      <c r="J576" s="70" t="e">
        <f t="shared" si="288"/>
        <v>#DIV/0!</v>
      </c>
      <c r="K576" s="77">
        <f t="shared" si="289"/>
        <v>0</v>
      </c>
      <c r="L576" s="77">
        <f t="shared" ref="L576:L577" si="301">ROUND(K576/12*$B$4,0)</f>
        <v>0</v>
      </c>
      <c r="M576" s="71"/>
      <c r="N576" s="77" t="e">
        <f t="shared" si="291"/>
        <v>#DIV/0!</v>
      </c>
      <c r="O576" s="1840">
        <f t="shared" si="292"/>
        <v>0</v>
      </c>
      <c r="P576" s="77" t="e">
        <f t="shared" si="293"/>
        <v>#DIV/0!</v>
      </c>
      <c r="Q576" s="616"/>
      <c r="R576" s="3358"/>
      <c r="S576" s="616"/>
      <c r="T576" s="3062"/>
      <c r="U576" s="616"/>
      <c r="V576" s="616"/>
      <c r="W576" s="1918"/>
      <c r="X576" s="730"/>
      <c r="Y576" s="2039"/>
    </row>
    <row r="577" spans="1:26" s="73" customFormat="1" x14ac:dyDescent="0.25">
      <c r="A577" s="47">
        <v>1</v>
      </c>
      <c r="B577" s="2488" t="s">
        <v>6</v>
      </c>
      <c r="C577" s="3398" t="s">
        <v>393</v>
      </c>
      <c r="D577" s="2489">
        <v>340</v>
      </c>
      <c r="E577" s="2490"/>
      <c r="F577" s="280">
        <f t="shared" si="300"/>
        <v>0</v>
      </c>
      <c r="G577" s="144"/>
      <c r="H577" s="144" t="e">
        <f t="shared" si="287"/>
        <v>#DIV/0!</v>
      </c>
      <c r="I577" s="2491"/>
      <c r="J577" s="150" t="e">
        <f t="shared" si="288"/>
        <v>#DIV/0!</v>
      </c>
      <c r="K577" s="283">
        <f t="shared" si="289"/>
        <v>0</v>
      </c>
      <c r="L577" s="283">
        <f t="shared" si="301"/>
        <v>0</v>
      </c>
      <c r="M577" s="127"/>
      <c r="N577" s="283" t="e">
        <f t="shared" si="291"/>
        <v>#DIV/0!</v>
      </c>
      <c r="O577" s="2492">
        <f t="shared" si="292"/>
        <v>0</v>
      </c>
      <c r="P577" s="283" t="e">
        <f t="shared" si="293"/>
        <v>#DIV/0!</v>
      </c>
      <c r="Q577" s="730"/>
      <c r="R577" s="3361"/>
      <c r="S577" s="1963"/>
      <c r="T577" s="3065"/>
      <c r="U577" s="730"/>
      <c r="V577" s="730"/>
      <c r="W577" s="1963"/>
      <c r="X577" s="1963"/>
      <c r="Y577" s="2041"/>
    </row>
    <row r="578" spans="1:26" ht="15.75" thickBot="1" x14ac:dyDescent="0.3">
      <c r="A578" s="47">
        <v>1</v>
      </c>
      <c r="B578" s="79" t="s">
        <v>7</v>
      </c>
      <c r="C578" s="2184"/>
      <c r="D578" s="318"/>
      <c r="E578" s="1618">
        <f>SUM(E564:E577)</f>
        <v>0</v>
      </c>
      <c r="F578" s="153">
        <f>SUM(F564:F577)</f>
        <v>0</v>
      </c>
      <c r="G578" s="80">
        <f>SUM(G564:G577)</f>
        <v>0</v>
      </c>
      <c r="H578" s="80" t="e">
        <f t="shared" si="287"/>
        <v>#DIV/0!</v>
      </c>
      <c r="I578" s="81">
        <f>IF(E578=0,0,K578/E578)</f>
        <v>0</v>
      </c>
      <c r="J578" s="81" t="e">
        <f t="shared" si="288"/>
        <v>#DIV/0!</v>
      </c>
      <c r="K578" s="319">
        <f>SUM(K564:K577)</f>
        <v>0</v>
      </c>
      <c r="L578" s="320">
        <f>SUM(L564:L577)</f>
        <v>0</v>
      </c>
      <c r="M578" s="320">
        <f>SUM(M564:M577)</f>
        <v>0</v>
      </c>
      <c r="N578" s="82" t="e">
        <f t="shared" si="291"/>
        <v>#DIV/0!</v>
      </c>
      <c r="O578" s="237">
        <f>SUM(O564:O577)</f>
        <v>0</v>
      </c>
      <c r="P578" s="82" t="e">
        <f t="shared" si="293"/>
        <v>#DIV/0!</v>
      </c>
      <c r="Q578" s="619"/>
      <c r="R578" s="3354">
        <f t="shared" ref="R578" si="302">Q578/12*$B$4</f>
        <v>0</v>
      </c>
      <c r="S578" s="619">
        <f t="shared" ref="S578" si="303">Y578-X578-U578</f>
        <v>0</v>
      </c>
      <c r="T578" s="3060"/>
      <c r="U578" s="619"/>
      <c r="V578" s="619">
        <f>S578-R578</f>
        <v>0</v>
      </c>
      <c r="W578" s="619"/>
      <c r="X578" s="619"/>
      <c r="Y578" s="2037"/>
      <c r="Z578" s="47"/>
    </row>
    <row r="579" spans="1:26" ht="16.5" thickBot="1" x14ac:dyDescent="0.3">
      <c r="A579" s="47">
        <v>1</v>
      </c>
      <c r="B579" s="138" t="s">
        <v>507</v>
      </c>
      <c r="C579" s="138"/>
      <c r="D579" s="168"/>
      <c r="E579" s="1626"/>
      <c r="F579" s="232"/>
      <c r="G579" s="169"/>
      <c r="H579" s="169"/>
      <c r="I579" s="337"/>
      <c r="J579" s="337"/>
      <c r="K579" s="338"/>
      <c r="L579" s="339"/>
      <c r="M579" s="339"/>
      <c r="N579" s="339"/>
      <c r="O579" s="339"/>
      <c r="P579" s="339"/>
      <c r="Q579" s="755">
        <f t="shared" ref="Q579" si="304">Q578</f>
        <v>0</v>
      </c>
      <c r="R579" s="3360">
        <f t="shared" ref="R579" si="305">R578</f>
        <v>0</v>
      </c>
      <c r="S579" s="755">
        <f t="shared" ref="S579:Y579" si="306">S578</f>
        <v>0</v>
      </c>
      <c r="T579" s="3071">
        <f t="shared" si="306"/>
        <v>0</v>
      </c>
      <c r="U579" s="755">
        <f t="shared" ref="U579" si="307">U578</f>
        <v>0</v>
      </c>
      <c r="V579" s="755">
        <f t="shared" si="306"/>
        <v>0</v>
      </c>
      <c r="W579" s="755">
        <f t="shared" si="306"/>
        <v>0</v>
      </c>
      <c r="X579" s="755">
        <f t="shared" si="306"/>
        <v>0</v>
      </c>
      <c r="Y579" s="2046">
        <f t="shared" si="306"/>
        <v>0</v>
      </c>
    </row>
    <row r="580" spans="1:26" x14ac:dyDescent="0.25">
      <c r="A580" s="47">
        <v>1</v>
      </c>
      <c r="B580" s="1018"/>
      <c r="C580" s="2271"/>
      <c r="D580" s="341"/>
      <c r="E580" s="1513"/>
      <c r="F580" s="1367"/>
      <c r="G580" s="343"/>
      <c r="H580" s="144"/>
      <c r="I580" s="374"/>
      <c r="J580" s="150"/>
      <c r="K580" s="283"/>
      <c r="L580" s="127"/>
      <c r="M580" s="127"/>
      <c r="N580" s="127"/>
      <c r="O580" s="127"/>
      <c r="P580" s="127"/>
      <c r="Q580" s="619"/>
      <c r="R580" s="3363"/>
      <c r="S580" s="619"/>
      <c r="T580" s="3060"/>
      <c r="U580" s="619"/>
      <c r="V580" s="619"/>
      <c r="W580" s="619"/>
      <c r="X580" s="619"/>
      <c r="Y580" s="2037"/>
      <c r="Z580" s="47"/>
    </row>
    <row r="581" spans="1:26" ht="43.5" x14ac:dyDescent="0.25">
      <c r="A581" s="47">
        <v>1</v>
      </c>
      <c r="B581" s="861" t="s">
        <v>286</v>
      </c>
      <c r="C581" s="861"/>
      <c r="D581" s="64"/>
      <c r="E581" s="674"/>
      <c r="F581" s="314"/>
      <c r="G581" s="313"/>
      <c r="H581" s="313"/>
      <c r="I581" s="315"/>
      <c r="J581" s="315"/>
      <c r="K581" s="316"/>
      <c r="L581" s="317"/>
      <c r="M581" s="317"/>
      <c r="N581" s="317"/>
      <c r="O581" s="317"/>
      <c r="P581" s="317"/>
      <c r="Q581" s="616"/>
      <c r="R581" s="2035"/>
      <c r="S581" s="616">
        <f>Y581-X581-U581</f>
        <v>0</v>
      </c>
      <c r="T581" s="3062"/>
      <c r="U581" s="616"/>
      <c r="V581" s="616"/>
      <c r="W581" s="616"/>
      <c r="X581" s="616"/>
      <c r="Y581" s="2039"/>
      <c r="Z581" s="47"/>
    </row>
    <row r="582" spans="1:26" x14ac:dyDescent="0.25">
      <c r="A582" s="47">
        <v>1</v>
      </c>
      <c r="B582" s="340" t="s">
        <v>5</v>
      </c>
      <c r="C582" s="2272"/>
      <c r="D582" s="340"/>
      <c r="E582" s="674"/>
      <c r="F582" s="314"/>
      <c r="G582" s="313"/>
      <c r="H582" s="313"/>
      <c r="I582" s="315"/>
      <c r="J582" s="315"/>
      <c r="K582" s="316"/>
      <c r="L582" s="317"/>
      <c r="M582" s="317"/>
      <c r="N582" s="317"/>
      <c r="O582" s="317"/>
      <c r="P582" s="317"/>
      <c r="Q582" s="616"/>
      <c r="R582" s="3358"/>
      <c r="S582" s="616">
        <f>Y582-X582-U582</f>
        <v>0</v>
      </c>
      <c r="T582" s="3063"/>
      <c r="U582" s="1918"/>
      <c r="V582" s="1918"/>
      <c r="W582" s="616"/>
      <c r="X582" s="616"/>
      <c r="Y582" s="2040"/>
      <c r="Z582" s="47"/>
    </row>
    <row r="583" spans="1:26" s="73" customFormat="1" x14ac:dyDescent="0.25">
      <c r="A583" s="47">
        <v>1</v>
      </c>
      <c r="B583" s="1018" t="s">
        <v>8</v>
      </c>
      <c r="C583" s="3398" t="s">
        <v>393</v>
      </c>
      <c r="D583" s="341">
        <v>340</v>
      </c>
      <c r="E583" s="1513"/>
      <c r="F583" s="1367">
        <f>ROUND(E583/12*$B$4,0)</f>
        <v>0</v>
      </c>
      <c r="G583" s="343"/>
      <c r="H583" s="144" t="e">
        <f>G583/F583*100</f>
        <v>#DIV/0!</v>
      </c>
      <c r="I583" s="374"/>
      <c r="J583" s="76" t="e">
        <f>M583/G583</f>
        <v>#DIV/0!</v>
      </c>
      <c r="K583" s="77">
        <f>ROUND(E583*I583,0)</f>
        <v>0</v>
      </c>
      <c r="L583" s="127">
        <f t="shared" ref="L583" si="308">ROUND(K583/12*$B$4,0)</f>
        <v>0</v>
      </c>
      <c r="M583" s="127"/>
      <c r="N583" s="127" t="e">
        <f>M583/L583*100</f>
        <v>#DIV/0!</v>
      </c>
      <c r="O583" s="127">
        <f>ROUND(K583/D583,0)</f>
        <v>0</v>
      </c>
      <c r="P583" s="127" t="e">
        <f>M583/$B$4*12/O583</f>
        <v>#DIV/0!</v>
      </c>
      <c r="Q583" s="730"/>
      <c r="R583" s="3358"/>
      <c r="S583" s="730"/>
      <c r="T583" s="3063"/>
      <c r="U583" s="1918"/>
      <c r="V583" s="616"/>
      <c r="W583" s="730"/>
      <c r="X583" s="730"/>
      <c r="Y583" s="2040"/>
    </row>
    <row r="584" spans="1:26" s="73" customFormat="1" x14ac:dyDescent="0.25">
      <c r="A584" s="47">
        <v>1</v>
      </c>
      <c r="B584" s="1868" t="s">
        <v>82</v>
      </c>
      <c r="C584" s="3398" t="s">
        <v>393</v>
      </c>
      <c r="D584" s="341">
        <v>340</v>
      </c>
      <c r="E584" s="759"/>
      <c r="F584" s="872">
        <f>ROUND(E584/12*$B$4,0)</f>
        <v>0</v>
      </c>
      <c r="G584" s="313"/>
      <c r="H584" s="69" t="e">
        <f>G584/F584*100</f>
        <v>#DIV/0!</v>
      </c>
      <c r="I584" s="315"/>
      <c r="J584" s="70" t="e">
        <f>M584/G584</f>
        <v>#DIV/0!</v>
      </c>
      <c r="K584" s="283">
        <f>ROUND(E584*I584,0)</f>
        <v>0</v>
      </c>
      <c r="L584" s="71">
        <f t="shared" ref="L584" si="309">ROUND(K584/12*$B$4,0)</f>
        <v>0</v>
      </c>
      <c r="M584" s="71"/>
      <c r="N584" s="71" t="e">
        <f>M584/L584*100</f>
        <v>#DIV/0!</v>
      </c>
      <c r="O584" s="71">
        <f>ROUND(K584/D584,0)</f>
        <v>0</v>
      </c>
      <c r="P584" s="71" t="e">
        <f>M584/$B$4*12/O584</f>
        <v>#DIV/0!</v>
      </c>
      <c r="Q584" s="1963"/>
      <c r="R584" s="3361"/>
      <c r="S584" s="1963">
        <f>Y584-X584-U584</f>
        <v>0</v>
      </c>
      <c r="T584" s="3069"/>
      <c r="U584" s="1963"/>
      <c r="V584" s="1963"/>
      <c r="W584" s="1963"/>
      <c r="X584" s="1963"/>
      <c r="Y584" s="2047"/>
    </row>
    <row r="585" spans="1:26" x14ac:dyDescent="0.25">
      <c r="A585" s="47">
        <v>1</v>
      </c>
      <c r="B585" s="1281" t="s">
        <v>7</v>
      </c>
      <c r="C585" s="1513"/>
      <c r="D585" s="310"/>
      <c r="E585" s="1621">
        <f>SUM(E583:E584)</f>
        <v>0</v>
      </c>
      <c r="F585" s="2494">
        <f>SUM(F583:F584)</f>
        <v>0</v>
      </c>
      <c r="G585" s="80">
        <f>SUM(G583:G584)</f>
        <v>0</v>
      </c>
      <c r="H585" s="80" t="e">
        <f>G585/F585*100</f>
        <v>#DIV/0!</v>
      </c>
      <c r="I585" s="81">
        <f>IF(E585=0,0,K585/E585)</f>
        <v>0</v>
      </c>
      <c r="J585" s="294" t="e">
        <f>M585/G585</f>
        <v>#DIV/0!</v>
      </c>
      <c r="K585" s="80">
        <f>SUM(K583:K584)</f>
        <v>0</v>
      </c>
      <c r="L585" s="80">
        <f>SUM(L583:L584)</f>
        <v>0</v>
      </c>
      <c r="M585" s="7">
        <f>SUM(M583:M584)</f>
        <v>0</v>
      </c>
      <c r="N585" s="82" t="e">
        <f>M585/L585*100</f>
        <v>#DIV/0!</v>
      </c>
      <c r="O585" s="80">
        <f>SUM(O583:O584)</f>
        <v>0</v>
      </c>
      <c r="P585" s="82" t="e">
        <f>M585/$B$4*12/O585</f>
        <v>#DIV/0!</v>
      </c>
      <c r="Q585" s="619"/>
      <c r="R585" s="3354">
        <f t="shared" ref="R585:R587" si="310">Q585/12*$B$4</f>
        <v>0</v>
      </c>
      <c r="S585" s="619">
        <f>Y585-X585-U585</f>
        <v>0</v>
      </c>
      <c r="T585" s="3060"/>
      <c r="U585" s="619"/>
      <c r="V585" s="619">
        <f>S585-R585</f>
        <v>0</v>
      </c>
      <c r="W585" s="619"/>
      <c r="X585" s="619"/>
      <c r="Y585" s="2037"/>
      <c r="Z585" s="47"/>
    </row>
    <row r="586" spans="1:26" ht="43.5" x14ac:dyDescent="0.25">
      <c r="A586" s="47">
        <v>1</v>
      </c>
      <c r="B586" s="1282" t="s">
        <v>233</v>
      </c>
      <c r="C586" s="2273"/>
      <c r="D586" s="866"/>
      <c r="E586" s="1644"/>
      <c r="F586" s="1644">
        <f>E586/12*$B$4</f>
        <v>0</v>
      </c>
      <c r="G586" s="345"/>
      <c r="H586" s="87" t="e">
        <f>G586/F586*100</f>
        <v>#DIV/0!</v>
      </c>
      <c r="I586" s="299"/>
      <c r="J586" s="299"/>
      <c r="K586" s="346"/>
      <c r="L586" s="346"/>
      <c r="M586" s="346"/>
      <c r="N586" s="227"/>
      <c r="O586" s="347"/>
      <c r="P586" s="227"/>
      <c r="Q586" s="1150"/>
      <c r="R586" s="3354">
        <f t="shared" si="310"/>
        <v>0</v>
      </c>
      <c r="S586" s="1150">
        <f>Y586-X586-U586</f>
        <v>0</v>
      </c>
      <c r="T586" s="3061"/>
      <c r="U586" s="1150"/>
      <c r="V586" s="1150">
        <f>S586-R586</f>
        <v>0</v>
      </c>
      <c r="W586" s="1150"/>
      <c r="X586" s="1150"/>
      <c r="Y586" s="2038"/>
      <c r="Z586" s="47"/>
    </row>
    <row r="587" spans="1:26" x14ac:dyDescent="0.25">
      <c r="A587" s="47">
        <v>1</v>
      </c>
      <c r="B587" s="1700" t="s">
        <v>257</v>
      </c>
      <c r="C587" s="2274"/>
      <c r="D587" s="348"/>
      <c r="E587" s="348"/>
      <c r="F587" s="86"/>
      <c r="G587" s="13"/>
      <c r="H587" s="13"/>
      <c r="I587" s="13"/>
      <c r="J587" s="13"/>
      <c r="K587" s="13"/>
      <c r="L587" s="13"/>
      <c r="M587" s="13"/>
      <c r="N587" s="13"/>
      <c r="O587" s="13"/>
      <c r="P587" s="13"/>
      <c r="Q587" s="1150">
        <v>7787</v>
      </c>
      <c r="R587" s="3354">
        <f t="shared" si="310"/>
        <v>648.91666666666663</v>
      </c>
      <c r="S587" s="1150">
        <f>Y587-X587-U587</f>
        <v>432.9572</v>
      </c>
      <c r="T587" s="3061"/>
      <c r="U587" s="1150"/>
      <c r="V587" s="1150">
        <f>S587-R587</f>
        <v>-215.95946666666663</v>
      </c>
      <c r="W587" s="1150"/>
      <c r="X587" s="1150">
        <v>0</v>
      </c>
      <c r="Y587" s="2038">
        <v>432.9572</v>
      </c>
      <c r="Z587" s="47"/>
    </row>
    <row r="588" spans="1:26" x14ac:dyDescent="0.25">
      <c r="A588" s="47">
        <v>1</v>
      </c>
      <c r="B588" s="2465" t="s">
        <v>583</v>
      </c>
      <c r="C588" s="2273"/>
      <c r="D588" s="348"/>
      <c r="E588" s="2494">
        <f>E589+E590+E594+E593</f>
        <v>12500</v>
      </c>
      <c r="F588" s="2494">
        <f t="shared" ref="F588" si="311">F589+F590+F594+F593</f>
        <v>1042</v>
      </c>
      <c r="G588" s="2494">
        <f t="shared" ref="G588" si="312">G589+G590+G594+G593</f>
        <v>695</v>
      </c>
      <c r="H588" s="13"/>
      <c r="I588" s="13"/>
      <c r="J588" s="13"/>
      <c r="K588" s="13"/>
      <c r="L588" s="13"/>
      <c r="M588" s="13"/>
      <c r="N588" s="13"/>
      <c r="O588" s="13"/>
      <c r="P588" s="13"/>
      <c r="Q588" s="1150"/>
      <c r="R588" s="2101"/>
      <c r="S588" s="1150"/>
      <c r="T588" s="3061"/>
      <c r="U588" s="1150"/>
      <c r="V588" s="1150"/>
      <c r="W588" s="1150"/>
      <c r="X588" s="1150"/>
      <c r="Y588" s="2038"/>
      <c r="Z588" s="47"/>
    </row>
    <row r="589" spans="1:26" x14ac:dyDescent="0.25">
      <c r="A589" s="47">
        <v>1</v>
      </c>
      <c r="B589" s="1858" t="s">
        <v>571</v>
      </c>
      <c r="C589" s="2273"/>
      <c r="D589" s="348"/>
      <c r="E589" s="1513"/>
      <c r="F589" s="86"/>
      <c r="G589" s="13"/>
      <c r="H589" s="13"/>
      <c r="I589" s="13"/>
      <c r="J589" s="13"/>
      <c r="K589" s="13"/>
      <c r="L589" s="13"/>
      <c r="M589" s="13"/>
      <c r="N589" s="13"/>
      <c r="O589" s="13"/>
      <c r="P589" s="13"/>
      <c r="Q589" s="1150"/>
      <c r="R589" s="2101"/>
      <c r="S589" s="1150"/>
      <c r="T589" s="3061"/>
      <c r="U589" s="1150"/>
      <c r="V589" s="1150"/>
      <c r="W589" s="1150"/>
      <c r="X589" s="1150"/>
      <c r="Y589" s="2038"/>
      <c r="Z589" s="47"/>
    </row>
    <row r="590" spans="1:26" ht="30" x14ac:dyDescent="0.25">
      <c r="A590" s="47">
        <v>1</v>
      </c>
      <c r="B590" s="2466" t="s">
        <v>572</v>
      </c>
      <c r="C590" s="2273"/>
      <c r="D590" s="348"/>
      <c r="E590" s="1513">
        <f>E591+E592</f>
        <v>12500</v>
      </c>
      <c r="F590" s="1513">
        <f t="shared" ref="F590" si="313">F591+F592</f>
        <v>1042</v>
      </c>
      <c r="G590" s="1513">
        <f t="shared" ref="G590" si="314">G591+G592</f>
        <v>695</v>
      </c>
      <c r="H590" s="13"/>
      <c r="I590" s="13"/>
      <c r="J590" s="13"/>
      <c r="K590" s="13"/>
      <c r="L590" s="13"/>
      <c r="M590" s="13"/>
      <c r="N590" s="13"/>
      <c r="O590" s="13"/>
      <c r="P590" s="13"/>
      <c r="Q590" s="1150"/>
      <c r="R590" s="2101"/>
      <c r="S590" s="1150"/>
      <c r="T590" s="3061"/>
      <c r="U590" s="1150"/>
      <c r="V590" s="1150"/>
      <c r="W590" s="1150"/>
      <c r="X590" s="1150"/>
      <c r="Y590" s="2038"/>
      <c r="Z590" s="47"/>
    </row>
    <row r="591" spans="1:26" x14ac:dyDescent="0.25">
      <c r="A591" s="47">
        <v>1</v>
      </c>
      <c r="B591" s="1858" t="s">
        <v>573</v>
      </c>
      <c r="C591" s="2273"/>
      <c r="D591" s="348"/>
      <c r="E591" s="1513">
        <v>12500</v>
      </c>
      <c r="F591" s="1513">
        <f>ROUND(E591/12*$B$4,0)</f>
        <v>1042</v>
      </c>
      <c r="G591" s="1513">
        <v>695</v>
      </c>
      <c r="H591" s="13"/>
      <c r="I591" s="13"/>
      <c r="J591" s="13"/>
      <c r="K591" s="13"/>
      <c r="L591" s="13"/>
      <c r="M591" s="13"/>
      <c r="N591" s="13"/>
      <c r="O591" s="13"/>
      <c r="P591" s="13"/>
      <c r="Q591" s="1150"/>
      <c r="R591" s="2101"/>
      <c r="S591" s="1150"/>
      <c r="T591" s="3061"/>
      <c r="U591" s="1150"/>
      <c r="V591" s="1150"/>
      <c r="W591" s="1150"/>
      <c r="X591" s="1150"/>
      <c r="Y591" s="2038"/>
      <c r="Z591" s="47"/>
    </row>
    <row r="592" spans="1:26" ht="45" x14ac:dyDescent="0.25">
      <c r="A592" s="47">
        <v>1</v>
      </c>
      <c r="B592" s="1858" t="s">
        <v>574</v>
      </c>
      <c r="C592" s="2273"/>
      <c r="D592" s="348"/>
      <c r="E592" s="1513"/>
      <c r="F592" s="1513">
        <f>ROUND(E592/12*$B$4,0)</f>
        <v>0</v>
      </c>
      <c r="G592" s="1513"/>
      <c r="H592" s="13"/>
      <c r="I592" s="13"/>
      <c r="J592" s="13"/>
      <c r="K592" s="13"/>
      <c r="L592" s="13"/>
      <c r="M592" s="13"/>
      <c r="N592" s="13"/>
      <c r="O592" s="13"/>
      <c r="P592" s="13"/>
      <c r="Q592" s="1150"/>
      <c r="R592" s="2101"/>
      <c r="S592" s="1150"/>
      <c r="T592" s="3061"/>
      <c r="U592" s="1150"/>
      <c r="V592" s="1150"/>
      <c r="W592" s="1150"/>
      <c r="X592" s="1150"/>
      <c r="Y592" s="2038"/>
      <c r="Z592" s="47"/>
    </row>
    <row r="593" spans="1:26" ht="60" x14ac:dyDescent="0.25">
      <c r="A593" s="47">
        <v>1</v>
      </c>
      <c r="B593" s="1858" t="s">
        <v>575</v>
      </c>
      <c r="C593" s="2273"/>
      <c r="D593" s="348"/>
      <c r="E593" s="1513"/>
      <c r="F593" s="86"/>
      <c r="G593" s="1513"/>
      <c r="H593" s="13"/>
      <c r="I593" s="13"/>
      <c r="J593" s="13"/>
      <c r="K593" s="13"/>
      <c r="L593" s="13"/>
      <c r="M593" s="13"/>
      <c r="N593" s="13"/>
      <c r="O593" s="13"/>
      <c r="P593" s="13"/>
      <c r="Q593" s="1150"/>
      <c r="R593" s="2101"/>
      <c r="S593" s="1150"/>
      <c r="T593" s="3061"/>
      <c r="U593" s="1150"/>
      <c r="V593" s="1150"/>
      <c r="W593" s="1150"/>
      <c r="X593" s="1150"/>
      <c r="Y593" s="2038"/>
      <c r="Z593" s="47"/>
    </row>
    <row r="594" spans="1:26" ht="45" x14ac:dyDescent="0.25">
      <c r="A594" s="47">
        <v>1</v>
      </c>
      <c r="B594" s="1857" t="s">
        <v>576</v>
      </c>
      <c r="C594" s="2273"/>
      <c r="D594" s="348"/>
      <c r="E594" s="1513"/>
      <c r="F594" s="86"/>
      <c r="G594" s="1513"/>
      <c r="H594" s="13"/>
      <c r="I594" s="13"/>
      <c r="J594" s="13"/>
      <c r="K594" s="13"/>
      <c r="L594" s="13"/>
      <c r="M594" s="13"/>
      <c r="N594" s="13"/>
      <c r="O594" s="13"/>
      <c r="P594" s="13"/>
      <c r="Q594" s="1150"/>
      <c r="R594" s="2101"/>
      <c r="S594" s="1150"/>
      <c r="T594" s="3061"/>
      <c r="U594" s="1150"/>
      <c r="V594" s="1150"/>
      <c r="W594" s="1150"/>
      <c r="X594" s="1150"/>
      <c r="Y594" s="2038"/>
      <c r="Z594" s="47"/>
    </row>
    <row r="595" spans="1:26" x14ac:dyDescent="0.25">
      <c r="A595" s="47">
        <v>1</v>
      </c>
      <c r="B595" s="2465" t="s">
        <v>584</v>
      </c>
      <c r="C595" s="2273"/>
      <c r="D595" s="348"/>
      <c r="E595" s="1513"/>
      <c r="F595" s="86"/>
      <c r="G595" s="1513"/>
      <c r="H595" s="13"/>
      <c r="I595" s="13"/>
      <c r="J595" s="13"/>
      <c r="K595" s="13"/>
      <c r="L595" s="13"/>
      <c r="M595" s="13"/>
      <c r="N595" s="13"/>
      <c r="O595" s="13"/>
      <c r="P595" s="13"/>
      <c r="Q595" s="1150"/>
      <c r="R595" s="2101"/>
      <c r="S595" s="1150"/>
      <c r="T595" s="3061"/>
      <c r="U595" s="1150"/>
      <c r="V595" s="1150"/>
      <c r="W595" s="1150"/>
      <c r="X595" s="1150"/>
      <c r="Y595" s="2038"/>
      <c r="Z595" s="47"/>
    </row>
    <row r="596" spans="1:26" ht="29.25" x14ac:dyDescent="0.25">
      <c r="A596" s="47">
        <v>1</v>
      </c>
      <c r="B596" s="2465" t="s">
        <v>577</v>
      </c>
      <c r="C596" s="2273"/>
      <c r="D596" s="348"/>
      <c r="E596" s="1513"/>
      <c r="F596" s="86"/>
      <c r="G596" s="1513"/>
      <c r="H596" s="13"/>
      <c r="I596" s="13"/>
      <c r="J596" s="13"/>
      <c r="K596" s="13"/>
      <c r="L596" s="13"/>
      <c r="M596" s="13"/>
      <c r="N596" s="13"/>
      <c r="O596" s="13"/>
      <c r="P596" s="13"/>
      <c r="Q596" s="1150"/>
      <c r="R596" s="2101"/>
      <c r="S596" s="1150"/>
      <c r="T596" s="3061"/>
      <c r="U596" s="1150"/>
      <c r="V596" s="1150"/>
      <c r="W596" s="1150"/>
      <c r="X596" s="1150"/>
      <c r="Y596" s="2038"/>
      <c r="Z596" s="47"/>
    </row>
    <row r="597" spans="1:26" ht="30" x14ac:dyDescent="0.25">
      <c r="A597" s="47">
        <v>1</v>
      </c>
      <c r="B597" s="1021" t="s">
        <v>252</v>
      </c>
      <c r="C597" s="2273"/>
      <c r="D597" s="348"/>
      <c r="E597" s="1513"/>
      <c r="F597" s="86"/>
      <c r="G597" s="1513"/>
      <c r="H597" s="13"/>
      <c r="I597" s="13"/>
      <c r="J597" s="13"/>
      <c r="K597" s="13"/>
      <c r="L597" s="13"/>
      <c r="M597" s="13"/>
      <c r="N597" s="13"/>
      <c r="O597" s="13"/>
      <c r="P597" s="13"/>
      <c r="Q597" s="1150"/>
      <c r="R597" s="2101"/>
      <c r="S597" s="1150"/>
      <c r="T597" s="3061"/>
      <c r="U597" s="1150"/>
      <c r="V597" s="1150"/>
      <c r="W597" s="1150"/>
      <c r="X597" s="1150"/>
      <c r="Y597" s="2038"/>
      <c r="Z597" s="47"/>
    </row>
    <row r="598" spans="1:26" ht="57.75" x14ac:dyDescent="0.25">
      <c r="A598" s="47">
        <v>1</v>
      </c>
      <c r="B598" s="2465" t="s">
        <v>578</v>
      </c>
      <c r="C598" s="2273"/>
      <c r="D598" s="348"/>
      <c r="E598" s="1513"/>
      <c r="F598" s="159"/>
      <c r="G598" s="1513"/>
      <c r="H598" s="43"/>
      <c r="I598" s="8"/>
      <c r="J598" s="8"/>
      <c r="K598" s="8"/>
      <c r="L598" s="8"/>
      <c r="M598" s="8"/>
      <c r="N598" s="8"/>
      <c r="O598" s="8"/>
      <c r="P598" s="8"/>
      <c r="Q598" s="616"/>
      <c r="R598" s="2035"/>
      <c r="S598" s="616">
        <f>Y598-X598-U598</f>
        <v>0</v>
      </c>
      <c r="T598" s="3062"/>
      <c r="U598" s="616"/>
      <c r="V598" s="616"/>
      <c r="W598" s="616"/>
      <c r="X598" s="616"/>
      <c r="Y598" s="2039"/>
      <c r="Z598" s="47"/>
    </row>
    <row r="599" spans="1:26" ht="15.75" x14ac:dyDescent="0.25">
      <c r="A599" s="47">
        <v>1</v>
      </c>
      <c r="B599" s="308" t="s">
        <v>136</v>
      </c>
      <c r="C599" s="2273"/>
      <c r="D599" s="348"/>
      <c r="E599" s="1557">
        <f>SUM(E600:E624)</f>
        <v>14279</v>
      </c>
      <c r="F599" s="93">
        <f>SUM(F600:F624)</f>
        <v>1192</v>
      </c>
      <c r="G599" s="2551">
        <f>SUM(G600:G624)</f>
        <v>1698</v>
      </c>
      <c r="H599" s="93">
        <f t="shared" ref="H599:H604" si="315">G599/F599*100</f>
        <v>142.4496644295302</v>
      </c>
      <c r="I599" s="94"/>
      <c r="J599" s="94"/>
      <c r="K599" s="353"/>
      <c r="L599" s="353"/>
      <c r="M599" s="353"/>
      <c r="N599" s="71"/>
      <c r="O599" s="353"/>
      <c r="P599" s="1409"/>
      <c r="Q599" s="1918">
        <v>17911.456470173456</v>
      </c>
      <c r="R599" s="3354">
        <f t="shared" ref="R599" si="316">Q599/12*$B$4</f>
        <v>1492.6213725144546</v>
      </c>
      <c r="S599" s="1918">
        <f>Y599-X599-U599</f>
        <v>1587.3998399999998</v>
      </c>
      <c r="T599" s="3062"/>
      <c r="U599" s="616"/>
      <c r="V599" s="616">
        <f>S599-R599</f>
        <v>94.778467485545207</v>
      </c>
      <c r="W599" s="1918"/>
      <c r="X599" s="1918">
        <v>0</v>
      </c>
      <c r="Y599" s="2039">
        <v>1587.3998399999998</v>
      </c>
      <c r="Z599" s="47"/>
    </row>
    <row r="600" spans="1:26" ht="30" x14ac:dyDescent="0.25">
      <c r="A600" s="47">
        <v>1</v>
      </c>
      <c r="B600" s="12" t="s">
        <v>119</v>
      </c>
      <c r="C600" s="2273"/>
      <c r="D600" s="148"/>
      <c r="E600" s="1572">
        <v>300</v>
      </c>
      <c r="F600" s="69">
        <f>ROUND(E600/12*$B$4,0)</f>
        <v>25</v>
      </c>
      <c r="G600" s="159">
        <v>8</v>
      </c>
      <c r="H600" s="148">
        <f t="shared" si="315"/>
        <v>32</v>
      </c>
      <c r="I600" s="94"/>
      <c r="J600" s="94"/>
      <c r="K600" s="353"/>
      <c r="L600" s="353"/>
      <c r="M600" s="353"/>
      <c r="N600" s="71"/>
      <c r="O600" s="353"/>
      <c r="P600" s="1409"/>
      <c r="Q600" s="1918"/>
      <c r="R600" s="3358"/>
      <c r="S600" s="1918"/>
      <c r="T600" s="3062"/>
      <c r="U600" s="616"/>
      <c r="V600" s="616"/>
      <c r="W600" s="1918"/>
      <c r="X600" s="1918"/>
      <c r="Y600" s="2039"/>
      <c r="Z600" s="47"/>
    </row>
    <row r="601" spans="1:26" ht="30" x14ac:dyDescent="0.25">
      <c r="A601" s="47">
        <v>1</v>
      </c>
      <c r="B601" s="12" t="s">
        <v>120</v>
      </c>
      <c r="C601" s="2216"/>
      <c r="D601" s="148"/>
      <c r="E601" s="1572">
        <v>210</v>
      </c>
      <c r="F601" s="69">
        <f t="shared" ref="F601:F625" si="317">ROUND(E601/12*$B$4,0)</f>
        <v>18</v>
      </c>
      <c r="G601" s="148">
        <v>14</v>
      </c>
      <c r="H601" s="148">
        <f t="shared" si="315"/>
        <v>77.777777777777786</v>
      </c>
      <c r="I601" s="94"/>
      <c r="J601" s="94"/>
      <c r="K601" s="353"/>
      <c r="L601" s="353"/>
      <c r="M601" s="353"/>
      <c r="N601" s="71"/>
      <c r="O601" s="353"/>
      <c r="P601" s="1409"/>
      <c r="Q601" s="1918"/>
      <c r="R601" s="3358"/>
      <c r="S601" s="1918"/>
      <c r="T601" s="3062"/>
      <c r="U601" s="616"/>
      <c r="V601" s="616"/>
      <c r="W601" s="1918"/>
      <c r="X601" s="1918"/>
      <c r="Y601" s="2039"/>
      <c r="Z601" s="47"/>
    </row>
    <row r="602" spans="1:26" x14ac:dyDescent="0.25">
      <c r="A602" s="47">
        <v>1</v>
      </c>
      <c r="B602" s="12" t="s">
        <v>94</v>
      </c>
      <c r="C602" s="2216"/>
      <c r="D602" s="148"/>
      <c r="E602" s="1572">
        <v>30</v>
      </c>
      <c r="F602" s="69">
        <f t="shared" si="317"/>
        <v>3</v>
      </c>
      <c r="G602" s="148"/>
      <c r="H602" s="148">
        <f t="shared" si="315"/>
        <v>0</v>
      </c>
      <c r="I602" s="94"/>
      <c r="J602" s="94"/>
      <c r="K602" s="353"/>
      <c r="L602" s="353"/>
      <c r="M602" s="353"/>
      <c r="N602" s="71"/>
      <c r="O602" s="353"/>
      <c r="P602" s="1409"/>
      <c r="Q602" s="1918"/>
      <c r="R602" s="3358"/>
      <c r="S602" s="1918"/>
      <c r="T602" s="3062"/>
      <c r="U602" s="616"/>
      <c r="V602" s="616"/>
      <c r="W602" s="1918"/>
      <c r="X602" s="1918"/>
      <c r="Y602" s="2039"/>
      <c r="Z602" s="47"/>
    </row>
    <row r="603" spans="1:26" ht="45" x14ac:dyDescent="0.25">
      <c r="A603" s="47">
        <v>1</v>
      </c>
      <c r="B603" s="12" t="s">
        <v>254</v>
      </c>
      <c r="C603" s="2216"/>
      <c r="D603" s="148"/>
      <c r="E603" s="1572">
        <v>750</v>
      </c>
      <c r="F603" s="69">
        <f t="shared" si="317"/>
        <v>63</v>
      </c>
      <c r="G603" s="148">
        <v>50</v>
      </c>
      <c r="H603" s="148">
        <f t="shared" si="315"/>
        <v>79.365079365079367</v>
      </c>
      <c r="I603" s="94"/>
      <c r="J603" s="94"/>
      <c r="K603" s="353"/>
      <c r="L603" s="353"/>
      <c r="M603" s="353"/>
      <c r="N603" s="71"/>
      <c r="O603" s="353"/>
      <c r="P603" s="1409"/>
      <c r="Q603" s="1918"/>
      <c r="R603" s="3358"/>
      <c r="S603" s="1918"/>
      <c r="T603" s="3062"/>
      <c r="U603" s="616"/>
      <c r="V603" s="616"/>
      <c r="W603" s="1918"/>
      <c r="X603" s="1918"/>
      <c r="Y603" s="2039"/>
      <c r="Z603" s="47"/>
    </row>
    <row r="604" spans="1:26" x14ac:dyDescent="0.25">
      <c r="A604" s="47">
        <v>1</v>
      </c>
      <c r="B604" s="12" t="s">
        <v>117</v>
      </c>
      <c r="C604" s="2216"/>
      <c r="D604" s="148"/>
      <c r="E604" s="1572">
        <v>100</v>
      </c>
      <c r="F604" s="69">
        <f t="shared" si="317"/>
        <v>8</v>
      </c>
      <c r="G604" s="148"/>
      <c r="H604" s="148">
        <f t="shared" si="315"/>
        <v>0</v>
      </c>
      <c r="I604" s="94"/>
      <c r="J604" s="94"/>
      <c r="K604" s="353"/>
      <c r="L604" s="353"/>
      <c r="M604" s="353"/>
      <c r="N604" s="71"/>
      <c r="O604" s="353"/>
      <c r="P604" s="1409"/>
      <c r="Q604" s="1918"/>
      <c r="R604" s="3358"/>
      <c r="S604" s="1918"/>
      <c r="T604" s="3062"/>
      <c r="U604" s="616"/>
      <c r="V604" s="616"/>
      <c r="W604" s="1918"/>
      <c r="X604" s="1918"/>
      <c r="Y604" s="2039"/>
      <c r="Z604" s="47"/>
    </row>
    <row r="605" spans="1:26" x14ac:dyDescent="0.25">
      <c r="A605" s="47">
        <v>1</v>
      </c>
      <c r="B605" s="12" t="s">
        <v>68</v>
      </c>
      <c r="C605" s="2216"/>
      <c r="D605" s="148"/>
      <c r="E605" s="1572">
        <v>50</v>
      </c>
      <c r="F605" s="69">
        <f t="shared" si="317"/>
        <v>4</v>
      </c>
      <c r="G605" s="148">
        <v>12</v>
      </c>
      <c r="H605" s="148"/>
      <c r="I605" s="94"/>
      <c r="J605" s="94"/>
      <c r="K605" s="353"/>
      <c r="L605" s="353"/>
      <c r="M605" s="353"/>
      <c r="N605" s="71"/>
      <c r="O605" s="353"/>
      <c r="P605" s="1409"/>
      <c r="Q605" s="1918"/>
      <c r="R605" s="3358"/>
      <c r="S605" s="1918"/>
      <c r="T605" s="3062"/>
      <c r="U605" s="616"/>
      <c r="V605" s="616"/>
      <c r="W605" s="1918"/>
      <c r="X605" s="1918"/>
      <c r="Y605" s="2039"/>
      <c r="Z605" s="47"/>
    </row>
    <row r="606" spans="1:26" ht="30" x14ac:dyDescent="0.25">
      <c r="A606" s="47">
        <v>1</v>
      </c>
      <c r="B606" s="12" t="s">
        <v>125</v>
      </c>
      <c r="C606" s="2216"/>
      <c r="D606" s="148"/>
      <c r="E606" s="1572">
        <v>1165</v>
      </c>
      <c r="F606" s="69">
        <f t="shared" si="317"/>
        <v>97</v>
      </c>
      <c r="G606" s="148">
        <v>75</v>
      </c>
      <c r="H606" s="148">
        <f>G606/F606*100</f>
        <v>77.319587628865989</v>
      </c>
      <c r="I606" s="94"/>
      <c r="J606" s="94"/>
      <c r="K606" s="353"/>
      <c r="L606" s="353"/>
      <c r="M606" s="353"/>
      <c r="N606" s="71"/>
      <c r="O606" s="353"/>
      <c r="P606" s="1409"/>
      <c r="Q606" s="1918"/>
      <c r="R606" s="3358"/>
      <c r="S606" s="1918"/>
      <c r="T606" s="3062"/>
      <c r="U606" s="616"/>
      <c r="V606" s="616"/>
      <c r="W606" s="1918"/>
      <c r="X606" s="1918"/>
      <c r="Y606" s="2039"/>
      <c r="Z606" s="47"/>
    </row>
    <row r="607" spans="1:26" x14ac:dyDescent="0.25">
      <c r="A607" s="47">
        <v>1</v>
      </c>
      <c r="B607" s="12" t="s">
        <v>116</v>
      </c>
      <c r="C607" s="2216"/>
      <c r="D607" s="148"/>
      <c r="E607" s="1572">
        <v>400</v>
      </c>
      <c r="F607" s="69">
        <f t="shared" si="317"/>
        <v>33</v>
      </c>
      <c r="G607" s="148">
        <v>10</v>
      </c>
      <c r="H607" s="148"/>
      <c r="I607" s="94"/>
      <c r="J607" s="94"/>
      <c r="K607" s="353"/>
      <c r="L607" s="353"/>
      <c r="M607" s="353"/>
      <c r="N607" s="71"/>
      <c r="O607" s="353"/>
      <c r="P607" s="1409"/>
      <c r="Q607" s="1918"/>
      <c r="R607" s="3358"/>
      <c r="S607" s="1918"/>
      <c r="T607" s="3062"/>
      <c r="U607" s="616"/>
      <c r="V607" s="616"/>
      <c r="W607" s="1918"/>
      <c r="X607" s="1918"/>
      <c r="Y607" s="2039"/>
      <c r="Z607" s="47"/>
    </row>
    <row r="608" spans="1:26" ht="30" x14ac:dyDescent="0.25">
      <c r="A608" s="47">
        <v>1</v>
      </c>
      <c r="B608" s="12" t="s">
        <v>315</v>
      </c>
      <c r="C608" s="2216"/>
      <c r="D608" s="148"/>
      <c r="E608" s="1572">
        <v>60</v>
      </c>
      <c r="F608" s="69">
        <f t="shared" si="317"/>
        <v>5</v>
      </c>
      <c r="G608" s="148">
        <v>9</v>
      </c>
      <c r="H608" s="148">
        <f>G608/F608*100</f>
        <v>180</v>
      </c>
      <c r="I608" s="94"/>
      <c r="J608" s="94"/>
      <c r="K608" s="353"/>
      <c r="L608" s="353"/>
      <c r="M608" s="353"/>
      <c r="N608" s="71"/>
      <c r="O608" s="353"/>
      <c r="P608" s="1409"/>
      <c r="Q608" s="1918"/>
      <c r="R608" s="3358"/>
      <c r="S608" s="1918"/>
      <c r="T608" s="3062"/>
      <c r="U608" s="616"/>
      <c r="V608" s="616"/>
      <c r="W608" s="1918"/>
      <c r="X608" s="1918"/>
      <c r="Y608" s="2039"/>
      <c r="Z608" s="47"/>
    </row>
    <row r="609" spans="1:26" x14ac:dyDescent="0.25">
      <c r="A609" s="47">
        <v>1</v>
      </c>
      <c r="B609" s="12" t="s">
        <v>463</v>
      </c>
      <c r="C609" s="2216"/>
      <c r="D609" s="148"/>
      <c r="E609" s="1572">
        <v>70</v>
      </c>
      <c r="F609" s="69">
        <f t="shared" si="317"/>
        <v>6</v>
      </c>
      <c r="G609" s="148">
        <v>1</v>
      </c>
      <c r="H609" s="148"/>
      <c r="I609" s="94"/>
      <c r="J609" s="94"/>
      <c r="K609" s="353"/>
      <c r="L609" s="353"/>
      <c r="M609" s="353"/>
      <c r="N609" s="71"/>
      <c r="O609" s="353"/>
      <c r="P609" s="1409"/>
      <c r="Q609" s="1918"/>
      <c r="R609" s="3358"/>
      <c r="S609" s="1918"/>
      <c r="T609" s="3062"/>
      <c r="U609" s="616"/>
      <c r="V609" s="616"/>
      <c r="W609" s="1918"/>
      <c r="X609" s="1918"/>
      <c r="Y609" s="2039"/>
      <c r="Z609" s="47"/>
    </row>
    <row r="610" spans="1:26" ht="45" x14ac:dyDescent="0.25">
      <c r="A610" s="47">
        <v>1</v>
      </c>
      <c r="B610" s="12" t="s">
        <v>551</v>
      </c>
      <c r="C610" s="2216"/>
      <c r="D610" s="148"/>
      <c r="E610" s="1572">
        <v>6225</v>
      </c>
      <c r="F610" s="69">
        <f t="shared" si="317"/>
        <v>519</v>
      </c>
      <c r="G610" s="148">
        <v>1225</v>
      </c>
      <c r="H610" s="148"/>
      <c r="I610" s="94"/>
      <c r="J610" s="94"/>
      <c r="K610" s="353"/>
      <c r="L610" s="353"/>
      <c r="M610" s="353"/>
      <c r="N610" s="71"/>
      <c r="O610" s="353"/>
      <c r="P610" s="1409"/>
      <c r="Q610" s="1918"/>
      <c r="R610" s="2040"/>
      <c r="S610" s="1918"/>
      <c r="T610" s="616"/>
      <c r="U610" s="616"/>
      <c r="V610" s="616"/>
      <c r="W610" s="1918"/>
      <c r="X610" s="1918"/>
      <c r="Y610" s="2039"/>
      <c r="Z610" s="47"/>
    </row>
    <row r="611" spans="1:26" ht="60" x14ac:dyDescent="0.25">
      <c r="A611" s="47">
        <v>1</v>
      </c>
      <c r="B611" s="12" t="s">
        <v>555</v>
      </c>
      <c r="C611" s="2216"/>
      <c r="D611" s="148"/>
      <c r="E611" s="1572">
        <v>100</v>
      </c>
      <c r="F611" s="69">
        <f t="shared" si="317"/>
        <v>8</v>
      </c>
      <c r="G611" s="148"/>
      <c r="H611" s="148">
        <f>G611/F611*100</f>
        <v>0</v>
      </c>
      <c r="I611" s="94"/>
      <c r="J611" s="94"/>
      <c r="K611" s="353"/>
      <c r="L611" s="353"/>
      <c r="M611" s="353"/>
      <c r="N611" s="71"/>
      <c r="O611" s="353"/>
      <c r="P611" s="1409"/>
      <c r="Q611" s="1918"/>
      <c r="R611" s="3358"/>
      <c r="S611" s="1918"/>
      <c r="T611" s="3062"/>
      <c r="U611" s="616"/>
      <c r="V611" s="616"/>
      <c r="W611" s="1918"/>
      <c r="X611" s="1918"/>
      <c r="Y611" s="2039"/>
      <c r="Z611" s="47"/>
    </row>
    <row r="612" spans="1:26" ht="30" x14ac:dyDescent="0.25">
      <c r="A612" s="47">
        <v>1</v>
      </c>
      <c r="B612" s="12" t="s">
        <v>122</v>
      </c>
      <c r="C612" s="2216"/>
      <c r="D612" s="148"/>
      <c r="E612" s="1572">
        <v>300</v>
      </c>
      <c r="F612" s="69">
        <f t="shared" si="317"/>
        <v>25</v>
      </c>
      <c r="G612" s="148">
        <v>58</v>
      </c>
      <c r="H612" s="148"/>
      <c r="I612" s="94"/>
      <c r="J612" s="94"/>
      <c r="K612" s="353"/>
      <c r="L612" s="353"/>
      <c r="M612" s="353"/>
      <c r="N612" s="71"/>
      <c r="O612" s="353"/>
      <c r="P612" s="1409"/>
      <c r="Q612" s="1918"/>
      <c r="R612" s="3358"/>
      <c r="S612" s="1918"/>
      <c r="T612" s="3062"/>
      <c r="U612" s="616"/>
      <c r="V612" s="616"/>
      <c r="W612" s="1918"/>
      <c r="X612" s="1918"/>
      <c r="Y612" s="2039"/>
      <c r="Z612" s="47"/>
    </row>
    <row r="613" spans="1:26" x14ac:dyDescent="0.25">
      <c r="A613" s="47">
        <v>1</v>
      </c>
      <c r="B613" s="12" t="s">
        <v>606</v>
      </c>
      <c r="C613" s="2216"/>
      <c r="D613" s="148"/>
      <c r="E613" s="1572">
        <v>100</v>
      </c>
      <c r="F613" s="69">
        <f t="shared" si="317"/>
        <v>8</v>
      </c>
      <c r="G613" s="148"/>
      <c r="H613" s="148">
        <f>G613/F613*100</f>
        <v>0</v>
      </c>
      <c r="I613" s="94"/>
      <c r="J613" s="94"/>
      <c r="K613" s="353"/>
      <c r="L613" s="353"/>
      <c r="M613" s="353"/>
      <c r="N613" s="71"/>
      <c r="O613" s="353"/>
      <c r="P613" s="1409"/>
      <c r="Q613" s="1918"/>
      <c r="R613" s="3358"/>
      <c r="S613" s="1918"/>
      <c r="T613" s="3062"/>
      <c r="U613" s="616"/>
      <c r="V613" s="616"/>
      <c r="W613" s="1918"/>
      <c r="X613" s="1918"/>
      <c r="Y613" s="2039"/>
      <c r="Z613" s="47"/>
    </row>
    <row r="614" spans="1:26" x14ac:dyDescent="0.25">
      <c r="A614" s="47">
        <v>1</v>
      </c>
      <c r="B614" s="12" t="s">
        <v>90</v>
      </c>
      <c r="C614" s="2216"/>
      <c r="D614" s="148"/>
      <c r="E614" s="1572">
        <v>65</v>
      </c>
      <c r="F614" s="69">
        <f t="shared" si="317"/>
        <v>5</v>
      </c>
      <c r="G614" s="148"/>
      <c r="H614" s="148"/>
      <c r="I614" s="94"/>
      <c r="J614" s="94"/>
      <c r="K614" s="353"/>
      <c r="L614" s="353"/>
      <c r="M614" s="353"/>
      <c r="N614" s="71"/>
      <c r="O614" s="353"/>
      <c r="P614" s="1409"/>
      <c r="Q614" s="1918"/>
      <c r="R614" s="3358"/>
      <c r="S614" s="1918"/>
      <c r="T614" s="3062"/>
      <c r="U614" s="616"/>
      <c r="V614" s="616"/>
      <c r="W614" s="1918"/>
      <c r="X614" s="1918"/>
      <c r="Y614" s="2039"/>
      <c r="Z614" s="47"/>
    </row>
    <row r="615" spans="1:26" x14ac:dyDescent="0.25">
      <c r="A615" s="47">
        <v>1</v>
      </c>
      <c r="B615" s="12" t="s">
        <v>115</v>
      </c>
      <c r="C615" s="2216"/>
      <c r="D615" s="148"/>
      <c r="E615" s="1572">
        <v>10</v>
      </c>
      <c r="F615" s="69">
        <f t="shared" si="317"/>
        <v>1</v>
      </c>
      <c r="G615" s="148"/>
      <c r="H615" s="148">
        <f t="shared" ref="H615:H621" si="318">G615/F615*100</f>
        <v>0</v>
      </c>
      <c r="I615" s="94"/>
      <c r="J615" s="94"/>
      <c r="K615" s="353"/>
      <c r="L615" s="353"/>
      <c r="M615" s="353"/>
      <c r="N615" s="71"/>
      <c r="O615" s="353"/>
      <c r="P615" s="1409"/>
      <c r="Q615" s="1918"/>
      <c r="R615" s="3358"/>
      <c r="S615" s="1918"/>
      <c r="T615" s="3062"/>
      <c r="U615" s="616"/>
      <c r="V615" s="616"/>
      <c r="W615" s="1918"/>
      <c r="X615" s="1918"/>
      <c r="Y615" s="2039"/>
      <c r="Z615" s="47"/>
    </row>
    <row r="616" spans="1:26" ht="30" x14ac:dyDescent="0.25">
      <c r="A616" s="47">
        <v>1</v>
      </c>
      <c r="B616" s="12" t="s">
        <v>247</v>
      </c>
      <c r="C616" s="2216"/>
      <c r="D616" s="148"/>
      <c r="E616" s="1572">
        <v>14</v>
      </c>
      <c r="F616" s="69">
        <f t="shared" si="317"/>
        <v>1</v>
      </c>
      <c r="G616" s="148">
        <v>1</v>
      </c>
      <c r="H616" s="148">
        <f t="shared" si="318"/>
        <v>100</v>
      </c>
      <c r="I616" s="94"/>
      <c r="J616" s="94"/>
      <c r="K616" s="353"/>
      <c r="L616" s="353"/>
      <c r="M616" s="353"/>
      <c r="N616" s="71"/>
      <c r="O616" s="353"/>
      <c r="P616" s="1409"/>
      <c r="Q616" s="1918"/>
      <c r="R616" s="3358"/>
      <c r="S616" s="1918"/>
      <c r="T616" s="3062"/>
      <c r="U616" s="616"/>
      <c r="V616" s="616"/>
      <c r="W616" s="1918"/>
      <c r="X616" s="1918"/>
      <c r="Y616" s="2039"/>
      <c r="Z616" s="47"/>
    </row>
    <row r="617" spans="1:26" x14ac:dyDescent="0.25">
      <c r="A617" s="47">
        <v>1</v>
      </c>
      <c r="B617" s="12" t="s">
        <v>464</v>
      </c>
      <c r="C617" s="2216"/>
      <c r="D617" s="148"/>
      <c r="E617" s="1572">
        <v>150</v>
      </c>
      <c r="F617" s="69">
        <f t="shared" si="317"/>
        <v>13</v>
      </c>
      <c r="G617" s="148">
        <v>5</v>
      </c>
      <c r="H617" s="148">
        <f t="shared" si="318"/>
        <v>38.461538461538467</v>
      </c>
      <c r="I617" s="94"/>
      <c r="J617" s="94"/>
      <c r="K617" s="353"/>
      <c r="L617" s="353"/>
      <c r="M617" s="353"/>
      <c r="N617" s="71"/>
      <c r="O617" s="353"/>
      <c r="P617" s="1409"/>
      <c r="Q617" s="1918"/>
      <c r="R617" s="3358"/>
      <c r="S617" s="1918"/>
      <c r="T617" s="3062"/>
      <c r="U617" s="616"/>
      <c r="V617" s="616"/>
      <c r="W617" s="1918"/>
      <c r="X617" s="1918"/>
      <c r="Y617" s="2039"/>
      <c r="Z617" s="47"/>
    </row>
    <row r="618" spans="1:26" ht="30" x14ac:dyDescent="0.25">
      <c r="A618" s="47">
        <v>1</v>
      </c>
      <c r="B618" s="12" t="s">
        <v>465</v>
      </c>
      <c r="C618" s="2216"/>
      <c r="D618" s="148"/>
      <c r="E618" s="1572">
        <v>680</v>
      </c>
      <c r="F618" s="69">
        <f t="shared" si="317"/>
        <v>57</v>
      </c>
      <c r="G618" s="148">
        <v>34</v>
      </c>
      <c r="H618" s="148">
        <f t="shared" si="318"/>
        <v>59.649122807017541</v>
      </c>
      <c r="I618" s="94"/>
      <c r="J618" s="94"/>
      <c r="K618" s="353"/>
      <c r="L618" s="353"/>
      <c r="M618" s="353"/>
      <c r="N618" s="71"/>
      <c r="O618" s="353"/>
      <c r="P618" s="1409"/>
      <c r="Q618" s="1918"/>
      <c r="R618" s="3358"/>
      <c r="S618" s="1918"/>
      <c r="T618" s="3062"/>
      <c r="U618" s="616"/>
      <c r="V618" s="616"/>
      <c r="W618" s="1918"/>
      <c r="X618" s="1918"/>
      <c r="Y618" s="2039"/>
      <c r="Z618" s="47"/>
    </row>
    <row r="619" spans="1:26" ht="30" x14ac:dyDescent="0.25">
      <c r="A619" s="47">
        <v>1</v>
      </c>
      <c r="B619" s="12" t="s">
        <v>470</v>
      </c>
      <c r="C619" s="2216"/>
      <c r="D619" s="148"/>
      <c r="E619" s="1572">
        <v>1600</v>
      </c>
      <c r="F619" s="69">
        <f t="shared" si="317"/>
        <v>133</v>
      </c>
      <c r="G619" s="148">
        <v>125</v>
      </c>
      <c r="H619" s="148">
        <f t="shared" si="318"/>
        <v>93.984962406015043</v>
      </c>
      <c r="I619" s="94"/>
      <c r="J619" s="94"/>
      <c r="K619" s="353"/>
      <c r="L619" s="353"/>
      <c r="M619" s="353"/>
      <c r="N619" s="71"/>
      <c r="O619" s="353"/>
      <c r="P619" s="1409"/>
      <c r="Q619" s="1918"/>
      <c r="R619" s="3358"/>
      <c r="S619" s="1918"/>
      <c r="T619" s="3062"/>
      <c r="U619" s="616"/>
      <c r="V619" s="616"/>
      <c r="W619" s="1918"/>
      <c r="X619" s="1918"/>
      <c r="Y619" s="2039"/>
      <c r="Z619" s="47"/>
    </row>
    <row r="620" spans="1:26" x14ac:dyDescent="0.25">
      <c r="A620" s="47">
        <v>1</v>
      </c>
      <c r="B620" s="12" t="s">
        <v>31</v>
      </c>
      <c r="C620" s="2216"/>
      <c r="D620" s="148"/>
      <c r="E620" s="1572">
        <v>170</v>
      </c>
      <c r="F620" s="69">
        <f t="shared" si="317"/>
        <v>14</v>
      </c>
      <c r="G620" s="148">
        <v>14</v>
      </c>
      <c r="H620" s="148">
        <f t="shared" si="318"/>
        <v>100</v>
      </c>
      <c r="I620" s="94"/>
      <c r="J620" s="94"/>
      <c r="K620" s="353"/>
      <c r="L620" s="353"/>
      <c r="M620" s="353"/>
      <c r="N620" s="71"/>
      <c r="O620" s="353"/>
      <c r="P620" s="1409"/>
      <c r="Q620" s="1918"/>
      <c r="R620" s="3358"/>
      <c r="S620" s="1918"/>
      <c r="T620" s="3062"/>
      <c r="U620" s="616"/>
      <c r="V620" s="616"/>
      <c r="W620" s="1918"/>
      <c r="X620" s="1918"/>
      <c r="Y620" s="2039"/>
      <c r="Z620" s="47"/>
    </row>
    <row r="621" spans="1:26" x14ac:dyDescent="0.25">
      <c r="A621" s="47">
        <v>1</v>
      </c>
      <c r="B621" s="12" t="s">
        <v>32</v>
      </c>
      <c r="C621" s="2216"/>
      <c r="D621" s="148"/>
      <c r="E621" s="1572">
        <v>150</v>
      </c>
      <c r="F621" s="69">
        <f t="shared" si="317"/>
        <v>13</v>
      </c>
      <c r="G621" s="148"/>
      <c r="H621" s="148">
        <f t="shared" si="318"/>
        <v>0</v>
      </c>
      <c r="I621" s="94"/>
      <c r="J621" s="94"/>
      <c r="K621" s="353"/>
      <c r="L621" s="353"/>
      <c r="M621" s="353"/>
      <c r="N621" s="71"/>
      <c r="O621" s="353"/>
      <c r="P621" s="1409"/>
      <c r="Q621" s="1918"/>
      <c r="R621" s="3358"/>
      <c r="S621" s="1918"/>
      <c r="T621" s="3062"/>
      <c r="U621" s="616"/>
      <c r="V621" s="616"/>
      <c r="W621" s="1918"/>
      <c r="X621" s="1918"/>
      <c r="Y621" s="2039"/>
      <c r="Z621" s="47"/>
    </row>
    <row r="622" spans="1:26" ht="30" x14ac:dyDescent="0.25">
      <c r="A622" s="47">
        <v>1</v>
      </c>
      <c r="B622" s="12" t="s">
        <v>244</v>
      </c>
      <c r="C622" s="2216"/>
      <c r="D622" s="148"/>
      <c r="E622" s="1572">
        <v>30</v>
      </c>
      <c r="F622" s="69">
        <f t="shared" si="317"/>
        <v>3</v>
      </c>
      <c r="G622" s="148"/>
      <c r="H622" s="148"/>
      <c r="I622" s="94"/>
      <c r="J622" s="94"/>
      <c r="K622" s="353"/>
      <c r="L622" s="353"/>
      <c r="M622" s="353"/>
      <c r="N622" s="71"/>
      <c r="O622" s="353"/>
      <c r="P622" s="1409"/>
      <c r="Q622" s="1918"/>
      <c r="R622" s="3358"/>
      <c r="S622" s="1918"/>
      <c r="T622" s="3062"/>
      <c r="U622" s="616"/>
      <c r="V622" s="616"/>
      <c r="W622" s="1918"/>
      <c r="X622" s="1918"/>
      <c r="Y622" s="2039"/>
      <c r="Z622" s="47"/>
    </row>
    <row r="623" spans="1:26" x14ac:dyDescent="0.25">
      <c r="A623" s="47">
        <v>1</v>
      </c>
      <c r="B623" s="12" t="s">
        <v>91</v>
      </c>
      <c r="C623" s="2216"/>
      <c r="D623" s="148"/>
      <c r="E623" s="1572">
        <v>1400</v>
      </c>
      <c r="F623" s="69">
        <f t="shared" si="317"/>
        <v>117</v>
      </c>
      <c r="G623" s="148">
        <v>53</v>
      </c>
      <c r="H623" s="148">
        <f>G623/F623*100</f>
        <v>45.299145299145302</v>
      </c>
      <c r="I623" s="94"/>
      <c r="J623" s="94"/>
      <c r="K623" s="353"/>
      <c r="L623" s="353"/>
      <c r="M623" s="353"/>
      <c r="N623" s="71"/>
      <c r="O623" s="353"/>
      <c r="P623" s="1409"/>
      <c r="Q623" s="1918"/>
      <c r="R623" s="3358"/>
      <c r="S623" s="1918"/>
      <c r="T623" s="3062"/>
      <c r="U623" s="616"/>
      <c r="V623" s="616"/>
      <c r="W623" s="1918"/>
      <c r="X623" s="1918"/>
      <c r="Y623" s="2039"/>
      <c r="Z623" s="47"/>
    </row>
    <row r="624" spans="1:26" x14ac:dyDescent="0.25">
      <c r="A624" s="47">
        <v>1</v>
      </c>
      <c r="B624" s="12" t="s">
        <v>74</v>
      </c>
      <c r="C624" s="2216"/>
      <c r="D624" s="148"/>
      <c r="E624" s="1572">
        <v>150</v>
      </c>
      <c r="F624" s="69">
        <f t="shared" si="317"/>
        <v>13</v>
      </c>
      <c r="G624" s="148">
        <v>4</v>
      </c>
      <c r="H624" s="148">
        <f>G624/F624*100</f>
        <v>30.76923076923077</v>
      </c>
      <c r="I624" s="94"/>
      <c r="J624" s="94"/>
      <c r="K624" s="353"/>
      <c r="L624" s="353"/>
      <c r="M624" s="353"/>
      <c r="N624" s="71"/>
      <c r="O624" s="353"/>
      <c r="P624" s="1409"/>
      <c r="Q624" s="1918"/>
      <c r="R624" s="3358"/>
      <c r="S624" s="1918"/>
      <c r="T624" s="3062"/>
      <c r="U624" s="616"/>
      <c r="V624" s="616"/>
      <c r="W624" s="1918"/>
      <c r="X624" s="1918"/>
      <c r="Y624" s="2039"/>
      <c r="Z624" s="47"/>
    </row>
    <row r="625" spans="1:26" x14ac:dyDescent="0.25">
      <c r="A625" s="47">
        <v>1</v>
      </c>
      <c r="B625" s="2469" t="s">
        <v>466</v>
      </c>
      <c r="C625" s="2340"/>
      <c r="D625" s="152"/>
      <c r="E625" s="1572">
        <f>E588</f>
        <v>12500</v>
      </c>
      <c r="F625" s="69">
        <f t="shared" si="317"/>
        <v>1042</v>
      </c>
      <c r="G625" s="152">
        <f>G588</f>
        <v>695</v>
      </c>
      <c r="H625" s="148">
        <f>G625/F625*100</f>
        <v>66.698656429942417</v>
      </c>
      <c r="I625" s="94"/>
      <c r="J625" s="94"/>
      <c r="K625" s="353"/>
      <c r="L625" s="353"/>
      <c r="M625" s="353"/>
      <c r="N625" s="71"/>
      <c r="O625" s="353"/>
      <c r="P625" s="1409"/>
      <c r="Q625" s="1918"/>
      <c r="R625" s="3358"/>
      <c r="S625" s="1918"/>
      <c r="T625" s="3062"/>
      <c r="U625" s="616"/>
      <c r="V625" s="616"/>
      <c r="W625" s="1918"/>
      <c r="X625" s="1918"/>
      <c r="Y625" s="2039"/>
      <c r="Z625" s="47"/>
    </row>
    <row r="626" spans="1:26" ht="29.25" x14ac:dyDescent="0.25">
      <c r="A626" s="47">
        <v>1</v>
      </c>
      <c r="B626" s="2469" t="s">
        <v>467</v>
      </c>
      <c r="C626" s="2340"/>
      <c r="D626" s="152"/>
      <c r="E626" s="1572"/>
      <c r="F626" s="75"/>
      <c r="G626" s="152"/>
      <c r="H626" s="148"/>
      <c r="I626" s="94"/>
      <c r="J626" s="94"/>
      <c r="K626" s="353"/>
      <c r="L626" s="353"/>
      <c r="M626" s="353"/>
      <c r="N626" s="71"/>
      <c r="O626" s="353"/>
      <c r="P626" s="1409"/>
      <c r="Q626" s="1918"/>
      <c r="R626" s="3358"/>
      <c r="S626" s="1918"/>
      <c r="T626" s="3062"/>
      <c r="U626" s="616"/>
      <c r="V626" s="616"/>
      <c r="W626" s="1918"/>
      <c r="X626" s="1918"/>
      <c r="Y626" s="2039"/>
      <c r="Z626" s="47"/>
    </row>
    <row r="627" spans="1:26" ht="29.25" x14ac:dyDescent="0.25">
      <c r="A627" s="47">
        <v>1</v>
      </c>
      <c r="B627" s="2469" t="s">
        <v>468</v>
      </c>
      <c r="C627" s="2194"/>
      <c r="D627" s="2171"/>
      <c r="E627" s="1583"/>
      <c r="F627" s="1372"/>
      <c r="G627" s="1372"/>
      <c r="H627" s="93"/>
      <c r="I627" s="94"/>
      <c r="J627" s="94"/>
      <c r="K627" s="353"/>
      <c r="L627" s="353"/>
      <c r="M627" s="353"/>
      <c r="N627" s="71"/>
      <c r="O627" s="353"/>
      <c r="P627" s="1409"/>
      <c r="Q627" s="1918"/>
      <c r="R627" s="3354">
        <f t="shared" ref="R627" si="319">Q627/12*$B$4</f>
        <v>0</v>
      </c>
      <c r="S627" s="1918">
        <f>Y627-X627-U627</f>
        <v>0</v>
      </c>
      <c r="T627" s="3062"/>
      <c r="U627" s="616"/>
      <c r="V627" s="616">
        <f>S627-R627</f>
        <v>0</v>
      </c>
      <c r="W627" s="1918"/>
      <c r="X627" s="1918"/>
      <c r="Y627" s="2039"/>
      <c r="Z627" s="47"/>
    </row>
    <row r="628" spans="1:26" x14ac:dyDescent="0.25">
      <c r="A628" s="47">
        <v>1</v>
      </c>
      <c r="B628" s="179" t="s">
        <v>139</v>
      </c>
      <c r="C628" s="2210"/>
      <c r="D628" s="355"/>
      <c r="E628" s="1618">
        <f>E625</f>
        <v>12500</v>
      </c>
      <c r="F628" s="80">
        <f>F625</f>
        <v>1042</v>
      </c>
      <c r="G628" s="80">
        <f>G625</f>
        <v>695</v>
      </c>
      <c r="H628" s="80">
        <f>G628/F628*100</f>
        <v>66.698656429942417</v>
      </c>
      <c r="I628" s="81"/>
      <c r="J628" s="81"/>
      <c r="K628" s="319"/>
      <c r="L628" s="320"/>
      <c r="M628" s="320"/>
      <c r="N628" s="154"/>
      <c r="O628" s="320"/>
      <c r="P628" s="154"/>
      <c r="Q628" s="619">
        <f t="shared" ref="Q628:Y628" si="320">SUM(Q627,Q599,Q587)</f>
        <v>25698.456470173456</v>
      </c>
      <c r="R628" s="3363">
        <f t="shared" si="320"/>
        <v>2141.5380391811213</v>
      </c>
      <c r="S628" s="619">
        <f t="shared" si="320"/>
        <v>2020.3570399999999</v>
      </c>
      <c r="T628" s="3060">
        <f t="shared" si="320"/>
        <v>0</v>
      </c>
      <c r="U628" s="619">
        <f t="shared" si="320"/>
        <v>0</v>
      </c>
      <c r="V628" s="619">
        <f t="shared" si="320"/>
        <v>-121.18099918112142</v>
      </c>
      <c r="W628" s="619">
        <f t="shared" si="320"/>
        <v>0</v>
      </c>
      <c r="X628" s="619">
        <f t="shared" si="320"/>
        <v>0</v>
      </c>
      <c r="Y628" s="2037">
        <f t="shared" si="320"/>
        <v>2020.3570399999999</v>
      </c>
      <c r="Z628" s="47"/>
    </row>
    <row r="629" spans="1:26" ht="15.75" thickBot="1" x14ac:dyDescent="0.3">
      <c r="B629" s="111"/>
      <c r="C629" s="2327"/>
      <c r="D629" s="111"/>
      <c r="E629" s="1649"/>
      <c r="F629" s="403"/>
      <c r="G629" s="403"/>
      <c r="H629" s="403"/>
      <c r="I629" s="330"/>
      <c r="J629" s="330"/>
      <c r="K629" s="388"/>
      <c r="L629" s="388"/>
      <c r="M629" s="388"/>
      <c r="N629" s="388"/>
      <c r="O629" s="388"/>
      <c r="P629" s="388"/>
      <c r="Q629" s="1150"/>
      <c r="R629" s="2101"/>
      <c r="S629" s="1150"/>
      <c r="T629" s="3061"/>
      <c r="U629" s="1150"/>
      <c r="V629" s="1150"/>
      <c r="W629" s="1150"/>
      <c r="X629" s="1150"/>
      <c r="Y629" s="2038"/>
      <c r="Z629" s="47"/>
    </row>
    <row r="630" spans="1:26" ht="16.5" thickBot="1" x14ac:dyDescent="0.3">
      <c r="A630" s="47">
        <v>1</v>
      </c>
      <c r="B630" s="138" t="s">
        <v>507</v>
      </c>
      <c r="C630" s="138"/>
      <c r="D630" s="168"/>
      <c r="E630" s="1626"/>
      <c r="F630" s="232"/>
      <c r="G630" s="232"/>
      <c r="H630" s="169"/>
      <c r="I630" s="357"/>
      <c r="J630" s="358"/>
      <c r="K630" s="232"/>
      <c r="L630" s="169"/>
      <c r="M630" s="232"/>
      <c r="N630" s="169"/>
      <c r="O630" s="169"/>
      <c r="P630" s="169"/>
      <c r="Q630" s="755">
        <f>SUM(Q585)+Q628</f>
        <v>25698.456470173456</v>
      </c>
      <c r="R630" s="3360">
        <f>SUM(R585)+R628</f>
        <v>2141.5380391811213</v>
      </c>
      <c r="S630" s="755">
        <f t="shared" ref="S630:Y630" si="321">SUM(S585)+S628</f>
        <v>2020.3570399999999</v>
      </c>
      <c r="T630" s="3071">
        <f t="shared" si="321"/>
        <v>0</v>
      </c>
      <c r="U630" s="755">
        <f t="shared" si="321"/>
        <v>0</v>
      </c>
      <c r="V630" s="755">
        <f t="shared" si="321"/>
        <v>-121.18099918112142</v>
      </c>
      <c r="W630" s="755">
        <f t="shared" si="321"/>
        <v>0</v>
      </c>
      <c r="X630" s="755">
        <f t="shared" si="321"/>
        <v>0</v>
      </c>
      <c r="Y630" s="2046">
        <f t="shared" si="321"/>
        <v>2020.3570399999999</v>
      </c>
    </row>
    <row r="631" spans="1:26" x14ac:dyDescent="0.25">
      <c r="A631" s="47">
        <v>1</v>
      </c>
      <c r="B631" s="263"/>
      <c r="C631" s="263"/>
      <c r="D631" s="263"/>
      <c r="E631" s="1565"/>
      <c r="F631" s="86"/>
      <c r="G631" s="155"/>
      <c r="H631" s="86"/>
      <c r="I631" s="321"/>
      <c r="J631" s="321"/>
      <c r="K631" s="155"/>
      <c r="L631" s="86"/>
      <c r="M631" s="86"/>
      <c r="N631" s="86"/>
      <c r="O631" s="86"/>
      <c r="P631" s="155"/>
      <c r="Q631" s="1150"/>
      <c r="R631" s="2101"/>
      <c r="S631" s="1150">
        <f t="shared" ref="S631:S636" si="322">Y631-X631-U631</f>
        <v>0</v>
      </c>
      <c r="T631" s="3061"/>
      <c r="U631" s="1150"/>
      <c r="V631" s="1150"/>
      <c r="W631" s="1150"/>
      <c r="X631" s="1150"/>
      <c r="Y631" s="2038"/>
      <c r="Z631" s="47"/>
    </row>
    <row r="632" spans="1:26" ht="29.25" x14ac:dyDescent="0.25">
      <c r="A632" s="47">
        <v>1</v>
      </c>
      <c r="B632" s="861" t="s">
        <v>526</v>
      </c>
      <c r="C632" s="861"/>
      <c r="D632" s="64"/>
      <c r="E632" s="674"/>
      <c r="F632" s="313"/>
      <c r="G632" s="314"/>
      <c r="H632" s="313"/>
      <c r="I632" s="315"/>
      <c r="J632" s="315"/>
      <c r="K632" s="316"/>
      <c r="L632" s="317"/>
      <c r="M632" s="317"/>
      <c r="N632" s="317"/>
      <c r="O632" s="317"/>
      <c r="P632" s="316"/>
      <c r="Q632" s="616"/>
      <c r="R632" s="2035"/>
      <c r="S632" s="616">
        <f t="shared" si="322"/>
        <v>0</v>
      </c>
      <c r="T632" s="3062"/>
      <c r="U632" s="616"/>
      <c r="V632" s="616"/>
      <c r="W632" s="616"/>
      <c r="X632" s="616"/>
      <c r="Y632" s="2039"/>
      <c r="Z632" s="47"/>
    </row>
    <row r="633" spans="1:26" x14ac:dyDescent="0.25">
      <c r="A633" s="47">
        <v>1</v>
      </c>
      <c r="B633" s="340" t="s">
        <v>5</v>
      </c>
      <c r="C633" s="2272"/>
      <c r="D633" s="340"/>
      <c r="E633" s="674"/>
      <c r="F633" s="313"/>
      <c r="G633" s="314"/>
      <c r="H633" s="313"/>
      <c r="I633" s="315"/>
      <c r="J633" s="315"/>
      <c r="K633" s="316"/>
      <c r="L633" s="317"/>
      <c r="M633" s="317"/>
      <c r="N633" s="317"/>
      <c r="O633" s="317"/>
      <c r="P633" s="316"/>
      <c r="Q633" s="616"/>
      <c r="R633" s="3358"/>
      <c r="S633" s="1918">
        <f t="shared" si="322"/>
        <v>0</v>
      </c>
      <c r="T633" s="3063"/>
      <c r="U633" s="616"/>
      <c r="V633" s="616"/>
      <c r="W633" s="1918"/>
      <c r="X633" s="1918"/>
      <c r="Y633" s="2040"/>
      <c r="Z633" s="47"/>
    </row>
    <row r="634" spans="1:26" x14ac:dyDescent="0.25">
      <c r="A634" s="47">
        <v>1</v>
      </c>
      <c r="B634" s="68" t="s">
        <v>67</v>
      </c>
      <c r="C634" s="3398" t="s">
        <v>393</v>
      </c>
      <c r="D634" s="74">
        <v>320</v>
      </c>
      <c r="E634" s="1623"/>
      <c r="F634" s="75">
        <f>E634/12*$B$4</f>
        <v>0</v>
      </c>
      <c r="G634" s="178"/>
      <c r="H634" s="75">
        <f>IF(F634=0,0,G634/F634*100)</f>
        <v>0</v>
      </c>
      <c r="I634" s="76"/>
      <c r="J634" s="70" t="e">
        <f>M634/G634</f>
        <v>#DIV/0!</v>
      </c>
      <c r="K634" s="71">
        <f>ROUND(E634*I634,0)</f>
        <v>0</v>
      </c>
      <c r="L634" s="71">
        <f t="shared" ref="L634" si="323">ROUND(K634/12*$B$4,0)</f>
        <v>0</v>
      </c>
      <c r="M634" s="77"/>
      <c r="N634" s="71" t="e">
        <f>M634/L634*100</f>
        <v>#DIV/0!</v>
      </c>
      <c r="O634" s="71">
        <f>ROUND(K634/D634,0)</f>
        <v>0</v>
      </c>
      <c r="P634" s="77" t="e">
        <f>M634/$B$4*12/O634</f>
        <v>#DIV/0!</v>
      </c>
      <c r="Q634" s="1918"/>
      <c r="R634" s="3361"/>
      <c r="S634" s="1963">
        <f t="shared" si="322"/>
        <v>0</v>
      </c>
      <c r="T634" s="3069"/>
      <c r="U634" s="2042"/>
      <c r="V634" s="2042">
        <f>S634-R634</f>
        <v>0</v>
      </c>
      <c r="W634" s="1963"/>
      <c r="X634" s="1963"/>
      <c r="Y634" s="2047"/>
      <c r="Z634" s="47"/>
    </row>
    <row r="635" spans="1:26" x14ac:dyDescent="0.25">
      <c r="A635" s="47">
        <v>1</v>
      </c>
      <c r="B635" s="79" t="s">
        <v>7</v>
      </c>
      <c r="C635" s="2184"/>
      <c r="D635" s="318"/>
      <c r="E635" s="1618">
        <f>SUM(E634:E634)</f>
        <v>0</v>
      </c>
      <c r="F635" s="80">
        <f>SUM(F634:F634)</f>
        <v>0</v>
      </c>
      <c r="G635" s="80">
        <f>SUM(G634:G634)</f>
        <v>0</v>
      </c>
      <c r="H635" s="80" t="e">
        <f>G635/F635*100</f>
        <v>#DIV/0!</v>
      </c>
      <c r="I635" s="81">
        <f>IF(E635=0,0,K635/E635)</f>
        <v>0</v>
      </c>
      <c r="J635" s="81" t="e">
        <f>M635/G635</f>
        <v>#DIV/0!</v>
      </c>
      <c r="K635" s="80">
        <f>SUM(K634:K634)</f>
        <v>0</v>
      </c>
      <c r="L635" s="80">
        <f>SUM(L634:L634)</f>
        <v>0</v>
      </c>
      <c r="M635" s="80">
        <f>M634</f>
        <v>0</v>
      </c>
      <c r="N635" s="154" t="e">
        <f>M635/L635*100</f>
        <v>#DIV/0!</v>
      </c>
      <c r="O635" s="237">
        <f>SUM(O634:O634)</f>
        <v>0</v>
      </c>
      <c r="P635" s="154" t="e">
        <f>M635/$B$4*12/O635</f>
        <v>#DIV/0!</v>
      </c>
      <c r="Q635" s="619"/>
      <c r="R635" s="3354">
        <f t="shared" ref="R635:R636" si="324">Q635/12*$B$4</f>
        <v>0</v>
      </c>
      <c r="S635" s="619">
        <f t="shared" si="322"/>
        <v>0</v>
      </c>
      <c r="T635" s="3060"/>
      <c r="U635" s="619"/>
      <c r="V635" s="619">
        <f>S635-R635</f>
        <v>0</v>
      </c>
      <c r="W635" s="619"/>
      <c r="X635" s="619"/>
      <c r="Y635" s="2037"/>
      <c r="Z635" s="47"/>
    </row>
    <row r="636" spans="1:26" x14ac:dyDescent="0.25">
      <c r="A636" s="47">
        <v>1</v>
      </c>
      <c r="B636" s="2464" t="s">
        <v>257</v>
      </c>
      <c r="C636" s="2232"/>
      <c r="D636" s="219"/>
      <c r="E636" s="1565"/>
      <c r="F636" s="86"/>
      <c r="G636" s="155"/>
      <c r="H636" s="86"/>
      <c r="I636" s="85"/>
      <c r="J636" s="85"/>
      <c r="K636" s="360"/>
      <c r="L636" s="347"/>
      <c r="M636" s="347"/>
      <c r="N636" s="347"/>
      <c r="O636" s="347"/>
      <c r="P636" s="347"/>
      <c r="Q636" s="1150">
        <v>1695.35</v>
      </c>
      <c r="R636" s="3354">
        <f t="shared" si="324"/>
        <v>141.27916666666667</v>
      </c>
      <c r="S636" s="1150">
        <f t="shared" si="322"/>
        <v>73.910329999999988</v>
      </c>
      <c r="T636" s="3061"/>
      <c r="U636" s="1150"/>
      <c r="V636" s="1150">
        <f>S636-R636</f>
        <v>-67.368836666666681</v>
      </c>
      <c r="W636" s="1150"/>
      <c r="X636" s="1150">
        <v>0</v>
      </c>
      <c r="Y636" s="2038">
        <v>73.910329999999988</v>
      </c>
      <c r="Z636" s="47"/>
    </row>
    <row r="637" spans="1:26" x14ac:dyDescent="0.25">
      <c r="A637" s="47">
        <v>1</v>
      </c>
      <c r="B637" s="2548" t="s">
        <v>583</v>
      </c>
      <c r="C637" s="2232"/>
      <c r="D637" s="219"/>
      <c r="E637" s="2495">
        <f>E639+E642+E643</f>
        <v>3050</v>
      </c>
      <c r="F637" s="87">
        <f t="shared" ref="F637" si="325">F639+F642+F643</f>
        <v>254</v>
      </c>
      <c r="G637" s="218">
        <f t="shared" ref="G637" si="326">G639+G642+G643</f>
        <v>140</v>
      </c>
      <c r="H637" s="86">
        <f>G637/F637*100</f>
        <v>55.118110236220474</v>
      </c>
      <c r="I637" s="85"/>
      <c r="J637" s="85"/>
      <c r="K637" s="360"/>
      <c r="L637" s="347"/>
      <c r="M637" s="347"/>
      <c r="N637" s="347"/>
      <c r="O637" s="347"/>
      <c r="P637" s="347"/>
      <c r="Q637" s="1150"/>
      <c r="R637" s="2101"/>
      <c r="S637" s="1150"/>
      <c r="T637" s="3061"/>
      <c r="U637" s="1150"/>
      <c r="V637" s="1150"/>
      <c r="W637" s="1150"/>
      <c r="X637" s="1150"/>
      <c r="Y637" s="2038"/>
      <c r="Z637" s="47"/>
    </row>
    <row r="638" spans="1:26" x14ac:dyDescent="0.25">
      <c r="A638" s="47">
        <v>1</v>
      </c>
      <c r="B638" s="4" t="s">
        <v>571</v>
      </c>
      <c r="C638" s="2232"/>
      <c r="D638" s="219"/>
      <c r="E638" s="1624"/>
      <c r="F638" s="86"/>
      <c r="G638" s="155"/>
      <c r="H638" s="86"/>
      <c r="I638" s="85"/>
      <c r="J638" s="85"/>
      <c r="K638" s="360"/>
      <c r="L638" s="347"/>
      <c r="M638" s="347"/>
      <c r="N638" s="347"/>
      <c r="O638" s="347"/>
      <c r="P638" s="347"/>
      <c r="Q638" s="1150"/>
      <c r="R638" s="2101"/>
      <c r="S638" s="1150"/>
      <c r="T638" s="3061"/>
      <c r="U638" s="1150"/>
      <c r="V638" s="1150"/>
      <c r="W638" s="1150"/>
      <c r="X638" s="1150"/>
      <c r="Y638" s="2038"/>
      <c r="Z638" s="47"/>
    </row>
    <row r="639" spans="1:26" ht="30" x14ac:dyDescent="0.25">
      <c r="A639" s="47">
        <v>1</v>
      </c>
      <c r="B639" s="2571" t="s">
        <v>572</v>
      </c>
      <c r="C639" s="2232"/>
      <c r="D639" s="219"/>
      <c r="E639" s="2495">
        <f>E640</f>
        <v>2450</v>
      </c>
      <c r="F639" s="87">
        <f t="shared" ref="F639" si="327">F640</f>
        <v>204</v>
      </c>
      <c r="G639" s="218">
        <f t="shared" ref="G639" si="328">G640</f>
        <v>101</v>
      </c>
      <c r="H639" s="86">
        <f>G639/F639*100</f>
        <v>49.509803921568633</v>
      </c>
      <c r="I639" s="85"/>
      <c r="J639" s="85"/>
      <c r="K639" s="360"/>
      <c r="L639" s="347"/>
      <c r="M639" s="347"/>
      <c r="N639" s="347"/>
      <c r="O639" s="347"/>
      <c r="P639" s="347"/>
      <c r="Q639" s="1150"/>
      <c r="R639" s="2101"/>
      <c r="S639" s="1150"/>
      <c r="T639" s="3061"/>
      <c r="U639" s="1150"/>
      <c r="V639" s="1150"/>
      <c r="W639" s="1150"/>
      <c r="X639" s="1150"/>
      <c r="Y639" s="2038"/>
      <c r="Z639" s="47"/>
    </row>
    <row r="640" spans="1:26" x14ac:dyDescent="0.25">
      <c r="A640" s="47">
        <v>1</v>
      </c>
      <c r="B640" s="4" t="s">
        <v>573</v>
      </c>
      <c r="C640" s="2232"/>
      <c r="D640" s="219"/>
      <c r="E640" s="1624">
        <v>2450</v>
      </c>
      <c r="F640" s="159">
        <f>ROUND(E640/12*$B$4,0)</f>
        <v>204</v>
      </c>
      <c r="G640" s="220">
        <v>101</v>
      </c>
      <c r="H640" s="159">
        <f>G640/F640*100</f>
        <v>49.509803921568633</v>
      </c>
      <c r="I640" s="85"/>
      <c r="J640" s="85"/>
      <c r="K640" s="360"/>
      <c r="L640" s="347"/>
      <c r="M640" s="347"/>
      <c r="N640" s="347"/>
      <c r="O640" s="347"/>
      <c r="P640" s="347"/>
      <c r="Q640" s="1150"/>
      <c r="R640" s="2101"/>
      <c r="S640" s="1150"/>
      <c r="T640" s="3061"/>
      <c r="U640" s="1150"/>
      <c r="V640" s="1150"/>
      <c r="W640" s="1150"/>
      <c r="X640" s="1150"/>
      <c r="Y640" s="2038"/>
      <c r="Z640" s="47"/>
    </row>
    <row r="641" spans="1:26" ht="45" x14ac:dyDescent="0.25">
      <c r="A641" s="47">
        <v>1</v>
      </c>
      <c r="B641" s="4" t="s">
        <v>574</v>
      </c>
      <c r="C641" s="2232"/>
      <c r="D641" s="219"/>
      <c r="E641" s="1624"/>
      <c r="F641" s="159"/>
      <c r="G641" s="155"/>
      <c r="H641" s="86"/>
      <c r="I641" s="85"/>
      <c r="J641" s="85"/>
      <c r="K641" s="360"/>
      <c r="L641" s="347"/>
      <c r="M641" s="347"/>
      <c r="N641" s="347"/>
      <c r="O641" s="347"/>
      <c r="P641" s="347"/>
      <c r="Q641" s="1150"/>
      <c r="R641" s="2101"/>
      <c r="S641" s="1150"/>
      <c r="T641" s="3061"/>
      <c r="U641" s="1150"/>
      <c r="V641" s="1150"/>
      <c r="W641" s="1150"/>
      <c r="X641" s="1150"/>
      <c r="Y641" s="2038"/>
      <c r="Z641" s="47"/>
    </row>
    <row r="642" spans="1:26" ht="60" x14ac:dyDescent="0.25">
      <c r="A642" s="47">
        <v>1</v>
      </c>
      <c r="B642" s="4" t="s">
        <v>575</v>
      </c>
      <c r="C642" s="2232"/>
      <c r="D642" s="219"/>
      <c r="E642" s="1624"/>
      <c r="F642" s="159"/>
      <c r="G642" s="155"/>
      <c r="H642" s="86"/>
      <c r="I642" s="85"/>
      <c r="J642" s="85"/>
      <c r="K642" s="360"/>
      <c r="L642" s="347"/>
      <c r="M642" s="347"/>
      <c r="N642" s="347"/>
      <c r="O642" s="347"/>
      <c r="P642" s="347"/>
      <c r="Q642" s="1150"/>
      <c r="R642" s="2101"/>
      <c r="S642" s="1150"/>
      <c r="T642" s="3061"/>
      <c r="U642" s="1150"/>
      <c r="V642" s="1150"/>
      <c r="W642" s="1150"/>
      <c r="X642" s="1150"/>
      <c r="Y642" s="2038"/>
      <c r="Z642" s="47"/>
    </row>
    <row r="643" spans="1:26" ht="45" x14ac:dyDescent="0.25">
      <c r="A643" s="47">
        <v>1</v>
      </c>
      <c r="B643" s="2572" t="s">
        <v>576</v>
      </c>
      <c r="C643" s="2232"/>
      <c r="D643" s="219"/>
      <c r="E643" s="1624">
        <v>600</v>
      </c>
      <c r="F643" s="159">
        <f>ROUND(E643/12*$B$4,0)</f>
        <v>50</v>
      </c>
      <c r="G643" s="220">
        <v>39</v>
      </c>
      <c r="H643" s="86">
        <f>G643/F643*100</f>
        <v>78</v>
      </c>
      <c r="I643" s="85"/>
      <c r="J643" s="85"/>
      <c r="K643" s="360"/>
      <c r="L643" s="347"/>
      <c r="M643" s="347"/>
      <c r="N643" s="347"/>
      <c r="O643" s="347"/>
      <c r="P643" s="347"/>
      <c r="Q643" s="1150"/>
      <c r="R643" s="2101"/>
      <c r="S643" s="1150"/>
      <c r="T643" s="3061"/>
      <c r="U643" s="1150"/>
      <c r="V643" s="1150"/>
      <c r="W643" s="1150"/>
      <c r="X643" s="1150"/>
      <c r="Y643" s="2038"/>
      <c r="Z643" s="47"/>
    </row>
    <row r="644" spans="1:26" x14ac:dyDescent="0.25">
      <c r="A644" s="47">
        <v>1</v>
      </c>
      <c r="B644" s="2548" t="s">
        <v>584</v>
      </c>
      <c r="C644" s="2232"/>
      <c r="D644" s="219"/>
      <c r="E644" s="1624"/>
      <c r="F644" s="86"/>
      <c r="G644" s="155"/>
      <c r="H644" s="86"/>
      <c r="I644" s="85"/>
      <c r="J644" s="85"/>
      <c r="K644" s="360"/>
      <c r="L644" s="347"/>
      <c r="M644" s="347"/>
      <c r="N644" s="347"/>
      <c r="O644" s="347"/>
      <c r="P644" s="347"/>
      <c r="Q644" s="1150"/>
      <c r="R644" s="2101"/>
      <c r="S644" s="1150"/>
      <c r="T644" s="3061"/>
      <c r="U644" s="1150"/>
      <c r="V644" s="1150"/>
      <c r="W644" s="1150"/>
      <c r="X644" s="1150"/>
      <c r="Y644" s="2038"/>
      <c r="Z644" s="47"/>
    </row>
    <row r="645" spans="1:26" ht="29.25" x14ac:dyDescent="0.25">
      <c r="A645" s="47">
        <v>1</v>
      </c>
      <c r="B645" s="2548" t="s">
        <v>577</v>
      </c>
      <c r="C645" s="2232"/>
      <c r="D645" s="219"/>
      <c r="E645" s="1624">
        <f>E646</f>
        <v>0</v>
      </c>
      <c r="F645" s="86"/>
      <c r="G645" s="155"/>
      <c r="H645" s="86"/>
      <c r="I645" s="85"/>
      <c r="J645" s="85"/>
      <c r="K645" s="360"/>
      <c r="L645" s="347"/>
      <c r="M645" s="347"/>
      <c r="N645" s="347"/>
      <c r="O645" s="347"/>
      <c r="P645" s="347"/>
      <c r="Q645" s="1150"/>
      <c r="R645" s="2101"/>
      <c r="S645" s="1150"/>
      <c r="T645" s="3061"/>
      <c r="U645" s="1150"/>
      <c r="V645" s="1150"/>
      <c r="W645" s="1150"/>
      <c r="X645" s="1150"/>
      <c r="Y645" s="2038"/>
      <c r="Z645" s="47"/>
    </row>
    <row r="646" spans="1:26" ht="30" x14ac:dyDescent="0.25">
      <c r="A646" s="47">
        <v>1</v>
      </c>
      <c r="B646" s="2542" t="s">
        <v>252</v>
      </c>
      <c r="C646" s="2232"/>
      <c r="D646" s="219"/>
      <c r="E646" s="1624"/>
      <c r="F646" s="86"/>
      <c r="G646" s="155"/>
      <c r="H646" s="86"/>
      <c r="I646" s="85"/>
      <c r="J646" s="85"/>
      <c r="K646" s="360"/>
      <c r="L646" s="347"/>
      <c r="M646" s="347"/>
      <c r="N646" s="347"/>
      <c r="O646" s="347"/>
      <c r="P646" s="347"/>
      <c r="Q646" s="1150"/>
      <c r="R646" s="2101"/>
      <c r="S646" s="1150"/>
      <c r="T646" s="3061"/>
      <c r="U646" s="1150"/>
      <c r="V646" s="1150"/>
      <c r="W646" s="1150"/>
      <c r="X646" s="1150"/>
      <c r="Y646" s="2038"/>
      <c r="Z646" s="47"/>
    </row>
    <row r="647" spans="1:26" ht="57.75" x14ac:dyDescent="0.25">
      <c r="A647" s="47">
        <v>1</v>
      </c>
      <c r="B647" s="2548" t="s">
        <v>578</v>
      </c>
      <c r="C647" s="2232"/>
      <c r="D647" s="219"/>
      <c r="E647" s="1624"/>
      <c r="F647" s="86"/>
      <c r="G647" s="155"/>
      <c r="H647" s="86"/>
      <c r="I647" s="85"/>
      <c r="J647" s="85"/>
      <c r="K647" s="360"/>
      <c r="L647" s="347"/>
      <c r="M647" s="347"/>
      <c r="N647" s="347"/>
      <c r="O647" s="347"/>
      <c r="P647" s="347"/>
      <c r="Q647" s="1150"/>
      <c r="R647" s="2101"/>
      <c r="S647" s="1150"/>
      <c r="T647" s="3061"/>
      <c r="U647" s="1150"/>
      <c r="V647" s="1150"/>
      <c r="W647" s="1150"/>
      <c r="X647" s="1150"/>
      <c r="Y647" s="2038"/>
      <c r="Z647" s="47"/>
    </row>
    <row r="648" spans="1:26" x14ac:dyDescent="0.25">
      <c r="A648" s="47">
        <v>1</v>
      </c>
      <c r="B648" s="1029" t="s">
        <v>136</v>
      </c>
      <c r="C648" s="2232"/>
      <c r="D648" s="219"/>
      <c r="E648" s="1565">
        <f>SUM(E649:E657)</f>
        <v>2370</v>
      </c>
      <c r="F648" s="86">
        <f>SUM(F649:F657)</f>
        <v>198</v>
      </c>
      <c r="G648" s="2925">
        <f>SUM(G649:G657)</f>
        <v>0</v>
      </c>
      <c r="H648" s="86">
        <f>G648/F648*100</f>
        <v>0</v>
      </c>
      <c r="I648" s="85"/>
      <c r="J648" s="85"/>
      <c r="K648" s="360"/>
      <c r="L648" s="347"/>
      <c r="M648" s="347"/>
      <c r="N648" s="347"/>
      <c r="O648" s="347"/>
      <c r="P648" s="347"/>
      <c r="Q648" s="1150">
        <v>512.49400000000003</v>
      </c>
      <c r="R648" s="2101">
        <f t="shared" ref="R648" si="329">Q648/12*$B$4</f>
        <v>42.707833333333333</v>
      </c>
      <c r="S648" s="1150">
        <f>Y648-X648-U648</f>
        <v>0</v>
      </c>
      <c r="T648" s="3061"/>
      <c r="U648" s="1150"/>
      <c r="V648" s="1150">
        <f>S648-R648</f>
        <v>-42.707833333333333</v>
      </c>
      <c r="W648" s="1150"/>
      <c r="X648" s="1150"/>
      <c r="Y648" s="2038"/>
      <c r="Z648" s="47"/>
    </row>
    <row r="649" spans="1:26" ht="42.75" customHeight="1" x14ac:dyDescent="0.25">
      <c r="A649" s="47">
        <v>1</v>
      </c>
      <c r="B649" s="1858" t="s">
        <v>119</v>
      </c>
      <c r="C649" s="2232"/>
      <c r="D649" s="219"/>
      <c r="E649" s="1624">
        <v>250</v>
      </c>
      <c r="F649" s="159">
        <f>ROUND(E649/12*$B$4,0)</f>
        <v>21</v>
      </c>
      <c r="G649" s="220"/>
      <c r="H649" s="159">
        <f>G649/F649*100</f>
        <v>0</v>
      </c>
      <c r="I649" s="85"/>
      <c r="J649" s="85"/>
      <c r="K649" s="360"/>
      <c r="L649" s="347"/>
      <c r="M649" s="347"/>
      <c r="N649" s="347"/>
      <c r="O649" s="347"/>
      <c r="P649" s="347"/>
      <c r="Q649" s="1150"/>
      <c r="R649" s="2101"/>
      <c r="S649" s="1150"/>
      <c r="T649" s="3061"/>
      <c r="U649" s="1150"/>
      <c r="V649" s="1150"/>
      <c r="W649" s="1150"/>
      <c r="X649" s="1150"/>
      <c r="Y649" s="2038"/>
      <c r="Z649" s="47"/>
    </row>
    <row r="650" spans="1:26" x14ac:dyDescent="0.25">
      <c r="A650" s="47">
        <v>1</v>
      </c>
      <c r="B650" s="1858" t="s">
        <v>65</v>
      </c>
      <c r="C650" s="2232"/>
      <c r="D650" s="219"/>
      <c r="E650" s="1624">
        <v>400</v>
      </c>
      <c r="F650" s="159">
        <f t="shared" ref="F650:F657" si="330">ROUND(E650/12*$B$4,0)</f>
        <v>33</v>
      </c>
      <c r="G650" s="220"/>
      <c r="H650" s="159">
        <f>G650/F650*100</f>
        <v>0</v>
      </c>
      <c r="I650" s="85"/>
      <c r="J650" s="85"/>
      <c r="K650" s="360"/>
      <c r="L650" s="347"/>
      <c r="M650" s="347"/>
      <c r="N650" s="347"/>
      <c r="O650" s="347"/>
      <c r="P650" s="347"/>
      <c r="Q650" s="1150"/>
      <c r="R650" s="2101"/>
      <c r="S650" s="1150"/>
      <c r="T650" s="3061"/>
      <c r="U650" s="1150"/>
      <c r="V650" s="1150"/>
      <c r="W650" s="1150"/>
      <c r="X650" s="1150"/>
      <c r="Y650" s="2038"/>
      <c r="Z650" s="47"/>
    </row>
    <row r="651" spans="1:26" x14ac:dyDescent="0.25">
      <c r="A651" s="47">
        <v>1</v>
      </c>
      <c r="B651" s="1858" t="s">
        <v>117</v>
      </c>
      <c r="C651" s="2232"/>
      <c r="D651" s="219"/>
      <c r="E651" s="1624">
        <v>1250</v>
      </c>
      <c r="F651" s="159">
        <f t="shared" si="330"/>
        <v>104</v>
      </c>
      <c r="G651" s="220"/>
      <c r="H651" s="159">
        <f>G651/F651*100</f>
        <v>0</v>
      </c>
      <c r="I651" s="85"/>
      <c r="J651" s="85"/>
      <c r="K651" s="360"/>
      <c r="L651" s="347"/>
      <c r="M651" s="347"/>
      <c r="N651" s="347"/>
      <c r="O651" s="347"/>
      <c r="P651" s="347"/>
      <c r="Q651" s="1150"/>
      <c r="R651" s="2101"/>
      <c r="S651" s="1150"/>
      <c r="T651" s="3061"/>
      <c r="U651" s="1150"/>
      <c r="V651" s="1150"/>
      <c r="W651" s="1150"/>
      <c r="X651" s="1150"/>
      <c r="Y651" s="2038"/>
      <c r="Z651" s="47"/>
    </row>
    <row r="652" spans="1:26" x14ac:dyDescent="0.25">
      <c r="A652" s="47">
        <v>1</v>
      </c>
      <c r="B652" s="1858" t="s">
        <v>116</v>
      </c>
      <c r="C652" s="2232"/>
      <c r="D652" s="219"/>
      <c r="E652" s="1624">
        <v>250</v>
      </c>
      <c r="F652" s="159">
        <f t="shared" si="330"/>
        <v>21</v>
      </c>
      <c r="G652" s="220"/>
      <c r="H652" s="159"/>
      <c r="I652" s="85"/>
      <c r="J652" s="85"/>
      <c r="K652" s="360"/>
      <c r="L652" s="347"/>
      <c r="M652" s="347"/>
      <c r="N652" s="347"/>
      <c r="O652" s="347"/>
      <c r="P652" s="347"/>
      <c r="Q652" s="1150"/>
      <c r="R652" s="2101"/>
      <c r="S652" s="1150"/>
      <c r="T652" s="3061"/>
      <c r="U652" s="1150"/>
      <c r="V652" s="1150"/>
      <c r="W652" s="1150"/>
      <c r="X652" s="1150"/>
      <c r="Y652" s="2038"/>
      <c r="Z652" s="47"/>
    </row>
    <row r="653" spans="1:26" x14ac:dyDescent="0.25">
      <c r="A653" s="47">
        <v>1</v>
      </c>
      <c r="B653" s="1858" t="s">
        <v>121</v>
      </c>
      <c r="C653" s="2232"/>
      <c r="D653" s="219"/>
      <c r="E653" s="1624">
        <v>100</v>
      </c>
      <c r="F653" s="159">
        <f t="shared" si="330"/>
        <v>8</v>
      </c>
      <c r="G653" s="220"/>
      <c r="H653" s="159">
        <f>G653/F653*100</f>
        <v>0</v>
      </c>
      <c r="I653" s="85"/>
      <c r="J653" s="85"/>
      <c r="K653" s="360"/>
      <c r="L653" s="347"/>
      <c r="M653" s="347"/>
      <c r="N653" s="347"/>
      <c r="O653" s="347"/>
      <c r="P653" s="347"/>
      <c r="Q653" s="1150"/>
      <c r="R653" s="2101"/>
      <c r="S653" s="1150"/>
      <c r="T653" s="3061"/>
      <c r="U653" s="1150"/>
      <c r="V653" s="1150"/>
      <c r="W653" s="1150"/>
      <c r="X653" s="1150"/>
      <c r="Y653" s="2038"/>
      <c r="Z653" s="47"/>
    </row>
    <row r="654" spans="1:26" x14ac:dyDescent="0.25">
      <c r="A654" s="47">
        <v>1</v>
      </c>
      <c r="B654" s="1858" t="s">
        <v>115</v>
      </c>
      <c r="C654" s="3047"/>
      <c r="D654" s="3048"/>
      <c r="E654" s="3049">
        <v>40</v>
      </c>
      <c r="F654" s="159">
        <f t="shared" si="330"/>
        <v>3</v>
      </c>
      <c r="G654" s="3051"/>
      <c r="H654" s="3050">
        <f>G654/F654*100</f>
        <v>0</v>
      </c>
      <c r="I654" s="2921"/>
      <c r="J654" s="2921"/>
      <c r="K654" s="2922"/>
      <c r="L654" s="2923"/>
      <c r="M654" s="2923"/>
      <c r="N654" s="2923"/>
      <c r="O654" s="2923"/>
      <c r="P654" s="2923"/>
      <c r="Q654" s="2924"/>
      <c r="R654" s="2101"/>
      <c r="S654" s="1150"/>
      <c r="T654" s="3061"/>
      <c r="U654" s="1150"/>
      <c r="V654" s="1150"/>
      <c r="W654" s="1150"/>
      <c r="X654" s="1150"/>
      <c r="Y654" s="2038"/>
      <c r="Z654" s="47"/>
    </row>
    <row r="655" spans="1:26" ht="36" customHeight="1" x14ac:dyDescent="0.25">
      <c r="A655" s="47">
        <v>1</v>
      </c>
      <c r="B655" s="1858" t="s">
        <v>242</v>
      </c>
      <c r="C655" s="2232"/>
      <c r="D655" s="219"/>
      <c r="E655" s="1624">
        <v>30</v>
      </c>
      <c r="F655" s="159">
        <f t="shared" si="330"/>
        <v>3</v>
      </c>
      <c r="G655" s="220"/>
      <c r="H655" s="159"/>
      <c r="I655" s="85"/>
      <c r="J655" s="85"/>
      <c r="K655" s="360"/>
      <c r="L655" s="347"/>
      <c r="M655" s="347"/>
      <c r="N655" s="347"/>
      <c r="O655" s="347"/>
      <c r="P655" s="347"/>
      <c r="Q655" s="1150"/>
      <c r="R655" s="2101"/>
      <c r="S655" s="1150"/>
      <c r="T655" s="3061"/>
      <c r="U655" s="1150"/>
      <c r="V655" s="1150"/>
      <c r="W655" s="1150"/>
      <c r="X655" s="1150"/>
      <c r="Y655" s="2038"/>
      <c r="Z655" s="47"/>
    </row>
    <row r="656" spans="1:26" ht="17.25" customHeight="1" x14ac:dyDescent="0.25">
      <c r="A656" s="47">
        <v>1</v>
      </c>
      <c r="B656" s="1858" t="s">
        <v>31</v>
      </c>
      <c r="C656" s="2186"/>
      <c r="D656" s="97"/>
      <c r="E656" s="1572">
        <v>30</v>
      </c>
      <c r="F656" s="159">
        <f t="shared" si="330"/>
        <v>3</v>
      </c>
      <c r="G656" s="363"/>
      <c r="H656" s="148">
        <f>G656/F656*100</f>
        <v>0</v>
      </c>
      <c r="I656" s="94"/>
      <c r="J656" s="94"/>
      <c r="K656" s="362"/>
      <c r="L656" s="353"/>
      <c r="M656" s="353"/>
      <c r="N656" s="353"/>
      <c r="O656" s="353"/>
      <c r="P656" s="364"/>
      <c r="Q656" s="616"/>
      <c r="R656" s="2035"/>
      <c r="S656" s="616">
        <f>Y656-X656-U656</f>
        <v>0</v>
      </c>
      <c r="T656" s="3062"/>
      <c r="U656" s="616"/>
      <c r="V656" s="616"/>
      <c r="W656" s="616"/>
      <c r="X656" s="616"/>
      <c r="Y656" s="2039"/>
      <c r="Z656" s="47"/>
    </row>
    <row r="657" spans="1:26" x14ac:dyDescent="0.25">
      <c r="A657" s="47">
        <v>1</v>
      </c>
      <c r="B657" s="1858" t="s">
        <v>91</v>
      </c>
      <c r="C657" s="2186"/>
      <c r="D657" s="97"/>
      <c r="E657" s="1572">
        <v>20</v>
      </c>
      <c r="F657" s="159">
        <f t="shared" si="330"/>
        <v>2</v>
      </c>
      <c r="G657" s="363"/>
      <c r="H657" s="148"/>
      <c r="I657" s="94"/>
      <c r="J657" s="94"/>
      <c r="K657" s="362"/>
      <c r="L657" s="353"/>
      <c r="M657" s="353"/>
      <c r="N657" s="353"/>
      <c r="O657" s="353"/>
      <c r="P657" s="364"/>
      <c r="Q657" s="616"/>
      <c r="R657" s="2035"/>
      <c r="S657" s="616"/>
      <c r="T657" s="3062"/>
      <c r="U657" s="616"/>
      <c r="V657" s="616"/>
      <c r="W657" s="616"/>
      <c r="X657" s="616"/>
      <c r="Y657" s="2039"/>
      <c r="Z657" s="47"/>
    </row>
    <row r="658" spans="1:26" x14ac:dyDescent="0.25">
      <c r="A658" s="47">
        <v>1</v>
      </c>
      <c r="B658" s="2469" t="s">
        <v>466</v>
      </c>
      <c r="C658" s="2186"/>
      <c r="D658" s="97"/>
      <c r="E658" s="1642">
        <f>E637</f>
        <v>3050</v>
      </c>
      <c r="F658" s="193">
        <f>F637</f>
        <v>254</v>
      </c>
      <c r="G658" s="2496">
        <f>G637</f>
        <v>140</v>
      </c>
      <c r="H658" s="148">
        <f>G658/F658*100</f>
        <v>55.118110236220474</v>
      </c>
      <c r="I658" s="94"/>
      <c r="J658" s="94"/>
      <c r="K658" s="362"/>
      <c r="L658" s="353"/>
      <c r="M658" s="353"/>
      <c r="N658" s="353"/>
      <c r="O658" s="353"/>
      <c r="P658" s="364"/>
      <c r="Q658" s="616"/>
      <c r="R658" s="2035"/>
      <c r="S658" s="616"/>
      <c r="T658" s="3062"/>
      <c r="U658" s="616"/>
      <c r="V658" s="616"/>
      <c r="W658" s="616"/>
      <c r="X658" s="616"/>
      <c r="Y658" s="2039"/>
      <c r="Z658" s="47"/>
    </row>
    <row r="659" spans="1:26" ht="29.25" x14ac:dyDescent="0.25">
      <c r="A659" s="47">
        <v>1</v>
      </c>
      <c r="B659" s="2469" t="s">
        <v>467</v>
      </c>
      <c r="C659" s="2186"/>
      <c r="D659" s="97"/>
      <c r="E659" s="1572"/>
      <c r="F659" s="148"/>
      <c r="G659" s="363"/>
      <c r="H659" s="148"/>
      <c r="I659" s="94"/>
      <c r="J659" s="94"/>
      <c r="K659" s="362"/>
      <c r="L659" s="353"/>
      <c r="M659" s="353"/>
      <c r="N659" s="353"/>
      <c r="O659" s="353"/>
      <c r="P659" s="364"/>
      <c r="Q659" s="616"/>
      <c r="R659" s="2035"/>
      <c r="S659" s="616"/>
      <c r="T659" s="3062"/>
      <c r="U659" s="616"/>
      <c r="V659" s="616"/>
      <c r="W659" s="616"/>
      <c r="X659" s="616"/>
      <c r="Y659" s="2039"/>
      <c r="Z659" s="47"/>
    </row>
    <row r="660" spans="1:26" ht="29.25" x14ac:dyDescent="0.25">
      <c r="A660" s="47">
        <v>1</v>
      </c>
      <c r="B660" s="2469" t="s">
        <v>468</v>
      </c>
      <c r="C660" s="2186"/>
      <c r="D660" s="97"/>
      <c r="E660" s="1572"/>
      <c r="F660" s="69"/>
      <c r="G660" s="275"/>
      <c r="H660" s="69"/>
      <c r="I660" s="94"/>
      <c r="J660" s="94"/>
      <c r="K660" s="362"/>
      <c r="L660" s="353"/>
      <c r="M660" s="353"/>
      <c r="N660" s="353"/>
      <c r="O660" s="353"/>
      <c r="P660" s="364"/>
      <c r="Q660" s="616"/>
      <c r="R660" s="2035"/>
      <c r="S660" s="616">
        <f>Y660-X660-U660</f>
        <v>0</v>
      </c>
      <c r="T660" s="3062"/>
      <c r="U660" s="616"/>
      <c r="V660" s="616">
        <f>S660-R660</f>
        <v>0</v>
      </c>
      <c r="W660" s="616"/>
      <c r="X660" s="616"/>
      <c r="Y660" s="2039"/>
      <c r="Z660" s="47"/>
    </row>
    <row r="661" spans="1:26" ht="15.75" thickBot="1" x14ac:dyDescent="0.3">
      <c r="A661" s="47">
        <v>1</v>
      </c>
      <c r="B661" s="2470" t="s">
        <v>139</v>
      </c>
      <c r="C661" s="2186"/>
      <c r="D661" s="97"/>
      <c r="E661" s="1642">
        <f>E658</f>
        <v>3050</v>
      </c>
      <c r="F661" s="193">
        <f t="shared" ref="F661" si="331">F658</f>
        <v>254</v>
      </c>
      <c r="G661" s="2496">
        <f t="shared" ref="G661" si="332">G658</f>
        <v>140</v>
      </c>
      <c r="H661" s="193">
        <f>G661/F661*100</f>
        <v>55.118110236220474</v>
      </c>
      <c r="I661" s="94"/>
      <c r="J661" s="94"/>
      <c r="K661" s="362"/>
      <c r="L661" s="353"/>
      <c r="M661" s="353"/>
      <c r="N661" s="353"/>
      <c r="O661" s="353"/>
      <c r="P661" s="364"/>
      <c r="Q661" s="616">
        <f>Q648+Q636</f>
        <v>2207.8440000000001</v>
      </c>
      <c r="R661" s="2035">
        <f t="shared" ref="R661" si="333">Q661/12*$B$4</f>
        <v>183.98699999999999</v>
      </c>
      <c r="S661" s="616">
        <f t="shared" ref="S661:Y661" si="334">S648+S636</f>
        <v>73.910329999999988</v>
      </c>
      <c r="T661" s="3062">
        <f t="shared" si="334"/>
        <v>0</v>
      </c>
      <c r="U661" s="616">
        <f t="shared" si="334"/>
        <v>0</v>
      </c>
      <c r="V661" s="616">
        <f t="shared" si="334"/>
        <v>-110.07667000000001</v>
      </c>
      <c r="W661" s="616">
        <f t="shared" si="334"/>
        <v>0</v>
      </c>
      <c r="X661" s="616">
        <f t="shared" si="334"/>
        <v>0</v>
      </c>
      <c r="Y661" s="2039">
        <f t="shared" si="334"/>
        <v>73.910329999999988</v>
      </c>
      <c r="Z661" s="47"/>
    </row>
    <row r="662" spans="1:26" s="56" customFormat="1" ht="16.5" thickBot="1" x14ac:dyDescent="0.3">
      <c r="A662" s="47">
        <v>1</v>
      </c>
      <c r="B662" s="138" t="s">
        <v>507</v>
      </c>
      <c r="C662" s="138"/>
      <c r="D662" s="168"/>
      <c r="E662" s="1626"/>
      <c r="F662" s="169"/>
      <c r="G662" s="169"/>
      <c r="H662" s="169"/>
      <c r="I662" s="358"/>
      <c r="J662" s="358"/>
      <c r="K662" s="232"/>
      <c r="L662" s="169"/>
      <c r="M662" s="169"/>
      <c r="N662" s="169"/>
      <c r="O662" s="169"/>
      <c r="P662" s="169"/>
      <c r="Q662" s="755">
        <f>Q661</f>
        <v>2207.8440000000001</v>
      </c>
      <c r="R662" s="3360">
        <f t="shared" ref="R662:Y662" si="335">R661</f>
        <v>183.98699999999999</v>
      </c>
      <c r="S662" s="755">
        <f t="shared" si="335"/>
        <v>73.910329999999988</v>
      </c>
      <c r="T662" s="3071">
        <f t="shared" si="335"/>
        <v>0</v>
      </c>
      <c r="U662" s="755">
        <f t="shared" si="335"/>
        <v>0</v>
      </c>
      <c r="V662" s="755">
        <f t="shared" si="335"/>
        <v>-110.07667000000001</v>
      </c>
      <c r="W662" s="755">
        <f t="shared" si="335"/>
        <v>0</v>
      </c>
      <c r="X662" s="755">
        <f t="shared" si="335"/>
        <v>0</v>
      </c>
      <c r="Y662" s="2046">
        <f t="shared" si="335"/>
        <v>73.910329999999988</v>
      </c>
      <c r="Z662" s="1715"/>
    </row>
    <row r="663" spans="1:26" x14ac:dyDescent="0.25">
      <c r="A663" s="47">
        <v>1</v>
      </c>
      <c r="B663" s="263"/>
      <c r="C663" s="263"/>
      <c r="D663" s="263"/>
      <c r="E663" s="1565"/>
      <c r="F663" s="86"/>
      <c r="G663" s="86"/>
      <c r="H663" s="86"/>
      <c r="I663" s="321"/>
      <c r="J663" s="321"/>
      <c r="K663" s="155"/>
      <c r="L663" s="86"/>
      <c r="M663" s="86"/>
      <c r="N663" s="86"/>
      <c r="O663" s="86"/>
      <c r="P663" s="86"/>
      <c r="Q663" s="1150"/>
      <c r="R663" s="2101"/>
      <c r="S663" s="1150">
        <f t="shared" ref="S663:S682" si="336">Y663-X663-U663</f>
        <v>0</v>
      </c>
      <c r="T663" s="3061"/>
      <c r="U663" s="1150"/>
      <c r="V663" s="1150"/>
      <c r="W663" s="1150"/>
      <c r="X663" s="1150"/>
      <c r="Y663" s="2038"/>
      <c r="Z663" s="47"/>
    </row>
    <row r="664" spans="1:26" ht="29.25" x14ac:dyDescent="0.25">
      <c r="A664" s="47">
        <v>1</v>
      </c>
      <c r="B664" s="861" t="s">
        <v>527</v>
      </c>
      <c r="C664" s="861"/>
      <c r="D664" s="367"/>
      <c r="E664" s="674"/>
      <c r="F664" s="368"/>
      <c r="G664" s="368"/>
      <c r="H664" s="368"/>
      <c r="I664" s="101"/>
      <c r="J664" s="101"/>
      <c r="K664" s="369"/>
      <c r="L664" s="370"/>
      <c r="M664" s="370"/>
      <c r="N664" s="370"/>
      <c r="O664" s="370"/>
      <c r="P664" s="370"/>
      <c r="Q664" s="616"/>
      <c r="R664" s="2035"/>
      <c r="S664" s="616">
        <f t="shared" si="336"/>
        <v>0</v>
      </c>
      <c r="T664" s="3062"/>
      <c r="U664" s="616"/>
      <c r="V664" s="616"/>
      <c r="W664" s="616"/>
      <c r="X664" s="616"/>
      <c r="Y664" s="2039"/>
      <c r="Z664" s="47"/>
    </row>
    <row r="665" spans="1:26" x14ac:dyDescent="0.25">
      <c r="A665" s="47">
        <v>1</v>
      </c>
      <c r="B665" s="371" t="s">
        <v>5</v>
      </c>
      <c r="C665" s="2270"/>
      <c r="D665" s="371"/>
      <c r="E665" s="674"/>
      <c r="F665" s="368"/>
      <c r="G665" s="368"/>
      <c r="H665" s="368"/>
      <c r="I665" s="101"/>
      <c r="J665" s="101"/>
      <c r="K665" s="369"/>
      <c r="L665" s="370"/>
      <c r="M665" s="370"/>
      <c r="N665" s="370"/>
      <c r="O665" s="370"/>
      <c r="P665" s="370"/>
      <c r="Q665" s="616"/>
      <c r="R665" s="2035"/>
      <c r="S665" s="616">
        <f t="shared" si="336"/>
        <v>0</v>
      </c>
      <c r="T665" s="3062"/>
      <c r="U665" s="616"/>
      <c r="V665" s="616"/>
      <c r="W665" s="616"/>
      <c r="X665" s="616"/>
      <c r="Y665" s="2039"/>
      <c r="Z665" s="47"/>
    </row>
    <row r="666" spans="1:26" x14ac:dyDescent="0.25">
      <c r="A666" s="47">
        <v>1</v>
      </c>
      <c r="B666" s="74" t="s">
        <v>17</v>
      </c>
      <c r="C666" s="3398" t="s">
        <v>393</v>
      </c>
      <c r="D666" s="74">
        <v>340</v>
      </c>
      <c r="E666" s="1576"/>
      <c r="F666" s="75">
        <f>ROUND(E666/12*$B$4,0)</f>
        <v>0</v>
      </c>
      <c r="G666" s="75"/>
      <c r="H666" s="75" t="e">
        <f>G666/F666*100</f>
        <v>#DIV/0!</v>
      </c>
      <c r="I666" s="342"/>
      <c r="J666" s="76" t="e">
        <f>M666/G666</f>
        <v>#DIV/0!</v>
      </c>
      <c r="K666" s="105">
        <f>ROUND(E666*I666,0)</f>
        <v>0</v>
      </c>
      <c r="L666" s="77">
        <f t="shared" ref="L666" si="337">ROUND(K666/12*$B$4,0)</f>
        <v>0</v>
      </c>
      <c r="M666" s="77"/>
      <c r="N666" s="77" t="e">
        <f>M666/L666*100</f>
        <v>#DIV/0!</v>
      </c>
      <c r="O666" s="146">
        <f>ROUND(K666/D666,0)</f>
        <v>0</v>
      </c>
      <c r="P666" s="77" t="e">
        <f>M666/$B$4*12/O666</f>
        <v>#DIV/0!</v>
      </c>
      <c r="Q666" s="616"/>
      <c r="R666" s="3358"/>
      <c r="S666" s="616">
        <f t="shared" si="336"/>
        <v>0</v>
      </c>
      <c r="T666" s="3062"/>
      <c r="U666" s="616"/>
      <c r="V666" s="616"/>
      <c r="W666" s="616"/>
      <c r="X666" s="616"/>
      <c r="Y666" s="2039"/>
      <c r="Z666" s="47"/>
    </row>
    <row r="667" spans="1:26" x14ac:dyDescent="0.25">
      <c r="A667" s="47">
        <v>1</v>
      </c>
      <c r="B667" s="79" t="s">
        <v>7</v>
      </c>
      <c r="C667" s="2184"/>
      <c r="D667" s="108"/>
      <c r="E667" s="1570">
        <f>SUM(E666:E666)</f>
        <v>0</v>
      </c>
      <c r="F667" s="375">
        <f>SUM(F666:F666)</f>
        <v>0</v>
      </c>
      <c r="G667" s="375">
        <f>SUM(G666:G666)</f>
        <v>0</v>
      </c>
      <c r="H667" s="375" t="e">
        <f>G667/F667*100</f>
        <v>#DIV/0!</v>
      </c>
      <c r="I667" s="81">
        <f>IF(E667=0,0,K667/E667)</f>
        <v>0</v>
      </c>
      <c r="J667" s="81" t="e">
        <f>M667/G667</f>
        <v>#DIV/0!</v>
      </c>
      <c r="K667" s="376">
        <f>SUM(K666:K666)</f>
        <v>0</v>
      </c>
      <c r="L667" s="375">
        <f>SUM(L666:L666)</f>
        <v>0</v>
      </c>
      <c r="M667" s="375">
        <f>M666</f>
        <v>0</v>
      </c>
      <c r="N667" s="154" t="e">
        <f>M667/L667*100</f>
        <v>#DIV/0!</v>
      </c>
      <c r="O667" s="237">
        <f>SUM(O666)</f>
        <v>0</v>
      </c>
      <c r="P667" s="154" t="e">
        <f>M667/$B$4*12/O667</f>
        <v>#DIV/0!</v>
      </c>
      <c r="Q667" s="619"/>
      <c r="R667" s="3368">
        <f t="shared" ref="R667:R668" si="338">Q667/12*$B$4</f>
        <v>0</v>
      </c>
      <c r="S667" s="619">
        <f t="shared" si="336"/>
        <v>0</v>
      </c>
      <c r="T667" s="3060"/>
      <c r="U667" s="619"/>
      <c r="V667" s="619">
        <f>S667-R667</f>
        <v>0</v>
      </c>
      <c r="W667" s="619"/>
      <c r="X667" s="619"/>
      <c r="Y667" s="2037"/>
      <c r="Z667" s="47"/>
    </row>
    <row r="668" spans="1:26" ht="44.25" thickBot="1" x14ac:dyDescent="0.3">
      <c r="A668" s="47">
        <v>1</v>
      </c>
      <c r="B668" s="377" t="s">
        <v>233</v>
      </c>
      <c r="C668" s="2278"/>
      <c r="D668" s="378"/>
      <c r="E668" s="1573"/>
      <c r="F668" s="375">
        <f>E668/12*$B$4</f>
        <v>0</v>
      </c>
      <c r="G668" s="379"/>
      <c r="H668" s="298" t="e">
        <f>G668/F668*100</f>
        <v>#DIV/0!</v>
      </c>
      <c r="I668" s="299"/>
      <c r="J668" s="299"/>
      <c r="K668" s="380"/>
      <c r="L668" s="379"/>
      <c r="M668" s="379"/>
      <c r="N668" s="227"/>
      <c r="O668" s="381"/>
      <c r="P668" s="382"/>
      <c r="Q668" s="2049"/>
      <c r="R668" s="3364">
        <f t="shared" si="338"/>
        <v>0</v>
      </c>
      <c r="S668" s="2049">
        <f t="shared" si="336"/>
        <v>0</v>
      </c>
      <c r="T668" s="3073"/>
      <c r="U668" s="2049"/>
      <c r="V668" s="2049">
        <f>S668-R668</f>
        <v>0</v>
      </c>
      <c r="W668" s="2049"/>
      <c r="X668" s="2049"/>
      <c r="Y668" s="2050"/>
      <c r="Z668" s="47"/>
    </row>
    <row r="669" spans="1:26" ht="16.5" thickBot="1" x14ac:dyDescent="0.3">
      <c r="A669" s="47">
        <v>1</v>
      </c>
      <c r="B669" s="138" t="s">
        <v>507</v>
      </c>
      <c r="C669" s="138"/>
      <c r="D669" s="383"/>
      <c r="E669" s="1645"/>
      <c r="F669" s="384"/>
      <c r="G669" s="384"/>
      <c r="H669" s="384"/>
      <c r="I669" s="337"/>
      <c r="J669" s="337"/>
      <c r="K669" s="385"/>
      <c r="L669" s="384"/>
      <c r="M669" s="384">
        <f>SUM(M667)</f>
        <v>0</v>
      </c>
      <c r="N669" s="385"/>
      <c r="O669" s="384"/>
      <c r="P669" s="385"/>
      <c r="Q669" s="755">
        <f t="shared" ref="Q669" si="339">SUM(Q667)</f>
        <v>0</v>
      </c>
      <c r="R669" s="3360">
        <f t="shared" ref="R669" si="340">SUM(R667)</f>
        <v>0</v>
      </c>
      <c r="S669" s="755">
        <f t="shared" si="336"/>
        <v>0</v>
      </c>
      <c r="T669" s="3071"/>
      <c r="U669" s="755"/>
      <c r="V669" s="755">
        <f t="shared" ref="V669:Y669" si="341">SUM(V667)</f>
        <v>0</v>
      </c>
      <c r="W669" s="755"/>
      <c r="X669" s="755">
        <f t="shared" si="341"/>
        <v>0</v>
      </c>
      <c r="Y669" s="2046">
        <f t="shared" si="341"/>
        <v>0</v>
      </c>
    </row>
    <row r="670" spans="1:26" ht="30" x14ac:dyDescent="0.25">
      <c r="A670" s="47">
        <v>1</v>
      </c>
      <c r="B670" s="1410" t="s">
        <v>506</v>
      </c>
      <c r="C670" s="2177"/>
      <c r="D670" s="386"/>
      <c r="E670" s="636"/>
      <c r="F670" s="388"/>
      <c r="G670" s="388"/>
      <c r="H670" s="387"/>
      <c r="I670" s="389"/>
      <c r="J670" s="389"/>
      <c r="K670" s="390"/>
      <c r="L670" s="387"/>
      <c r="M670" s="387"/>
      <c r="N670" s="391"/>
      <c r="O670" s="388"/>
      <c r="P670" s="391"/>
      <c r="Q670" s="1150"/>
      <c r="R670" s="2101"/>
      <c r="S670" s="1150">
        <f t="shared" si="336"/>
        <v>0</v>
      </c>
      <c r="T670" s="3061"/>
      <c r="U670" s="1150"/>
      <c r="V670" s="1150"/>
      <c r="W670" s="1150"/>
      <c r="X670" s="1150"/>
      <c r="Y670" s="2038"/>
      <c r="Z670" s="47"/>
    </row>
    <row r="671" spans="1:26" x14ac:dyDescent="0.25">
      <c r="A671" s="47">
        <v>1</v>
      </c>
      <c r="B671" s="244"/>
      <c r="C671" s="2242"/>
      <c r="D671" s="392"/>
      <c r="E671" s="1354"/>
      <c r="F671" s="387"/>
      <c r="G671" s="393"/>
      <c r="H671" s="393"/>
      <c r="I671" s="101"/>
      <c r="J671" s="323"/>
      <c r="K671" s="391"/>
      <c r="L671" s="393"/>
      <c r="M671" s="394"/>
      <c r="N671" s="393"/>
      <c r="O671" s="391"/>
      <c r="P671" s="393"/>
      <c r="Q671" s="616"/>
      <c r="R671" s="3358"/>
      <c r="S671" s="616">
        <f t="shared" si="336"/>
        <v>0</v>
      </c>
      <c r="T671" s="3062"/>
      <c r="U671" s="616"/>
      <c r="V671" s="616"/>
      <c r="W671" s="616"/>
      <c r="X671" s="616"/>
      <c r="Y671" s="2039"/>
      <c r="Z671" s="47"/>
    </row>
    <row r="672" spans="1:26" ht="31.5" x14ac:dyDescent="0.25">
      <c r="A672" s="47">
        <v>1</v>
      </c>
      <c r="B672" s="44" t="s">
        <v>249</v>
      </c>
      <c r="C672" s="2279"/>
      <c r="D672" s="395"/>
      <c r="E672" s="674">
        <v>16687</v>
      </c>
      <c r="F672" s="368">
        <f>ROUND(E672/12*$B$4,0)</f>
        <v>1391</v>
      </c>
      <c r="G672" s="373">
        <v>1359</v>
      </c>
      <c r="H672" s="372">
        <f>G672/F672*100</f>
        <v>97.699496764917328</v>
      </c>
      <c r="I672" s="389"/>
      <c r="J672" s="323"/>
      <c r="K672" s="393"/>
      <c r="L672" s="393"/>
      <c r="M672" s="394"/>
      <c r="N672" s="393"/>
      <c r="O672" s="393"/>
      <c r="P672" s="393"/>
      <c r="Q672" s="1918"/>
      <c r="R672" s="3358"/>
      <c r="S672" s="1918">
        <f t="shared" si="336"/>
        <v>9500.1302699999997</v>
      </c>
      <c r="T672" s="3063"/>
      <c r="U672" s="1918"/>
      <c r="V672" s="1918"/>
      <c r="W672" s="1918"/>
      <c r="X672" s="1962">
        <v>0</v>
      </c>
      <c r="Y672" s="2059">
        <v>9500.1302699999997</v>
      </c>
      <c r="Z672" s="47"/>
    </row>
    <row r="673" spans="1:26" ht="31.5" x14ac:dyDescent="0.25">
      <c r="A673" s="47">
        <v>1</v>
      </c>
      <c r="B673" s="44" t="s">
        <v>248</v>
      </c>
      <c r="C673" s="2280"/>
      <c r="D673" s="392"/>
      <c r="E673" s="674">
        <v>4300</v>
      </c>
      <c r="F673" s="69">
        <f>ROUND(E673/12*$B$4,0)</f>
        <v>358</v>
      </c>
      <c r="G673" s="69">
        <v>234</v>
      </c>
      <c r="H673" s="75">
        <f>G673/F673*100</f>
        <v>65.363128491620117</v>
      </c>
      <c r="I673" s="323"/>
      <c r="J673" s="323"/>
      <c r="K673" s="393"/>
      <c r="L673" s="387"/>
      <c r="M673" s="394"/>
      <c r="N673" s="391"/>
      <c r="O673" s="393"/>
      <c r="P673" s="391"/>
      <c r="Q673" s="1918"/>
      <c r="R673" s="2035"/>
      <c r="S673" s="616">
        <f t="shared" si="336"/>
        <v>1557.8877600000001</v>
      </c>
      <c r="T673" s="3063"/>
      <c r="U673" s="1918"/>
      <c r="V673" s="1918"/>
      <c r="W673" s="616"/>
      <c r="X673" s="573">
        <v>0</v>
      </c>
      <c r="Y673" s="2059">
        <v>1557.8877600000001</v>
      </c>
      <c r="Z673" s="47"/>
    </row>
    <row r="674" spans="1:26" ht="15.75" x14ac:dyDescent="0.25">
      <c r="A674" s="47">
        <v>1</v>
      </c>
      <c r="B674" s="44" t="s">
        <v>283</v>
      </c>
      <c r="C674" s="2281"/>
      <c r="D674" s="386"/>
      <c r="E674" s="1550">
        <v>500</v>
      </c>
      <c r="F674" s="69">
        <f>ROUND(E674/12*$B$4,0)</f>
        <v>42</v>
      </c>
      <c r="G674" s="69">
        <v>48</v>
      </c>
      <c r="H674" s="69">
        <f>G674/F674*100</f>
        <v>114.28571428571428</v>
      </c>
      <c r="I674" s="101"/>
      <c r="J674" s="101"/>
      <c r="K674" s="391"/>
      <c r="L674" s="394"/>
      <c r="M674" s="394"/>
      <c r="N674" s="394"/>
      <c r="O674" s="391"/>
      <c r="P674" s="394"/>
      <c r="Q674" s="1918"/>
      <c r="R674" s="2035"/>
      <c r="S674" s="616">
        <f t="shared" si="336"/>
        <v>345.13247999999999</v>
      </c>
      <c r="T674" s="3063"/>
      <c r="U674" s="616"/>
      <c r="V674" s="1918"/>
      <c r="W674" s="730"/>
      <c r="X674" s="573">
        <v>0</v>
      </c>
      <c r="Y674" s="2102">
        <v>345.13247999999999</v>
      </c>
      <c r="Z674" s="47"/>
    </row>
    <row r="675" spans="1:26" s="73" customFormat="1" ht="16.5" thickBot="1" x14ac:dyDescent="0.3">
      <c r="B675" s="116" t="s">
        <v>281</v>
      </c>
      <c r="C675" s="3389"/>
      <c r="D675" s="748"/>
      <c r="E675" s="3390">
        <f>SUM(E672:E674)</f>
        <v>21487</v>
      </c>
      <c r="F675" s="636">
        <f t="shared" ref="F675:G675" si="342">SUM(F672:F674)</f>
        <v>1791</v>
      </c>
      <c r="G675" s="636">
        <f t="shared" si="342"/>
        <v>1641</v>
      </c>
      <c r="H675" s="3391"/>
      <c r="I675" s="3388"/>
      <c r="J675" s="3388"/>
      <c r="K675" s="396"/>
      <c r="L675" s="396"/>
      <c r="M675" s="396"/>
      <c r="N675" s="396"/>
      <c r="O675" s="396"/>
      <c r="P675" s="396"/>
      <c r="Q675" s="750">
        <v>148873.95611000003</v>
      </c>
      <c r="R675" s="3369">
        <f t="shared" ref="R675" si="343">Q675/12*$B$4</f>
        <v>12406.163009166668</v>
      </c>
      <c r="S675" s="730">
        <f t="shared" ref="S675" si="344">Y675-X675-U675</f>
        <v>11403.150509999999</v>
      </c>
      <c r="T675" s="3078"/>
      <c r="U675" s="2114"/>
      <c r="V675" s="750">
        <f>S675-R675</f>
        <v>-1003.0124991666689</v>
      </c>
      <c r="W675" s="750"/>
      <c r="X675" s="730">
        <f>SUM(X672:X674)</f>
        <v>0</v>
      </c>
      <c r="Y675" s="3392">
        <f>SUM(Y672:Y674)</f>
        <v>11403.150509999999</v>
      </c>
    </row>
    <row r="676" spans="1:26" s="2793" customFormat="1" ht="16.5" thickBot="1" x14ac:dyDescent="0.3">
      <c r="A676" s="47">
        <v>1</v>
      </c>
      <c r="B676" s="2817" t="s">
        <v>507</v>
      </c>
      <c r="C676" s="2817"/>
      <c r="D676" s="2818"/>
      <c r="E676" s="1668"/>
      <c r="F676" s="2819"/>
      <c r="G676" s="2819"/>
      <c r="H676" s="2819"/>
      <c r="I676" s="2820"/>
      <c r="J676" s="2820"/>
      <c r="K676" s="2821"/>
      <c r="L676" s="2819"/>
      <c r="M676" s="2819"/>
      <c r="N676" s="2821"/>
      <c r="O676" s="2821"/>
      <c r="P676" s="2821"/>
      <c r="Q676" s="2822">
        <f>Q675</f>
        <v>148873.95611000003</v>
      </c>
      <c r="R676" s="3370">
        <f t="shared" ref="R676:Y676" si="345">R675</f>
        <v>12406.163009166668</v>
      </c>
      <c r="S676" s="2822">
        <f t="shared" si="345"/>
        <v>11403.150509999999</v>
      </c>
      <c r="T676" s="3079">
        <f t="shared" si="345"/>
        <v>0</v>
      </c>
      <c r="U676" s="2822">
        <f t="shared" si="345"/>
        <v>0</v>
      </c>
      <c r="V676" s="2822">
        <f t="shared" si="345"/>
        <v>-1003.0124991666689</v>
      </c>
      <c r="W676" s="2822">
        <f t="shared" si="345"/>
        <v>0</v>
      </c>
      <c r="X676" s="2822">
        <f t="shared" si="345"/>
        <v>0</v>
      </c>
      <c r="Y676" s="2822">
        <f t="shared" si="345"/>
        <v>11403.150509999999</v>
      </c>
      <c r="Z676" s="2794"/>
    </row>
    <row r="677" spans="1:26" ht="43.5" x14ac:dyDescent="0.25">
      <c r="A677" s="47">
        <v>1</v>
      </c>
      <c r="B677" s="861" t="s">
        <v>528</v>
      </c>
      <c r="C677" s="2176"/>
      <c r="D677" s="397"/>
      <c r="E677" s="636"/>
      <c r="F677" s="387"/>
      <c r="G677" s="387"/>
      <c r="H677" s="387"/>
      <c r="I677" s="389"/>
      <c r="J677" s="389"/>
      <c r="K677" s="391"/>
      <c r="L677" s="387"/>
      <c r="M677" s="387"/>
      <c r="N677" s="391"/>
      <c r="O677" s="391"/>
      <c r="P677" s="391"/>
      <c r="Q677" s="1150"/>
      <c r="R677" s="2101"/>
      <c r="S677" s="1150">
        <f t="shared" si="336"/>
        <v>0</v>
      </c>
      <c r="T677" s="3061"/>
      <c r="U677" s="1150"/>
      <c r="V677" s="1150"/>
      <c r="W677" s="1150"/>
      <c r="X677" s="1150"/>
      <c r="Y677" s="2038"/>
      <c r="Z677" s="47"/>
    </row>
    <row r="678" spans="1:26" x14ac:dyDescent="0.25">
      <c r="A678" s="47">
        <v>1</v>
      </c>
      <c r="B678" s="67" t="s">
        <v>5</v>
      </c>
      <c r="C678" s="2282"/>
      <c r="D678" s="386"/>
      <c r="E678" s="674"/>
      <c r="F678" s="368"/>
      <c r="G678" s="368"/>
      <c r="H678" s="368"/>
      <c r="I678" s="368"/>
      <c r="J678" s="368"/>
      <c r="K678" s="398"/>
      <c r="L678" s="368"/>
      <c r="M678" s="368"/>
      <c r="N678" s="368"/>
      <c r="O678" s="368"/>
      <c r="P678" s="368"/>
      <c r="Q678" s="616"/>
      <c r="R678" s="2035"/>
      <c r="S678" s="616">
        <f t="shared" si="336"/>
        <v>0</v>
      </c>
      <c r="T678" s="3062"/>
      <c r="U678" s="616"/>
      <c r="V678" s="616"/>
      <c r="W678" s="616"/>
      <c r="X678" s="616"/>
      <c r="Y678" s="2039"/>
      <c r="Z678" s="47"/>
    </row>
    <row r="679" spans="1:26" x14ac:dyDescent="0.25">
      <c r="A679" s="47">
        <v>1</v>
      </c>
      <c r="B679" s="361" t="s">
        <v>186</v>
      </c>
      <c r="C679" s="3398" t="s">
        <v>393</v>
      </c>
      <c r="D679" s="68">
        <v>340</v>
      </c>
      <c r="E679" s="674">
        <v>1528</v>
      </c>
      <c r="F679" s="368">
        <f>E679/12*$B$4</f>
        <v>127.33333333333333</v>
      </c>
      <c r="G679" s="368">
        <v>79</v>
      </c>
      <c r="H679" s="368">
        <f>G679/F679*100</f>
        <v>62.041884816753935</v>
      </c>
      <c r="I679" s="399">
        <v>14.3</v>
      </c>
      <c r="J679" s="70">
        <f>M679/G679</f>
        <v>11.354430379746836</v>
      </c>
      <c r="K679" s="105">
        <f>ROUND(E679*I679,0)</f>
        <v>21850</v>
      </c>
      <c r="L679" s="368">
        <f t="shared" ref="L679" si="346">ROUND(K679/12*$B$4,0)</f>
        <v>1821</v>
      </c>
      <c r="M679" s="368">
        <v>897</v>
      </c>
      <c r="N679" s="368">
        <f>M679/L679*100</f>
        <v>49.258649093904452</v>
      </c>
      <c r="O679" s="368">
        <f>ROUND(K679/D679,0)</f>
        <v>64</v>
      </c>
      <c r="P679" s="368">
        <f>M679/$B$4*12/O679</f>
        <v>168.1875</v>
      </c>
      <c r="Q679" s="1918"/>
      <c r="R679" s="3361"/>
      <c r="S679" s="616">
        <f t="shared" si="336"/>
        <v>0</v>
      </c>
      <c r="T679" s="3062"/>
      <c r="U679" s="616"/>
      <c r="V679" s="616"/>
      <c r="W679" s="616"/>
      <c r="X679" s="616"/>
      <c r="Y679" s="2039"/>
      <c r="Z679" s="47"/>
    </row>
    <row r="680" spans="1:26" s="929" customFormat="1" x14ac:dyDescent="0.25">
      <c r="A680" s="47">
        <v>1</v>
      </c>
      <c r="B680" s="79" t="s">
        <v>7</v>
      </c>
      <c r="C680" s="2184"/>
      <c r="D680" s="400"/>
      <c r="E680" s="1570">
        <f>SUM(E679)</f>
        <v>1528</v>
      </c>
      <c r="F680" s="401">
        <f>SUM(F679)</f>
        <v>127.33333333333333</v>
      </c>
      <c r="G680" s="401">
        <f>SUM(G679)</f>
        <v>79</v>
      </c>
      <c r="H680" s="401">
        <f>G680/F680*100</f>
        <v>62.041884816753935</v>
      </c>
      <c r="I680" s="401">
        <f>SUM(I679)</f>
        <v>14.3</v>
      </c>
      <c r="J680" s="401">
        <f>SUM(J679)</f>
        <v>11.354430379746836</v>
      </c>
      <c r="K680" s="402">
        <f>SUM(K679)</f>
        <v>21850</v>
      </c>
      <c r="L680" s="401">
        <f>SUM(L679)</f>
        <v>1821</v>
      </c>
      <c r="M680" s="401">
        <f>M679</f>
        <v>897</v>
      </c>
      <c r="N680" s="401">
        <f>SUM(N679)</f>
        <v>49.258649093904452</v>
      </c>
      <c r="O680" s="401">
        <f>SUM(O679)</f>
        <v>64</v>
      </c>
      <c r="P680" s="401">
        <f>SUM(P679)</f>
        <v>168.1875</v>
      </c>
      <c r="Q680" s="2060">
        <v>65719.51925184</v>
      </c>
      <c r="R680" s="3355">
        <f t="shared" ref="R680:R682" si="347">Q680/12*$B$4</f>
        <v>5476.6266043200003</v>
      </c>
      <c r="S680" s="2061">
        <f t="shared" si="336"/>
        <v>4210.6929</v>
      </c>
      <c r="T680" s="3080"/>
      <c r="U680" s="2061">
        <v>-3.3792499999999999</v>
      </c>
      <c r="V680" s="2060">
        <f>S680-R680</f>
        <v>-1265.9337043200003</v>
      </c>
      <c r="W680" s="2060"/>
      <c r="X680" s="2060">
        <v>-100.58984</v>
      </c>
      <c r="Y680" s="2062">
        <v>4106.7238100000004</v>
      </c>
    </row>
    <row r="681" spans="1:26" s="929" customFormat="1" ht="43.5" x14ac:dyDescent="0.25">
      <c r="A681" s="47">
        <v>1</v>
      </c>
      <c r="B681" s="377" t="s">
        <v>233</v>
      </c>
      <c r="C681" s="2231"/>
      <c r="D681" s="172"/>
      <c r="E681" s="1576">
        <v>76</v>
      </c>
      <c r="F681" s="372">
        <f>E681/12*$B$4</f>
        <v>6.333333333333333</v>
      </c>
      <c r="G681" s="372"/>
      <c r="H681" s="372">
        <f>G681/F681*100</f>
        <v>0</v>
      </c>
      <c r="I681" s="368"/>
      <c r="J681" s="76"/>
      <c r="K681" s="78"/>
      <c r="L681" s="372"/>
      <c r="M681" s="372"/>
      <c r="N681" s="2497"/>
      <c r="O681" s="2497"/>
      <c r="P681" s="2497"/>
      <c r="Q681" s="2498">
        <v>9476.2712678400003</v>
      </c>
      <c r="R681" s="3357">
        <f t="shared" si="347"/>
        <v>789.68927231999999</v>
      </c>
      <c r="S681" s="1918">
        <f t="shared" si="336"/>
        <v>0</v>
      </c>
      <c r="T681" s="3073"/>
      <c r="U681" s="730"/>
      <c r="V681" s="1918">
        <f>S681-R681</f>
        <v>-789.68927231999999</v>
      </c>
      <c r="W681" s="1918"/>
      <c r="X681" s="1918">
        <v>0</v>
      </c>
      <c r="Y681" s="2040">
        <v>0</v>
      </c>
    </row>
    <row r="682" spans="1:26" s="929" customFormat="1" x14ac:dyDescent="0.25">
      <c r="A682" s="47">
        <v>1</v>
      </c>
      <c r="B682" s="2464" t="s">
        <v>257</v>
      </c>
      <c r="C682" s="2252"/>
      <c r="D682" s="867"/>
      <c r="E682" s="1646"/>
      <c r="F682" s="863"/>
      <c r="G682" s="863"/>
      <c r="H682" s="863"/>
      <c r="I682" s="368"/>
      <c r="J682" s="863"/>
      <c r="K682" s="863"/>
      <c r="L682" s="863"/>
      <c r="M682" s="863"/>
      <c r="N682" s="863"/>
      <c r="O682" s="863"/>
      <c r="P682" s="863"/>
      <c r="Q682" s="2499">
        <v>49538.25499999999</v>
      </c>
      <c r="R682" s="3354">
        <f t="shared" si="347"/>
        <v>4128.1879166666658</v>
      </c>
      <c r="S682" s="2499">
        <f t="shared" si="336"/>
        <v>2456.5812299999989</v>
      </c>
      <c r="T682" s="3081"/>
      <c r="U682" s="863"/>
      <c r="V682" s="2499">
        <f>S682-R682</f>
        <v>-1671.606686666667</v>
      </c>
      <c r="W682" s="2499"/>
      <c r="X682" s="2499">
        <v>0</v>
      </c>
      <c r="Y682" s="2499">
        <v>2456.5812299999989</v>
      </c>
    </row>
    <row r="683" spans="1:26" s="929" customFormat="1" x14ac:dyDescent="0.25">
      <c r="A683" s="47">
        <v>1</v>
      </c>
      <c r="B683" s="2548" t="s">
        <v>583</v>
      </c>
      <c r="C683" s="2252"/>
      <c r="D683" s="867"/>
      <c r="E683" s="1646">
        <f>E685+E688+E689</f>
        <v>7500</v>
      </c>
      <c r="F683" s="863">
        <f t="shared" ref="F683" si="348">F685+F688+F689</f>
        <v>625</v>
      </c>
      <c r="G683" s="863">
        <f t="shared" ref="G683" si="349">G685+G688+G689</f>
        <v>527</v>
      </c>
      <c r="H683" s="863"/>
      <c r="I683" s="368"/>
      <c r="J683" s="863"/>
      <c r="K683" s="863"/>
      <c r="L683" s="863"/>
      <c r="M683" s="863"/>
      <c r="N683" s="863"/>
      <c r="O683" s="863"/>
      <c r="P683" s="863"/>
      <c r="Q683" s="2499"/>
      <c r="R683" s="2035"/>
      <c r="S683" s="2499"/>
      <c r="T683" s="3081"/>
      <c r="U683" s="863"/>
      <c r="V683" s="2499"/>
      <c r="W683" s="2499"/>
      <c r="X683" s="2499"/>
      <c r="Y683" s="2499"/>
    </row>
    <row r="684" spans="1:26" s="929" customFormat="1" x14ac:dyDescent="0.25">
      <c r="A684" s="47">
        <v>1</v>
      </c>
      <c r="B684" s="4" t="s">
        <v>571</v>
      </c>
      <c r="C684" s="2252"/>
      <c r="D684" s="867"/>
      <c r="E684" s="1519"/>
      <c r="F684" s="863"/>
      <c r="G684" s="863"/>
      <c r="H684" s="863"/>
      <c r="I684" s="368"/>
      <c r="J684" s="863"/>
      <c r="K684" s="863"/>
      <c r="L684" s="863"/>
      <c r="M684" s="863"/>
      <c r="N684" s="863"/>
      <c r="O684" s="863"/>
      <c r="P684" s="863"/>
      <c r="Q684" s="2499"/>
      <c r="R684" s="2035"/>
      <c r="S684" s="2499"/>
      <c r="T684" s="3081"/>
      <c r="U684" s="863"/>
      <c r="V684" s="2499"/>
      <c r="W684" s="2499"/>
      <c r="X684" s="2499"/>
      <c r="Y684" s="2499"/>
    </row>
    <row r="685" spans="1:26" s="929" customFormat="1" ht="30" x14ac:dyDescent="0.25">
      <c r="A685" s="47">
        <v>1</v>
      </c>
      <c r="B685" s="2571" t="s">
        <v>572</v>
      </c>
      <c r="C685" s="2252"/>
      <c r="D685" s="867"/>
      <c r="E685" s="1646">
        <f>E686</f>
        <v>6000</v>
      </c>
      <c r="F685" s="863">
        <f t="shared" ref="F685" si="350">F686</f>
        <v>500</v>
      </c>
      <c r="G685" s="863">
        <f t="shared" ref="G685" si="351">G686</f>
        <v>466</v>
      </c>
      <c r="H685" s="863">
        <f>G685/F685*100</f>
        <v>93.2</v>
      </c>
      <c r="I685" s="368"/>
      <c r="J685" s="863"/>
      <c r="K685" s="863"/>
      <c r="L685" s="863"/>
      <c r="M685" s="863"/>
      <c r="N685" s="863"/>
      <c r="O685" s="863"/>
      <c r="P685" s="863"/>
      <c r="Q685" s="2499"/>
      <c r="R685" s="2035"/>
      <c r="S685" s="2499"/>
      <c r="T685" s="3081"/>
      <c r="U685" s="863"/>
      <c r="V685" s="2499"/>
      <c r="W685" s="2499"/>
      <c r="X685" s="2499"/>
      <c r="Y685" s="2499"/>
    </row>
    <row r="686" spans="1:26" s="929" customFormat="1" x14ac:dyDescent="0.25">
      <c r="A686" s="47">
        <v>1</v>
      </c>
      <c r="B686" s="4" t="s">
        <v>573</v>
      </c>
      <c r="C686" s="2252"/>
      <c r="D686" s="867"/>
      <c r="E686" s="1519">
        <v>6000</v>
      </c>
      <c r="F686" s="934">
        <f>E686/12*$B$4</f>
        <v>500</v>
      </c>
      <c r="G686" s="934">
        <v>466</v>
      </c>
      <c r="H686" s="934">
        <f>G686/F686*100</f>
        <v>93.2</v>
      </c>
      <c r="I686" s="368"/>
      <c r="J686" s="863"/>
      <c r="K686" s="863"/>
      <c r="L686" s="863"/>
      <c r="M686" s="863"/>
      <c r="N686" s="863"/>
      <c r="O686" s="863"/>
      <c r="P686" s="863"/>
      <c r="Q686" s="2499"/>
      <c r="R686" s="2035"/>
      <c r="S686" s="2499"/>
      <c r="T686" s="3081"/>
      <c r="U686" s="863"/>
      <c r="V686" s="2499"/>
      <c r="W686" s="2499"/>
      <c r="X686" s="2499"/>
      <c r="Y686" s="2499"/>
    </row>
    <row r="687" spans="1:26" s="929" customFormat="1" ht="45" x14ac:dyDescent="0.25">
      <c r="A687" s="47">
        <v>1</v>
      </c>
      <c r="B687" s="4" t="s">
        <v>574</v>
      </c>
      <c r="C687" s="2252"/>
      <c r="D687" s="867"/>
      <c r="E687" s="1519"/>
      <c r="F687" s="934"/>
      <c r="G687" s="863"/>
      <c r="H687" s="863"/>
      <c r="I687" s="368"/>
      <c r="J687" s="863"/>
      <c r="K687" s="863"/>
      <c r="L687" s="863"/>
      <c r="M687" s="863"/>
      <c r="N687" s="863"/>
      <c r="O687" s="863"/>
      <c r="P687" s="863"/>
      <c r="Q687" s="2499"/>
      <c r="R687" s="2035"/>
      <c r="S687" s="2499"/>
      <c r="T687" s="3081"/>
      <c r="U687" s="863"/>
      <c r="V687" s="2499"/>
      <c r="W687" s="2499"/>
      <c r="X687" s="2499"/>
      <c r="Y687" s="2499"/>
    </row>
    <row r="688" spans="1:26" s="929" customFormat="1" ht="60" x14ac:dyDescent="0.25">
      <c r="A688" s="47">
        <v>1</v>
      </c>
      <c r="B688" s="4" t="s">
        <v>575</v>
      </c>
      <c r="C688" s="2252"/>
      <c r="D688" s="867"/>
      <c r="E688" s="1519"/>
      <c r="F688" s="934"/>
      <c r="G688" s="863"/>
      <c r="H688" s="863"/>
      <c r="I688" s="368"/>
      <c r="J688" s="863"/>
      <c r="K688" s="863"/>
      <c r="L688" s="863"/>
      <c r="M688" s="863"/>
      <c r="N688" s="863"/>
      <c r="O688" s="863"/>
      <c r="P688" s="863"/>
      <c r="Q688" s="2499"/>
      <c r="R688" s="2035"/>
      <c r="S688" s="2499"/>
      <c r="T688" s="3081"/>
      <c r="U688" s="863"/>
      <c r="V688" s="2499"/>
      <c r="W688" s="2499"/>
      <c r="X688" s="2499"/>
      <c r="Y688" s="2499"/>
    </row>
    <row r="689" spans="1:25" s="929" customFormat="1" ht="45" x14ac:dyDescent="0.25">
      <c r="A689" s="47">
        <v>1</v>
      </c>
      <c r="B689" s="2572" t="s">
        <v>576</v>
      </c>
      <c r="C689" s="2252"/>
      <c r="D689" s="867"/>
      <c r="E689" s="1519">
        <v>1500</v>
      </c>
      <c r="F689" s="934">
        <f>E689/12*$B$4</f>
        <v>125</v>
      </c>
      <c r="G689" s="934">
        <v>61</v>
      </c>
      <c r="H689" s="934">
        <f>G689/F689*100</f>
        <v>48.8</v>
      </c>
      <c r="I689" s="368"/>
      <c r="J689" s="863"/>
      <c r="K689" s="863"/>
      <c r="L689" s="863"/>
      <c r="M689" s="863"/>
      <c r="N689" s="863"/>
      <c r="O689" s="863"/>
      <c r="P689" s="863"/>
      <c r="Q689" s="2499"/>
      <c r="R689" s="2035"/>
      <c r="S689" s="2499"/>
      <c r="T689" s="3081"/>
      <c r="U689" s="863"/>
      <c r="V689" s="2499"/>
      <c r="W689" s="2499"/>
      <c r="X689" s="2499"/>
      <c r="Y689" s="2499"/>
    </row>
    <row r="690" spans="1:25" s="929" customFormat="1" x14ac:dyDescent="0.25">
      <c r="A690" s="47">
        <v>1</v>
      </c>
      <c r="B690" s="2548" t="s">
        <v>584</v>
      </c>
      <c r="C690" s="2252"/>
      <c r="D690" s="867"/>
      <c r="E690" s="1519">
        <v>25000</v>
      </c>
      <c r="F690" s="934">
        <f>E690/12*$B$4</f>
        <v>2083.3333333333335</v>
      </c>
      <c r="G690" s="934">
        <v>1184</v>
      </c>
      <c r="H690" s="934">
        <f>G690/F690*100</f>
        <v>56.831999999999994</v>
      </c>
      <c r="I690" s="368"/>
      <c r="J690" s="863"/>
      <c r="K690" s="863"/>
      <c r="L690" s="863"/>
      <c r="M690" s="863"/>
      <c r="N690" s="863"/>
      <c r="O690" s="863"/>
      <c r="P690" s="863"/>
      <c r="Q690" s="2499"/>
      <c r="R690" s="2035"/>
      <c r="S690" s="2499"/>
      <c r="T690" s="3081"/>
      <c r="U690" s="863"/>
      <c r="V690" s="2499"/>
      <c r="W690" s="2499"/>
      <c r="X690" s="2499"/>
      <c r="Y690" s="2499"/>
    </row>
    <row r="691" spans="1:25" s="929" customFormat="1" ht="29.25" x14ac:dyDescent="0.25">
      <c r="A691" s="47">
        <v>1</v>
      </c>
      <c r="B691" s="2548" t="s">
        <v>577</v>
      </c>
      <c r="C691" s="2252"/>
      <c r="D691" s="867"/>
      <c r="E691" s="1519">
        <f>E692</f>
        <v>0</v>
      </c>
      <c r="F691" s="863"/>
      <c r="G691" s="863"/>
      <c r="H691" s="863"/>
      <c r="I691" s="368"/>
      <c r="J691" s="863"/>
      <c r="K691" s="863"/>
      <c r="L691" s="863"/>
      <c r="M691" s="863"/>
      <c r="N691" s="863"/>
      <c r="O691" s="863"/>
      <c r="P691" s="863"/>
      <c r="Q691" s="2499"/>
      <c r="R691" s="2035"/>
      <c r="S691" s="2499"/>
      <c r="T691" s="3081"/>
      <c r="U691" s="863"/>
      <c r="V691" s="2499"/>
      <c r="W691" s="2499"/>
      <c r="X691" s="2499"/>
      <c r="Y691" s="2499"/>
    </row>
    <row r="692" spans="1:25" s="929" customFormat="1" ht="30" x14ac:dyDescent="0.25">
      <c r="A692" s="47">
        <v>1</v>
      </c>
      <c r="B692" s="2542" t="s">
        <v>252</v>
      </c>
      <c r="C692" s="2252"/>
      <c r="D692" s="867"/>
      <c r="E692" s="1519"/>
      <c r="F692" s="863"/>
      <c r="G692" s="863"/>
      <c r="H692" s="863"/>
      <c r="I692" s="368"/>
      <c r="J692" s="863"/>
      <c r="K692" s="863"/>
      <c r="L692" s="863"/>
      <c r="M692" s="863"/>
      <c r="N692" s="863"/>
      <c r="O692" s="863"/>
      <c r="P692" s="863"/>
      <c r="Q692" s="2499"/>
      <c r="R692" s="2035"/>
      <c r="S692" s="2499"/>
      <c r="T692" s="3081"/>
      <c r="U692" s="863"/>
      <c r="V692" s="2499"/>
      <c r="W692" s="2499"/>
      <c r="X692" s="2499"/>
      <c r="Y692" s="2499"/>
    </row>
    <row r="693" spans="1:25" s="929" customFormat="1" ht="57.75" x14ac:dyDescent="0.25">
      <c r="A693" s="47">
        <v>1</v>
      </c>
      <c r="B693" s="2548" t="s">
        <v>578</v>
      </c>
      <c r="C693" s="2252"/>
      <c r="D693" s="867"/>
      <c r="E693" s="1519"/>
      <c r="F693" s="863"/>
      <c r="G693" s="863"/>
      <c r="H693" s="863"/>
      <c r="I693" s="368"/>
      <c r="J693" s="863"/>
      <c r="K693" s="863"/>
      <c r="L693" s="863"/>
      <c r="M693" s="863"/>
      <c r="N693" s="863"/>
      <c r="O693" s="863"/>
      <c r="P693" s="863"/>
      <c r="Q693" s="2499"/>
      <c r="R693" s="2035"/>
      <c r="S693" s="2499"/>
      <c r="T693" s="3081"/>
      <c r="U693" s="863"/>
      <c r="V693" s="2499"/>
      <c r="W693" s="2499"/>
      <c r="X693" s="2499"/>
      <c r="Y693" s="2499"/>
    </row>
    <row r="694" spans="1:25" s="929" customFormat="1" x14ac:dyDescent="0.25">
      <c r="A694" s="47">
        <v>1</v>
      </c>
      <c r="B694" s="2465" t="s">
        <v>136</v>
      </c>
      <c r="C694" s="2252"/>
      <c r="D694" s="867"/>
      <c r="E694" s="1646">
        <f>E695</f>
        <v>28346</v>
      </c>
      <c r="F694" s="863">
        <f t="shared" ref="F694" si="352">F695</f>
        <v>2362.1666666666665</v>
      </c>
      <c r="G694" s="863">
        <f t="shared" ref="G694" si="353">G695</f>
        <v>6666</v>
      </c>
      <c r="H694" s="863">
        <f>G694/F694*100</f>
        <v>282.19854653213861</v>
      </c>
      <c r="I694" s="368"/>
      <c r="J694" s="863"/>
      <c r="K694" s="863"/>
      <c r="L694" s="863"/>
      <c r="M694" s="863"/>
      <c r="N694" s="863"/>
      <c r="O694" s="863"/>
      <c r="P694" s="863"/>
      <c r="Q694" s="2499">
        <v>19157.644100000001</v>
      </c>
      <c r="R694" s="2035">
        <f t="shared" ref="R694" si="354">Q694/12*$B$4</f>
        <v>1596.4703416666669</v>
      </c>
      <c r="S694" s="2499">
        <f t="shared" ref="S694" si="355">Y694-X694-U694</f>
        <v>4505.2160999999987</v>
      </c>
      <c r="T694" s="3081"/>
      <c r="U694" s="863">
        <f>U696</f>
        <v>105.43260000000001</v>
      </c>
      <c r="V694" s="2499">
        <f>S694-R694</f>
        <v>2908.7457583333317</v>
      </c>
      <c r="W694" s="2499"/>
      <c r="X694" s="2499">
        <v>0</v>
      </c>
      <c r="Y694" s="2499">
        <v>4610.6486999999988</v>
      </c>
    </row>
    <row r="695" spans="1:25" s="929" customFormat="1" ht="45" x14ac:dyDescent="0.25">
      <c r="A695" s="47">
        <v>1</v>
      </c>
      <c r="B695" s="1858" t="s">
        <v>551</v>
      </c>
      <c r="C695" s="2252"/>
      <c r="D695" s="867"/>
      <c r="E695" s="1519">
        <v>28346</v>
      </c>
      <c r="F695" s="934">
        <f>E695/12*$B$4</f>
        <v>2362.1666666666665</v>
      </c>
      <c r="G695" s="934">
        <v>6666</v>
      </c>
      <c r="H695" s="934">
        <f>G695/F695*100</f>
        <v>282.19854653213861</v>
      </c>
      <c r="I695" s="368"/>
      <c r="J695" s="863"/>
      <c r="K695" s="863"/>
      <c r="L695" s="863"/>
      <c r="M695" s="863"/>
      <c r="N695" s="863"/>
      <c r="O695" s="863"/>
      <c r="P695" s="863"/>
      <c r="Q695" s="2499"/>
      <c r="R695" s="2035"/>
      <c r="S695" s="2499"/>
      <c r="T695" s="3081"/>
      <c r="U695" s="863"/>
      <c r="V695" s="2499"/>
      <c r="W695" s="2499"/>
      <c r="X695" s="2499"/>
      <c r="Y695" s="2499"/>
    </row>
    <row r="696" spans="1:25" s="929" customFormat="1" ht="45" x14ac:dyDescent="0.25">
      <c r="A696" s="47"/>
      <c r="B696" s="1858" t="s">
        <v>628</v>
      </c>
      <c r="C696" s="2252"/>
      <c r="D696" s="867"/>
      <c r="E696" s="1519"/>
      <c r="F696" s="934"/>
      <c r="G696" s="934">
        <v>156</v>
      </c>
      <c r="H696" s="934"/>
      <c r="I696" s="368"/>
      <c r="J696" s="863"/>
      <c r="K696" s="863"/>
      <c r="L696" s="863"/>
      <c r="M696" s="863"/>
      <c r="N696" s="863"/>
      <c r="O696" s="863"/>
      <c r="P696" s="863"/>
      <c r="Q696" s="2499"/>
      <c r="R696" s="2035"/>
      <c r="S696" s="2499"/>
      <c r="T696" s="3081"/>
      <c r="U696" s="863">
        <v>105.43260000000001</v>
      </c>
      <c r="V696" s="2499"/>
      <c r="W696" s="2499"/>
      <c r="X696" s="2499"/>
      <c r="Y696" s="2499"/>
    </row>
    <row r="697" spans="1:25" s="929" customFormat="1" x14ac:dyDescent="0.25">
      <c r="A697" s="47">
        <v>1</v>
      </c>
      <c r="B697" s="2469" t="s">
        <v>466</v>
      </c>
      <c r="C697" s="2253"/>
      <c r="D697" s="867"/>
      <c r="E697" s="1519">
        <f>E683</f>
        <v>7500</v>
      </c>
      <c r="F697" s="867">
        <f t="shared" ref="F697" si="356">F683</f>
        <v>625</v>
      </c>
      <c r="G697" s="868">
        <f t="shared" ref="G697" si="357">G683</f>
        <v>527</v>
      </c>
      <c r="H697" s="867">
        <f>G697/F697*100</f>
        <v>84.32</v>
      </c>
      <c r="I697" s="368"/>
      <c r="J697" s="867"/>
      <c r="K697" s="868"/>
      <c r="L697" s="867"/>
      <c r="M697" s="868"/>
      <c r="N697" s="863"/>
      <c r="O697" s="863"/>
      <c r="P697" s="863"/>
      <c r="Q697" s="2063"/>
      <c r="R697" s="2064"/>
      <c r="S697" s="2063"/>
      <c r="T697" s="3082"/>
      <c r="U697" s="2063"/>
      <c r="V697" s="2065"/>
      <c r="W697" s="2065"/>
      <c r="X697" s="2063"/>
      <c r="Y697" s="2065"/>
    </row>
    <row r="698" spans="1:25" s="929" customFormat="1" ht="29.25" x14ac:dyDescent="0.25">
      <c r="A698" s="47">
        <v>1</v>
      </c>
      <c r="B698" s="2469" t="s">
        <v>467</v>
      </c>
      <c r="C698" s="2253"/>
      <c r="D698" s="867"/>
      <c r="E698" s="1519">
        <f>E690</f>
        <v>25000</v>
      </c>
      <c r="F698" s="867">
        <f t="shared" ref="F698" si="358">F690</f>
        <v>2083.3333333333335</v>
      </c>
      <c r="G698" s="868">
        <f t="shared" ref="G698" si="359">G690</f>
        <v>1184</v>
      </c>
      <c r="H698" s="867">
        <f>G698/F698*100</f>
        <v>56.831999999999994</v>
      </c>
      <c r="I698" s="368"/>
      <c r="J698" s="867"/>
      <c r="K698" s="868"/>
      <c r="L698" s="867"/>
      <c r="M698" s="868"/>
      <c r="N698" s="867"/>
      <c r="O698" s="868"/>
      <c r="P698" s="867"/>
      <c r="Q698" s="2063"/>
      <c r="R698" s="2064"/>
      <c r="S698" s="2063"/>
      <c r="T698" s="3082"/>
      <c r="U698" s="2063"/>
      <c r="V698" s="2065"/>
      <c r="W698" s="2065"/>
      <c r="X698" s="2063"/>
      <c r="Y698" s="2065"/>
    </row>
    <row r="699" spans="1:25" s="929" customFormat="1" ht="29.25" x14ac:dyDescent="0.25">
      <c r="A699" s="47">
        <v>1</v>
      </c>
      <c r="B699" s="2500" t="s">
        <v>468</v>
      </c>
      <c r="C699" s="2255"/>
      <c r="D699" s="867"/>
      <c r="E699" s="1519"/>
      <c r="F699" s="867">
        <f>ROUND(E699/12*$B$4,0)</f>
        <v>0</v>
      </c>
      <c r="G699" s="868"/>
      <c r="H699" s="867"/>
      <c r="I699" s="868"/>
      <c r="J699" s="867"/>
      <c r="K699" s="868"/>
      <c r="L699" s="867"/>
      <c r="M699" s="868"/>
      <c r="N699" s="867"/>
      <c r="O699" s="868"/>
      <c r="P699" s="867"/>
      <c r="Q699" s="2063"/>
      <c r="R699" s="2064"/>
      <c r="S699" s="2063"/>
      <c r="T699" s="3082"/>
      <c r="U699" s="2063"/>
      <c r="V699" s="2065"/>
      <c r="W699" s="2065"/>
      <c r="X699" s="2063"/>
      <c r="Y699" s="2065"/>
    </row>
    <row r="700" spans="1:25" s="929" customFormat="1" x14ac:dyDescent="0.25">
      <c r="A700" s="47">
        <v>1</v>
      </c>
      <c r="B700" s="2501" t="s">
        <v>139</v>
      </c>
      <c r="C700" s="2283"/>
      <c r="D700" s="874"/>
      <c r="E700" s="1647">
        <f>E698*4.2+E697</f>
        <v>112500</v>
      </c>
      <c r="F700" s="875">
        <f t="shared" ref="F700" si="360">F698*4.2+F697</f>
        <v>9375.0000000000018</v>
      </c>
      <c r="G700" s="875">
        <f t="shared" ref="G700" si="361">G698*4.2+G697</f>
        <v>5499.8</v>
      </c>
      <c r="H700" s="875">
        <f>G700/F700*100</f>
        <v>58.664533333333324</v>
      </c>
      <c r="I700" s="875"/>
      <c r="J700" s="874"/>
      <c r="K700" s="875"/>
      <c r="L700" s="874"/>
      <c r="M700" s="875"/>
      <c r="N700" s="874"/>
      <c r="O700" s="875"/>
      <c r="P700" s="874"/>
      <c r="Q700" s="2066">
        <f t="shared" ref="Q700:R700" si="362">Q682+Q694</f>
        <v>68695.899099999995</v>
      </c>
      <c r="R700" s="2067">
        <f t="shared" si="362"/>
        <v>5724.6582583333329</v>
      </c>
      <c r="S700" s="2068">
        <f t="shared" ref="S700:Y700" si="363">S682+S694</f>
        <v>6961.7973299999976</v>
      </c>
      <c r="T700" s="3083">
        <f t="shared" si="363"/>
        <v>0</v>
      </c>
      <c r="U700" s="2068">
        <f t="shared" ref="U700" si="364">U682+U694</f>
        <v>105.43260000000001</v>
      </c>
      <c r="V700" s="2069">
        <f t="shared" si="363"/>
        <v>1237.1390716666647</v>
      </c>
      <c r="W700" s="2069">
        <f t="shared" si="363"/>
        <v>0</v>
      </c>
      <c r="X700" s="2069">
        <f t="shared" si="363"/>
        <v>0</v>
      </c>
      <c r="Y700" s="2070">
        <f t="shared" si="363"/>
        <v>7067.2299299999977</v>
      </c>
    </row>
    <row r="701" spans="1:25" s="929" customFormat="1" x14ac:dyDescent="0.25">
      <c r="A701" s="47">
        <v>1</v>
      </c>
      <c r="B701" s="869"/>
      <c r="C701" s="2284"/>
      <c r="D701" s="870"/>
      <c r="E701" s="1648"/>
      <c r="F701" s="870"/>
      <c r="G701" s="871"/>
      <c r="H701" s="870"/>
      <c r="I701" s="871"/>
      <c r="J701" s="870"/>
      <c r="K701" s="871"/>
      <c r="L701" s="870"/>
      <c r="M701" s="871"/>
      <c r="N701" s="870"/>
      <c r="O701" s="871"/>
      <c r="P701" s="870"/>
      <c r="Q701" s="2071"/>
      <c r="R701" s="2072"/>
      <c r="S701" s="2073"/>
      <c r="T701" s="3084"/>
      <c r="U701" s="2071"/>
      <c r="V701" s="2074"/>
      <c r="W701" s="2074"/>
      <c r="X701" s="2071"/>
      <c r="Y701" s="2074"/>
    </row>
    <row r="702" spans="1:25" s="929" customFormat="1" x14ac:dyDescent="0.25">
      <c r="A702" s="47">
        <v>1</v>
      </c>
      <c r="B702" s="930" t="s">
        <v>29</v>
      </c>
      <c r="C702" s="2285"/>
      <c r="D702" s="931"/>
      <c r="E702" s="1649"/>
      <c r="F702" s="931"/>
      <c r="G702" s="932"/>
      <c r="H702" s="931"/>
      <c r="I702" s="932"/>
      <c r="J702" s="931"/>
      <c r="K702" s="932"/>
      <c r="L702" s="931"/>
      <c r="M702" s="932"/>
      <c r="N702" s="931"/>
      <c r="O702" s="932"/>
      <c r="P702" s="931"/>
      <c r="Q702" s="2075"/>
      <c r="R702" s="2076"/>
      <c r="S702" s="2075"/>
      <c r="T702" s="3085"/>
      <c r="U702" s="2075"/>
      <c r="V702" s="2077"/>
      <c r="W702" s="2077"/>
      <c r="X702" s="2075"/>
      <c r="Y702" s="2077"/>
    </row>
    <row r="703" spans="1:25" s="929" customFormat="1" x14ac:dyDescent="0.25">
      <c r="A703" s="47">
        <v>1</v>
      </c>
      <c r="B703" s="2" t="s">
        <v>154</v>
      </c>
      <c r="C703" s="2286"/>
      <c r="D703" s="933"/>
      <c r="E703" s="1516"/>
      <c r="F703" s="934"/>
      <c r="G703" s="934"/>
      <c r="H703" s="934"/>
      <c r="I703" s="934"/>
      <c r="J703" s="934"/>
      <c r="K703" s="935"/>
      <c r="L703" s="934"/>
      <c r="M703" s="934"/>
      <c r="N703" s="934"/>
      <c r="O703" s="934"/>
      <c r="P703" s="934"/>
      <c r="Q703" s="2039"/>
      <c r="R703" s="2035"/>
      <c r="S703" s="2039"/>
      <c r="T703" s="3086"/>
      <c r="U703" s="2039"/>
      <c r="V703" s="2039"/>
      <c r="W703" s="2039"/>
      <c r="X703" s="2039"/>
      <c r="Y703" s="2039"/>
    </row>
    <row r="704" spans="1:25" s="939" customFormat="1" x14ac:dyDescent="0.25">
      <c r="A704" s="47">
        <v>1</v>
      </c>
      <c r="B704" s="21" t="s">
        <v>186</v>
      </c>
      <c r="C704" s="2287"/>
      <c r="D704" s="933">
        <v>300</v>
      </c>
      <c r="E704" s="1516">
        <v>600</v>
      </c>
      <c r="F704" s="934">
        <f>E704/12*$B$4</f>
        <v>50</v>
      </c>
      <c r="G704" s="934"/>
      <c r="H704" s="934">
        <f>G704/F704*100</f>
        <v>0</v>
      </c>
      <c r="I704" s="934">
        <v>14</v>
      </c>
      <c r="J704" s="934" t="e">
        <f>M704/G704</f>
        <v>#DIV/0!</v>
      </c>
      <c r="K704" s="935">
        <f>ROUND(E704*I704,0)</f>
        <v>8400</v>
      </c>
      <c r="L704" s="934">
        <f t="shared" ref="L704" si="365">ROUND(K704/12*$B$4,0)</f>
        <v>700</v>
      </c>
      <c r="M704" s="934"/>
      <c r="N704" s="934">
        <f>M704/L704*100</f>
        <v>0</v>
      </c>
      <c r="O704" s="934">
        <f>ROUND(K704/D704,0)</f>
        <v>28</v>
      </c>
      <c r="P704" s="934">
        <f>M704/$B$4*12/O704</f>
        <v>0</v>
      </c>
      <c r="Q704" s="2039"/>
      <c r="R704" s="2035"/>
      <c r="S704" s="2039"/>
      <c r="T704" s="3086"/>
      <c r="U704" s="2039"/>
      <c r="V704" s="2039"/>
      <c r="W704" s="2039"/>
      <c r="X704" s="2039"/>
      <c r="Y704" s="2039"/>
    </row>
    <row r="705" spans="1:26" s="939" customFormat="1" x14ac:dyDescent="0.25">
      <c r="A705" s="47">
        <v>1</v>
      </c>
      <c r="B705" s="937" t="s">
        <v>78</v>
      </c>
      <c r="C705" s="2288"/>
      <c r="D705" s="938"/>
      <c r="E705" s="1518">
        <f>SUM(E704)</f>
        <v>600</v>
      </c>
      <c r="F705" s="864">
        <f t="shared" ref="F705" si="366">SUM(F704)</f>
        <v>50</v>
      </c>
      <c r="G705" s="1278">
        <f t="shared" ref="G705:P705" si="367">SUM(G704)</f>
        <v>0</v>
      </c>
      <c r="H705" s="1278">
        <f>G705/F705*100</f>
        <v>0</v>
      </c>
      <c r="I705" s="1278">
        <f t="shared" si="367"/>
        <v>14</v>
      </c>
      <c r="J705" s="1278" t="e">
        <f t="shared" si="367"/>
        <v>#DIV/0!</v>
      </c>
      <c r="K705" s="1278">
        <f t="shared" si="367"/>
        <v>8400</v>
      </c>
      <c r="L705" s="864">
        <f t="shared" si="367"/>
        <v>700</v>
      </c>
      <c r="M705" s="1886">
        <f t="shared" si="367"/>
        <v>0</v>
      </c>
      <c r="N705" s="864">
        <f t="shared" si="367"/>
        <v>0</v>
      </c>
      <c r="O705" s="864">
        <f t="shared" si="367"/>
        <v>28</v>
      </c>
      <c r="P705" s="864">
        <f t="shared" si="367"/>
        <v>0</v>
      </c>
      <c r="Q705" s="2078"/>
      <c r="R705" s="2079"/>
      <c r="S705" s="2078"/>
      <c r="T705" s="3087"/>
      <c r="U705" s="2078"/>
      <c r="V705" s="2078"/>
      <c r="W705" s="2078"/>
      <c r="X705" s="2078"/>
      <c r="Y705" s="2078"/>
    </row>
    <row r="706" spans="1:26" s="939" customFormat="1" x14ac:dyDescent="0.25">
      <c r="A706" s="47">
        <v>1</v>
      </c>
      <c r="B706" s="2" t="s">
        <v>16</v>
      </c>
      <c r="C706" s="2286"/>
      <c r="D706" s="867"/>
      <c r="E706" s="1650"/>
      <c r="F706" s="864"/>
      <c r="G706" s="1303"/>
      <c r="H706" s="864"/>
      <c r="I706" s="864"/>
      <c r="J706" s="864"/>
      <c r="K706" s="864"/>
      <c r="L706" s="864"/>
      <c r="M706" s="1303"/>
      <c r="N706" s="864"/>
      <c r="O706" s="864"/>
      <c r="P706" s="864"/>
      <c r="Q706" s="2078"/>
      <c r="R706" s="2079"/>
      <c r="S706" s="2078"/>
      <c r="T706" s="3087"/>
      <c r="U706" s="2078"/>
      <c r="V706" s="2078"/>
      <c r="W706" s="2078"/>
      <c r="X706" s="2078"/>
      <c r="Y706" s="2078"/>
    </row>
    <row r="707" spans="1:26" s="939" customFormat="1" x14ac:dyDescent="0.25">
      <c r="A707" s="47">
        <v>1</v>
      </c>
      <c r="B707" s="876" t="s">
        <v>186</v>
      </c>
      <c r="C707" s="2289"/>
      <c r="D707" s="877">
        <v>240</v>
      </c>
      <c r="E707" s="1627">
        <v>550</v>
      </c>
      <c r="F707" s="864">
        <f>E707/12*$B$4</f>
        <v>45.833333333333336</v>
      </c>
      <c r="G707" s="1303">
        <v>78</v>
      </c>
      <c r="H707" s="864">
        <f>G707/F707*100</f>
        <v>170.18181818181816</v>
      </c>
      <c r="I707" s="864">
        <v>8</v>
      </c>
      <c r="J707" s="864">
        <f>M707/G707</f>
        <v>7.9230769230769234</v>
      </c>
      <c r="K707" s="864">
        <f>ROUND(E707*I707,0)</f>
        <v>4400</v>
      </c>
      <c r="L707" s="864">
        <f t="shared" ref="L707" si="368">ROUND(K707/12*$B$4,0)</f>
        <v>367</v>
      </c>
      <c r="M707" s="1303">
        <v>618</v>
      </c>
      <c r="N707" s="864">
        <f>M707/L707*100</f>
        <v>168.39237057220708</v>
      </c>
      <c r="O707" s="864">
        <f>ROUND(K707/D707,0)</f>
        <v>18</v>
      </c>
      <c r="P707" s="864">
        <f>M707/$B$4*12/O707</f>
        <v>412</v>
      </c>
      <c r="Q707" s="2078"/>
      <c r="R707" s="2079"/>
      <c r="S707" s="2078"/>
      <c r="T707" s="3087"/>
      <c r="U707" s="2078"/>
      <c r="V707" s="2078"/>
      <c r="W707" s="2078"/>
      <c r="X707" s="2078"/>
      <c r="Y707" s="2078"/>
    </row>
    <row r="708" spans="1:26" s="943" customFormat="1" x14ac:dyDescent="0.25">
      <c r="A708" s="47">
        <v>1</v>
      </c>
      <c r="B708" s="880" t="s">
        <v>198</v>
      </c>
      <c r="C708" s="3275"/>
      <c r="D708" s="878"/>
      <c r="E708" s="1651">
        <f>E707</f>
        <v>550</v>
      </c>
      <c r="F708" s="879">
        <f>F707</f>
        <v>45.833333333333336</v>
      </c>
      <c r="G708" s="879">
        <f>G707</f>
        <v>78</v>
      </c>
      <c r="H708" s="864">
        <f>G708/F708*100</f>
        <v>170.18181818181816</v>
      </c>
      <c r="I708" s="864">
        <f>I707</f>
        <v>8</v>
      </c>
      <c r="J708" s="864">
        <f>SUM(J707)</f>
        <v>7.9230769230769234</v>
      </c>
      <c r="K708" s="879">
        <f>K707</f>
        <v>4400</v>
      </c>
      <c r="L708" s="879">
        <f>L707</f>
        <v>367</v>
      </c>
      <c r="M708" s="879">
        <f>M707</f>
        <v>618</v>
      </c>
      <c r="N708" s="864">
        <f>M708/L708*100</f>
        <v>168.39237057220708</v>
      </c>
      <c r="O708" s="879">
        <f>O707</f>
        <v>18</v>
      </c>
      <c r="P708" s="864">
        <f>M708/$B$4*12/O708</f>
        <v>412</v>
      </c>
      <c r="Q708" s="2078"/>
      <c r="R708" s="3021"/>
      <c r="S708" s="2078"/>
      <c r="T708" s="3087"/>
      <c r="U708" s="2078"/>
      <c r="V708" s="2078"/>
      <c r="W708" s="2078"/>
      <c r="X708" s="2078"/>
      <c r="Y708" s="2078"/>
    </row>
    <row r="709" spans="1:26" ht="30" thickBot="1" x14ac:dyDescent="0.3">
      <c r="A709" s="47">
        <v>1</v>
      </c>
      <c r="B709" s="940" t="s">
        <v>259</v>
      </c>
      <c r="C709" s="940"/>
      <c r="D709" s="941"/>
      <c r="E709" s="1526">
        <f>E708+E705</f>
        <v>1150</v>
      </c>
      <c r="F709" s="942">
        <f>F708+F705</f>
        <v>95.833333333333343</v>
      </c>
      <c r="G709" s="942">
        <f>G708+G705</f>
        <v>78</v>
      </c>
      <c r="H709" s="942">
        <f>G709/F709*100</f>
        <v>81.391304347826079</v>
      </c>
      <c r="I709" s="942">
        <f>IF(E709=0,0,K709/E709)</f>
        <v>11.130434782608695</v>
      </c>
      <c r="J709" s="942" t="e">
        <f>SUM(J705)</f>
        <v>#DIV/0!</v>
      </c>
      <c r="K709" s="942">
        <f>K708+K705</f>
        <v>12800</v>
      </c>
      <c r="L709" s="942">
        <f>L708+L705</f>
        <v>1067</v>
      </c>
      <c r="M709" s="942">
        <f>M708+M705</f>
        <v>618</v>
      </c>
      <c r="N709" s="942">
        <f>M709/L709*100</f>
        <v>57.919400187441425</v>
      </c>
      <c r="O709" s="942">
        <f>O708+O705</f>
        <v>46</v>
      </c>
      <c r="P709" s="942">
        <f>M709/$B$4*12/O709</f>
        <v>161.21739130434781</v>
      </c>
      <c r="Q709" s="2045">
        <v>47863.220160000004</v>
      </c>
      <c r="R709" s="3364">
        <f t="shared" ref="R709" si="369">Q709/12*$B$4</f>
        <v>3988.6016800000002</v>
      </c>
      <c r="S709" s="2045">
        <f>Y709-X709</f>
        <v>3208.0302399999996</v>
      </c>
      <c r="T709" s="3088"/>
      <c r="U709" s="2045"/>
      <c r="V709" s="2045">
        <f>S709-R709</f>
        <v>-780.57144000000062</v>
      </c>
      <c r="W709" s="2045"/>
      <c r="X709" s="2045">
        <v>-29.162029999999998</v>
      </c>
      <c r="Y709" s="2045">
        <v>3178.8682099999996</v>
      </c>
      <c r="Z709" s="47"/>
    </row>
    <row r="710" spans="1:26" ht="16.5" thickBot="1" x14ac:dyDescent="0.3">
      <c r="A710" s="47">
        <v>1</v>
      </c>
      <c r="B710" s="138" t="s">
        <v>507</v>
      </c>
      <c r="C710" s="138"/>
      <c r="D710" s="383"/>
      <c r="E710" s="1645"/>
      <c r="F710" s="384"/>
      <c r="G710" s="384"/>
      <c r="H710" s="384"/>
      <c r="I710" s="337"/>
      <c r="J710" s="337"/>
      <c r="K710" s="385"/>
      <c r="L710" s="384"/>
      <c r="M710" s="384">
        <f>SUM(M709,M680)</f>
        <v>1515</v>
      </c>
      <c r="N710" s="385"/>
      <c r="O710" s="385"/>
      <c r="P710" s="385"/>
      <c r="Q710" s="755">
        <f>SUM(Q709,Q680,Q700)</f>
        <v>182278.63851184002</v>
      </c>
      <c r="R710" s="2046">
        <f>SUM(R709,R680,R700)</f>
        <v>15189.886542653334</v>
      </c>
      <c r="S710" s="755">
        <f>SUM(S709,S680,S700)</f>
        <v>14380.520469999998</v>
      </c>
      <c r="T710" s="3071"/>
      <c r="U710" s="755">
        <f>SUM(U709,U680,U700)</f>
        <v>102.05335000000001</v>
      </c>
      <c r="V710" s="755">
        <f>SUM(V709,V680,V700)</f>
        <v>-809.36607265333623</v>
      </c>
      <c r="W710" s="755"/>
      <c r="X710" s="755">
        <f>SUM(X709,X680,X700)</f>
        <v>-129.75187</v>
      </c>
      <c r="Y710" s="2046">
        <f>SUM(Y709,Y680,Y700)</f>
        <v>14352.821949999998</v>
      </c>
    </row>
    <row r="711" spans="1:26" x14ac:dyDescent="0.25">
      <c r="A711" s="47">
        <v>1</v>
      </c>
      <c r="B711" s="881"/>
      <c r="C711" s="881"/>
      <c r="D711" s="881"/>
      <c r="E711" s="1652"/>
      <c r="F711" s="882"/>
      <c r="G711" s="882"/>
      <c r="H711" s="882"/>
      <c r="I711" s="883"/>
      <c r="J711" s="883"/>
      <c r="K711" s="884"/>
      <c r="L711" s="885"/>
      <c r="M711" s="885"/>
      <c r="N711" s="885"/>
      <c r="O711" s="885"/>
      <c r="P711" s="885"/>
      <c r="Q711" s="2080">
        <f t="shared" ref="Q711:Y711" si="370">Q712-Q713-Q738-Q742-Q756</f>
        <v>-5.8207660913467407E-10</v>
      </c>
      <c r="R711" s="2081">
        <f t="shared" si="370"/>
        <v>0</v>
      </c>
      <c r="S711" s="2080">
        <f t="shared" si="370"/>
        <v>6.5483618527650833E-11</v>
      </c>
      <c r="T711" s="3062">
        <f t="shared" si="370"/>
        <v>0</v>
      </c>
      <c r="U711" s="2080">
        <f t="shared" si="370"/>
        <v>0</v>
      </c>
      <c r="V711" s="2080">
        <f t="shared" si="370"/>
        <v>0</v>
      </c>
      <c r="W711" s="2080">
        <f t="shared" si="370"/>
        <v>0</v>
      </c>
      <c r="X711" s="2080">
        <f t="shared" si="370"/>
        <v>1.1368683772161603E-12</v>
      </c>
      <c r="Y711" s="2081">
        <f t="shared" si="370"/>
        <v>0</v>
      </c>
      <c r="Z711" s="47"/>
    </row>
    <row r="712" spans="1:26" x14ac:dyDescent="0.25">
      <c r="A712" s="47">
        <v>1</v>
      </c>
      <c r="B712" s="886" t="s">
        <v>507</v>
      </c>
      <c r="C712" s="2290"/>
      <c r="D712" s="887"/>
      <c r="E712" s="1653"/>
      <c r="F712" s="887"/>
      <c r="G712" s="887"/>
      <c r="H712" s="887"/>
      <c r="I712" s="888"/>
      <c r="J712" s="888"/>
      <c r="K712" s="889"/>
      <c r="L712" s="887"/>
      <c r="M712" s="887"/>
      <c r="N712" s="887"/>
      <c r="O712" s="887"/>
      <c r="P712" s="887"/>
      <c r="Q712" s="2082">
        <f t="shared" ref="Q712:Y712" si="371">SUM(Q710,Q676,Q669,Q662,Q630,Q579,Q560,Q544,Q512,Q499,Q486,Q458,Q387,Q312,Q241,Q166,Q116)</f>
        <v>7584132.9128366318</v>
      </c>
      <c r="R712" s="2083">
        <f t="shared" si="371"/>
        <v>632011.07606971927</v>
      </c>
      <c r="S712" s="2082">
        <f t="shared" si="371"/>
        <v>531644.0987300002</v>
      </c>
      <c r="T712" s="3062">
        <f t="shared" si="371"/>
        <v>0</v>
      </c>
      <c r="U712" s="2082">
        <f t="shared" si="371"/>
        <v>520.27717999999982</v>
      </c>
      <c r="V712" s="2082">
        <f t="shared" si="371"/>
        <v>-100366.97733971919</v>
      </c>
      <c r="W712" s="2082">
        <f t="shared" si="371"/>
        <v>0</v>
      </c>
      <c r="X712" s="2082">
        <f t="shared" si="371"/>
        <v>-8087.4246800000001</v>
      </c>
      <c r="Y712" s="2083">
        <f t="shared" si="371"/>
        <v>524076.95123000012</v>
      </c>
    </row>
    <row r="713" spans="1:26" x14ac:dyDescent="0.25">
      <c r="A713" s="47">
        <v>1</v>
      </c>
      <c r="B713" s="895" t="s">
        <v>80</v>
      </c>
      <c r="C713" s="2291"/>
      <c r="D713" s="896"/>
      <c r="E713" s="919">
        <f>SUM(E680,E667,E635,E585,E578,E518,E322,E258,E176,E130,E39)</f>
        <v>63434</v>
      </c>
      <c r="F713" s="896">
        <f>SUM(F680,F667,F635,F585,F578,F518,F322,F258,F176,F130,F39)</f>
        <v>5286.166666666667</v>
      </c>
      <c r="G713" s="896">
        <f>SUM(G680,G667,G635,G585,G578,G518,G322,G258,G176,G130,G39)</f>
        <v>4333</v>
      </c>
      <c r="H713" s="896">
        <f>G713/F713*100</f>
        <v>81.968660339880813</v>
      </c>
      <c r="I713" s="897">
        <f>IF(E713=0,0,K713/E713)</f>
        <v>10.565847967966706</v>
      </c>
      <c r="J713" s="896">
        <f>M713/G713</f>
        <v>9.1890145395799685</v>
      </c>
      <c r="K713" s="896">
        <f>SUM(K680,K667,K635,K585,K578,K518,K322,K258,K176,K130,K39)</f>
        <v>670234</v>
      </c>
      <c r="L713" s="896">
        <f>SUM(L680,L667,L635,L585,L578,L518,L322,L258,L176,L130,L39)</f>
        <v>55852.999999999993</v>
      </c>
      <c r="M713" s="896">
        <f>SUM(M680,M667,M635,M585,M578,M518,M322,M258,M176,M130,M39)</f>
        <v>39816</v>
      </c>
      <c r="N713" s="899">
        <f>M713/L713*100</f>
        <v>71.287128712871294</v>
      </c>
      <c r="O713" s="896">
        <f>SUM(O680,O667,O635,O585,O578,O518,O322,O258,O176,O130,O39)</f>
        <v>2017</v>
      </c>
      <c r="P713" s="899">
        <f>M713/$B$4*12/O713</f>
        <v>236.88249876053544</v>
      </c>
      <c r="Q713" s="2080">
        <f t="shared" ref="Q713:Y713" si="372">SUM(Q680,Q667,Q635,Q585,Q578,Q518,Q322,Q258,Q176,Q130,Q39)</f>
        <v>4879655.573516123</v>
      </c>
      <c r="R713" s="2081">
        <f t="shared" si="372"/>
        <v>406637.96445967682</v>
      </c>
      <c r="S713" s="2080">
        <f t="shared" si="372"/>
        <v>374045.80008000013</v>
      </c>
      <c r="T713" s="3062">
        <f t="shared" si="372"/>
        <v>0</v>
      </c>
      <c r="U713" s="2080">
        <f t="shared" si="372"/>
        <v>-962.75551000000019</v>
      </c>
      <c r="V713" s="2080">
        <f t="shared" si="372"/>
        <v>-32592.164379676746</v>
      </c>
      <c r="W713" s="2080">
        <f t="shared" si="372"/>
        <v>0</v>
      </c>
      <c r="X713" s="2080">
        <f t="shared" si="372"/>
        <v>-6620.1175400000011</v>
      </c>
      <c r="Y713" s="2081">
        <f t="shared" si="372"/>
        <v>366462.92703000014</v>
      </c>
      <c r="Z713" s="47"/>
    </row>
    <row r="714" spans="1:26" ht="43.5" x14ac:dyDescent="0.25">
      <c r="A714" s="47">
        <v>1</v>
      </c>
      <c r="B714" s="892" t="s">
        <v>233</v>
      </c>
      <c r="C714" s="2292"/>
      <c r="D714" s="893"/>
      <c r="E714" s="916">
        <f>SUM(E681,E668,E586,E519,E323,E259,E177,E131,E40)</f>
        <v>3818</v>
      </c>
      <c r="F714" s="896">
        <f>SUM(F681,F668,F586,F519,F323,F259,F177,F131,F40)</f>
        <v>318.16666666666669</v>
      </c>
      <c r="G714" s="896">
        <f>SUM(G681,G668,G586,G519,G323,G259,G177,G131,G40)</f>
        <v>170</v>
      </c>
      <c r="H714" s="893">
        <f>G714/F714*100</f>
        <v>53.431115767417495</v>
      </c>
      <c r="I714" s="893"/>
      <c r="J714" s="893"/>
      <c r="K714" s="894"/>
      <c r="L714" s="893"/>
      <c r="M714" s="893"/>
      <c r="N714" s="893"/>
      <c r="O714" s="893"/>
      <c r="P714" s="893"/>
      <c r="Q714" s="2084">
        <f t="shared" ref="Q714:Y714" si="373">SUM(Q681,Q668,Q586,Q519,Q323,Q259,Q177,Q131,Q40)</f>
        <v>739087.81261607993</v>
      </c>
      <c r="R714" s="2085">
        <f t="shared" si="373"/>
        <v>61590.651051339999</v>
      </c>
      <c r="S714" s="2084">
        <f t="shared" si="373"/>
        <v>35710.680659999998</v>
      </c>
      <c r="T714" s="3062">
        <f t="shared" si="373"/>
        <v>0</v>
      </c>
      <c r="U714" s="2084">
        <f t="shared" si="373"/>
        <v>0</v>
      </c>
      <c r="V714" s="2084">
        <f t="shared" si="373"/>
        <v>-25879.970391339997</v>
      </c>
      <c r="W714" s="2084">
        <f t="shared" si="373"/>
        <v>0</v>
      </c>
      <c r="X714" s="2084">
        <f t="shared" si="373"/>
        <v>0</v>
      </c>
      <c r="Y714" s="2085">
        <f t="shared" si="373"/>
        <v>35710.680659999998</v>
      </c>
      <c r="Z714" s="47"/>
    </row>
    <row r="715" spans="1:26" x14ac:dyDescent="0.25">
      <c r="A715" s="47">
        <v>1</v>
      </c>
      <c r="B715" s="895" t="s">
        <v>234</v>
      </c>
      <c r="C715" s="2291"/>
      <c r="D715" s="896"/>
      <c r="E715" s="919">
        <f>E19</f>
        <v>105</v>
      </c>
      <c r="F715" s="896">
        <f>F19</f>
        <v>8.75</v>
      </c>
      <c r="G715" s="896">
        <f>G19</f>
        <v>0</v>
      </c>
      <c r="H715" s="896">
        <f>H31</f>
        <v>21.892816419612316</v>
      </c>
      <c r="I715" s="897"/>
      <c r="J715" s="897"/>
      <c r="K715" s="896"/>
      <c r="L715" s="896"/>
      <c r="M715" s="896"/>
      <c r="N715" s="896"/>
      <c r="O715" s="896"/>
      <c r="P715" s="899"/>
      <c r="Q715" s="2086">
        <f t="shared" ref="Q715:Y715" si="374">Q19</f>
        <v>4969.4610000000002</v>
      </c>
      <c r="R715" s="2087">
        <f t="shared" si="374"/>
        <v>414.12175000000002</v>
      </c>
      <c r="S715" s="2086">
        <f t="shared" si="374"/>
        <v>0</v>
      </c>
      <c r="T715" s="3062">
        <f t="shared" si="374"/>
        <v>0</v>
      </c>
      <c r="U715" s="2080">
        <f t="shared" si="374"/>
        <v>0</v>
      </c>
      <c r="V715" s="2086">
        <f t="shared" si="374"/>
        <v>-414.12175000000002</v>
      </c>
      <c r="W715" s="2086">
        <f t="shared" si="374"/>
        <v>0</v>
      </c>
      <c r="X715" s="2086">
        <f t="shared" si="374"/>
        <v>0</v>
      </c>
      <c r="Y715" s="2087">
        <f t="shared" si="374"/>
        <v>0</v>
      </c>
      <c r="Z715" s="47"/>
    </row>
    <row r="716" spans="1:26" ht="15.75" x14ac:dyDescent="0.25">
      <c r="A716" s="47">
        <v>1</v>
      </c>
      <c r="B716" s="2754" t="s">
        <v>257</v>
      </c>
      <c r="C716" s="2293"/>
      <c r="D716" s="896"/>
      <c r="E716" s="919"/>
      <c r="F716" s="896"/>
      <c r="G716" s="896"/>
      <c r="H716" s="896"/>
      <c r="I716" s="897"/>
      <c r="J716" s="897"/>
      <c r="K716" s="898"/>
      <c r="L716" s="896"/>
      <c r="M716" s="896"/>
      <c r="N716" s="896"/>
      <c r="O716" s="896"/>
      <c r="P716" s="896"/>
      <c r="Q716" s="2080">
        <f t="shared" ref="Q716:Y716" si="375">SUM(Q682,Q636,Q587,Q520,Q502,Q489,Q461,Q389,Q324,Q260,Q178,Q132,Q41)</f>
        <v>537321.85178999999</v>
      </c>
      <c r="R716" s="2081">
        <f t="shared" si="375"/>
        <v>44776.820982500009</v>
      </c>
      <c r="S716" s="2080">
        <f t="shared" si="375"/>
        <v>30361.232830000001</v>
      </c>
      <c r="T716" s="3062">
        <f t="shared" si="375"/>
        <v>0</v>
      </c>
      <c r="U716" s="2080">
        <f t="shared" si="375"/>
        <v>0</v>
      </c>
      <c r="V716" s="2080">
        <f t="shared" si="375"/>
        <v>-14415.588152500002</v>
      </c>
      <c r="W716" s="2080">
        <f t="shared" si="375"/>
        <v>0</v>
      </c>
      <c r="X716" s="2080">
        <f t="shared" si="375"/>
        <v>-0.63216000000000006</v>
      </c>
      <c r="Y716" s="2081">
        <f t="shared" si="375"/>
        <v>30360.60067</v>
      </c>
      <c r="Z716" s="47"/>
    </row>
    <row r="717" spans="1:26" x14ac:dyDescent="0.25">
      <c r="A717" s="47">
        <v>1</v>
      </c>
      <c r="B717" s="928" t="s">
        <v>583</v>
      </c>
      <c r="C717" s="2294"/>
      <c r="D717" s="896"/>
      <c r="E717" s="919">
        <f>SUM(E637,E588,E521,E503,E490,E462,E390,E325,E261,E179,E133,E42,E683)</f>
        <v>467519</v>
      </c>
      <c r="F717" s="896">
        <f>SUM(F637,F588,F521,F503,F490,F462,F390,F325,F261,F179,F133,F42,F683)</f>
        <v>38960.333333333328</v>
      </c>
      <c r="G717" s="896">
        <f>SUM(G637,G588,G521,G503,G490,G462,G390,G325,G261,G179,G133,G42,G683)</f>
        <v>25535.387500000001</v>
      </c>
      <c r="H717" s="896">
        <f>G717/F717*100</f>
        <v>65.542014955381973</v>
      </c>
      <c r="I717" s="897"/>
      <c r="J717" s="897"/>
      <c r="K717" s="898"/>
      <c r="L717" s="896"/>
      <c r="M717" s="896"/>
      <c r="N717" s="896"/>
      <c r="O717" s="896"/>
      <c r="P717" s="896"/>
      <c r="Q717" s="2080"/>
      <c r="R717" s="2081"/>
      <c r="S717" s="2080"/>
      <c r="T717" s="3062"/>
      <c r="U717" s="2080"/>
      <c r="V717" s="2080"/>
      <c r="W717" s="2080"/>
      <c r="X717" s="2080"/>
      <c r="Y717" s="2081"/>
      <c r="Z717" s="47"/>
    </row>
    <row r="718" spans="1:26" x14ac:dyDescent="0.25">
      <c r="A718" s="47">
        <v>1</v>
      </c>
      <c r="B718" s="928" t="s">
        <v>571</v>
      </c>
      <c r="C718" s="2294"/>
      <c r="D718" s="896"/>
      <c r="E718" s="919">
        <f>SUM(E638,E589,E522,E463,E391,E326,E262,E180,E134,E43)</f>
        <v>28052</v>
      </c>
      <c r="F718" s="896">
        <f>SUM(F638,F589,F522,F463,F391,F326,F262,F180,F134,F43)</f>
        <v>2337.9999999999995</v>
      </c>
      <c r="G718" s="896">
        <f>SUM(G638,G589,G522,G463,G391,G326,G262,G180,G134,G43)</f>
        <v>880</v>
      </c>
      <c r="H718" s="896"/>
      <c r="I718" s="897"/>
      <c r="J718" s="897"/>
      <c r="K718" s="898"/>
      <c r="L718" s="896"/>
      <c r="M718" s="896"/>
      <c r="N718" s="896"/>
      <c r="O718" s="896"/>
      <c r="P718" s="896"/>
      <c r="Q718" s="2080"/>
      <c r="R718" s="2081"/>
      <c r="S718" s="2080"/>
      <c r="T718" s="3062"/>
      <c r="U718" s="2080"/>
      <c r="V718" s="2080"/>
      <c r="W718" s="2080"/>
      <c r="X718" s="2080"/>
      <c r="Y718" s="2081"/>
      <c r="Z718" s="47"/>
    </row>
    <row r="719" spans="1:26" ht="30" x14ac:dyDescent="0.25">
      <c r="A719" s="47">
        <v>1</v>
      </c>
      <c r="B719" s="900" t="s">
        <v>572</v>
      </c>
      <c r="C719" s="2295"/>
      <c r="D719" s="896"/>
      <c r="E719" s="919">
        <f>SUM(E685,E639,E590,E523,E504,E491,E464,E392,E327,E263,E181,E135,E44)</f>
        <v>401861</v>
      </c>
      <c r="F719" s="896">
        <f>SUM(F685,F639,F590,F523,F504,F491,F464,F392,F327,F263,F181,F135,F44)</f>
        <v>33488.166666666672</v>
      </c>
      <c r="G719" s="896">
        <f>SUM(G685,G639,G590,G523,G504,G491,G464,G392,G327,G263,G181,G135,G44)</f>
        <v>21113.387500000001</v>
      </c>
      <c r="H719" s="896">
        <f t="shared" ref="H719:H738" si="376">G719/F719*100</f>
        <v>63.047307755475813</v>
      </c>
      <c r="I719" s="897"/>
      <c r="J719" s="897"/>
      <c r="K719" s="898"/>
      <c r="L719" s="896"/>
      <c r="M719" s="896"/>
      <c r="N719" s="896"/>
      <c r="O719" s="896"/>
      <c r="P719" s="896"/>
      <c r="Q719" s="2080"/>
      <c r="R719" s="2081"/>
      <c r="S719" s="2080"/>
      <c r="T719" s="3062"/>
      <c r="U719" s="2080"/>
      <c r="V719" s="2080"/>
      <c r="W719" s="2080"/>
      <c r="X719" s="2080"/>
      <c r="Y719" s="2081"/>
      <c r="Z719" s="47"/>
    </row>
    <row r="720" spans="1:26" x14ac:dyDescent="0.25">
      <c r="A720" s="47">
        <v>1</v>
      </c>
      <c r="B720" s="900" t="s">
        <v>573</v>
      </c>
      <c r="C720" s="2295"/>
      <c r="D720" s="896"/>
      <c r="E720" s="919">
        <f>SUM(E686,E640,E591,E524,E465,E393,E328,E264,E182,E136,E45)</f>
        <v>358756</v>
      </c>
      <c r="F720" s="896">
        <f>SUM(F686,F640,F591,F524,F465,F393,F328,F264,F182,F136,F45)</f>
        <v>29895.833333333332</v>
      </c>
      <c r="G720" s="896">
        <f>SUM(G686,G640,G591,G524,G465,G393,G328,G264,G182,G136,G45)</f>
        <v>19842</v>
      </c>
      <c r="H720" s="896">
        <f t="shared" si="376"/>
        <v>66.37045296167247</v>
      </c>
      <c r="I720" s="897"/>
      <c r="J720" s="897"/>
      <c r="K720" s="898"/>
      <c r="L720" s="896"/>
      <c r="M720" s="896"/>
      <c r="N720" s="896"/>
      <c r="O720" s="896"/>
      <c r="P720" s="896"/>
      <c r="Q720" s="2080"/>
      <c r="R720" s="2081"/>
      <c r="S720" s="2080"/>
      <c r="T720" s="3062"/>
      <c r="U720" s="2080"/>
      <c r="V720" s="2080"/>
      <c r="W720" s="2080"/>
      <c r="X720" s="2080"/>
      <c r="Y720" s="2081"/>
      <c r="Z720" s="47"/>
    </row>
    <row r="721" spans="1:26" ht="30" x14ac:dyDescent="0.25">
      <c r="A721" s="47">
        <v>1</v>
      </c>
      <c r="B721" s="900" t="s">
        <v>600</v>
      </c>
      <c r="C721" s="2295"/>
      <c r="D721" s="896"/>
      <c r="E721" s="919">
        <f>SUM(E505,E492,E466,E394)</f>
        <v>67220</v>
      </c>
      <c r="F721" s="896">
        <f>SUM(F505,F492,F466,F394)</f>
        <v>5601.333333333333</v>
      </c>
      <c r="G721" s="896">
        <f>SUM(G505,G492,G466,G394)</f>
        <v>3057.5499999999997</v>
      </c>
      <c r="H721" s="896">
        <f t="shared" si="376"/>
        <v>54.586110449892878</v>
      </c>
      <c r="I721" s="897"/>
      <c r="J721" s="897"/>
      <c r="K721" s="898"/>
      <c r="L721" s="896"/>
      <c r="M721" s="896"/>
      <c r="N721" s="896"/>
      <c r="O721" s="896"/>
      <c r="P721" s="896"/>
      <c r="Q721" s="2080"/>
      <c r="R721" s="2081"/>
      <c r="S721" s="2080"/>
      <c r="T721" s="3062"/>
      <c r="U721" s="2080"/>
      <c r="V721" s="2080"/>
      <c r="W721" s="2080"/>
      <c r="X721" s="2080"/>
      <c r="Y721" s="2081"/>
      <c r="Z721" s="47"/>
    </row>
    <row r="722" spans="1:26" ht="45" x14ac:dyDescent="0.25">
      <c r="A722" s="47">
        <v>1</v>
      </c>
      <c r="B722" s="900" t="s">
        <v>574</v>
      </c>
      <c r="C722" s="2295"/>
      <c r="D722" s="896"/>
      <c r="E722" s="919">
        <f>SUM(E687,E641,E592,E525,E467,E395,E329,E265,E183,E137,E46)</f>
        <v>26300</v>
      </c>
      <c r="F722" s="896">
        <f>SUM(F687,F641,F592,F525,F467,F395,F329,F265,F183,F137,F46)</f>
        <v>2192</v>
      </c>
      <c r="G722" s="896">
        <f>SUM(G687,G641,G592,G525,G467,G395,G329,G265,G183,G137,G46)</f>
        <v>507</v>
      </c>
      <c r="H722" s="896">
        <f t="shared" si="376"/>
        <v>23.12956204379562</v>
      </c>
      <c r="I722" s="897"/>
      <c r="J722" s="897"/>
      <c r="K722" s="898"/>
      <c r="L722" s="896"/>
      <c r="M722" s="896"/>
      <c r="N722" s="896"/>
      <c r="O722" s="896"/>
      <c r="P722" s="896"/>
      <c r="Q722" s="2080"/>
      <c r="R722" s="2081"/>
      <c r="S722" s="2080"/>
      <c r="T722" s="3062"/>
      <c r="U722" s="2080"/>
      <c r="V722" s="2080"/>
      <c r="W722" s="2080"/>
      <c r="X722" s="2080"/>
      <c r="Y722" s="2081"/>
      <c r="Z722" s="47"/>
    </row>
    <row r="723" spans="1:26" ht="60" x14ac:dyDescent="0.25">
      <c r="A723" s="47">
        <v>1</v>
      </c>
      <c r="B723" s="900" t="s">
        <v>575</v>
      </c>
      <c r="C723" s="2295"/>
      <c r="D723" s="896"/>
      <c r="E723" s="919">
        <f>SUM(E688,E642,E526,E396,E468,E330,E266,E184,E138,E47)</f>
        <v>2302</v>
      </c>
      <c r="F723" s="896">
        <f>SUM(F688,F642,F526,F396,F468,F330,F266,F184,F138,F47)</f>
        <v>191.83333333333334</v>
      </c>
      <c r="G723" s="896">
        <f>SUM(G688,G642,G526,G396,G468,G330,G266,G184,G138,G47)</f>
        <v>46</v>
      </c>
      <c r="H723" s="896">
        <f t="shared" si="376"/>
        <v>23.979148566463941</v>
      </c>
      <c r="I723" s="897"/>
      <c r="J723" s="897"/>
      <c r="K723" s="898"/>
      <c r="L723" s="896"/>
      <c r="M723" s="896"/>
      <c r="N723" s="896"/>
      <c r="O723" s="896"/>
      <c r="P723" s="896"/>
      <c r="Q723" s="2080"/>
      <c r="R723" s="2081"/>
      <c r="S723" s="2080"/>
      <c r="T723" s="3062"/>
      <c r="U723" s="2080"/>
      <c r="V723" s="2080"/>
      <c r="W723" s="2080"/>
      <c r="X723" s="2080"/>
      <c r="Y723" s="2081"/>
      <c r="Z723" s="47"/>
    </row>
    <row r="724" spans="1:26" ht="45" x14ac:dyDescent="0.25">
      <c r="A724" s="47">
        <v>1</v>
      </c>
      <c r="B724" s="900" t="s">
        <v>576</v>
      </c>
      <c r="C724" s="2295"/>
      <c r="D724" s="896"/>
      <c r="E724" s="919">
        <f>SUM(E689,E643,E594,E527,E469,E397,E331,E267,E185,E139,E48)</f>
        <v>35304</v>
      </c>
      <c r="F724" s="896">
        <f>SUM(F689,F643,F594,F527,F469,F397,F331,F267,F185,F139,F48)</f>
        <v>2942.333333333333</v>
      </c>
      <c r="G724" s="896">
        <f>SUM(G689,G643,G594,G527,G469,G397,G331,G267,G185,G139,G48)</f>
        <v>3496</v>
      </c>
      <c r="H724" s="896">
        <f t="shared" si="376"/>
        <v>118.8172652090178</v>
      </c>
      <c r="I724" s="897"/>
      <c r="J724" s="897"/>
      <c r="K724" s="898"/>
      <c r="L724" s="896"/>
      <c r="M724" s="896"/>
      <c r="N724" s="896"/>
      <c r="O724" s="896"/>
      <c r="P724" s="896"/>
      <c r="Q724" s="2080"/>
      <c r="R724" s="2081"/>
      <c r="S724" s="2080"/>
      <c r="T724" s="3062"/>
      <c r="U724" s="2080"/>
      <c r="V724" s="2080"/>
      <c r="W724" s="2080"/>
      <c r="X724" s="2080"/>
      <c r="Y724" s="2081"/>
      <c r="Z724" s="47"/>
    </row>
    <row r="725" spans="1:26" x14ac:dyDescent="0.25">
      <c r="A725" s="47">
        <v>1</v>
      </c>
      <c r="B725" s="900" t="s">
        <v>584</v>
      </c>
      <c r="C725" s="2295"/>
      <c r="D725" s="896"/>
      <c r="E725" s="919">
        <f>SUM(E690,E644,E595,E528,E506,E493,E470,E398,E332,E268,E186,E140,E49)</f>
        <v>156886.72340425532</v>
      </c>
      <c r="F725" s="896">
        <f>SUM(F690,F644,F595,F528,F506,F493,F470,F398,F332,F268,F186,F140,F49)</f>
        <v>13073.551418439718</v>
      </c>
      <c r="G725" s="896">
        <f>SUM(G690,G644,G595,G528,G506,G493,G470,G398,G332,G268,G186,G140,G49)</f>
        <v>10190.224468085107</v>
      </c>
      <c r="H725" s="896">
        <f t="shared" si="376"/>
        <v>77.945342791188367</v>
      </c>
      <c r="I725" s="897"/>
      <c r="J725" s="897"/>
      <c r="K725" s="898"/>
      <c r="L725" s="896"/>
      <c r="M725" s="896"/>
      <c r="N725" s="896"/>
      <c r="O725" s="896"/>
      <c r="P725" s="896"/>
      <c r="Q725" s="2080"/>
      <c r="R725" s="2081"/>
      <c r="S725" s="2080"/>
      <c r="T725" s="3062"/>
      <c r="U725" s="2080"/>
      <c r="V725" s="2080"/>
      <c r="W725" s="2080"/>
      <c r="X725" s="2080"/>
      <c r="Y725" s="2081"/>
      <c r="Z725" s="47"/>
    </row>
    <row r="726" spans="1:26" x14ac:dyDescent="0.25">
      <c r="A726" s="47">
        <v>1</v>
      </c>
      <c r="B726" s="900" t="s">
        <v>601</v>
      </c>
      <c r="C726" s="2295"/>
      <c r="D726" s="896"/>
      <c r="E726" s="919">
        <f>E471+E399+E690+E332+E268+E186+E140</f>
        <v>88053</v>
      </c>
      <c r="F726" s="896">
        <f>F471+F399+F690+F332+F268+F186+F140</f>
        <v>7337.4166666666661</v>
      </c>
      <c r="G726" s="896">
        <f>G471+G399+G690+G332+G268+G186+G140</f>
        <v>5895</v>
      </c>
      <c r="H726" s="896">
        <f t="shared" si="376"/>
        <v>80.341627957160227</v>
      </c>
      <c r="I726" s="897"/>
      <c r="J726" s="897"/>
      <c r="K726" s="898"/>
      <c r="L726" s="896"/>
      <c r="M726" s="896"/>
      <c r="N726" s="896"/>
      <c r="O726" s="896"/>
      <c r="P726" s="896"/>
      <c r="Q726" s="2080"/>
      <c r="R726" s="2081"/>
      <c r="S726" s="2080"/>
      <c r="T726" s="3062"/>
      <c r="U726" s="2080"/>
      <c r="V726" s="2080"/>
      <c r="W726" s="2080"/>
      <c r="X726" s="2080"/>
      <c r="Y726" s="2081"/>
      <c r="Z726" s="47"/>
    </row>
    <row r="727" spans="1:26" x14ac:dyDescent="0.25">
      <c r="A727" s="47">
        <v>1</v>
      </c>
      <c r="B727" s="926" t="s">
        <v>602</v>
      </c>
      <c r="C727" s="2296"/>
      <c r="D727" s="896"/>
      <c r="E727" s="919">
        <f t="shared" ref="E727:G728" si="377">E506+E493+E472+E400</f>
        <v>68833.723404255317</v>
      </c>
      <c r="F727" s="896">
        <f t="shared" si="377"/>
        <v>5736.1347517730492</v>
      </c>
      <c r="G727" s="896">
        <f t="shared" si="377"/>
        <v>4295.2244680851063</v>
      </c>
      <c r="H727" s="896">
        <f t="shared" si="376"/>
        <v>74.880117953251442</v>
      </c>
      <c r="I727" s="897"/>
      <c r="J727" s="897"/>
      <c r="K727" s="898"/>
      <c r="L727" s="896"/>
      <c r="M727" s="896"/>
      <c r="N727" s="896"/>
      <c r="O727" s="896"/>
      <c r="P727" s="896"/>
      <c r="Q727" s="2080"/>
      <c r="R727" s="2081"/>
      <c r="S727" s="2080"/>
      <c r="T727" s="3062"/>
      <c r="U727" s="2080"/>
      <c r="V727" s="2080"/>
      <c r="W727" s="2080"/>
      <c r="X727" s="2080"/>
      <c r="Y727" s="2081"/>
      <c r="Z727" s="47"/>
    </row>
    <row r="728" spans="1:26" x14ac:dyDescent="0.25">
      <c r="A728" s="47">
        <v>1</v>
      </c>
      <c r="B728" s="927" t="s">
        <v>603</v>
      </c>
      <c r="C728" s="2297"/>
      <c r="D728" s="896"/>
      <c r="E728" s="919">
        <f t="shared" si="377"/>
        <v>646787</v>
      </c>
      <c r="F728" s="896">
        <f t="shared" si="377"/>
        <v>53898.666666666664</v>
      </c>
      <c r="G728" s="896">
        <f t="shared" si="377"/>
        <v>40375.11</v>
      </c>
      <c r="H728" s="896">
        <f t="shared" si="376"/>
        <v>74.909292746883054</v>
      </c>
      <c r="I728" s="897"/>
      <c r="J728" s="897"/>
      <c r="K728" s="898"/>
      <c r="L728" s="896"/>
      <c r="M728" s="896"/>
      <c r="N728" s="896"/>
      <c r="O728" s="896"/>
      <c r="P728" s="896"/>
      <c r="Q728" s="2080"/>
      <c r="R728" s="2081"/>
      <c r="S728" s="2080"/>
      <c r="T728" s="3062"/>
      <c r="U728" s="2080"/>
      <c r="V728" s="2080"/>
      <c r="W728" s="2080"/>
      <c r="X728" s="2080"/>
      <c r="Y728" s="2081"/>
      <c r="Z728" s="47"/>
    </row>
    <row r="729" spans="1:26" x14ac:dyDescent="0.25">
      <c r="A729" s="47">
        <v>1</v>
      </c>
      <c r="B729" s="928" t="s">
        <v>605</v>
      </c>
      <c r="C729" s="2294"/>
      <c r="D729" s="896"/>
      <c r="E729" s="919">
        <f>E495</f>
        <v>250</v>
      </c>
      <c r="F729" s="896">
        <f>F495</f>
        <v>21</v>
      </c>
      <c r="G729" s="896">
        <f>G495</f>
        <v>0</v>
      </c>
      <c r="H729" s="896">
        <f t="shared" si="376"/>
        <v>0</v>
      </c>
      <c r="I729" s="897"/>
      <c r="J729" s="897"/>
      <c r="K729" s="898"/>
      <c r="L729" s="896"/>
      <c r="M729" s="896"/>
      <c r="N729" s="896"/>
      <c r="O729" s="896"/>
      <c r="P729" s="896"/>
      <c r="Q729" s="2080"/>
      <c r="R729" s="2081"/>
      <c r="S729" s="2080"/>
      <c r="T729" s="3062"/>
      <c r="U729" s="2080"/>
      <c r="V729" s="2080"/>
      <c r="W729" s="2080"/>
      <c r="X729" s="2080"/>
      <c r="Y729" s="2081"/>
      <c r="Z729" s="47"/>
    </row>
    <row r="730" spans="1:26" ht="30" x14ac:dyDescent="0.25">
      <c r="A730" s="47">
        <v>1</v>
      </c>
      <c r="B730" s="928" t="s">
        <v>577</v>
      </c>
      <c r="C730" s="2294"/>
      <c r="D730" s="896"/>
      <c r="E730" s="919">
        <f>E269+E187+E141</f>
        <v>53000</v>
      </c>
      <c r="F730" s="896">
        <f>F269+F187+F141</f>
        <v>4416</v>
      </c>
      <c r="G730" s="896">
        <f>G269+G187+G141</f>
        <v>3606</v>
      </c>
      <c r="H730" s="896">
        <f t="shared" si="376"/>
        <v>81.657608695652172</v>
      </c>
      <c r="I730" s="897"/>
      <c r="J730" s="897"/>
      <c r="K730" s="898"/>
      <c r="L730" s="896"/>
      <c r="M730" s="896"/>
      <c r="N730" s="896"/>
      <c r="O730" s="896"/>
      <c r="P730" s="896"/>
      <c r="Q730" s="2080"/>
      <c r="R730" s="2081"/>
      <c r="S730" s="2080"/>
      <c r="T730" s="3062"/>
      <c r="U730" s="2080"/>
      <c r="V730" s="2080"/>
      <c r="W730" s="2080"/>
      <c r="X730" s="2080"/>
      <c r="Y730" s="2081"/>
      <c r="Z730" s="47"/>
    </row>
    <row r="731" spans="1:26" ht="30" x14ac:dyDescent="0.25">
      <c r="A731" s="47">
        <v>1</v>
      </c>
      <c r="B731" s="928" t="s">
        <v>252</v>
      </c>
      <c r="C731" s="2294"/>
      <c r="D731" s="896"/>
      <c r="E731" s="919">
        <f>E270+E142</f>
        <v>53000</v>
      </c>
      <c r="F731" s="896">
        <f>F270+F142</f>
        <v>4416</v>
      </c>
      <c r="G731" s="896">
        <f>G270+G142</f>
        <v>3606</v>
      </c>
      <c r="H731" s="896">
        <f t="shared" si="376"/>
        <v>81.657608695652172</v>
      </c>
      <c r="I731" s="897"/>
      <c r="J731" s="897"/>
      <c r="K731" s="898"/>
      <c r="L731" s="896"/>
      <c r="M731" s="896"/>
      <c r="N731" s="896"/>
      <c r="O731" s="896"/>
      <c r="P731" s="896"/>
      <c r="Q731" s="2080"/>
      <c r="R731" s="2081"/>
      <c r="S731" s="2080"/>
      <c r="T731" s="3062"/>
      <c r="U731" s="2080"/>
      <c r="V731" s="2080"/>
      <c r="W731" s="2080"/>
      <c r="X731" s="2080"/>
      <c r="Y731" s="2081"/>
      <c r="Z731" s="47"/>
    </row>
    <row r="732" spans="1:26" ht="60" x14ac:dyDescent="0.25">
      <c r="A732" s="47">
        <v>1</v>
      </c>
      <c r="B732" s="900" t="s">
        <v>578</v>
      </c>
      <c r="C732" s="2295"/>
      <c r="D732" s="901"/>
      <c r="E732" s="1654">
        <f>E271+E190+E143+E52</f>
        <v>53840</v>
      </c>
      <c r="F732" s="901">
        <f>F271+F190+F143+F52</f>
        <v>4487.333333333333</v>
      </c>
      <c r="G732" s="901">
        <f>G271+G190+G143+G52</f>
        <v>5348</v>
      </c>
      <c r="H732" s="896">
        <f t="shared" si="376"/>
        <v>119.17991383152578</v>
      </c>
      <c r="I732" s="902"/>
      <c r="J732" s="902"/>
      <c r="K732" s="903"/>
      <c r="L732" s="904"/>
      <c r="M732" s="904"/>
      <c r="N732" s="904"/>
      <c r="O732" s="904"/>
      <c r="P732" s="904"/>
      <c r="Q732" s="2080"/>
      <c r="R732" s="2081"/>
      <c r="S732" s="2080"/>
      <c r="T732" s="3062"/>
      <c r="U732" s="2080"/>
      <c r="V732" s="2080"/>
      <c r="W732" s="2080"/>
      <c r="X732" s="2080"/>
      <c r="Y732" s="2081"/>
      <c r="Z732" s="47"/>
    </row>
    <row r="733" spans="1:26" ht="15.75" x14ac:dyDescent="0.25">
      <c r="A733" s="47">
        <v>1</v>
      </c>
      <c r="B733" s="2502" t="s">
        <v>295</v>
      </c>
      <c r="C733" s="2295"/>
      <c r="D733" s="901"/>
      <c r="E733" s="1654">
        <f>SUM(E648,E599,E547,E532,E405,E336,E272,E191,E144,E53,E694)</f>
        <v>938823</v>
      </c>
      <c r="F733" s="901">
        <f>SUM(F648,F599,F547,F532,F405,F336,F272,F191,F144,F53,F694)</f>
        <v>78243.583333333328</v>
      </c>
      <c r="G733" s="2926">
        <f>SUM(G648,G599,G547,G532,G405,G336,G272,G191,G144,G53,G694)</f>
        <v>66185</v>
      </c>
      <c r="H733" s="901">
        <f t="shared" si="376"/>
        <v>84.588406078027703</v>
      </c>
      <c r="I733" s="902"/>
      <c r="J733" s="902"/>
      <c r="K733" s="903"/>
      <c r="L733" s="904"/>
      <c r="M733" s="904"/>
      <c r="N733" s="904"/>
      <c r="O733" s="904"/>
      <c r="P733" s="904"/>
      <c r="Q733" s="2080">
        <f t="shared" ref="Q733:Y733" si="378">SUM(Q648,Q599,Q547,Q532,Q405,Q336,Q272,Q191,Q144,Q53,Q694)</f>
        <v>665330.9694319173</v>
      </c>
      <c r="R733" s="2081">
        <f t="shared" si="378"/>
        <v>55444.247452659773</v>
      </c>
      <c r="S733" s="2080">
        <f t="shared" si="378"/>
        <v>44586.105159999999</v>
      </c>
      <c r="T733" s="3062">
        <f t="shared" si="378"/>
        <v>0</v>
      </c>
      <c r="U733" s="2080">
        <f t="shared" si="378"/>
        <v>1483.03269</v>
      </c>
      <c r="V733" s="2080">
        <f t="shared" si="378"/>
        <v>-10858.142292659777</v>
      </c>
      <c r="W733" s="2080">
        <f t="shared" si="378"/>
        <v>0</v>
      </c>
      <c r="X733" s="2080">
        <f t="shared" si="378"/>
        <v>0</v>
      </c>
      <c r="Y733" s="2081">
        <f t="shared" si="378"/>
        <v>46069.137849999999</v>
      </c>
      <c r="Z733" s="47"/>
    </row>
    <row r="734" spans="1:26" ht="31.5" x14ac:dyDescent="0.25">
      <c r="A734" s="47">
        <v>1</v>
      </c>
      <c r="B734" s="2502" t="s">
        <v>550</v>
      </c>
      <c r="C734" s="2295"/>
      <c r="D734" s="901"/>
      <c r="E734" s="1654">
        <f>SUM(E373,E297,E219,E155,E84)</f>
        <v>1820</v>
      </c>
      <c r="F734" s="901">
        <f>SUM(F373,F297,F219,F155,F84)</f>
        <v>152.66666666666669</v>
      </c>
      <c r="G734" s="901">
        <f>SUM(G373,G297,G219,G155,G84)</f>
        <v>0</v>
      </c>
      <c r="H734" s="901">
        <f t="shared" si="376"/>
        <v>0</v>
      </c>
      <c r="I734" s="902"/>
      <c r="J734" s="902"/>
      <c r="K734" s="903"/>
      <c r="L734" s="904"/>
      <c r="M734" s="904"/>
      <c r="N734" s="904"/>
      <c r="O734" s="904"/>
      <c r="P734" s="904"/>
      <c r="Q734" s="2080">
        <f t="shared" ref="Q734:Y734" si="379">SUM(Q373,Q297,Q219,Q155,Q84)</f>
        <v>0</v>
      </c>
      <c r="R734" s="2081">
        <f t="shared" si="379"/>
        <v>0</v>
      </c>
      <c r="S734" s="2080">
        <f t="shared" si="379"/>
        <v>0</v>
      </c>
      <c r="T734" s="3062">
        <f t="shared" si="379"/>
        <v>0</v>
      </c>
      <c r="U734" s="2080">
        <f t="shared" si="379"/>
        <v>0</v>
      </c>
      <c r="V734" s="2080">
        <f t="shared" si="379"/>
        <v>0</v>
      </c>
      <c r="W734" s="2080">
        <f t="shared" si="379"/>
        <v>0</v>
      </c>
      <c r="X734" s="2080">
        <f t="shared" si="379"/>
        <v>0</v>
      </c>
      <c r="Y734" s="2081">
        <f t="shared" si="379"/>
        <v>0</v>
      </c>
      <c r="Z734" s="47"/>
    </row>
    <row r="735" spans="1:26" ht="15.75" x14ac:dyDescent="0.25">
      <c r="A735" s="47">
        <v>1</v>
      </c>
      <c r="B735" s="2503" t="s">
        <v>466</v>
      </c>
      <c r="C735" s="2295"/>
      <c r="D735" s="896"/>
      <c r="E735" s="919">
        <f>SUM(E697,E658,E625,E535,E509,E496,E477,E448,E298,E220,E156,E85,E374)</f>
        <v>467519</v>
      </c>
      <c r="F735" s="896">
        <f>SUM(F697,F658,F625,F535,F509,F496,F477,F448,F298,F220,F156,F85,F374)</f>
        <v>38960.333333333336</v>
      </c>
      <c r="G735" s="896">
        <f>SUM(G697,G658,G625,G535,G509,G496,G477,G448,G298,G220,G156,G85,G374)</f>
        <v>25535.387500000001</v>
      </c>
      <c r="H735" s="896">
        <f t="shared" si="376"/>
        <v>65.542014955381973</v>
      </c>
      <c r="I735" s="897"/>
      <c r="J735" s="897"/>
      <c r="K735" s="898"/>
      <c r="L735" s="896"/>
      <c r="M735" s="896"/>
      <c r="N735" s="896"/>
      <c r="O735" s="896"/>
      <c r="P735" s="896"/>
      <c r="Q735" s="2080"/>
      <c r="R735" s="2081"/>
      <c r="S735" s="2080"/>
      <c r="T735" s="3062"/>
      <c r="U735" s="2080"/>
      <c r="V735" s="2080"/>
      <c r="W735" s="2080"/>
      <c r="X735" s="2080"/>
      <c r="Y735" s="2081"/>
      <c r="Z735" s="47"/>
    </row>
    <row r="736" spans="1:26" ht="31.5" x14ac:dyDescent="0.25">
      <c r="A736" s="47">
        <v>1</v>
      </c>
      <c r="B736" s="2504" t="s">
        <v>467</v>
      </c>
      <c r="C736" s="2298"/>
      <c r="D736" s="905"/>
      <c r="E736" s="1655">
        <f>SUM(E698,E659,E626,E536,E510,E497,E478,E449,E375,E299,E221,E157,E86)</f>
        <v>156886.72340425532</v>
      </c>
      <c r="F736" s="905">
        <f>SUM(F698,F659,F626,F536,F510,F497,F478,F449,F375,F299,F221,F157,F86)</f>
        <v>13073.551418439718</v>
      </c>
      <c r="G736" s="905">
        <f>SUM(G698,G659,G626,G536,G510,G497,G478,G449,G375,G299,G221,G157,G86)</f>
        <v>10190.224468085107</v>
      </c>
      <c r="H736" s="905">
        <f t="shared" si="376"/>
        <v>77.945342791188367</v>
      </c>
      <c r="I736" s="896"/>
      <c r="J736" s="895"/>
      <c r="K736" s="906"/>
      <c r="L736" s="895"/>
      <c r="M736" s="895"/>
      <c r="N736" s="895"/>
      <c r="O736" s="895"/>
      <c r="P736" s="895"/>
      <c r="Q736" s="2080"/>
      <c r="R736" s="2081"/>
      <c r="S736" s="2080"/>
      <c r="T736" s="3062"/>
      <c r="U736" s="2080"/>
      <c r="V736" s="2080"/>
      <c r="W736" s="2080"/>
      <c r="X736" s="2080"/>
      <c r="Y736" s="2081"/>
      <c r="Z736" s="47"/>
    </row>
    <row r="737" spans="1:26" ht="31.5" x14ac:dyDescent="0.25">
      <c r="A737" s="47">
        <v>1</v>
      </c>
      <c r="B737" s="2503" t="s">
        <v>468</v>
      </c>
      <c r="C737" s="2295"/>
      <c r="D737" s="905"/>
      <c r="E737" s="1655">
        <f>SUM(E300,E222,E158,E87)</f>
        <v>106840</v>
      </c>
      <c r="F737" s="905">
        <f>SUM(F300,F222,F158,F87)</f>
        <v>8903.3333333333321</v>
      </c>
      <c r="G737" s="905">
        <f>SUM(G300,G222,G158,G87)</f>
        <v>8954</v>
      </c>
      <c r="H737" s="905">
        <f t="shared" si="376"/>
        <v>100.56907525271434</v>
      </c>
      <c r="I737" s="897"/>
      <c r="J737" s="897"/>
      <c r="K737" s="907"/>
      <c r="L737" s="899"/>
      <c r="M737" s="899"/>
      <c r="N737" s="899"/>
      <c r="O737" s="899"/>
      <c r="P737" s="899"/>
      <c r="Q737" s="2080">
        <f t="shared" ref="Q737:Y737" si="380">Q300+Q222+Q158+Q87</f>
        <v>100440.28400000001</v>
      </c>
      <c r="R737" s="2081">
        <f t="shared" si="380"/>
        <v>8370.023666666666</v>
      </c>
      <c r="S737" s="2080">
        <f t="shared" si="380"/>
        <v>8417.6553999999996</v>
      </c>
      <c r="T737" s="3062">
        <f t="shared" si="380"/>
        <v>0</v>
      </c>
      <c r="U737" s="2080">
        <f t="shared" si="380"/>
        <v>0</v>
      </c>
      <c r="V737" s="2080">
        <f t="shared" si="380"/>
        <v>47.631733333333045</v>
      </c>
      <c r="W737" s="2080">
        <f t="shared" si="380"/>
        <v>0</v>
      </c>
      <c r="X737" s="2080">
        <f t="shared" si="380"/>
        <v>0</v>
      </c>
      <c r="Y737" s="2081">
        <f t="shared" si="380"/>
        <v>8417.6553999999996</v>
      </c>
      <c r="Z737" s="47"/>
    </row>
    <row r="738" spans="1:26" ht="31.5" x14ac:dyDescent="0.25">
      <c r="A738" s="47">
        <v>1</v>
      </c>
      <c r="B738" s="2503" t="s">
        <v>139</v>
      </c>
      <c r="C738" s="2295"/>
      <c r="D738" s="905"/>
      <c r="E738" s="1655">
        <f>SUM(E700,E661,E628,E554,E538,E511,E498,E480,E451,E377,E301,E223,E159,E88)</f>
        <v>1016269.1285714286</v>
      </c>
      <c r="F738" s="905">
        <f>SUM(F700,F661,F628,F554,F538,F511,F498,F480,F451,F377,F301,F223,F159,F88)</f>
        <v>84688.524206349219</v>
      </c>
      <c r="G738" s="905">
        <f>SUM(G700,G661,G628,G554,G538,G511,G498,G480,G451,G377,G301,G223,G159,G88)</f>
        <v>62737.208928571432</v>
      </c>
      <c r="H738" s="905">
        <f t="shared" si="376"/>
        <v>74.079941192159694</v>
      </c>
      <c r="I738" s="897"/>
      <c r="J738" s="897"/>
      <c r="K738" s="907"/>
      <c r="L738" s="899"/>
      <c r="M738" s="899"/>
      <c r="N738" s="899"/>
      <c r="O738" s="899"/>
      <c r="P738" s="899"/>
      <c r="Q738" s="2080">
        <f t="shared" ref="Q738:Y738" si="381">SUM(Q700,Q661,Q628,Q554,Q538,Q511,Q498,Q480,Q451,Q377,Q301,Q223,Q159,Q88)</f>
        <v>1303093.1052219172</v>
      </c>
      <c r="R738" s="2081">
        <f t="shared" si="381"/>
        <v>108591.09210182643</v>
      </c>
      <c r="S738" s="2080">
        <f t="shared" si="381"/>
        <v>83364.993390000003</v>
      </c>
      <c r="T738" s="3062">
        <f t="shared" si="381"/>
        <v>0</v>
      </c>
      <c r="U738" s="2080">
        <f t="shared" si="381"/>
        <v>1483.03269</v>
      </c>
      <c r="V738" s="2080">
        <f t="shared" si="381"/>
        <v>-25226.098711826442</v>
      </c>
      <c r="W738" s="2080">
        <f t="shared" si="381"/>
        <v>0</v>
      </c>
      <c r="X738" s="2080">
        <f t="shared" si="381"/>
        <v>-0.63216000000000006</v>
      </c>
      <c r="Y738" s="2081">
        <f t="shared" si="381"/>
        <v>84847.393920000002</v>
      </c>
      <c r="Z738" s="47"/>
    </row>
    <row r="739" spans="1:26" x14ac:dyDescent="0.25">
      <c r="A739" s="47">
        <v>1</v>
      </c>
      <c r="B739" s="910" t="s">
        <v>29</v>
      </c>
      <c r="C739" s="2299"/>
      <c r="D739" s="905"/>
      <c r="E739" s="1655"/>
      <c r="F739" s="905"/>
      <c r="G739" s="905"/>
      <c r="H739" s="905"/>
      <c r="I739" s="897"/>
      <c r="J739" s="897"/>
      <c r="K739" s="907"/>
      <c r="L739" s="899"/>
      <c r="M739" s="899"/>
      <c r="N739" s="899"/>
      <c r="O739" s="899"/>
      <c r="P739" s="899"/>
      <c r="Q739" s="2080"/>
      <c r="R739" s="2081"/>
      <c r="S739" s="2080"/>
      <c r="T739" s="3062"/>
      <c r="U739" s="2080"/>
      <c r="V739" s="2080"/>
      <c r="W739" s="2080"/>
      <c r="X739" s="2080"/>
      <c r="Y739" s="2081"/>
      <c r="Z739" s="47"/>
    </row>
    <row r="740" spans="1:26" x14ac:dyDescent="0.25">
      <c r="A740" s="47">
        <v>1</v>
      </c>
      <c r="B740" s="895" t="s">
        <v>170</v>
      </c>
      <c r="C740" s="2291"/>
      <c r="D740" s="896"/>
      <c r="E740" s="919">
        <f>SUM(E705,E381,E306,E227,E164,E109,)</f>
        <v>4374</v>
      </c>
      <c r="F740" s="896">
        <f>SUM(F705,F381,F306,F227,F164,F109,)</f>
        <v>363.83333333333337</v>
      </c>
      <c r="G740" s="896">
        <f>SUM(G705,G381,G306,G227,G164,G109,)</f>
        <v>125</v>
      </c>
      <c r="H740" s="896">
        <f>G740/F740*100</f>
        <v>34.356390288593673</v>
      </c>
      <c r="I740" s="897">
        <f>K740/E740</f>
        <v>11.56058527663466</v>
      </c>
      <c r="J740" s="897">
        <f>M740/G740</f>
        <v>12.584</v>
      </c>
      <c r="K740" s="896">
        <f>SUM(K705,K381,K306,K227,K164,K109,)</f>
        <v>50566</v>
      </c>
      <c r="L740" s="896">
        <f>SUM(L705,L381,L306,L227,L164,L109,)</f>
        <v>4213.8333333333339</v>
      </c>
      <c r="M740" s="896">
        <f>SUM(M705,M381,M306,M227,M164,M109,)</f>
        <v>1573</v>
      </c>
      <c r="N740" s="911">
        <f>M740/L740*100</f>
        <v>37.329430842858834</v>
      </c>
      <c r="O740" s="896">
        <f>SUM(O705,O381,O306,O227,O164,O109,)</f>
        <v>163</v>
      </c>
      <c r="P740" s="904">
        <f>M740/$B$4*12/O740</f>
        <v>115.80368098159509</v>
      </c>
      <c r="Q740" s="2080"/>
      <c r="R740" s="2081"/>
      <c r="S740" s="2080"/>
      <c r="T740" s="3062"/>
      <c r="U740" s="2080"/>
      <c r="V740" s="2080"/>
      <c r="W740" s="2080"/>
      <c r="X740" s="2080"/>
      <c r="Y740" s="2081"/>
      <c r="Z740" s="47"/>
    </row>
    <row r="741" spans="1:26" ht="29.25" x14ac:dyDescent="0.25">
      <c r="A741" s="47">
        <v>1</v>
      </c>
      <c r="B741" s="2505" t="s">
        <v>478</v>
      </c>
      <c r="C741" s="2300"/>
      <c r="D741" s="887"/>
      <c r="E741" s="1653">
        <f>SUM(E708,E558,E542,E484,E456,E385,E310,E231,E114,)</f>
        <v>10937</v>
      </c>
      <c r="F741" s="887">
        <f>SUM(F708,F558,F542,F484,F456,F385,F310,F231,F114,)</f>
        <v>911.16666666666674</v>
      </c>
      <c r="G741" s="887">
        <f>SUM(G708,G558,G542,G484,G456,G385,G310,G231,G114,)</f>
        <v>615</v>
      </c>
      <c r="H741" s="887">
        <f>G741/F741*100</f>
        <v>67.495884397292841</v>
      </c>
      <c r="I741" s="888">
        <f>K741/E741</f>
        <v>6.9935082746639843</v>
      </c>
      <c r="J741" s="888">
        <f>M741/G741</f>
        <v>6.5479674796747966</v>
      </c>
      <c r="K741" s="887">
        <f>SUM(K708,K558,K542,K484,K456,K385,K310,K231,K114,)</f>
        <v>76488</v>
      </c>
      <c r="L741" s="887">
        <f>SUM(L708,L558,L542,L484,L456,L385,L310,L231,L114,)</f>
        <v>6374</v>
      </c>
      <c r="M741" s="887">
        <f>SUM(M708,M558,M542,M484,M456,M385,M310,M231,M114,)</f>
        <v>4027</v>
      </c>
      <c r="N741" s="912">
        <f>M741/L741*100</f>
        <v>63.178537809852529</v>
      </c>
      <c r="O741" s="887">
        <f>SUM(O708,O558,O542,O484,O456,O385,O310,O231,O114,)</f>
        <v>316</v>
      </c>
      <c r="P741" s="908">
        <f>M741/$B$4*12/O741</f>
        <v>152.92405063291139</v>
      </c>
      <c r="Q741" s="2082"/>
      <c r="R741" s="2083"/>
      <c r="S741" s="2082"/>
      <c r="T741" s="3063"/>
      <c r="U741" s="2082"/>
      <c r="V741" s="2082"/>
      <c r="W741" s="2082"/>
      <c r="X741" s="2082"/>
      <c r="Y741" s="2083"/>
      <c r="Z741" s="47"/>
    </row>
    <row r="742" spans="1:26" ht="29.25" x14ac:dyDescent="0.25">
      <c r="A742" s="47">
        <v>1</v>
      </c>
      <c r="B742" s="913" t="s">
        <v>259</v>
      </c>
      <c r="C742" s="913"/>
      <c r="D742" s="890"/>
      <c r="E742" s="1656">
        <f>SUM(E709,E559,E543,E485,E457,E311,E386,E232,E165,E115,)</f>
        <v>15311</v>
      </c>
      <c r="F742" s="890">
        <f>SUM(F709,F559,F543,F485,F457,F311,F386,F232,F165,F115,)</f>
        <v>1275.0000000000002</v>
      </c>
      <c r="G742" s="890">
        <f>SUM(G709,G559,G543,G485,G457,G311,G386,G232,G165,G115,)</f>
        <v>740</v>
      </c>
      <c r="H742" s="890">
        <f>G742/F742*100</f>
        <v>58.039215686274503</v>
      </c>
      <c r="I742" s="890">
        <f>K742/E742</f>
        <v>8.2982169681928024</v>
      </c>
      <c r="J742" s="890">
        <f>M742/G742</f>
        <v>7.5675675675675675</v>
      </c>
      <c r="K742" s="890">
        <f>SUM(K709,K559,K543,K485,K457,K311,K386,K232,K165,K115,)</f>
        <v>127054</v>
      </c>
      <c r="L742" s="890">
        <f>SUM(L709,L559,L543,L485,L457,L311,L386,L232,L165,L115,)</f>
        <v>10587.833333333334</v>
      </c>
      <c r="M742" s="890">
        <f>SUM(M709,M559,M543,M485,M457,M311,M386,M232,M165,M115,)</f>
        <v>5600</v>
      </c>
      <c r="N742" s="914">
        <f>M742/L742*100</f>
        <v>52.890896784044571</v>
      </c>
      <c r="O742" s="890">
        <f>SUM(O709,O559,O543,O485,O457,O311,O386,O232,O165,O115,)</f>
        <v>479</v>
      </c>
      <c r="P742" s="891">
        <f>M742/$B$4*12/O742</f>
        <v>140.29227557411272</v>
      </c>
      <c r="Q742" s="2088">
        <f t="shared" ref="Q742:Y742" si="382">SUM(Q709,Q559,Q543,Q485,Q457,Q311,Q386,Q232,Q165,Q115,)</f>
        <v>1058692.5987385921</v>
      </c>
      <c r="R742" s="2089">
        <f t="shared" si="382"/>
        <v>88224.383228216</v>
      </c>
      <c r="S742" s="2088">
        <f t="shared" si="382"/>
        <v>48153.181150000004</v>
      </c>
      <c r="T742" s="3060">
        <f t="shared" si="382"/>
        <v>0</v>
      </c>
      <c r="U742" s="2088">
        <f t="shared" si="382"/>
        <v>0</v>
      </c>
      <c r="V742" s="2088">
        <f t="shared" si="382"/>
        <v>-40071.202078215996</v>
      </c>
      <c r="W742" s="2088">
        <f t="shared" si="382"/>
        <v>0</v>
      </c>
      <c r="X742" s="2088">
        <f t="shared" si="382"/>
        <v>-1466.67498</v>
      </c>
      <c r="Y742" s="2089">
        <f t="shared" si="382"/>
        <v>46686.506170000001</v>
      </c>
      <c r="Z742" s="47"/>
    </row>
    <row r="743" spans="1:26" ht="30" x14ac:dyDescent="0.25">
      <c r="A743" s="47">
        <v>1</v>
      </c>
      <c r="B743" s="915" t="s">
        <v>290</v>
      </c>
      <c r="C743" s="2301"/>
      <c r="D743" s="916"/>
      <c r="E743" s="916">
        <f t="shared" ref="E743:Y743" si="383">E226</f>
        <v>866</v>
      </c>
      <c r="F743" s="916">
        <f t="shared" si="383"/>
        <v>72</v>
      </c>
      <c r="G743" s="916">
        <f t="shared" si="383"/>
        <v>7</v>
      </c>
      <c r="H743" s="893">
        <f t="shared" si="383"/>
        <v>9.7222222222222232</v>
      </c>
      <c r="I743" s="893">
        <f t="shared" si="383"/>
        <v>18</v>
      </c>
      <c r="J743" s="909">
        <f t="shared" si="383"/>
        <v>15.714285714285714</v>
      </c>
      <c r="K743" s="916">
        <f t="shared" si="383"/>
        <v>15588</v>
      </c>
      <c r="L743" s="916">
        <f t="shared" si="383"/>
        <v>1299</v>
      </c>
      <c r="M743" s="916">
        <f t="shared" si="383"/>
        <v>110</v>
      </c>
      <c r="N743" s="917">
        <f t="shared" si="383"/>
        <v>8.4680523479599685</v>
      </c>
      <c r="O743" s="916">
        <f t="shared" si="383"/>
        <v>52</v>
      </c>
      <c r="P743" s="917">
        <f t="shared" si="383"/>
        <v>25.384615384615383</v>
      </c>
      <c r="Q743" s="2084">
        <f t="shared" si="383"/>
        <v>154768.57871999999</v>
      </c>
      <c r="R743" s="2085">
        <f t="shared" si="383"/>
        <v>12897.38156</v>
      </c>
      <c r="S743" s="2084">
        <f t="shared" si="383"/>
        <v>1194.2834399999999</v>
      </c>
      <c r="T743" s="3073">
        <f t="shared" si="383"/>
        <v>0</v>
      </c>
      <c r="U743" s="2084">
        <f t="shared" si="383"/>
        <v>0</v>
      </c>
      <c r="V743" s="2084">
        <f t="shared" si="383"/>
        <v>-11703.098120000001</v>
      </c>
      <c r="W743" s="2084">
        <f t="shared" si="383"/>
        <v>0</v>
      </c>
      <c r="X743" s="2084">
        <f t="shared" si="383"/>
        <v>0</v>
      </c>
      <c r="Y743" s="2085">
        <f t="shared" si="383"/>
        <v>1194.2834399999999</v>
      </c>
      <c r="Z743" s="47"/>
    </row>
    <row r="744" spans="1:26" ht="30" x14ac:dyDescent="0.25">
      <c r="A744" s="47">
        <v>1</v>
      </c>
      <c r="B744" s="915" t="s">
        <v>348</v>
      </c>
      <c r="C744" s="2301"/>
      <c r="D744" s="916"/>
      <c r="E744" s="916">
        <f>E485</f>
        <v>2500</v>
      </c>
      <c r="F744" s="916">
        <f>F485</f>
        <v>208</v>
      </c>
      <c r="G744" s="916">
        <f>G485</f>
        <v>83</v>
      </c>
      <c r="H744" s="893">
        <f>H483</f>
        <v>39.903846153846153</v>
      </c>
      <c r="I744" s="893">
        <f>I483</f>
        <v>10</v>
      </c>
      <c r="J744" s="909">
        <f>J483</f>
        <v>9.8433734939759034</v>
      </c>
      <c r="K744" s="916">
        <f>K485</f>
        <v>25000</v>
      </c>
      <c r="L744" s="916">
        <f>L485</f>
        <v>2083</v>
      </c>
      <c r="M744" s="916">
        <f>M485</f>
        <v>817</v>
      </c>
      <c r="N744" s="917">
        <f>N483</f>
        <v>39.222275564090253</v>
      </c>
      <c r="O744" s="916">
        <f>O483</f>
        <v>104</v>
      </c>
      <c r="P744" s="917">
        <f>P483</f>
        <v>94.269230769230774</v>
      </c>
      <c r="Q744" s="916">
        <f t="shared" ref="Q744:Y744" si="384">Q485</f>
        <v>71461.4712</v>
      </c>
      <c r="R744" s="3371">
        <f t="shared" si="384"/>
        <v>5955.1225999999997</v>
      </c>
      <c r="S744" s="916">
        <f t="shared" si="384"/>
        <v>2335.7913599999997</v>
      </c>
      <c r="T744" s="3062">
        <f t="shared" si="384"/>
        <v>0</v>
      </c>
      <c r="U744" s="2084">
        <f t="shared" si="384"/>
        <v>0</v>
      </c>
      <c r="V744" s="916">
        <f t="shared" si="384"/>
        <v>-3619.33124</v>
      </c>
      <c r="W744" s="916">
        <f t="shared" si="384"/>
        <v>0</v>
      </c>
      <c r="X744" s="916">
        <f t="shared" si="384"/>
        <v>0</v>
      </c>
      <c r="Y744" s="916">
        <f t="shared" si="384"/>
        <v>2335.7913599999997</v>
      </c>
      <c r="Z744" s="47"/>
    </row>
    <row r="745" spans="1:26" x14ac:dyDescent="0.25">
      <c r="A745" s="47">
        <v>1</v>
      </c>
      <c r="B745" s="918" t="s">
        <v>362</v>
      </c>
      <c r="C745" s="2302"/>
      <c r="D745" s="919"/>
      <c r="E745" s="919">
        <f t="shared" ref="E745:G746" si="385">E233</f>
        <v>11</v>
      </c>
      <c r="F745" s="919">
        <f t="shared" si="385"/>
        <v>0.91666666666666663</v>
      </c>
      <c r="G745" s="919">
        <f t="shared" si="385"/>
        <v>0</v>
      </c>
      <c r="H745" s="896">
        <f t="shared" ref="H745:H750" si="386">G745/F745*100</f>
        <v>0</v>
      </c>
      <c r="I745" s="897"/>
      <c r="J745" s="897"/>
      <c r="K745" s="920"/>
      <c r="L745" s="919"/>
      <c r="M745" s="919"/>
      <c r="N745" s="911"/>
      <c r="O745" s="919"/>
      <c r="P745" s="899"/>
      <c r="Q745" s="2080"/>
      <c r="R745" s="2081"/>
      <c r="S745" s="2080"/>
      <c r="T745" s="3062"/>
      <c r="U745" s="2080"/>
      <c r="V745" s="2080"/>
      <c r="W745" s="2080"/>
      <c r="X745" s="2080"/>
      <c r="Y745" s="2081"/>
      <c r="Z745" s="47"/>
    </row>
    <row r="746" spans="1:26" ht="30" x14ac:dyDescent="0.25">
      <c r="A746" s="47">
        <v>1</v>
      </c>
      <c r="B746" s="918" t="s">
        <v>363</v>
      </c>
      <c r="C746" s="2302"/>
      <c r="D746" s="919"/>
      <c r="E746" s="919">
        <f t="shared" si="385"/>
        <v>19</v>
      </c>
      <c r="F746" s="919">
        <f t="shared" si="385"/>
        <v>1.5833333333333333</v>
      </c>
      <c r="G746" s="919">
        <f t="shared" si="385"/>
        <v>0</v>
      </c>
      <c r="H746" s="896">
        <f t="shared" si="386"/>
        <v>0</v>
      </c>
      <c r="I746" s="897"/>
      <c r="J746" s="897"/>
      <c r="K746" s="920"/>
      <c r="L746" s="919"/>
      <c r="M746" s="919"/>
      <c r="N746" s="899"/>
      <c r="O746" s="919"/>
      <c r="P746" s="899"/>
      <c r="Q746" s="2080"/>
      <c r="R746" s="2081"/>
      <c r="S746" s="2080"/>
      <c r="T746" s="3062"/>
      <c r="U746" s="2080"/>
      <c r="V746" s="2080"/>
      <c r="W746" s="2080"/>
      <c r="X746" s="2080"/>
      <c r="Y746" s="2081"/>
      <c r="Z746" s="47"/>
    </row>
    <row r="747" spans="1:26" ht="30" x14ac:dyDescent="0.25">
      <c r="A747" s="47">
        <v>1</v>
      </c>
      <c r="B747" s="918" t="s">
        <v>364</v>
      </c>
      <c r="C747" s="2302"/>
      <c r="D747" s="919"/>
      <c r="E747" s="919">
        <f>E235+E93</f>
        <v>110</v>
      </c>
      <c r="F747" s="919">
        <f>F235+F93</f>
        <v>8.8333333333333339</v>
      </c>
      <c r="G747" s="919">
        <f>G235+G93</f>
        <v>3</v>
      </c>
      <c r="H747" s="896">
        <f t="shared" si="386"/>
        <v>33.962264150943398</v>
      </c>
      <c r="I747" s="897"/>
      <c r="J747" s="897"/>
      <c r="K747" s="920"/>
      <c r="L747" s="919"/>
      <c r="M747" s="919"/>
      <c r="N747" s="899"/>
      <c r="O747" s="919"/>
      <c r="P747" s="899"/>
      <c r="Q747" s="2080"/>
      <c r="R747" s="2081"/>
      <c r="S747" s="2080"/>
      <c r="T747" s="3062"/>
      <c r="U747" s="2080"/>
      <c r="V747" s="2080"/>
      <c r="W747" s="2080"/>
      <c r="X747" s="2080"/>
      <c r="Y747" s="2081"/>
      <c r="Z747" s="47"/>
    </row>
    <row r="748" spans="1:26" ht="30" x14ac:dyDescent="0.25">
      <c r="A748" s="47">
        <v>1</v>
      </c>
      <c r="B748" s="921" t="s">
        <v>248</v>
      </c>
      <c r="C748" s="2303"/>
      <c r="D748" s="919"/>
      <c r="E748" s="919">
        <f>E673+E91</f>
        <v>5600</v>
      </c>
      <c r="F748" s="919">
        <f>F673+F91</f>
        <v>466</v>
      </c>
      <c r="G748" s="919">
        <f>G673+G91</f>
        <v>310</v>
      </c>
      <c r="H748" s="896">
        <f t="shared" si="386"/>
        <v>66.523605150214593</v>
      </c>
      <c r="I748" s="897"/>
      <c r="J748" s="897"/>
      <c r="K748" s="898"/>
      <c r="L748" s="896"/>
      <c r="M748" s="896"/>
      <c r="N748" s="896"/>
      <c r="O748" s="896"/>
      <c r="P748" s="896"/>
      <c r="Q748" s="2080"/>
      <c r="R748" s="2081"/>
      <c r="S748" s="2080"/>
      <c r="T748" s="3062"/>
      <c r="U748" s="2080"/>
      <c r="V748" s="2080"/>
      <c r="W748" s="2080"/>
      <c r="X748" s="2080"/>
      <c r="Y748" s="2081"/>
      <c r="Z748" s="47"/>
    </row>
    <row r="749" spans="1:26" ht="30" x14ac:dyDescent="0.25">
      <c r="A749" s="47">
        <v>1</v>
      </c>
      <c r="B749" s="921" t="s">
        <v>249</v>
      </c>
      <c r="C749" s="2304"/>
      <c r="D749" s="1653"/>
      <c r="E749" s="1653">
        <f>E672+E90</f>
        <v>27687</v>
      </c>
      <c r="F749" s="1653">
        <f>F672+F90</f>
        <v>2308</v>
      </c>
      <c r="G749" s="1653">
        <f>G672+G90</f>
        <v>2270</v>
      </c>
      <c r="H749" s="887">
        <f t="shared" si="386"/>
        <v>98.353552859618716</v>
      </c>
      <c r="I749" s="888"/>
      <c r="J749" s="888"/>
      <c r="K749" s="889"/>
      <c r="L749" s="887"/>
      <c r="M749" s="887"/>
      <c r="N749" s="887"/>
      <c r="O749" s="887"/>
      <c r="P749" s="887"/>
      <c r="Q749" s="2082"/>
      <c r="R749" s="2083"/>
      <c r="S749" s="2082"/>
      <c r="T749" s="3062"/>
      <c r="U749" s="2082"/>
      <c r="V749" s="2082"/>
      <c r="W749" s="2082"/>
      <c r="X749" s="2082"/>
      <c r="Y749" s="2083"/>
      <c r="Z749" s="47"/>
    </row>
    <row r="750" spans="1:26" x14ac:dyDescent="0.25">
      <c r="A750" s="47">
        <v>1</v>
      </c>
      <c r="B750" s="921" t="s">
        <v>283</v>
      </c>
      <c r="C750" s="2305"/>
      <c r="D750" s="1653"/>
      <c r="E750" s="1653">
        <f>E674+E92</f>
        <v>515</v>
      </c>
      <c r="F750" s="1653">
        <f>F674+F92</f>
        <v>43</v>
      </c>
      <c r="G750" s="1653">
        <f>G674+G92</f>
        <v>48</v>
      </c>
      <c r="H750" s="887">
        <f t="shared" si="386"/>
        <v>111.62790697674419</v>
      </c>
      <c r="I750" s="888"/>
      <c r="J750" s="888"/>
      <c r="K750" s="889"/>
      <c r="L750" s="887"/>
      <c r="M750" s="887"/>
      <c r="N750" s="887"/>
      <c r="O750" s="887"/>
      <c r="P750" s="887"/>
      <c r="Q750" s="2082"/>
      <c r="R750" s="2083"/>
      <c r="S750" s="2082"/>
      <c r="T750" s="3062"/>
      <c r="U750" s="2082"/>
      <c r="V750" s="2082"/>
      <c r="W750" s="2082"/>
      <c r="X750" s="2082"/>
      <c r="Y750" s="2083"/>
      <c r="Z750" s="47"/>
    </row>
    <row r="751" spans="1:26" ht="45" x14ac:dyDescent="0.25">
      <c r="A751" s="47">
        <v>1</v>
      </c>
      <c r="B751" s="921" t="s">
        <v>353</v>
      </c>
      <c r="C751" s="2305"/>
      <c r="D751" s="1653"/>
      <c r="E751" s="1653">
        <f>E94</f>
        <v>7000</v>
      </c>
      <c r="F751" s="1653">
        <f>F94</f>
        <v>583</v>
      </c>
      <c r="G751" s="1653">
        <f>G94</f>
        <v>595</v>
      </c>
      <c r="H751" s="887"/>
      <c r="I751" s="888"/>
      <c r="J751" s="888"/>
      <c r="K751" s="889"/>
      <c r="L751" s="887"/>
      <c r="M751" s="887"/>
      <c r="N751" s="887"/>
      <c r="O751" s="887"/>
      <c r="P751" s="887"/>
      <c r="Q751" s="2082"/>
      <c r="R751" s="2083"/>
      <c r="S751" s="2082"/>
      <c r="T751" s="3062"/>
      <c r="U751" s="2082"/>
      <c r="V751" s="2082"/>
      <c r="W751" s="2082"/>
      <c r="X751" s="2082"/>
      <c r="Y751" s="2083"/>
      <c r="Z751" s="47"/>
    </row>
    <row r="752" spans="1:26" x14ac:dyDescent="0.25">
      <c r="A752" s="47">
        <v>1</v>
      </c>
      <c r="B752" s="1819" t="s">
        <v>250</v>
      </c>
      <c r="C752" s="2305"/>
      <c r="D752" s="1653"/>
      <c r="E752" s="1653">
        <f>E95+E236</f>
        <v>11209</v>
      </c>
      <c r="F752" s="1653">
        <f>F95+F236</f>
        <v>933.75</v>
      </c>
      <c r="G752" s="1653">
        <f>G95+G236</f>
        <v>750</v>
      </c>
      <c r="H752" s="887"/>
      <c r="I752" s="888"/>
      <c r="J752" s="888"/>
      <c r="K752" s="889"/>
      <c r="L752" s="887"/>
      <c r="M752" s="887"/>
      <c r="N752" s="887"/>
      <c r="O752" s="887"/>
      <c r="P752" s="887"/>
      <c r="Q752" s="2082"/>
      <c r="R752" s="2083"/>
      <c r="S752" s="2082"/>
      <c r="T752" s="3062"/>
      <c r="U752" s="2082"/>
      <c r="V752" s="2082"/>
      <c r="W752" s="2082"/>
      <c r="X752" s="2082"/>
      <c r="Y752" s="2083"/>
      <c r="Z752" s="47"/>
    </row>
    <row r="753" spans="1:26" ht="30" x14ac:dyDescent="0.25">
      <c r="A753" s="47">
        <v>1</v>
      </c>
      <c r="B753" s="921" t="s">
        <v>471</v>
      </c>
      <c r="C753" s="2304"/>
      <c r="D753" s="1653"/>
      <c r="E753" s="1653">
        <f t="shared" ref="E753:G755" si="387">E237</f>
        <v>15</v>
      </c>
      <c r="F753" s="1653">
        <f t="shared" si="387"/>
        <v>1.25</v>
      </c>
      <c r="G753" s="1653">
        <f t="shared" si="387"/>
        <v>0</v>
      </c>
      <c r="H753" s="887">
        <f>G753/F753*100</f>
        <v>0</v>
      </c>
      <c r="I753" s="888"/>
      <c r="J753" s="888"/>
      <c r="K753" s="889"/>
      <c r="L753" s="887"/>
      <c r="M753" s="887"/>
      <c r="N753" s="887"/>
      <c r="O753" s="887"/>
      <c r="P753" s="887"/>
      <c r="Q753" s="2082"/>
      <c r="R753" s="2083"/>
      <c r="S753" s="2082"/>
      <c r="T753" s="3062"/>
      <c r="U753" s="2082"/>
      <c r="V753" s="2082"/>
      <c r="W753" s="2082"/>
      <c r="X753" s="2082"/>
      <c r="Y753" s="2083"/>
      <c r="Z753" s="47"/>
    </row>
    <row r="754" spans="1:26" x14ac:dyDescent="0.25">
      <c r="A754" s="47">
        <v>1</v>
      </c>
      <c r="B754" s="921" t="s">
        <v>472</v>
      </c>
      <c r="C754" s="2305"/>
      <c r="D754" s="1653"/>
      <c r="E754" s="1653">
        <f t="shared" si="387"/>
        <v>7</v>
      </c>
      <c r="F754" s="1653">
        <f t="shared" si="387"/>
        <v>0.58333333333333337</v>
      </c>
      <c r="G754" s="1653">
        <f t="shared" si="387"/>
        <v>0</v>
      </c>
      <c r="H754" s="887"/>
      <c r="I754" s="888"/>
      <c r="J754" s="888"/>
      <c r="K754" s="889"/>
      <c r="L754" s="887"/>
      <c r="M754" s="887"/>
      <c r="N754" s="887"/>
      <c r="O754" s="887"/>
      <c r="P754" s="887"/>
      <c r="Q754" s="2082"/>
      <c r="R754" s="2083"/>
      <c r="S754" s="2082"/>
      <c r="T754" s="3062"/>
      <c r="U754" s="2082"/>
      <c r="V754" s="2082"/>
      <c r="W754" s="2082"/>
      <c r="X754" s="2082"/>
      <c r="Y754" s="2083"/>
      <c r="Z754" s="47"/>
    </row>
    <row r="755" spans="1:26" x14ac:dyDescent="0.25">
      <c r="A755" s="47">
        <v>1</v>
      </c>
      <c r="B755" s="1819" t="s">
        <v>473</v>
      </c>
      <c r="C755" s="2305"/>
      <c r="D755" s="1653"/>
      <c r="E755" s="1653">
        <f t="shared" si="387"/>
        <v>2</v>
      </c>
      <c r="F755" s="1653">
        <f t="shared" si="387"/>
        <v>0.16666666666666666</v>
      </c>
      <c r="G755" s="1653">
        <f t="shared" si="387"/>
        <v>4</v>
      </c>
      <c r="H755" s="887">
        <f>G755/F755*100</f>
        <v>2400</v>
      </c>
      <c r="I755" s="888"/>
      <c r="J755" s="888"/>
      <c r="K755" s="889"/>
      <c r="L755" s="887"/>
      <c r="M755" s="887"/>
      <c r="N755" s="887"/>
      <c r="O755" s="887"/>
      <c r="P755" s="887"/>
      <c r="Q755" s="2082"/>
      <c r="R755" s="2083"/>
      <c r="S755" s="2082"/>
      <c r="T755" s="3062"/>
      <c r="U755" s="2082"/>
      <c r="V755" s="2082"/>
      <c r="W755" s="2082"/>
      <c r="X755" s="2082"/>
      <c r="Y755" s="2083"/>
      <c r="Z755" s="47"/>
    </row>
    <row r="756" spans="1:26" ht="15.75" thickBot="1" x14ac:dyDescent="0.3">
      <c r="A756" s="47">
        <v>1</v>
      </c>
      <c r="B756" s="922" t="s">
        <v>282</v>
      </c>
      <c r="C756" s="2306"/>
      <c r="D756" s="923"/>
      <c r="E756" s="1657">
        <f>E675+E240+E96</f>
        <v>52175</v>
      </c>
      <c r="F756" s="923">
        <f t="shared" ref="F756:G756" si="388">F675+F240+F96</f>
        <v>4347.083333333333</v>
      </c>
      <c r="G756" s="923">
        <f t="shared" si="388"/>
        <v>3980</v>
      </c>
      <c r="H756" s="923">
        <f>G756/F756*100</f>
        <v>91.555640755295698</v>
      </c>
      <c r="I756" s="924"/>
      <c r="J756" s="924"/>
      <c r="K756" s="925"/>
      <c r="L756" s="924"/>
      <c r="M756" s="924"/>
      <c r="N756" s="924"/>
      <c r="O756" s="924"/>
      <c r="P756" s="924"/>
      <c r="Q756" s="2090">
        <f t="shared" ref="Q756:Y756" si="389">Q676+Q96+Q240</f>
        <v>342691.63536000007</v>
      </c>
      <c r="R756" s="2091">
        <f t="shared" si="389"/>
        <v>28557.636280000002</v>
      </c>
      <c r="S756" s="2090">
        <f t="shared" si="389"/>
        <v>26080.124109999997</v>
      </c>
      <c r="T756" s="3063">
        <f t="shared" si="389"/>
        <v>0</v>
      </c>
      <c r="U756" s="2090">
        <f t="shared" si="389"/>
        <v>0</v>
      </c>
      <c r="V756" s="2090">
        <f t="shared" si="389"/>
        <v>-2477.5121700000041</v>
      </c>
      <c r="W756" s="2090">
        <f t="shared" si="389"/>
        <v>0</v>
      </c>
      <c r="X756" s="2090">
        <f t="shared" si="389"/>
        <v>0</v>
      </c>
      <c r="Y756" s="2091">
        <f t="shared" si="389"/>
        <v>26080.124109999997</v>
      </c>
      <c r="Z756" s="47"/>
    </row>
    <row r="757" spans="1:26" x14ac:dyDescent="0.25">
      <c r="A757" s="47">
        <v>1</v>
      </c>
      <c r="B757" s="415" t="s">
        <v>11</v>
      </c>
      <c r="C757" s="2307"/>
      <c r="D757" s="415"/>
      <c r="E757" s="636"/>
      <c r="F757" s="324"/>
      <c r="G757" s="324"/>
      <c r="H757" s="324"/>
      <c r="I757" s="416"/>
      <c r="J757" s="416"/>
      <c r="K757" s="417"/>
      <c r="L757" s="343"/>
      <c r="M757" s="343"/>
      <c r="N757" s="343"/>
      <c r="O757" s="343"/>
      <c r="P757" s="343"/>
      <c r="Q757" s="1150"/>
      <c r="R757" s="2101"/>
      <c r="S757" s="1150"/>
      <c r="T757" s="3074"/>
      <c r="U757" s="1150"/>
      <c r="V757" s="1150"/>
      <c r="W757" s="1150"/>
      <c r="X757" s="1150"/>
      <c r="Y757" s="2038"/>
      <c r="Z757" s="47"/>
    </row>
    <row r="758" spans="1:26" x14ac:dyDescent="0.25">
      <c r="A758" s="47">
        <v>1</v>
      </c>
      <c r="B758" s="418"/>
      <c r="C758" s="2308"/>
      <c r="D758" s="418"/>
      <c r="E758" s="674"/>
      <c r="F758" s="368"/>
      <c r="G758" s="368"/>
      <c r="H758" s="368"/>
      <c r="I758" s="101"/>
      <c r="J758" s="101"/>
      <c r="K758" s="369"/>
      <c r="L758" s="370"/>
      <c r="M758" s="370"/>
      <c r="N758" s="370"/>
      <c r="O758" s="370"/>
      <c r="P758" s="370"/>
      <c r="Q758" s="616"/>
      <c r="R758" s="3025"/>
      <c r="S758" s="616"/>
      <c r="T758" s="3062"/>
      <c r="U758" s="616"/>
      <c r="V758" s="616"/>
      <c r="W758" s="616"/>
      <c r="X758" s="616"/>
      <c r="Y758" s="2039"/>
      <c r="Z758" s="47"/>
    </row>
    <row r="759" spans="1:26" ht="29.25" x14ac:dyDescent="0.25">
      <c r="A759" s="47">
        <v>1</v>
      </c>
      <c r="B759" s="861" t="s">
        <v>293</v>
      </c>
      <c r="C759" s="861"/>
      <c r="D759" s="418"/>
      <c r="E759" s="674"/>
      <c r="F759" s="368"/>
      <c r="G759" s="368"/>
      <c r="H759" s="368"/>
      <c r="I759" s="101"/>
      <c r="J759" s="101"/>
      <c r="K759" s="369"/>
      <c r="L759" s="370"/>
      <c r="M759" s="370"/>
      <c r="N759" s="370"/>
      <c r="O759" s="370"/>
      <c r="P759" s="370"/>
      <c r="Q759" s="616"/>
      <c r="R759" s="3025"/>
      <c r="S759" s="616"/>
      <c r="T759" s="3062"/>
      <c r="U759" s="616"/>
      <c r="V759" s="616"/>
      <c r="W759" s="616"/>
      <c r="X759" s="616"/>
      <c r="Y759" s="2039"/>
      <c r="Z759" s="47"/>
    </row>
    <row r="760" spans="1:26" x14ac:dyDescent="0.25">
      <c r="A760" s="47">
        <v>1</v>
      </c>
      <c r="B760" s="371" t="s">
        <v>5</v>
      </c>
      <c r="C760" s="2270"/>
      <c r="D760" s="371"/>
      <c r="E760" s="674"/>
      <c r="F760" s="368"/>
      <c r="G760" s="368"/>
      <c r="H760" s="368"/>
      <c r="I760" s="101"/>
      <c r="J760" s="101"/>
      <c r="K760" s="369"/>
      <c r="L760" s="370"/>
      <c r="M760" s="370"/>
      <c r="N760" s="370"/>
      <c r="O760" s="370"/>
      <c r="P760" s="370"/>
      <c r="Q760" s="616"/>
      <c r="R760" s="3025"/>
      <c r="S760" s="616"/>
      <c r="T760" s="3062"/>
      <c r="U760" s="616"/>
      <c r="V760" s="616"/>
      <c r="W760" s="616"/>
      <c r="X760" s="616"/>
      <c r="Y760" s="2039"/>
      <c r="Z760" s="47"/>
    </row>
    <row r="761" spans="1:26" x14ac:dyDescent="0.25">
      <c r="A761" s="47">
        <v>1</v>
      </c>
      <c r="B761" s="100" t="s">
        <v>23</v>
      </c>
      <c r="C761" s="3398" t="s">
        <v>393</v>
      </c>
      <c r="D761" s="313">
        <v>340</v>
      </c>
      <c r="E761" s="674">
        <v>745</v>
      </c>
      <c r="F761" s="69">
        <f>E761/12*$B$4</f>
        <v>62.083333333333336</v>
      </c>
      <c r="G761" s="69">
        <v>100</v>
      </c>
      <c r="H761" s="69">
        <f>G761/F761*100</f>
        <v>161.07382550335569</v>
      </c>
      <c r="I761" s="315">
        <v>10</v>
      </c>
      <c r="J761" s="70">
        <f>M761/G761</f>
        <v>10.199999999999999</v>
      </c>
      <c r="K761" s="105">
        <f>ROUND(E761*I761,0)</f>
        <v>7450</v>
      </c>
      <c r="L761" s="71">
        <f t="shared" ref="L761" si="390">ROUND(K761/12*$B$4,0)</f>
        <v>621</v>
      </c>
      <c r="M761" s="71">
        <v>1020</v>
      </c>
      <c r="N761" s="71">
        <f>M761/L761*100</f>
        <v>164.2512077294686</v>
      </c>
      <c r="O761" s="113">
        <f>ROUND(K761/D761,0)</f>
        <v>22</v>
      </c>
      <c r="P761" s="71">
        <f>M761/$B$4*12/O761</f>
        <v>556.36363636363637</v>
      </c>
      <c r="Q761" s="616"/>
      <c r="R761" s="3025"/>
      <c r="S761" s="616"/>
      <c r="T761" s="3062"/>
      <c r="U761" s="616"/>
      <c r="V761" s="616"/>
      <c r="W761" s="616"/>
      <c r="X761" s="616"/>
      <c r="Y761" s="2039"/>
      <c r="Z761" s="47"/>
    </row>
    <row r="762" spans="1:26" x14ac:dyDescent="0.25">
      <c r="A762" s="47">
        <v>1</v>
      </c>
      <c r="B762" s="100" t="s">
        <v>17</v>
      </c>
      <c r="C762" s="3398" t="s">
        <v>393</v>
      </c>
      <c r="D762" s="313">
        <v>340</v>
      </c>
      <c r="E762" s="674">
        <v>2625</v>
      </c>
      <c r="F762" s="69">
        <f>E762/12*$B$4</f>
        <v>218.75</v>
      </c>
      <c r="G762" s="69"/>
      <c r="H762" s="69">
        <f>G762/F762*100</f>
        <v>0</v>
      </c>
      <c r="I762" s="315">
        <v>6.8</v>
      </c>
      <c r="J762" s="70" t="e">
        <f>M762/G762</f>
        <v>#DIV/0!</v>
      </c>
      <c r="K762" s="105">
        <f>ROUND(E762*I762,0)</f>
        <v>17850</v>
      </c>
      <c r="L762" s="71">
        <f t="shared" ref="L762:L763" si="391">ROUND(K762/12*$B$4,0)</f>
        <v>1488</v>
      </c>
      <c r="M762" s="71"/>
      <c r="N762" s="71">
        <f>M762/L762*100</f>
        <v>0</v>
      </c>
      <c r="O762" s="113">
        <f>ROUND(K762/D762,0)</f>
        <v>53</v>
      </c>
      <c r="P762" s="71">
        <f>M762/$B$4*12/O762</f>
        <v>0</v>
      </c>
      <c r="Q762" s="616"/>
      <c r="R762" s="3025"/>
      <c r="S762" s="616"/>
      <c r="T762" s="3062"/>
      <c r="U762" s="616"/>
      <c r="V762" s="616"/>
      <c r="W762" s="616"/>
      <c r="X762" s="616"/>
      <c r="Y762" s="2039"/>
      <c r="Z762" s="47"/>
    </row>
    <row r="763" spans="1:26" s="73" customFormat="1" x14ac:dyDescent="0.25">
      <c r="A763" s="47">
        <v>1</v>
      </c>
      <c r="B763" s="419" t="s">
        <v>171</v>
      </c>
      <c r="C763" s="3398" t="s">
        <v>393</v>
      </c>
      <c r="D763" s="420">
        <v>340</v>
      </c>
      <c r="E763" s="1576">
        <v>1333</v>
      </c>
      <c r="F763" s="75">
        <f>E763/12*$B$4</f>
        <v>111.08333333333333</v>
      </c>
      <c r="G763" s="75"/>
      <c r="H763" s="75">
        <f>G763/F763*100</f>
        <v>0</v>
      </c>
      <c r="I763" s="342">
        <v>6.8</v>
      </c>
      <c r="J763" s="76" t="e">
        <f>M763/G763</f>
        <v>#DIV/0!</v>
      </c>
      <c r="K763" s="78">
        <f>ROUND(E763*I763,0)</f>
        <v>9064</v>
      </c>
      <c r="L763" s="77">
        <f t="shared" si="391"/>
        <v>755</v>
      </c>
      <c r="M763" s="77"/>
      <c r="N763" s="77">
        <f>M763/L763*100</f>
        <v>0</v>
      </c>
      <c r="O763" s="146">
        <f>ROUND(K763/D763,0)</f>
        <v>27</v>
      </c>
      <c r="P763" s="77">
        <f>M763/$B$4*12/O763</f>
        <v>0</v>
      </c>
      <c r="Q763" s="1918"/>
      <c r="R763" s="3372"/>
      <c r="S763" s="1918"/>
      <c r="T763" s="3063"/>
      <c r="U763" s="1918"/>
      <c r="V763" s="1918"/>
      <c r="W763" s="1918"/>
      <c r="X763" s="1918"/>
      <c r="Y763" s="2040"/>
    </row>
    <row r="764" spans="1:26" s="73" customFormat="1" x14ac:dyDescent="0.25">
      <c r="A764" s="47">
        <v>1</v>
      </c>
      <c r="B764" s="108" t="s">
        <v>7</v>
      </c>
      <c r="C764" s="677"/>
      <c r="D764" s="108"/>
      <c r="E764" s="1570">
        <f>SUM(E761:E763)</f>
        <v>4703</v>
      </c>
      <c r="F764" s="375">
        <f t="shared" ref="F764:G764" si="392">SUM(F761:F763)</f>
        <v>391.91666666666663</v>
      </c>
      <c r="G764" s="375">
        <f t="shared" si="392"/>
        <v>100</v>
      </c>
      <c r="H764" s="375">
        <f>G764/F764*100</f>
        <v>25.515628322347439</v>
      </c>
      <c r="I764" s="81">
        <f>IF(E764=0,0,K764/E764)</f>
        <v>7.3068254305762279</v>
      </c>
      <c r="J764" s="81">
        <f>M764/G764</f>
        <v>10.199999999999999</v>
      </c>
      <c r="K764" s="376">
        <f t="shared" ref="K764:M764" si="393">SUM(K761:K763)</f>
        <v>34364</v>
      </c>
      <c r="L764" s="375">
        <f t="shared" si="393"/>
        <v>2864</v>
      </c>
      <c r="M764" s="375">
        <f t="shared" si="393"/>
        <v>1020</v>
      </c>
      <c r="N764" s="82">
        <f>M764/L764*100</f>
        <v>35.614525139664806</v>
      </c>
      <c r="O764" s="421">
        <f>SUM(O761:O763)</f>
        <v>102</v>
      </c>
      <c r="P764" s="82">
        <f>M764/$B$4*12/O764</f>
        <v>120</v>
      </c>
      <c r="Q764" s="619">
        <v>141033.42051455</v>
      </c>
      <c r="R764" s="3373">
        <f t="shared" ref="R764:R765" si="394">Q764/12*$B$4</f>
        <v>11752.785042879166</v>
      </c>
      <c r="S764" s="619">
        <f>Y764-X764-U764</f>
        <v>13727.762219999999</v>
      </c>
      <c r="T764" s="3060"/>
      <c r="U764" s="619"/>
      <c r="V764" s="619">
        <f>S764-R764</f>
        <v>1974.9771771208325</v>
      </c>
      <c r="W764" s="619"/>
      <c r="X764" s="619">
        <v>-116.22453</v>
      </c>
      <c r="Y764" s="2037">
        <v>13611.537689999999</v>
      </c>
    </row>
    <row r="765" spans="1:26" s="73" customFormat="1" ht="43.5" x14ac:dyDescent="0.25">
      <c r="A765" s="47">
        <v>1</v>
      </c>
      <c r="B765" s="84" t="s">
        <v>233</v>
      </c>
      <c r="C765" s="2185"/>
      <c r="D765" s="255"/>
      <c r="E765" s="1658">
        <v>35</v>
      </c>
      <c r="F765" s="422">
        <f>E765/12*$B$4</f>
        <v>2.9166666666666665</v>
      </c>
      <c r="G765" s="422"/>
      <c r="H765" s="422">
        <f>G765/F765*100</f>
        <v>0</v>
      </c>
      <c r="I765" s="85"/>
      <c r="J765" s="85"/>
      <c r="K765" s="423"/>
      <c r="L765" s="422"/>
      <c r="M765" s="422"/>
      <c r="N765" s="89"/>
      <c r="O765" s="89"/>
      <c r="P765" s="89"/>
      <c r="Q765" s="1150">
        <v>4930.8010617500004</v>
      </c>
      <c r="R765" s="3373">
        <f t="shared" si="394"/>
        <v>410.9000884791667</v>
      </c>
      <c r="S765" s="1150">
        <f>Y765-X765-U765</f>
        <v>0</v>
      </c>
      <c r="T765" s="3061"/>
      <c r="U765" s="1150"/>
      <c r="V765" s="1150">
        <f>S765-R765</f>
        <v>-410.9000884791667</v>
      </c>
      <c r="W765" s="1150"/>
      <c r="X765" s="1150">
        <v>0</v>
      </c>
      <c r="Y765" s="2038">
        <v>0</v>
      </c>
    </row>
    <row r="766" spans="1:26" s="73" customFormat="1" x14ac:dyDescent="0.25">
      <c r="A766" s="47">
        <v>1</v>
      </c>
      <c r="B766" s="2506" t="s">
        <v>14</v>
      </c>
      <c r="C766" s="2197"/>
      <c r="D766" s="255"/>
      <c r="E766" s="1658"/>
      <c r="F766" s="422"/>
      <c r="G766" s="422"/>
      <c r="H766" s="422"/>
      <c r="I766" s="85"/>
      <c r="J766" s="85"/>
      <c r="K766" s="423"/>
      <c r="L766" s="422"/>
      <c r="M766" s="422"/>
      <c r="N766" s="89"/>
      <c r="O766" s="89"/>
      <c r="P766" s="89"/>
      <c r="Q766" s="1150"/>
      <c r="R766" s="3024"/>
      <c r="S766" s="1150">
        <f>Y766-X766-U766</f>
        <v>0</v>
      </c>
      <c r="T766" s="3061"/>
      <c r="U766" s="1150"/>
      <c r="V766" s="1150"/>
      <c r="W766" s="1150"/>
      <c r="X766" s="1150"/>
      <c r="Y766" s="2038"/>
    </row>
    <row r="767" spans="1:26" s="73" customFormat="1" ht="57.75" x14ac:dyDescent="0.25">
      <c r="A767" s="47">
        <v>1</v>
      </c>
      <c r="B767" s="2543" t="s">
        <v>585</v>
      </c>
      <c r="C767" s="2311"/>
      <c r="D767" s="255"/>
      <c r="E767" s="1564">
        <v>5900</v>
      </c>
      <c r="F767" s="329">
        <f>ROUND(E767/12*$B$4,0)</f>
        <v>492</v>
      </c>
      <c r="G767" s="329"/>
      <c r="H767" s="329">
        <f>G767/F767*100</f>
        <v>0</v>
      </c>
      <c r="I767" s="85"/>
      <c r="J767" s="85"/>
      <c r="K767" s="423"/>
      <c r="L767" s="422"/>
      <c r="M767" s="422"/>
      <c r="N767" s="89"/>
      <c r="O767" s="89"/>
      <c r="P767" s="89"/>
      <c r="Q767" s="1150"/>
      <c r="R767" s="3024"/>
      <c r="S767" s="1150">
        <f>Y767-X767-U767</f>
        <v>0</v>
      </c>
      <c r="T767" s="3061"/>
      <c r="U767" s="1150"/>
      <c r="V767" s="1150"/>
      <c r="W767" s="1150"/>
      <c r="X767" s="1150"/>
      <c r="Y767" s="2038"/>
    </row>
    <row r="768" spans="1:26" s="73" customFormat="1" ht="29.25" x14ac:dyDescent="0.25">
      <c r="A768" s="47">
        <v>1</v>
      </c>
      <c r="B768" s="2469" t="s">
        <v>468</v>
      </c>
      <c r="C768" s="2311"/>
      <c r="D768" s="255"/>
      <c r="E768" s="1564">
        <f>E767</f>
        <v>5900</v>
      </c>
      <c r="F768" s="329">
        <f>F767</f>
        <v>492</v>
      </c>
      <c r="G768" s="329">
        <f>G767</f>
        <v>0</v>
      </c>
      <c r="H768" s="329">
        <f>G768/F768*100</f>
        <v>0</v>
      </c>
      <c r="I768" s="85"/>
      <c r="J768" s="85"/>
      <c r="K768" s="423"/>
      <c r="L768" s="422"/>
      <c r="M768" s="422"/>
      <c r="N768" s="89"/>
      <c r="O768" s="89"/>
      <c r="P768" s="89"/>
      <c r="Q768" s="1150">
        <v>5546.59</v>
      </c>
      <c r="R768" s="3373">
        <f t="shared" ref="R768" si="395">Q768/12*$B$4</f>
        <v>462.21583333333336</v>
      </c>
      <c r="S768" s="1150">
        <f>Y768-X768-U768</f>
        <v>0</v>
      </c>
      <c r="T768" s="3061"/>
      <c r="U768" s="1150"/>
      <c r="V768" s="1150">
        <f>S768-R768</f>
        <v>-462.21583333333336</v>
      </c>
      <c r="W768" s="1150"/>
      <c r="X768" s="1150"/>
      <c r="Y768" s="2038"/>
    </row>
    <row r="769" spans="1:26" ht="29.25" x14ac:dyDescent="0.25">
      <c r="A769" s="47">
        <v>1</v>
      </c>
      <c r="B769" s="84" t="s">
        <v>139</v>
      </c>
      <c r="C769" s="2185"/>
      <c r="D769" s="255"/>
      <c r="E769" s="1658">
        <f>E767</f>
        <v>5900</v>
      </c>
      <c r="F769" s="422">
        <f>F767</f>
        <v>492</v>
      </c>
      <c r="G769" s="422">
        <f>G767</f>
        <v>0</v>
      </c>
      <c r="H769" s="422">
        <f>G769/F769*100</f>
        <v>0</v>
      </c>
      <c r="I769" s="85"/>
      <c r="J769" s="85"/>
      <c r="K769" s="423"/>
      <c r="L769" s="422"/>
      <c r="M769" s="422"/>
      <c r="N769" s="89"/>
      <c r="O769" s="89"/>
      <c r="P769" s="89"/>
      <c r="Q769" s="1150">
        <f t="shared" ref="Q769" si="396">Q768</f>
        <v>5546.59</v>
      </c>
      <c r="R769" s="3025">
        <f t="shared" ref="R769" si="397">R768</f>
        <v>462.21583333333336</v>
      </c>
      <c r="S769" s="1150">
        <f t="shared" ref="S769:Y769" si="398">S768</f>
        <v>0</v>
      </c>
      <c r="T769" s="3061">
        <f t="shared" si="398"/>
        <v>0</v>
      </c>
      <c r="U769" s="1150">
        <f t="shared" ref="U769" si="399">U768</f>
        <v>0</v>
      </c>
      <c r="V769" s="1150">
        <f t="shared" si="398"/>
        <v>-462.21583333333336</v>
      </c>
      <c r="W769" s="1150">
        <f t="shared" si="398"/>
        <v>0</v>
      </c>
      <c r="X769" s="1150">
        <f t="shared" si="398"/>
        <v>0</v>
      </c>
      <c r="Y769" s="2038">
        <f t="shared" si="398"/>
        <v>0</v>
      </c>
      <c r="Z769" s="47"/>
    </row>
    <row r="770" spans="1:26" x14ac:dyDescent="0.25">
      <c r="A770" s="47">
        <v>1</v>
      </c>
      <c r="B770" s="244" t="s">
        <v>29</v>
      </c>
      <c r="C770" s="2242"/>
      <c r="D770" s="186"/>
      <c r="E770" s="674"/>
      <c r="F770" s="313"/>
      <c r="G770" s="313"/>
      <c r="H770" s="313"/>
      <c r="I770" s="101"/>
      <c r="J770" s="101"/>
      <c r="K770" s="369"/>
      <c r="L770" s="370"/>
      <c r="M770" s="370"/>
      <c r="N770" s="370"/>
      <c r="O770" s="370"/>
      <c r="P770" s="71"/>
      <c r="Q770" s="616"/>
      <c r="R770" s="3024"/>
      <c r="S770" s="616">
        <f t="shared" ref="S770:S791" si="400">Y770-X770-U770</f>
        <v>0</v>
      </c>
      <c r="T770" s="3062"/>
      <c r="U770" s="616"/>
      <c r="V770" s="616"/>
      <c r="W770" s="616"/>
      <c r="X770" s="616"/>
      <c r="Y770" s="2039"/>
      <c r="Z770" s="47"/>
    </row>
    <row r="771" spans="1:26" x14ac:dyDescent="0.25">
      <c r="A771" s="47">
        <v>1</v>
      </c>
      <c r="B771" s="100" t="s">
        <v>17</v>
      </c>
      <c r="C771" s="2309"/>
      <c r="D771" s="100">
        <v>300</v>
      </c>
      <c r="E771" s="674">
        <v>487</v>
      </c>
      <c r="F771" s="69">
        <f>ROUND(E771/12*$B$4,0)</f>
        <v>41</v>
      </c>
      <c r="G771" s="69"/>
      <c r="H771" s="69">
        <f>G771/F771*100</f>
        <v>0</v>
      </c>
      <c r="I771" s="427">
        <v>7</v>
      </c>
      <c r="J771" s="70" t="e">
        <f>M771/G771</f>
        <v>#DIV/0!</v>
      </c>
      <c r="K771" s="105">
        <f>ROUND(E771*I771,0)</f>
        <v>3409</v>
      </c>
      <c r="L771" s="71">
        <f>ROUND(F771*I771,0)</f>
        <v>287</v>
      </c>
      <c r="M771" s="71"/>
      <c r="N771" s="71">
        <f>M771/L771*100</f>
        <v>0</v>
      </c>
      <c r="O771" s="113">
        <f>ROUND(K771/D771,0)</f>
        <v>11</v>
      </c>
      <c r="P771" s="71">
        <f>M771/$B$4*12/O771</f>
        <v>0</v>
      </c>
      <c r="Q771" s="616"/>
      <c r="R771" s="3025"/>
      <c r="S771" s="616">
        <f t="shared" si="400"/>
        <v>0</v>
      </c>
      <c r="T771" s="3062"/>
      <c r="U771" s="616"/>
      <c r="V771" s="616"/>
      <c r="W771" s="616"/>
      <c r="X771" s="616"/>
      <c r="Y771" s="2039"/>
      <c r="Z771" s="47"/>
    </row>
    <row r="772" spans="1:26" x14ac:dyDescent="0.25">
      <c r="A772" s="47">
        <v>1</v>
      </c>
      <c r="B772" s="100" t="s">
        <v>18</v>
      </c>
      <c r="C772" s="2309"/>
      <c r="D772" s="100">
        <v>300</v>
      </c>
      <c r="E772" s="674">
        <v>527</v>
      </c>
      <c r="F772" s="69">
        <f>ROUND(E772/12*$B$4,0)</f>
        <v>44</v>
      </c>
      <c r="G772" s="69"/>
      <c r="H772" s="69">
        <f>G772/F772*100</f>
        <v>0</v>
      </c>
      <c r="I772" s="427">
        <v>7</v>
      </c>
      <c r="J772" s="70" t="e">
        <f>M772/G772</f>
        <v>#DIV/0!</v>
      </c>
      <c r="K772" s="105">
        <f>ROUND(E772*I772,0)</f>
        <v>3689</v>
      </c>
      <c r="L772" s="71">
        <f>ROUND(F772*I772,0)</f>
        <v>308</v>
      </c>
      <c r="M772" s="71"/>
      <c r="N772" s="71">
        <f>M772/L772*100</f>
        <v>0</v>
      </c>
      <c r="O772" s="113">
        <f>ROUND(K772/D772,0)</f>
        <v>12</v>
      </c>
      <c r="P772" s="71">
        <f>M772/$B$4*12/O772</f>
        <v>0</v>
      </c>
      <c r="Q772" s="616"/>
      <c r="R772" s="3025"/>
      <c r="S772" s="616">
        <f t="shared" si="400"/>
        <v>0</v>
      </c>
      <c r="T772" s="3062"/>
      <c r="U772" s="616"/>
      <c r="V772" s="616"/>
      <c r="W772" s="616"/>
      <c r="X772" s="616"/>
      <c r="Y772" s="2039"/>
      <c r="Z772" s="47"/>
    </row>
    <row r="773" spans="1:26" x14ac:dyDescent="0.25">
      <c r="A773" s="47">
        <v>1</v>
      </c>
      <c r="B773" s="122" t="s">
        <v>78</v>
      </c>
      <c r="C773" s="2213"/>
      <c r="D773" s="428"/>
      <c r="E773" s="1512">
        <f>SUM(E771:E772)</f>
        <v>1014</v>
      </c>
      <c r="F773" s="394">
        <f>SUM(F771:F772)</f>
        <v>85</v>
      </c>
      <c r="G773" s="394">
        <f>SUM(G771:G772)</f>
        <v>0</v>
      </c>
      <c r="H773" s="394">
        <f>G773/F773*100</f>
        <v>0</v>
      </c>
      <c r="I773" s="107">
        <f>IF(E773=0,0,K773/E773)</f>
        <v>7</v>
      </c>
      <c r="J773" s="107" t="e">
        <f>M773/G773</f>
        <v>#DIV/0!</v>
      </c>
      <c r="K773" s="404">
        <f>SUM(K771:K772)</f>
        <v>7098</v>
      </c>
      <c r="L773" s="394">
        <f>SUM(L771:L772)</f>
        <v>595</v>
      </c>
      <c r="M773" s="394">
        <f>SUM(M771:M772)</f>
        <v>0</v>
      </c>
      <c r="N773" s="77">
        <f>M773/L773*100</f>
        <v>0</v>
      </c>
      <c r="O773" s="424">
        <f>SUM(O771:O772)</f>
        <v>23</v>
      </c>
      <c r="P773" s="77">
        <f>M773/$B$4*12/O773</f>
        <v>0</v>
      </c>
      <c r="Q773" s="1918"/>
      <c r="R773" s="3372"/>
      <c r="S773" s="1918">
        <f t="shared" si="400"/>
        <v>0</v>
      </c>
      <c r="T773" s="3063"/>
      <c r="U773" s="1918"/>
      <c r="V773" s="1918"/>
      <c r="W773" s="1918"/>
      <c r="X773" s="1918"/>
      <c r="Y773" s="2040"/>
      <c r="Z773" s="47"/>
    </row>
    <row r="774" spans="1:26" ht="30" thickBot="1" x14ac:dyDescent="0.3">
      <c r="A774" s="47">
        <v>1</v>
      </c>
      <c r="B774" s="131" t="s">
        <v>272</v>
      </c>
      <c r="C774" s="131"/>
      <c r="D774" s="131"/>
      <c r="E774" s="1643">
        <f>E773</f>
        <v>1014</v>
      </c>
      <c r="F774" s="335">
        <f>F773</f>
        <v>85</v>
      </c>
      <c r="G774" s="335">
        <f>G773</f>
        <v>0</v>
      </c>
      <c r="H774" s="335">
        <f>G774/F774*100</f>
        <v>0</v>
      </c>
      <c r="I774" s="107">
        <f>IF(E774=0,0,K774/E774)</f>
        <v>7</v>
      </c>
      <c r="J774" s="107" t="e">
        <f>M774/G774</f>
        <v>#DIV/0!</v>
      </c>
      <c r="K774" s="336">
        <f>K773</f>
        <v>7098</v>
      </c>
      <c r="L774" s="429">
        <f>L773</f>
        <v>595</v>
      </c>
      <c r="M774" s="429">
        <f>M773</f>
        <v>0</v>
      </c>
      <c r="N774" s="135">
        <f>M774/L774*100</f>
        <v>0</v>
      </c>
      <c r="O774" s="135">
        <f>SUM(O773)</f>
        <v>23</v>
      </c>
      <c r="P774" s="136">
        <f>M774/$B$4*12/O774</f>
        <v>0</v>
      </c>
      <c r="Q774" s="2044">
        <v>17569.122480000002</v>
      </c>
      <c r="R774" s="3373">
        <f t="shared" ref="R774" si="401">Q774/12*$B$4</f>
        <v>1464.0935400000001</v>
      </c>
      <c r="S774" s="2044">
        <f t="shared" si="400"/>
        <v>0</v>
      </c>
      <c r="T774" s="3070"/>
      <c r="U774" s="2044"/>
      <c r="V774" s="2044">
        <f>S774-R774</f>
        <v>-1464.0935400000001</v>
      </c>
      <c r="W774" s="2044"/>
      <c r="X774" s="2044">
        <v>-7.5712000000000002</v>
      </c>
      <c r="Y774" s="2045">
        <v>-7.5712000000000002</v>
      </c>
      <c r="Z774" s="47"/>
    </row>
    <row r="775" spans="1:26" ht="15.75" thickBot="1" x14ac:dyDescent="0.3">
      <c r="A775" s="47">
        <v>1</v>
      </c>
      <c r="B775" s="383" t="s">
        <v>507</v>
      </c>
      <c r="C775" s="383"/>
      <c r="D775" s="383"/>
      <c r="E775" s="1645"/>
      <c r="F775" s="384"/>
      <c r="G775" s="384"/>
      <c r="H775" s="384"/>
      <c r="I775" s="337"/>
      <c r="J775" s="337"/>
      <c r="K775" s="385"/>
      <c r="L775" s="384"/>
      <c r="M775" s="384">
        <f>SUM(M764,M774,M769)</f>
        <v>1020</v>
      </c>
      <c r="N775" s="384"/>
      <c r="O775" s="384"/>
      <c r="P775" s="384"/>
      <c r="Q775" s="755">
        <f t="shared" ref="Q775" si="402">SUM(Q764,Q774,Q769)</f>
        <v>164149.13299454999</v>
      </c>
      <c r="R775" s="3026">
        <f t="shared" ref="R775" si="403">SUM(R764,R774,R769)</f>
        <v>13679.0944162125</v>
      </c>
      <c r="S775" s="755">
        <f t="shared" si="400"/>
        <v>13727.762219999999</v>
      </c>
      <c r="T775" s="3071">
        <f>T764</f>
        <v>0</v>
      </c>
      <c r="U775" s="755">
        <f>U764</f>
        <v>0</v>
      </c>
      <c r="V775" s="755">
        <f>SUM(V764,V774,V769)</f>
        <v>48.667803787499054</v>
      </c>
      <c r="W775" s="755">
        <f>SUM(W764,W774,W769)</f>
        <v>0</v>
      </c>
      <c r="X775" s="755">
        <f>SUM(X764,X774,X769)</f>
        <v>-123.79573000000001</v>
      </c>
      <c r="Y775" s="2046">
        <f>SUM(Y764,Y774,Y769)</f>
        <v>13603.966489999999</v>
      </c>
    </row>
    <row r="776" spans="1:26" x14ac:dyDescent="0.25">
      <c r="A776" s="47">
        <v>1</v>
      </c>
      <c r="B776" s="386"/>
      <c r="C776" s="386"/>
      <c r="D776" s="386"/>
      <c r="E776" s="1550"/>
      <c r="F776" s="343"/>
      <c r="G776" s="343"/>
      <c r="H776" s="343"/>
      <c r="I776" s="430"/>
      <c r="J776" s="430"/>
      <c r="K776" s="431"/>
      <c r="L776" s="432"/>
      <c r="M776" s="432"/>
      <c r="N776" s="432"/>
      <c r="O776" s="432"/>
      <c r="P776" s="432"/>
      <c r="Q776" s="1150"/>
      <c r="R776" s="3024"/>
      <c r="S776" s="1150">
        <f t="shared" si="400"/>
        <v>0</v>
      </c>
      <c r="T776" s="3061"/>
      <c r="U776" s="1150"/>
      <c r="V776" s="1150"/>
      <c r="W776" s="1150"/>
      <c r="X776" s="1150"/>
      <c r="Y776" s="2038"/>
      <c r="Z776" s="47"/>
    </row>
    <row r="777" spans="1:26" ht="29.25" x14ac:dyDescent="0.25">
      <c r="A777" s="47">
        <v>1</v>
      </c>
      <c r="B777" s="861" t="s">
        <v>209</v>
      </c>
      <c r="C777" s="861"/>
      <c r="D777" s="418"/>
      <c r="E777" s="674"/>
      <c r="F777" s="313"/>
      <c r="G777" s="313"/>
      <c r="H777" s="313"/>
      <c r="I777" s="101"/>
      <c r="J777" s="101"/>
      <c r="K777" s="369"/>
      <c r="L777" s="370"/>
      <c r="M777" s="370"/>
      <c r="N777" s="370"/>
      <c r="O777" s="370"/>
      <c r="P777" s="370"/>
      <c r="Q777" s="616"/>
      <c r="R777" s="3025"/>
      <c r="S777" s="616">
        <f t="shared" si="400"/>
        <v>0</v>
      </c>
      <c r="T777" s="3062"/>
      <c r="U777" s="616"/>
      <c r="V777" s="616"/>
      <c r="W777" s="616"/>
      <c r="X777" s="616"/>
      <c r="Y777" s="2039"/>
      <c r="Z777" s="47"/>
    </row>
    <row r="778" spans="1:26" x14ac:dyDescent="0.25">
      <c r="A778" s="47">
        <v>1</v>
      </c>
      <c r="B778" s="371" t="s">
        <v>5</v>
      </c>
      <c r="C778" s="2270"/>
      <c r="D778" s="371"/>
      <c r="E778" s="674"/>
      <c r="F778" s="313"/>
      <c r="G778" s="313"/>
      <c r="H778" s="313"/>
      <c r="I778" s="315"/>
      <c r="J778" s="315"/>
      <c r="K778" s="369"/>
      <c r="L778" s="370"/>
      <c r="M778" s="370"/>
      <c r="N778" s="370"/>
      <c r="O778" s="370"/>
      <c r="P778" s="370"/>
      <c r="Q778" s="616"/>
      <c r="R778" s="3025"/>
      <c r="S778" s="616">
        <f t="shared" si="400"/>
        <v>0</v>
      </c>
      <c r="T778" s="3062"/>
      <c r="U778" s="616"/>
      <c r="V778" s="616"/>
      <c r="W778" s="616"/>
      <c r="X778" s="616"/>
      <c r="Y778" s="2039"/>
      <c r="Z778" s="47"/>
    </row>
    <row r="779" spans="1:26" x14ac:dyDescent="0.25">
      <c r="A779" s="47">
        <v>1</v>
      </c>
      <c r="B779" s="100" t="s">
        <v>24</v>
      </c>
      <c r="C779" s="3398" t="s">
        <v>393</v>
      </c>
      <c r="D779" s="313">
        <v>340</v>
      </c>
      <c r="E779" s="1627">
        <v>2142</v>
      </c>
      <c r="F779" s="69">
        <f t="shared" ref="F779:F787" si="404">E779/12*$B$4</f>
        <v>178.5</v>
      </c>
      <c r="G779" s="69"/>
      <c r="H779" s="69">
        <f t="shared" ref="H779:H789" si="405">G779/F779*100</f>
        <v>0</v>
      </c>
      <c r="I779" s="315">
        <v>6.5</v>
      </c>
      <c r="J779" s="70" t="e">
        <f t="shared" ref="J779:J788" si="406">M779/G779</f>
        <v>#DIV/0!</v>
      </c>
      <c r="K779" s="105">
        <f t="shared" ref="K779:K787" si="407">ROUND(E779*I779,0)</f>
        <v>13923</v>
      </c>
      <c r="L779" s="71">
        <f t="shared" ref="L779:L787" si="408">ROUND(K779/12*$B$4,0)</f>
        <v>1160</v>
      </c>
      <c r="M779" s="71"/>
      <c r="N779" s="71">
        <f t="shared" ref="N779:N788" si="409">M779/L779*100</f>
        <v>0</v>
      </c>
      <c r="O779" s="113">
        <f t="shared" ref="O779:O787" si="410">ROUND(K779/D779,0)</f>
        <v>41</v>
      </c>
      <c r="P779" s="71">
        <f t="shared" ref="P779:P788" si="411">M779/$B$4*12/O779</f>
        <v>0</v>
      </c>
      <c r="Q779" s="616"/>
      <c r="R779" s="3025"/>
      <c r="S779" s="616">
        <f t="shared" si="400"/>
        <v>0</v>
      </c>
      <c r="T779" s="3062"/>
      <c r="U779" s="616"/>
      <c r="V779" s="616"/>
      <c r="W779" s="616"/>
      <c r="X779" s="616"/>
      <c r="Y779" s="2039"/>
      <c r="Z779" s="47"/>
    </row>
    <row r="780" spans="1:26" x14ac:dyDescent="0.25">
      <c r="A780" s="47">
        <v>1</v>
      </c>
      <c r="B780" s="100" t="s">
        <v>23</v>
      </c>
      <c r="C780" s="3398" t="s">
        <v>393</v>
      </c>
      <c r="D780" s="313">
        <v>270</v>
      </c>
      <c r="E780" s="1627">
        <v>2981</v>
      </c>
      <c r="F780" s="69">
        <f t="shared" si="404"/>
        <v>248.41666666666666</v>
      </c>
      <c r="G780" s="69">
        <v>345</v>
      </c>
      <c r="H780" s="69">
        <f t="shared" si="405"/>
        <v>138.87957061388795</v>
      </c>
      <c r="I780" s="315">
        <v>7.5</v>
      </c>
      <c r="J780" s="70">
        <f t="shared" si="406"/>
        <v>10.536231884057971</v>
      </c>
      <c r="K780" s="105">
        <f t="shared" si="407"/>
        <v>22358</v>
      </c>
      <c r="L780" s="71">
        <f t="shared" si="408"/>
        <v>1863</v>
      </c>
      <c r="M780" s="71">
        <v>3635</v>
      </c>
      <c r="N780" s="71">
        <f t="shared" si="409"/>
        <v>195.11540526033281</v>
      </c>
      <c r="O780" s="113">
        <f t="shared" si="410"/>
        <v>83</v>
      </c>
      <c r="P780" s="71">
        <f t="shared" si="411"/>
        <v>525.54216867469881</v>
      </c>
      <c r="Q780" s="616"/>
      <c r="R780" s="3025"/>
      <c r="S780" s="616">
        <f t="shared" si="400"/>
        <v>0</v>
      </c>
      <c r="T780" s="3062"/>
      <c r="U780" s="616"/>
      <c r="V780" s="616"/>
      <c r="W780" s="616"/>
      <c r="X780" s="616"/>
      <c r="Y780" s="2039"/>
      <c r="Z780" s="47"/>
    </row>
    <row r="781" spans="1:26" x14ac:dyDescent="0.25">
      <c r="A781" s="47">
        <v>1</v>
      </c>
      <c r="B781" s="100" t="s">
        <v>172</v>
      </c>
      <c r="C781" s="3398" t="s">
        <v>393</v>
      </c>
      <c r="D781" s="313">
        <v>340</v>
      </c>
      <c r="E781" s="1627">
        <v>2728</v>
      </c>
      <c r="F781" s="69">
        <f t="shared" si="404"/>
        <v>227.33333333333334</v>
      </c>
      <c r="G781" s="69"/>
      <c r="H781" s="69">
        <f t="shared" si="405"/>
        <v>0</v>
      </c>
      <c r="I781" s="315">
        <v>10</v>
      </c>
      <c r="J781" s="70" t="e">
        <f t="shared" si="406"/>
        <v>#DIV/0!</v>
      </c>
      <c r="K781" s="105">
        <f t="shared" si="407"/>
        <v>27280</v>
      </c>
      <c r="L781" s="71">
        <f t="shared" si="408"/>
        <v>2273</v>
      </c>
      <c r="M781" s="71"/>
      <c r="N781" s="71">
        <f t="shared" si="409"/>
        <v>0</v>
      </c>
      <c r="O781" s="113">
        <f t="shared" si="410"/>
        <v>80</v>
      </c>
      <c r="P781" s="71">
        <f t="shared" si="411"/>
        <v>0</v>
      </c>
      <c r="Q781" s="616"/>
      <c r="R781" s="3025"/>
      <c r="S781" s="616">
        <f t="shared" si="400"/>
        <v>0</v>
      </c>
      <c r="T781" s="3062"/>
      <c r="U781" s="616"/>
      <c r="V781" s="616"/>
      <c r="W781" s="616"/>
      <c r="X781" s="616"/>
      <c r="Y781" s="2039"/>
      <c r="Z781" s="47"/>
    </row>
    <row r="782" spans="1:26" x14ac:dyDescent="0.25">
      <c r="A782" s="47">
        <v>1</v>
      </c>
      <c r="B782" s="100" t="s">
        <v>20</v>
      </c>
      <c r="C782" s="3398" t="s">
        <v>393</v>
      </c>
      <c r="D782" s="313">
        <v>340</v>
      </c>
      <c r="E782" s="1627">
        <v>1008</v>
      </c>
      <c r="F782" s="69">
        <f t="shared" si="404"/>
        <v>84</v>
      </c>
      <c r="G782" s="69"/>
      <c r="H782" s="69">
        <f t="shared" si="405"/>
        <v>0</v>
      </c>
      <c r="I782" s="315">
        <v>10.6</v>
      </c>
      <c r="J782" s="70" t="e">
        <f t="shared" si="406"/>
        <v>#DIV/0!</v>
      </c>
      <c r="K782" s="105">
        <f t="shared" si="407"/>
        <v>10685</v>
      </c>
      <c r="L782" s="71">
        <f t="shared" si="408"/>
        <v>890</v>
      </c>
      <c r="M782" s="71"/>
      <c r="N782" s="71">
        <f t="shared" si="409"/>
        <v>0</v>
      </c>
      <c r="O782" s="113">
        <f t="shared" si="410"/>
        <v>31</v>
      </c>
      <c r="P782" s="71">
        <f t="shared" si="411"/>
        <v>0</v>
      </c>
      <c r="Q782" s="616"/>
      <c r="R782" s="3025"/>
      <c r="S782" s="616">
        <f t="shared" si="400"/>
        <v>0</v>
      </c>
      <c r="T782" s="3062"/>
      <c r="U782" s="616"/>
      <c r="V782" s="616"/>
      <c r="W782" s="616"/>
      <c r="X782" s="616"/>
      <c r="Y782" s="2039"/>
      <c r="Z782" s="47"/>
    </row>
    <row r="783" spans="1:26" x14ac:dyDescent="0.25">
      <c r="A783" s="47">
        <v>1</v>
      </c>
      <c r="B783" s="100" t="s">
        <v>21</v>
      </c>
      <c r="C783" s="3398" t="s">
        <v>393</v>
      </c>
      <c r="D783" s="313">
        <v>340</v>
      </c>
      <c r="E783" s="1627">
        <v>588</v>
      </c>
      <c r="F783" s="69">
        <f t="shared" si="404"/>
        <v>49</v>
      </c>
      <c r="G783" s="69"/>
      <c r="H783" s="69">
        <f t="shared" si="405"/>
        <v>0</v>
      </c>
      <c r="I783" s="315">
        <v>12.8</v>
      </c>
      <c r="J783" s="70" t="e">
        <f t="shared" si="406"/>
        <v>#DIV/0!</v>
      </c>
      <c r="K783" s="105">
        <f t="shared" si="407"/>
        <v>7526</v>
      </c>
      <c r="L783" s="71">
        <f t="shared" si="408"/>
        <v>627</v>
      </c>
      <c r="M783" s="71"/>
      <c r="N783" s="71">
        <f t="shared" si="409"/>
        <v>0</v>
      </c>
      <c r="O783" s="113">
        <f t="shared" si="410"/>
        <v>22</v>
      </c>
      <c r="P783" s="71">
        <f t="shared" si="411"/>
        <v>0</v>
      </c>
      <c r="Q783" s="616"/>
      <c r="R783" s="3025"/>
      <c r="S783" s="616">
        <f t="shared" si="400"/>
        <v>0</v>
      </c>
      <c r="T783" s="3062"/>
      <c r="U783" s="616"/>
      <c r="V783" s="616"/>
      <c r="W783" s="616"/>
      <c r="X783" s="616"/>
      <c r="Y783" s="2039"/>
      <c r="Z783" s="47"/>
    </row>
    <row r="784" spans="1:26" x14ac:dyDescent="0.25">
      <c r="A784" s="47">
        <v>1</v>
      </c>
      <c r="B784" s="100" t="s">
        <v>10</v>
      </c>
      <c r="C784" s="3398" t="s">
        <v>393</v>
      </c>
      <c r="D784" s="313">
        <v>340</v>
      </c>
      <c r="E784" s="1627">
        <v>1798</v>
      </c>
      <c r="F784" s="69">
        <f t="shared" si="404"/>
        <v>149.83333333333334</v>
      </c>
      <c r="G784" s="69"/>
      <c r="H784" s="69">
        <f t="shared" si="405"/>
        <v>0</v>
      </c>
      <c r="I784" s="315">
        <v>11</v>
      </c>
      <c r="J784" s="70" t="e">
        <f t="shared" si="406"/>
        <v>#DIV/0!</v>
      </c>
      <c r="K784" s="105">
        <f t="shared" si="407"/>
        <v>19778</v>
      </c>
      <c r="L784" s="71">
        <f t="shared" si="408"/>
        <v>1648</v>
      </c>
      <c r="M784" s="71"/>
      <c r="N784" s="71">
        <f t="shared" si="409"/>
        <v>0</v>
      </c>
      <c r="O784" s="113">
        <f t="shared" si="410"/>
        <v>58</v>
      </c>
      <c r="P784" s="71">
        <f t="shared" si="411"/>
        <v>0</v>
      </c>
      <c r="Q784" s="616"/>
      <c r="R784" s="3025"/>
      <c r="S784" s="616">
        <f t="shared" si="400"/>
        <v>0</v>
      </c>
      <c r="T784" s="3062"/>
      <c r="U784" s="616"/>
      <c r="V784" s="616"/>
      <c r="W784" s="616"/>
      <c r="X784" s="616"/>
      <c r="Y784" s="2039"/>
      <c r="Z784" s="47"/>
    </row>
    <row r="785" spans="1:26" x14ac:dyDescent="0.25">
      <c r="A785" s="47">
        <v>1</v>
      </c>
      <c r="B785" s="100" t="s">
        <v>22</v>
      </c>
      <c r="C785" s="3398" t="s">
        <v>393</v>
      </c>
      <c r="D785" s="313">
        <v>340</v>
      </c>
      <c r="E785" s="1627">
        <v>568</v>
      </c>
      <c r="F785" s="69">
        <f t="shared" si="404"/>
        <v>47.333333333333336</v>
      </c>
      <c r="G785" s="69"/>
      <c r="H785" s="69">
        <f t="shared" si="405"/>
        <v>0</v>
      </c>
      <c r="I785" s="315">
        <v>5</v>
      </c>
      <c r="J785" s="70" t="e">
        <f t="shared" si="406"/>
        <v>#DIV/0!</v>
      </c>
      <c r="K785" s="105">
        <f t="shared" si="407"/>
        <v>2840</v>
      </c>
      <c r="L785" s="71">
        <f t="shared" si="408"/>
        <v>237</v>
      </c>
      <c r="M785" s="71"/>
      <c r="N785" s="71">
        <f t="shared" si="409"/>
        <v>0</v>
      </c>
      <c r="O785" s="113">
        <f t="shared" si="410"/>
        <v>8</v>
      </c>
      <c r="P785" s="71">
        <f t="shared" si="411"/>
        <v>0</v>
      </c>
      <c r="Q785" s="616"/>
      <c r="R785" s="3025"/>
      <c r="S785" s="616">
        <f t="shared" si="400"/>
        <v>0</v>
      </c>
      <c r="T785" s="3062"/>
      <c r="U785" s="616"/>
      <c r="V785" s="616"/>
      <c r="W785" s="616"/>
      <c r="X785" s="616"/>
      <c r="Y785" s="2039"/>
      <c r="Z785" s="47"/>
    </row>
    <row r="786" spans="1:26" x14ac:dyDescent="0.25">
      <c r="A786" s="47">
        <v>1</v>
      </c>
      <c r="B786" s="100" t="s">
        <v>19</v>
      </c>
      <c r="C786" s="3398" t="s">
        <v>393</v>
      </c>
      <c r="D786" s="313">
        <v>340</v>
      </c>
      <c r="E786" s="1627">
        <v>1944</v>
      </c>
      <c r="F786" s="69">
        <f t="shared" si="404"/>
        <v>162</v>
      </c>
      <c r="G786" s="69"/>
      <c r="H786" s="69">
        <f t="shared" si="405"/>
        <v>0</v>
      </c>
      <c r="I786" s="315">
        <v>10</v>
      </c>
      <c r="J786" s="70" t="e">
        <f t="shared" si="406"/>
        <v>#DIV/0!</v>
      </c>
      <c r="K786" s="105">
        <f t="shared" si="407"/>
        <v>19440</v>
      </c>
      <c r="L786" s="71">
        <f t="shared" si="408"/>
        <v>1620</v>
      </c>
      <c r="M786" s="71"/>
      <c r="N786" s="71">
        <f t="shared" si="409"/>
        <v>0</v>
      </c>
      <c r="O786" s="113">
        <f t="shared" si="410"/>
        <v>57</v>
      </c>
      <c r="P786" s="71">
        <f t="shared" si="411"/>
        <v>0</v>
      </c>
      <c r="Q786" s="616"/>
      <c r="R786" s="3025"/>
      <c r="S786" s="616">
        <f t="shared" si="400"/>
        <v>0</v>
      </c>
      <c r="T786" s="3062"/>
      <c r="U786" s="616"/>
      <c r="V786" s="616"/>
      <c r="W786" s="616"/>
      <c r="X786" s="616"/>
      <c r="Y786" s="2039"/>
      <c r="Z786" s="47"/>
    </row>
    <row r="787" spans="1:26" s="73" customFormat="1" x14ac:dyDescent="0.25">
      <c r="A787" s="47">
        <v>1</v>
      </c>
      <c r="B787" s="309" t="s">
        <v>6</v>
      </c>
      <c r="C787" s="3398" t="s">
        <v>393</v>
      </c>
      <c r="D787" s="420">
        <v>340</v>
      </c>
      <c r="E787" s="1627">
        <v>1662</v>
      </c>
      <c r="F787" s="75">
        <f t="shared" si="404"/>
        <v>138.5</v>
      </c>
      <c r="G787" s="75"/>
      <c r="H787" s="75">
        <f t="shared" si="405"/>
        <v>0</v>
      </c>
      <c r="I787" s="342">
        <v>9.1</v>
      </c>
      <c r="J787" s="76" t="e">
        <f t="shared" si="406"/>
        <v>#DIV/0!</v>
      </c>
      <c r="K787" s="78">
        <f t="shared" si="407"/>
        <v>15124</v>
      </c>
      <c r="L787" s="77">
        <f t="shared" si="408"/>
        <v>1260</v>
      </c>
      <c r="M787" s="77"/>
      <c r="N787" s="77">
        <f t="shared" si="409"/>
        <v>0</v>
      </c>
      <c r="O787" s="146">
        <f t="shared" si="410"/>
        <v>44</v>
      </c>
      <c r="P787" s="77">
        <f t="shared" si="411"/>
        <v>0</v>
      </c>
      <c r="Q787" s="1918"/>
      <c r="R787" s="3372"/>
      <c r="S787" s="1918">
        <f t="shared" si="400"/>
        <v>0</v>
      </c>
      <c r="T787" s="3063"/>
      <c r="U787" s="1918"/>
      <c r="V787" s="1918"/>
      <c r="W787" s="1918"/>
      <c r="X787" s="1918"/>
      <c r="Y787" s="2040"/>
    </row>
    <row r="788" spans="1:26" s="73" customFormat="1" x14ac:dyDescent="0.25">
      <c r="A788" s="47">
        <v>1</v>
      </c>
      <c r="B788" s="108" t="s">
        <v>7</v>
      </c>
      <c r="C788" s="677"/>
      <c r="D788" s="108"/>
      <c r="E788" s="1570">
        <f>SUM(E779:E787)</f>
        <v>15419</v>
      </c>
      <c r="F788" s="401">
        <f>SUM(F779:F787)</f>
        <v>1284.9166666666667</v>
      </c>
      <c r="G788" s="401">
        <f>SUM(G779:G787)</f>
        <v>345</v>
      </c>
      <c r="H788" s="401">
        <f t="shared" si="405"/>
        <v>26.849990271742652</v>
      </c>
      <c r="I788" s="81">
        <f>IF(E788=0,0,K788/E788)</f>
        <v>9.011868473960698</v>
      </c>
      <c r="J788" s="81">
        <f t="shared" si="406"/>
        <v>10.536231884057971</v>
      </c>
      <c r="K788" s="402">
        <f>SUM(K779:K787)</f>
        <v>138954</v>
      </c>
      <c r="L788" s="401">
        <f>SUM(L779:L787)</f>
        <v>11578</v>
      </c>
      <c r="M788" s="401">
        <f>SUM(M779:M787)</f>
        <v>3635</v>
      </c>
      <c r="N788" s="82">
        <f t="shared" si="409"/>
        <v>31.395750561409567</v>
      </c>
      <c r="O788" s="421">
        <f>SUM(O779:O787)</f>
        <v>424</v>
      </c>
      <c r="P788" s="82">
        <f t="shared" si="411"/>
        <v>102.87735849056604</v>
      </c>
      <c r="Q788" s="619">
        <v>750136.40120890003</v>
      </c>
      <c r="R788" s="3373">
        <f t="shared" ref="R788:R790" si="412">Q788/12*$B$4</f>
        <v>62511.366767408334</v>
      </c>
      <c r="S788" s="619">
        <f t="shared" si="400"/>
        <v>69294.689890000023</v>
      </c>
      <c r="T788" s="3060"/>
      <c r="U788" s="619">
        <v>-422.25295</v>
      </c>
      <c r="V788" s="619">
        <f>S788-R788</f>
        <v>6783.3231225916898</v>
      </c>
      <c r="W788" s="619">
        <v>-447.25670000000002</v>
      </c>
      <c r="X788" s="619">
        <v>-385.46901999999994</v>
      </c>
      <c r="Y788" s="2037">
        <v>68486.967920000025</v>
      </c>
    </row>
    <row r="789" spans="1:26" ht="43.5" x14ac:dyDescent="0.25">
      <c r="A789" s="47">
        <v>1</v>
      </c>
      <c r="B789" s="84" t="s">
        <v>233</v>
      </c>
      <c r="C789" s="2185"/>
      <c r="D789" s="388"/>
      <c r="E789" s="1524">
        <v>200</v>
      </c>
      <c r="F789" s="388">
        <f>ROUND(E789/12*$B$4,0)</f>
        <v>17</v>
      </c>
      <c r="G789" s="388"/>
      <c r="H789" s="388">
        <f t="shared" si="405"/>
        <v>0</v>
      </c>
      <c r="I789" s="85"/>
      <c r="J789" s="85"/>
      <c r="K789" s="390"/>
      <c r="L789" s="388"/>
      <c r="M789" s="388"/>
      <c r="N789" s="89"/>
      <c r="O789" s="424"/>
      <c r="P789" s="89"/>
      <c r="Q789" s="1150">
        <v>24004.912603299999</v>
      </c>
      <c r="R789" s="3373">
        <f t="shared" si="412"/>
        <v>2000.4093836083332</v>
      </c>
      <c r="S789" s="1150">
        <f t="shared" si="400"/>
        <v>0</v>
      </c>
      <c r="T789" s="3061"/>
      <c r="U789" s="1150"/>
      <c r="V789" s="1150">
        <f>S789-R789</f>
        <v>-2000.4093836083332</v>
      </c>
      <c r="W789" s="1150"/>
      <c r="X789" s="1150">
        <v>0</v>
      </c>
      <c r="Y789" s="2038">
        <v>0</v>
      </c>
      <c r="Z789" s="47"/>
    </row>
    <row r="790" spans="1:26" ht="60" x14ac:dyDescent="0.25">
      <c r="A790" s="47">
        <v>1</v>
      </c>
      <c r="B790" s="3306" t="s">
        <v>609</v>
      </c>
      <c r="C790" s="2313"/>
      <c r="D790" s="433"/>
      <c r="E790" s="1516"/>
      <c r="F790" s="313"/>
      <c r="G790" s="313"/>
      <c r="H790" s="313"/>
      <c r="I790" s="101"/>
      <c r="J790" s="101"/>
      <c r="K790" s="369"/>
      <c r="L790" s="370"/>
      <c r="M790" s="370"/>
      <c r="N790" s="370"/>
      <c r="O790" s="370"/>
      <c r="P790" s="370"/>
      <c r="Q790" s="616">
        <v>133605.34318999999</v>
      </c>
      <c r="R790" s="3373">
        <f t="shared" si="412"/>
        <v>11133.778599166666</v>
      </c>
      <c r="S790" s="616">
        <f t="shared" si="400"/>
        <v>11133.7786</v>
      </c>
      <c r="T790" s="3062"/>
      <c r="U790" s="616"/>
      <c r="V790" s="616">
        <f>S790-R790</f>
        <v>8.3333361544646323E-7</v>
      </c>
      <c r="W790" s="616"/>
      <c r="X790" s="616">
        <v>-35.999400000000001</v>
      </c>
      <c r="Y790" s="2039">
        <v>11097.779199999999</v>
      </c>
      <c r="Z790" s="47"/>
    </row>
    <row r="791" spans="1:26" x14ac:dyDescent="0.25">
      <c r="A791" s="47">
        <v>1</v>
      </c>
      <c r="B791" s="2465" t="s">
        <v>481</v>
      </c>
      <c r="C791" s="2254"/>
      <c r="D791" s="350"/>
      <c r="E791" s="3295">
        <f>E792+E793+E794+E797+E798+E799</f>
        <v>66499</v>
      </c>
      <c r="F791" s="333">
        <f>F792+F793+F794+F797+F798+F799</f>
        <v>5541.1666666666661</v>
      </c>
      <c r="G791" s="333">
        <f t="shared" ref="G791" si="413">G792+G793+G794+G797+G798</f>
        <v>3747</v>
      </c>
      <c r="H791" s="370">
        <f>G791/F791*100</f>
        <v>67.621138749360853</v>
      </c>
      <c r="I791" s="101"/>
      <c r="J791" s="101"/>
      <c r="K791" s="369"/>
      <c r="L791" s="370"/>
      <c r="M791" s="370"/>
      <c r="N791" s="370"/>
      <c r="O791" s="370"/>
      <c r="P791" s="370"/>
      <c r="Q791" s="616"/>
      <c r="R791" s="3025"/>
      <c r="S791" s="616">
        <f t="shared" si="400"/>
        <v>0</v>
      </c>
      <c r="T791" s="3062"/>
      <c r="U791" s="616"/>
      <c r="V791" s="616"/>
      <c r="W791" s="616"/>
      <c r="X791" s="616"/>
      <c r="Y791" s="2039"/>
      <c r="Z791" s="47"/>
    </row>
    <row r="792" spans="1:26" x14ac:dyDescent="0.25">
      <c r="A792" s="47">
        <v>1</v>
      </c>
      <c r="B792" s="1857" t="s">
        <v>255</v>
      </c>
      <c r="C792" s="2254"/>
      <c r="D792" s="350"/>
      <c r="E792" s="3295"/>
      <c r="F792" s="370"/>
      <c r="G792" s="370"/>
      <c r="H792" s="370"/>
      <c r="I792" s="101"/>
      <c r="J792" s="101"/>
      <c r="K792" s="369"/>
      <c r="L792" s="370"/>
      <c r="M792" s="370"/>
      <c r="N792" s="370"/>
      <c r="O792" s="370"/>
      <c r="P792" s="370"/>
      <c r="Q792" s="616"/>
      <c r="R792" s="3025"/>
      <c r="S792" s="616"/>
      <c r="T792" s="3062"/>
      <c r="U792" s="616"/>
      <c r="V792" s="616"/>
      <c r="W792" s="616"/>
      <c r="X792" s="616"/>
      <c r="Y792" s="2039"/>
      <c r="Z792" s="47"/>
    </row>
    <row r="793" spans="1:26" ht="30" x14ac:dyDescent="0.25">
      <c r="A793" s="47">
        <v>1</v>
      </c>
      <c r="B793" s="1857" t="s">
        <v>256</v>
      </c>
      <c r="C793" s="2254"/>
      <c r="D793" s="350"/>
      <c r="E793" s="3296">
        <v>20000</v>
      </c>
      <c r="F793" s="370">
        <f>E793/12*$B$4</f>
        <v>1666.6666666666667</v>
      </c>
      <c r="G793" s="370">
        <v>384</v>
      </c>
      <c r="H793" s="370">
        <f>G793/F793*100</f>
        <v>23.04</v>
      </c>
      <c r="I793" s="101"/>
      <c r="J793" s="101"/>
      <c r="K793" s="369"/>
      <c r="L793" s="370"/>
      <c r="M793" s="370"/>
      <c r="N793" s="370"/>
      <c r="O793" s="370"/>
      <c r="P793" s="370"/>
      <c r="Q793" s="616"/>
      <c r="R793" s="3025"/>
      <c r="S793" s="616"/>
      <c r="T793" s="3062"/>
      <c r="U793" s="616"/>
      <c r="V793" s="616"/>
      <c r="W793" s="616"/>
      <c r="X793" s="616"/>
      <c r="Y793" s="2039"/>
      <c r="Z793" s="47"/>
    </row>
    <row r="794" spans="1:26" ht="30" x14ac:dyDescent="0.25">
      <c r="A794" s="47">
        <v>1</v>
      </c>
      <c r="B794" s="2466" t="s">
        <v>482</v>
      </c>
      <c r="C794" s="2254"/>
      <c r="D794" s="350"/>
      <c r="E794" s="3296">
        <f>E795</f>
        <v>30635</v>
      </c>
      <c r="F794" s="370">
        <f t="shared" ref="F794" si="414">F795</f>
        <v>2552.9166666666665</v>
      </c>
      <c r="G794" s="370">
        <f t="shared" ref="G794" si="415">G795</f>
        <v>2471</v>
      </c>
      <c r="H794" s="370">
        <f>G794/F794*100</f>
        <v>96.791251836135146</v>
      </c>
      <c r="I794" s="101"/>
      <c r="J794" s="101"/>
      <c r="K794" s="369"/>
      <c r="L794" s="370"/>
      <c r="M794" s="370"/>
      <c r="N794" s="370"/>
      <c r="O794" s="370"/>
      <c r="P794" s="370"/>
      <c r="Q794" s="616"/>
      <c r="R794" s="3025"/>
      <c r="S794" s="616"/>
      <c r="T794" s="3062"/>
      <c r="U794" s="616"/>
      <c r="V794" s="616"/>
      <c r="W794" s="616"/>
      <c r="X794" s="616"/>
      <c r="Y794" s="2039"/>
      <c r="Z794" s="47"/>
    </row>
    <row r="795" spans="1:26" x14ac:dyDescent="0.25">
      <c r="A795" s="47">
        <v>1</v>
      </c>
      <c r="B795" s="1858" t="s">
        <v>483</v>
      </c>
      <c r="C795" s="2254"/>
      <c r="D795" s="350"/>
      <c r="E795" s="934">
        <v>30635</v>
      </c>
      <c r="F795" s="370">
        <f>E795/12*$B$4</f>
        <v>2552.9166666666665</v>
      </c>
      <c r="G795" s="370">
        <v>2471</v>
      </c>
      <c r="H795" s="370">
        <f>G795/F795*100</f>
        <v>96.791251836135146</v>
      </c>
      <c r="I795" s="101"/>
      <c r="J795" s="101"/>
      <c r="K795" s="369"/>
      <c r="L795" s="370"/>
      <c r="M795" s="370"/>
      <c r="N795" s="370"/>
      <c r="O795" s="370"/>
      <c r="P795" s="370"/>
      <c r="Q795" s="616"/>
      <c r="R795" s="3025"/>
      <c r="S795" s="616"/>
      <c r="T795" s="3062"/>
      <c r="U795" s="616"/>
      <c r="V795" s="616"/>
      <c r="W795" s="616"/>
      <c r="X795" s="616"/>
      <c r="Y795" s="2039"/>
      <c r="Z795" s="47"/>
    </row>
    <row r="796" spans="1:26" ht="30" x14ac:dyDescent="0.25">
      <c r="A796" s="47">
        <v>1</v>
      </c>
      <c r="B796" s="1858" t="s">
        <v>484</v>
      </c>
      <c r="C796" s="2254"/>
      <c r="D796" s="350"/>
      <c r="E796" s="3296"/>
      <c r="F796" s="370"/>
      <c r="G796" s="370"/>
      <c r="H796" s="370"/>
      <c r="I796" s="101"/>
      <c r="J796" s="101"/>
      <c r="K796" s="369"/>
      <c r="L796" s="370"/>
      <c r="M796" s="370"/>
      <c r="N796" s="370"/>
      <c r="O796" s="370"/>
      <c r="P796" s="370"/>
      <c r="Q796" s="616"/>
      <c r="R796" s="3025"/>
      <c r="S796" s="616"/>
      <c r="T796" s="3062"/>
      <c r="U796" s="616"/>
      <c r="V796" s="616"/>
      <c r="W796" s="616"/>
      <c r="X796" s="616"/>
      <c r="Y796" s="2039"/>
      <c r="Z796" s="47"/>
    </row>
    <row r="797" spans="1:26" ht="60" x14ac:dyDescent="0.25">
      <c r="A797" s="47">
        <v>1</v>
      </c>
      <c r="B797" s="1858" t="s">
        <v>485</v>
      </c>
      <c r="C797" s="2254"/>
      <c r="D797" s="350"/>
      <c r="E797" s="3296">
        <v>4000</v>
      </c>
      <c r="F797" s="370">
        <f>E797/12*$B$4</f>
        <v>333.33333333333331</v>
      </c>
      <c r="G797" s="370">
        <v>285</v>
      </c>
      <c r="H797" s="370">
        <f>G797/F797*100</f>
        <v>85.500000000000014</v>
      </c>
      <c r="I797" s="101"/>
      <c r="J797" s="101"/>
      <c r="K797" s="369"/>
      <c r="L797" s="370"/>
      <c r="M797" s="370"/>
      <c r="N797" s="370"/>
      <c r="O797" s="370"/>
      <c r="P797" s="370"/>
      <c r="Q797" s="616"/>
      <c r="R797" s="3025"/>
      <c r="S797" s="616"/>
      <c r="T797" s="3062"/>
      <c r="U797" s="616"/>
      <c r="V797" s="616"/>
      <c r="W797" s="616"/>
      <c r="X797" s="616"/>
      <c r="Y797" s="2039"/>
      <c r="Z797" s="47"/>
    </row>
    <row r="798" spans="1:26" ht="45" x14ac:dyDescent="0.25">
      <c r="A798" s="47">
        <v>1</v>
      </c>
      <c r="B798" s="1858" t="s">
        <v>486</v>
      </c>
      <c r="C798" s="2254"/>
      <c r="D798" s="350"/>
      <c r="E798" s="3296">
        <v>6987</v>
      </c>
      <c r="F798" s="370">
        <f>E798/12*$B$4</f>
        <v>582.25</v>
      </c>
      <c r="G798" s="1278">
        <v>607</v>
      </c>
      <c r="H798" s="370">
        <f>G798/F798*100</f>
        <v>104.25075139544869</v>
      </c>
      <c r="I798" s="101"/>
      <c r="J798" s="101"/>
      <c r="K798" s="369"/>
      <c r="L798" s="370"/>
      <c r="M798" s="370"/>
      <c r="N798" s="370"/>
      <c r="O798" s="370"/>
      <c r="P798" s="370"/>
      <c r="Q798" s="616"/>
      <c r="R798" s="3025"/>
      <c r="S798" s="616"/>
      <c r="T798" s="3062"/>
      <c r="U798" s="616"/>
      <c r="V798" s="616"/>
      <c r="W798" s="616"/>
      <c r="X798" s="616"/>
      <c r="Y798" s="2039"/>
      <c r="Z798" s="47"/>
    </row>
    <row r="799" spans="1:26" ht="30" x14ac:dyDescent="0.25">
      <c r="B799" s="4" t="s">
        <v>607</v>
      </c>
      <c r="C799" s="2254"/>
      <c r="D799" s="350"/>
      <c r="E799" s="2516">
        <v>4877</v>
      </c>
      <c r="F799" s="369">
        <f>ROUND(E799/12*$B$4,0)</f>
        <v>406</v>
      </c>
      <c r="G799" s="3294"/>
      <c r="H799" s="370"/>
      <c r="I799" s="101"/>
      <c r="J799" s="101"/>
      <c r="K799" s="369"/>
      <c r="L799" s="370"/>
      <c r="M799" s="370"/>
      <c r="N799" s="370"/>
      <c r="O799" s="370"/>
      <c r="P799" s="370"/>
      <c r="Q799" s="616"/>
      <c r="R799" s="3025"/>
      <c r="S799" s="616"/>
      <c r="T799" s="3062"/>
      <c r="U799" s="616"/>
      <c r="V799" s="616"/>
      <c r="W799" s="616"/>
      <c r="X799" s="616"/>
      <c r="Y799" s="2039"/>
      <c r="Z799" s="47"/>
    </row>
    <row r="800" spans="1:26" ht="29.25" x14ac:dyDescent="0.25">
      <c r="A800" s="47">
        <v>1</v>
      </c>
      <c r="B800" s="1782" t="s">
        <v>135</v>
      </c>
      <c r="C800" s="2254"/>
      <c r="D800" s="350"/>
      <c r="E800" s="3295">
        <f>E801</f>
        <v>63796</v>
      </c>
      <c r="F800" s="2509">
        <f t="shared" ref="F800" si="416">F801</f>
        <v>5316.333333333333</v>
      </c>
      <c r="G800" s="2509">
        <f t="shared" ref="G800" si="417">G801</f>
        <v>2368</v>
      </c>
      <c r="H800" s="370">
        <f>G800/F800*100</f>
        <v>44.54197755345163</v>
      </c>
      <c r="I800" s="101"/>
      <c r="J800" s="101"/>
      <c r="K800" s="369"/>
      <c r="L800" s="370"/>
      <c r="M800" s="370"/>
      <c r="N800" s="370"/>
      <c r="O800" s="370"/>
      <c r="P800" s="370"/>
      <c r="Q800" s="616"/>
      <c r="R800" s="3025"/>
      <c r="S800" s="616"/>
      <c r="T800" s="3062"/>
      <c r="U800" s="616"/>
      <c r="V800" s="616"/>
      <c r="W800" s="616"/>
      <c r="X800" s="616"/>
      <c r="Y800" s="2039"/>
      <c r="Z800" s="47"/>
    </row>
    <row r="801" spans="1:26" x14ac:dyDescent="0.25">
      <c r="A801" s="47">
        <v>1</v>
      </c>
      <c r="B801" s="1021" t="s">
        <v>308</v>
      </c>
      <c r="C801" s="2254"/>
      <c r="D801" s="350"/>
      <c r="E801" s="3296">
        <v>63796</v>
      </c>
      <c r="F801" s="370">
        <f>E801/12*$B$4</f>
        <v>5316.333333333333</v>
      </c>
      <c r="G801" s="370">
        <v>2368</v>
      </c>
      <c r="H801" s="370">
        <f>G801/F801*100</f>
        <v>44.54197755345163</v>
      </c>
      <c r="I801" s="101"/>
      <c r="J801" s="101"/>
      <c r="K801" s="369"/>
      <c r="L801" s="370"/>
      <c r="M801" s="370"/>
      <c r="N801" s="370"/>
      <c r="O801" s="370"/>
      <c r="P801" s="370"/>
      <c r="Q801" s="616"/>
      <c r="R801" s="3025"/>
      <c r="S801" s="616"/>
      <c r="T801" s="3062"/>
      <c r="U801" s="616"/>
      <c r="V801" s="616"/>
      <c r="W801" s="616"/>
      <c r="X801" s="616"/>
      <c r="Y801" s="2039"/>
      <c r="Z801" s="47"/>
    </row>
    <row r="802" spans="1:26" x14ac:dyDescent="0.25">
      <c r="A802" s="47">
        <v>1</v>
      </c>
      <c r="B802" s="1021" t="s">
        <v>487</v>
      </c>
      <c r="C802" s="2254"/>
      <c r="D802" s="350"/>
      <c r="E802" s="2509"/>
      <c r="F802" s="370"/>
      <c r="G802" s="370"/>
      <c r="H802" s="370"/>
      <c r="I802" s="101"/>
      <c r="J802" s="101"/>
      <c r="K802" s="369"/>
      <c r="L802" s="370"/>
      <c r="M802" s="370"/>
      <c r="N802" s="370"/>
      <c r="O802" s="370"/>
      <c r="P802" s="370"/>
      <c r="Q802" s="616"/>
      <c r="R802" s="3025"/>
      <c r="S802" s="616"/>
      <c r="T802" s="3062"/>
      <c r="U802" s="616"/>
      <c r="V802" s="616"/>
      <c r="W802" s="616"/>
      <c r="X802" s="616"/>
      <c r="Y802" s="2039"/>
      <c r="Z802" s="47"/>
    </row>
    <row r="803" spans="1:26" x14ac:dyDescent="0.25">
      <c r="A803" s="47">
        <v>1</v>
      </c>
      <c r="B803" s="2483" t="s">
        <v>488</v>
      </c>
      <c r="C803" s="2254"/>
      <c r="D803" s="350"/>
      <c r="E803" s="2509"/>
      <c r="F803" s="69"/>
      <c r="G803" s="370"/>
      <c r="H803" s="370"/>
      <c r="I803" s="101"/>
      <c r="J803" s="101"/>
      <c r="K803" s="369"/>
      <c r="L803" s="370"/>
      <c r="M803" s="370"/>
      <c r="N803" s="370"/>
      <c r="O803" s="370"/>
      <c r="P803" s="370"/>
      <c r="Q803" s="616"/>
      <c r="R803" s="3025"/>
      <c r="S803" s="616">
        <f>Y803-X803-U803</f>
        <v>0</v>
      </c>
      <c r="T803" s="3062"/>
      <c r="U803" s="616"/>
      <c r="V803" s="616"/>
      <c r="W803" s="616"/>
      <c r="X803" s="616"/>
      <c r="Y803" s="2039"/>
      <c r="Z803" s="47"/>
    </row>
    <row r="804" spans="1:26" ht="47.25" x14ac:dyDescent="0.25">
      <c r="A804" s="47">
        <v>1</v>
      </c>
      <c r="B804" s="2508" t="s">
        <v>489</v>
      </c>
      <c r="C804" s="2254"/>
      <c r="D804" s="350"/>
      <c r="E804" s="3295">
        <f>E805+E810</f>
        <v>19700</v>
      </c>
      <c r="F804" s="867">
        <f t="shared" ref="F804" si="418">F805+F810</f>
        <v>1641.6666666666667</v>
      </c>
      <c r="G804" s="370">
        <f t="shared" ref="G804" si="419">G805+G810</f>
        <v>123</v>
      </c>
      <c r="H804" s="370">
        <f>G804/F804*100</f>
        <v>7.4923857868020303</v>
      </c>
      <c r="I804" s="101"/>
      <c r="J804" s="101"/>
      <c r="K804" s="369"/>
      <c r="L804" s="370"/>
      <c r="M804" s="370"/>
      <c r="N804" s="370"/>
      <c r="O804" s="370"/>
      <c r="P804" s="370"/>
      <c r="Q804" s="616"/>
      <c r="R804" s="3373">
        <f t="shared" ref="R804" si="420">Q804/12*$B$4</f>
        <v>0</v>
      </c>
      <c r="S804" s="616">
        <f>Y804-X804-U804</f>
        <v>0</v>
      </c>
      <c r="T804" s="3062"/>
      <c r="U804" s="616"/>
      <c r="V804" s="616">
        <f>S804-R804</f>
        <v>0</v>
      </c>
      <c r="W804" s="616"/>
      <c r="X804" s="616"/>
      <c r="Y804" s="2039"/>
      <c r="Z804" s="47"/>
    </row>
    <row r="805" spans="1:26" ht="30" x14ac:dyDescent="0.25">
      <c r="A805" s="47">
        <v>1</v>
      </c>
      <c r="B805" s="2466" t="s">
        <v>490</v>
      </c>
      <c r="C805" s="2254"/>
      <c r="D805" s="350"/>
      <c r="E805" s="3295">
        <f>E806+E807+E808+E809</f>
        <v>13700</v>
      </c>
      <c r="F805" s="867">
        <f t="shared" ref="F805" si="421">F806+F807+F808+F809</f>
        <v>1141.6666666666667</v>
      </c>
      <c r="G805" s="370">
        <f t="shared" ref="G805" si="422">G806+G807+G808+G809</f>
        <v>47</v>
      </c>
      <c r="H805" s="370">
        <f>G805/F805*100</f>
        <v>4.1167883211678831</v>
      </c>
      <c r="I805" s="101"/>
      <c r="J805" s="101"/>
      <c r="K805" s="369"/>
      <c r="L805" s="370"/>
      <c r="M805" s="370"/>
      <c r="N805" s="370"/>
      <c r="O805" s="370"/>
      <c r="P805" s="370"/>
      <c r="Q805" s="616"/>
      <c r="R805" s="3025"/>
      <c r="S805" s="616"/>
      <c r="T805" s="3062"/>
      <c r="U805" s="616"/>
      <c r="V805" s="616"/>
      <c r="W805" s="616"/>
      <c r="X805" s="616"/>
      <c r="Y805" s="2039"/>
      <c r="Z805" s="47"/>
    </row>
    <row r="806" spans="1:26" s="205" customFormat="1" ht="30" x14ac:dyDescent="0.25">
      <c r="A806" s="47">
        <v>1</v>
      </c>
      <c r="B806" s="1858" t="s">
        <v>491</v>
      </c>
      <c r="C806" s="2254"/>
      <c r="D806" s="350"/>
      <c r="E806" s="3296">
        <v>13700</v>
      </c>
      <c r="F806" s="867">
        <f>E806/12*$B$4</f>
        <v>1141.6666666666667</v>
      </c>
      <c r="G806" s="370">
        <v>47</v>
      </c>
      <c r="H806" s="370">
        <f>G806/F806*100</f>
        <v>4.1167883211678831</v>
      </c>
      <c r="I806" s="101"/>
      <c r="J806" s="101"/>
      <c r="K806" s="369"/>
      <c r="L806" s="370"/>
      <c r="M806" s="370"/>
      <c r="N806" s="370"/>
      <c r="O806" s="370"/>
      <c r="P806" s="370"/>
      <c r="Q806" s="616"/>
      <c r="R806" s="3025"/>
      <c r="S806" s="616">
        <f t="shared" ref="S806:S811" si="423">Y806-X806-U806</f>
        <v>0</v>
      </c>
      <c r="T806" s="3062"/>
      <c r="U806" s="616"/>
      <c r="V806" s="616"/>
      <c r="W806" s="616"/>
      <c r="X806" s="616"/>
      <c r="Y806" s="2039"/>
    </row>
    <row r="807" spans="1:26" ht="45" x14ac:dyDescent="0.25">
      <c r="A807" s="47">
        <v>1</v>
      </c>
      <c r="B807" s="1858" t="s">
        <v>492</v>
      </c>
      <c r="C807" s="386"/>
      <c r="D807" s="434"/>
      <c r="E807" s="3295"/>
      <c r="F807" s="2929">
        <f>E807/12*$B$4</f>
        <v>0</v>
      </c>
      <c r="G807" s="333"/>
      <c r="H807" s="333"/>
      <c r="I807" s="101"/>
      <c r="J807" s="101"/>
      <c r="K807" s="332"/>
      <c r="L807" s="333"/>
      <c r="M807" s="333"/>
      <c r="N807" s="333"/>
      <c r="O807" s="333"/>
      <c r="P807" s="333"/>
      <c r="Q807" s="619"/>
      <c r="R807" s="3374">
        <f>Q807/12*$B$4</f>
        <v>0</v>
      </c>
      <c r="S807" s="619">
        <f t="shared" si="423"/>
        <v>0</v>
      </c>
      <c r="T807" s="3060"/>
      <c r="U807" s="619"/>
      <c r="V807" s="619">
        <f>S807-R807</f>
        <v>0</v>
      </c>
      <c r="W807" s="619"/>
      <c r="X807" s="619"/>
      <c r="Y807" s="2037"/>
      <c r="Z807" s="47"/>
    </row>
    <row r="808" spans="1:26" ht="45" x14ac:dyDescent="0.25">
      <c r="A808" s="47">
        <v>1</v>
      </c>
      <c r="B808" s="1858" t="s">
        <v>493</v>
      </c>
      <c r="C808" s="2313"/>
      <c r="D808" s="350"/>
      <c r="E808" s="3295"/>
      <c r="F808" s="867">
        <f>E808/12*$B$4</f>
        <v>0</v>
      </c>
      <c r="G808" s="370"/>
      <c r="H808" s="370"/>
      <c r="I808" s="101"/>
      <c r="J808" s="101"/>
      <c r="K808" s="369"/>
      <c r="L808" s="370"/>
      <c r="M808" s="370"/>
      <c r="N808" s="370"/>
      <c r="O808" s="370"/>
      <c r="P808" s="370"/>
      <c r="Q808" s="616"/>
      <c r="R808" s="3025"/>
      <c r="S808" s="616">
        <f t="shared" si="423"/>
        <v>0</v>
      </c>
      <c r="T808" s="3062"/>
      <c r="U808" s="616"/>
      <c r="V808" s="616"/>
      <c r="W808" s="616"/>
      <c r="X808" s="616"/>
      <c r="Y808" s="2039"/>
      <c r="Z808" s="47"/>
    </row>
    <row r="809" spans="1:26" ht="30" x14ac:dyDescent="0.25">
      <c r="A809" s="47">
        <v>1</v>
      </c>
      <c r="B809" s="1858" t="s">
        <v>494</v>
      </c>
      <c r="C809" s="2254"/>
      <c r="D809" s="350"/>
      <c r="E809" s="3295"/>
      <c r="F809" s="1278">
        <f>E809/12*$B$4</f>
        <v>0</v>
      </c>
      <c r="G809" s="370"/>
      <c r="H809" s="370"/>
      <c r="I809" s="101"/>
      <c r="J809" s="101"/>
      <c r="K809" s="369"/>
      <c r="L809" s="370"/>
      <c r="M809" s="370"/>
      <c r="N809" s="370"/>
      <c r="O809" s="370"/>
      <c r="P809" s="370"/>
      <c r="Q809" s="616"/>
      <c r="R809" s="3025"/>
      <c r="S809" s="616">
        <f t="shared" si="423"/>
        <v>0</v>
      </c>
      <c r="T809" s="3062"/>
      <c r="U809" s="616"/>
      <c r="V809" s="616"/>
      <c r="W809" s="616"/>
      <c r="X809" s="616"/>
      <c r="Y809" s="2039"/>
      <c r="Z809" s="47"/>
    </row>
    <row r="810" spans="1:26" ht="45" x14ac:dyDescent="0.25">
      <c r="A810" s="47">
        <v>1</v>
      </c>
      <c r="B810" s="2466" t="s">
        <v>495</v>
      </c>
      <c r="C810" s="2254"/>
      <c r="D810" s="350"/>
      <c r="E810" s="3295">
        <f>E811+E812+E813</f>
        <v>6000</v>
      </c>
      <c r="F810" s="2551">
        <f t="shared" ref="F810" si="424">F811+F813+F814</f>
        <v>500</v>
      </c>
      <c r="G810" s="333">
        <f>G811+G813+G814</f>
        <v>76</v>
      </c>
      <c r="H810" s="370">
        <f>G810/F810*100</f>
        <v>15.2</v>
      </c>
      <c r="I810" s="101"/>
      <c r="J810" s="101"/>
      <c r="K810" s="369"/>
      <c r="L810" s="370"/>
      <c r="M810" s="370"/>
      <c r="N810" s="370"/>
      <c r="O810" s="370"/>
      <c r="P810" s="370"/>
      <c r="Q810" s="616"/>
      <c r="R810" s="3025"/>
      <c r="S810" s="616">
        <f t="shared" si="423"/>
        <v>0</v>
      </c>
      <c r="T810" s="3062"/>
      <c r="U810" s="616"/>
      <c r="V810" s="616"/>
      <c r="W810" s="616"/>
      <c r="X810" s="616"/>
      <c r="Y810" s="2039"/>
      <c r="Z810" s="47"/>
    </row>
    <row r="811" spans="1:26" ht="30" x14ac:dyDescent="0.25">
      <c r="A811" s="47">
        <v>1</v>
      </c>
      <c r="B811" s="1858" t="s">
        <v>496</v>
      </c>
      <c r="C811" s="2314"/>
      <c r="D811" s="350"/>
      <c r="E811" s="3296">
        <v>6000</v>
      </c>
      <c r="F811" s="867">
        <f>E811/12*$B$4</f>
        <v>500</v>
      </c>
      <c r="G811" s="370">
        <v>76</v>
      </c>
      <c r="H811" s="370">
        <f>G811/F811*100</f>
        <v>15.2</v>
      </c>
      <c r="I811" s="101"/>
      <c r="J811" s="101"/>
      <c r="K811" s="369"/>
      <c r="L811" s="370"/>
      <c r="M811" s="370"/>
      <c r="N811" s="370"/>
      <c r="O811" s="370"/>
      <c r="P811" s="370"/>
      <c r="Q811" s="616"/>
      <c r="R811" s="3025"/>
      <c r="S811" s="616">
        <f t="shared" si="423"/>
        <v>0</v>
      </c>
      <c r="T811" s="3062"/>
      <c r="U811" s="616"/>
      <c r="V811" s="616"/>
      <c r="W811" s="616"/>
      <c r="X811" s="616"/>
      <c r="Y811" s="2039"/>
      <c r="Z811" s="47"/>
    </row>
    <row r="812" spans="1:26" ht="30" x14ac:dyDescent="0.25">
      <c r="A812" s="47">
        <v>1</v>
      </c>
      <c r="B812" s="1858" t="s">
        <v>543</v>
      </c>
      <c r="C812" s="2314"/>
      <c r="D812" s="350"/>
      <c r="E812" s="2510"/>
      <c r="F812" s="370"/>
      <c r="G812" s="370"/>
      <c r="H812" s="370"/>
      <c r="I812" s="101"/>
      <c r="J812" s="101"/>
      <c r="K812" s="369"/>
      <c r="L812" s="370"/>
      <c r="M812" s="370"/>
      <c r="N812" s="370"/>
      <c r="O812" s="370"/>
      <c r="P812" s="370"/>
      <c r="Q812" s="616"/>
      <c r="R812" s="3025"/>
      <c r="S812" s="616"/>
      <c r="T812" s="3062"/>
      <c r="U812" s="616"/>
      <c r="V812" s="616"/>
      <c r="W812" s="616"/>
      <c r="X812" s="616"/>
      <c r="Y812" s="2039"/>
      <c r="Z812" s="47"/>
    </row>
    <row r="813" spans="1:26" ht="60" x14ac:dyDescent="0.25">
      <c r="A813" s="47">
        <v>1</v>
      </c>
      <c r="B813" s="1858" t="s">
        <v>497</v>
      </c>
      <c r="C813" s="2254"/>
      <c r="D813" s="350"/>
      <c r="E813" s="2509"/>
      <c r="F813" s="69"/>
      <c r="G813" s="370"/>
      <c r="H813" s="370"/>
      <c r="I813" s="101"/>
      <c r="J813" s="101"/>
      <c r="K813" s="369"/>
      <c r="L813" s="370"/>
      <c r="M813" s="370"/>
      <c r="N813" s="370"/>
      <c r="O813" s="370"/>
      <c r="P813" s="370"/>
      <c r="Q813" s="616"/>
      <c r="R813" s="3025"/>
      <c r="S813" s="616">
        <f>Y813-X813-U813</f>
        <v>0</v>
      </c>
      <c r="T813" s="3062"/>
      <c r="U813" s="616"/>
      <c r="V813" s="616"/>
      <c r="W813" s="616"/>
      <c r="X813" s="616"/>
      <c r="Y813" s="2039"/>
      <c r="Z813" s="47"/>
    </row>
    <row r="814" spans="1:26" ht="45" x14ac:dyDescent="0.25">
      <c r="A814" s="47">
        <v>1</v>
      </c>
      <c r="B814" s="1858" t="s">
        <v>498</v>
      </c>
      <c r="C814" s="2254"/>
      <c r="D814" s="350"/>
      <c r="E814" s="2512"/>
      <c r="F814" s="69"/>
      <c r="G814" s="69"/>
      <c r="H814" s="370"/>
      <c r="I814" s="101"/>
      <c r="J814" s="101"/>
      <c r="K814" s="369"/>
      <c r="L814" s="370"/>
      <c r="M814" s="370"/>
      <c r="N814" s="370"/>
      <c r="O814" s="370"/>
      <c r="P814" s="370"/>
      <c r="Q814" s="616"/>
      <c r="R814" s="3025"/>
      <c r="S814" s="616">
        <f>Y814-X814-U814</f>
        <v>0</v>
      </c>
      <c r="T814" s="3062"/>
      <c r="U814" s="616"/>
      <c r="V814" s="616"/>
      <c r="W814" s="616"/>
      <c r="X814" s="616"/>
      <c r="Y814" s="2039"/>
      <c r="Z814" s="47"/>
    </row>
    <row r="815" spans="1:26" x14ac:dyDescent="0.25">
      <c r="B815" s="3293" t="s">
        <v>257</v>
      </c>
      <c r="C815" s="2254"/>
      <c r="D815" s="350"/>
      <c r="E815" s="2512"/>
      <c r="F815" s="69"/>
      <c r="G815" s="69"/>
      <c r="H815" s="370"/>
      <c r="I815" s="101"/>
      <c r="J815" s="101"/>
      <c r="K815" s="369"/>
      <c r="L815" s="370"/>
      <c r="M815" s="370"/>
      <c r="N815" s="370"/>
      <c r="O815" s="370"/>
      <c r="P815" s="370"/>
      <c r="Q815" s="616">
        <v>1172.8462399999871</v>
      </c>
      <c r="R815" s="3025">
        <f t="shared" ref="R815" si="425">Q815/12*$B$4</f>
        <v>97.737186666665593</v>
      </c>
      <c r="S815" s="616">
        <f t="shared" ref="S815" si="426">Y815-X815-U815</f>
        <v>0</v>
      </c>
      <c r="T815" s="3062"/>
      <c r="U815" s="616"/>
      <c r="V815" s="616">
        <f>S815-R815</f>
        <v>-97.737186666665593</v>
      </c>
      <c r="W815" s="616"/>
      <c r="X815" s="616"/>
      <c r="Y815" s="2039"/>
      <c r="Z815" s="47"/>
    </row>
    <row r="816" spans="1:26" x14ac:dyDescent="0.25">
      <c r="A816" s="47">
        <v>1</v>
      </c>
      <c r="B816" s="2548" t="s">
        <v>583</v>
      </c>
      <c r="C816" s="2254"/>
      <c r="D816" s="350"/>
      <c r="E816" s="3298">
        <f>E817+E818+E822+E823</f>
        <v>1519</v>
      </c>
      <c r="F816" s="333">
        <f t="shared" ref="F816:G816" si="427">F817+F818+F822+F823</f>
        <v>126.58333333333334</v>
      </c>
      <c r="G816" s="333">
        <f t="shared" si="427"/>
        <v>0</v>
      </c>
      <c r="H816" s="333">
        <f>G816/F816*100</f>
        <v>0</v>
      </c>
      <c r="I816" s="101"/>
      <c r="J816" s="101"/>
      <c r="K816" s="369"/>
      <c r="L816" s="370"/>
      <c r="M816" s="370"/>
      <c r="N816" s="370"/>
      <c r="O816" s="370"/>
      <c r="P816" s="370"/>
      <c r="Q816" s="616"/>
      <c r="R816" s="3025"/>
      <c r="S816" s="616">
        <f>Y816-X816-U816</f>
        <v>0</v>
      </c>
      <c r="T816" s="3062"/>
      <c r="U816" s="616"/>
      <c r="V816" s="616"/>
      <c r="W816" s="616"/>
      <c r="X816" s="616"/>
      <c r="Y816" s="2039"/>
      <c r="Z816" s="47"/>
    </row>
    <row r="817" spans="1:26" x14ac:dyDescent="0.25">
      <c r="A817" s="47">
        <v>1</v>
      </c>
      <c r="B817" s="4" t="s">
        <v>571</v>
      </c>
      <c r="C817" s="2254"/>
      <c r="D817" s="350"/>
      <c r="E817" s="2516"/>
      <c r="F817" s="370"/>
      <c r="G817" s="370"/>
      <c r="H817" s="370"/>
      <c r="I817" s="101"/>
      <c r="J817" s="101"/>
      <c r="K817" s="369"/>
      <c r="L817" s="370"/>
      <c r="M817" s="370"/>
      <c r="N817" s="370"/>
      <c r="O817" s="370"/>
      <c r="P817" s="370"/>
      <c r="Q817" s="616"/>
      <c r="R817" s="3025"/>
      <c r="S817" s="616"/>
      <c r="T817" s="3062"/>
      <c r="U817" s="616"/>
      <c r="V817" s="616"/>
      <c r="W817" s="616"/>
      <c r="X817" s="616"/>
      <c r="Y817" s="2039"/>
      <c r="Z817" s="47"/>
    </row>
    <row r="818" spans="1:26" ht="30" x14ac:dyDescent="0.25">
      <c r="A818" s="47">
        <v>1</v>
      </c>
      <c r="B818" s="2571" t="s">
        <v>572</v>
      </c>
      <c r="C818" s="2254"/>
      <c r="D818" s="350"/>
      <c r="E818" s="3299">
        <f>E819+E820/4+E821</f>
        <v>1119</v>
      </c>
      <c r="F818" s="333">
        <f t="shared" ref="F818" si="428">F819+F820/4+F821</f>
        <v>93.25</v>
      </c>
      <c r="G818" s="333">
        <f t="shared" ref="G818" si="429">G819+G820/4+G821</f>
        <v>0</v>
      </c>
      <c r="H818" s="333">
        <f>G818/F818*100</f>
        <v>0</v>
      </c>
      <c r="I818" s="101"/>
      <c r="J818" s="101"/>
      <c r="K818" s="369"/>
      <c r="L818" s="370"/>
      <c r="M818" s="370"/>
      <c r="N818" s="370"/>
      <c r="O818" s="370"/>
      <c r="P818" s="370"/>
      <c r="Q818" s="616"/>
      <c r="R818" s="3025"/>
      <c r="S818" s="616"/>
      <c r="T818" s="3062"/>
      <c r="U818" s="616"/>
      <c r="V818" s="616"/>
      <c r="W818" s="616"/>
      <c r="X818" s="616"/>
      <c r="Y818" s="2039"/>
      <c r="Z818" s="47"/>
    </row>
    <row r="819" spans="1:26" x14ac:dyDescent="0.25">
      <c r="A819" s="47">
        <v>1</v>
      </c>
      <c r="B819" s="4" t="s">
        <v>573</v>
      </c>
      <c r="C819" s="2254"/>
      <c r="D819" s="350"/>
      <c r="E819" s="934">
        <v>1119</v>
      </c>
      <c r="F819" s="370">
        <f>E819/12*$B$4</f>
        <v>93.25</v>
      </c>
      <c r="G819" s="370"/>
      <c r="H819" s="370"/>
      <c r="I819" s="101"/>
      <c r="J819" s="101"/>
      <c r="K819" s="369"/>
      <c r="L819" s="370"/>
      <c r="M819" s="370"/>
      <c r="N819" s="370"/>
      <c r="O819" s="370"/>
      <c r="P819" s="370"/>
      <c r="Q819" s="616"/>
      <c r="R819" s="3025"/>
      <c r="S819" s="616"/>
      <c r="T819" s="3062"/>
      <c r="U819" s="616"/>
      <c r="V819" s="616"/>
      <c r="W819" s="616"/>
      <c r="X819" s="616"/>
      <c r="Y819" s="2039"/>
      <c r="Z819" s="47"/>
    </row>
    <row r="820" spans="1:26" ht="30" x14ac:dyDescent="0.25">
      <c r="A820" s="47">
        <v>1</v>
      </c>
      <c r="B820" s="4" t="s">
        <v>600</v>
      </c>
      <c r="C820" s="2254"/>
      <c r="D820" s="350"/>
      <c r="E820" s="2516"/>
      <c r="F820" s="370"/>
      <c r="G820" s="370"/>
      <c r="H820" s="370"/>
      <c r="I820" s="101"/>
      <c r="J820" s="101"/>
      <c r="K820" s="369"/>
      <c r="L820" s="370"/>
      <c r="M820" s="370"/>
      <c r="N820" s="370"/>
      <c r="O820" s="370"/>
      <c r="P820" s="370"/>
      <c r="Q820" s="616"/>
      <c r="R820" s="3025"/>
      <c r="S820" s="616"/>
      <c r="T820" s="3062"/>
      <c r="U820" s="616"/>
      <c r="V820" s="616"/>
      <c r="W820" s="616"/>
      <c r="X820" s="616"/>
      <c r="Y820" s="2039"/>
      <c r="Z820" s="47"/>
    </row>
    <row r="821" spans="1:26" ht="45" x14ac:dyDescent="0.25">
      <c r="A821" s="47">
        <v>1</v>
      </c>
      <c r="B821" s="4" t="s">
        <v>574</v>
      </c>
      <c r="C821" s="2254"/>
      <c r="D821" s="350"/>
      <c r="E821" s="3300"/>
      <c r="F821" s="370"/>
      <c r="G821" s="370"/>
      <c r="H821" s="370"/>
      <c r="I821" s="101"/>
      <c r="J821" s="101"/>
      <c r="K821" s="369"/>
      <c r="L821" s="370"/>
      <c r="M821" s="370"/>
      <c r="N821" s="370"/>
      <c r="O821" s="370"/>
      <c r="P821" s="370"/>
      <c r="Q821" s="616"/>
      <c r="R821" s="3025"/>
      <c r="S821" s="616"/>
      <c r="T821" s="3062"/>
      <c r="U821" s="616"/>
      <c r="V821" s="616"/>
      <c r="W821" s="616"/>
      <c r="X821" s="616"/>
      <c r="Y821" s="2039"/>
      <c r="Z821" s="47"/>
    </row>
    <row r="822" spans="1:26" ht="60" x14ac:dyDescent="0.25">
      <c r="A822" s="47">
        <v>1</v>
      </c>
      <c r="B822" s="4" t="s">
        <v>575</v>
      </c>
      <c r="C822" s="2254"/>
      <c r="D822" s="350"/>
      <c r="E822" s="3298"/>
      <c r="F822" s="69"/>
      <c r="G822" s="69"/>
      <c r="H822" s="370"/>
      <c r="I822" s="101"/>
      <c r="J822" s="101"/>
      <c r="K822" s="369"/>
      <c r="L822" s="370"/>
      <c r="M822" s="370"/>
      <c r="N822" s="370"/>
      <c r="O822" s="370"/>
      <c r="P822" s="370"/>
      <c r="Q822" s="616"/>
      <c r="R822" s="3025"/>
      <c r="S822" s="616">
        <f t="shared" ref="S822:S826" si="430">Y822-X822-U822</f>
        <v>0</v>
      </c>
      <c r="T822" s="3062"/>
      <c r="U822" s="616"/>
      <c r="V822" s="616"/>
      <c r="W822" s="616"/>
      <c r="X822" s="616"/>
      <c r="Y822" s="2039"/>
      <c r="Z822" s="47"/>
    </row>
    <row r="823" spans="1:26" ht="45" x14ac:dyDescent="0.25">
      <c r="A823" s="47">
        <v>1</v>
      </c>
      <c r="B823" s="2572" t="s">
        <v>576</v>
      </c>
      <c r="C823" s="2254"/>
      <c r="D823" s="350"/>
      <c r="E823" s="2516">
        <v>400</v>
      </c>
      <c r="F823" s="69">
        <f>E823/12*$B$4</f>
        <v>33.333333333333336</v>
      </c>
      <c r="G823" s="69"/>
      <c r="H823" s="370">
        <f>G823/F823*100</f>
        <v>0</v>
      </c>
      <c r="I823" s="101"/>
      <c r="J823" s="101"/>
      <c r="K823" s="369"/>
      <c r="L823" s="370"/>
      <c r="M823" s="370"/>
      <c r="N823" s="370"/>
      <c r="O823" s="370"/>
      <c r="P823" s="370"/>
      <c r="Q823" s="616"/>
      <c r="R823" s="3025"/>
      <c r="S823" s="616">
        <f t="shared" si="430"/>
        <v>0</v>
      </c>
      <c r="T823" s="3062"/>
      <c r="U823" s="616"/>
      <c r="V823" s="616"/>
      <c r="W823" s="616"/>
      <c r="X823" s="616"/>
      <c r="Y823" s="2039"/>
      <c r="Z823" s="47"/>
    </row>
    <row r="824" spans="1:26" x14ac:dyDescent="0.25">
      <c r="A824" s="47">
        <v>1</v>
      </c>
      <c r="B824" s="2548" t="s">
        <v>584</v>
      </c>
      <c r="C824" s="2254"/>
      <c r="D824" s="350"/>
      <c r="E824" s="2516">
        <f>E825</f>
        <v>200</v>
      </c>
      <c r="F824" s="93">
        <f t="shared" ref="F824" si="431">F825</f>
        <v>16.666666666666668</v>
      </c>
      <c r="G824" s="93">
        <f t="shared" ref="G824" si="432">G825</f>
        <v>0</v>
      </c>
      <c r="H824" s="333">
        <f>G824/F824*100</f>
        <v>0</v>
      </c>
      <c r="I824" s="101"/>
      <c r="J824" s="101"/>
      <c r="K824" s="369"/>
      <c r="L824" s="370"/>
      <c r="M824" s="370"/>
      <c r="N824" s="370"/>
      <c r="O824" s="370"/>
      <c r="P824" s="370"/>
      <c r="Q824" s="616"/>
      <c r="R824" s="3025"/>
      <c r="S824" s="616">
        <f t="shared" si="430"/>
        <v>0</v>
      </c>
      <c r="T824" s="3062"/>
      <c r="U824" s="616"/>
      <c r="V824" s="616"/>
      <c r="W824" s="616"/>
      <c r="X824" s="616"/>
      <c r="Y824" s="2039"/>
      <c r="Z824" s="47"/>
    </row>
    <row r="825" spans="1:26" x14ac:dyDescent="0.25">
      <c r="A825" s="47">
        <v>1</v>
      </c>
      <c r="B825" s="4" t="s">
        <v>601</v>
      </c>
      <c r="C825" s="2254"/>
      <c r="D825" s="350"/>
      <c r="E825" s="2516">
        <v>200</v>
      </c>
      <c r="F825" s="69">
        <f>E825/12*$B$4</f>
        <v>16.666666666666668</v>
      </c>
      <c r="G825" s="69"/>
      <c r="H825" s="370">
        <f>G825/F825*100</f>
        <v>0</v>
      </c>
      <c r="I825" s="101"/>
      <c r="J825" s="101"/>
      <c r="K825" s="369"/>
      <c r="L825" s="370"/>
      <c r="M825" s="370"/>
      <c r="N825" s="370"/>
      <c r="O825" s="370"/>
      <c r="P825" s="370"/>
      <c r="Q825" s="616"/>
      <c r="R825" s="3025"/>
      <c r="S825" s="616">
        <f t="shared" si="430"/>
        <v>0</v>
      </c>
      <c r="T825" s="3062"/>
      <c r="U825" s="616"/>
      <c r="V825" s="616"/>
      <c r="W825" s="616"/>
      <c r="X825" s="616"/>
      <c r="Y825" s="2039"/>
      <c r="Z825" s="47"/>
    </row>
    <row r="826" spans="1:26" x14ac:dyDescent="0.25">
      <c r="A826" s="47">
        <v>1</v>
      </c>
      <c r="B826" s="4" t="s">
        <v>602</v>
      </c>
      <c r="C826" s="2315"/>
      <c r="D826" s="350"/>
      <c r="E826" s="2516"/>
      <c r="F826" s="75"/>
      <c r="G826" s="69"/>
      <c r="H826" s="437"/>
      <c r="I826" s="323"/>
      <c r="J826" s="323"/>
      <c r="K826" s="438"/>
      <c r="L826" s="437"/>
      <c r="M826" s="437"/>
      <c r="N826" s="437"/>
      <c r="O826" s="437"/>
      <c r="P826" s="437"/>
      <c r="Q826" s="616"/>
      <c r="R826" s="3372"/>
      <c r="S826" s="616">
        <f t="shared" si="430"/>
        <v>0</v>
      </c>
      <c r="T826" s="3063"/>
      <c r="U826" s="1918"/>
      <c r="V826" s="616"/>
      <c r="W826" s="616"/>
      <c r="X826" s="616"/>
      <c r="Y826" s="2039"/>
      <c r="Z826" s="47"/>
    </row>
    <row r="827" spans="1:26" ht="29.25" x14ac:dyDescent="0.25">
      <c r="A827" s="47">
        <v>1</v>
      </c>
      <c r="B827" s="2548" t="s">
        <v>577</v>
      </c>
      <c r="C827" s="2315"/>
      <c r="D827" s="475"/>
      <c r="E827" s="2516">
        <v>19500</v>
      </c>
      <c r="F827" s="75">
        <f>E827/12*$B$4</f>
        <v>1625</v>
      </c>
      <c r="G827" s="88">
        <v>1102</v>
      </c>
      <c r="H827" s="437">
        <f>G827/F827*100</f>
        <v>67.815384615384616</v>
      </c>
      <c r="I827" s="323"/>
      <c r="J827" s="323"/>
      <c r="K827" s="438"/>
      <c r="L827" s="437"/>
      <c r="M827" s="437"/>
      <c r="N827" s="437"/>
      <c r="O827" s="437"/>
      <c r="P827" s="437"/>
      <c r="Q827" s="616"/>
      <c r="R827" s="3372"/>
      <c r="S827" s="730"/>
      <c r="T827" s="3063"/>
      <c r="U827" s="1918"/>
      <c r="V827" s="616"/>
      <c r="W827" s="616"/>
      <c r="X827" s="616"/>
      <c r="Y827" s="2039"/>
      <c r="Z827" s="47"/>
    </row>
    <row r="828" spans="1:26" ht="30" x14ac:dyDescent="0.25">
      <c r="A828" s="47">
        <v>1</v>
      </c>
      <c r="B828" s="2542" t="s">
        <v>252</v>
      </c>
      <c r="C828" s="2315"/>
      <c r="D828" s="475"/>
      <c r="E828" s="3297">
        <v>13000</v>
      </c>
      <c r="F828" s="75">
        <f>E828/12*$B$4</f>
        <v>1083.3333333333333</v>
      </c>
      <c r="G828" s="88">
        <v>580</v>
      </c>
      <c r="H828" s="437">
        <f>G828/F828*100</f>
        <v>53.538461538461547</v>
      </c>
      <c r="I828" s="323"/>
      <c r="J828" s="323"/>
      <c r="K828" s="438"/>
      <c r="L828" s="437"/>
      <c r="M828" s="437"/>
      <c r="N828" s="437"/>
      <c r="O828" s="437"/>
      <c r="P828" s="437"/>
      <c r="Q828" s="616"/>
      <c r="R828" s="3372"/>
      <c r="S828" s="616"/>
      <c r="T828" s="3063"/>
      <c r="U828" s="1918"/>
      <c r="V828" s="616"/>
      <c r="W828" s="616"/>
      <c r="X828" s="616"/>
      <c r="Y828" s="2039"/>
      <c r="Z828" s="47"/>
    </row>
    <row r="829" spans="1:26" ht="72" x14ac:dyDescent="0.25">
      <c r="A829" s="47">
        <v>1</v>
      </c>
      <c r="B829" s="2548" t="s">
        <v>585</v>
      </c>
      <c r="C829" s="2315"/>
      <c r="D829" s="475"/>
      <c r="E829" s="3297">
        <v>9500</v>
      </c>
      <c r="F829" s="75">
        <f>E829/12*$B$4</f>
        <v>791.66666666666663</v>
      </c>
      <c r="G829" s="88">
        <v>141</v>
      </c>
      <c r="H829" s="437">
        <f>G829/F829*100</f>
        <v>17.810526315789474</v>
      </c>
      <c r="I829" s="323"/>
      <c r="J829" s="323"/>
      <c r="K829" s="438"/>
      <c r="L829" s="437"/>
      <c r="M829" s="437"/>
      <c r="N829" s="437"/>
      <c r="O829" s="437"/>
      <c r="P829" s="437"/>
      <c r="Q829" s="616"/>
      <c r="R829" s="3372"/>
      <c r="S829" s="616"/>
      <c r="T829" s="3063"/>
      <c r="U829" s="1918"/>
      <c r="V829" s="616"/>
      <c r="W829" s="616"/>
      <c r="X829" s="616"/>
      <c r="Y829" s="2039"/>
      <c r="Z829" s="47"/>
    </row>
    <row r="830" spans="1:26" x14ac:dyDescent="0.25">
      <c r="A830" s="47">
        <v>1</v>
      </c>
      <c r="B830" s="98" t="s">
        <v>136</v>
      </c>
      <c r="C830" s="2316"/>
      <c r="D830" s="444"/>
      <c r="E830" s="1659">
        <f>SUM(E831:E839)</f>
        <v>9369</v>
      </c>
      <c r="F830" s="93">
        <f>SUM(F831:F839)</f>
        <v>780.74999999999989</v>
      </c>
      <c r="G830" s="1886">
        <f>SUM(G831:G839)</f>
        <v>447</v>
      </c>
      <c r="H830" s="333">
        <f>G830/F830*100</f>
        <v>57.252641690682047</v>
      </c>
      <c r="I830" s="323"/>
      <c r="J830" s="323"/>
      <c r="K830" s="438"/>
      <c r="L830" s="437"/>
      <c r="M830" s="437"/>
      <c r="N830" s="437"/>
      <c r="O830" s="437"/>
      <c r="P830" s="437"/>
      <c r="Q830" s="616">
        <v>15453.279185256408</v>
      </c>
      <c r="R830" s="3373">
        <f t="shared" ref="R830" si="433">Q830/12*$B$4</f>
        <v>1287.7732654380341</v>
      </c>
      <c r="S830" s="616">
        <f>Y830-X830-U830</f>
        <v>611.08308</v>
      </c>
      <c r="T830" s="3063"/>
      <c r="U830" s="1918"/>
      <c r="V830" s="616">
        <f>S830-R830</f>
        <v>-676.69018543803406</v>
      </c>
      <c r="W830" s="616"/>
      <c r="X830" s="616">
        <v>0</v>
      </c>
      <c r="Y830" s="2039">
        <v>611.08308</v>
      </c>
      <c r="Z830" s="47"/>
    </row>
    <row r="831" spans="1:26" x14ac:dyDescent="0.25">
      <c r="A831" s="47">
        <v>1</v>
      </c>
      <c r="B831" s="2544" t="s">
        <v>357</v>
      </c>
      <c r="C831" s="2188"/>
      <c r="D831" s="99"/>
      <c r="E831" s="1505">
        <v>400</v>
      </c>
      <c r="F831" s="69">
        <f t="shared" ref="F831:F846" si="434">E831/12*$B$4</f>
        <v>33.333333333333336</v>
      </c>
      <c r="G831" s="69"/>
      <c r="H831" s="69">
        <f>G831/F831*100</f>
        <v>0</v>
      </c>
      <c r="I831" s="323"/>
      <c r="J831" s="323"/>
      <c r="K831" s="438"/>
      <c r="L831" s="437"/>
      <c r="M831" s="437"/>
      <c r="N831" s="437"/>
      <c r="O831" s="437"/>
      <c r="P831" s="437"/>
      <c r="Q831" s="730"/>
      <c r="R831" s="3025"/>
      <c r="S831" s="616"/>
      <c r="T831" s="3063"/>
      <c r="U831" s="616"/>
      <c r="V831" s="616"/>
      <c r="W831" s="616"/>
      <c r="X831" s="616"/>
      <c r="Y831" s="2039"/>
      <c r="Z831" s="47"/>
    </row>
    <row r="832" spans="1:26" x14ac:dyDescent="0.25">
      <c r="A832" s="47">
        <v>1</v>
      </c>
      <c r="B832" s="3301" t="s">
        <v>68</v>
      </c>
      <c r="C832" s="2188"/>
      <c r="D832" s="99"/>
      <c r="E832" s="1505">
        <v>250</v>
      </c>
      <c r="F832" s="69">
        <f t="shared" si="434"/>
        <v>20.833333333333332</v>
      </c>
      <c r="G832" s="69">
        <v>335</v>
      </c>
      <c r="H832" s="69"/>
      <c r="I832" s="323"/>
      <c r="J832" s="323"/>
      <c r="K832" s="438"/>
      <c r="L832" s="437"/>
      <c r="M832" s="437"/>
      <c r="N832" s="437"/>
      <c r="O832" s="437"/>
      <c r="P832" s="437"/>
      <c r="Q832" s="616"/>
      <c r="R832" s="3025"/>
      <c r="S832" s="616"/>
      <c r="T832" s="3063"/>
      <c r="U832" s="730"/>
      <c r="V832" s="730"/>
      <c r="W832" s="616"/>
      <c r="X832" s="616"/>
      <c r="Y832" s="2039"/>
      <c r="Z832" s="47"/>
    </row>
    <row r="833" spans="1:26" ht="30" x14ac:dyDescent="0.25">
      <c r="A833" s="47">
        <v>1</v>
      </c>
      <c r="B833" s="2544" t="s">
        <v>125</v>
      </c>
      <c r="C833" s="2188"/>
      <c r="D833" s="99"/>
      <c r="E833" s="1505">
        <v>1130</v>
      </c>
      <c r="F833" s="69">
        <f t="shared" si="434"/>
        <v>94.166666666666671</v>
      </c>
      <c r="G833" s="69"/>
      <c r="H833" s="69">
        <f>G833/F833*100</f>
        <v>0</v>
      </c>
      <c r="I833" s="323"/>
      <c r="J833" s="323"/>
      <c r="K833" s="438"/>
      <c r="L833" s="437"/>
      <c r="M833" s="437"/>
      <c r="N833" s="437"/>
      <c r="O833" s="437"/>
      <c r="P833" s="437"/>
      <c r="Q833" s="616"/>
      <c r="R833" s="3025"/>
      <c r="S833" s="616"/>
      <c r="T833" s="3063"/>
      <c r="U833" s="1918"/>
      <c r="V833" s="616"/>
      <c r="W833" s="730"/>
      <c r="X833" s="616"/>
      <c r="Y833" s="2039"/>
      <c r="Z833" s="47"/>
    </row>
    <row r="834" spans="1:26" ht="45" x14ac:dyDescent="0.25">
      <c r="A834" s="47">
        <v>1</v>
      </c>
      <c r="B834" s="2544" t="s">
        <v>551</v>
      </c>
      <c r="C834" s="2188"/>
      <c r="D834" s="99"/>
      <c r="E834" s="1505">
        <v>2600</v>
      </c>
      <c r="F834" s="69">
        <f t="shared" si="434"/>
        <v>216.66666666666666</v>
      </c>
      <c r="G834" s="69"/>
      <c r="H834" s="69"/>
      <c r="I834" s="323"/>
      <c r="J834" s="323"/>
      <c r="K834" s="438"/>
      <c r="L834" s="437"/>
      <c r="M834" s="437"/>
      <c r="N834" s="437"/>
      <c r="O834" s="437"/>
      <c r="P834" s="437"/>
      <c r="Q834" s="616"/>
      <c r="R834" s="3025"/>
      <c r="S834" s="616"/>
      <c r="T834" s="3063"/>
      <c r="U834" s="1918"/>
      <c r="V834" s="616"/>
      <c r="W834" s="616"/>
      <c r="X834" s="616"/>
      <c r="Y834" s="2039"/>
      <c r="Z834" s="47"/>
    </row>
    <row r="835" spans="1:26" ht="90" x14ac:dyDescent="0.25">
      <c r="A835" s="47">
        <v>1</v>
      </c>
      <c r="B835" s="2544" t="s">
        <v>579</v>
      </c>
      <c r="C835" s="2186"/>
      <c r="D835" s="97"/>
      <c r="E835" s="1505">
        <v>620</v>
      </c>
      <c r="F835" s="69">
        <f t="shared" si="434"/>
        <v>51.666666666666664</v>
      </c>
      <c r="G835" s="69"/>
      <c r="H835" s="69">
        <f>G835/F835*100</f>
        <v>0</v>
      </c>
      <c r="I835" s="323"/>
      <c r="J835" s="323"/>
      <c r="K835" s="438"/>
      <c r="L835" s="437"/>
      <c r="M835" s="437"/>
      <c r="N835" s="437"/>
      <c r="O835" s="437"/>
      <c r="P835" s="437"/>
      <c r="Q835" s="616"/>
      <c r="R835" s="3025"/>
      <c r="S835" s="616"/>
      <c r="T835" s="3063"/>
      <c r="U835" s="1918"/>
      <c r="V835" s="1918"/>
      <c r="W835" s="1918"/>
      <c r="X835" s="616"/>
      <c r="Y835" s="2039"/>
      <c r="Z835" s="47"/>
    </row>
    <row r="836" spans="1:26" ht="30" x14ac:dyDescent="0.25">
      <c r="A836" s="47">
        <v>1</v>
      </c>
      <c r="B836" s="2544" t="s">
        <v>465</v>
      </c>
      <c r="C836" s="2186"/>
      <c r="D836" s="97"/>
      <c r="E836" s="1505">
        <v>250</v>
      </c>
      <c r="F836" s="69">
        <f t="shared" si="434"/>
        <v>20.833333333333332</v>
      </c>
      <c r="G836" s="69">
        <v>2</v>
      </c>
      <c r="H836" s="69"/>
      <c r="I836" s="323"/>
      <c r="J836" s="323"/>
      <c r="K836" s="438"/>
      <c r="L836" s="437"/>
      <c r="M836" s="437"/>
      <c r="N836" s="437"/>
      <c r="O836" s="437"/>
      <c r="P836" s="437"/>
      <c r="Q836" s="1918"/>
      <c r="R836" s="3025"/>
      <c r="S836" s="616"/>
      <c r="T836" s="3063"/>
      <c r="U836" s="1918"/>
      <c r="V836" s="1918"/>
      <c r="W836" s="1918"/>
      <c r="X836" s="616"/>
      <c r="Y836" s="2039"/>
      <c r="Z836" s="47"/>
    </row>
    <row r="837" spans="1:26" ht="30" x14ac:dyDescent="0.25">
      <c r="A837" s="47">
        <v>1</v>
      </c>
      <c r="B837" s="2544" t="s">
        <v>470</v>
      </c>
      <c r="C837" s="2186"/>
      <c r="D837" s="97"/>
      <c r="E837" s="1505">
        <v>980</v>
      </c>
      <c r="F837" s="69">
        <f t="shared" si="434"/>
        <v>81.666666666666671</v>
      </c>
      <c r="G837" s="69">
        <v>100</v>
      </c>
      <c r="H837" s="69">
        <f>G837/F837*100</f>
        <v>122.44897959183673</v>
      </c>
      <c r="I837" s="323"/>
      <c r="J837" s="323"/>
      <c r="K837" s="438"/>
      <c r="L837" s="437"/>
      <c r="M837" s="437"/>
      <c r="N837" s="437"/>
      <c r="O837" s="437"/>
      <c r="P837" s="437"/>
      <c r="Q837" s="1918"/>
      <c r="R837" s="3025"/>
      <c r="S837" s="616"/>
      <c r="T837" s="3063"/>
      <c r="U837" s="1918"/>
      <c r="V837" s="616"/>
      <c r="W837" s="616"/>
      <c r="X837" s="616"/>
      <c r="Y837" s="2039"/>
      <c r="Z837" s="47"/>
    </row>
    <row r="838" spans="1:26" x14ac:dyDescent="0.25">
      <c r="A838" s="47">
        <v>1</v>
      </c>
      <c r="B838" s="2544" t="s">
        <v>36</v>
      </c>
      <c r="C838" s="2186"/>
      <c r="D838" s="97"/>
      <c r="E838" s="1505">
        <v>2390</v>
      </c>
      <c r="F838" s="69">
        <f t="shared" si="434"/>
        <v>199.16666666666666</v>
      </c>
      <c r="G838" s="69"/>
      <c r="H838" s="69"/>
      <c r="I838" s="323"/>
      <c r="J838" s="323"/>
      <c r="K838" s="438"/>
      <c r="L838" s="437"/>
      <c r="M838" s="437"/>
      <c r="N838" s="437"/>
      <c r="O838" s="437"/>
      <c r="P838" s="437"/>
      <c r="Q838" s="1918"/>
      <c r="R838" s="3025"/>
      <c r="S838" s="616"/>
      <c r="T838" s="3063"/>
      <c r="U838" s="1918"/>
      <c r="V838" s="616"/>
      <c r="W838" s="730"/>
      <c r="X838" s="730"/>
      <c r="Y838" s="2039"/>
      <c r="Z838" s="47"/>
    </row>
    <row r="839" spans="1:26" x14ac:dyDescent="0.25">
      <c r="A839" s="47">
        <v>1</v>
      </c>
      <c r="B839" s="2544" t="s">
        <v>74</v>
      </c>
      <c r="C839" s="2186"/>
      <c r="D839" s="97"/>
      <c r="E839" s="1505">
        <v>749</v>
      </c>
      <c r="F839" s="69">
        <f t="shared" si="434"/>
        <v>62.416666666666664</v>
      </c>
      <c r="G839" s="69">
        <v>10</v>
      </c>
      <c r="H839" s="69">
        <f t="shared" ref="H839:H845" si="435">G839/F839*100</f>
        <v>16.021361815754339</v>
      </c>
      <c r="I839" s="323"/>
      <c r="J839" s="323"/>
      <c r="K839" s="438"/>
      <c r="L839" s="437"/>
      <c r="M839" s="437"/>
      <c r="N839" s="437"/>
      <c r="O839" s="437"/>
      <c r="P839" s="437"/>
      <c r="Q839" s="1918"/>
      <c r="R839" s="3025"/>
      <c r="S839" s="616"/>
      <c r="T839" s="3063"/>
      <c r="U839" s="1918"/>
      <c r="V839" s="616"/>
      <c r="W839" s="616"/>
      <c r="X839" s="616"/>
      <c r="Y839" s="2039"/>
      <c r="Z839" s="47"/>
    </row>
    <row r="840" spans="1:26" ht="30" x14ac:dyDescent="0.25">
      <c r="A840" s="47">
        <v>1</v>
      </c>
      <c r="B840" s="2842" t="s">
        <v>580</v>
      </c>
      <c r="C840" s="2192"/>
      <c r="D840" s="125"/>
      <c r="E840" s="1520">
        <v>40</v>
      </c>
      <c r="F840" s="75">
        <f t="shared" si="434"/>
        <v>3.3333333333333335</v>
      </c>
      <c r="G840" s="75"/>
      <c r="H840" s="75">
        <f t="shared" si="435"/>
        <v>0</v>
      </c>
      <c r="I840" s="323"/>
      <c r="J840" s="323"/>
      <c r="K840" s="438"/>
      <c r="L840" s="437"/>
      <c r="M840" s="437"/>
      <c r="N840" s="437"/>
      <c r="O840" s="437"/>
      <c r="P840" s="437"/>
      <c r="Q840" s="1918"/>
      <c r="R840" s="3372"/>
      <c r="S840" s="1918"/>
      <c r="T840" s="3063"/>
      <c r="U840" s="1918"/>
      <c r="V840" s="616"/>
      <c r="W840" s="616"/>
      <c r="X840" s="616"/>
      <c r="Y840" s="2039"/>
      <c r="Z840" s="47"/>
    </row>
    <row r="841" spans="1:26" ht="30" x14ac:dyDescent="0.25">
      <c r="A841" s="47">
        <v>1</v>
      </c>
      <c r="B841" s="2838" t="s">
        <v>581</v>
      </c>
      <c r="C841" s="2192"/>
      <c r="D841" s="125"/>
      <c r="E841" s="1520">
        <v>40</v>
      </c>
      <c r="F841" s="75">
        <f t="shared" si="434"/>
        <v>3.3333333333333335</v>
      </c>
      <c r="G841" s="75"/>
      <c r="H841" s="75">
        <f t="shared" si="435"/>
        <v>0</v>
      </c>
      <c r="I841" s="323"/>
      <c r="J841" s="323"/>
      <c r="K841" s="438"/>
      <c r="L841" s="437"/>
      <c r="M841" s="437"/>
      <c r="N841" s="437"/>
      <c r="O841" s="437"/>
      <c r="P841" s="437"/>
      <c r="Q841" s="1918"/>
      <c r="R841" s="3025"/>
      <c r="S841" s="1918"/>
      <c r="T841" s="3063"/>
      <c r="U841" s="1918"/>
      <c r="V841" s="616"/>
      <c r="W841" s="616"/>
      <c r="X841" s="616"/>
      <c r="Y841" s="2039"/>
      <c r="Z841" s="47"/>
    </row>
    <row r="842" spans="1:26" ht="30" x14ac:dyDescent="0.25">
      <c r="A842" s="47">
        <v>1</v>
      </c>
      <c r="B842" s="2842" t="s">
        <v>582</v>
      </c>
      <c r="C842" s="2192"/>
      <c r="D842" s="125"/>
      <c r="E842" s="1520">
        <v>30</v>
      </c>
      <c r="F842" s="75">
        <f t="shared" si="434"/>
        <v>2.5</v>
      </c>
      <c r="G842" s="75"/>
      <c r="H842" s="75">
        <f t="shared" si="435"/>
        <v>0</v>
      </c>
      <c r="I842" s="323"/>
      <c r="J842" s="323"/>
      <c r="K842" s="438"/>
      <c r="L842" s="437"/>
      <c r="M842" s="437"/>
      <c r="N842" s="437"/>
      <c r="O842" s="437"/>
      <c r="P842" s="437"/>
      <c r="Q842" s="1918"/>
      <c r="R842" s="3025"/>
      <c r="S842" s="1918"/>
      <c r="T842" s="3063"/>
      <c r="U842" s="1918"/>
      <c r="V842" s="616"/>
      <c r="W842" s="616"/>
      <c r="X842" s="616"/>
      <c r="Y842" s="2039"/>
      <c r="Z842" s="47"/>
    </row>
    <row r="843" spans="1:26" ht="45" x14ac:dyDescent="0.25">
      <c r="A843" s="47">
        <v>1</v>
      </c>
      <c r="B843" s="2843" t="s">
        <v>588</v>
      </c>
      <c r="C843" s="2192"/>
      <c r="D843" s="125"/>
      <c r="E843" s="1520">
        <v>50</v>
      </c>
      <c r="F843" s="75">
        <f t="shared" si="434"/>
        <v>4.166666666666667</v>
      </c>
      <c r="G843" s="75"/>
      <c r="H843" s="75">
        <f t="shared" si="435"/>
        <v>0</v>
      </c>
      <c r="I843" s="323"/>
      <c r="J843" s="323"/>
      <c r="K843" s="438"/>
      <c r="L843" s="437"/>
      <c r="M843" s="437"/>
      <c r="N843" s="437"/>
      <c r="O843" s="437"/>
      <c r="P843" s="437"/>
      <c r="Q843" s="1918"/>
      <c r="R843" s="3375"/>
      <c r="S843" s="1918"/>
      <c r="T843" s="3063"/>
      <c r="U843" s="1918"/>
      <c r="V843" s="616"/>
      <c r="W843" s="616"/>
      <c r="X843" s="616"/>
      <c r="Y843" s="2039"/>
      <c r="Z843" s="47"/>
    </row>
    <row r="844" spans="1:26" ht="75" x14ac:dyDescent="0.25">
      <c r="A844" s="47">
        <v>1</v>
      </c>
      <c r="B844" s="2843" t="s">
        <v>589</v>
      </c>
      <c r="C844" s="2192"/>
      <c r="D844" s="125"/>
      <c r="E844" s="1520">
        <v>15</v>
      </c>
      <c r="F844" s="75">
        <f t="shared" si="434"/>
        <v>1.25</v>
      </c>
      <c r="G844" s="75"/>
      <c r="H844" s="75">
        <f t="shared" si="435"/>
        <v>0</v>
      </c>
      <c r="I844" s="323"/>
      <c r="J844" s="323"/>
      <c r="K844" s="438"/>
      <c r="L844" s="437"/>
      <c r="M844" s="437"/>
      <c r="N844" s="437"/>
      <c r="O844" s="437"/>
      <c r="P844" s="437"/>
      <c r="Q844" s="1918"/>
      <c r="R844" s="3025"/>
      <c r="S844" s="1918"/>
      <c r="T844" s="3063"/>
      <c r="U844" s="1918"/>
      <c r="V844" s="616"/>
      <c r="W844" s="616"/>
      <c r="X844" s="616"/>
      <c r="Y844" s="2039"/>
      <c r="Z844" s="47"/>
    </row>
    <row r="845" spans="1:26" ht="60" x14ac:dyDescent="0.25">
      <c r="A845" s="47">
        <v>1</v>
      </c>
      <c r="B845" s="2843" t="s">
        <v>590</v>
      </c>
      <c r="C845" s="2192"/>
      <c r="D845" s="125"/>
      <c r="E845" s="1520">
        <v>15</v>
      </c>
      <c r="F845" s="75">
        <f t="shared" si="434"/>
        <v>1.25</v>
      </c>
      <c r="G845" s="75"/>
      <c r="H845" s="75">
        <f t="shared" si="435"/>
        <v>0</v>
      </c>
      <c r="I845" s="323"/>
      <c r="J845" s="323"/>
      <c r="K845" s="438"/>
      <c r="L845" s="437"/>
      <c r="M845" s="437"/>
      <c r="N845" s="437"/>
      <c r="O845" s="437"/>
      <c r="P845" s="437"/>
      <c r="Q845" s="1918"/>
      <c r="R845" s="3025"/>
      <c r="S845" s="1918"/>
      <c r="T845" s="3063"/>
      <c r="U845" s="1918"/>
      <c r="V845" s="616"/>
      <c r="W845" s="616"/>
      <c r="X845" s="616"/>
      <c r="Y845" s="2039"/>
      <c r="Z845" s="47"/>
    </row>
    <row r="846" spans="1:26" ht="75" x14ac:dyDescent="0.25">
      <c r="B846" s="2843" t="s">
        <v>591</v>
      </c>
      <c r="C846" s="2192"/>
      <c r="D846" s="125"/>
      <c r="E846" s="1520">
        <v>50</v>
      </c>
      <c r="F846" s="75">
        <f t="shared" si="434"/>
        <v>4.166666666666667</v>
      </c>
      <c r="G846" s="75"/>
      <c r="H846" s="75"/>
      <c r="I846" s="323"/>
      <c r="J846" s="323"/>
      <c r="K846" s="438"/>
      <c r="L846" s="437"/>
      <c r="M846" s="437"/>
      <c r="N846" s="437"/>
      <c r="O846" s="437"/>
      <c r="P846" s="437"/>
      <c r="Q846" s="1918"/>
      <c r="R846" s="3025"/>
      <c r="S846" s="1918"/>
      <c r="T846" s="3063"/>
      <c r="U846" s="1918"/>
      <c r="V846" s="616"/>
      <c r="W846" s="616"/>
      <c r="X846" s="616"/>
      <c r="Y846" s="2039"/>
      <c r="Z846" s="47"/>
    </row>
    <row r="847" spans="1:26" ht="15.75" x14ac:dyDescent="0.25">
      <c r="A847" s="47">
        <v>1</v>
      </c>
      <c r="B847" s="2845" t="s">
        <v>550</v>
      </c>
      <c r="C847" s="2194"/>
      <c r="D847" s="129"/>
      <c r="E847" s="2844">
        <f>SUM(E840:E846)</f>
        <v>240</v>
      </c>
      <c r="F847" s="164">
        <f t="shared" ref="F847" si="436">SUM(F840:F845)</f>
        <v>15.833333333333336</v>
      </c>
      <c r="G847" s="164">
        <f>SUM(G840:G845)</f>
        <v>0</v>
      </c>
      <c r="H847" s="164">
        <f t="shared" ref="H847:H852" si="437">G847/F847*100</f>
        <v>0</v>
      </c>
      <c r="I847" s="323"/>
      <c r="J847" s="323"/>
      <c r="K847" s="438"/>
      <c r="L847" s="437"/>
      <c r="M847" s="437"/>
      <c r="N847" s="437"/>
      <c r="O847" s="437"/>
      <c r="P847" s="437"/>
      <c r="Q847" s="1918"/>
      <c r="R847" s="3373">
        <f t="shared" ref="R847" si="438">Q847/12*$B$4</f>
        <v>0</v>
      </c>
      <c r="S847" s="1918">
        <f>Y847-X847-U847</f>
        <v>0</v>
      </c>
      <c r="T847" s="3063"/>
      <c r="U847" s="1918"/>
      <c r="V847" s="616">
        <f>S847-R847</f>
        <v>0</v>
      </c>
      <c r="W847" s="616"/>
      <c r="X847" s="616"/>
      <c r="Y847" s="2039"/>
      <c r="Z847" s="47"/>
    </row>
    <row r="848" spans="1:26" x14ac:dyDescent="0.25">
      <c r="A848" s="47">
        <v>1</v>
      </c>
      <c r="B848" s="108" t="s">
        <v>466</v>
      </c>
      <c r="C848" s="2192"/>
      <c r="D848" s="125"/>
      <c r="E848" s="2517">
        <f>E816+E791</f>
        <v>68018</v>
      </c>
      <c r="F848" s="2517">
        <f>F816+F791</f>
        <v>5667.7499999999991</v>
      </c>
      <c r="G848" s="2517">
        <f>G816+G791</f>
        <v>3747</v>
      </c>
      <c r="H848" s="130">
        <f t="shared" si="437"/>
        <v>66.110890565039043</v>
      </c>
      <c r="I848" s="323"/>
      <c r="J848" s="323"/>
      <c r="K848" s="438"/>
      <c r="L848" s="437"/>
      <c r="M848" s="437"/>
      <c r="N848" s="437"/>
      <c r="O848" s="437"/>
      <c r="P848" s="437"/>
      <c r="Q848" s="1918"/>
      <c r="R848" s="3375"/>
      <c r="S848" s="1918"/>
      <c r="T848" s="3063"/>
      <c r="U848" s="1918"/>
      <c r="V848" s="616"/>
      <c r="W848" s="616"/>
      <c r="X848" s="616"/>
      <c r="Y848" s="616"/>
      <c r="Z848" s="47"/>
    </row>
    <row r="849" spans="1:26" ht="29.25" x14ac:dyDescent="0.25">
      <c r="A849" s="47">
        <v>1</v>
      </c>
      <c r="B849" s="620" t="s">
        <v>499</v>
      </c>
      <c r="C849" s="2192"/>
      <c r="D849" s="125"/>
      <c r="E849" s="2517">
        <f>E804</f>
        <v>19700</v>
      </c>
      <c r="F849" s="2517">
        <f>F804</f>
        <v>1641.6666666666667</v>
      </c>
      <c r="G849" s="2517">
        <f>G804</f>
        <v>123</v>
      </c>
      <c r="H849" s="130">
        <f t="shared" si="437"/>
        <v>7.4923857868020303</v>
      </c>
      <c r="I849" s="323"/>
      <c r="J849" s="323"/>
      <c r="K849" s="438"/>
      <c r="L849" s="437"/>
      <c r="M849" s="437"/>
      <c r="N849" s="437"/>
      <c r="O849" s="437"/>
      <c r="P849" s="437"/>
      <c r="Q849" s="1918"/>
      <c r="R849" s="3025"/>
      <c r="S849" s="1918"/>
      <c r="T849" s="3063"/>
      <c r="U849" s="1918"/>
      <c r="V849" s="616"/>
      <c r="W849" s="616"/>
      <c r="X849" s="616"/>
      <c r="Y849" s="616"/>
      <c r="Z849" s="47"/>
    </row>
    <row r="850" spans="1:26" x14ac:dyDescent="0.25">
      <c r="A850" s="47">
        <v>1</v>
      </c>
      <c r="B850" s="108" t="s">
        <v>467</v>
      </c>
      <c r="C850" s="2192"/>
      <c r="D850" s="125"/>
      <c r="E850" s="2517">
        <f>E824+E800</f>
        <v>63996</v>
      </c>
      <c r="F850" s="2517">
        <f>F824+F800</f>
        <v>5333</v>
      </c>
      <c r="G850" s="2517">
        <f>G824+G800</f>
        <v>2368</v>
      </c>
      <c r="H850" s="130">
        <f t="shared" si="437"/>
        <v>44.40277517344834</v>
      </c>
      <c r="I850" s="323"/>
      <c r="J850" s="323"/>
      <c r="K850" s="438"/>
      <c r="L850" s="437"/>
      <c r="M850" s="437"/>
      <c r="N850" s="437"/>
      <c r="O850" s="437"/>
      <c r="P850" s="437"/>
      <c r="Q850" s="1918"/>
      <c r="R850" s="3024"/>
      <c r="S850" s="1918"/>
      <c r="T850" s="3063"/>
      <c r="U850" s="616"/>
      <c r="V850" s="616"/>
      <c r="W850" s="616"/>
      <c r="X850" s="616"/>
      <c r="Y850" s="616"/>
      <c r="Z850" s="47"/>
    </row>
    <row r="851" spans="1:26" ht="29.25" x14ac:dyDescent="0.25">
      <c r="A851" s="47">
        <v>1</v>
      </c>
      <c r="B851" s="620" t="s">
        <v>468</v>
      </c>
      <c r="C851" s="1872"/>
      <c r="D851" s="436"/>
      <c r="E851" s="1515">
        <f>E827+E829</f>
        <v>29000</v>
      </c>
      <c r="F851" s="1515">
        <f>F827+F829</f>
        <v>2416.6666666666665</v>
      </c>
      <c r="G851" s="1515">
        <f>G827+G829</f>
        <v>1243</v>
      </c>
      <c r="H851" s="439">
        <f t="shared" si="437"/>
        <v>51.434482758620689</v>
      </c>
      <c r="I851" s="323"/>
      <c r="J851" s="323"/>
      <c r="K851" s="438"/>
      <c r="L851" s="437"/>
      <c r="M851" s="437"/>
      <c r="N851" s="437"/>
      <c r="O851" s="437"/>
      <c r="P851" s="437"/>
      <c r="Q851" s="1963">
        <v>27262.9</v>
      </c>
      <c r="R851" s="3373">
        <f t="shared" ref="R851" si="439">Q851/12*$B$4</f>
        <v>2271.9083333333333</v>
      </c>
      <c r="S851" s="1963">
        <f>Y851-X851-U851</f>
        <v>1168.5443000000002</v>
      </c>
      <c r="T851" s="3069"/>
      <c r="U851" s="2042"/>
      <c r="V851" s="2042">
        <f>S851-R851</f>
        <v>-1103.3640333333331</v>
      </c>
      <c r="W851" s="2042"/>
      <c r="X851" s="2042">
        <v>0</v>
      </c>
      <c r="Y851" s="2043">
        <v>1168.5443000000002</v>
      </c>
      <c r="Z851" s="47"/>
    </row>
    <row r="852" spans="1:26" x14ac:dyDescent="0.25">
      <c r="A852" s="47">
        <v>1</v>
      </c>
      <c r="B852" s="108" t="s">
        <v>139</v>
      </c>
      <c r="C852" s="677"/>
      <c r="D852" s="440"/>
      <c r="E852" s="1661">
        <f>E848+E849+E850*2.9+E851</f>
        <v>302306.40000000002</v>
      </c>
      <c r="F852" s="1661">
        <f>F848+F849+F850*2.9+F851</f>
        <v>25191.783333333333</v>
      </c>
      <c r="G852" s="1661">
        <f>G848+G849+G850*2.9+G851</f>
        <v>11980.2</v>
      </c>
      <c r="H852" s="441">
        <f t="shared" si="437"/>
        <v>47.55598220848465</v>
      </c>
      <c r="I852" s="327"/>
      <c r="J852" s="327"/>
      <c r="K852" s="442"/>
      <c r="L852" s="443"/>
      <c r="M852" s="443"/>
      <c r="N852" s="443"/>
      <c r="O852" s="443"/>
      <c r="P852" s="443"/>
      <c r="Q852" s="619">
        <f>Q851+Q830+Q804+Q790+Q815</f>
        <v>177494.36861525639</v>
      </c>
      <c r="R852" s="3374">
        <f t="shared" ref="R852:Y852" si="440">R851+R830+R804+R790+R815</f>
        <v>14791.197384604699</v>
      </c>
      <c r="S852" s="619">
        <f t="shared" si="440"/>
        <v>12913.40598</v>
      </c>
      <c r="T852" s="3060">
        <f t="shared" si="440"/>
        <v>0</v>
      </c>
      <c r="U852" s="619">
        <f t="shared" si="440"/>
        <v>0</v>
      </c>
      <c r="V852" s="619">
        <f t="shared" si="440"/>
        <v>-1877.7914046046992</v>
      </c>
      <c r="W852" s="619">
        <f t="shared" si="440"/>
        <v>0</v>
      </c>
      <c r="X852" s="619">
        <f t="shared" si="440"/>
        <v>-35.999400000000001</v>
      </c>
      <c r="Y852" s="2037">
        <f t="shared" si="440"/>
        <v>12877.406579999999</v>
      </c>
      <c r="Z852" s="47"/>
    </row>
    <row r="853" spans="1:26" x14ac:dyDescent="0.25">
      <c r="A853" s="47">
        <v>1</v>
      </c>
      <c r="B853" s="186" t="s">
        <v>29</v>
      </c>
      <c r="C853" s="2247"/>
      <c r="D853" s="186"/>
      <c r="E853" s="1516"/>
      <c r="F853" s="313"/>
      <c r="G853" s="313"/>
      <c r="H853" s="313"/>
      <c r="I853" s="101"/>
      <c r="J853" s="101"/>
      <c r="K853" s="369"/>
      <c r="L853" s="370"/>
      <c r="M853" s="370"/>
      <c r="N853" s="370"/>
      <c r="O853" s="370"/>
      <c r="P853" s="370"/>
      <c r="Q853" s="616"/>
      <c r="R853" s="3025"/>
      <c r="S853" s="616">
        <f t="shared" ref="S853:S858" si="441">Y853-X853-U853</f>
        <v>0</v>
      </c>
      <c r="T853" s="3062"/>
      <c r="U853" s="616"/>
      <c r="V853" s="616"/>
      <c r="W853" s="616"/>
      <c r="X853" s="616"/>
      <c r="Y853" s="2039"/>
      <c r="Z853" s="47"/>
    </row>
    <row r="854" spans="1:26" x14ac:dyDescent="0.25">
      <c r="A854" s="47">
        <v>1</v>
      </c>
      <c r="B854" s="2518" t="s">
        <v>24</v>
      </c>
      <c r="C854" s="2309"/>
      <c r="D854" s="313">
        <v>300</v>
      </c>
      <c r="E854" s="1516">
        <v>28</v>
      </c>
      <c r="F854" s="69">
        <f t="shared" ref="F854:F861" si="442">ROUND(E854/12*$B$4,0)</f>
        <v>2</v>
      </c>
      <c r="G854" s="69"/>
      <c r="H854" s="69">
        <f t="shared" ref="H854:H862" si="443">G854/F854*100</f>
        <v>0</v>
      </c>
      <c r="I854" s="315">
        <v>6</v>
      </c>
      <c r="J854" s="70" t="e">
        <f>M854/G854</f>
        <v>#DIV/0!</v>
      </c>
      <c r="K854" s="105">
        <f t="shared" ref="K854:K861" si="444">ROUND(E854*I854,0)</f>
        <v>168</v>
      </c>
      <c r="L854" s="71">
        <f t="shared" ref="L854:L860" si="445">ROUND(K854/12*$B$4,0)</f>
        <v>14</v>
      </c>
      <c r="M854" s="71"/>
      <c r="N854" s="71">
        <f t="shared" ref="N854:N862" si="446">M854/L854*100</f>
        <v>0</v>
      </c>
      <c r="O854" s="113">
        <f t="shared" ref="O854:O861" si="447">ROUND(K854/D854,0)</f>
        <v>1</v>
      </c>
      <c r="P854" s="71">
        <f t="shared" ref="P854:P862" si="448">M854/$B$4*12/O854</f>
        <v>0</v>
      </c>
      <c r="Q854" s="616"/>
      <c r="R854" s="3025"/>
      <c r="S854" s="616">
        <f t="shared" si="441"/>
        <v>0</v>
      </c>
      <c r="T854" s="3062"/>
      <c r="U854" s="616"/>
      <c r="V854" s="616"/>
      <c r="W854" s="616"/>
      <c r="X854" s="616"/>
      <c r="Y854" s="2039"/>
      <c r="Z854" s="47"/>
    </row>
    <row r="855" spans="1:26" x14ac:dyDescent="0.25">
      <c r="A855" s="47">
        <v>1</v>
      </c>
      <c r="B855" s="2518" t="s">
        <v>23</v>
      </c>
      <c r="C855" s="2309"/>
      <c r="D855" s="313">
        <v>300</v>
      </c>
      <c r="E855" s="1516">
        <v>100</v>
      </c>
      <c r="F855" s="69">
        <f t="shared" si="442"/>
        <v>8</v>
      </c>
      <c r="G855" s="69"/>
      <c r="H855" s="69">
        <f t="shared" si="443"/>
        <v>0</v>
      </c>
      <c r="I855" s="315">
        <v>29</v>
      </c>
      <c r="J855" s="70" t="e">
        <f>M855/G855</f>
        <v>#DIV/0!</v>
      </c>
      <c r="K855" s="105">
        <f t="shared" si="444"/>
        <v>2900</v>
      </c>
      <c r="L855" s="71">
        <f t="shared" si="445"/>
        <v>242</v>
      </c>
      <c r="M855" s="71"/>
      <c r="N855" s="71">
        <f t="shared" si="446"/>
        <v>0</v>
      </c>
      <c r="O855" s="113">
        <f t="shared" si="447"/>
        <v>10</v>
      </c>
      <c r="P855" s="71">
        <f t="shared" si="448"/>
        <v>0</v>
      </c>
      <c r="Q855" s="616"/>
      <c r="R855" s="3025"/>
      <c r="S855" s="616">
        <f t="shared" si="441"/>
        <v>0</v>
      </c>
      <c r="T855" s="3062"/>
      <c r="U855" s="616"/>
      <c r="V855" s="616"/>
      <c r="W855" s="616"/>
      <c r="X855" s="616"/>
      <c r="Y855" s="2039"/>
      <c r="Z855" s="47"/>
    </row>
    <row r="856" spans="1:26" x14ac:dyDescent="0.25">
      <c r="A856" s="47">
        <v>1</v>
      </c>
      <c r="B856" s="2518" t="s">
        <v>172</v>
      </c>
      <c r="C856" s="2309"/>
      <c r="D856" s="313">
        <v>300</v>
      </c>
      <c r="E856" s="1516">
        <v>113</v>
      </c>
      <c r="F856" s="69">
        <f t="shared" si="442"/>
        <v>9</v>
      </c>
      <c r="G856" s="69"/>
      <c r="H856" s="69">
        <f t="shared" si="443"/>
        <v>0</v>
      </c>
      <c r="I856" s="315">
        <v>9.5</v>
      </c>
      <c r="J856" s="70" t="e">
        <f>M856/G856</f>
        <v>#DIV/0!</v>
      </c>
      <c r="K856" s="105">
        <f t="shared" si="444"/>
        <v>1074</v>
      </c>
      <c r="L856" s="71">
        <f t="shared" si="445"/>
        <v>90</v>
      </c>
      <c r="M856" s="71"/>
      <c r="N856" s="71">
        <f t="shared" si="446"/>
        <v>0</v>
      </c>
      <c r="O856" s="113">
        <f t="shared" si="447"/>
        <v>4</v>
      </c>
      <c r="P856" s="71">
        <f t="shared" si="448"/>
        <v>0</v>
      </c>
      <c r="Q856" s="616"/>
      <c r="R856" s="3025"/>
      <c r="S856" s="616">
        <f t="shared" si="441"/>
        <v>0</v>
      </c>
      <c r="T856" s="3062"/>
      <c r="U856" s="616"/>
      <c r="V856" s="616"/>
      <c r="W856" s="616"/>
      <c r="X856" s="616"/>
      <c r="Y856" s="2039"/>
      <c r="Z856" s="47"/>
    </row>
    <row r="857" spans="1:26" x14ac:dyDescent="0.25">
      <c r="A857" s="47">
        <v>1</v>
      </c>
      <c r="B857" s="2518" t="s">
        <v>20</v>
      </c>
      <c r="C857" s="2309"/>
      <c r="D857" s="313">
        <v>300</v>
      </c>
      <c r="E857" s="1516">
        <v>72</v>
      </c>
      <c r="F857" s="69">
        <f t="shared" si="442"/>
        <v>6</v>
      </c>
      <c r="G857" s="69"/>
      <c r="H857" s="69">
        <f t="shared" si="443"/>
        <v>0</v>
      </c>
      <c r="I857" s="315">
        <v>8</v>
      </c>
      <c r="J857" s="70" t="e">
        <f>M857/G857</f>
        <v>#DIV/0!</v>
      </c>
      <c r="K857" s="105">
        <f t="shared" si="444"/>
        <v>576</v>
      </c>
      <c r="L857" s="71">
        <f t="shared" si="445"/>
        <v>48</v>
      </c>
      <c r="M857" s="71"/>
      <c r="N857" s="71">
        <f t="shared" si="446"/>
        <v>0</v>
      </c>
      <c r="O857" s="113">
        <f t="shared" si="447"/>
        <v>2</v>
      </c>
      <c r="P857" s="71">
        <f t="shared" si="448"/>
        <v>0</v>
      </c>
      <c r="Q857" s="616"/>
      <c r="R857" s="3025"/>
      <c r="S857" s="616">
        <f t="shared" si="441"/>
        <v>0</v>
      </c>
      <c r="T857" s="3062"/>
      <c r="U857" s="616"/>
      <c r="V857" s="616"/>
      <c r="W857" s="616"/>
      <c r="X857" s="616"/>
      <c r="Y857" s="2039"/>
      <c r="Z857" s="47"/>
    </row>
    <row r="858" spans="1:26" x14ac:dyDescent="0.25">
      <c r="A858" s="47">
        <v>1</v>
      </c>
      <c r="B858" s="2518" t="s">
        <v>21</v>
      </c>
      <c r="C858" s="2309"/>
      <c r="D858" s="313">
        <v>300</v>
      </c>
      <c r="E858" s="1516">
        <v>31</v>
      </c>
      <c r="F858" s="69">
        <f t="shared" si="442"/>
        <v>3</v>
      </c>
      <c r="G858" s="69"/>
      <c r="H858" s="69">
        <f t="shared" si="443"/>
        <v>0</v>
      </c>
      <c r="I858" s="315">
        <v>9.8000000000000007</v>
      </c>
      <c r="J858" s="70" t="e">
        <f>M858/G858</f>
        <v>#DIV/0!</v>
      </c>
      <c r="K858" s="105">
        <f t="shared" si="444"/>
        <v>304</v>
      </c>
      <c r="L858" s="71">
        <f t="shared" si="445"/>
        <v>25</v>
      </c>
      <c r="M858" s="71"/>
      <c r="N858" s="71">
        <f t="shared" si="446"/>
        <v>0</v>
      </c>
      <c r="O858" s="113">
        <f t="shared" si="447"/>
        <v>1</v>
      </c>
      <c r="P858" s="71">
        <f t="shared" si="448"/>
        <v>0</v>
      </c>
      <c r="Q858" s="616"/>
      <c r="R858" s="3025"/>
      <c r="S858" s="616">
        <f t="shared" si="441"/>
        <v>0</v>
      </c>
      <c r="T858" s="3062"/>
      <c r="U858" s="616"/>
      <c r="V858" s="616"/>
      <c r="W858" s="616"/>
      <c r="X858" s="616"/>
      <c r="Y858" s="2039"/>
      <c r="Z858" s="47"/>
    </row>
    <row r="859" spans="1:26" x14ac:dyDescent="0.25">
      <c r="A859" s="47">
        <v>1</v>
      </c>
      <c r="B859" s="2518" t="s">
        <v>10</v>
      </c>
      <c r="C859" s="2309"/>
      <c r="D859" s="313">
        <v>300</v>
      </c>
      <c r="E859" s="1516">
        <v>37</v>
      </c>
      <c r="F859" s="69">
        <f t="shared" si="442"/>
        <v>3</v>
      </c>
      <c r="G859" s="69"/>
      <c r="H859" s="69">
        <f t="shared" si="443"/>
        <v>0</v>
      </c>
      <c r="I859" s="315">
        <v>8.1999999999999993</v>
      </c>
      <c r="J859" s="70" t="e">
        <f t="shared" ref="J859:J860" si="449">M859/G859</f>
        <v>#DIV/0!</v>
      </c>
      <c r="K859" s="105">
        <f t="shared" si="444"/>
        <v>303</v>
      </c>
      <c r="L859" s="71">
        <f t="shared" si="445"/>
        <v>25</v>
      </c>
      <c r="M859" s="71"/>
      <c r="N859" s="71">
        <f t="shared" si="446"/>
        <v>0</v>
      </c>
      <c r="O859" s="127">
        <f t="shared" si="447"/>
        <v>1</v>
      </c>
      <c r="P859" s="71">
        <f t="shared" si="448"/>
        <v>0</v>
      </c>
      <c r="Q859" s="616"/>
      <c r="R859" s="3025"/>
      <c r="S859" s="616"/>
      <c r="T859" s="3062"/>
      <c r="U859" s="616"/>
      <c r="V859" s="616"/>
      <c r="W859" s="616"/>
      <c r="X859" s="616"/>
      <c r="Y859" s="2039"/>
      <c r="Z859" s="47"/>
    </row>
    <row r="860" spans="1:26" x14ac:dyDescent="0.25">
      <c r="A860" s="47">
        <v>1</v>
      </c>
      <c r="B860" s="2518" t="s">
        <v>19</v>
      </c>
      <c r="C860" s="2309"/>
      <c r="D860" s="313">
        <v>300</v>
      </c>
      <c r="E860" s="1516">
        <v>31</v>
      </c>
      <c r="F860" s="69">
        <f t="shared" si="442"/>
        <v>3</v>
      </c>
      <c r="G860" s="69"/>
      <c r="H860" s="69">
        <f t="shared" si="443"/>
        <v>0</v>
      </c>
      <c r="I860" s="315">
        <v>9</v>
      </c>
      <c r="J860" s="70" t="e">
        <f t="shared" si="449"/>
        <v>#DIV/0!</v>
      </c>
      <c r="K860" s="105">
        <f t="shared" si="444"/>
        <v>279</v>
      </c>
      <c r="L860" s="71">
        <f t="shared" si="445"/>
        <v>23</v>
      </c>
      <c r="M860" s="71"/>
      <c r="N860" s="71">
        <f t="shared" si="446"/>
        <v>0</v>
      </c>
      <c r="O860" s="71">
        <f t="shared" si="447"/>
        <v>1</v>
      </c>
      <c r="P860" s="71">
        <f t="shared" si="448"/>
        <v>0</v>
      </c>
      <c r="Q860" s="616"/>
      <c r="R860" s="3025"/>
      <c r="S860" s="616"/>
      <c r="T860" s="3062"/>
      <c r="U860" s="616"/>
      <c r="V860" s="616"/>
      <c r="W860" s="616"/>
      <c r="X860" s="616"/>
      <c r="Y860" s="2039"/>
      <c r="Z860" s="47"/>
    </row>
    <row r="861" spans="1:26" x14ac:dyDescent="0.25">
      <c r="A861" s="47">
        <v>1</v>
      </c>
      <c r="B861" s="2518" t="s">
        <v>6</v>
      </c>
      <c r="C861" s="2309"/>
      <c r="D861" s="313">
        <v>300</v>
      </c>
      <c r="E861" s="1516">
        <v>49</v>
      </c>
      <c r="F861" s="69">
        <f t="shared" si="442"/>
        <v>4</v>
      </c>
      <c r="G861" s="69"/>
      <c r="H861" s="69">
        <f t="shared" si="443"/>
        <v>0</v>
      </c>
      <c r="I861" s="315">
        <v>10.4</v>
      </c>
      <c r="J861" s="70" t="e">
        <f>M861/G861</f>
        <v>#DIV/0!</v>
      </c>
      <c r="K861" s="105">
        <f t="shared" si="444"/>
        <v>510</v>
      </c>
      <c r="L861" s="71">
        <f t="shared" ref="L861" si="450">ROUND(K861/12*$B$4,0)</f>
        <v>43</v>
      </c>
      <c r="M861" s="71"/>
      <c r="N861" s="71">
        <f t="shared" si="446"/>
        <v>0</v>
      </c>
      <c r="O861" s="71">
        <f t="shared" si="447"/>
        <v>2</v>
      </c>
      <c r="P861" s="71">
        <f t="shared" si="448"/>
        <v>0</v>
      </c>
      <c r="Q861" s="616"/>
      <c r="R861" s="3025"/>
      <c r="S861" s="616">
        <f t="shared" ref="S861:S868" si="451">Y861-X861-U861</f>
        <v>0</v>
      </c>
      <c r="T861" s="3062"/>
      <c r="U861" s="616"/>
      <c r="V861" s="616"/>
      <c r="W861" s="616"/>
      <c r="X861" s="616"/>
      <c r="Y861" s="2039"/>
      <c r="Z861" s="47"/>
    </row>
    <row r="862" spans="1:26" x14ac:dyDescent="0.25">
      <c r="A862" s="47">
        <v>1</v>
      </c>
      <c r="B862" s="122" t="s">
        <v>78</v>
      </c>
      <c r="C862" s="2201"/>
      <c r="D862" s="446"/>
      <c r="E862" s="1514">
        <f>SUM(E854:E861)</f>
        <v>461</v>
      </c>
      <c r="F862" s="447">
        <f t="shared" ref="F862" si="452">SUM(F854:F861)</f>
        <v>38</v>
      </c>
      <c r="G862" s="447">
        <f t="shared" ref="G862" si="453">SUM(G854:G861)</f>
        <v>0</v>
      </c>
      <c r="H862" s="447">
        <f t="shared" si="443"/>
        <v>0</v>
      </c>
      <c r="I862" s="94">
        <f>IF(E862=0,0,K862/E862)</f>
        <v>13.262472885032539</v>
      </c>
      <c r="J862" s="94" t="e">
        <f>M862/G862</f>
        <v>#DIV/0!</v>
      </c>
      <c r="K862" s="448">
        <f>SUM(K854:K861)</f>
        <v>6114</v>
      </c>
      <c r="L862" s="447">
        <f t="shared" ref="L862:M862" si="454">SUM(L854:L861)</f>
        <v>510</v>
      </c>
      <c r="M862" s="447">
        <f t="shared" si="454"/>
        <v>0</v>
      </c>
      <c r="N862" s="71">
        <f t="shared" si="446"/>
        <v>0</v>
      </c>
      <c r="O862" s="238">
        <f>SUM(O854:O861)</f>
        <v>22</v>
      </c>
      <c r="P862" s="71">
        <f t="shared" si="448"/>
        <v>0</v>
      </c>
      <c r="Q862" s="616"/>
      <c r="R862" s="3025"/>
      <c r="S862" s="616">
        <f t="shared" si="451"/>
        <v>0</v>
      </c>
      <c r="T862" s="3062"/>
      <c r="U862" s="616"/>
      <c r="V862" s="616"/>
      <c r="W862" s="616"/>
      <c r="X862" s="616"/>
      <c r="Y862" s="2039"/>
      <c r="Z862" s="47"/>
    </row>
    <row r="863" spans="1:26" x14ac:dyDescent="0.25">
      <c r="A863" s="47">
        <v>1</v>
      </c>
      <c r="B863" s="244" t="s">
        <v>16</v>
      </c>
      <c r="C863" s="2242"/>
      <c r="D863" s="446"/>
      <c r="E863" s="1514"/>
      <c r="F863" s="447"/>
      <c r="G863" s="447"/>
      <c r="H863" s="447"/>
      <c r="I863" s="94"/>
      <c r="J863" s="94"/>
      <c r="K863" s="448"/>
      <c r="L863" s="447"/>
      <c r="M863" s="447"/>
      <c r="N863" s="71"/>
      <c r="O863" s="71"/>
      <c r="P863" s="71"/>
      <c r="Q863" s="616"/>
      <c r="R863" s="3025"/>
      <c r="S863" s="616">
        <f t="shared" si="451"/>
        <v>0</v>
      </c>
      <c r="T863" s="3062"/>
      <c r="U863" s="616"/>
      <c r="V863" s="616"/>
      <c r="W863" s="616"/>
      <c r="X863" s="616"/>
      <c r="Y863" s="2039"/>
      <c r="Z863" s="47"/>
    </row>
    <row r="864" spans="1:26" s="73" customFormat="1" x14ac:dyDescent="0.25">
      <c r="A864" s="47">
        <v>1</v>
      </c>
      <c r="B864" s="125" t="s">
        <v>608</v>
      </c>
      <c r="C864" s="2186"/>
      <c r="D864" s="100">
        <v>240</v>
      </c>
      <c r="E864" s="1507">
        <v>856</v>
      </c>
      <c r="F864" s="69">
        <f>ROUND(E864/12*$B$4,0)</f>
        <v>71</v>
      </c>
      <c r="G864" s="69"/>
      <c r="H864" s="69">
        <f>G864/F864*100</f>
        <v>0</v>
      </c>
      <c r="I864" s="101">
        <v>1</v>
      </c>
      <c r="J864" s="70" t="e">
        <f>M864/G864</f>
        <v>#DIV/0!</v>
      </c>
      <c r="K864" s="105">
        <f>ROUND(E864*I864,0)</f>
        <v>856</v>
      </c>
      <c r="L864" s="71">
        <f t="shared" ref="L864" si="455">ROUND(K864/12*$B$4,0)</f>
        <v>71</v>
      </c>
      <c r="M864" s="71"/>
      <c r="N864" s="71">
        <f>M864/L864*100</f>
        <v>0</v>
      </c>
      <c r="O864" s="112">
        <f>ROUND(K864/D864,0)</f>
        <v>4</v>
      </c>
      <c r="P864" s="71">
        <f>M864/$B$4*12/O864</f>
        <v>0</v>
      </c>
      <c r="Q864" s="616"/>
      <c r="R864" s="3025"/>
      <c r="S864" s="616">
        <f t="shared" si="451"/>
        <v>0</v>
      </c>
      <c r="T864" s="3062"/>
      <c r="U864" s="616"/>
      <c r="V864" s="616"/>
      <c r="W864" s="616"/>
      <c r="X864" s="616"/>
      <c r="Y864" s="2039"/>
    </row>
    <row r="865" spans="1:26" s="73" customFormat="1" ht="15.75" customHeight="1" x14ac:dyDescent="0.25">
      <c r="A865" s="47"/>
      <c r="B865" s="125" t="s">
        <v>47</v>
      </c>
      <c r="C865" s="2186"/>
      <c r="D865" s="100">
        <v>240</v>
      </c>
      <c r="E865" s="1507">
        <v>1363</v>
      </c>
      <c r="F865" s="69">
        <f>ROUND(E865/12*$B$4,0)</f>
        <v>114</v>
      </c>
      <c r="G865" s="69">
        <v>30</v>
      </c>
      <c r="H865" s="69">
        <f>G865/F865*100</f>
        <v>26.315789473684209</v>
      </c>
      <c r="I865" s="101">
        <v>8</v>
      </c>
      <c r="J865" s="70">
        <f>M865/G865</f>
        <v>1</v>
      </c>
      <c r="K865" s="105">
        <f>ROUND(E865*I865,0)</f>
        <v>10904</v>
      </c>
      <c r="L865" s="71">
        <f t="shared" ref="L865" si="456">ROUND(K865/12*$B$4,0)</f>
        <v>909</v>
      </c>
      <c r="M865" s="71">
        <v>30</v>
      </c>
      <c r="N865" s="71">
        <f>M865/L865*100</f>
        <v>3.3003300330032999</v>
      </c>
      <c r="O865" s="112">
        <f>ROUND(K865/D865,0)</f>
        <v>45</v>
      </c>
      <c r="P865" s="71">
        <f>M865/$B$4*12/O865</f>
        <v>8</v>
      </c>
      <c r="Q865" s="616"/>
      <c r="R865" s="3025"/>
      <c r="S865" s="616">
        <f t="shared" ref="S865" si="457">Y865-X865-U865</f>
        <v>0</v>
      </c>
      <c r="T865" s="3062"/>
      <c r="U865" s="616"/>
      <c r="V865" s="616"/>
      <c r="W865" s="616"/>
      <c r="X865" s="616"/>
      <c r="Y865" s="2039"/>
    </row>
    <row r="866" spans="1:26" x14ac:dyDescent="0.25">
      <c r="A866" s="47">
        <v>1</v>
      </c>
      <c r="B866" s="1754" t="s">
        <v>198</v>
      </c>
      <c r="C866" s="2228"/>
      <c r="D866" s="334"/>
      <c r="E866" s="1515">
        <f>SUM(E864:E865)</f>
        <v>2219</v>
      </c>
      <c r="F866" s="449">
        <f>SUM(F864:F865)</f>
        <v>185</v>
      </c>
      <c r="G866" s="449">
        <f>SUM(G864:G865)</f>
        <v>30</v>
      </c>
      <c r="H866" s="75">
        <f>G866/F866*100</f>
        <v>16.216216216216218</v>
      </c>
      <c r="I866" s="101">
        <f>IF(E866=0,0,K866/E866)</f>
        <v>5.2996845425867507</v>
      </c>
      <c r="J866" s="76">
        <f>M866/G866</f>
        <v>1</v>
      </c>
      <c r="K866" s="450">
        <f t="shared" ref="K866:M866" si="458">SUM(K864:K865)</f>
        <v>11760</v>
      </c>
      <c r="L866" s="449">
        <f t="shared" si="458"/>
        <v>980</v>
      </c>
      <c r="M866" s="449">
        <f t="shared" si="458"/>
        <v>30</v>
      </c>
      <c r="N866" s="77">
        <f>M866/L866*100</f>
        <v>3.0612244897959182</v>
      </c>
      <c r="O866" s="238">
        <f>SUM(O864:O865)</f>
        <v>49</v>
      </c>
      <c r="P866" s="77">
        <f>M866/$B$4*12/O866</f>
        <v>7.3469387755102042</v>
      </c>
      <c r="Q866" s="1918"/>
      <c r="R866" s="3372"/>
      <c r="S866" s="1918">
        <f t="shared" si="451"/>
        <v>0</v>
      </c>
      <c r="T866" s="3063"/>
      <c r="U866" s="1918"/>
      <c r="V866" s="1918"/>
      <c r="W866" s="1918"/>
      <c r="X866" s="1918"/>
      <c r="Y866" s="2040"/>
      <c r="Z866" s="47"/>
    </row>
    <row r="867" spans="1:26" ht="29.25" x14ac:dyDescent="0.25">
      <c r="A867" s="47">
        <v>1</v>
      </c>
      <c r="B867" s="303" t="s">
        <v>272</v>
      </c>
      <c r="C867" s="303"/>
      <c r="D867" s="303"/>
      <c r="E867" s="1667">
        <f>SUM(E866,E862)</f>
        <v>2680</v>
      </c>
      <c r="F867" s="477">
        <f>SUM(F866,F862)</f>
        <v>223</v>
      </c>
      <c r="G867" s="477">
        <f>SUM(G866,G862)</f>
        <v>30</v>
      </c>
      <c r="H867" s="335">
        <f>G867/F867*100</f>
        <v>13.452914798206278</v>
      </c>
      <c r="I867" s="133">
        <f>IF(E867=0,0,K867/E867)</f>
        <v>6.669402985074627</v>
      </c>
      <c r="J867" s="76">
        <f>M867/G867</f>
        <v>1</v>
      </c>
      <c r="K867" s="477">
        <f>SUM(K866,K862)</f>
        <v>17874</v>
      </c>
      <c r="L867" s="477">
        <f>SUM(L866,L862)</f>
        <v>1490</v>
      </c>
      <c r="M867" s="477">
        <f>SUM(M866,M862)</f>
        <v>30</v>
      </c>
      <c r="N867" s="136">
        <f>M867/L867*100</f>
        <v>2.0134228187919461</v>
      </c>
      <c r="O867" s="237">
        <f>SUM(O866,O862)</f>
        <v>71</v>
      </c>
      <c r="P867" s="154">
        <f>M867/$B$4*12/O867</f>
        <v>5.070422535211268</v>
      </c>
      <c r="Q867" s="619">
        <v>63715.334326079996</v>
      </c>
      <c r="R867" s="3376">
        <f t="shared" ref="R867:R868" si="459">Q867/12*$B$4</f>
        <v>5309.6111938399999</v>
      </c>
      <c r="S867" s="2044">
        <f t="shared" si="451"/>
        <v>113.904</v>
      </c>
      <c r="T867" s="3060"/>
      <c r="U867" s="2044"/>
      <c r="V867" s="2044">
        <f>S867-R867</f>
        <v>-5195.7071938400004</v>
      </c>
      <c r="W867" s="2044"/>
      <c r="X867" s="2044">
        <v>0</v>
      </c>
      <c r="Y867" s="2045">
        <v>113.904</v>
      </c>
      <c r="Z867" s="47"/>
    </row>
    <row r="868" spans="1:26" ht="32.25" thickBot="1" x14ac:dyDescent="0.3">
      <c r="A868" s="47">
        <v>1</v>
      </c>
      <c r="B868" s="1863" t="s">
        <v>249</v>
      </c>
      <c r="C868" s="2317"/>
      <c r="D868" s="305"/>
      <c r="E868" s="1808">
        <v>10</v>
      </c>
      <c r="F868" s="1809">
        <f>ROUND(E868/12*$B$4,0)</f>
        <v>1</v>
      </c>
      <c r="G868" s="1809"/>
      <c r="H868" s="1864">
        <f>G868/F868*100</f>
        <v>0</v>
      </c>
      <c r="I868" s="1392"/>
      <c r="J868" s="1865"/>
      <c r="K868" s="1861"/>
      <c r="L868" s="1809"/>
      <c r="M868" s="1809"/>
      <c r="N868" s="1838"/>
      <c r="O868" s="238"/>
      <c r="P868" s="127"/>
      <c r="Q868" s="730">
        <v>69.905299999999997</v>
      </c>
      <c r="R868" s="3377">
        <f t="shared" si="459"/>
        <v>5.8254416666666664</v>
      </c>
      <c r="S868" s="2056">
        <f t="shared" si="451"/>
        <v>0</v>
      </c>
      <c r="T868" s="3065"/>
      <c r="U868" s="2056"/>
      <c r="V868" s="2056">
        <f>S868-R868</f>
        <v>-5.8254416666666664</v>
      </c>
      <c r="W868" s="2056"/>
      <c r="X868" s="2056"/>
      <c r="Y868" s="2058"/>
      <c r="Z868" s="47"/>
    </row>
    <row r="869" spans="1:26" ht="15.75" thickBot="1" x14ac:dyDescent="0.3">
      <c r="A869" s="47">
        <v>1</v>
      </c>
      <c r="B869" s="451" t="s">
        <v>507</v>
      </c>
      <c r="C869" s="2318"/>
      <c r="D869" s="451"/>
      <c r="E869" s="1521"/>
      <c r="F869" s="384"/>
      <c r="G869" s="384"/>
      <c r="H869" s="384"/>
      <c r="I869" s="337"/>
      <c r="J869" s="337"/>
      <c r="K869" s="385"/>
      <c r="L869" s="384"/>
      <c r="M869" s="384">
        <f>SUM(M867,M852,M788)</f>
        <v>3665</v>
      </c>
      <c r="N869" s="384"/>
      <c r="O869" s="384"/>
      <c r="P869" s="384"/>
      <c r="Q869" s="755">
        <f t="shared" ref="Q869:Y869" si="460">SUM(Q868,Q867,Q852,Q788)</f>
        <v>991416.00945023645</v>
      </c>
      <c r="R869" s="3026">
        <f t="shared" si="460"/>
        <v>82618.000787519704</v>
      </c>
      <c r="S869" s="755">
        <f t="shared" si="460"/>
        <v>82321.999870000029</v>
      </c>
      <c r="T869" s="3071">
        <f t="shared" si="460"/>
        <v>0</v>
      </c>
      <c r="U869" s="755">
        <f t="shared" si="460"/>
        <v>-422.25295</v>
      </c>
      <c r="V869" s="755">
        <f t="shared" si="460"/>
        <v>-296.00091751967648</v>
      </c>
      <c r="W869" s="755">
        <f t="shared" si="460"/>
        <v>-447.25670000000002</v>
      </c>
      <c r="X869" s="755">
        <f t="shared" si="460"/>
        <v>-421.46841999999992</v>
      </c>
      <c r="Y869" s="2046">
        <f t="shared" si="460"/>
        <v>81478.278500000029</v>
      </c>
    </row>
    <row r="870" spans="1:26" x14ac:dyDescent="0.25">
      <c r="A870" s="47">
        <v>1</v>
      </c>
      <c r="B870" s="452"/>
      <c r="C870" s="2319"/>
      <c r="D870" s="452"/>
      <c r="E870" s="1525"/>
      <c r="F870" s="453"/>
      <c r="G870" s="453"/>
      <c r="H870" s="453"/>
      <c r="I870" s="454"/>
      <c r="J870" s="454"/>
      <c r="K870" s="455"/>
      <c r="L870" s="456"/>
      <c r="M870" s="456"/>
      <c r="N870" s="456"/>
      <c r="O870" s="456"/>
      <c r="P870" s="456"/>
      <c r="Q870" s="1150"/>
      <c r="R870" s="3024"/>
      <c r="S870" s="1150">
        <f>Y870-X870-U870</f>
        <v>0</v>
      </c>
      <c r="T870" s="3061"/>
      <c r="U870" s="1150"/>
      <c r="V870" s="1150"/>
      <c r="W870" s="1150"/>
      <c r="X870" s="1150"/>
      <c r="Y870" s="2038"/>
      <c r="Z870" s="47"/>
    </row>
    <row r="871" spans="1:26" ht="29.25" x14ac:dyDescent="0.25">
      <c r="A871" s="47">
        <v>1</v>
      </c>
      <c r="B871" s="861" t="s">
        <v>210</v>
      </c>
      <c r="C871" s="861"/>
      <c r="D871" s="367"/>
      <c r="E871" s="1514"/>
      <c r="F871" s="102"/>
      <c r="G871" s="102"/>
      <c r="H871" s="102"/>
      <c r="I871" s="101"/>
      <c r="J871" s="101"/>
      <c r="K871" s="408"/>
      <c r="L871" s="393"/>
      <c r="M871" s="393"/>
      <c r="N871" s="393"/>
      <c r="O871" s="393"/>
      <c r="P871" s="393"/>
      <c r="Q871" s="616"/>
      <c r="R871" s="3025"/>
      <c r="S871" s="616">
        <f>Y871-X871-U871</f>
        <v>0</v>
      </c>
      <c r="T871" s="3062"/>
      <c r="U871" s="616"/>
      <c r="V871" s="616"/>
      <c r="W871" s="616"/>
      <c r="X871" s="616"/>
      <c r="Y871" s="2039"/>
      <c r="Z871" s="47"/>
    </row>
    <row r="872" spans="1:26" x14ac:dyDescent="0.25">
      <c r="A872" s="47">
        <v>1</v>
      </c>
      <c r="B872" s="371" t="s">
        <v>5</v>
      </c>
      <c r="C872" s="2270"/>
      <c r="D872" s="371"/>
      <c r="E872" s="1514"/>
      <c r="F872" s="393"/>
      <c r="G872" s="393"/>
      <c r="H872" s="393"/>
      <c r="I872" s="101"/>
      <c r="J872" s="101"/>
      <c r="K872" s="102"/>
      <c r="L872" s="102"/>
      <c r="M872" s="102"/>
      <c r="N872" s="102"/>
      <c r="O872" s="102"/>
      <c r="P872" s="102"/>
      <c r="Q872" s="616"/>
      <c r="R872" s="3025"/>
      <c r="S872" s="616">
        <f>Y872-X872-U872</f>
        <v>0</v>
      </c>
      <c r="T872" s="3062"/>
      <c r="U872" s="616"/>
      <c r="V872" s="616"/>
      <c r="W872" s="616"/>
      <c r="X872" s="616"/>
      <c r="Y872" s="2039"/>
      <c r="Z872" s="47"/>
    </row>
    <row r="873" spans="1:26" x14ac:dyDescent="0.25">
      <c r="A873" s="47">
        <v>1</v>
      </c>
      <c r="B873" s="100" t="s">
        <v>24</v>
      </c>
      <c r="C873" s="3398" t="s">
        <v>393</v>
      </c>
      <c r="D873" s="317">
        <v>340</v>
      </c>
      <c r="E873" s="1516">
        <v>1918</v>
      </c>
      <c r="F873" s="69">
        <f t="shared" ref="F873:F878" si="461">E873/12*$B$4</f>
        <v>159.83333333333334</v>
      </c>
      <c r="G873" s="69">
        <v>24</v>
      </c>
      <c r="H873" s="69">
        <f t="shared" ref="H873:H880" si="462">G873/F873*100</f>
        <v>15.015641293013553</v>
      </c>
      <c r="I873" s="315">
        <v>6.5</v>
      </c>
      <c r="J873" s="70">
        <f t="shared" ref="J873:J879" si="463">M873/G873</f>
        <v>11.25</v>
      </c>
      <c r="K873" s="71">
        <f t="shared" ref="K873:K878" si="464">ROUND(E873*I873,0)</f>
        <v>12467</v>
      </c>
      <c r="L873" s="71">
        <f t="shared" ref="L873:L878" si="465">ROUND(K873/12*$B$4,0)</f>
        <v>1039</v>
      </c>
      <c r="M873" s="71">
        <v>270</v>
      </c>
      <c r="N873" s="71">
        <f t="shared" ref="N873:N879" si="466">M873/L873*100</f>
        <v>25.98652550529355</v>
      </c>
      <c r="O873" s="113">
        <f t="shared" ref="O873:O878" si="467">ROUND(K873/D873,0)</f>
        <v>37</v>
      </c>
      <c r="P873" s="71">
        <f t="shared" ref="P873:P879" si="468">M873/$B$4*12/O873</f>
        <v>87.567567567567565</v>
      </c>
      <c r="Q873" s="616"/>
      <c r="R873" s="3025"/>
      <c r="S873" s="616">
        <f>Y873-X873-U873</f>
        <v>0</v>
      </c>
      <c r="T873" s="3062"/>
      <c r="U873" s="616"/>
      <c r="V873" s="616"/>
      <c r="W873" s="616"/>
      <c r="X873" s="616"/>
      <c r="Y873" s="2039"/>
      <c r="Z873" s="47"/>
    </row>
    <row r="874" spans="1:26" x14ac:dyDescent="0.25">
      <c r="A874" s="47">
        <v>1</v>
      </c>
      <c r="B874" s="100" t="s">
        <v>23</v>
      </c>
      <c r="C874" s="3398" t="s">
        <v>393</v>
      </c>
      <c r="D874" s="317">
        <v>270</v>
      </c>
      <c r="E874" s="1516">
        <v>1652</v>
      </c>
      <c r="F874" s="69">
        <f t="shared" si="461"/>
        <v>137.66666666666666</v>
      </c>
      <c r="G874" s="69">
        <v>0</v>
      </c>
      <c r="H874" s="69">
        <f t="shared" si="462"/>
        <v>0</v>
      </c>
      <c r="I874" s="315">
        <v>7.5</v>
      </c>
      <c r="J874" s="70" t="e">
        <f t="shared" ref="J874" si="469">M874/G874</f>
        <v>#DIV/0!</v>
      </c>
      <c r="K874" s="71">
        <f t="shared" si="464"/>
        <v>12390</v>
      </c>
      <c r="L874" s="71">
        <f t="shared" ref="L874" si="470">ROUND(K874/12*$B$4,0)</f>
        <v>1033</v>
      </c>
      <c r="M874" s="71"/>
      <c r="N874" s="71">
        <f t="shared" ref="N874" si="471">M874/L874*100</f>
        <v>0</v>
      </c>
      <c r="O874" s="113">
        <f t="shared" si="467"/>
        <v>46</v>
      </c>
      <c r="P874" s="71"/>
      <c r="Q874" s="616"/>
      <c r="R874" s="3025"/>
      <c r="S874" s="616"/>
      <c r="T874" s="3062"/>
      <c r="U874" s="616"/>
      <c r="V874" s="616"/>
      <c r="W874" s="616"/>
      <c r="X874" s="616"/>
      <c r="Y874" s="2039"/>
      <c r="Z874" s="47"/>
    </row>
    <row r="875" spans="1:26" x14ac:dyDescent="0.25">
      <c r="A875" s="47">
        <v>1</v>
      </c>
      <c r="B875" s="457" t="s">
        <v>8</v>
      </c>
      <c r="C875" s="3398" t="s">
        <v>393</v>
      </c>
      <c r="D875" s="317">
        <v>340</v>
      </c>
      <c r="E875" s="1516">
        <v>1846</v>
      </c>
      <c r="F875" s="69">
        <f t="shared" si="461"/>
        <v>153.83333333333334</v>
      </c>
      <c r="G875" s="69">
        <v>48</v>
      </c>
      <c r="H875" s="69">
        <f t="shared" si="462"/>
        <v>31.202600216684722</v>
      </c>
      <c r="I875" s="315">
        <v>8.9</v>
      </c>
      <c r="J875" s="70">
        <f t="shared" si="463"/>
        <v>15.416666666666666</v>
      </c>
      <c r="K875" s="71">
        <f t="shared" si="464"/>
        <v>16429</v>
      </c>
      <c r="L875" s="71">
        <f t="shared" si="465"/>
        <v>1369</v>
      </c>
      <c r="M875" s="71">
        <v>740</v>
      </c>
      <c r="N875" s="71">
        <f t="shared" si="466"/>
        <v>54.054054054054056</v>
      </c>
      <c r="O875" s="113">
        <f t="shared" si="467"/>
        <v>48</v>
      </c>
      <c r="P875" s="71">
        <f t="shared" si="468"/>
        <v>185</v>
      </c>
      <c r="Q875" s="616"/>
      <c r="R875" s="3025"/>
      <c r="S875" s="616">
        <f t="shared" ref="S875:S882" si="472">Y875-X875-U875</f>
        <v>0</v>
      </c>
      <c r="T875" s="3062"/>
      <c r="U875" s="616"/>
      <c r="V875" s="616">
        <f>S871-S875</f>
        <v>0</v>
      </c>
      <c r="W875" s="616"/>
      <c r="X875" s="616"/>
      <c r="Y875" s="2039"/>
      <c r="Z875" s="47"/>
    </row>
    <row r="876" spans="1:26" x14ac:dyDescent="0.25">
      <c r="A876" s="47">
        <v>1</v>
      </c>
      <c r="B876" s="457" t="s">
        <v>10</v>
      </c>
      <c r="C876" s="3398" t="s">
        <v>393</v>
      </c>
      <c r="D876" s="317">
        <v>340</v>
      </c>
      <c r="E876" s="1516">
        <v>1613</v>
      </c>
      <c r="F876" s="69">
        <f t="shared" si="461"/>
        <v>134.41666666666666</v>
      </c>
      <c r="G876" s="69">
        <v>42</v>
      </c>
      <c r="H876" s="69">
        <f t="shared" si="462"/>
        <v>31.246125232486055</v>
      </c>
      <c r="I876" s="315">
        <v>9.6999999999999993</v>
      </c>
      <c r="J876" s="70">
        <f t="shared" si="463"/>
        <v>13.142857142857142</v>
      </c>
      <c r="K876" s="71">
        <f t="shared" si="464"/>
        <v>15646</v>
      </c>
      <c r="L876" s="71">
        <f t="shared" si="465"/>
        <v>1304</v>
      </c>
      <c r="M876" s="71">
        <v>552</v>
      </c>
      <c r="N876" s="71">
        <f t="shared" si="466"/>
        <v>42.331288343558285</v>
      </c>
      <c r="O876" s="113">
        <f t="shared" si="467"/>
        <v>46</v>
      </c>
      <c r="P876" s="71">
        <f t="shared" si="468"/>
        <v>144</v>
      </c>
      <c r="Q876" s="616"/>
      <c r="R876" s="3025"/>
      <c r="S876" s="616">
        <f t="shared" si="472"/>
        <v>0</v>
      </c>
      <c r="T876" s="3062"/>
      <c r="U876" s="616"/>
      <c r="V876" s="616"/>
      <c r="W876" s="616"/>
      <c r="X876" s="616"/>
      <c r="Y876" s="2039"/>
      <c r="Z876" s="47"/>
    </row>
    <row r="877" spans="1:26" x14ac:dyDescent="0.25">
      <c r="A877" s="47">
        <v>1</v>
      </c>
      <c r="B877" s="457" t="s">
        <v>6</v>
      </c>
      <c r="C877" s="3398" t="s">
        <v>393</v>
      </c>
      <c r="D877" s="317">
        <v>340</v>
      </c>
      <c r="E877" s="1516">
        <v>1530</v>
      </c>
      <c r="F877" s="69">
        <f t="shared" si="461"/>
        <v>127.5</v>
      </c>
      <c r="G877" s="69">
        <v>39</v>
      </c>
      <c r="H877" s="69">
        <f t="shared" si="462"/>
        <v>30.588235294117649</v>
      </c>
      <c r="I877" s="315">
        <v>7.1</v>
      </c>
      <c r="J877" s="70">
        <f t="shared" si="463"/>
        <v>10.717948717948717</v>
      </c>
      <c r="K877" s="71">
        <f t="shared" si="464"/>
        <v>10863</v>
      </c>
      <c r="L877" s="71">
        <f t="shared" si="465"/>
        <v>905</v>
      </c>
      <c r="M877" s="71">
        <v>418</v>
      </c>
      <c r="N877" s="71">
        <f t="shared" si="466"/>
        <v>46.187845303867405</v>
      </c>
      <c r="O877" s="113">
        <f t="shared" si="467"/>
        <v>32</v>
      </c>
      <c r="P877" s="71">
        <f t="shared" si="468"/>
        <v>156.75</v>
      </c>
      <c r="Q877" s="616"/>
      <c r="R877" s="3025"/>
      <c r="S877" s="616">
        <f t="shared" si="472"/>
        <v>0</v>
      </c>
      <c r="T877" s="3062"/>
      <c r="U877" s="616"/>
      <c r="V877" s="616"/>
      <c r="W877" s="616"/>
      <c r="X877" s="616"/>
      <c r="Y877" s="2039"/>
      <c r="Z877" s="47"/>
    </row>
    <row r="878" spans="1:26" x14ac:dyDescent="0.25">
      <c r="A878" s="47">
        <v>1</v>
      </c>
      <c r="B878" s="100" t="s">
        <v>112</v>
      </c>
      <c r="C878" s="3398" t="s">
        <v>393</v>
      </c>
      <c r="D878" s="313">
        <v>340</v>
      </c>
      <c r="E878" s="1516">
        <v>1232</v>
      </c>
      <c r="F878" s="69">
        <f t="shared" si="461"/>
        <v>102.66666666666667</v>
      </c>
      <c r="G878" s="69">
        <v>30</v>
      </c>
      <c r="H878" s="69">
        <f t="shared" si="462"/>
        <v>29.220779220779221</v>
      </c>
      <c r="I878" s="315">
        <v>8.6</v>
      </c>
      <c r="J878" s="70">
        <f t="shared" si="463"/>
        <v>11.6</v>
      </c>
      <c r="K878" s="71">
        <f t="shared" si="464"/>
        <v>10595</v>
      </c>
      <c r="L878" s="71">
        <f t="shared" si="465"/>
        <v>883</v>
      </c>
      <c r="M878" s="71">
        <v>348</v>
      </c>
      <c r="N878" s="71">
        <f t="shared" si="466"/>
        <v>39.411098527746319</v>
      </c>
      <c r="O878" s="113">
        <f t="shared" si="467"/>
        <v>31</v>
      </c>
      <c r="P878" s="71">
        <f t="shared" si="468"/>
        <v>134.70967741935485</v>
      </c>
      <c r="Q878" s="616"/>
      <c r="R878" s="3372"/>
      <c r="S878" s="616">
        <f t="shared" si="472"/>
        <v>0</v>
      </c>
      <c r="T878" s="3062"/>
      <c r="U878" s="616"/>
      <c r="V878" s="616"/>
      <c r="W878" s="616"/>
      <c r="X878" s="616"/>
      <c r="Y878" s="2039"/>
      <c r="Z878" s="47"/>
    </row>
    <row r="879" spans="1:26" x14ac:dyDescent="0.25">
      <c r="A879" s="47">
        <v>1</v>
      </c>
      <c r="B879" s="108" t="s">
        <v>7</v>
      </c>
      <c r="C879" s="677"/>
      <c r="D879" s="108"/>
      <c r="E879" s="1523">
        <f>SUM(E873:E878)</f>
        <v>9791</v>
      </c>
      <c r="F879" s="375">
        <f>SUM(F873:F878)</f>
        <v>815.91666666666663</v>
      </c>
      <c r="G879" s="375">
        <f>SUM(G873:G878)</f>
        <v>183</v>
      </c>
      <c r="H879" s="375">
        <f t="shared" si="462"/>
        <v>22.428761107139213</v>
      </c>
      <c r="I879" s="81">
        <f>IF(E879=0,0,K879/E879)</f>
        <v>8.006332346032071</v>
      </c>
      <c r="J879" s="81">
        <f t="shared" si="463"/>
        <v>12.721311475409836</v>
      </c>
      <c r="K879" s="375">
        <f>SUM(K873:K878)</f>
        <v>78390</v>
      </c>
      <c r="L879" s="375">
        <f>SUM(L873:L878)</f>
        <v>6533</v>
      </c>
      <c r="M879" s="375">
        <f>SUM(M873:M878)</f>
        <v>2328</v>
      </c>
      <c r="N879" s="237">
        <f t="shared" si="466"/>
        <v>35.634471146487066</v>
      </c>
      <c r="O879" s="460">
        <f>SUM(O873:O878)</f>
        <v>240</v>
      </c>
      <c r="P879" s="237">
        <f t="shared" si="468"/>
        <v>116.4</v>
      </c>
      <c r="Q879" s="619">
        <v>354283.21842438012</v>
      </c>
      <c r="R879" s="3376">
        <f t="shared" ref="R879:R882" si="473">Q879/12*$B$4</f>
        <v>29523.601535365011</v>
      </c>
      <c r="S879" s="619">
        <f t="shared" si="472"/>
        <v>30376.48731</v>
      </c>
      <c r="T879" s="3060"/>
      <c r="U879" s="619">
        <v>-494.76589999999999</v>
      </c>
      <c r="V879" s="619">
        <f>S879-R879</f>
        <v>852.8857746349895</v>
      </c>
      <c r="W879" s="619"/>
      <c r="X879" s="619">
        <v>-309.23677000000004</v>
      </c>
      <c r="Y879" s="2037">
        <v>29572.484640000002</v>
      </c>
      <c r="Z879" s="47"/>
    </row>
    <row r="880" spans="1:26" ht="43.5" x14ac:dyDescent="0.25">
      <c r="A880" s="47">
        <v>1</v>
      </c>
      <c r="B880" s="84" t="s">
        <v>233</v>
      </c>
      <c r="C880" s="2185"/>
      <c r="D880" s="388"/>
      <c r="E880" s="1524">
        <v>10</v>
      </c>
      <c r="F880" s="388">
        <f>ROUND(E880/12*$B$4,0)</f>
        <v>1</v>
      </c>
      <c r="G880" s="388"/>
      <c r="H880" s="388">
        <f t="shared" si="462"/>
        <v>0</v>
      </c>
      <c r="I880" s="85"/>
      <c r="J880" s="85"/>
      <c r="K880" s="390"/>
      <c r="L880" s="388"/>
      <c r="M880" s="388"/>
      <c r="N880" s="89"/>
      <c r="O880" s="424"/>
      <c r="P880" s="89"/>
      <c r="Q880" s="1150">
        <v>1952.7752827799998</v>
      </c>
      <c r="R880" s="3379">
        <f t="shared" si="473"/>
        <v>162.73127356499998</v>
      </c>
      <c r="S880" s="1150">
        <f t="shared" si="472"/>
        <v>0</v>
      </c>
      <c r="T880" s="3061"/>
      <c r="U880" s="1150"/>
      <c r="V880" s="1150">
        <f>S880-R880</f>
        <v>-162.73127356499998</v>
      </c>
      <c r="W880" s="1150"/>
      <c r="X880" s="1150">
        <v>0</v>
      </c>
      <c r="Y880" s="2038">
        <v>0</v>
      </c>
      <c r="Z880" s="47"/>
    </row>
    <row r="881" spans="1:26" ht="30" x14ac:dyDescent="0.25">
      <c r="A881" s="47">
        <v>1</v>
      </c>
      <c r="B881" s="425" t="s">
        <v>257</v>
      </c>
      <c r="C881" s="2197"/>
      <c r="D881" s="255"/>
      <c r="E881" s="1514"/>
      <c r="F881" s="102"/>
      <c r="G881" s="102"/>
      <c r="H881" s="102"/>
      <c r="I881" s="102"/>
      <c r="J881" s="102"/>
      <c r="K881" s="102"/>
      <c r="L881" s="102"/>
      <c r="M881" s="102"/>
      <c r="N881" s="102"/>
      <c r="O881" s="102"/>
      <c r="P881" s="102"/>
      <c r="Q881" s="1296"/>
      <c r="R881" s="3373">
        <f t="shared" si="473"/>
        <v>0</v>
      </c>
      <c r="S881" s="1296">
        <f t="shared" si="472"/>
        <v>0</v>
      </c>
      <c r="T881" s="3089"/>
      <c r="U881" s="1296"/>
      <c r="V881" s="1296">
        <f>S881-R881</f>
        <v>0</v>
      </c>
      <c r="W881" s="1296"/>
      <c r="X881" s="1296"/>
      <c r="Y881" s="2092"/>
      <c r="Z881" s="47"/>
    </row>
    <row r="882" spans="1:26" s="73" customFormat="1" x14ac:dyDescent="0.25">
      <c r="A882" s="47">
        <v>1</v>
      </c>
      <c r="B882" s="98" t="s">
        <v>136</v>
      </c>
      <c r="C882" s="2316"/>
      <c r="D882" s="464"/>
      <c r="E882" s="1524">
        <f>SUM(E883:E887)</f>
        <v>2975</v>
      </c>
      <c r="F882" s="422">
        <f>SUM(F883:F887)</f>
        <v>248</v>
      </c>
      <c r="G882" s="2927">
        <f>SUM(G883:G887)</f>
        <v>561</v>
      </c>
      <c r="H882" s="422">
        <f>G882/F882*100</f>
        <v>226.20967741935485</v>
      </c>
      <c r="I882" s="102"/>
      <c r="J882" s="463"/>
      <c r="K882" s="463"/>
      <c r="L882" s="463"/>
      <c r="M882" s="463"/>
      <c r="N882" s="201"/>
      <c r="O882" s="102"/>
      <c r="P882" s="102"/>
      <c r="Q882" s="1296">
        <v>9191.5931073170723</v>
      </c>
      <c r="R882" s="3373">
        <f t="shared" si="473"/>
        <v>765.96609227642273</v>
      </c>
      <c r="S882" s="1296">
        <f t="shared" si="472"/>
        <v>1008.6892200000007</v>
      </c>
      <c r="T882" s="3090"/>
      <c r="U882" s="1922"/>
      <c r="V882" s="1922">
        <f>S882-R882</f>
        <v>242.72312772357793</v>
      </c>
      <c r="W882" s="1922"/>
      <c r="X882" s="1296">
        <v>0</v>
      </c>
      <c r="Y882" s="2093">
        <v>1008.6892200000007</v>
      </c>
    </row>
    <row r="883" spans="1:26" s="73" customFormat="1" x14ac:dyDescent="0.25">
      <c r="A883" s="47">
        <v>1</v>
      </c>
      <c r="B883" s="99" t="s">
        <v>357</v>
      </c>
      <c r="C883" s="2188"/>
      <c r="D883" s="99"/>
      <c r="E883" s="1505">
        <v>280</v>
      </c>
      <c r="F883" s="69">
        <f>ROUND(E883/12*$B$4,0)</f>
        <v>23</v>
      </c>
      <c r="G883" s="69"/>
      <c r="H883" s="69">
        <f>G883/F883*100</f>
        <v>0</v>
      </c>
      <c r="I883" s="201"/>
      <c r="J883" s="463"/>
      <c r="K883" s="463"/>
      <c r="L883" s="463"/>
      <c r="M883" s="463"/>
      <c r="N883" s="463"/>
      <c r="O883" s="422"/>
      <c r="P883" s="102"/>
      <c r="Q883" s="2094"/>
      <c r="R883" s="3025"/>
      <c r="S883" s="1296"/>
      <c r="T883" s="3090"/>
      <c r="U883" s="1922"/>
      <c r="V883" s="1922"/>
      <c r="W883" s="1922"/>
      <c r="X883" s="1296"/>
      <c r="Y883" s="2092"/>
    </row>
    <row r="884" spans="1:26" s="73" customFormat="1" x14ac:dyDescent="0.25">
      <c r="A884" s="47">
        <v>1</v>
      </c>
      <c r="B884" s="106" t="s">
        <v>68</v>
      </c>
      <c r="C884" s="2193"/>
      <c r="D884" s="106"/>
      <c r="E884" s="1520">
        <v>1400</v>
      </c>
      <c r="F884" s="75">
        <f>ROUND(E884/12*$B$4,0)</f>
        <v>117</v>
      </c>
      <c r="G884" s="75">
        <v>561</v>
      </c>
      <c r="H884" s="75">
        <f>G884/F884*100</f>
        <v>479.48717948717945</v>
      </c>
      <c r="I884" s="102"/>
      <c r="J884" s="463"/>
      <c r="K884" s="463"/>
      <c r="L884" s="463"/>
      <c r="M884" s="463"/>
      <c r="N884" s="463"/>
      <c r="O884" s="201"/>
      <c r="P884" s="463"/>
      <c r="Q884" s="1914"/>
      <c r="R884" s="3025"/>
      <c r="S884" s="1296"/>
      <c r="T884" s="3090"/>
      <c r="U884" s="1922"/>
      <c r="V884" s="1922"/>
      <c r="W884" s="1922"/>
      <c r="X884" s="1922"/>
      <c r="Y884" s="2092"/>
    </row>
    <row r="885" spans="1:26" s="73" customFormat="1" ht="30" x14ac:dyDescent="0.25">
      <c r="A885" s="47">
        <v>1</v>
      </c>
      <c r="B885" s="125" t="s">
        <v>125</v>
      </c>
      <c r="C885" s="2193"/>
      <c r="D885" s="106"/>
      <c r="E885" s="1520">
        <v>645</v>
      </c>
      <c r="F885" s="75">
        <f>ROUND(E885/12*$B$4,0)</f>
        <v>54</v>
      </c>
      <c r="G885" s="75"/>
      <c r="H885" s="75">
        <f>G885/F885*100</f>
        <v>0</v>
      </c>
      <c r="I885" s="102"/>
      <c r="J885" s="463"/>
      <c r="K885" s="463"/>
      <c r="L885" s="463"/>
      <c r="M885" s="463"/>
      <c r="N885" s="463"/>
      <c r="O885" s="1922"/>
      <c r="P885" s="1922"/>
      <c r="Q885" s="1922"/>
      <c r="R885" s="3025"/>
      <c r="S885" s="1296"/>
      <c r="T885" s="3090"/>
      <c r="U885" s="1922"/>
      <c r="V885" s="1922"/>
      <c r="W885" s="1922"/>
      <c r="X885" s="1922"/>
      <c r="Y885" s="2092"/>
    </row>
    <row r="886" spans="1:26" s="73" customFormat="1" ht="30" x14ac:dyDescent="0.25">
      <c r="A886" s="47">
        <v>1</v>
      </c>
      <c r="B886" s="125" t="s">
        <v>63</v>
      </c>
      <c r="C886" s="2193"/>
      <c r="D886" s="106"/>
      <c r="E886" s="1520">
        <v>100</v>
      </c>
      <c r="F886" s="75">
        <f>ROUND(E886/12*$B$4,0)</f>
        <v>8</v>
      </c>
      <c r="G886" s="75"/>
      <c r="H886" s="75"/>
      <c r="I886" s="463"/>
      <c r="J886" s="463"/>
      <c r="K886" s="463"/>
      <c r="L886" s="463"/>
      <c r="M886" s="463"/>
      <c r="N886" s="463"/>
      <c r="O886" s="1922"/>
      <c r="P886" s="1922"/>
      <c r="Q886" s="1922"/>
      <c r="R886" s="3375"/>
      <c r="S886" s="1296"/>
      <c r="T886" s="3090"/>
      <c r="U886" s="1922"/>
      <c r="V886" s="1922"/>
      <c r="W886" s="1922"/>
      <c r="X886" s="1922"/>
      <c r="Y886" s="2092"/>
    </row>
    <row r="887" spans="1:26" s="73" customFormat="1" x14ac:dyDescent="0.25">
      <c r="A887" s="47">
        <v>1</v>
      </c>
      <c r="B887" s="125" t="s">
        <v>74</v>
      </c>
      <c r="C887" s="2193"/>
      <c r="D887" s="106"/>
      <c r="E887" s="1520">
        <v>550</v>
      </c>
      <c r="F887" s="75">
        <f>ROUND(E887/12*$B$4,0)</f>
        <v>46</v>
      </c>
      <c r="G887" s="75"/>
      <c r="H887" s="75">
        <f>G887/F887*100</f>
        <v>0</v>
      </c>
      <c r="I887" s="463"/>
      <c r="J887" s="463"/>
      <c r="K887" s="463"/>
      <c r="L887" s="463"/>
      <c r="M887" s="463"/>
      <c r="N887" s="463"/>
      <c r="O887" s="1922"/>
      <c r="P887" s="1922"/>
      <c r="Q887" s="1922"/>
      <c r="R887" s="3025"/>
      <c r="S887" s="1296"/>
      <c r="T887" s="3090"/>
      <c r="U887" s="1922"/>
      <c r="V887" s="1922"/>
      <c r="W887" s="1922"/>
      <c r="X887" s="1922"/>
      <c r="Y887" s="2092"/>
    </row>
    <row r="888" spans="1:26" s="73" customFormat="1" ht="29.25" x14ac:dyDescent="0.25">
      <c r="A888" s="47">
        <v>1</v>
      </c>
      <c r="B888" s="1411" t="s">
        <v>468</v>
      </c>
      <c r="C888" s="2321"/>
      <c r="D888" s="462"/>
      <c r="E888" s="1664"/>
      <c r="F888" s="1412"/>
      <c r="G888" s="1412"/>
      <c r="H888" s="93"/>
      <c r="I888" s="1398"/>
      <c r="J888" s="463"/>
      <c r="K888" s="1398"/>
      <c r="L888" s="1398"/>
      <c r="M888" s="1398"/>
      <c r="N888" s="1398"/>
      <c r="O888" s="1398"/>
      <c r="P888" s="1398"/>
      <c r="Q888" s="2095"/>
      <c r="R888" s="3378"/>
      <c r="S888" s="1914"/>
      <c r="T888" s="3089"/>
      <c r="U888" s="1296"/>
      <c r="V888" s="1296"/>
      <c r="W888" s="1922"/>
      <c r="X888" s="2095"/>
      <c r="Y888" s="2096"/>
    </row>
    <row r="889" spans="1:26" ht="29.25" x14ac:dyDescent="0.25">
      <c r="A889" s="47">
        <v>1</v>
      </c>
      <c r="B889" s="344" t="s">
        <v>139</v>
      </c>
      <c r="C889" s="2276"/>
      <c r="D889" s="108"/>
      <c r="E889" s="1523"/>
      <c r="F889" s="375"/>
      <c r="G889" s="429"/>
      <c r="H889" s="405"/>
      <c r="I889" s="429"/>
      <c r="J889" s="375"/>
      <c r="K889" s="429"/>
      <c r="L889" s="429"/>
      <c r="M889" s="375"/>
      <c r="N889" s="375"/>
      <c r="O889" s="375"/>
      <c r="P889" s="375"/>
      <c r="Q889" s="1910">
        <f t="shared" ref="Q889:V889" si="474">SUM(Q888,Q882)</f>
        <v>9191.5931073170723</v>
      </c>
      <c r="R889" s="3374">
        <f t="shared" si="474"/>
        <v>765.96609227642273</v>
      </c>
      <c r="S889" s="2095">
        <f t="shared" si="474"/>
        <v>1008.6892200000007</v>
      </c>
      <c r="T889" s="3091">
        <f t="shared" si="474"/>
        <v>0</v>
      </c>
      <c r="U889" s="2095">
        <f t="shared" si="474"/>
        <v>0</v>
      </c>
      <c r="V889" s="2095">
        <f t="shared" si="474"/>
        <v>242.72312772357793</v>
      </c>
      <c r="W889" s="2095"/>
      <c r="X889" s="2097"/>
      <c r="Y889" s="2098">
        <f>SUM(Y888,Y882)</f>
        <v>1008.6892200000007</v>
      </c>
      <c r="Z889" s="47"/>
    </row>
    <row r="890" spans="1:26" x14ac:dyDescent="0.25">
      <c r="A890" s="47">
        <v>1</v>
      </c>
      <c r="B890" s="1399" t="s">
        <v>29</v>
      </c>
      <c r="C890" s="2322"/>
      <c r="D890" s="378"/>
      <c r="E890" s="1524"/>
      <c r="F890" s="422"/>
      <c r="G890" s="379"/>
      <c r="H890" s="422"/>
      <c r="I890" s="299"/>
      <c r="J890" s="299"/>
      <c r="K890" s="379"/>
      <c r="L890" s="379"/>
      <c r="M890" s="379"/>
      <c r="N890" s="112"/>
      <c r="O890" s="461"/>
      <c r="P890" s="146"/>
      <c r="Q890" s="1150"/>
      <c r="R890" s="3024"/>
      <c r="S890" s="2049">
        <f t="shared" ref="S890:S896" si="475">Y890-X890-U890</f>
        <v>0</v>
      </c>
      <c r="T890" s="3061"/>
      <c r="U890" s="1150"/>
      <c r="V890" s="2049"/>
      <c r="W890" s="2049"/>
      <c r="X890" s="2049"/>
      <c r="Y890" s="2050"/>
      <c r="Z890" s="47"/>
    </row>
    <row r="891" spans="1:26" x14ac:dyDescent="0.25">
      <c r="A891" s="47">
        <v>1</v>
      </c>
      <c r="B891" s="186" t="s">
        <v>154</v>
      </c>
      <c r="C891" s="2247"/>
      <c r="D891" s="256"/>
      <c r="E891" s="1514"/>
      <c r="F891" s="102"/>
      <c r="G891" s="102"/>
      <c r="H891" s="102"/>
      <c r="I891" s="94"/>
      <c r="J891" s="94"/>
      <c r="K891" s="102"/>
      <c r="L891" s="102"/>
      <c r="M891" s="102"/>
      <c r="N891" s="71"/>
      <c r="O891" s="165"/>
      <c r="P891" s="71"/>
      <c r="Q891" s="616"/>
      <c r="R891" s="3025"/>
      <c r="S891" s="616">
        <f t="shared" si="475"/>
        <v>0</v>
      </c>
      <c r="T891" s="3062"/>
      <c r="U891" s="616"/>
      <c r="V891" s="616"/>
      <c r="W891" s="616"/>
      <c r="X891" s="616"/>
      <c r="Y891" s="2039"/>
      <c r="Z891" s="47"/>
    </row>
    <row r="892" spans="1:26" x14ac:dyDescent="0.25">
      <c r="A892" s="47">
        <v>1</v>
      </c>
      <c r="B892" s="100" t="s">
        <v>24</v>
      </c>
      <c r="C892" s="2309"/>
      <c r="D892" s="313">
        <v>300</v>
      </c>
      <c r="E892" s="1516">
        <v>662</v>
      </c>
      <c r="F892" s="69">
        <f>ROUND(E892/12*$B$4,0)</f>
        <v>55</v>
      </c>
      <c r="G892" s="313"/>
      <c r="H892" s="75">
        <f>G892/F892*100</f>
        <v>0</v>
      </c>
      <c r="I892" s="315">
        <v>4</v>
      </c>
      <c r="J892" s="70" t="e">
        <f>M892/G892</f>
        <v>#DIV/0!</v>
      </c>
      <c r="K892" s="71">
        <f>ROUND(E892*I892,0)</f>
        <v>2648</v>
      </c>
      <c r="L892" s="71">
        <f t="shared" ref="L892:L893" si="476">ROUND(K892/12*$B$4,0)</f>
        <v>221</v>
      </c>
      <c r="M892" s="313"/>
      <c r="N892" s="71">
        <f>M892/L892*100</f>
        <v>0</v>
      </c>
      <c r="O892" s="77">
        <f>ROUND(K892/D892,0)</f>
        <v>9</v>
      </c>
      <c r="P892" s="112">
        <f>M892/$B$4*12/O892</f>
        <v>0</v>
      </c>
      <c r="Q892" s="616"/>
      <c r="R892" s="3025"/>
      <c r="S892" s="616">
        <f t="shared" si="475"/>
        <v>0</v>
      </c>
      <c r="T892" s="3062"/>
      <c r="U892" s="616"/>
      <c r="V892" s="616"/>
      <c r="W892" s="616"/>
      <c r="X892" s="616"/>
      <c r="Y892" s="2039"/>
      <c r="Z892" s="47"/>
    </row>
    <row r="893" spans="1:26" x14ac:dyDescent="0.25">
      <c r="A893" s="47">
        <v>1</v>
      </c>
      <c r="B893" s="100" t="s">
        <v>10</v>
      </c>
      <c r="C893" s="2312"/>
      <c r="D893" s="420">
        <v>300</v>
      </c>
      <c r="E893" s="1517">
        <v>150</v>
      </c>
      <c r="F893" s="75">
        <f>ROUND(E893/12*$B$4,0)</f>
        <v>13</v>
      </c>
      <c r="G893" s="420"/>
      <c r="H893" s="75">
        <f>G893/F893*100</f>
        <v>0</v>
      </c>
      <c r="I893" s="342">
        <v>8</v>
      </c>
      <c r="J893" s="70" t="e">
        <f>M893/G893</f>
        <v>#DIV/0!</v>
      </c>
      <c r="K893" s="71">
        <f>ROUND(E893*I893,0)</f>
        <v>1200</v>
      </c>
      <c r="L893" s="77">
        <f t="shared" si="476"/>
        <v>100</v>
      </c>
      <c r="M893" s="420"/>
      <c r="N893" s="77">
        <f>M893/L893*100</f>
        <v>0</v>
      </c>
      <c r="O893" s="77">
        <f>ROUND(K893/D893,0)</f>
        <v>4</v>
      </c>
      <c r="P893" s="127">
        <f>M893/$B$4*12/O893</f>
        <v>0</v>
      </c>
      <c r="Q893" s="1918"/>
      <c r="R893" s="3372"/>
      <c r="S893" s="1918">
        <f t="shared" si="475"/>
        <v>0</v>
      </c>
      <c r="T893" s="3063"/>
      <c r="U893" s="1918"/>
      <c r="V893" s="1918"/>
      <c r="W893" s="1918"/>
      <c r="X893" s="1918"/>
      <c r="Y893" s="2040"/>
      <c r="Z893" s="47"/>
    </row>
    <row r="894" spans="1:26" x14ac:dyDescent="0.25">
      <c r="A894" s="47">
        <v>1</v>
      </c>
      <c r="B894" s="122" t="s">
        <v>78</v>
      </c>
      <c r="C894" s="2213"/>
      <c r="D894" s="462"/>
      <c r="E894" s="1518">
        <f>SUM(E892:E893)</f>
        <v>812</v>
      </c>
      <c r="F894" s="463">
        <f>SUM(F892:F893)</f>
        <v>68</v>
      </c>
      <c r="G894" s="463">
        <f>SUM(G892:G893)</f>
        <v>0</v>
      </c>
      <c r="H894" s="75">
        <f>G894/F894*100</f>
        <v>0</v>
      </c>
      <c r="I894" s="107">
        <f>IF(E894=0,0,K894/E894)</f>
        <v>4.7389162561576352</v>
      </c>
      <c r="J894" s="463" t="e">
        <f>SUM(J892:J892)</f>
        <v>#DIV/0!</v>
      </c>
      <c r="K894" s="463">
        <f>SUM(K892:K893)</f>
        <v>3848</v>
      </c>
      <c r="L894" s="463">
        <f>SUM(L892:L893)</f>
        <v>321</v>
      </c>
      <c r="M894" s="463">
        <f>SUM(M892:M893)</f>
        <v>0</v>
      </c>
      <c r="N894" s="77">
        <f>M894/L894*100</f>
        <v>0</v>
      </c>
      <c r="O894" s="282">
        <f>SUM(O892:O893)</f>
        <v>13</v>
      </c>
      <c r="P894" s="77">
        <f>M894/$B$4*12/O894</f>
        <v>0</v>
      </c>
      <c r="Q894" s="1918"/>
      <c r="R894" s="3372"/>
      <c r="S894" s="1918">
        <f t="shared" si="475"/>
        <v>0</v>
      </c>
      <c r="T894" s="3063"/>
      <c r="U894" s="1918"/>
      <c r="V894" s="1918"/>
      <c r="W894" s="1918"/>
      <c r="X894" s="1918"/>
      <c r="Y894" s="2040"/>
      <c r="Z894" s="47"/>
    </row>
    <row r="895" spans="1:26" ht="29.25" x14ac:dyDescent="0.25">
      <c r="A895" s="47">
        <v>1</v>
      </c>
      <c r="B895" s="303" t="s">
        <v>272</v>
      </c>
      <c r="C895" s="303"/>
      <c r="D895" s="108"/>
      <c r="E895" s="1523">
        <f>SUM(E894)</f>
        <v>812</v>
      </c>
      <c r="F895" s="375">
        <f>SUM(F894)</f>
        <v>68</v>
      </c>
      <c r="G895" s="375">
        <f>SUM(G894)</f>
        <v>0</v>
      </c>
      <c r="H895" s="405">
        <f>G895/F895*100</f>
        <v>0</v>
      </c>
      <c r="I895" s="81">
        <f>IF(E895=0,0,K895/E895)</f>
        <v>4.7389162561576352</v>
      </c>
      <c r="J895" s="375" t="e">
        <f>SUM(J894:J894)</f>
        <v>#DIV/0!</v>
      </c>
      <c r="K895" s="375">
        <f>SUM(K894)</f>
        <v>3848</v>
      </c>
      <c r="L895" s="375">
        <f>SUM(L894)</f>
        <v>321</v>
      </c>
      <c r="M895" s="375">
        <f>SUM(M894)</f>
        <v>0</v>
      </c>
      <c r="N895" s="237">
        <f>M895/L895*100</f>
        <v>0</v>
      </c>
      <c r="O895" s="460">
        <f>SUM(O894)</f>
        <v>13</v>
      </c>
      <c r="P895" s="460">
        <f>M895/$B$4*12/O895</f>
        <v>0</v>
      </c>
      <c r="Q895" s="619">
        <v>13613.80608</v>
      </c>
      <c r="R895" s="3373">
        <f t="shared" ref="R895" si="477">Q895/12*$B$4</f>
        <v>1134.4838400000001</v>
      </c>
      <c r="S895" s="619">
        <f t="shared" si="475"/>
        <v>0</v>
      </c>
      <c r="T895" s="3060"/>
      <c r="U895" s="619"/>
      <c r="V895" s="619">
        <f>S895-R895</f>
        <v>-1134.4838400000001</v>
      </c>
      <c r="W895" s="619"/>
      <c r="X895" s="619"/>
      <c r="Y895" s="2037"/>
      <c r="Z895" s="47"/>
    </row>
    <row r="896" spans="1:26" ht="15.75" thickBot="1" x14ac:dyDescent="0.3">
      <c r="A896" s="47">
        <v>1</v>
      </c>
      <c r="B896" s="464"/>
      <c r="C896" s="2323"/>
      <c r="D896" s="464"/>
      <c r="E896" s="1524"/>
      <c r="F896" s="422"/>
      <c r="G896" s="422"/>
      <c r="H896" s="422"/>
      <c r="I896" s="330"/>
      <c r="J896" s="330"/>
      <c r="K896" s="422"/>
      <c r="L896" s="422"/>
      <c r="M896" s="422"/>
      <c r="N896" s="422"/>
      <c r="O896" s="423"/>
      <c r="P896" s="422"/>
      <c r="Q896" s="1150"/>
      <c r="R896" s="3024"/>
      <c r="S896" s="1150">
        <f t="shared" si="475"/>
        <v>0</v>
      </c>
      <c r="T896" s="3061"/>
      <c r="U896" s="1150"/>
      <c r="V896" s="1150"/>
      <c r="W896" s="1150"/>
      <c r="X896" s="1150"/>
      <c r="Y896" s="2038"/>
      <c r="Z896" s="47"/>
    </row>
    <row r="897" spans="1:26" ht="15.75" thickBot="1" x14ac:dyDescent="0.3">
      <c r="A897" s="47">
        <v>1</v>
      </c>
      <c r="B897" s="466" t="s">
        <v>507</v>
      </c>
      <c r="C897" s="466"/>
      <c r="D897" s="466"/>
      <c r="E897" s="1521"/>
      <c r="F897" s="467"/>
      <c r="G897" s="467"/>
      <c r="H897" s="467"/>
      <c r="I897" s="337"/>
      <c r="J897" s="337"/>
      <c r="K897" s="467"/>
      <c r="L897" s="467"/>
      <c r="M897" s="467">
        <f>SUM(M895,M889,M879)</f>
        <v>2328</v>
      </c>
      <c r="N897" s="467"/>
      <c r="O897" s="467"/>
      <c r="P897" s="467"/>
      <c r="Q897" s="755">
        <f t="shared" ref="Q897:Y897" si="478">SUM(Q895,Q889,Q879)</f>
        <v>377088.61761169718</v>
      </c>
      <c r="R897" s="3026">
        <f t="shared" si="478"/>
        <v>31424.051467641435</v>
      </c>
      <c r="S897" s="755">
        <f t="shared" si="478"/>
        <v>31385.176530000001</v>
      </c>
      <c r="T897" s="3071">
        <f t="shared" si="478"/>
        <v>0</v>
      </c>
      <c r="U897" s="755">
        <f t="shared" si="478"/>
        <v>-494.76589999999999</v>
      </c>
      <c r="V897" s="755">
        <f t="shared" si="478"/>
        <v>-38.874937641432666</v>
      </c>
      <c r="W897" s="755">
        <f t="shared" si="478"/>
        <v>0</v>
      </c>
      <c r="X897" s="755">
        <f t="shared" si="478"/>
        <v>-309.23677000000004</v>
      </c>
      <c r="Y897" s="2046">
        <f t="shared" si="478"/>
        <v>30581.173860000003</v>
      </c>
    </row>
    <row r="898" spans="1:26" x14ac:dyDescent="0.25">
      <c r="A898" s="47">
        <v>1</v>
      </c>
      <c r="B898" s="468"/>
      <c r="C898" s="468"/>
      <c r="D898" s="468"/>
      <c r="E898" s="1649"/>
      <c r="F898" s="329"/>
      <c r="G898" s="329"/>
      <c r="H898" s="329"/>
      <c r="I898" s="321"/>
      <c r="J898" s="321"/>
      <c r="K898" s="329"/>
      <c r="L898" s="329"/>
      <c r="M898" s="329"/>
      <c r="N898" s="329"/>
      <c r="O898" s="329"/>
      <c r="P898" s="329"/>
      <c r="Q898" s="1150"/>
      <c r="R898" s="3024"/>
      <c r="S898" s="1150">
        <f>Y898-X898-U898</f>
        <v>0</v>
      </c>
      <c r="T898" s="3061"/>
      <c r="U898" s="1150"/>
      <c r="V898" s="1150"/>
      <c r="W898" s="1150"/>
      <c r="X898" s="1150"/>
      <c r="Y898" s="2038"/>
      <c r="Z898" s="47"/>
    </row>
    <row r="899" spans="1:26" ht="43.5" x14ac:dyDescent="0.25">
      <c r="A899" s="47">
        <v>1</v>
      </c>
      <c r="B899" s="861" t="s">
        <v>211</v>
      </c>
      <c r="C899" s="861"/>
      <c r="D899" s="367"/>
      <c r="E899" s="1516"/>
      <c r="F899" s="313"/>
      <c r="G899" s="313"/>
      <c r="H899" s="313"/>
      <c r="I899" s="315"/>
      <c r="J899" s="315"/>
      <c r="K899" s="313"/>
      <c r="L899" s="313"/>
      <c r="M899" s="313"/>
      <c r="N899" s="313"/>
      <c r="O899" s="313"/>
      <c r="P899" s="313"/>
      <c r="Q899" s="616" t="s">
        <v>75</v>
      </c>
      <c r="R899" s="3025" t="s">
        <v>75</v>
      </c>
      <c r="S899" s="616"/>
      <c r="T899" s="3062"/>
      <c r="U899" s="616"/>
      <c r="V899" s="616" t="s">
        <v>75</v>
      </c>
      <c r="W899" s="616"/>
      <c r="X899" s="616"/>
      <c r="Y899" s="2039" t="s">
        <v>75</v>
      </c>
      <c r="Z899" s="47"/>
    </row>
    <row r="900" spans="1:26" x14ac:dyDescent="0.25">
      <c r="A900" s="47">
        <v>1</v>
      </c>
      <c r="B900" s="371" t="s">
        <v>5</v>
      </c>
      <c r="C900" s="2270"/>
      <c r="D900" s="371"/>
      <c r="E900" s="1516"/>
      <c r="F900" s="313"/>
      <c r="G900" s="313"/>
      <c r="H900" s="313"/>
      <c r="I900" s="315"/>
      <c r="J900" s="315"/>
      <c r="K900" s="313"/>
      <c r="L900" s="313"/>
      <c r="M900" s="313"/>
      <c r="N900" s="313"/>
      <c r="O900" s="313"/>
      <c r="P900" s="313"/>
      <c r="Q900" s="616"/>
      <c r="R900" s="3025"/>
      <c r="S900" s="616">
        <f t="shared" ref="S900:S906" si="479">Y900-X900-U900</f>
        <v>0</v>
      </c>
      <c r="T900" s="3062"/>
      <c r="U900" s="616"/>
      <c r="V900" s="616"/>
      <c r="W900" s="616"/>
      <c r="X900" s="616"/>
      <c r="Y900" s="2039"/>
      <c r="Z900" s="47"/>
    </row>
    <row r="901" spans="1:26" x14ac:dyDescent="0.25">
      <c r="A901" s="47">
        <v>1</v>
      </c>
      <c r="B901" s="100" t="s">
        <v>30</v>
      </c>
      <c r="C901" s="3398" t="s">
        <v>393</v>
      </c>
      <c r="D901" s="313">
        <v>320</v>
      </c>
      <c r="E901" s="1516">
        <v>259</v>
      </c>
      <c r="F901" s="69">
        <f>E901/12*$B$4</f>
        <v>21.583333333333332</v>
      </c>
      <c r="G901" s="69">
        <v>23</v>
      </c>
      <c r="H901" s="69">
        <f>G901/F901*100</f>
        <v>106.56370656370657</v>
      </c>
      <c r="I901" s="315">
        <v>10.5</v>
      </c>
      <c r="J901" s="70">
        <f>M901/G901</f>
        <v>7.7826086956521738</v>
      </c>
      <c r="K901" s="71">
        <f>ROUND(E901*I901,0)</f>
        <v>2720</v>
      </c>
      <c r="L901" s="71">
        <f t="shared" ref="L901:L903" si="480">ROUND(K901/12*$B$4,0)</f>
        <v>227</v>
      </c>
      <c r="M901" s="71">
        <v>179</v>
      </c>
      <c r="N901" s="71">
        <f>M901/L901*100</f>
        <v>78.854625550660799</v>
      </c>
      <c r="O901" s="113">
        <f>ROUND(K901/D901,0)</f>
        <v>9</v>
      </c>
      <c r="P901" s="71">
        <f>M901/$B$4*12/O901</f>
        <v>238.66666666666666</v>
      </c>
      <c r="Q901" s="616"/>
      <c r="R901" s="3025"/>
      <c r="S901" s="616">
        <f t="shared" si="479"/>
        <v>0</v>
      </c>
      <c r="T901" s="3062"/>
      <c r="U901" s="616"/>
      <c r="V901" s="616"/>
      <c r="W901" s="616"/>
      <c r="X901" s="616"/>
      <c r="Y901" s="2039"/>
      <c r="Z901" s="47"/>
    </row>
    <row r="902" spans="1:26" x14ac:dyDescent="0.25">
      <c r="A902" s="47">
        <v>1</v>
      </c>
      <c r="B902" s="100" t="s">
        <v>67</v>
      </c>
      <c r="C902" s="3398" t="s">
        <v>393</v>
      </c>
      <c r="D902" s="313">
        <v>320</v>
      </c>
      <c r="E902" s="1516">
        <v>691</v>
      </c>
      <c r="F902" s="69">
        <f>E902/12*$B$4</f>
        <v>57.583333333333336</v>
      </c>
      <c r="G902" s="69">
        <v>56</v>
      </c>
      <c r="H902" s="69">
        <f>G902/F902*100</f>
        <v>97.250361794500719</v>
      </c>
      <c r="I902" s="315">
        <v>11</v>
      </c>
      <c r="J902" s="70">
        <f>M902/G902</f>
        <v>7.4642857142857144</v>
      </c>
      <c r="K902" s="71">
        <f>ROUND(E902*I902,0)</f>
        <v>7601</v>
      </c>
      <c r="L902" s="71">
        <f t="shared" si="480"/>
        <v>633</v>
      </c>
      <c r="M902" s="71">
        <v>418</v>
      </c>
      <c r="N902" s="71">
        <f>M902/L902*100</f>
        <v>66.034755134281198</v>
      </c>
      <c r="O902" s="113">
        <f>ROUND(K902/D902,0)</f>
        <v>24</v>
      </c>
      <c r="P902" s="71">
        <f>M902/$B$4*12/O902</f>
        <v>209</v>
      </c>
      <c r="Q902" s="616"/>
      <c r="R902" s="3025"/>
      <c r="S902" s="616">
        <f t="shared" si="479"/>
        <v>0</v>
      </c>
      <c r="T902" s="3062"/>
      <c r="U902" s="616"/>
      <c r="V902" s="616"/>
      <c r="W902" s="616"/>
      <c r="X902" s="616"/>
      <c r="Y902" s="2039"/>
      <c r="Z902" s="47"/>
    </row>
    <row r="903" spans="1:26" x14ac:dyDescent="0.25">
      <c r="A903" s="47">
        <v>1</v>
      </c>
      <c r="B903" s="309" t="s">
        <v>21</v>
      </c>
      <c r="C903" s="3398" t="s">
        <v>393</v>
      </c>
      <c r="D903" s="420">
        <v>320</v>
      </c>
      <c r="E903" s="1517">
        <v>909</v>
      </c>
      <c r="F903" s="75">
        <f>E903/12*$B$4</f>
        <v>75.75</v>
      </c>
      <c r="G903" s="75">
        <v>65</v>
      </c>
      <c r="H903" s="75">
        <f>G903/F903*100</f>
        <v>85.808580858085804</v>
      </c>
      <c r="I903" s="342">
        <v>11.5</v>
      </c>
      <c r="J903" s="76">
        <f>M903/G903</f>
        <v>8.4461538461538463</v>
      </c>
      <c r="K903" s="77">
        <f>ROUND(E903*I903,0)</f>
        <v>10454</v>
      </c>
      <c r="L903" s="77">
        <f t="shared" si="480"/>
        <v>871</v>
      </c>
      <c r="M903" s="77">
        <v>549</v>
      </c>
      <c r="N903" s="77">
        <f>M903/L903*100</f>
        <v>63.030998851894374</v>
      </c>
      <c r="O903" s="146">
        <f>ROUND(K903/D903,0)</f>
        <v>33</v>
      </c>
      <c r="P903" s="77">
        <f>M903/$B$4*12/O903</f>
        <v>199.63636363636363</v>
      </c>
      <c r="Q903" s="1918"/>
      <c r="R903" s="3372"/>
      <c r="S903" s="1918">
        <f t="shared" si="479"/>
        <v>0</v>
      </c>
      <c r="T903" s="3063"/>
      <c r="U903" s="1918"/>
      <c r="V903" s="1918"/>
      <c r="W903" s="1918"/>
      <c r="X903" s="1918"/>
      <c r="Y903" s="2040"/>
      <c r="Z903" s="47"/>
    </row>
    <row r="904" spans="1:26" x14ac:dyDescent="0.25">
      <c r="A904" s="47">
        <v>1</v>
      </c>
      <c r="B904" s="108" t="s">
        <v>7</v>
      </c>
      <c r="C904" s="677"/>
      <c r="D904" s="108"/>
      <c r="E904" s="1523">
        <f>SUM(E901:E903)</f>
        <v>1859</v>
      </c>
      <c r="F904" s="401">
        <f>SUM(F901:F903)</f>
        <v>154.91666666666669</v>
      </c>
      <c r="G904" s="401">
        <f>SUM(G901:G903)</f>
        <v>144</v>
      </c>
      <c r="H904" s="401">
        <f>G904/F904*100</f>
        <v>92.953200645508332</v>
      </c>
      <c r="I904" s="81">
        <f>IF(E904=0,0,K904/E904)</f>
        <v>11.175363098440021</v>
      </c>
      <c r="J904" s="81">
        <f>M904/G904</f>
        <v>7.958333333333333</v>
      </c>
      <c r="K904" s="401">
        <f>SUM(K901:K903)</f>
        <v>20775</v>
      </c>
      <c r="L904" s="401">
        <f>SUM(L901:L903)</f>
        <v>1731</v>
      </c>
      <c r="M904" s="401">
        <f>SUM(M901:M903)</f>
        <v>1146</v>
      </c>
      <c r="N904" s="154">
        <f>M904/L904*100</f>
        <v>66.204506065857885</v>
      </c>
      <c r="O904" s="237">
        <f>SUM(O901:O903)</f>
        <v>66</v>
      </c>
      <c r="P904" s="154">
        <f>M904/$B$4*12/O904</f>
        <v>208.36363636363637</v>
      </c>
      <c r="Q904" s="619">
        <v>66713.061239999995</v>
      </c>
      <c r="R904" s="3376">
        <f t="shared" ref="R904:R905" si="481">Q904/12*$B$4</f>
        <v>5559.4217699999999</v>
      </c>
      <c r="S904" s="619">
        <f t="shared" si="479"/>
        <v>3991.6955399999997</v>
      </c>
      <c r="T904" s="3060"/>
      <c r="U904" s="619">
        <v>-148.68700000000001</v>
      </c>
      <c r="V904" s="619">
        <f>S904-R904</f>
        <v>-1567.7262300000002</v>
      </c>
      <c r="W904" s="619"/>
      <c r="X904" s="619">
        <v>0</v>
      </c>
      <c r="Y904" s="2037">
        <v>3843.0085399999998</v>
      </c>
      <c r="Z904" s="47"/>
    </row>
    <row r="905" spans="1:26" x14ac:dyDescent="0.25">
      <c r="A905" s="47">
        <v>1</v>
      </c>
      <c r="B905" s="2507" t="s">
        <v>609</v>
      </c>
      <c r="C905" s="2323"/>
      <c r="D905" s="464"/>
      <c r="E905" s="1649"/>
      <c r="F905" s="403"/>
      <c r="G905" s="403"/>
      <c r="H905" s="403"/>
      <c r="I905" s="330"/>
      <c r="J905" s="330"/>
      <c r="K905" s="388"/>
      <c r="L905" s="388"/>
      <c r="M905" s="388"/>
      <c r="N905" s="388"/>
      <c r="O905" s="388"/>
      <c r="P905" s="388"/>
      <c r="Q905" s="1150">
        <v>84507.971640000003</v>
      </c>
      <c r="R905" s="3379">
        <f t="shared" si="481"/>
        <v>7042.33097</v>
      </c>
      <c r="S905" s="1150">
        <f t="shared" si="479"/>
        <v>7042.33097</v>
      </c>
      <c r="T905" s="3061"/>
      <c r="U905" s="1150"/>
      <c r="V905" s="1150">
        <f>S905-R905</f>
        <v>0</v>
      </c>
      <c r="W905" s="1150"/>
      <c r="X905" s="1150">
        <v>0</v>
      </c>
      <c r="Y905" s="2038">
        <v>7042.33097</v>
      </c>
      <c r="Z905" s="47"/>
    </row>
    <row r="906" spans="1:26" x14ac:dyDescent="0.25">
      <c r="A906" s="47">
        <v>1</v>
      </c>
      <c r="B906" s="2465" t="s">
        <v>481</v>
      </c>
      <c r="C906" s="2333"/>
      <c r="D906" s="434"/>
      <c r="E906" s="1659">
        <f>E908+E909+E913+E912</f>
        <v>18275</v>
      </c>
      <c r="F906" s="333">
        <f>F908+F909+F913+F912</f>
        <v>1522.9166666666665</v>
      </c>
      <c r="G906" s="333">
        <f t="shared" ref="G906" si="482">G908+G909+G913+G912</f>
        <v>1260</v>
      </c>
      <c r="H906" s="333">
        <f>G906/F906*100</f>
        <v>82.735978112175118</v>
      </c>
      <c r="I906" s="101"/>
      <c r="J906" s="101"/>
      <c r="K906" s="393"/>
      <c r="L906" s="393"/>
      <c r="M906" s="393"/>
      <c r="N906" s="393"/>
      <c r="O906" s="393"/>
      <c r="P906" s="393"/>
      <c r="Q906" s="616"/>
      <c r="R906" s="3025"/>
      <c r="S906" s="616">
        <f t="shared" si="479"/>
        <v>0</v>
      </c>
      <c r="T906" s="3062"/>
      <c r="U906" s="616"/>
      <c r="V906" s="616"/>
      <c r="W906" s="616"/>
      <c r="X906" s="616"/>
      <c r="Y906" s="2039"/>
      <c r="Z906" s="47"/>
    </row>
    <row r="907" spans="1:26" x14ac:dyDescent="0.25">
      <c r="A907" s="47">
        <v>1</v>
      </c>
      <c r="B907" s="1857" t="s">
        <v>255</v>
      </c>
      <c r="C907" s="2254"/>
      <c r="D907" s="350"/>
      <c r="E907" s="1507"/>
      <c r="F907" s="370"/>
      <c r="G907" s="370"/>
      <c r="H907" s="370"/>
      <c r="I907" s="101"/>
      <c r="J907" s="101"/>
      <c r="K907" s="393"/>
      <c r="L907" s="393"/>
      <c r="M907" s="393"/>
      <c r="N907" s="393"/>
      <c r="O907" s="393"/>
      <c r="P907" s="393"/>
      <c r="Q907" s="616"/>
      <c r="R907" s="3025"/>
      <c r="S907" s="616"/>
      <c r="T907" s="3062"/>
      <c r="U907" s="616"/>
      <c r="V907" s="616"/>
      <c r="W907" s="616"/>
      <c r="X907" s="616"/>
      <c r="Y907" s="2039"/>
      <c r="Z907" s="47"/>
    </row>
    <row r="908" spans="1:26" ht="30" x14ac:dyDescent="0.25">
      <c r="A908" s="47">
        <v>1</v>
      </c>
      <c r="B908" s="1857" t="s">
        <v>256</v>
      </c>
      <c r="C908" s="2254"/>
      <c r="D908" s="350"/>
      <c r="E908" s="3296">
        <v>1200</v>
      </c>
      <c r="F908" s="370">
        <f>E908/12*$B$4</f>
        <v>100</v>
      </c>
      <c r="G908" s="370">
        <v>98</v>
      </c>
      <c r="H908" s="370">
        <f>G908/F908*100</f>
        <v>98</v>
      </c>
      <c r="I908" s="101"/>
      <c r="J908" s="101"/>
      <c r="K908" s="393"/>
      <c r="L908" s="393"/>
      <c r="M908" s="393"/>
      <c r="N908" s="393"/>
      <c r="O908" s="393"/>
      <c r="P908" s="393"/>
      <c r="Q908" s="616"/>
      <c r="R908" s="3025"/>
      <c r="S908" s="616"/>
      <c r="T908" s="3062"/>
      <c r="U908" s="616"/>
      <c r="V908" s="616"/>
      <c r="W908" s="616"/>
      <c r="X908" s="616"/>
      <c r="Y908" s="2039"/>
      <c r="Z908" s="47"/>
    </row>
    <row r="909" spans="1:26" ht="30" x14ac:dyDescent="0.25">
      <c r="A909" s="47">
        <v>1</v>
      </c>
      <c r="B909" s="2466" t="s">
        <v>482</v>
      </c>
      <c r="C909" s="2254"/>
      <c r="D909" s="350"/>
      <c r="E909" s="3295">
        <f>E910</f>
        <v>11675</v>
      </c>
      <c r="F909" s="370">
        <f t="shared" ref="F909" si="483">F910</f>
        <v>972.91666666666663</v>
      </c>
      <c r="G909" s="370">
        <f t="shared" ref="G909" si="484">G910</f>
        <v>962</v>
      </c>
      <c r="H909" s="370">
        <f>G909/F909*100</f>
        <v>98.877944325481806</v>
      </c>
      <c r="I909" s="101"/>
      <c r="J909" s="101"/>
      <c r="K909" s="393"/>
      <c r="L909" s="393"/>
      <c r="M909" s="393"/>
      <c r="N909" s="393"/>
      <c r="O909" s="393"/>
      <c r="P909" s="393"/>
      <c r="Q909" s="616"/>
      <c r="R909" s="3025"/>
      <c r="S909" s="616"/>
      <c r="T909" s="3062"/>
      <c r="U909" s="616"/>
      <c r="V909" s="616"/>
      <c r="W909" s="616"/>
      <c r="X909" s="616"/>
      <c r="Y909" s="2039"/>
      <c r="Z909" s="47"/>
    </row>
    <row r="910" spans="1:26" x14ac:dyDescent="0.25">
      <c r="A910" s="47">
        <v>1</v>
      </c>
      <c r="B910" s="1858" t="s">
        <v>483</v>
      </c>
      <c r="C910" s="2254"/>
      <c r="D910" s="350"/>
      <c r="E910" s="934">
        <v>11675</v>
      </c>
      <c r="F910" s="370">
        <f>E910/12*$B$4</f>
        <v>972.91666666666663</v>
      </c>
      <c r="G910" s="370">
        <v>962</v>
      </c>
      <c r="H910" s="370">
        <f>G910/F910*100</f>
        <v>98.877944325481806</v>
      </c>
      <c r="I910" s="101"/>
      <c r="J910" s="101"/>
      <c r="K910" s="393"/>
      <c r="L910" s="393"/>
      <c r="M910" s="393"/>
      <c r="N910" s="393"/>
      <c r="O910" s="393"/>
      <c r="P910" s="393"/>
      <c r="Q910" s="616"/>
      <c r="R910" s="3025"/>
      <c r="S910" s="616"/>
      <c r="T910" s="3062"/>
      <c r="U910" s="616"/>
      <c r="V910" s="616"/>
      <c r="W910" s="616"/>
      <c r="X910" s="616"/>
      <c r="Y910" s="2039"/>
      <c r="Z910" s="47"/>
    </row>
    <row r="911" spans="1:26" ht="30" x14ac:dyDescent="0.25">
      <c r="A911" s="47">
        <v>1</v>
      </c>
      <c r="B911" s="1858" t="s">
        <v>484</v>
      </c>
      <c r="C911" s="2254"/>
      <c r="D911" s="350"/>
      <c r="E911" s="3295"/>
      <c r="F911" s="370"/>
      <c r="G911" s="370"/>
      <c r="H911" s="370"/>
      <c r="I911" s="101"/>
      <c r="J911" s="101"/>
      <c r="K911" s="393"/>
      <c r="L911" s="393"/>
      <c r="M911" s="393"/>
      <c r="N911" s="393"/>
      <c r="O911" s="393"/>
      <c r="P911" s="393"/>
      <c r="Q911" s="616"/>
      <c r="R911" s="3025"/>
      <c r="S911" s="616"/>
      <c r="T911" s="3062"/>
      <c r="U911" s="616"/>
      <c r="V911" s="616"/>
      <c r="W911" s="616"/>
      <c r="X911" s="616"/>
      <c r="Y911" s="2039"/>
      <c r="Z911" s="47"/>
    </row>
    <row r="912" spans="1:26" ht="60" x14ac:dyDescent="0.25">
      <c r="A912" s="47">
        <v>1</v>
      </c>
      <c r="B912" s="1858" t="s">
        <v>485</v>
      </c>
      <c r="C912" s="2254"/>
      <c r="D912" s="350"/>
      <c r="E912" s="3295"/>
      <c r="F912" s="370"/>
      <c r="G912" s="370"/>
      <c r="H912" s="370"/>
      <c r="I912" s="101"/>
      <c r="J912" s="101"/>
      <c r="K912" s="393"/>
      <c r="L912" s="393"/>
      <c r="M912" s="393"/>
      <c r="N912" s="393"/>
      <c r="O912" s="393"/>
      <c r="P912" s="393"/>
      <c r="Q912" s="616"/>
      <c r="R912" s="3025"/>
      <c r="S912" s="616"/>
      <c r="T912" s="3062"/>
      <c r="U912" s="616"/>
      <c r="V912" s="616"/>
      <c r="W912" s="616"/>
      <c r="X912" s="616"/>
      <c r="Y912" s="2039"/>
      <c r="Z912" s="47"/>
    </row>
    <row r="913" spans="1:26" ht="45" x14ac:dyDescent="0.25">
      <c r="A913" s="47">
        <v>1</v>
      </c>
      <c r="B913" s="1858" t="s">
        <v>500</v>
      </c>
      <c r="C913" s="2254"/>
      <c r="D913" s="350"/>
      <c r="E913" s="3296">
        <v>5400</v>
      </c>
      <c r="F913" s="370">
        <f>E913/12*$B$4</f>
        <v>450</v>
      </c>
      <c r="G913" s="1278">
        <v>200</v>
      </c>
      <c r="H913" s="370">
        <f>G913/F913*100</f>
        <v>44.444444444444443</v>
      </c>
      <c r="I913" s="101"/>
      <c r="J913" s="101"/>
      <c r="K913" s="393"/>
      <c r="L913" s="393"/>
      <c r="M913" s="393"/>
      <c r="N913" s="393"/>
      <c r="O913" s="393"/>
      <c r="P913" s="393"/>
      <c r="Q913" s="616"/>
      <c r="R913" s="3025"/>
      <c r="S913" s="616"/>
      <c r="T913" s="3062"/>
      <c r="U913" s="616"/>
      <c r="V913" s="616"/>
      <c r="W913" s="616"/>
      <c r="X913" s="616"/>
      <c r="Y913" s="2039"/>
      <c r="Z913" s="47"/>
    </row>
    <row r="914" spans="1:26" ht="29.25" x14ac:dyDescent="0.25">
      <c r="A914" s="47">
        <v>1</v>
      </c>
      <c r="B914" s="1782" t="s">
        <v>135</v>
      </c>
      <c r="C914" s="2254"/>
      <c r="D914" s="350"/>
      <c r="E914" s="3295">
        <f>E915</f>
        <v>17413</v>
      </c>
      <c r="F914" s="333">
        <f t="shared" ref="F914" si="485">F915</f>
        <v>1451.0833333333333</v>
      </c>
      <c r="G914" s="333">
        <f t="shared" ref="G914" si="486">G915</f>
        <v>1141</v>
      </c>
      <c r="H914" s="333">
        <f>G914/F914*100</f>
        <v>78.630907942341935</v>
      </c>
      <c r="I914" s="101"/>
      <c r="J914" s="101"/>
      <c r="K914" s="393"/>
      <c r="L914" s="393"/>
      <c r="M914" s="393"/>
      <c r="N914" s="393"/>
      <c r="O914" s="393"/>
      <c r="P914" s="393"/>
      <c r="Q914" s="616"/>
      <c r="R914" s="3025"/>
      <c r="S914" s="616"/>
      <c r="T914" s="3062"/>
      <c r="U914" s="616"/>
      <c r="V914" s="616"/>
      <c r="W914" s="616"/>
      <c r="X914" s="616"/>
      <c r="Y914" s="2039"/>
      <c r="Z914" s="47"/>
    </row>
    <row r="915" spans="1:26" x14ac:dyDescent="0.25">
      <c r="A915" s="47">
        <v>1</v>
      </c>
      <c r="B915" s="1021" t="s">
        <v>308</v>
      </c>
      <c r="C915" s="2254"/>
      <c r="D915" s="350"/>
      <c r="E915" s="3296">
        <v>17413</v>
      </c>
      <c r="F915" s="370">
        <f>E915/12*$B$4</f>
        <v>1451.0833333333333</v>
      </c>
      <c r="G915" s="370">
        <v>1141</v>
      </c>
      <c r="H915" s="370">
        <f>G915/F915*100</f>
        <v>78.630907942341935</v>
      </c>
      <c r="I915" s="101"/>
      <c r="J915" s="101"/>
      <c r="K915" s="393"/>
      <c r="L915" s="393"/>
      <c r="M915" s="393"/>
      <c r="N915" s="393"/>
      <c r="O915" s="393"/>
      <c r="P915" s="393"/>
      <c r="Q915" s="616"/>
      <c r="R915" s="3025"/>
      <c r="S915" s="616"/>
      <c r="T915" s="3062"/>
      <c r="U915" s="616"/>
      <c r="V915" s="616"/>
      <c r="W915" s="616"/>
      <c r="X915" s="616"/>
      <c r="Y915" s="2039"/>
      <c r="Z915" s="47"/>
    </row>
    <row r="916" spans="1:26" x14ac:dyDescent="0.25">
      <c r="A916" s="47">
        <v>1</v>
      </c>
      <c r="B916" s="1021" t="s">
        <v>487</v>
      </c>
      <c r="C916" s="2254"/>
      <c r="D916" s="350"/>
      <c r="E916" s="1507"/>
      <c r="F916" s="370"/>
      <c r="G916" s="370"/>
      <c r="H916" s="370"/>
      <c r="I916" s="101"/>
      <c r="J916" s="101"/>
      <c r="K916" s="393"/>
      <c r="L916" s="393"/>
      <c r="M916" s="393"/>
      <c r="N916" s="393"/>
      <c r="O916" s="393"/>
      <c r="P916" s="393"/>
      <c r="Q916" s="616"/>
      <c r="R916" s="3025"/>
      <c r="S916" s="616"/>
      <c r="T916" s="3062"/>
      <c r="U916" s="616"/>
      <c r="V916" s="616"/>
      <c r="W916" s="616"/>
      <c r="X916" s="616"/>
      <c r="Y916" s="2039"/>
      <c r="Z916" s="47"/>
    </row>
    <row r="917" spans="1:26" x14ac:dyDescent="0.25">
      <c r="A917" s="47">
        <v>1</v>
      </c>
      <c r="B917" s="2483" t="s">
        <v>488</v>
      </c>
      <c r="C917" s="2254"/>
      <c r="D917" s="350"/>
      <c r="E917" s="1507"/>
      <c r="F917" s="69"/>
      <c r="G917" s="370"/>
      <c r="H917" s="370"/>
      <c r="I917" s="101"/>
      <c r="J917" s="101"/>
      <c r="K917" s="393"/>
      <c r="L917" s="393"/>
      <c r="M917" s="393"/>
      <c r="N917" s="393"/>
      <c r="O917" s="393"/>
      <c r="P917" s="393"/>
      <c r="Q917" s="616"/>
      <c r="R917" s="3025"/>
      <c r="S917" s="616">
        <f t="shared" ref="S917:S928" si="487">Y917-X917-U917</f>
        <v>0</v>
      </c>
      <c r="T917" s="3062"/>
      <c r="U917" s="616"/>
      <c r="V917" s="616"/>
      <c r="W917" s="616"/>
      <c r="X917" s="616"/>
      <c r="Y917" s="2039"/>
      <c r="Z917" s="47"/>
    </row>
    <row r="918" spans="1:26" ht="47.25" x14ac:dyDescent="0.25">
      <c r="A918" s="47">
        <v>1</v>
      </c>
      <c r="B918" s="2508" t="s">
        <v>489</v>
      </c>
      <c r="C918" s="2333"/>
      <c r="D918" s="434"/>
      <c r="E918" s="1659">
        <f>E919+E924</f>
        <v>12270</v>
      </c>
      <c r="F918" s="93">
        <f t="shared" ref="F918" si="488">F919+F924</f>
        <v>1022.5000000000001</v>
      </c>
      <c r="G918" s="333">
        <f t="shared" ref="G918" si="489">G919+G924</f>
        <v>527</v>
      </c>
      <c r="H918" s="333">
        <f>G918/F918*100</f>
        <v>51.5403422982885</v>
      </c>
      <c r="I918" s="101"/>
      <c r="J918" s="101"/>
      <c r="K918" s="393"/>
      <c r="L918" s="393"/>
      <c r="M918" s="393"/>
      <c r="N918" s="393"/>
      <c r="O918" s="393"/>
      <c r="P918" s="393"/>
      <c r="Q918" s="616"/>
      <c r="R918" s="3373"/>
      <c r="S918" s="616">
        <f t="shared" si="487"/>
        <v>0</v>
      </c>
      <c r="T918" s="3062"/>
      <c r="U918" s="616"/>
      <c r="V918" s="616">
        <f>S918-R918</f>
        <v>0</v>
      </c>
      <c r="W918" s="616"/>
      <c r="X918" s="616"/>
      <c r="Y918" s="2039"/>
      <c r="Z918" s="47"/>
    </row>
    <row r="919" spans="1:26" s="205" customFormat="1" ht="30" x14ac:dyDescent="0.25">
      <c r="A919" s="47">
        <v>1</v>
      </c>
      <c r="B919" s="2466" t="s">
        <v>490</v>
      </c>
      <c r="C919" s="2254"/>
      <c r="D919" s="350"/>
      <c r="E919" s="1507">
        <f>SUM(E920:E923)</f>
        <v>175</v>
      </c>
      <c r="F919" s="69">
        <f>SUM(F920:F923)</f>
        <v>14.583333333333332</v>
      </c>
      <c r="G919" s="370">
        <f>SUM(G920:G923)</f>
        <v>0</v>
      </c>
      <c r="H919" s="370">
        <f>G919/F919*100</f>
        <v>0</v>
      </c>
      <c r="I919" s="101"/>
      <c r="J919" s="101"/>
      <c r="K919" s="393"/>
      <c r="L919" s="393"/>
      <c r="M919" s="393"/>
      <c r="N919" s="393"/>
      <c r="O919" s="393"/>
      <c r="P919" s="393"/>
      <c r="Q919" s="616"/>
      <c r="R919" s="3025"/>
      <c r="S919" s="1918">
        <f t="shared" si="487"/>
        <v>0</v>
      </c>
      <c r="T919" s="3062"/>
      <c r="U919" s="1918"/>
      <c r="V919" s="1918"/>
      <c r="W919" s="1918"/>
      <c r="X919" s="616"/>
      <c r="Y919" s="2040"/>
    </row>
    <row r="920" spans="1:26" ht="30" x14ac:dyDescent="0.25">
      <c r="A920" s="47">
        <v>1</v>
      </c>
      <c r="B920" s="1858" t="s">
        <v>491</v>
      </c>
      <c r="C920" s="386"/>
      <c r="D920" s="434"/>
      <c r="E920" s="1659"/>
      <c r="F920" s="333"/>
      <c r="G920" s="333"/>
      <c r="H920" s="333"/>
      <c r="I920" s="101"/>
      <c r="J920" s="101"/>
      <c r="K920" s="393"/>
      <c r="L920" s="393"/>
      <c r="M920" s="393"/>
      <c r="N920" s="393"/>
      <c r="O920" s="393"/>
      <c r="P920" s="393"/>
      <c r="Q920" s="730"/>
      <c r="R920" s="3025">
        <f>Q920/12*$B$4</f>
        <v>0</v>
      </c>
      <c r="S920" s="616">
        <f t="shared" si="487"/>
        <v>0</v>
      </c>
      <c r="T920" s="3061"/>
      <c r="U920" s="616"/>
      <c r="V920" s="1918">
        <f>S920-R920</f>
        <v>0</v>
      </c>
      <c r="W920" s="616"/>
      <c r="X920" s="730"/>
      <c r="Y920" s="2039"/>
      <c r="Z920" s="47"/>
    </row>
    <row r="921" spans="1:26" ht="45" x14ac:dyDescent="0.25">
      <c r="A921" s="47">
        <v>1</v>
      </c>
      <c r="B921" s="1858" t="s">
        <v>492</v>
      </c>
      <c r="C921" s="2313"/>
      <c r="D921" s="350"/>
      <c r="E921" s="1507"/>
      <c r="F921" s="69"/>
      <c r="G921" s="370"/>
      <c r="H921" s="370"/>
      <c r="I921" s="101"/>
      <c r="J921" s="101"/>
      <c r="K921" s="393"/>
      <c r="L921" s="393"/>
      <c r="M921" s="393"/>
      <c r="N921" s="393"/>
      <c r="O921" s="393"/>
      <c r="P921" s="393"/>
      <c r="Q921" s="616"/>
      <c r="R921" s="3024"/>
      <c r="S921" s="1150">
        <f t="shared" si="487"/>
        <v>0</v>
      </c>
      <c r="T921" s="3061"/>
      <c r="U921" s="1150"/>
      <c r="V921" s="616"/>
      <c r="W921" s="616"/>
      <c r="X921" s="616"/>
      <c r="Y921" s="2038"/>
      <c r="Z921" s="47"/>
    </row>
    <row r="922" spans="1:26" ht="45" x14ac:dyDescent="0.25">
      <c r="A922" s="47">
        <v>1</v>
      </c>
      <c r="B922" s="1858" t="s">
        <v>493</v>
      </c>
      <c r="C922" s="2254"/>
      <c r="D922" s="350"/>
      <c r="E922" s="1507">
        <v>90</v>
      </c>
      <c r="F922" s="370">
        <f>E922/12*$B$4</f>
        <v>7.5</v>
      </c>
      <c r="G922" s="370"/>
      <c r="H922" s="370">
        <f>G922/F922*100</f>
        <v>0</v>
      </c>
      <c r="I922" s="101"/>
      <c r="J922" s="101"/>
      <c r="K922" s="393"/>
      <c r="L922" s="393"/>
      <c r="M922" s="393"/>
      <c r="N922" s="393"/>
      <c r="O922" s="393"/>
      <c r="P922" s="393"/>
      <c r="Q922" s="616"/>
      <c r="R922" s="3025"/>
      <c r="S922" s="616">
        <f t="shared" si="487"/>
        <v>0</v>
      </c>
      <c r="T922" s="3062"/>
      <c r="U922" s="616"/>
      <c r="V922" s="616"/>
      <c r="W922" s="616"/>
      <c r="X922" s="616"/>
      <c r="Y922" s="2039"/>
      <c r="Z922" s="47"/>
    </row>
    <row r="923" spans="1:26" ht="30" x14ac:dyDescent="0.25">
      <c r="A923" s="47">
        <v>1</v>
      </c>
      <c r="B923" s="1858" t="s">
        <v>494</v>
      </c>
      <c r="C923" s="2314"/>
      <c r="D923" s="350"/>
      <c r="E923" s="1507">
        <v>85</v>
      </c>
      <c r="F923" s="370">
        <f>E923/12*$B$4</f>
        <v>7.083333333333333</v>
      </c>
      <c r="G923" s="370"/>
      <c r="H923" s="370">
        <f>G923/F923*100</f>
        <v>0</v>
      </c>
      <c r="I923" s="101"/>
      <c r="J923" s="101"/>
      <c r="K923" s="393"/>
      <c r="L923" s="393"/>
      <c r="M923" s="393"/>
      <c r="N923" s="393"/>
      <c r="O923" s="393"/>
      <c r="P923" s="393"/>
      <c r="Q923" s="616"/>
      <c r="R923" s="3025"/>
      <c r="S923" s="616">
        <f t="shared" si="487"/>
        <v>0</v>
      </c>
      <c r="T923" s="3062"/>
      <c r="U923" s="616"/>
      <c r="V923" s="616"/>
      <c r="W923" s="616"/>
      <c r="X923" s="616"/>
      <c r="Y923" s="2039"/>
      <c r="Z923" s="47"/>
    </row>
    <row r="924" spans="1:26" ht="45" x14ac:dyDescent="0.25">
      <c r="A924" s="47">
        <v>1</v>
      </c>
      <c r="B924" s="2466" t="s">
        <v>495</v>
      </c>
      <c r="C924" s="2254"/>
      <c r="D924" s="350"/>
      <c r="E924" s="1853">
        <f>SUM(E925:E927)</f>
        <v>12095</v>
      </c>
      <c r="F924" s="2519">
        <f t="shared" ref="F924" si="490">SUM(F925:F927)</f>
        <v>1007.9166666666667</v>
      </c>
      <c r="G924" s="1854">
        <f t="shared" ref="G924" si="491">SUM(G925:G927)</f>
        <v>527</v>
      </c>
      <c r="H924" s="370">
        <f>G924/F924*100</f>
        <v>52.286068623398094</v>
      </c>
      <c r="I924" s="101"/>
      <c r="J924" s="101"/>
      <c r="K924" s="393"/>
      <c r="L924" s="393"/>
      <c r="M924" s="393"/>
      <c r="N924" s="393"/>
      <c r="O924" s="393"/>
      <c r="P924" s="393"/>
      <c r="Q924" s="616"/>
      <c r="R924" s="3025"/>
      <c r="S924" s="616">
        <f t="shared" si="487"/>
        <v>0</v>
      </c>
      <c r="T924" s="3062"/>
      <c r="U924" s="616"/>
      <c r="V924" s="616"/>
      <c r="W924" s="616"/>
      <c r="X924" s="616"/>
      <c r="Y924" s="2039"/>
      <c r="Z924" s="47"/>
    </row>
    <row r="925" spans="1:26" ht="30" x14ac:dyDescent="0.25">
      <c r="A925" s="47">
        <v>1</v>
      </c>
      <c r="B925" s="1858" t="s">
        <v>496</v>
      </c>
      <c r="C925" s="2254"/>
      <c r="D925" s="350"/>
      <c r="E925" s="1507"/>
      <c r="F925" s="69"/>
      <c r="G925" s="370"/>
      <c r="H925" s="370"/>
      <c r="I925" s="101"/>
      <c r="J925" s="101"/>
      <c r="K925" s="393"/>
      <c r="L925" s="393"/>
      <c r="M925" s="393"/>
      <c r="N925" s="393"/>
      <c r="O925" s="393"/>
      <c r="P925" s="393"/>
      <c r="Q925" s="616"/>
      <c r="R925" s="3025"/>
      <c r="S925" s="616">
        <f t="shared" si="487"/>
        <v>0</v>
      </c>
      <c r="T925" s="3062"/>
      <c r="U925" s="616"/>
      <c r="V925" s="616"/>
      <c r="W925" s="616"/>
      <c r="X925" s="616"/>
      <c r="Y925" s="2039"/>
      <c r="Z925" s="47"/>
    </row>
    <row r="926" spans="1:26" ht="60" x14ac:dyDescent="0.25">
      <c r="A926" s="47">
        <v>1</v>
      </c>
      <c r="B926" s="1858" t="s">
        <v>497</v>
      </c>
      <c r="C926" s="2254"/>
      <c r="D926" s="350"/>
      <c r="E926" s="1507">
        <v>9400</v>
      </c>
      <c r="F926" s="370">
        <f>E926/12*$B$4</f>
        <v>783.33333333333337</v>
      </c>
      <c r="G926" s="370">
        <v>506</v>
      </c>
      <c r="H926" s="370">
        <f>G926/F926*100</f>
        <v>64.59574468085107</v>
      </c>
      <c r="I926" s="101"/>
      <c r="J926" s="101"/>
      <c r="K926" s="393"/>
      <c r="L926" s="393"/>
      <c r="M926" s="393"/>
      <c r="N926" s="393"/>
      <c r="O926" s="393"/>
      <c r="P926" s="393"/>
      <c r="Q926" s="616"/>
      <c r="R926" s="3025"/>
      <c r="S926" s="616">
        <f t="shared" si="487"/>
        <v>0</v>
      </c>
      <c r="T926" s="3062"/>
      <c r="U926" s="616"/>
      <c r="V926" s="616"/>
      <c r="W926" s="616"/>
      <c r="X926" s="616"/>
      <c r="Y926" s="2039"/>
      <c r="Z926" s="47"/>
    </row>
    <row r="927" spans="1:26" ht="45" x14ac:dyDescent="0.25">
      <c r="A927" s="47">
        <v>1</v>
      </c>
      <c r="B927" s="1858" t="s">
        <v>498</v>
      </c>
      <c r="C927" s="2254"/>
      <c r="D927" s="350"/>
      <c r="E927" s="1507">
        <v>2695</v>
      </c>
      <c r="F927" s="370">
        <f>E927/12*$B$4</f>
        <v>224.58333333333334</v>
      </c>
      <c r="G927" s="69">
        <v>21</v>
      </c>
      <c r="H927" s="370">
        <f>G927/F927*100</f>
        <v>9.3506493506493502</v>
      </c>
      <c r="I927" s="101"/>
      <c r="J927" s="101"/>
      <c r="K927" s="393"/>
      <c r="L927" s="393"/>
      <c r="M927" s="393"/>
      <c r="N927" s="393"/>
      <c r="O927" s="393"/>
      <c r="P927" s="393"/>
      <c r="Q927" s="616"/>
      <c r="R927" s="3025"/>
      <c r="S927" s="616">
        <f t="shared" si="487"/>
        <v>0</v>
      </c>
      <c r="T927" s="3062"/>
      <c r="U927" s="616"/>
      <c r="V927" s="616"/>
      <c r="W927" s="616"/>
      <c r="X927" s="616"/>
      <c r="Y927" s="2039"/>
      <c r="Z927" s="47"/>
    </row>
    <row r="928" spans="1:26" x14ac:dyDescent="0.25">
      <c r="B928" s="2570" t="s">
        <v>257</v>
      </c>
      <c r="C928" s="2254"/>
      <c r="D928" s="350"/>
      <c r="E928" s="1507"/>
      <c r="F928" s="370"/>
      <c r="G928" s="69"/>
      <c r="H928" s="370"/>
      <c r="I928" s="101"/>
      <c r="J928" s="101"/>
      <c r="K928" s="393"/>
      <c r="L928" s="393"/>
      <c r="M928" s="393"/>
      <c r="N928" s="393"/>
      <c r="O928" s="393"/>
      <c r="P928" s="393"/>
      <c r="Q928" s="616">
        <v>16220.258</v>
      </c>
      <c r="R928" s="3025">
        <f t="shared" ref="R928" si="492">Q928/12*$B$4</f>
        <v>1351.6881666666666</v>
      </c>
      <c r="S928" s="616">
        <f t="shared" si="487"/>
        <v>775.41601999999989</v>
      </c>
      <c r="T928" s="3062"/>
      <c r="U928" s="616"/>
      <c r="V928" s="616">
        <f>S928-R928</f>
        <v>-576.27214666666669</v>
      </c>
      <c r="W928" s="616"/>
      <c r="X928" s="616">
        <v>0</v>
      </c>
      <c r="Y928" s="2039">
        <v>775.41601999999989</v>
      </c>
      <c r="Z928" s="47"/>
    </row>
    <row r="929" spans="1:26" s="73" customFormat="1" ht="43.5" x14ac:dyDescent="0.25">
      <c r="A929" s="47">
        <v>1</v>
      </c>
      <c r="B929" s="2548" t="s">
        <v>570</v>
      </c>
      <c r="C929" s="2333"/>
      <c r="D929" s="434"/>
      <c r="E929" s="1659">
        <f>E930+E931+E935+E936</f>
        <v>17800</v>
      </c>
      <c r="F929" s="93">
        <f t="shared" ref="F929:G929" si="493">F930+F931+F935+F936</f>
        <v>1483.3333333333335</v>
      </c>
      <c r="G929" s="93">
        <f t="shared" si="493"/>
        <v>627</v>
      </c>
      <c r="H929" s="333">
        <f>G929/F929*100</f>
        <v>42.269662921348313</v>
      </c>
      <c r="I929" s="101"/>
      <c r="J929" s="101"/>
      <c r="K929" s="393"/>
      <c r="L929" s="393"/>
      <c r="M929" s="393"/>
      <c r="N929" s="393"/>
      <c r="O929" s="393"/>
      <c r="P929" s="393"/>
      <c r="Q929" s="616"/>
      <c r="R929" s="3025"/>
      <c r="S929" s="616"/>
      <c r="T929" s="3062"/>
      <c r="U929" s="616"/>
      <c r="V929" s="616"/>
      <c r="W929" s="616"/>
      <c r="X929" s="616"/>
      <c r="Y929" s="2039"/>
    </row>
    <row r="930" spans="1:26" x14ac:dyDescent="0.25">
      <c r="A930" s="47">
        <v>1</v>
      </c>
      <c r="B930" s="4" t="s">
        <v>571</v>
      </c>
      <c r="C930" s="2254"/>
      <c r="D930" s="350"/>
      <c r="E930" s="1507"/>
      <c r="F930" s="69"/>
      <c r="G930" s="69"/>
      <c r="H930" s="370"/>
      <c r="I930" s="101"/>
      <c r="J930" s="101"/>
      <c r="K930" s="393"/>
      <c r="L930" s="393"/>
      <c r="M930" s="393"/>
      <c r="N930" s="393"/>
      <c r="O930" s="393"/>
      <c r="P930" s="393"/>
      <c r="Q930" s="616"/>
      <c r="R930" s="3025"/>
      <c r="S930" s="616"/>
      <c r="T930" s="3062"/>
      <c r="U930" s="616"/>
      <c r="V930" s="616"/>
      <c r="W930" s="616"/>
      <c r="X930" s="616"/>
      <c r="Y930" s="2039"/>
      <c r="Z930" s="47"/>
    </row>
    <row r="931" spans="1:26" ht="30" x14ac:dyDescent="0.25">
      <c r="A931" s="47">
        <v>1</v>
      </c>
      <c r="B931" s="2571" t="s">
        <v>572</v>
      </c>
      <c r="C931" s="2254"/>
      <c r="D931" s="350"/>
      <c r="E931" s="1507">
        <f>E932+E934</f>
        <v>15800</v>
      </c>
      <c r="F931" s="69">
        <f t="shared" ref="F931" si="494">F932+F934</f>
        <v>1316.6666666666667</v>
      </c>
      <c r="G931" s="69">
        <f t="shared" ref="G931" si="495">G932+G934</f>
        <v>612</v>
      </c>
      <c r="H931" s="370">
        <f>G931/F931*100</f>
        <v>46.481012658227847</v>
      </c>
      <c r="I931" s="101"/>
      <c r="J931" s="101"/>
      <c r="K931" s="393"/>
      <c r="L931" s="393"/>
      <c r="M931" s="393"/>
      <c r="N931" s="393"/>
      <c r="O931" s="393"/>
      <c r="P931" s="393"/>
      <c r="Q931" s="616"/>
      <c r="R931" s="3025"/>
      <c r="S931" s="616"/>
      <c r="T931" s="3062"/>
      <c r="U931" s="616"/>
      <c r="V931" s="616"/>
      <c r="W931" s="616"/>
      <c r="X931" s="616"/>
      <c r="Y931" s="2039"/>
      <c r="Z931" s="47"/>
    </row>
    <row r="932" spans="1:26" x14ac:dyDescent="0.25">
      <c r="A932" s="47">
        <v>1</v>
      </c>
      <c r="B932" s="4" t="s">
        <v>573</v>
      </c>
      <c r="C932" s="2254"/>
      <c r="D932" s="350"/>
      <c r="E932" s="1507">
        <v>15000</v>
      </c>
      <c r="F932" s="69">
        <f>E932/12*$B$4</f>
        <v>1250</v>
      </c>
      <c r="G932" s="69">
        <v>612</v>
      </c>
      <c r="H932" s="370">
        <f>G932/F932*100</f>
        <v>48.96</v>
      </c>
      <c r="I932" s="101"/>
      <c r="J932" s="101"/>
      <c r="K932" s="393"/>
      <c r="L932" s="393"/>
      <c r="M932" s="393"/>
      <c r="N932" s="393"/>
      <c r="O932" s="393"/>
      <c r="P932" s="393"/>
      <c r="Q932" s="616"/>
      <c r="R932" s="3025"/>
      <c r="S932" s="616"/>
      <c r="T932" s="3062"/>
      <c r="U932" s="616"/>
      <c r="V932" s="616"/>
      <c r="W932" s="616"/>
      <c r="X932" s="616"/>
      <c r="Y932" s="2039"/>
      <c r="Z932" s="47"/>
    </row>
    <row r="933" spans="1:26" ht="30" x14ac:dyDescent="0.25">
      <c r="A933" s="47">
        <v>1</v>
      </c>
      <c r="B933" s="4" t="s">
        <v>600</v>
      </c>
      <c r="C933" s="2254"/>
      <c r="D933" s="350"/>
      <c r="E933" s="1507"/>
      <c r="F933" s="69"/>
      <c r="G933" s="69"/>
      <c r="H933" s="370"/>
      <c r="I933" s="101"/>
      <c r="J933" s="101"/>
      <c r="K933" s="393"/>
      <c r="L933" s="393"/>
      <c r="M933" s="393"/>
      <c r="N933" s="393"/>
      <c r="O933" s="393"/>
      <c r="P933" s="393"/>
      <c r="Q933" s="616"/>
      <c r="R933" s="3025"/>
      <c r="S933" s="616"/>
      <c r="T933" s="3062"/>
      <c r="U933" s="616"/>
      <c r="V933" s="616"/>
      <c r="W933" s="616"/>
      <c r="X933" s="616"/>
      <c r="Y933" s="2039"/>
      <c r="Z933" s="47"/>
    </row>
    <row r="934" spans="1:26" ht="45" x14ac:dyDescent="0.25">
      <c r="A934" s="47">
        <v>1</v>
      </c>
      <c r="B934" s="4" t="s">
        <v>574</v>
      </c>
      <c r="C934" s="2254"/>
      <c r="D934" s="350"/>
      <c r="E934" s="1507">
        <v>800</v>
      </c>
      <c r="F934" s="69">
        <f>E934/12*$B$4</f>
        <v>66.666666666666671</v>
      </c>
      <c r="G934" s="69"/>
      <c r="H934" s="370">
        <f>G934/F934*100</f>
        <v>0</v>
      </c>
      <c r="I934" s="101"/>
      <c r="J934" s="101"/>
      <c r="K934" s="393"/>
      <c r="L934" s="393"/>
      <c r="M934" s="393"/>
      <c r="N934" s="393"/>
      <c r="O934" s="393"/>
      <c r="P934" s="393"/>
      <c r="Q934" s="616"/>
      <c r="R934" s="3025"/>
      <c r="S934" s="616"/>
      <c r="T934" s="3062"/>
      <c r="U934" s="616"/>
      <c r="V934" s="616"/>
      <c r="W934" s="616"/>
      <c r="X934" s="616"/>
      <c r="Y934" s="2039"/>
      <c r="Z934" s="47"/>
    </row>
    <row r="935" spans="1:26" ht="60" x14ac:dyDescent="0.25">
      <c r="A935" s="47">
        <v>1</v>
      </c>
      <c r="B935" s="4" t="s">
        <v>575</v>
      </c>
      <c r="C935" s="2254"/>
      <c r="D935" s="350"/>
      <c r="E935" s="1507"/>
      <c r="F935" s="69"/>
      <c r="G935" s="69"/>
      <c r="H935" s="370"/>
      <c r="I935" s="101"/>
      <c r="J935" s="101"/>
      <c r="K935" s="393"/>
      <c r="L935" s="393"/>
      <c r="M935" s="393"/>
      <c r="N935" s="393"/>
      <c r="O935" s="393"/>
      <c r="P935" s="393"/>
      <c r="Q935" s="616"/>
      <c r="R935" s="3025"/>
      <c r="S935" s="616"/>
      <c r="T935" s="3062"/>
      <c r="U935" s="616"/>
      <c r="V935" s="616"/>
      <c r="W935" s="616"/>
      <c r="X935" s="616"/>
      <c r="Y935" s="2039"/>
      <c r="Z935" s="47"/>
    </row>
    <row r="936" spans="1:26" ht="45" x14ac:dyDescent="0.25">
      <c r="A936" s="47">
        <v>1</v>
      </c>
      <c r="B936" s="2572" t="s">
        <v>576</v>
      </c>
      <c r="C936" s="2254"/>
      <c r="D936" s="350"/>
      <c r="E936" s="1507">
        <v>2000</v>
      </c>
      <c r="F936" s="69">
        <f>E936/12*$B$4</f>
        <v>166.66666666666666</v>
      </c>
      <c r="G936" s="69">
        <v>15</v>
      </c>
      <c r="H936" s="370"/>
      <c r="I936" s="101"/>
      <c r="J936" s="101"/>
      <c r="K936" s="393"/>
      <c r="L936" s="393"/>
      <c r="M936" s="393"/>
      <c r="N936" s="393"/>
      <c r="O936" s="393"/>
      <c r="P936" s="393"/>
      <c r="Q936" s="616"/>
      <c r="R936" s="3025"/>
      <c r="S936" s="616"/>
      <c r="T936" s="3062"/>
      <c r="U936" s="616"/>
      <c r="V936" s="616"/>
      <c r="W936" s="616"/>
      <c r="X936" s="616"/>
      <c r="Y936" s="2039"/>
      <c r="Z936" s="47"/>
    </row>
    <row r="937" spans="1:26" ht="43.5" x14ac:dyDescent="0.25">
      <c r="A937" s="47">
        <v>1</v>
      </c>
      <c r="B937" s="2548" t="s">
        <v>587</v>
      </c>
      <c r="C937" s="2254"/>
      <c r="D937" s="350"/>
      <c r="E937" s="1659">
        <f>E938</f>
        <v>8000</v>
      </c>
      <c r="F937" s="69">
        <f t="shared" ref="F937:G937" si="496">F938</f>
        <v>666.66666666666663</v>
      </c>
      <c r="G937" s="867">
        <f t="shared" si="496"/>
        <v>467</v>
      </c>
      <c r="H937" s="370">
        <f>G937/F937*100</f>
        <v>70.05</v>
      </c>
      <c r="I937" s="101"/>
      <c r="J937" s="101"/>
      <c r="K937" s="393"/>
      <c r="L937" s="393"/>
      <c r="M937" s="393"/>
      <c r="N937" s="393"/>
      <c r="O937" s="393"/>
      <c r="P937" s="393"/>
      <c r="Q937" s="616"/>
      <c r="R937" s="3025"/>
      <c r="S937" s="616"/>
      <c r="T937" s="3062"/>
      <c r="U937" s="616"/>
      <c r="V937" s="616"/>
      <c r="W937" s="616"/>
      <c r="X937" s="616"/>
      <c r="Y937" s="2039"/>
      <c r="Z937" s="47"/>
    </row>
    <row r="938" spans="1:26" x14ac:dyDescent="0.25">
      <c r="A938" s="47">
        <v>1</v>
      </c>
      <c r="B938" s="2548" t="s">
        <v>601</v>
      </c>
      <c r="C938" s="2333"/>
      <c r="D938" s="434"/>
      <c r="E938" s="1507">
        <v>8000</v>
      </c>
      <c r="F938" s="93">
        <f>E938/12*$B$4</f>
        <v>666.66666666666663</v>
      </c>
      <c r="G938" s="93">
        <v>467</v>
      </c>
      <c r="H938" s="333">
        <f>G938/F938*100</f>
        <v>70.05</v>
      </c>
      <c r="I938" s="101"/>
      <c r="J938" s="101"/>
      <c r="K938" s="393"/>
      <c r="L938" s="393"/>
      <c r="M938" s="393"/>
      <c r="N938" s="393"/>
      <c r="O938" s="393"/>
      <c r="P938" s="393"/>
      <c r="Q938" s="616"/>
      <c r="R938" s="3025"/>
      <c r="S938" s="616"/>
      <c r="T938" s="3062"/>
      <c r="U938" s="616"/>
      <c r="V938" s="616"/>
      <c r="W938" s="616"/>
      <c r="X938" s="616"/>
      <c r="Y938" s="2039"/>
      <c r="Z938" s="47"/>
    </row>
    <row r="939" spans="1:26" x14ac:dyDescent="0.25">
      <c r="A939" s="47">
        <v>1</v>
      </c>
      <c r="B939" s="4" t="s">
        <v>602</v>
      </c>
      <c r="C939" s="2333"/>
      <c r="D939" s="434"/>
      <c r="E939" s="1659"/>
      <c r="F939" s="93">
        <f>ROUND(E939/12*$B$4,0)</f>
        <v>0</v>
      </c>
      <c r="G939" s="93"/>
      <c r="H939" s="333"/>
      <c r="I939" s="101"/>
      <c r="J939" s="101"/>
      <c r="K939" s="393"/>
      <c r="L939" s="393"/>
      <c r="M939" s="393"/>
      <c r="N939" s="393"/>
      <c r="O939" s="393"/>
      <c r="P939" s="393"/>
      <c r="Q939" s="616"/>
      <c r="R939" s="3025"/>
      <c r="S939" s="616">
        <f t="shared" ref="S939:S944" si="497">Y939-X939-U939</f>
        <v>0</v>
      </c>
      <c r="T939" s="3062"/>
      <c r="U939" s="616"/>
      <c r="V939" s="616"/>
      <c r="W939" s="616"/>
      <c r="X939" s="616"/>
      <c r="Y939" s="2039"/>
      <c r="Z939" s="47"/>
    </row>
    <row r="940" spans="1:26" ht="29.25" x14ac:dyDescent="0.25">
      <c r="A940" s="47">
        <v>1</v>
      </c>
      <c r="B940" s="2548" t="s">
        <v>577</v>
      </c>
      <c r="C940" s="2254"/>
      <c r="D940" s="350"/>
      <c r="E940" s="1507">
        <v>8700</v>
      </c>
      <c r="F940" s="69">
        <f>E940/12*$B$4</f>
        <v>725</v>
      </c>
      <c r="G940" s="69">
        <v>539</v>
      </c>
      <c r="H940" s="69"/>
      <c r="I940" s="101"/>
      <c r="J940" s="101"/>
      <c r="K940" s="393"/>
      <c r="L940" s="393"/>
      <c r="M940" s="393"/>
      <c r="N940" s="393"/>
      <c r="O940" s="393"/>
      <c r="P940" s="393"/>
      <c r="Q940" s="616"/>
      <c r="R940" s="3025"/>
      <c r="S940" s="616">
        <f t="shared" si="497"/>
        <v>0</v>
      </c>
      <c r="T940" s="3062"/>
      <c r="U940" s="616"/>
      <c r="V940" s="616"/>
      <c r="W940" s="616"/>
      <c r="X940" s="616"/>
      <c r="Y940" s="2039"/>
      <c r="Z940" s="47"/>
    </row>
    <row r="941" spans="1:26" ht="30" x14ac:dyDescent="0.25">
      <c r="A941" s="47">
        <v>1</v>
      </c>
      <c r="B941" s="2542" t="s">
        <v>252</v>
      </c>
      <c r="C941" s="2347"/>
      <c r="D941" s="446"/>
      <c r="E941" s="1659"/>
      <c r="F941" s="93">
        <f>ROUND(E941/12*$B$4,0)</f>
        <v>0</v>
      </c>
      <c r="G941" s="333"/>
      <c r="H941" s="93"/>
      <c r="I941" s="101"/>
      <c r="J941" s="101"/>
      <c r="K941" s="393"/>
      <c r="L941" s="393"/>
      <c r="M941" s="393"/>
      <c r="N941" s="393"/>
      <c r="O941" s="393"/>
      <c r="P941" s="393"/>
      <c r="Q941" s="616"/>
      <c r="R941" s="3025"/>
      <c r="S941" s="616">
        <f t="shared" si="497"/>
        <v>0</v>
      </c>
      <c r="T941" s="3062"/>
      <c r="U941" s="616"/>
      <c r="V941" s="616"/>
      <c r="W941" s="616"/>
      <c r="X941" s="616"/>
      <c r="Y941" s="2039"/>
      <c r="Z941" s="47"/>
    </row>
    <row r="942" spans="1:26" ht="57.75" x14ac:dyDescent="0.25">
      <c r="A942" s="47">
        <v>1</v>
      </c>
      <c r="B942" s="2543" t="s">
        <v>585</v>
      </c>
      <c r="C942" s="2254"/>
      <c r="D942" s="350"/>
      <c r="E942" s="1627"/>
      <c r="F942" s="69"/>
      <c r="G942" s="69"/>
      <c r="H942" s="69"/>
      <c r="I942" s="101"/>
      <c r="J942" s="101"/>
      <c r="K942" s="393"/>
      <c r="L942" s="393"/>
      <c r="M942" s="393"/>
      <c r="N942" s="393"/>
      <c r="O942" s="393"/>
      <c r="P942" s="393"/>
      <c r="Q942" s="616"/>
      <c r="R942" s="3025"/>
      <c r="S942" s="616">
        <f t="shared" si="497"/>
        <v>0</v>
      </c>
      <c r="T942" s="3062"/>
      <c r="U942" s="616"/>
      <c r="V942" s="616"/>
      <c r="W942" s="616"/>
      <c r="X942" s="616"/>
      <c r="Y942" s="2039"/>
      <c r="Z942" s="47"/>
    </row>
    <row r="943" spans="1:26" ht="60" x14ac:dyDescent="0.25">
      <c r="A943" s="47">
        <v>1</v>
      </c>
      <c r="B943" s="350" t="s">
        <v>479</v>
      </c>
      <c r="C943" s="2275"/>
      <c r="D943" s="436"/>
      <c r="E943" s="1507"/>
      <c r="F943" s="75"/>
      <c r="G943" s="75"/>
      <c r="H943" s="69"/>
      <c r="I943" s="101"/>
      <c r="J943" s="101"/>
      <c r="K943" s="393"/>
      <c r="L943" s="394"/>
      <c r="M943" s="394"/>
      <c r="N943" s="393"/>
      <c r="O943" s="394"/>
      <c r="P943" s="394"/>
      <c r="Q943" s="616"/>
      <c r="R943" s="3025"/>
      <c r="S943" s="616">
        <f t="shared" si="497"/>
        <v>0</v>
      </c>
      <c r="T943" s="3062"/>
      <c r="U943" s="616"/>
      <c r="V943" s="616"/>
      <c r="W943" s="616"/>
      <c r="X943" s="616"/>
      <c r="Y943" s="2039"/>
      <c r="Z943" s="47"/>
    </row>
    <row r="944" spans="1:26" x14ac:dyDescent="0.25">
      <c r="A944" s="47">
        <v>1</v>
      </c>
      <c r="B944" s="444" t="s">
        <v>136</v>
      </c>
      <c r="C944" s="2187"/>
      <c r="D944" s="98"/>
      <c r="E944" s="2525">
        <f>SUM(E945:E954)</f>
        <v>32880</v>
      </c>
      <c r="F944" s="1869">
        <f t="shared" ref="F944" si="498">SUM(F945:F954)</f>
        <v>2739</v>
      </c>
      <c r="G944" s="2928">
        <f t="shared" ref="G944" si="499">SUM(G945:G954)</f>
        <v>403</v>
      </c>
      <c r="H944" s="2526">
        <f>G944/F944*100</f>
        <v>14.71339905074845</v>
      </c>
      <c r="I944" s="330"/>
      <c r="J944" s="101"/>
      <c r="K944" s="101"/>
      <c r="L944" s="101"/>
      <c r="M944" s="101"/>
      <c r="N944" s="330"/>
      <c r="O944" s="101"/>
      <c r="P944" s="101"/>
      <c r="Q944" s="1296">
        <v>9769.6668000000009</v>
      </c>
      <c r="R944" s="3373">
        <f t="shared" ref="R944" si="500">Q944/12*$B$4</f>
        <v>814.13890000000004</v>
      </c>
      <c r="S944" s="1296">
        <f t="shared" si="497"/>
        <v>277.95290999999997</v>
      </c>
      <c r="T944" s="3089"/>
      <c r="U944" s="1296"/>
      <c r="V944" s="1296">
        <f>S944-R944</f>
        <v>-536.18599000000006</v>
      </c>
      <c r="W944" s="1296"/>
      <c r="X944" s="1296">
        <v>0</v>
      </c>
      <c r="Y944" s="2092">
        <v>277.95290999999997</v>
      </c>
      <c r="Z944" s="47"/>
    </row>
    <row r="945" spans="1:26" ht="30" x14ac:dyDescent="0.25">
      <c r="A945" s="47">
        <v>1</v>
      </c>
      <c r="B945" s="2520" t="s">
        <v>119</v>
      </c>
      <c r="C945" s="2316"/>
      <c r="D945" s="98"/>
      <c r="E945" s="1649">
        <v>15000</v>
      </c>
      <c r="F945" s="313">
        <f t="shared" ref="F945:F954" si="501">ROUND(E945/12*$B$4,0)</f>
        <v>1250</v>
      </c>
      <c r="G945" s="313"/>
      <c r="H945" s="329">
        <f>G945/F945*100</f>
        <v>0</v>
      </c>
      <c r="I945" s="330"/>
      <c r="J945" s="101"/>
      <c r="K945" s="101"/>
      <c r="L945" s="101"/>
      <c r="M945" s="101"/>
      <c r="N945" s="330"/>
      <c r="O945" s="101"/>
      <c r="P945" s="101"/>
      <c r="Q945" s="1296"/>
      <c r="R945" s="3380"/>
      <c r="S945" s="1296"/>
      <c r="T945" s="3089"/>
      <c r="U945" s="1296"/>
      <c r="V945" s="1296"/>
      <c r="W945" s="1296"/>
      <c r="X945" s="1296"/>
      <c r="Y945" s="2092"/>
      <c r="Z945" s="47"/>
    </row>
    <row r="946" spans="1:26" x14ac:dyDescent="0.25">
      <c r="A946" s="47">
        <v>1</v>
      </c>
      <c r="B946" s="2521" t="s">
        <v>65</v>
      </c>
      <c r="C946" s="2316"/>
      <c r="D946" s="98"/>
      <c r="E946" s="1649">
        <v>4500</v>
      </c>
      <c r="F946" s="313">
        <f t="shared" si="501"/>
        <v>375</v>
      </c>
      <c r="G946" s="313">
        <v>72</v>
      </c>
      <c r="H946" s="329">
        <f>G946/F946*100</f>
        <v>19.2</v>
      </c>
      <c r="I946" s="330"/>
      <c r="J946" s="101"/>
      <c r="K946" s="101"/>
      <c r="L946" s="101"/>
      <c r="M946" s="101"/>
      <c r="N946" s="330"/>
      <c r="O946" s="101"/>
      <c r="P946" s="101"/>
      <c r="Q946" s="1296"/>
      <c r="R946" s="3380"/>
      <c r="S946" s="1296"/>
      <c r="T946" s="3089"/>
      <c r="U946" s="1296"/>
      <c r="V946" s="1296"/>
      <c r="W946" s="1296"/>
      <c r="X946" s="1296"/>
      <c r="Y946" s="2092"/>
      <c r="Z946" s="47"/>
    </row>
    <row r="947" spans="1:26" x14ac:dyDescent="0.25">
      <c r="A947" s="47">
        <v>1</v>
      </c>
      <c r="B947" s="2521" t="s">
        <v>90</v>
      </c>
      <c r="C947" s="2316"/>
      <c r="D947" s="98"/>
      <c r="E947" s="1649">
        <v>7000</v>
      </c>
      <c r="F947" s="313">
        <f t="shared" si="501"/>
        <v>583</v>
      </c>
      <c r="G947" s="313"/>
      <c r="H947" s="329">
        <f>G947/F947*100</f>
        <v>0</v>
      </c>
      <c r="I947" s="330"/>
      <c r="J947" s="101"/>
      <c r="K947" s="101"/>
      <c r="L947" s="101"/>
      <c r="M947" s="101"/>
      <c r="N947" s="330"/>
      <c r="O947" s="101"/>
      <c r="P947" s="101"/>
      <c r="Q947" s="1296"/>
      <c r="R947" s="3380"/>
      <c r="S947" s="1296"/>
      <c r="T947" s="3089"/>
      <c r="U947" s="1296"/>
      <c r="V947" s="1296"/>
      <c r="W947" s="1296"/>
      <c r="X947" s="1296"/>
      <c r="Y947" s="2092"/>
      <c r="Z947" s="47"/>
    </row>
    <row r="948" spans="1:26" x14ac:dyDescent="0.25">
      <c r="A948" s="47">
        <v>1</v>
      </c>
      <c r="B948" s="2522" t="s">
        <v>115</v>
      </c>
      <c r="C948" s="2188"/>
      <c r="D948" s="100"/>
      <c r="E948" s="1516">
        <v>100</v>
      </c>
      <c r="F948" s="69">
        <f t="shared" si="501"/>
        <v>8</v>
      </c>
      <c r="G948" s="69"/>
      <c r="H948" s="69">
        <f>G948/F948*100</f>
        <v>0</v>
      </c>
      <c r="I948" s="330"/>
      <c r="J948" s="101"/>
      <c r="K948" s="101"/>
      <c r="L948" s="101"/>
      <c r="M948" s="101"/>
      <c r="N948" s="101"/>
      <c r="O948" s="101"/>
      <c r="P948" s="101"/>
      <c r="Q948" s="1296"/>
      <c r="R948" s="3380"/>
      <c r="S948" s="1296"/>
      <c r="T948" s="3089"/>
      <c r="U948" s="1296"/>
      <c r="V948" s="1296"/>
      <c r="W948" s="1296"/>
      <c r="X948" s="1296"/>
      <c r="Y948" s="2092"/>
      <c r="Z948" s="47"/>
    </row>
    <row r="949" spans="1:26" x14ac:dyDescent="0.25">
      <c r="B949" s="2522" t="s">
        <v>464</v>
      </c>
      <c r="C949" s="2188"/>
      <c r="D949" s="100"/>
      <c r="E949" s="1516">
        <v>2500</v>
      </c>
      <c r="F949" s="69">
        <f t="shared" si="501"/>
        <v>208</v>
      </c>
      <c r="G949" s="69">
        <v>107</v>
      </c>
      <c r="H949" s="69"/>
      <c r="I949" s="330"/>
      <c r="J949" s="101"/>
      <c r="K949" s="101"/>
      <c r="L949" s="101"/>
      <c r="M949" s="101"/>
      <c r="N949" s="101"/>
      <c r="O949" s="101"/>
      <c r="P949" s="101"/>
      <c r="Q949" s="1296"/>
      <c r="R949" s="3380"/>
      <c r="S949" s="1296"/>
      <c r="T949" s="3089"/>
      <c r="U949" s="1296"/>
      <c r="V949" s="1296"/>
      <c r="W949" s="1296"/>
      <c r="X949" s="1296"/>
      <c r="Y949" s="2092"/>
      <c r="Z949" s="47"/>
    </row>
    <row r="950" spans="1:26" x14ac:dyDescent="0.25">
      <c r="B950" s="2522" t="s">
        <v>501</v>
      </c>
      <c r="C950" s="2188"/>
      <c r="D950" s="100"/>
      <c r="E950" s="1516">
        <v>1500</v>
      </c>
      <c r="F950" s="69">
        <f t="shared" si="501"/>
        <v>125</v>
      </c>
      <c r="G950" s="69">
        <v>110</v>
      </c>
      <c r="H950" s="69"/>
      <c r="I950" s="330"/>
      <c r="J950" s="101"/>
      <c r="K950" s="101"/>
      <c r="L950" s="101"/>
      <c r="M950" s="101"/>
      <c r="N950" s="101"/>
      <c r="O950" s="101"/>
      <c r="P950" s="101"/>
      <c r="Q950" s="1296"/>
      <c r="R950" s="3380"/>
      <c r="S950" s="1296"/>
      <c r="T950" s="3089"/>
      <c r="U950" s="1296"/>
      <c r="V950" s="1296"/>
      <c r="W950" s="1296"/>
      <c r="X950" s="1296"/>
      <c r="Y950" s="2092"/>
      <c r="Z950" s="47"/>
    </row>
    <row r="951" spans="1:26" x14ac:dyDescent="0.25">
      <c r="B951" s="2522" t="s">
        <v>31</v>
      </c>
      <c r="C951" s="2188"/>
      <c r="D951" s="100"/>
      <c r="E951" s="1516">
        <v>200</v>
      </c>
      <c r="F951" s="69">
        <f t="shared" si="501"/>
        <v>17</v>
      </c>
      <c r="G951" s="69">
        <v>18</v>
      </c>
      <c r="H951" s="69"/>
      <c r="I951" s="330"/>
      <c r="J951" s="101"/>
      <c r="K951" s="101"/>
      <c r="L951" s="101"/>
      <c r="M951" s="101"/>
      <c r="N951" s="101"/>
      <c r="O951" s="101"/>
      <c r="P951" s="101"/>
      <c r="Q951" s="1296"/>
      <c r="R951" s="3380"/>
      <c r="S951" s="1296"/>
      <c r="T951" s="3089"/>
      <c r="U951" s="1296"/>
      <c r="V951" s="1296"/>
      <c r="W951" s="1296"/>
      <c r="X951" s="1296"/>
      <c r="Y951" s="2092"/>
      <c r="Z951" s="47"/>
    </row>
    <row r="952" spans="1:26" x14ac:dyDescent="0.25">
      <c r="A952" s="47">
        <v>1</v>
      </c>
      <c r="B952" s="2523" t="s">
        <v>32</v>
      </c>
      <c r="C952" s="2188"/>
      <c r="D952" s="100"/>
      <c r="E952" s="1516">
        <v>100</v>
      </c>
      <c r="F952" s="69">
        <f t="shared" si="501"/>
        <v>8</v>
      </c>
      <c r="G952" s="69"/>
      <c r="H952" s="69">
        <f t="shared" ref="H952:H959" si="502">G952/F952*100</f>
        <v>0</v>
      </c>
      <c r="I952" s="330"/>
      <c r="J952" s="101"/>
      <c r="K952" s="101"/>
      <c r="L952" s="101"/>
      <c r="M952" s="101"/>
      <c r="N952" s="101"/>
      <c r="O952" s="101"/>
      <c r="P952" s="101"/>
      <c r="Q952" s="1296"/>
      <c r="R952" s="3380"/>
      <c r="S952" s="1296"/>
      <c r="T952" s="3089"/>
      <c r="U952" s="1296"/>
      <c r="V952" s="1296"/>
      <c r="W952" s="1296"/>
      <c r="X952" s="1296"/>
      <c r="Y952" s="2092"/>
      <c r="Z952" s="47"/>
    </row>
    <row r="953" spans="1:26" x14ac:dyDescent="0.25">
      <c r="A953" s="47">
        <v>1</v>
      </c>
      <c r="B953" s="2523" t="s">
        <v>74</v>
      </c>
      <c r="C953" s="2193"/>
      <c r="D953" s="309"/>
      <c r="E953" s="1516">
        <v>1780</v>
      </c>
      <c r="F953" s="69">
        <f t="shared" si="501"/>
        <v>148</v>
      </c>
      <c r="G953" s="69">
        <v>96</v>
      </c>
      <c r="H953" s="69">
        <f t="shared" si="502"/>
        <v>64.86486486486487</v>
      </c>
      <c r="I953" s="101"/>
      <c r="J953" s="101"/>
      <c r="K953" s="101"/>
      <c r="L953" s="101"/>
      <c r="M953" s="101"/>
      <c r="N953" s="101"/>
      <c r="O953" s="323"/>
      <c r="P953" s="101"/>
      <c r="Q953" s="1922"/>
      <c r="R953" s="3381"/>
      <c r="S953" s="1922"/>
      <c r="T953" s="3090"/>
      <c r="U953" s="1922"/>
      <c r="V953" s="1922"/>
      <c r="W953" s="1922"/>
      <c r="X953" s="1922"/>
      <c r="Y953" s="2099"/>
      <c r="Z953" s="47"/>
    </row>
    <row r="954" spans="1:26" x14ac:dyDescent="0.25">
      <c r="A954" s="47">
        <v>1</v>
      </c>
      <c r="B954" s="2524" t="s">
        <v>91</v>
      </c>
      <c r="C954" s="2193"/>
      <c r="D954" s="309"/>
      <c r="E954" s="1516">
        <v>200</v>
      </c>
      <c r="F954" s="69">
        <f t="shared" si="501"/>
        <v>17</v>
      </c>
      <c r="G954" s="69"/>
      <c r="H954" s="69">
        <f t="shared" si="502"/>
        <v>0</v>
      </c>
      <c r="I954" s="101"/>
      <c r="J954" s="101"/>
      <c r="K954" s="101"/>
      <c r="L954" s="101"/>
      <c r="M954" s="101"/>
      <c r="N954" s="101"/>
      <c r="O954" s="323"/>
      <c r="P954" s="101"/>
      <c r="Q954" s="1922"/>
      <c r="R954" s="3381"/>
      <c r="S954" s="1922"/>
      <c r="T954" s="3090"/>
      <c r="U954" s="1922"/>
      <c r="V954" s="1922"/>
      <c r="W954" s="1922"/>
      <c r="X954" s="1922"/>
      <c r="Y954" s="2099"/>
      <c r="Z954" s="47"/>
    </row>
    <row r="955" spans="1:26" x14ac:dyDescent="0.25">
      <c r="A955" s="47">
        <v>1</v>
      </c>
      <c r="B955" s="2500" t="s">
        <v>466</v>
      </c>
      <c r="C955" s="2193"/>
      <c r="D955" s="309"/>
      <c r="E955" s="2515">
        <f>E929+E906</f>
        <v>36075</v>
      </c>
      <c r="F955" s="93">
        <f>F929+F906</f>
        <v>3006.25</v>
      </c>
      <c r="G955" s="93">
        <f>G929+G906</f>
        <v>1887</v>
      </c>
      <c r="H955" s="69">
        <f t="shared" si="502"/>
        <v>62.769230769230766</v>
      </c>
      <c r="I955" s="309"/>
      <c r="J955" s="309"/>
      <c r="K955" s="309"/>
      <c r="L955" s="309"/>
      <c r="M955" s="309"/>
      <c r="N955" s="309"/>
      <c r="O955" s="309"/>
      <c r="P955" s="309"/>
      <c r="Q955" s="309"/>
      <c r="R955" s="3381"/>
      <c r="S955" s="1922"/>
      <c r="T955" s="3090"/>
      <c r="U955" s="1922"/>
      <c r="V955" s="1922"/>
      <c r="W955" s="1922"/>
      <c r="X955" s="1922"/>
      <c r="Y955" s="2099"/>
      <c r="Z955" s="47"/>
    </row>
    <row r="956" spans="1:26" ht="29.25" x14ac:dyDescent="0.25">
      <c r="A956" s="47">
        <v>1</v>
      </c>
      <c r="B956" s="2500" t="s">
        <v>499</v>
      </c>
      <c r="C956" s="2193"/>
      <c r="D956" s="309"/>
      <c r="E956" s="2515">
        <f>E918</f>
        <v>12270</v>
      </c>
      <c r="F956" s="93">
        <f>F918</f>
        <v>1022.5000000000001</v>
      </c>
      <c r="G956" s="93">
        <f>G918</f>
        <v>527</v>
      </c>
      <c r="H956" s="69">
        <f t="shared" si="502"/>
        <v>51.5403422982885</v>
      </c>
      <c r="I956" s="309"/>
      <c r="J956" s="309"/>
      <c r="K956" s="309"/>
      <c r="L956" s="309"/>
      <c r="M956" s="309"/>
      <c r="N956" s="309"/>
      <c r="O956" s="309"/>
      <c r="P956" s="309"/>
      <c r="Q956" s="309"/>
      <c r="R956" s="3381"/>
      <c r="S956" s="1922"/>
      <c r="T956" s="3090"/>
      <c r="U956" s="1922"/>
      <c r="V956" s="1922"/>
      <c r="W956" s="1922"/>
      <c r="X956" s="1922"/>
      <c r="Y956" s="2099"/>
      <c r="Z956" s="47"/>
    </row>
    <row r="957" spans="1:26" ht="29.25" x14ac:dyDescent="0.25">
      <c r="A957" s="47">
        <v>1</v>
      </c>
      <c r="B957" s="2500" t="s">
        <v>467</v>
      </c>
      <c r="C957" s="2193"/>
      <c r="D957" s="309"/>
      <c r="E957" s="2515">
        <f>E937+E914</f>
        <v>25413</v>
      </c>
      <c r="F957" s="93">
        <f>F937+F914</f>
        <v>2117.75</v>
      </c>
      <c r="G957" s="93">
        <f>G937+G914</f>
        <v>1608</v>
      </c>
      <c r="H957" s="69">
        <f t="shared" si="502"/>
        <v>75.929642309054429</v>
      </c>
      <c r="I957" s="309"/>
      <c r="J957" s="309"/>
      <c r="K957" s="309"/>
      <c r="L957" s="309"/>
      <c r="M957" s="309"/>
      <c r="N957" s="309"/>
      <c r="O957" s="309"/>
      <c r="P957" s="309"/>
      <c r="Q957" s="309"/>
      <c r="R957" s="3381"/>
      <c r="S957" s="1922"/>
      <c r="T957" s="3090"/>
      <c r="U957" s="1922"/>
      <c r="V957" s="1922"/>
      <c r="W957" s="1922"/>
      <c r="X957" s="1922"/>
      <c r="Y957" s="2099"/>
      <c r="Z957" s="47"/>
    </row>
    <row r="958" spans="1:26" ht="29.25" x14ac:dyDescent="0.25">
      <c r="A958" s="47">
        <v>1</v>
      </c>
      <c r="B958" s="2500" t="s">
        <v>468</v>
      </c>
      <c r="C958" s="2193"/>
      <c r="D958" s="309"/>
      <c r="E958" s="2527">
        <f>E940</f>
        <v>8700</v>
      </c>
      <c r="F958" s="93">
        <f>F940</f>
        <v>725</v>
      </c>
      <c r="G958" s="93">
        <f>G940</f>
        <v>539</v>
      </c>
      <c r="H958" s="69">
        <f t="shared" si="502"/>
        <v>74.34482758620689</v>
      </c>
      <c r="I958" s="309"/>
      <c r="J958" s="309"/>
      <c r="K958" s="309"/>
      <c r="L958" s="309"/>
      <c r="M958" s="309"/>
      <c r="N958" s="309"/>
      <c r="O958" s="309"/>
      <c r="P958" s="309"/>
      <c r="Q958" s="1922">
        <v>8178.87</v>
      </c>
      <c r="R958" s="3373">
        <f t="shared" ref="R958" si="503">Q958/12*$B$4</f>
        <v>681.57249999999999</v>
      </c>
      <c r="S958" s="1922">
        <f>Y958-X958-U958</f>
        <v>506.71390000000002</v>
      </c>
      <c r="T958" s="3090"/>
      <c r="U958" s="1922"/>
      <c r="V958" s="1922">
        <f>S958-R958</f>
        <v>-174.85859999999997</v>
      </c>
      <c r="W958" s="1922"/>
      <c r="X958" s="1922">
        <v>0</v>
      </c>
      <c r="Y958" s="2099">
        <v>506.71390000000002</v>
      </c>
      <c r="Z958" s="47"/>
    </row>
    <row r="959" spans="1:26" x14ac:dyDescent="0.25">
      <c r="A959" s="47">
        <v>1</v>
      </c>
      <c r="B959" s="108" t="s">
        <v>139</v>
      </c>
      <c r="C959" s="677"/>
      <c r="D959" s="471"/>
      <c r="E959" s="2528">
        <f>E955+E956+E958+E957*2.9</f>
        <v>130742.7</v>
      </c>
      <c r="F959" s="441">
        <f>F955+F956+F958+F957*2.9</f>
        <v>10895.224999999999</v>
      </c>
      <c r="G959" s="441">
        <f>G955+G956+G958+G957*2.9</f>
        <v>7616.2</v>
      </c>
      <c r="H959" s="405">
        <f t="shared" si="502"/>
        <v>69.90401758568548</v>
      </c>
      <c r="I959" s="327"/>
      <c r="J959" s="327"/>
      <c r="K959" s="401"/>
      <c r="L959" s="401"/>
      <c r="M959" s="401"/>
      <c r="N959" s="401"/>
      <c r="O959" s="401"/>
      <c r="P959" s="401"/>
      <c r="Q959" s="619">
        <f>SUM(Q958,Q944,Q918,Q928,Q905)</f>
        <v>118676.76644000001</v>
      </c>
      <c r="R959" s="3374">
        <f t="shared" ref="R959:Y959" si="504">SUM(R958,R944,R918,R928,R905)</f>
        <v>9889.730536666666</v>
      </c>
      <c r="S959" s="619">
        <f t="shared" si="504"/>
        <v>8602.4138000000003</v>
      </c>
      <c r="T959" s="3060">
        <f t="shared" si="504"/>
        <v>0</v>
      </c>
      <c r="U959" s="619">
        <f t="shared" si="504"/>
        <v>0</v>
      </c>
      <c r="V959" s="619">
        <f t="shared" si="504"/>
        <v>-1287.3167366666667</v>
      </c>
      <c r="W959" s="619">
        <f t="shared" si="504"/>
        <v>0</v>
      </c>
      <c r="X959" s="619">
        <f t="shared" si="504"/>
        <v>0</v>
      </c>
      <c r="Y959" s="2037">
        <f t="shared" si="504"/>
        <v>8602.4138000000003</v>
      </c>
      <c r="Z959" s="47"/>
    </row>
    <row r="960" spans="1:26" x14ac:dyDescent="0.25">
      <c r="A960" s="47">
        <v>1</v>
      </c>
      <c r="B960" s="186" t="s">
        <v>29</v>
      </c>
      <c r="C960" s="2247"/>
      <c r="D960" s="186"/>
      <c r="E960" s="1516"/>
      <c r="F960" s="313"/>
      <c r="G960" s="313"/>
      <c r="H960" s="313"/>
      <c r="I960" s="315"/>
      <c r="J960" s="315"/>
      <c r="K960" s="370"/>
      <c r="L960" s="370"/>
      <c r="M960" s="370"/>
      <c r="N960" s="370"/>
      <c r="O960" s="370"/>
      <c r="P960" s="370"/>
      <c r="Q960" s="616"/>
      <c r="R960" s="3025"/>
      <c r="S960" s="616">
        <f t="shared" ref="S960:S974" si="505">Y960-X960-U960</f>
        <v>0</v>
      </c>
      <c r="T960" s="3062"/>
      <c r="U960" s="616"/>
      <c r="V960" s="616"/>
      <c r="W960" s="616"/>
      <c r="X960" s="616"/>
      <c r="Y960" s="2039"/>
      <c r="Z960" s="47"/>
    </row>
    <row r="961" spans="1:26" s="73" customFormat="1" x14ac:dyDescent="0.25">
      <c r="A961" s="47">
        <v>1</v>
      </c>
      <c r="B961" s="100" t="s">
        <v>133</v>
      </c>
      <c r="C961" s="2309"/>
      <c r="D961" s="100">
        <v>300</v>
      </c>
      <c r="E961" s="1516">
        <v>230</v>
      </c>
      <c r="F961" s="69">
        <f>ROUND(E961/12*$B$4,0)</f>
        <v>19</v>
      </c>
      <c r="G961" s="69">
        <v>5</v>
      </c>
      <c r="H961" s="69">
        <f>G961/F961*100</f>
        <v>26.315789473684209</v>
      </c>
      <c r="I961" s="315">
        <v>11</v>
      </c>
      <c r="J961" s="70">
        <f>M961/G961</f>
        <v>7.2</v>
      </c>
      <c r="K961" s="71">
        <f>ROUND(E961*I961,0)</f>
        <v>2530</v>
      </c>
      <c r="L961" s="71">
        <f t="shared" ref="L961" si="506">ROUND(K961/12*$B$4,0)</f>
        <v>211</v>
      </c>
      <c r="M961" s="71">
        <v>36</v>
      </c>
      <c r="N961" s="71">
        <f>M961/L961*100</f>
        <v>17.061611374407583</v>
      </c>
      <c r="O961" s="71">
        <f>ROUND(K961/D961,0)</f>
        <v>8</v>
      </c>
      <c r="P961" s="71">
        <f>M961/$B$4*12/O961</f>
        <v>54</v>
      </c>
      <c r="Q961" s="616"/>
      <c r="R961" s="3025"/>
      <c r="S961" s="616">
        <f t="shared" si="505"/>
        <v>0</v>
      </c>
      <c r="T961" s="3062"/>
      <c r="U961" s="616"/>
      <c r="V961" s="616"/>
      <c r="W961" s="616"/>
      <c r="X961" s="616"/>
      <c r="Y961" s="2039"/>
    </row>
    <row r="962" spans="1:26" s="73" customFormat="1" x14ac:dyDescent="0.25">
      <c r="A962" s="47">
        <v>1</v>
      </c>
      <c r="B962" s="122" t="s">
        <v>78</v>
      </c>
      <c r="C962" s="2201"/>
      <c r="D962" s="446"/>
      <c r="E962" s="1514">
        <f>E961</f>
        <v>230</v>
      </c>
      <c r="F962" s="102">
        <f>F961</f>
        <v>19</v>
      </c>
      <c r="G962" s="102">
        <f>G961</f>
        <v>5</v>
      </c>
      <c r="H962" s="102">
        <f>G962/F962*100</f>
        <v>26.315789473684209</v>
      </c>
      <c r="I962" s="101">
        <f>I961</f>
        <v>11</v>
      </c>
      <c r="J962" s="94">
        <f>M962/G962</f>
        <v>7.2</v>
      </c>
      <c r="K962" s="333">
        <f>K961</f>
        <v>2530</v>
      </c>
      <c r="L962" s="333">
        <f>L961</f>
        <v>211</v>
      </c>
      <c r="M962" s="333">
        <f>M961</f>
        <v>36</v>
      </c>
      <c r="N962" s="71">
        <f>M962/L962*100</f>
        <v>17.061611374407583</v>
      </c>
      <c r="O962" s="243">
        <f>SUM(O961)</f>
        <v>8</v>
      </c>
      <c r="P962" s="71">
        <f>M962/$B$4*12/O962</f>
        <v>54</v>
      </c>
      <c r="Q962" s="616"/>
      <c r="R962" s="3025"/>
      <c r="S962" s="616">
        <f t="shared" si="505"/>
        <v>0</v>
      </c>
      <c r="T962" s="3062"/>
      <c r="U962" s="616"/>
      <c r="V962" s="616"/>
      <c r="W962" s="616"/>
      <c r="X962" s="616"/>
      <c r="Y962" s="2039"/>
    </row>
    <row r="963" spans="1:26" x14ac:dyDescent="0.25">
      <c r="A963" s="47">
        <v>1</v>
      </c>
      <c r="B963" s="186" t="s">
        <v>16</v>
      </c>
      <c r="C963" s="2247"/>
      <c r="D963" s="446"/>
      <c r="E963" s="1514"/>
      <c r="F963" s="102"/>
      <c r="G963" s="102"/>
      <c r="H963" s="102"/>
      <c r="I963" s="101"/>
      <c r="J963" s="94"/>
      <c r="K963" s="333"/>
      <c r="L963" s="333"/>
      <c r="M963" s="333"/>
      <c r="N963" s="71"/>
      <c r="O963" s="243"/>
      <c r="P963" s="71"/>
      <c r="Q963" s="616"/>
      <c r="R963" s="3025"/>
      <c r="S963" s="616">
        <f t="shared" si="505"/>
        <v>0</v>
      </c>
      <c r="T963" s="3062"/>
      <c r="U963" s="616"/>
      <c r="V963" s="616"/>
      <c r="W963" s="616"/>
      <c r="X963" s="616"/>
      <c r="Y963" s="2039"/>
      <c r="Z963" s="47"/>
    </row>
    <row r="964" spans="1:26" s="73" customFormat="1" x14ac:dyDescent="0.25">
      <c r="A964" s="47">
        <v>1</v>
      </c>
      <c r="B964" s="419" t="s">
        <v>67</v>
      </c>
      <c r="C964" s="2310"/>
      <c r="D964" s="100">
        <v>240</v>
      </c>
      <c r="E964" s="1507">
        <v>240</v>
      </c>
      <c r="F964" s="69">
        <f>ROUND(E964/12*$B$4,0)</f>
        <v>20</v>
      </c>
      <c r="G964" s="69">
        <v>13</v>
      </c>
      <c r="H964" s="69">
        <f>G964/F964*100</f>
        <v>65</v>
      </c>
      <c r="I964" s="101">
        <v>8</v>
      </c>
      <c r="J964" s="70">
        <f>M964/G964</f>
        <v>7.8461538461538458</v>
      </c>
      <c r="K964" s="71">
        <f>ROUND(E964*I964,0)</f>
        <v>1920</v>
      </c>
      <c r="L964" s="71">
        <f t="shared" ref="L964" si="507">ROUND(K964/12*$B$4,0)</f>
        <v>160</v>
      </c>
      <c r="M964" s="71">
        <v>102</v>
      </c>
      <c r="N964" s="71">
        <f>M964/L964*100</f>
        <v>63.749999999999993</v>
      </c>
      <c r="O964" s="113">
        <f>ROUND(K964/D964,0)</f>
        <v>8</v>
      </c>
      <c r="P964" s="71">
        <f>M964/$B$4*12/O964</f>
        <v>153</v>
      </c>
      <c r="Q964" s="616"/>
      <c r="R964" s="3025"/>
      <c r="S964" s="616">
        <f t="shared" si="505"/>
        <v>0</v>
      </c>
      <c r="T964" s="3062"/>
      <c r="U964" s="616"/>
      <c r="V964" s="616"/>
      <c r="W964" s="616"/>
      <c r="X964" s="616"/>
      <c r="Y964" s="2039"/>
    </row>
    <row r="965" spans="1:26" x14ac:dyDescent="0.25">
      <c r="A965" s="47">
        <v>1</v>
      </c>
      <c r="B965" s="1754" t="s">
        <v>198</v>
      </c>
      <c r="C965" s="2205"/>
      <c r="D965" s="334"/>
      <c r="E965" s="1515">
        <f>SUM(E964)</f>
        <v>240</v>
      </c>
      <c r="F965" s="449">
        <f>SUM(F964)</f>
        <v>20</v>
      </c>
      <c r="G965" s="449">
        <f>SUM(G964)</f>
        <v>13</v>
      </c>
      <c r="H965" s="130">
        <f>G965/F965*100</f>
        <v>65</v>
      </c>
      <c r="I965" s="323">
        <f>IF(E965=0,0,K965/E965)</f>
        <v>8</v>
      </c>
      <c r="J965" s="107">
        <f>M965/G965</f>
        <v>7.8461538461538458</v>
      </c>
      <c r="K965" s="157">
        <f>SUM(K964)</f>
        <v>1920</v>
      </c>
      <c r="L965" s="157">
        <f>SUM(L964)</f>
        <v>160</v>
      </c>
      <c r="M965" s="157">
        <f>SUM(M964)</f>
        <v>102</v>
      </c>
      <c r="N965" s="157">
        <f>M965/L965*100</f>
        <v>63.749999999999993</v>
      </c>
      <c r="O965" s="253">
        <f>SUM(O964)</f>
        <v>8</v>
      </c>
      <c r="P965" s="77">
        <f>M965/$B$4*12/O965</f>
        <v>153</v>
      </c>
      <c r="Q965" s="1918"/>
      <c r="R965" s="3372"/>
      <c r="S965" s="1918">
        <f t="shared" si="505"/>
        <v>0</v>
      </c>
      <c r="T965" s="3063"/>
      <c r="U965" s="1918"/>
      <c r="V965" s="1918"/>
      <c r="W965" s="1918"/>
      <c r="X965" s="1918"/>
      <c r="Y965" s="2040"/>
      <c r="Z965" s="47"/>
    </row>
    <row r="966" spans="1:26" ht="30" thickBot="1" x14ac:dyDescent="0.3">
      <c r="A966" s="47">
        <v>1</v>
      </c>
      <c r="B966" s="131" t="s">
        <v>272</v>
      </c>
      <c r="C966" s="131"/>
      <c r="D966" s="131"/>
      <c r="E966" s="1666">
        <f>SUM(E965,E962)</f>
        <v>470</v>
      </c>
      <c r="F966" s="472">
        <f>SUM(F965,F962)</f>
        <v>39</v>
      </c>
      <c r="G966" s="472">
        <f>SUM(G965,G962)</f>
        <v>18</v>
      </c>
      <c r="H966" s="472">
        <f>G966/F966*100</f>
        <v>46.153846153846153</v>
      </c>
      <c r="I966" s="133">
        <f>IF(E966=0,0,K966/E966)</f>
        <v>9.4680851063829792</v>
      </c>
      <c r="J966" s="473">
        <f>IF(F966=0,0,L966/F966)</f>
        <v>9.5128205128205128</v>
      </c>
      <c r="K966" s="472">
        <f>SUM(K965,K962)</f>
        <v>4450</v>
      </c>
      <c r="L966" s="472">
        <f>SUM(L965,L962)</f>
        <v>371</v>
      </c>
      <c r="M966" s="472">
        <f>SUM(M965,M962)</f>
        <v>138</v>
      </c>
      <c r="N966" s="136">
        <f>M966/L966*100</f>
        <v>37.19676549865229</v>
      </c>
      <c r="O966" s="167">
        <f>SUM(O964,O961)</f>
        <v>16</v>
      </c>
      <c r="P966" s="136">
        <f>M966/$B$4*12/O966</f>
        <v>103.5</v>
      </c>
      <c r="Q966" s="2044">
        <v>8538.0540000000001</v>
      </c>
      <c r="R966" s="3373">
        <f t="shared" ref="R966" si="508">Q966/12*$B$4</f>
        <v>711.50450000000001</v>
      </c>
      <c r="S966" s="2044">
        <f t="shared" si="505"/>
        <v>334.49807999999996</v>
      </c>
      <c r="T966" s="3070"/>
      <c r="U966" s="2044"/>
      <c r="V966" s="2044">
        <f>S966-R966</f>
        <v>-377.00642000000005</v>
      </c>
      <c r="W966" s="2044"/>
      <c r="X966" s="2044">
        <v>0</v>
      </c>
      <c r="Y966" s="2045">
        <v>334.49807999999996</v>
      </c>
      <c r="Z966" s="47"/>
    </row>
    <row r="967" spans="1:26" ht="15.75" thickBot="1" x14ac:dyDescent="0.3">
      <c r="A967" s="47">
        <v>1</v>
      </c>
      <c r="B967" s="451" t="s">
        <v>507</v>
      </c>
      <c r="C967" s="2318"/>
      <c r="D967" s="451"/>
      <c r="E967" s="1521"/>
      <c r="F967" s="384"/>
      <c r="G967" s="384"/>
      <c r="H967" s="384"/>
      <c r="I967" s="337"/>
      <c r="J967" s="337"/>
      <c r="K967" s="384"/>
      <c r="L967" s="384"/>
      <c r="M967" s="46">
        <f>SUM(M966,M959,M904)</f>
        <v>1284</v>
      </c>
      <c r="N967" s="384"/>
      <c r="O967" s="384"/>
      <c r="P967" s="384"/>
      <c r="Q967" s="755">
        <f>SUM(Q966,Q959,Q904)</f>
        <v>193927.88167999999</v>
      </c>
      <c r="R967" s="3026">
        <f>SUM(R966,R959,R904)</f>
        <v>16160.656806666666</v>
      </c>
      <c r="S967" s="755">
        <f t="shared" si="505"/>
        <v>12928.607419999998</v>
      </c>
      <c r="T967" s="3071">
        <f>SUM(T966,T959,T904)</f>
        <v>0</v>
      </c>
      <c r="U967" s="755">
        <f>SUM(U966,U959,U904)</f>
        <v>-148.68700000000001</v>
      </c>
      <c r="V967" s="755">
        <f>SUM(V966,V959,V904)</f>
        <v>-3232.049386666667</v>
      </c>
      <c r="W967" s="755"/>
      <c r="X967" s="755">
        <f>SUM(X966,X959,X904)</f>
        <v>0</v>
      </c>
      <c r="Y967" s="2046">
        <f>SUM(Y966,Y959,Y904)</f>
        <v>12779.920419999999</v>
      </c>
    </row>
    <row r="968" spans="1:26" x14ac:dyDescent="0.25">
      <c r="A968" s="47">
        <v>1</v>
      </c>
      <c r="B968" s="474"/>
      <c r="C968" s="2324"/>
      <c r="D968" s="474"/>
      <c r="E968" s="1649"/>
      <c r="F968" s="329"/>
      <c r="G968" s="329"/>
      <c r="H968" s="329"/>
      <c r="I968" s="321"/>
      <c r="J968" s="321"/>
      <c r="K968" s="388"/>
      <c r="L968" s="388"/>
      <c r="M968" s="388"/>
      <c r="N968" s="388"/>
      <c r="O968" s="388"/>
      <c r="P968" s="388"/>
      <c r="Q968" s="1150"/>
      <c r="R968" s="3024"/>
      <c r="S968" s="1150">
        <f t="shared" si="505"/>
        <v>0</v>
      </c>
      <c r="T968" s="3061"/>
      <c r="U968" s="1150"/>
      <c r="V968" s="1150"/>
      <c r="W968" s="1150"/>
      <c r="X968" s="1150"/>
      <c r="Y968" s="2038"/>
      <c r="Z968" s="47"/>
    </row>
    <row r="969" spans="1:26" s="205" customFormat="1" ht="43.5" x14ac:dyDescent="0.25">
      <c r="A969" s="47">
        <v>1</v>
      </c>
      <c r="B969" s="861" t="s">
        <v>299</v>
      </c>
      <c r="C969" s="861"/>
      <c r="D969" s="418"/>
      <c r="E969" s="1516"/>
      <c r="F969" s="313"/>
      <c r="G969" s="313"/>
      <c r="H969" s="313"/>
      <c r="I969" s="315"/>
      <c r="J969" s="315"/>
      <c r="K969" s="393"/>
      <c r="L969" s="393"/>
      <c r="M969" s="393"/>
      <c r="N969" s="393"/>
      <c r="O969" s="393"/>
      <c r="P969" s="393"/>
      <c r="Q969" s="616"/>
      <c r="R969" s="3025"/>
      <c r="S969" s="616">
        <f t="shared" si="505"/>
        <v>0</v>
      </c>
      <c r="T969" s="3062"/>
      <c r="U969" s="616"/>
      <c r="V969" s="616"/>
      <c r="W969" s="616"/>
      <c r="X969" s="616"/>
      <c r="Y969" s="2039"/>
    </row>
    <row r="970" spans="1:26" x14ac:dyDescent="0.25">
      <c r="A970" s="47">
        <v>1</v>
      </c>
      <c r="B970" s="371" t="s">
        <v>5</v>
      </c>
      <c r="C970" s="2270"/>
      <c r="D970" s="371"/>
      <c r="E970" s="1516"/>
      <c r="F970" s="313"/>
      <c r="G970" s="313"/>
      <c r="H970" s="313"/>
      <c r="I970" s="101"/>
      <c r="J970" s="101"/>
      <c r="K970" s="313"/>
      <c r="L970" s="313"/>
      <c r="M970" s="313"/>
      <c r="N970" s="313"/>
      <c r="O970" s="313"/>
      <c r="P970" s="313"/>
      <c r="Q970" s="616"/>
      <c r="R970" s="3025"/>
      <c r="S970" s="616">
        <f t="shared" si="505"/>
        <v>0</v>
      </c>
      <c r="T970" s="3062"/>
      <c r="U970" s="616"/>
      <c r="V970" s="616"/>
      <c r="W970" s="616"/>
      <c r="X970" s="616"/>
      <c r="Y970" s="2039"/>
      <c r="Z970" s="47"/>
    </row>
    <row r="971" spans="1:26" x14ac:dyDescent="0.25">
      <c r="A971" s="47">
        <v>1</v>
      </c>
      <c r="B971" s="309" t="s">
        <v>46</v>
      </c>
      <c r="C971" s="3398" t="s">
        <v>393</v>
      </c>
      <c r="D971" s="309">
        <v>320</v>
      </c>
      <c r="E971" s="1517">
        <v>1837</v>
      </c>
      <c r="F971" s="75">
        <f>ROUND(E971/12*$B$4,0)</f>
        <v>153</v>
      </c>
      <c r="G971" s="75">
        <v>172</v>
      </c>
      <c r="H971" s="75">
        <f>G971/F971*100</f>
        <v>112.41830065359477</v>
      </c>
      <c r="I971" s="342">
        <v>10.5</v>
      </c>
      <c r="J971" s="76">
        <f>M971/G971</f>
        <v>7.308139534883721</v>
      </c>
      <c r="K971" s="77">
        <f>ROUND(E971*I971,0)</f>
        <v>19289</v>
      </c>
      <c r="L971" s="77">
        <f t="shared" ref="L971" si="509">ROUND(K971/12*$B$4,0)</f>
        <v>1607</v>
      </c>
      <c r="M971" s="77">
        <v>1257</v>
      </c>
      <c r="N971" s="77">
        <f>M971/L971*100</f>
        <v>78.220286247666465</v>
      </c>
      <c r="O971" s="77">
        <f>ROUND(K971/D971,0)</f>
        <v>60</v>
      </c>
      <c r="P971" s="77">
        <f>M971/$B$4*12/O971</f>
        <v>251.4</v>
      </c>
      <c r="Q971" s="1918"/>
      <c r="R971" s="3372"/>
      <c r="S971" s="1918">
        <f t="shared" si="505"/>
        <v>0</v>
      </c>
      <c r="T971" s="3063"/>
      <c r="U971" s="1918"/>
      <c r="V971" s="1918"/>
      <c r="W971" s="1918"/>
      <c r="X971" s="1918"/>
      <c r="Y971" s="2040"/>
      <c r="Z971" s="47"/>
    </row>
    <row r="972" spans="1:26" x14ac:dyDescent="0.25">
      <c r="A972" s="47">
        <v>1</v>
      </c>
      <c r="B972" s="108" t="s">
        <v>7</v>
      </c>
      <c r="C972" s="677"/>
      <c r="D972" s="108"/>
      <c r="E972" s="1523">
        <f>SUM(E971:E971)</f>
        <v>1837</v>
      </c>
      <c r="F972" s="375">
        <f>SUM(F971:F971)</f>
        <v>153</v>
      </c>
      <c r="G972" s="375">
        <f>SUM(G971:G971)</f>
        <v>172</v>
      </c>
      <c r="H972" s="375">
        <f>G972/F972*100</f>
        <v>112.41830065359477</v>
      </c>
      <c r="I972" s="81">
        <f>K972/E972</f>
        <v>10.500272182906913</v>
      </c>
      <c r="J972" s="81">
        <f>M972/G972</f>
        <v>7.308139534883721</v>
      </c>
      <c r="K972" s="375">
        <f>SUM(K971:K971)</f>
        <v>19289</v>
      </c>
      <c r="L972" s="375">
        <f>SUM(L971:L971)</f>
        <v>1607</v>
      </c>
      <c r="M972" s="375">
        <f>SUM(M971:M971)</f>
        <v>1257</v>
      </c>
      <c r="N972" s="154">
        <f>M972/L972*100</f>
        <v>78.220286247666465</v>
      </c>
      <c r="O972" s="421">
        <f>SUM(O971)</f>
        <v>60</v>
      </c>
      <c r="P972" s="154">
        <f>M972/$B$4*12/O972</f>
        <v>251.4</v>
      </c>
      <c r="Q972" s="619">
        <v>56281.149960000002</v>
      </c>
      <c r="R972" s="3373">
        <f t="shared" ref="R972:R973" si="510">Q972/12*$B$4</f>
        <v>4690.0958300000002</v>
      </c>
      <c r="S972" s="619">
        <f t="shared" si="505"/>
        <v>4926.5408500000003</v>
      </c>
      <c r="T972" s="3060"/>
      <c r="U972" s="619"/>
      <c r="V972" s="619">
        <f>S972-R972</f>
        <v>236.44502000000011</v>
      </c>
      <c r="W972" s="619"/>
      <c r="X972" s="619">
        <v>0</v>
      </c>
      <c r="Y972" s="2037">
        <v>4926.5408500000003</v>
      </c>
      <c r="Z972" s="47"/>
    </row>
    <row r="973" spans="1:26" x14ac:dyDescent="0.25">
      <c r="A973" s="47">
        <v>1</v>
      </c>
      <c r="B973" s="2507" t="s">
        <v>609</v>
      </c>
      <c r="C973" s="2323"/>
      <c r="D973" s="475"/>
      <c r="E973" s="1524"/>
      <c r="F973" s="422"/>
      <c r="G973" s="422"/>
      <c r="H973" s="422"/>
      <c r="I973" s="85"/>
      <c r="J973" s="85"/>
      <c r="K973" s="422"/>
      <c r="L973" s="422"/>
      <c r="M973" s="422"/>
      <c r="N973" s="112"/>
      <c r="O973" s="424"/>
      <c r="P973" s="112"/>
      <c r="Q973" s="1150">
        <v>159334.70800000001</v>
      </c>
      <c r="R973" s="3373">
        <f t="shared" si="510"/>
        <v>13277.892333333335</v>
      </c>
      <c r="S973" s="1150">
        <f t="shared" si="505"/>
        <v>13277.89234</v>
      </c>
      <c r="T973" s="3061"/>
      <c r="U973" s="1150"/>
      <c r="V973" s="1150">
        <f>S973-R973</f>
        <v>6.6666652855928987E-6</v>
      </c>
      <c r="W973" s="1150"/>
      <c r="X973" s="1150">
        <v>-0.68899999999999995</v>
      </c>
      <c r="Y973" s="2038">
        <v>13277.20334</v>
      </c>
      <c r="Z973" s="47"/>
    </row>
    <row r="974" spans="1:26" s="73" customFormat="1" x14ac:dyDescent="0.25">
      <c r="A974" s="47">
        <v>1</v>
      </c>
      <c r="B974" s="2465" t="s">
        <v>481</v>
      </c>
      <c r="C974" s="2333"/>
      <c r="D974" s="434"/>
      <c r="E974" s="1514">
        <f>E976+E977+E980+E981</f>
        <v>19806</v>
      </c>
      <c r="F974" s="1514">
        <f>F976+F977+F980+F981</f>
        <v>1651</v>
      </c>
      <c r="G974" s="1514">
        <f>G976+G977+G980+G981</f>
        <v>1427</v>
      </c>
      <c r="H974" s="102">
        <f>G974/F974*100</f>
        <v>86.432465172622656</v>
      </c>
      <c r="I974" s="94"/>
      <c r="J974" s="94"/>
      <c r="K974" s="102"/>
      <c r="L974" s="102"/>
      <c r="M974" s="102"/>
      <c r="N974" s="95"/>
      <c r="O974" s="95"/>
      <c r="P974" s="95"/>
      <c r="Q974" s="616"/>
      <c r="R974" s="3025"/>
      <c r="S974" s="616">
        <f t="shared" si="505"/>
        <v>0</v>
      </c>
      <c r="T974" s="3062"/>
      <c r="U974" s="616"/>
      <c r="V974" s="616"/>
      <c r="W974" s="616"/>
      <c r="X974" s="616"/>
      <c r="Y974" s="2039"/>
    </row>
    <row r="975" spans="1:26" x14ac:dyDescent="0.25">
      <c r="A975" s="47">
        <v>1</v>
      </c>
      <c r="B975" s="1857" t="s">
        <v>255</v>
      </c>
      <c r="C975" s="2254"/>
      <c r="D975" s="350"/>
      <c r="E975" s="1516"/>
      <c r="F975" s="313"/>
      <c r="G975" s="313"/>
      <c r="H975" s="313"/>
      <c r="I975" s="94"/>
      <c r="J975" s="94"/>
      <c r="K975" s="102"/>
      <c r="L975" s="102"/>
      <c r="M975" s="102"/>
      <c r="N975" s="71"/>
      <c r="O975" s="71"/>
      <c r="P975" s="71"/>
      <c r="Q975" s="616"/>
      <c r="R975" s="3025"/>
      <c r="S975" s="616"/>
      <c r="T975" s="3062"/>
      <c r="U975" s="616"/>
      <c r="V975" s="616"/>
      <c r="W975" s="616"/>
      <c r="X975" s="616"/>
      <c r="Y975" s="2039"/>
      <c r="Z975" s="47"/>
    </row>
    <row r="976" spans="1:26" ht="30" x14ac:dyDescent="0.25">
      <c r="A976" s="47">
        <v>1</v>
      </c>
      <c r="B976" s="1857" t="s">
        <v>256</v>
      </c>
      <c r="C976" s="2254"/>
      <c r="D976" s="350"/>
      <c r="E976" s="1516">
        <v>4800</v>
      </c>
      <c r="F976" s="313">
        <f>ROUND(E976/12*$B$4,0)</f>
        <v>400</v>
      </c>
      <c r="G976" s="313">
        <v>356</v>
      </c>
      <c r="H976" s="313">
        <f>G976/F976*100</f>
        <v>89</v>
      </c>
      <c r="I976" s="94"/>
      <c r="J976" s="94"/>
      <c r="K976" s="102"/>
      <c r="L976" s="102"/>
      <c r="M976" s="102"/>
      <c r="N976" s="71"/>
      <c r="O976" s="71"/>
      <c r="P976" s="71"/>
      <c r="Q976" s="616"/>
      <c r="R976" s="3025"/>
      <c r="S976" s="616"/>
      <c r="T976" s="3062"/>
      <c r="U976" s="616"/>
      <c r="V976" s="616"/>
      <c r="W976" s="616"/>
      <c r="X976" s="616"/>
      <c r="Y976" s="2039"/>
      <c r="Z976" s="47"/>
    </row>
    <row r="977" spans="1:26" ht="30" x14ac:dyDescent="0.25">
      <c r="A977" s="47">
        <v>1</v>
      </c>
      <c r="B977" s="2466" t="s">
        <v>482</v>
      </c>
      <c r="C977" s="2254"/>
      <c r="D977" s="350"/>
      <c r="E977" s="1516">
        <f>E978</f>
        <v>4800</v>
      </c>
      <c r="F977" s="313">
        <f t="shared" ref="F977" si="511">F978</f>
        <v>400</v>
      </c>
      <c r="G977" s="313">
        <f t="shared" ref="G977" si="512">G978</f>
        <v>188</v>
      </c>
      <c r="H977" s="313">
        <f>G977/F977*100</f>
        <v>47</v>
      </c>
      <c r="I977" s="94"/>
      <c r="J977" s="94"/>
      <c r="K977" s="102"/>
      <c r="L977" s="102"/>
      <c r="M977" s="102"/>
      <c r="N977" s="71"/>
      <c r="O977" s="71"/>
      <c r="P977" s="71"/>
      <c r="Q977" s="616"/>
      <c r="R977" s="3025"/>
      <c r="S977" s="616"/>
      <c r="T977" s="3062"/>
      <c r="U977" s="616"/>
      <c r="V977" s="616"/>
      <c r="W977" s="616"/>
      <c r="X977" s="616"/>
      <c r="Y977" s="2039"/>
      <c r="Z977" s="47"/>
    </row>
    <row r="978" spans="1:26" x14ac:dyDescent="0.25">
      <c r="A978" s="47">
        <v>1</v>
      </c>
      <c r="B978" s="1858" t="s">
        <v>483</v>
      </c>
      <c r="C978" s="2254"/>
      <c r="D978" s="350"/>
      <c r="E978" s="1516">
        <v>4800</v>
      </c>
      <c r="F978" s="313">
        <f>ROUND(E978/12*$B$4,0)</f>
        <v>400</v>
      </c>
      <c r="G978" s="313">
        <v>188</v>
      </c>
      <c r="H978" s="313">
        <f>G978/F978*100</f>
        <v>47</v>
      </c>
      <c r="I978" s="94"/>
      <c r="J978" s="94"/>
      <c r="K978" s="102"/>
      <c r="L978" s="102"/>
      <c r="M978" s="102"/>
      <c r="N978" s="71"/>
      <c r="O978" s="71"/>
      <c r="P978" s="71"/>
      <c r="Q978" s="616"/>
      <c r="R978" s="3025"/>
      <c r="S978" s="616"/>
      <c r="T978" s="3062"/>
      <c r="U978" s="616"/>
      <c r="V978" s="616"/>
      <c r="W978" s="616"/>
      <c r="X978" s="616"/>
      <c r="Y978" s="2039"/>
      <c r="Z978" s="47"/>
    </row>
    <row r="979" spans="1:26" ht="30" x14ac:dyDescent="0.25">
      <c r="A979" s="47">
        <v>1</v>
      </c>
      <c r="B979" s="1858" t="s">
        <v>484</v>
      </c>
      <c r="C979" s="2254"/>
      <c r="D979" s="350"/>
      <c r="E979" s="1516"/>
      <c r="F979" s="313"/>
      <c r="G979" s="313"/>
      <c r="H979" s="313"/>
      <c r="I979" s="94"/>
      <c r="J979" s="94"/>
      <c r="K979" s="102"/>
      <c r="L979" s="102"/>
      <c r="M979" s="102"/>
      <c r="N979" s="71"/>
      <c r="O979" s="71"/>
      <c r="P979" s="71"/>
      <c r="Q979" s="616"/>
      <c r="R979" s="3025"/>
      <c r="S979" s="616"/>
      <c r="T979" s="3062"/>
      <c r="U979" s="616"/>
      <c r="V979" s="616"/>
      <c r="W979" s="616"/>
      <c r="X979" s="616"/>
      <c r="Y979" s="2039"/>
      <c r="Z979" s="47"/>
    </row>
    <row r="980" spans="1:26" ht="60" x14ac:dyDescent="0.25">
      <c r="A980" s="47">
        <v>1</v>
      </c>
      <c r="B980" s="1858" t="s">
        <v>485</v>
      </c>
      <c r="C980" s="2254"/>
      <c r="D980" s="350"/>
      <c r="E980" s="1516">
        <v>500</v>
      </c>
      <c r="F980" s="313">
        <f>ROUND(E980/12*$B$4,0)</f>
        <v>42</v>
      </c>
      <c r="G980" s="313">
        <v>37</v>
      </c>
      <c r="H980" s="313">
        <f>G980/F980*100</f>
        <v>88.095238095238088</v>
      </c>
      <c r="I980" s="94"/>
      <c r="J980" s="94"/>
      <c r="K980" s="102"/>
      <c r="L980" s="102"/>
      <c r="M980" s="102"/>
      <c r="N980" s="71"/>
      <c r="O980" s="71"/>
      <c r="P980" s="71"/>
      <c r="Q980" s="616"/>
      <c r="R980" s="3025"/>
      <c r="S980" s="616"/>
      <c r="T980" s="3062"/>
      <c r="U980" s="616"/>
      <c r="V980" s="616"/>
      <c r="W980" s="616"/>
      <c r="X980" s="616"/>
      <c r="Y980" s="2039"/>
      <c r="Z980" s="47"/>
    </row>
    <row r="981" spans="1:26" ht="45" x14ac:dyDescent="0.25">
      <c r="A981" s="47">
        <v>1</v>
      </c>
      <c r="B981" s="1858" t="s">
        <v>500</v>
      </c>
      <c r="C981" s="2254"/>
      <c r="D981" s="350"/>
      <c r="E981" s="1516">
        <v>9706</v>
      </c>
      <c r="F981" s="313">
        <f>ROUND(E981/12*$B$4,0)</f>
        <v>809</v>
      </c>
      <c r="G981" s="1333">
        <v>846</v>
      </c>
      <c r="H981" s="313">
        <f>G981/F981*100</f>
        <v>104.57354758961681</v>
      </c>
      <c r="I981" s="94"/>
      <c r="J981" s="94"/>
      <c r="K981" s="102"/>
      <c r="L981" s="102"/>
      <c r="M981" s="102"/>
      <c r="N981" s="71"/>
      <c r="O981" s="71"/>
      <c r="P981" s="71"/>
      <c r="Q981" s="616"/>
      <c r="R981" s="3025"/>
      <c r="S981" s="616"/>
      <c r="T981" s="3062"/>
      <c r="U981" s="616"/>
      <c r="V981" s="616"/>
      <c r="W981" s="616"/>
      <c r="X981" s="616"/>
      <c r="Y981" s="2039"/>
      <c r="Z981" s="47"/>
    </row>
    <row r="982" spans="1:26" ht="29.25" x14ac:dyDescent="0.25">
      <c r="A982" s="47">
        <v>1</v>
      </c>
      <c r="B982" s="1782" t="s">
        <v>135</v>
      </c>
      <c r="C982" s="2254"/>
      <c r="D982" s="350"/>
      <c r="E982" s="1514">
        <f>E983</f>
        <v>51200</v>
      </c>
      <c r="F982" s="102">
        <f t="shared" ref="F982" si="513">F983</f>
        <v>4267</v>
      </c>
      <c r="G982" s="102">
        <f t="shared" ref="G982" si="514">G983</f>
        <v>3301</v>
      </c>
      <c r="H982" s="102">
        <f>G982/F982*100</f>
        <v>77.361143660651507</v>
      </c>
      <c r="I982" s="94"/>
      <c r="J982" s="94"/>
      <c r="K982" s="102"/>
      <c r="L982" s="102"/>
      <c r="M982" s="102"/>
      <c r="N982" s="71"/>
      <c r="O982" s="71"/>
      <c r="P982" s="71"/>
      <c r="Q982" s="616"/>
      <c r="R982" s="3025"/>
      <c r="S982" s="616"/>
      <c r="T982" s="3062"/>
      <c r="U982" s="616"/>
      <c r="V982" s="616"/>
      <c r="W982" s="616"/>
      <c r="X982" s="616"/>
      <c r="Y982" s="2039"/>
      <c r="Z982" s="47"/>
    </row>
    <row r="983" spans="1:26" x14ac:dyDescent="0.25">
      <c r="A983" s="47">
        <v>1</v>
      </c>
      <c r="B983" s="1021" t="s">
        <v>308</v>
      </c>
      <c r="C983" s="2254"/>
      <c r="D983" s="350"/>
      <c r="E983" s="1516">
        <v>51200</v>
      </c>
      <c r="F983" s="69">
        <f>ROUND(E983/12*$B$4,0)</f>
        <v>4267</v>
      </c>
      <c r="G983" s="313">
        <v>3301</v>
      </c>
      <c r="H983" s="313">
        <f>G983/F983*100</f>
        <v>77.361143660651507</v>
      </c>
      <c r="I983" s="94"/>
      <c r="J983" s="94"/>
      <c r="K983" s="102"/>
      <c r="L983" s="102"/>
      <c r="M983" s="102"/>
      <c r="N983" s="71"/>
      <c r="O983" s="71"/>
      <c r="P983" s="71"/>
      <c r="Q983" s="616"/>
      <c r="R983" s="3025"/>
      <c r="S983" s="616">
        <f t="shared" ref="S983:S987" si="515">Y983-X983-U983</f>
        <v>0</v>
      </c>
      <c r="T983" s="3062"/>
      <c r="U983" s="616"/>
      <c r="V983" s="616"/>
      <c r="W983" s="616"/>
      <c r="X983" s="616"/>
      <c r="Y983" s="2039"/>
      <c r="Z983" s="47"/>
    </row>
    <row r="984" spans="1:26" x14ac:dyDescent="0.25">
      <c r="A984" s="47">
        <v>1</v>
      </c>
      <c r="B984" s="1021" t="s">
        <v>487</v>
      </c>
      <c r="C984" s="2254"/>
      <c r="D984" s="350"/>
      <c r="E984" s="1516"/>
      <c r="F984" s="69"/>
      <c r="G984" s="313"/>
      <c r="H984" s="313"/>
      <c r="I984" s="94"/>
      <c r="J984" s="94"/>
      <c r="K984" s="102"/>
      <c r="L984" s="102"/>
      <c r="M984" s="102"/>
      <c r="N984" s="71"/>
      <c r="O984" s="71"/>
      <c r="P984" s="71"/>
      <c r="Q984" s="616"/>
      <c r="R984" s="3025"/>
      <c r="S984" s="616">
        <f t="shared" si="515"/>
        <v>0</v>
      </c>
      <c r="T984" s="3062"/>
      <c r="U984" s="616"/>
      <c r="V984" s="616"/>
      <c r="W984" s="616"/>
      <c r="X984" s="616"/>
      <c r="Y984" s="2039"/>
      <c r="Z984" s="47"/>
    </row>
    <row r="985" spans="1:26" x14ac:dyDescent="0.25">
      <c r="A985" s="47">
        <v>1</v>
      </c>
      <c r="B985" s="2483" t="s">
        <v>488</v>
      </c>
      <c r="C985" s="2254"/>
      <c r="D985" s="350"/>
      <c r="E985" s="1516"/>
      <c r="F985" s="69"/>
      <c r="G985" s="313"/>
      <c r="H985" s="313"/>
      <c r="I985" s="94"/>
      <c r="J985" s="94"/>
      <c r="K985" s="102"/>
      <c r="L985" s="102"/>
      <c r="M985" s="102"/>
      <c r="N985" s="71"/>
      <c r="O985" s="71"/>
      <c r="P985" s="71"/>
      <c r="Q985" s="616"/>
      <c r="R985" s="3025"/>
      <c r="S985" s="616">
        <f t="shared" si="515"/>
        <v>0</v>
      </c>
      <c r="T985" s="3062"/>
      <c r="U985" s="616"/>
      <c r="V985" s="616"/>
      <c r="W985" s="616"/>
      <c r="X985" s="616"/>
      <c r="Y985" s="2039"/>
      <c r="Z985" s="47"/>
    </row>
    <row r="986" spans="1:26" ht="47.25" x14ac:dyDescent="0.25">
      <c r="A986" s="47">
        <v>1</v>
      </c>
      <c r="B986" s="2508" t="s">
        <v>489</v>
      </c>
      <c r="C986" s="2326"/>
      <c r="D986" s="1402"/>
      <c r="E986" s="1524">
        <f>E987+E992</f>
        <v>27047</v>
      </c>
      <c r="F986" s="422">
        <f t="shared" ref="F986" si="516">F987+F992</f>
        <v>2253</v>
      </c>
      <c r="G986" s="422">
        <f t="shared" ref="G986" si="517">G987+G992</f>
        <v>743</v>
      </c>
      <c r="H986" s="422">
        <f>G986/F986*100</f>
        <v>32.978251220594764</v>
      </c>
      <c r="I986" s="330"/>
      <c r="J986" s="299"/>
      <c r="K986" s="445"/>
      <c r="L986" s="445"/>
      <c r="M986" s="544"/>
      <c r="N986" s="544"/>
      <c r="O986" s="445"/>
      <c r="P986" s="445"/>
      <c r="Q986" s="616"/>
      <c r="R986" s="3373">
        <f t="shared" ref="R986" si="518">Q986/12*$B$4</f>
        <v>0</v>
      </c>
      <c r="S986" s="616">
        <f t="shared" si="515"/>
        <v>0</v>
      </c>
      <c r="T986" s="3062"/>
      <c r="U986" s="616"/>
      <c r="V986" s="616">
        <f>S986-R986</f>
        <v>0</v>
      </c>
      <c r="W986" s="616"/>
      <c r="X986" s="616"/>
      <c r="Y986" s="2039"/>
      <c r="Z986" s="47"/>
    </row>
    <row r="987" spans="1:26" ht="30" x14ac:dyDescent="0.25">
      <c r="A987" s="47">
        <v>1</v>
      </c>
      <c r="B987" s="2466" t="s">
        <v>490</v>
      </c>
      <c r="C987" s="2254"/>
      <c r="D987" s="350"/>
      <c r="E987" s="1507">
        <f>SUM(E988:E991)</f>
        <v>342</v>
      </c>
      <c r="F987" s="370">
        <f t="shared" ref="F987" si="519">SUM(F988:F991)</f>
        <v>28</v>
      </c>
      <c r="G987" s="370">
        <f t="shared" ref="G987" si="520">SUM(G988:G991)</f>
        <v>0</v>
      </c>
      <c r="H987" s="370">
        <f>G987/F987*100</f>
        <v>0</v>
      </c>
      <c r="I987" s="101"/>
      <c r="J987" s="101"/>
      <c r="K987" s="393"/>
      <c r="L987" s="393"/>
      <c r="M987" s="393"/>
      <c r="N987" s="393"/>
      <c r="O987" s="393"/>
      <c r="P987" s="393"/>
      <c r="Q987" s="616"/>
      <c r="R987" s="3025"/>
      <c r="S987" s="616">
        <f t="shared" si="515"/>
        <v>0</v>
      </c>
      <c r="T987" s="3062"/>
      <c r="U987" s="616"/>
      <c r="V987" s="616"/>
      <c r="W987" s="616"/>
      <c r="X987" s="616"/>
      <c r="Y987" s="2039"/>
      <c r="Z987" s="47"/>
    </row>
    <row r="988" spans="1:26" ht="30" x14ac:dyDescent="0.25">
      <c r="A988" s="47">
        <v>1</v>
      </c>
      <c r="B988" s="1858" t="s">
        <v>491</v>
      </c>
      <c r="C988" s="2254"/>
      <c r="D988" s="350"/>
      <c r="E988" s="1507"/>
      <c r="F988" s="370"/>
      <c r="G988" s="370"/>
      <c r="H988" s="370"/>
      <c r="I988" s="101"/>
      <c r="J988" s="101"/>
      <c r="K988" s="393"/>
      <c r="L988" s="393"/>
      <c r="M988" s="393"/>
      <c r="N988" s="393"/>
      <c r="O988" s="393"/>
      <c r="P988" s="393"/>
      <c r="Q988" s="616"/>
      <c r="R988" s="3025"/>
      <c r="S988" s="616"/>
      <c r="T988" s="3062"/>
      <c r="U988" s="616"/>
      <c r="V988" s="616"/>
      <c r="W988" s="616"/>
      <c r="X988" s="616"/>
      <c r="Y988" s="2039"/>
      <c r="Z988" s="47"/>
    </row>
    <row r="989" spans="1:26" ht="45" x14ac:dyDescent="0.25">
      <c r="A989" s="47">
        <v>1</v>
      </c>
      <c r="B989" s="1858" t="s">
        <v>492</v>
      </c>
      <c r="C989" s="2254"/>
      <c r="D989" s="350"/>
      <c r="E989" s="1507"/>
      <c r="F989" s="370"/>
      <c r="G989" s="370"/>
      <c r="H989" s="370"/>
      <c r="I989" s="101"/>
      <c r="J989" s="101"/>
      <c r="K989" s="393"/>
      <c r="L989" s="393"/>
      <c r="M989" s="393"/>
      <c r="N989" s="393"/>
      <c r="O989" s="393"/>
      <c r="P989" s="393"/>
      <c r="Q989" s="616"/>
      <c r="R989" s="3025"/>
      <c r="S989" s="616"/>
      <c r="T989" s="3062"/>
      <c r="U989" s="616"/>
      <c r="V989" s="616"/>
      <c r="W989" s="616"/>
      <c r="X989" s="616"/>
      <c r="Y989" s="2039"/>
      <c r="Z989" s="47"/>
    </row>
    <row r="990" spans="1:26" ht="45" x14ac:dyDescent="0.25">
      <c r="A990" s="47">
        <v>1</v>
      </c>
      <c r="B990" s="1858" t="s">
        <v>493</v>
      </c>
      <c r="C990" s="2254"/>
      <c r="D990" s="350"/>
      <c r="E990" s="1507">
        <v>87</v>
      </c>
      <c r="F990" s="313">
        <f>ROUND(E990/12*$B$4,0)</f>
        <v>7</v>
      </c>
      <c r="G990" s="370"/>
      <c r="H990" s="370">
        <f>G990/F990*100</f>
        <v>0</v>
      </c>
      <c r="I990" s="101"/>
      <c r="J990" s="101"/>
      <c r="K990" s="393"/>
      <c r="L990" s="393"/>
      <c r="M990" s="393"/>
      <c r="N990" s="393"/>
      <c r="O990" s="393"/>
      <c r="P990" s="393"/>
      <c r="Q990" s="616"/>
      <c r="R990" s="3025"/>
      <c r="S990" s="616"/>
      <c r="T990" s="3062"/>
      <c r="U990" s="616"/>
      <c r="V990" s="616"/>
      <c r="W990" s="616"/>
      <c r="X990" s="616"/>
      <c r="Y990" s="2039"/>
      <c r="Z990" s="47"/>
    </row>
    <row r="991" spans="1:26" ht="30" x14ac:dyDescent="0.25">
      <c r="A991" s="47">
        <v>1</v>
      </c>
      <c r="B991" s="1858" t="s">
        <v>494</v>
      </c>
      <c r="C991" s="2254"/>
      <c r="D991" s="350"/>
      <c r="E991" s="1507">
        <v>255</v>
      </c>
      <c r="F991" s="313">
        <f>ROUND(E991/12*$B$4,0)</f>
        <v>21</v>
      </c>
      <c r="G991" s="370"/>
      <c r="H991" s="370">
        <f>G991/F991*100</f>
        <v>0</v>
      </c>
      <c r="I991" s="101"/>
      <c r="J991" s="101"/>
      <c r="K991" s="393"/>
      <c r="L991" s="393"/>
      <c r="M991" s="393"/>
      <c r="N991" s="393"/>
      <c r="O991" s="393"/>
      <c r="P991" s="393"/>
      <c r="Q991" s="616"/>
      <c r="R991" s="3025"/>
      <c r="S991" s="616"/>
      <c r="T991" s="3062"/>
      <c r="U991" s="616"/>
      <c r="V991" s="616"/>
      <c r="W991" s="616"/>
      <c r="X991" s="616"/>
      <c r="Y991" s="2039"/>
      <c r="Z991" s="47"/>
    </row>
    <row r="992" spans="1:26" ht="45" x14ac:dyDescent="0.25">
      <c r="A992" s="47">
        <v>1</v>
      </c>
      <c r="B992" s="2466" t="s">
        <v>495</v>
      </c>
      <c r="C992" s="2254"/>
      <c r="D992" s="350"/>
      <c r="E992" s="1853">
        <f>SUM(E993:E995)</f>
        <v>26705</v>
      </c>
      <c r="F992" s="1854">
        <f t="shared" ref="F992" si="521">SUM(F993:F995)</f>
        <v>2225</v>
      </c>
      <c r="G992" s="1854">
        <f t="shared" ref="G992" si="522">SUM(G993:G995)</f>
        <v>743</v>
      </c>
      <c r="H992" s="1854">
        <f>G992/F992*100</f>
        <v>33.393258426966291</v>
      </c>
      <c r="I992" s="101"/>
      <c r="J992" s="101"/>
      <c r="K992" s="393"/>
      <c r="L992" s="393"/>
      <c r="M992" s="393"/>
      <c r="N992" s="393"/>
      <c r="O992" s="393"/>
      <c r="P992" s="393"/>
      <c r="Q992" s="616"/>
      <c r="R992" s="3025"/>
      <c r="S992" s="616"/>
      <c r="T992" s="3062"/>
      <c r="U992" s="616"/>
      <c r="V992" s="616"/>
      <c r="W992" s="616"/>
      <c r="X992" s="616"/>
      <c r="Y992" s="2039"/>
      <c r="Z992" s="47"/>
    </row>
    <row r="993" spans="1:26" ht="30" x14ac:dyDescent="0.25">
      <c r="A993" s="47">
        <v>1</v>
      </c>
      <c r="B993" s="1858" t="s">
        <v>496</v>
      </c>
      <c r="C993" s="2254"/>
      <c r="D993" s="350"/>
      <c r="E993" s="1507"/>
      <c r="F993" s="370"/>
      <c r="G993" s="370"/>
      <c r="H993" s="370"/>
      <c r="I993" s="101"/>
      <c r="J993" s="101"/>
      <c r="K993" s="393"/>
      <c r="L993" s="393"/>
      <c r="M993" s="393"/>
      <c r="N993" s="393"/>
      <c r="O993" s="393"/>
      <c r="P993" s="393"/>
      <c r="Q993" s="616"/>
      <c r="R993" s="3025"/>
      <c r="S993" s="616"/>
      <c r="T993" s="3062"/>
      <c r="U993" s="616"/>
      <c r="V993" s="616"/>
      <c r="W993" s="616"/>
      <c r="X993" s="616"/>
      <c r="Y993" s="2039"/>
      <c r="Z993" s="47"/>
    </row>
    <row r="994" spans="1:26" ht="60" x14ac:dyDescent="0.25">
      <c r="A994" s="47">
        <v>1</v>
      </c>
      <c r="B994" s="1858" t="s">
        <v>497</v>
      </c>
      <c r="C994" s="2254"/>
      <c r="D994" s="350"/>
      <c r="E994" s="1507">
        <v>23005</v>
      </c>
      <c r="F994" s="313">
        <f>ROUND(E994/12*$B$4,0)</f>
        <v>1917</v>
      </c>
      <c r="G994" s="370">
        <v>708</v>
      </c>
      <c r="H994" s="370">
        <f>G994/F994*100</f>
        <v>36.93270735524257</v>
      </c>
      <c r="I994" s="101"/>
      <c r="J994" s="101"/>
      <c r="K994" s="393"/>
      <c r="L994" s="393"/>
      <c r="M994" s="393"/>
      <c r="N994" s="393"/>
      <c r="O994" s="393"/>
      <c r="P994" s="393"/>
      <c r="Q994" s="616"/>
      <c r="R994" s="3025"/>
      <c r="S994" s="616"/>
      <c r="T994" s="3062"/>
      <c r="U994" s="616"/>
      <c r="V994" s="616"/>
      <c r="W994" s="616"/>
      <c r="X994" s="616"/>
      <c r="Y994" s="2039"/>
      <c r="Z994" s="47"/>
    </row>
    <row r="995" spans="1:26" ht="45" x14ac:dyDescent="0.25">
      <c r="A995" s="47">
        <v>1</v>
      </c>
      <c r="B995" s="1858" t="s">
        <v>498</v>
      </c>
      <c r="C995" s="2254"/>
      <c r="D995" s="350"/>
      <c r="E995" s="1507">
        <v>3700</v>
      </c>
      <c r="F995" s="313">
        <f>ROUND(E995/12*$B$4,0)</f>
        <v>308</v>
      </c>
      <c r="G995" s="370">
        <v>35</v>
      </c>
      <c r="H995" s="370">
        <f>G995/F995*100</f>
        <v>11.363636363636363</v>
      </c>
      <c r="I995" s="101"/>
      <c r="J995" s="101"/>
      <c r="K995" s="393"/>
      <c r="L995" s="393"/>
      <c r="M995" s="393"/>
      <c r="N995" s="393"/>
      <c r="O995" s="393"/>
      <c r="P995" s="393"/>
      <c r="Q995" s="616"/>
      <c r="R995" s="3025"/>
      <c r="S995" s="616"/>
      <c r="T995" s="3062"/>
      <c r="U995" s="616"/>
      <c r="V995" s="616"/>
      <c r="W995" s="616"/>
      <c r="X995" s="616"/>
      <c r="Y995" s="2039"/>
      <c r="Z995" s="47"/>
    </row>
    <row r="996" spans="1:26" x14ac:dyDescent="0.25">
      <c r="B996" s="2570" t="s">
        <v>257</v>
      </c>
      <c r="C996" s="2254"/>
      <c r="D996" s="350"/>
      <c r="E996" s="1507"/>
      <c r="F996" s="2839"/>
      <c r="G996" s="370"/>
      <c r="H996" s="370"/>
      <c r="I996" s="101"/>
      <c r="J996" s="101"/>
      <c r="K996" s="393"/>
      <c r="L996" s="393"/>
      <c r="M996" s="393"/>
      <c r="N996" s="393"/>
      <c r="O996" s="393"/>
      <c r="P996" s="393"/>
      <c r="Q996" s="616"/>
      <c r="R996" s="3025">
        <f t="shared" ref="R996" si="523">Q996/12*$B$4</f>
        <v>0</v>
      </c>
      <c r="S996" s="616">
        <f t="shared" ref="S996" si="524">Y996-X996-U996</f>
        <v>0</v>
      </c>
      <c r="T996" s="3062"/>
      <c r="U996" s="616"/>
      <c r="V996" s="616">
        <f>S996-R996</f>
        <v>0</v>
      </c>
      <c r="W996" s="616"/>
      <c r="X996" s="616"/>
      <c r="Y996" s="2039"/>
      <c r="Z996" s="47"/>
    </row>
    <row r="997" spans="1:26" x14ac:dyDescent="0.25">
      <c r="A997" s="47">
        <v>1</v>
      </c>
      <c r="B997" s="2548" t="s">
        <v>583</v>
      </c>
      <c r="C997" s="2254"/>
      <c r="D997" s="350"/>
      <c r="E997" s="1507"/>
      <c r="F997" s="370"/>
      <c r="G997" s="370"/>
      <c r="H997" s="370"/>
      <c r="I997" s="101"/>
      <c r="J997" s="101"/>
      <c r="K997" s="393"/>
      <c r="L997" s="393"/>
      <c r="M997" s="393"/>
      <c r="N997" s="393"/>
      <c r="O997" s="393"/>
      <c r="P997" s="393"/>
      <c r="Q997" s="616"/>
      <c r="R997" s="3025"/>
      <c r="S997" s="616"/>
      <c r="T997" s="3062"/>
      <c r="U997" s="616"/>
      <c r="V997" s="616"/>
      <c r="W997" s="616"/>
      <c r="X997" s="616"/>
      <c r="Y997" s="2039"/>
      <c r="Z997" s="47"/>
    </row>
    <row r="998" spans="1:26" x14ac:dyDescent="0.25">
      <c r="A998" s="47">
        <v>1</v>
      </c>
      <c r="B998" s="4" t="s">
        <v>571</v>
      </c>
      <c r="C998" s="2254"/>
      <c r="D998" s="350"/>
      <c r="E998" s="1507"/>
      <c r="F998" s="370"/>
      <c r="G998" s="370"/>
      <c r="H998" s="370"/>
      <c r="I998" s="101"/>
      <c r="J998" s="101"/>
      <c r="K998" s="393"/>
      <c r="L998" s="393"/>
      <c r="M998" s="393"/>
      <c r="N998" s="393"/>
      <c r="O998" s="393"/>
      <c r="P998" s="393"/>
      <c r="Q998" s="616"/>
      <c r="R998" s="3025"/>
      <c r="S998" s="616"/>
      <c r="T998" s="3062"/>
      <c r="U998" s="616"/>
      <c r="V998" s="616"/>
      <c r="W998" s="616"/>
      <c r="X998" s="616"/>
      <c r="Y998" s="2039"/>
      <c r="Z998" s="47"/>
    </row>
    <row r="999" spans="1:26" ht="30" x14ac:dyDescent="0.25">
      <c r="A999" s="47">
        <v>1</v>
      </c>
      <c r="B999" s="2571" t="s">
        <v>572</v>
      </c>
      <c r="C999" s="2254"/>
      <c r="D999" s="350"/>
      <c r="E999" s="1507"/>
      <c r="F999" s="370"/>
      <c r="G999" s="370"/>
      <c r="H999" s="370"/>
      <c r="I999" s="101"/>
      <c r="J999" s="101"/>
      <c r="K999" s="393"/>
      <c r="L999" s="393"/>
      <c r="M999" s="393"/>
      <c r="N999" s="393"/>
      <c r="O999" s="393"/>
      <c r="P999" s="393"/>
      <c r="Q999" s="616"/>
      <c r="R999" s="3025"/>
      <c r="S999" s="616"/>
      <c r="T999" s="3062"/>
      <c r="U999" s="616"/>
      <c r="V999" s="616"/>
      <c r="W999" s="616"/>
      <c r="X999" s="616"/>
      <c r="Y999" s="2039"/>
      <c r="Z999" s="47"/>
    </row>
    <row r="1000" spans="1:26" x14ac:dyDescent="0.25">
      <c r="A1000" s="47">
        <v>1</v>
      </c>
      <c r="B1000" s="4" t="s">
        <v>573</v>
      </c>
      <c r="C1000" s="2254"/>
      <c r="D1000" s="350"/>
      <c r="E1000" s="1507"/>
      <c r="F1000" s="370"/>
      <c r="G1000" s="370"/>
      <c r="H1000" s="370"/>
      <c r="I1000" s="101"/>
      <c r="J1000" s="101"/>
      <c r="K1000" s="393"/>
      <c r="L1000" s="393"/>
      <c r="M1000" s="393"/>
      <c r="N1000" s="393"/>
      <c r="O1000" s="393"/>
      <c r="P1000" s="393"/>
      <c r="Q1000" s="616"/>
      <c r="R1000" s="3025"/>
      <c r="S1000" s="616"/>
      <c r="T1000" s="3062"/>
      <c r="U1000" s="616"/>
      <c r="V1000" s="616"/>
      <c r="W1000" s="616"/>
      <c r="X1000" s="616"/>
      <c r="Y1000" s="2039"/>
      <c r="Z1000" s="47"/>
    </row>
    <row r="1001" spans="1:26" ht="30" x14ac:dyDescent="0.25">
      <c r="A1001" s="47">
        <v>1</v>
      </c>
      <c r="B1001" s="4" t="s">
        <v>600</v>
      </c>
      <c r="C1001" s="2254"/>
      <c r="D1001" s="350"/>
      <c r="E1001" s="1507"/>
      <c r="F1001" s="370"/>
      <c r="G1001" s="370"/>
      <c r="H1001" s="370"/>
      <c r="I1001" s="101"/>
      <c r="J1001" s="101"/>
      <c r="K1001" s="393"/>
      <c r="L1001" s="393"/>
      <c r="M1001" s="393"/>
      <c r="N1001" s="393"/>
      <c r="O1001" s="393"/>
      <c r="P1001" s="393"/>
      <c r="Q1001" s="616"/>
      <c r="R1001" s="3025"/>
      <c r="S1001" s="616"/>
      <c r="T1001" s="3062"/>
      <c r="U1001" s="616"/>
      <c r="V1001" s="616"/>
      <c r="W1001" s="616"/>
      <c r="X1001" s="616"/>
      <c r="Y1001" s="2039"/>
      <c r="Z1001" s="47"/>
    </row>
    <row r="1002" spans="1:26" ht="45" x14ac:dyDescent="0.25">
      <c r="A1002" s="47">
        <v>1</v>
      </c>
      <c r="B1002" s="4" t="s">
        <v>574</v>
      </c>
      <c r="C1002" s="2254"/>
      <c r="D1002" s="350"/>
      <c r="E1002" s="1507"/>
      <c r="F1002" s="370"/>
      <c r="G1002" s="370"/>
      <c r="H1002" s="370"/>
      <c r="I1002" s="101"/>
      <c r="J1002" s="101"/>
      <c r="K1002" s="393"/>
      <c r="L1002" s="393"/>
      <c r="M1002" s="393"/>
      <c r="N1002" s="393"/>
      <c r="O1002" s="393"/>
      <c r="P1002" s="393"/>
      <c r="Q1002" s="616"/>
      <c r="R1002" s="3025"/>
      <c r="S1002" s="616"/>
      <c r="T1002" s="3062"/>
      <c r="U1002" s="616"/>
      <c r="V1002" s="616"/>
      <c r="W1002" s="616"/>
      <c r="X1002" s="616"/>
      <c r="Y1002" s="2039"/>
      <c r="Z1002" s="47"/>
    </row>
    <row r="1003" spans="1:26" ht="60" x14ac:dyDescent="0.25">
      <c r="A1003" s="47">
        <v>1</v>
      </c>
      <c r="B1003" s="4" t="s">
        <v>575</v>
      </c>
      <c r="C1003" s="2254"/>
      <c r="D1003" s="350"/>
      <c r="E1003" s="1507"/>
      <c r="F1003" s="370"/>
      <c r="G1003" s="370"/>
      <c r="H1003" s="370"/>
      <c r="I1003" s="101"/>
      <c r="J1003" s="101"/>
      <c r="K1003" s="393"/>
      <c r="L1003" s="393"/>
      <c r="M1003" s="393"/>
      <c r="N1003" s="393"/>
      <c r="O1003" s="393"/>
      <c r="P1003" s="393"/>
      <c r="Q1003" s="616"/>
      <c r="R1003" s="3025"/>
      <c r="S1003" s="616"/>
      <c r="T1003" s="3062"/>
      <c r="U1003" s="616"/>
      <c r="V1003" s="616"/>
      <c r="W1003" s="616"/>
      <c r="X1003" s="616"/>
      <c r="Y1003" s="2039"/>
      <c r="Z1003" s="47"/>
    </row>
    <row r="1004" spans="1:26" ht="45" x14ac:dyDescent="0.25">
      <c r="A1004" s="47">
        <v>1</v>
      </c>
      <c r="B1004" s="2572" t="s">
        <v>576</v>
      </c>
      <c r="C1004" s="2254"/>
      <c r="D1004" s="350"/>
      <c r="E1004" s="1507"/>
      <c r="F1004" s="370"/>
      <c r="G1004" s="370"/>
      <c r="H1004" s="370"/>
      <c r="I1004" s="101"/>
      <c r="J1004" s="101"/>
      <c r="K1004" s="393"/>
      <c r="L1004" s="393"/>
      <c r="M1004" s="393"/>
      <c r="N1004" s="393"/>
      <c r="O1004" s="393"/>
      <c r="P1004" s="393"/>
      <c r="Q1004" s="616"/>
      <c r="R1004" s="3025"/>
      <c r="S1004" s="616"/>
      <c r="T1004" s="3062"/>
      <c r="U1004" s="616"/>
      <c r="V1004" s="616"/>
      <c r="W1004" s="616"/>
      <c r="X1004" s="616"/>
      <c r="Y1004" s="2039"/>
      <c r="Z1004" s="47"/>
    </row>
    <row r="1005" spans="1:26" x14ac:dyDescent="0.25">
      <c r="A1005" s="47">
        <v>1</v>
      </c>
      <c r="B1005" s="2465" t="s">
        <v>584</v>
      </c>
      <c r="C1005" s="2254"/>
      <c r="D1005" s="350"/>
      <c r="E1005" s="1507"/>
      <c r="F1005" s="69"/>
      <c r="G1005" s="370"/>
      <c r="H1005" s="370"/>
      <c r="I1005" s="101"/>
      <c r="J1005" s="101"/>
      <c r="K1005" s="393"/>
      <c r="L1005" s="393"/>
      <c r="M1005" s="393"/>
      <c r="N1005" s="393"/>
      <c r="O1005" s="393"/>
      <c r="P1005" s="393"/>
      <c r="Q1005" s="616"/>
      <c r="R1005" s="3025"/>
      <c r="S1005" s="616">
        <f t="shared" ref="S1005:S1013" si="525">Y1005-X1005-U1005</f>
        <v>0</v>
      </c>
      <c r="T1005" s="3062"/>
      <c r="U1005" s="616"/>
      <c r="V1005" s="616"/>
      <c r="W1005" s="616"/>
      <c r="X1005" s="616"/>
      <c r="Y1005" s="2039"/>
      <c r="Z1005" s="47"/>
    </row>
    <row r="1006" spans="1:26" x14ac:dyDescent="0.25">
      <c r="A1006" s="47">
        <v>1</v>
      </c>
      <c r="B1006" s="2465" t="s">
        <v>601</v>
      </c>
      <c r="C1006" s="2314"/>
      <c r="D1006" s="350"/>
      <c r="E1006" s="1507"/>
      <c r="F1006" s="370"/>
      <c r="G1006" s="370"/>
      <c r="H1006" s="370"/>
      <c r="I1006" s="101"/>
      <c r="J1006" s="101"/>
      <c r="K1006" s="393"/>
      <c r="L1006" s="393"/>
      <c r="M1006" s="393"/>
      <c r="N1006" s="393"/>
      <c r="O1006" s="393"/>
      <c r="P1006" s="393"/>
      <c r="Q1006" s="616"/>
      <c r="R1006" s="3025"/>
      <c r="S1006" s="616">
        <f t="shared" si="525"/>
        <v>0</v>
      </c>
      <c r="T1006" s="3062"/>
      <c r="U1006" s="616"/>
      <c r="V1006" s="616"/>
      <c r="W1006" s="616"/>
      <c r="X1006" s="616"/>
      <c r="Y1006" s="2039"/>
      <c r="Z1006" s="47"/>
    </row>
    <row r="1007" spans="1:26" x14ac:dyDescent="0.25">
      <c r="A1007" s="47">
        <v>1</v>
      </c>
      <c r="B1007" s="1858" t="s">
        <v>602</v>
      </c>
      <c r="C1007" s="2254"/>
      <c r="D1007" s="350"/>
      <c r="E1007" s="1507"/>
      <c r="F1007" s="69"/>
      <c r="G1007" s="69"/>
      <c r="H1007" s="370"/>
      <c r="I1007" s="101"/>
      <c r="J1007" s="101"/>
      <c r="K1007" s="393"/>
      <c r="L1007" s="393"/>
      <c r="M1007" s="393"/>
      <c r="N1007" s="393"/>
      <c r="O1007" s="393"/>
      <c r="P1007" s="393"/>
      <c r="Q1007" s="616"/>
      <c r="R1007" s="3025"/>
      <c r="S1007" s="616">
        <f t="shared" si="525"/>
        <v>0</v>
      </c>
      <c r="T1007" s="3062"/>
      <c r="U1007" s="616"/>
      <c r="V1007" s="616"/>
      <c r="W1007" s="616"/>
      <c r="X1007" s="616"/>
      <c r="Y1007" s="2039"/>
      <c r="Z1007" s="47"/>
    </row>
    <row r="1008" spans="1:26" ht="29.25" x14ac:dyDescent="0.25">
      <c r="A1008" s="47">
        <v>1</v>
      </c>
      <c r="B1008" s="2465" t="s">
        <v>577</v>
      </c>
      <c r="C1008" s="2254"/>
      <c r="D1008" s="350"/>
      <c r="E1008" s="1507">
        <v>16700</v>
      </c>
      <c r="F1008" s="69">
        <f>E1008/12*$B$4</f>
        <v>1391.6666666666667</v>
      </c>
      <c r="G1008" s="370">
        <v>1025</v>
      </c>
      <c r="H1008" s="370">
        <f>G1008/F1008*100</f>
        <v>73.65269461077844</v>
      </c>
      <c r="I1008" s="101"/>
      <c r="J1008" s="101"/>
      <c r="K1008" s="393"/>
      <c r="L1008" s="393"/>
      <c r="M1008" s="393"/>
      <c r="N1008" s="393"/>
      <c r="O1008" s="393"/>
      <c r="P1008" s="393"/>
      <c r="Q1008" s="616"/>
      <c r="R1008" s="3025"/>
      <c r="S1008" s="616">
        <f t="shared" si="525"/>
        <v>0</v>
      </c>
      <c r="T1008" s="3062"/>
      <c r="U1008" s="616"/>
      <c r="V1008" s="616"/>
      <c r="W1008" s="616"/>
      <c r="X1008" s="616"/>
      <c r="Y1008" s="2039"/>
      <c r="Z1008" s="47"/>
    </row>
    <row r="1009" spans="1:26" ht="30" x14ac:dyDescent="0.25">
      <c r="A1009" s="47">
        <v>1</v>
      </c>
      <c r="B1009" s="1021" t="s">
        <v>252</v>
      </c>
      <c r="C1009" s="2254"/>
      <c r="D1009" s="350"/>
      <c r="E1009" s="1507"/>
      <c r="F1009" s="370"/>
      <c r="G1009" s="370"/>
      <c r="H1009" s="370"/>
      <c r="I1009" s="101"/>
      <c r="J1009" s="101"/>
      <c r="K1009" s="393"/>
      <c r="L1009" s="393"/>
      <c r="M1009" s="393"/>
      <c r="N1009" s="393"/>
      <c r="O1009" s="393"/>
      <c r="P1009" s="393"/>
      <c r="Q1009" s="616"/>
      <c r="R1009" s="3025"/>
      <c r="S1009" s="616">
        <f t="shared" si="525"/>
        <v>0</v>
      </c>
      <c r="T1009" s="3062"/>
      <c r="U1009" s="616"/>
      <c r="V1009" s="616"/>
      <c r="W1009" s="616"/>
      <c r="X1009" s="616"/>
      <c r="Y1009" s="2039"/>
      <c r="Z1009" s="47"/>
    </row>
    <row r="1010" spans="1:26" ht="72" x14ac:dyDescent="0.25">
      <c r="A1010" s="47">
        <v>1</v>
      </c>
      <c r="B1010" s="2465" t="s">
        <v>585</v>
      </c>
      <c r="C1010" s="2254"/>
      <c r="D1010" s="350"/>
      <c r="E1010" s="1507">
        <v>500</v>
      </c>
      <c r="F1010" s="69">
        <f>E1010/12*$B$4</f>
        <v>41.666666666666664</v>
      </c>
      <c r="G1010" s="69">
        <v>46</v>
      </c>
      <c r="H1010" s="370">
        <f t="shared" ref="H1010:H1019" si="526">G1010/F1010*100</f>
        <v>110.4</v>
      </c>
      <c r="I1010" s="101"/>
      <c r="J1010" s="101"/>
      <c r="K1010" s="393"/>
      <c r="L1010" s="393"/>
      <c r="M1010" s="393"/>
      <c r="N1010" s="393"/>
      <c r="O1010" s="393"/>
      <c r="P1010" s="393"/>
      <c r="Q1010" s="616"/>
      <c r="R1010" s="3025"/>
      <c r="S1010" s="616">
        <f t="shared" si="525"/>
        <v>0</v>
      </c>
      <c r="T1010" s="3062"/>
      <c r="U1010" s="616"/>
      <c r="V1010" s="616"/>
      <c r="W1010" s="616"/>
      <c r="X1010" s="616"/>
      <c r="Y1010" s="2039"/>
      <c r="Z1010" s="47"/>
    </row>
    <row r="1011" spans="1:26" x14ac:dyDescent="0.25">
      <c r="A1011" s="47">
        <v>1</v>
      </c>
      <c r="B1011" s="2529" t="s">
        <v>295</v>
      </c>
      <c r="C1011" s="2254"/>
      <c r="D1011" s="350"/>
      <c r="E1011" s="1507">
        <f>SUM(E1012:E1014)</f>
        <v>2110</v>
      </c>
      <c r="F1011" s="69">
        <f t="shared" ref="F1011:G1011" si="527">SUM(F1012:F1014)</f>
        <v>175.83333333333331</v>
      </c>
      <c r="G1011" s="867">
        <f t="shared" si="527"/>
        <v>158</v>
      </c>
      <c r="H1011" s="370">
        <f t="shared" si="526"/>
        <v>89.857819905213276</v>
      </c>
      <c r="I1011" s="101"/>
      <c r="J1011" s="101"/>
      <c r="K1011" s="393"/>
      <c r="L1011" s="393"/>
      <c r="M1011" s="393"/>
      <c r="N1011" s="393"/>
      <c r="O1011" s="393"/>
      <c r="P1011" s="393"/>
      <c r="Q1011" s="616">
        <v>2027.7156</v>
      </c>
      <c r="R1011" s="3373">
        <f t="shared" ref="R1011" si="528">Q1011/12*$B$4</f>
        <v>168.97630000000001</v>
      </c>
      <c r="S1011" s="616">
        <f t="shared" si="525"/>
        <v>150.76992000000001</v>
      </c>
      <c r="T1011" s="3062"/>
      <c r="U1011" s="616"/>
      <c r="V1011" s="616">
        <f>S1011-R1011</f>
        <v>-18.206379999999996</v>
      </c>
      <c r="W1011" s="616"/>
      <c r="X1011" s="616">
        <v>0</v>
      </c>
      <c r="Y1011" s="2039">
        <v>150.76992000000001</v>
      </c>
      <c r="Z1011" s="47"/>
    </row>
    <row r="1012" spans="1:26" ht="30" x14ac:dyDescent="0.25">
      <c r="B1012" s="10" t="s">
        <v>503</v>
      </c>
      <c r="C1012" s="2254"/>
      <c r="D1012" s="350"/>
      <c r="E1012" s="1507">
        <v>50</v>
      </c>
      <c r="F1012" s="69">
        <f>E1012/12*$B$4</f>
        <v>4.166666666666667</v>
      </c>
      <c r="G1012" s="69">
        <v>8</v>
      </c>
      <c r="H1012" s="370">
        <f t="shared" ref="H1012" si="529">G1012/F1012*100</f>
        <v>192</v>
      </c>
      <c r="I1012" s="101"/>
      <c r="J1012" s="101"/>
      <c r="K1012" s="393"/>
      <c r="L1012" s="393"/>
      <c r="M1012" s="393"/>
      <c r="N1012" s="393"/>
      <c r="O1012" s="393"/>
      <c r="P1012" s="393"/>
      <c r="Q1012" s="616"/>
      <c r="R1012" s="3373"/>
      <c r="S1012" s="616"/>
      <c r="T1012" s="3062"/>
      <c r="U1012" s="616"/>
      <c r="V1012" s="616"/>
      <c r="W1012" s="616"/>
      <c r="X1012" s="616"/>
      <c r="Y1012" s="2039"/>
      <c r="Z1012" s="47"/>
    </row>
    <row r="1013" spans="1:26" ht="30" x14ac:dyDescent="0.25">
      <c r="A1013" s="47">
        <v>1</v>
      </c>
      <c r="B1013" s="10" t="s">
        <v>502</v>
      </c>
      <c r="C1013" s="2254"/>
      <c r="D1013" s="350"/>
      <c r="E1013" s="1507">
        <v>2000</v>
      </c>
      <c r="F1013" s="69">
        <f>E1013/12*$B$4</f>
        <v>166.66666666666666</v>
      </c>
      <c r="G1013" s="69">
        <v>150</v>
      </c>
      <c r="H1013" s="370">
        <f t="shared" si="526"/>
        <v>90</v>
      </c>
      <c r="I1013" s="101"/>
      <c r="J1013" s="101"/>
      <c r="K1013" s="393"/>
      <c r="L1013" s="393"/>
      <c r="M1013" s="393"/>
      <c r="N1013" s="393"/>
      <c r="O1013" s="393"/>
      <c r="P1013" s="393"/>
      <c r="Q1013" s="616"/>
      <c r="R1013" s="3025"/>
      <c r="S1013" s="616">
        <f t="shared" si="525"/>
        <v>0</v>
      </c>
      <c r="T1013" s="3062"/>
      <c r="U1013" s="616"/>
      <c r="V1013" s="616"/>
      <c r="W1013" s="616"/>
      <c r="X1013" s="616"/>
      <c r="Y1013" s="2039"/>
      <c r="Z1013" s="47"/>
    </row>
    <row r="1014" spans="1:26" x14ac:dyDescent="0.25">
      <c r="B1014" s="10" t="s">
        <v>74</v>
      </c>
      <c r="C1014" s="2275"/>
      <c r="D1014" s="436"/>
      <c r="E1014" s="1660">
        <v>60</v>
      </c>
      <c r="F1014" s="75">
        <f>E1014/12*$B$4</f>
        <v>5</v>
      </c>
      <c r="G1014" s="75"/>
      <c r="H1014" s="370">
        <f t="shared" si="526"/>
        <v>0</v>
      </c>
      <c r="I1014" s="323"/>
      <c r="J1014" s="323"/>
      <c r="K1014" s="394"/>
      <c r="L1014" s="394"/>
      <c r="M1014" s="394"/>
      <c r="N1014" s="394"/>
      <c r="O1014" s="394"/>
      <c r="P1014" s="394"/>
      <c r="Q1014" s="1918"/>
      <c r="R1014" s="3372"/>
      <c r="S1014" s="1918"/>
      <c r="T1014" s="3063"/>
      <c r="U1014" s="1918"/>
      <c r="V1014" s="1918"/>
      <c r="W1014" s="1918"/>
      <c r="X1014" s="1918"/>
      <c r="Y1014" s="2040"/>
      <c r="Z1014" s="47"/>
    </row>
    <row r="1015" spans="1:26" x14ac:dyDescent="0.25">
      <c r="A1015" s="47">
        <v>1</v>
      </c>
      <c r="B1015" s="2469" t="s">
        <v>466</v>
      </c>
      <c r="C1015" s="2275"/>
      <c r="D1015" s="436"/>
      <c r="E1015" s="1515">
        <f>E997+E974</f>
        <v>19806</v>
      </c>
      <c r="F1015" s="130">
        <f>F997+F974</f>
        <v>1651</v>
      </c>
      <c r="G1015" s="130">
        <f>G997+G974</f>
        <v>1427</v>
      </c>
      <c r="H1015" s="333">
        <f t="shared" si="526"/>
        <v>86.432465172622656</v>
      </c>
      <c r="I1015" s="323"/>
      <c r="J1015" s="323"/>
      <c r="K1015" s="394"/>
      <c r="L1015" s="394"/>
      <c r="M1015" s="394"/>
      <c r="N1015" s="394"/>
      <c r="O1015" s="394"/>
      <c r="P1015" s="394"/>
      <c r="Q1015" s="1918"/>
      <c r="R1015" s="3372"/>
      <c r="S1015" s="1918"/>
      <c r="T1015" s="3063"/>
      <c r="U1015" s="1918"/>
      <c r="V1015" s="1918"/>
      <c r="W1015" s="1918"/>
      <c r="X1015" s="1918"/>
      <c r="Y1015" s="2040"/>
      <c r="Z1015" s="47"/>
    </row>
    <row r="1016" spans="1:26" ht="29.25" x14ac:dyDescent="0.25">
      <c r="A1016" s="47">
        <v>1</v>
      </c>
      <c r="B1016" s="2469" t="s">
        <v>499</v>
      </c>
      <c r="C1016" s="2275"/>
      <c r="D1016" s="436"/>
      <c r="E1016" s="1515">
        <f>E986</f>
        <v>27047</v>
      </c>
      <c r="F1016" s="130">
        <f>F986</f>
        <v>2253</v>
      </c>
      <c r="G1016" s="130">
        <f>G986</f>
        <v>743</v>
      </c>
      <c r="H1016" s="333">
        <f t="shared" si="526"/>
        <v>32.978251220594764</v>
      </c>
      <c r="I1016" s="323"/>
      <c r="J1016" s="323"/>
      <c r="K1016" s="394"/>
      <c r="L1016" s="394"/>
      <c r="M1016" s="394"/>
      <c r="N1016" s="394"/>
      <c r="O1016" s="394"/>
      <c r="P1016" s="394"/>
      <c r="Q1016" s="1918"/>
      <c r="R1016" s="3372"/>
      <c r="S1016" s="1918"/>
      <c r="T1016" s="3063"/>
      <c r="U1016" s="1918"/>
      <c r="V1016" s="1918"/>
      <c r="W1016" s="1918"/>
      <c r="X1016" s="1918"/>
      <c r="Y1016" s="2040"/>
      <c r="Z1016" s="47"/>
    </row>
    <row r="1017" spans="1:26" s="205" customFormat="1" ht="29.25" x14ac:dyDescent="0.25">
      <c r="A1017" s="47">
        <v>1</v>
      </c>
      <c r="B1017" s="2469" t="s">
        <v>467</v>
      </c>
      <c r="C1017" s="2329"/>
      <c r="D1017" s="436"/>
      <c r="E1017" s="1515">
        <f>E1005+E982</f>
        <v>51200</v>
      </c>
      <c r="F1017" s="130">
        <f>F1005+F982</f>
        <v>4267</v>
      </c>
      <c r="G1017" s="130">
        <f>G1005+G982</f>
        <v>3301</v>
      </c>
      <c r="H1017" s="333">
        <f t="shared" si="526"/>
        <v>77.361143660651507</v>
      </c>
      <c r="I1017" s="323"/>
      <c r="J1017" s="323"/>
      <c r="K1017" s="394"/>
      <c r="L1017" s="394"/>
      <c r="M1017" s="394"/>
      <c r="N1017" s="394"/>
      <c r="O1017" s="394"/>
      <c r="P1017" s="394"/>
      <c r="Q1017" s="1918"/>
      <c r="R1017" s="3372"/>
      <c r="S1017" s="1918">
        <f>Y1017-X1017-U1017</f>
        <v>0</v>
      </c>
      <c r="T1017" s="3063"/>
      <c r="U1017" s="1918"/>
      <c r="V1017" s="1918"/>
      <c r="W1017" s="1918"/>
      <c r="X1017" s="1918"/>
      <c r="Y1017" s="2040"/>
    </row>
    <row r="1018" spans="1:26" ht="29.25" x14ac:dyDescent="0.25">
      <c r="A1018" s="47">
        <v>1</v>
      </c>
      <c r="B1018" s="2469" t="s">
        <v>468</v>
      </c>
      <c r="C1018" s="386"/>
      <c r="D1018" s="470"/>
      <c r="E1018" s="1515">
        <f>E1008+E1010</f>
        <v>17200</v>
      </c>
      <c r="F1018" s="439">
        <f>F1008+F1010</f>
        <v>1433.3333333333335</v>
      </c>
      <c r="G1018" s="439">
        <f>G1008+G1010</f>
        <v>1071</v>
      </c>
      <c r="H1018" s="439">
        <f t="shared" si="526"/>
        <v>74.720930232558132</v>
      </c>
      <c r="I1018" s="323"/>
      <c r="J1018" s="323"/>
      <c r="K1018" s="394"/>
      <c r="L1018" s="394"/>
      <c r="M1018" s="394"/>
      <c r="N1018" s="394"/>
      <c r="O1018" s="394"/>
      <c r="P1018" s="394"/>
      <c r="Q1018" s="619">
        <v>16169.72</v>
      </c>
      <c r="R1018" s="3373">
        <f t="shared" ref="R1018" si="530">Q1018/12*$B$4</f>
        <v>1347.4766666666667</v>
      </c>
      <c r="S1018" s="619">
        <f>Y1018-X1018-U1018</f>
        <v>1006.8470999999998</v>
      </c>
      <c r="T1018" s="3060"/>
      <c r="U1018" s="619"/>
      <c r="V1018" s="619">
        <f>S1018-R1018</f>
        <v>-340.62956666666685</v>
      </c>
      <c r="W1018" s="619"/>
      <c r="X1018" s="619">
        <v>0</v>
      </c>
      <c r="Y1018" s="2037">
        <v>1006.8470999999998</v>
      </c>
      <c r="Z1018" s="47"/>
    </row>
    <row r="1019" spans="1:26" x14ac:dyDescent="0.25">
      <c r="A1019" s="47">
        <v>1</v>
      </c>
      <c r="B1019" s="108" t="s">
        <v>139</v>
      </c>
      <c r="C1019" s="677"/>
      <c r="D1019" s="108"/>
      <c r="E1019" s="1667">
        <f>E1015+E1016+E1017*2.9+E1018</f>
        <v>212533</v>
      </c>
      <c r="F1019" s="477">
        <f>F1015+F1016+F1017*2.9+F1018</f>
        <v>17711.633333333331</v>
      </c>
      <c r="G1019" s="477">
        <f>G1015+G1016+G1017*2.9+G1018</f>
        <v>12813.9</v>
      </c>
      <c r="H1019" s="441">
        <f t="shared" si="526"/>
        <v>72.347364914585327</v>
      </c>
      <c r="I1019" s="327"/>
      <c r="J1019" s="327"/>
      <c r="K1019" s="478"/>
      <c r="L1019" s="401"/>
      <c r="M1019" s="401"/>
      <c r="N1019" s="401"/>
      <c r="O1019" s="479"/>
      <c r="P1019" s="401"/>
      <c r="Q1019" s="619">
        <f t="shared" ref="Q1019:Y1019" si="531">Q1018+Q1011+Q986+Q973</f>
        <v>177532.14360000001</v>
      </c>
      <c r="R1019" s="3374">
        <f t="shared" si="531"/>
        <v>14794.345300000001</v>
      </c>
      <c r="S1019" s="619">
        <f t="shared" si="531"/>
        <v>14435.50936</v>
      </c>
      <c r="T1019" s="3060">
        <f t="shared" si="531"/>
        <v>0</v>
      </c>
      <c r="U1019" s="619">
        <f t="shared" si="531"/>
        <v>0</v>
      </c>
      <c r="V1019" s="619">
        <f t="shared" si="531"/>
        <v>-358.83594000000153</v>
      </c>
      <c r="W1019" s="619">
        <f t="shared" si="531"/>
        <v>0</v>
      </c>
      <c r="X1019" s="619">
        <f t="shared" si="531"/>
        <v>-0.68899999999999995</v>
      </c>
      <c r="Y1019" s="2037">
        <f t="shared" si="531"/>
        <v>14434.82036</v>
      </c>
      <c r="Z1019" s="47"/>
    </row>
    <row r="1020" spans="1:26" s="73" customFormat="1" x14ac:dyDescent="0.25">
      <c r="A1020" s="47">
        <v>1</v>
      </c>
      <c r="B1020" s="186" t="s">
        <v>16</v>
      </c>
      <c r="C1020" s="2247"/>
      <c r="D1020" s="244"/>
      <c r="E1020" s="1514"/>
      <c r="F1020" s="102"/>
      <c r="G1020" s="102"/>
      <c r="H1020" s="102"/>
      <c r="I1020" s="330"/>
      <c r="J1020" s="94"/>
      <c r="K1020" s="102"/>
      <c r="L1020" s="102"/>
      <c r="M1020" s="102"/>
      <c r="N1020" s="333"/>
      <c r="O1020" s="102"/>
      <c r="P1020" s="333"/>
      <c r="Q1020" s="616"/>
      <c r="R1020" s="3025"/>
      <c r="S1020" s="616">
        <f>Y1020-X1020-U1020</f>
        <v>0</v>
      </c>
      <c r="T1020" s="3062"/>
      <c r="U1020" s="616"/>
      <c r="V1020" s="616"/>
      <c r="W1020" s="616"/>
      <c r="X1020" s="616"/>
      <c r="Y1020" s="2039"/>
    </row>
    <row r="1021" spans="1:26" s="73" customFormat="1" x14ac:dyDescent="0.25">
      <c r="A1021" s="47">
        <v>1</v>
      </c>
      <c r="B1021" s="457" t="s">
        <v>9</v>
      </c>
      <c r="C1021" s="2320"/>
      <c r="D1021" s="100">
        <v>240</v>
      </c>
      <c r="E1021" s="1516">
        <v>1048</v>
      </c>
      <c r="F1021" s="69">
        <f>ROUND(E1021/12*$B$4,0)</f>
        <v>87</v>
      </c>
      <c r="G1021" s="69">
        <v>3</v>
      </c>
      <c r="H1021" s="69">
        <f>G1021/F1021*100</f>
        <v>3.4482758620689653</v>
      </c>
      <c r="I1021" s="315">
        <v>8</v>
      </c>
      <c r="J1021" s="70">
        <f>M1021/G1021</f>
        <v>1</v>
      </c>
      <c r="K1021" s="71">
        <f>ROUND(E1021*I1021,0)</f>
        <v>8384</v>
      </c>
      <c r="L1021" s="71">
        <f>ROUND(F1021*I1021,0)</f>
        <v>696</v>
      </c>
      <c r="M1021" s="161">
        <v>3</v>
      </c>
      <c r="N1021" s="95">
        <f>M1021/L1021*100</f>
        <v>0.43103448275862066</v>
      </c>
      <c r="O1021" s="71">
        <f>ROUND(K1021/D1021,0)</f>
        <v>35</v>
      </c>
      <c r="P1021" s="71">
        <f>M1021/$B$4*12/O1021</f>
        <v>1.0285714285714285</v>
      </c>
      <c r="Q1021" s="616"/>
      <c r="R1021" s="3025"/>
      <c r="S1021" s="616">
        <f>Y1021-X1021-U1021</f>
        <v>0</v>
      </c>
      <c r="T1021" s="3062"/>
      <c r="U1021" s="616"/>
      <c r="V1021" s="616"/>
      <c r="W1021" s="616"/>
      <c r="X1021" s="616"/>
      <c r="Y1021" s="2039"/>
    </row>
    <row r="1022" spans="1:26" s="73" customFormat="1" x14ac:dyDescent="0.25">
      <c r="A1022" s="47">
        <v>1</v>
      </c>
      <c r="B1022" s="1757" t="s">
        <v>67</v>
      </c>
      <c r="C1022" s="2328"/>
      <c r="D1022" s="309">
        <v>240</v>
      </c>
      <c r="E1022" s="1663">
        <v>404</v>
      </c>
      <c r="F1022" s="75">
        <f>ROUND(E1022/12*$B$4,0)</f>
        <v>34</v>
      </c>
      <c r="G1022" s="280">
        <v>86</v>
      </c>
      <c r="H1022" s="280">
        <f>G1022/F1022*100</f>
        <v>252.94117647058823</v>
      </c>
      <c r="I1022" s="342">
        <v>8</v>
      </c>
      <c r="J1022" s="150">
        <f>M1022/G1022</f>
        <v>7.441860465116279</v>
      </c>
      <c r="K1022" s="77">
        <f>ROUND(E1022*I1022,0)</f>
        <v>3232</v>
      </c>
      <c r="L1022" s="77">
        <f>ROUND(F1022*I1022,0)</f>
        <v>272</v>
      </c>
      <c r="M1022" s="1847">
        <v>640</v>
      </c>
      <c r="N1022" s="157">
        <f>M1022/L1022*100</f>
        <v>235.29411764705884</v>
      </c>
      <c r="O1022" s="77">
        <f>ROUND(K1022/D1022,0)</f>
        <v>13</v>
      </c>
      <c r="P1022" s="77">
        <f>M1022/$B$4*12/O1022</f>
        <v>590.76923076923072</v>
      </c>
      <c r="Q1022" s="1918"/>
      <c r="R1022" s="3372"/>
      <c r="S1022" s="1918"/>
      <c r="T1022" s="3063"/>
      <c r="U1022" s="1918"/>
      <c r="V1022" s="1918"/>
      <c r="W1022" s="1918"/>
      <c r="X1022" s="1918"/>
      <c r="Y1022" s="2040"/>
    </row>
    <row r="1023" spans="1:26" s="73" customFormat="1" x14ac:dyDescent="0.25">
      <c r="A1023" s="47">
        <v>1</v>
      </c>
      <c r="B1023" s="128" t="s">
        <v>198</v>
      </c>
      <c r="C1023" s="2245"/>
      <c r="D1023" s="1403"/>
      <c r="E1023" s="1758">
        <f>SUM(E1021:E1022)</f>
        <v>1452</v>
      </c>
      <c r="F1023" s="375">
        <f t="shared" ref="F1023" si="532">SUM(F1021:F1022)</f>
        <v>121</v>
      </c>
      <c r="G1023" s="201">
        <f t="shared" ref="G1023" si="533">SUM(G1021:G1022)</f>
        <v>89</v>
      </c>
      <c r="H1023" s="251">
        <f>G1023/F1023*100</f>
        <v>73.553719008264466</v>
      </c>
      <c r="I1023" s="327">
        <f>K1023/E1023</f>
        <v>8</v>
      </c>
      <c r="J1023" s="203">
        <f>M1023/G1023</f>
        <v>7.2247191011235952</v>
      </c>
      <c r="K1023" s="82">
        <f t="shared" ref="K1023:M1023" si="534">SUM(K1021:K1022)</f>
        <v>11616</v>
      </c>
      <c r="L1023" s="82">
        <f t="shared" si="534"/>
        <v>968</v>
      </c>
      <c r="M1023" s="124">
        <f t="shared" si="534"/>
        <v>643</v>
      </c>
      <c r="N1023" s="82">
        <f>M1023/L1023*100</f>
        <v>66.425619834710744</v>
      </c>
      <c r="O1023" s="82">
        <f>SUM(O1021:O1022)</f>
        <v>48</v>
      </c>
      <c r="P1023" s="154">
        <f>M1023/$B$4*12/O1023</f>
        <v>160.75</v>
      </c>
      <c r="Q1023" s="619"/>
      <c r="R1023" s="3374"/>
      <c r="S1023" s="619">
        <f t="shared" ref="S1023:S1030" si="535">Y1023-X1023-U1023</f>
        <v>0</v>
      </c>
      <c r="T1023" s="3060"/>
      <c r="U1023" s="619"/>
      <c r="V1023" s="619"/>
      <c r="W1023" s="619"/>
      <c r="X1023" s="619"/>
      <c r="Y1023" s="2037"/>
    </row>
    <row r="1024" spans="1:26" ht="30" thickBot="1" x14ac:dyDescent="0.3">
      <c r="A1024" s="47">
        <v>1</v>
      </c>
      <c r="B1024" s="131" t="s">
        <v>272</v>
      </c>
      <c r="C1024" s="131"/>
      <c r="D1024" s="131"/>
      <c r="E1024" s="1662">
        <f>E1023</f>
        <v>1452</v>
      </c>
      <c r="F1024" s="335">
        <f t="shared" ref="F1024" si="536">F1023</f>
        <v>121</v>
      </c>
      <c r="G1024" s="335">
        <f t="shared" ref="G1024" si="537">G1023</f>
        <v>89</v>
      </c>
      <c r="H1024" s="335">
        <f>G1024/F1024*100</f>
        <v>73.553719008264466</v>
      </c>
      <c r="I1024" s="133">
        <f>K1024/E1024</f>
        <v>8</v>
      </c>
      <c r="J1024" s="133">
        <f>M1024/G1024</f>
        <v>7.2247191011235952</v>
      </c>
      <c r="K1024" s="335">
        <f t="shared" ref="K1024:M1024" si="538">K1023</f>
        <v>11616</v>
      </c>
      <c r="L1024" s="335">
        <f t="shared" si="538"/>
        <v>968</v>
      </c>
      <c r="M1024" s="335">
        <f t="shared" si="538"/>
        <v>643</v>
      </c>
      <c r="N1024" s="135">
        <f>M1024/L1024*100</f>
        <v>66.425619834710744</v>
      </c>
      <c r="O1024" s="135">
        <f>O1023</f>
        <v>48</v>
      </c>
      <c r="P1024" s="136">
        <f>M1024/$B$4*12/O1024</f>
        <v>160.75</v>
      </c>
      <c r="Q1024" s="2044">
        <v>53854.380720000001</v>
      </c>
      <c r="R1024" s="3373">
        <f t="shared" ref="R1024" si="539">Q1024/12*$B$4</f>
        <v>4487.8650600000001</v>
      </c>
      <c r="S1024" s="2044">
        <f t="shared" si="535"/>
        <v>4613.7954699999991</v>
      </c>
      <c r="T1024" s="3070"/>
      <c r="U1024" s="2044"/>
      <c r="V1024" s="2044">
        <f>S1024-R1024</f>
        <v>125.93040999999903</v>
      </c>
      <c r="W1024" s="2044"/>
      <c r="X1024" s="2044">
        <v>0</v>
      </c>
      <c r="Y1024" s="2045">
        <v>4613.7954699999991</v>
      </c>
      <c r="Z1024" s="47"/>
    </row>
    <row r="1025" spans="1:26" ht="15.75" thickBot="1" x14ac:dyDescent="0.3">
      <c r="A1025" s="47">
        <v>1</v>
      </c>
      <c r="B1025" s="481" t="s">
        <v>507</v>
      </c>
      <c r="C1025" s="481"/>
      <c r="D1025" s="481"/>
      <c r="E1025" s="1521"/>
      <c r="F1025" s="384"/>
      <c r="G1025" s="384"/>
      <c r="H1025" s="384"/>
      <c r="I1025" s="337"/>
      <c r="J1025" s="337"/>
      <c r="K1025" s="384"/>
      <c r="L1025" s="384"/>
      <c r="M1025" s="384">
        <f>SUM(M1024,M972)</f>
        <v>1900</v>
      </c>
      <c r="N1025" s="384"/>
      <c r="O1025" s="384"/>
      <c r="P1025" s="384"/>
      <c r="Q1025" s="755">
        <f>SUM(Q972,Q1019,Q1024)</f>
        <v>287667.67428000004</v>
      </c>
      <c r="R1025" s="3026">
        <f>SUM(R972,R1019,R1024)</f>
        <v>23972.306189999999</v>
      </c>
      <c r="S1025" s="755">
        <f t="shared" si="535"/>
        <v>23975.845679999999</v>
      </c>
      <c r="T1025" s="3071">
        <f t="shared" ref="T1025:Y1025" si="540">SUM(T972,T1019,T1024)</f>
        <v>0</v>
      </c>
      <c r="U1025" s="755">
        <f t="shared" si="540"/>
        <v>0</v>
      </c>
      <c r="V1025" s="755">
        <f t="shared" si="540"/>
        <v>3.5394899999976133</v>
      </c>
      <c r="W1025" s="755">
        <f t="shared" si="540"/>
        <v>0</v>
      </c>
      <c r="X1025" s="755">
        <f t="shared" si="540"/>
        <v>-0.68899999999999995</v>
      </c>
      <c r="Y1025" s="2046">
        <f t="shared" si="540"/>
        <v>23975.15668</v>
      </c>
    </row>
    <row r="1026" spans="1:26" x14ac:dyDescent="0.25">
      <c r="A1026" s="47">
        <v>1</v>
      </c>
      <c r="B1026" s="474"/>
      <c r="C1026" s="2324"/>
      <c r="D1026" s="474"/>
      <c r="E1026" s="1524"/>
      <c r="F1026" s="422"/>
      <c r="G1026" s="422"/>
      <c r="H1026" s="422"/>
      <c r="I1026" s="330"/>
      <c r="J1026" s="330"/>
      <c r="K1026" s="422"/>
      <c r="L1026" s="422"/>
      <c r="M1026" s="422"/>
      <c r="N1026" s="422"/>
      <c r="O1026" s="422"/>
      <c r="P1026" s="422"/>
      <c r="Q1026" s="1150"/>
      <c r="R1026" s="3024"/>
      <c r="S1026" s="1150">
        <f t="shared" si="535"/>
        <v>0</v>
      </c>
      <c r="T1026" s="3061"/>
      <c r="U1026" s="1150"/>
      <c r="V1026" s="1150"/>
      <c r="W1026" s="1150"/>
      <c r="X1026" s="1150"/>
      <c r="Y1026" s="2038"/>
      <c r="Z1026" s="47"/>
    </row>
    <row r="1027" spans="1:26" ht="29.25" x14ac:dyDescent="0.25">
      <c r="A1027" s="47">
        <v>1</v>
      </c>
      <c r="B1027" s="861" t="s">
        <v>212</v>
      </c>
      <c r="C1027" s="861"/>
      <c r="D1027" s="392"/>
      <c r="E1027" s="1516"/>
      <c r="F1027" s="368"/>
      <c r="G1027" s="368"/>
      <c r="H1027" s="368"/>
      <c r="I1027" s="101"/>
      <c r="J1027" s="101"/>
      <c r="K1027" s="102"/>
      <c r="L1027" s="102"/>
      <c r="M1027" s="102"/>
      <c r="N1027" s="102"/>
      <c r="O1027" s="102"/>
      <c r="P1027" s="102"/>
      <c r="Q1027" s="616"/>
      <c r="R1027" s="3025"/>
      <c r="S1027" s="616">
        <f t="shared" si="535"/>
        <v>0</v>
      </c>
      <c r="T1027" s="3062"/>
      <c r="U1027" s="616"/>
      <c r="V1027" s="616"/>
      <c r="W1027" s="616"/>
      <c r="X1027" s="616"/>
      <c r="Y1027" s="2039"/>
      <c r="Z1027" s="47"/>
    </row>
    <row r="1028" spans="1:26" x14ac:dyDescent="0.25">
      <c r="A1028" s="47">
        <v>1</v>
      </c>
      <c r="B1028" s="371" t="s">
        <v>5</v>
      </c>
      <c r="C1028" s="2270"/>
      <c r="D1028" s="371"/>
      <c r="E1028" s="1514"/>
      <c r="F1028" s="102"/>
      <c r="G1028" s="102"/>
      <c r="H1028" s="102"/>
      <c r="I1028" s="101"/>
      <c r="J1028" s="101"/>
      <c r="K1028" s="102"/>
      <c r="L1028" s="102"/>
      <c r="M1028" s="102"/>
      <c r="N1028" s="102"/>
      <c r="O1028" s="102"/>
      <c r="P1028" s="102"/>
      <c r="Q1028" s="616"/>
      <c r="R1028" s="3025"/>
      <c r="S1028" s="616">
        <f t="shared" si="535"/>
        <v>0</v>
      </c>
      <c r="T1028" s="3062"/>
      <c r="U1028" s="616"/>
      <c r="V1028" s="616"/>
      <c r="W1028" s="616"/>
      <c r="X1028" s="616"/>
      <c r="Y1028" s="2039"/>
      <c r="Z1028" s="47"/>
    </row>
    <row r="1029" spans="1:26" x14ac:dyDescent="0.25">
      <c r="A1029" s="47">
        <v>1</v>
      </c>
      <c r="B1029" s="100" t="s">
        <v>25</v>
      </c>
      <c r="C1029" s="3398" t="s">
        <v>393</v>
      </c>
      <c r="D1029" s="1023">
        <v>300</v>
      </c>
      <c r="E1029" s="1516">
        <v>2280</v>
      </c>
      <c r="F1029" s="867">
        <f>ROUND(E1029/12*$B$4,0)</f>
        <v>190</v>
      </c>
      <c r="G1029" s="69">
        <v>148</v>
      </c>
      <c r="H1029" s="69">
        <f>G1029/F1029*100</f>
        <v>77.89473684210526</v>
      </c>
      <c r="I1029" s="235">
        <v>5</v>
      </c>
      <c r="J1029" s="70">
        <f>M1029/G1029</f>
        <v>5.2027027027027026</v>
      </c>
      <c r="K1029" s="71">
        <f>ROUND(E1029*I1029,0)</f>
        <v>11400</v>
      </c>
      <c r="L1029" s="71">
        <f t="shared" ref="L1029:L1030" si="541">ROUND(K1029/12*$B$4,0)</f>
        <v>950</v>
      </c>
      <c r="M1029" s="71">
        <v>770</v>
      </c>
      <c r="N1029" s="71">
        <f>M1029/L1029*100</f>
        <v>81.05263157894737</v>
      </c>
      <c r="O1029" s="71">
        <f>ROUND(K1029/D1029,0)</f>
        <v>38</v>
      </c>
      <c r="P1029" s="71">
        <f>M1029/$B$4*12/O1029</f>
        <v>243.15789473684211</v>
      </c>
      <c r="Q1029" s="616"/>
      <c r="R1029" s="3025"/>
      <c r="S1029" s="616">
        <f t="shared" si="535"/>
        <v>0</v>
      </c>
      <c r="T1029" s="3062"/>
      <c r="U1029" s="616"/>
      <c r="V1029" s="616"/>
      <c r="W1029" s="616"/>
      <c r="X1029" s="616"/>
      <c r="Y1029" s="2039"/>
      <c r="Z1029" s="47"/>
    </row>
    <row r="1030" spans="1:26" x14ac:dyDescent="0.25">
      <c r="A1030" s="47">
        <v>1</v>
      </c>
      <c r="B1030" s="309" t="s">
        <v>284</v>
      </c>
      <c r="C1030" s="3398" t="s">
        <v>393</v>
      </c>
      <c r="D1030" s="2530">
        <v>330</v>
      </c>
      <c r="E1030" s="1517">
        <v>5</v>
      </c>
      <c r="F1030" s="873">
        <f>ROUND(E1030/12*$B$4,0)</f>
        <v>0</v>
      </c>
      <c r="G1030" s="69"/>
      <c r="H1030" s="75" t="e">
        <f>G1030/F1030*100</f>
        <v>#DIV/0!</v>
      </c>
      <c r="I1030" s="236">
        <v>5</v>
      </c>
      <c r="J1030" s="76" t="e">
        <f>M1030/G1030</f>
        <v>#DIV/0!</v>
      </c>
      <c r="K1030" s="77">
        <f>ROUND(E1030*I1030,0)</f>
        <v>25</v>
      </c>
      <c r="L1030" s="77">
        <f t="shared" si="541"/>
        <v>2</v>
      </c>
      <c r="M1030" s="77"/>
      <c r="N1030" s="77">
        <f>M1030/L1030*100</f>
        <v>0</v>
      </c>
      <c r="O1030" s="71">
        <f>ROUND(K1030/D1030,0)</f>
        <v>0</v>
      </c>
      <c r="P1030" s="71" t="e">
        <f>M1030/$B$4*12/O1030</f>
        <v>#DIV/0!</v>
      </c>
      <c r="Q1030" s="1918"/>
      <c r="R1030" s="3025"/>
      <c r="S1030" s="1918">
        <f t="shared" si="535"/>
        <v>0</v>
      </c>
      <c r="T1030" s="3063"/>
      <c r="U1030" s="1918"/>
      <c r="V1030" s="1918"/>
      <c r="W1030" s="1918"/>
      <c r="X1030" s="616"/>
      <c r="Y1030" s="2040"/>
      <c r="Z1030" s="47"/>
    </row>
    <row r="1031" spans="1:26" x14ac:dyDescent="0.25">
      <c r="A1031" s="47">
        <v>1</v>
      </c>
      <c r="B1031" s="2531" t="s">
        <v>26</v>
      </c>
      <c r="C1031" s="3398" t="s">
        <v>393</v>
      </c>
      <c r="D1031" s="1023">
        <v>340</v>
      </c>
      <c r="E1031" s="1663">
        <v>1600</v>
      </c>
      <c r="F1031" s="872">
        <f>ROUND(E1031/12*$B$4,0)</f>
        <v>133</v>
      </c>
      <c r="G1031" s="144">
        <v>77</v>
      </c>
      <c r="H1031" s="280">
        <f>G1031/F1031*100</f>
        <v>57.894736842105267</v>
      </c>
      <c r="I1031" s="2532">
        <v>5</v>
      </c>
      <c r="J1031" s="150">
        <f>M1031/G1031</f>
        <v>5.3506493506493502</v>
      </c>
      <c r="K1031" s="283">
        <f>ROUND(E1031*I1031,0)</f>
        <v>8000</v>
      </c>
      <c r="L1031" s="283">
        <f t="shared" ref="L1031" si="542">ROUND(K1031/12*$B$4,0)</f>
        <v>667</v>
      </c>
      <c r="M1031" s="283">
        <v>412</v>
      </c>
      <c r="N1031" s="283">
        <f>M1031/L1031*100</f>
        <v>61.769115442278867</v>
      </c>
      <c r="O1031" s="214">
        <f>ROUND(K1031/D1031,0)</f>
        <v>24</v>
      </c>
      <c r="P1031" s="127">
        <f>M1031/$B$4*12/O1031</f>
        <v>206</v>
      </c>
      <c r="Q1031" s="1963"/>
      <c r="R1031" s="3375"/>
      <c r="S1031" s="1963"/>
      <c r="T1031" s="3069"/>
      <c r="U1031" s="1963"/>
      <c r="V1031" s="1963"/>
      <c r="W1031" s="1963"/>
      <c r="X1031" s="730"/>
      <c r="Y1031" s="2047"/>
      <c r="Z1031" s="47"/>
    </row>
    <row r="1032" spans="1:26" x14ac:dyDescent="0.25">
      <c r="A1032" s="47">
        <v>1</v>
      </c>
      <c r="B1032" s="108" t="s">
        <v>7</v>
      </c>
      <c r="C1032" s="677"/>
      <c r="D1032" s="108"/>
      <c r="E1032" s="1523">
        <f>SUM(E1029:E1031)</f>
        <v>3885</v>
      </c>
      <c r="F1032" s="401">
        <f>SUM(F1029:F1031)</f>
        <v>323</v>
      </c>
      <c r="G1032" s="401">
        <f>SUM(G1029:G1031)</f>
        <v>225</v>
      </c>
      <c r="H1032" s="401">
        <f>G1032/F1032*100</f>
        <v>69.659442724458216</v>
      </c>
      <c r="I1032" s="81">
        <f>IF(E1032=0,0,K1032/E1032)</f>
        <v>5</v>
      </c>
      <c r="J1032" s="81">
        <f>M1032/G1032</f>
        <v>5.253333333333333</v>
      </c>
      <c r="K1032" s="401">
        <f>SUM(K1029:K1031)</f>
        <v>19425</v>
      </c>
      <c r="L1032" s="401">
        <f>SUM(L1029:L1031)</f>
        <v>1619</v>
      </c>
      <c r="M1032" s="401">
        <f>SUM(M1029:M1031)</f>
        <v>1182</v>
      </c>
      <c r="N1032" s="154">
        <f>M1032/L1032*100</f>
        <v>73.008029647930812</v>
      </c>
      <c r="O1032" s="421">
        <f>SUM(O1029:O1031)</f>
        <v>62</v>
      </c>
      <c r="P1032" s="154">
        <f>M1032/$B$4*12/O1032</f>
        <v>228.7741935483871</v>
      </c>
      <c r="Q1032" s="619">
        <v>123207.69720000001</v>
      </c>
      <c r="R1032" s="3373">
        <f t="shared" ref="R1032:R1033" si="543">Q1032/12*$B$4</f>
        <v>10267.3081</v>
      </c>
      <c r="S1032" s="619">
        <f>Y1032-X1032-U1032</f>
        <v>7099.838209999999</v>
      </c>
      <c r="T1032" s="3060"/>
      <c r="U1032" s="619">
        <v>-15.629320000000002</v>
      </c>
      <c r="V1032" s="619">
        <f>S1032-R1032</f>
        <v>-3167.4698900000012</v>
      </c>
      <c r="W1032" s="619"/>
      <c r="X1032" s="619">
        <v>0</v>
      </c>
      <c r="Y1032" s="2037">
        <v>7084.208889999999</v>
      </c>
      <c r="Z1032" s="47"/>
    </row>
    <row r="1033" spans="1:26" x14ac:dyDescent="0.25">
      <c r="A1033" s="47">
        <v>1</v>
      </c>
      <c r="B1033" s="464" t="s">
        <v>257</v>
      </c>
      <c r="C1033" s="2323"/>
      <c r="D1033" s="464"/>
      <c r="E1033" s="1649"/>
      <c r="F1033" s="403"/>
      <c r="G1033" s="403"/>
      <c r="H1033" s="403"/>
      <c r="I1033" s="330"/>
      <c r="J1033" s="330"/>
      <c r="K1033" s="388"/>
      <c r="L1033" s="388"/>
      <c r="M1033" s="388"/>
      <c r="N1033" s="388"/>
      <c r="O1033" s="388"/>
      <c r="P1033" s="388"/>
      <c r="Q1033" s="1150">
        <v>78332.988599999997</v>
      </c>
      <c r="R1033" s="3373">
        <f t="shared" si="543"/>
        <v>6527.7490499999994</v>
      </c>
      <c r="S1033" s="1150">
        <f>Y1033-X1033-U1033</f>
        <v>2168.3063800000009</v>
      </c>
      <c r="T1033" s="3061"/>
      <c r="U1033" s="1150"/>
      <c r="V1033" s="1150">
        <f>S1033-R1033</f>
        <v>-4359.4426699999985</v>
      </c>
      <c r="W1033" s="1150"/>
      <c r="X1033" s="1150">
        <v>0</v>
      </c>
      <c r="Y1033" s="2038">
        <v>2168.3063800000009</v>
      </c>
      <c r="Z1033" s="47"/>
    </row>
    <row r="1034" spans="1:26" x14ac:dyDescent="0.25">
      <c r="A1034" s="47">
        <v>1</v>
      </c>
      <c r="B1034" s="3292" t="s">
        <v>583</v>
      </c>
      <c r="C1034" s="2254"/>
      <c r="D1034" s="350"/>
      <c r="E1034" s="3299">
        <f>E1035+E1036+E1040+E1041</f>
        <v>49515.25</v>
      </c>
      <c r="F1034" s="370">
        <f t="shared" ref="F1034:G1034" si="544">F1035+F1036+F1040+F1041</f>
        <v>4127</v>
      </c>
      <c r="G1034" s="370">
        <f t="shared" si="544"/>
        <v>3551.06</v>
      </c>
      <c r="H1034" s="370">
        <f>G1034/F1034*100</f>
        <v>86.044584443905975</v>
      </c>
      <c r="I1034" s="101"/>
      <c r="J1034" s="101"/>
      <c r="K1034" s="393"/>
      <c r="L1034" s="393"/>
      <c r="M1034" s="393"/>
      <c r="N1034" s="393"/>
      <c r="O1034" s="393"/>
      <c r="P1034" s="393"/>
      <c r="Q1034" s="616"/>
      <c r="R1034" s="3025"/>
      <c r="S1034" s="616">
        <f>Y1034-X1034-U1034</f>
        <v>0</v>
      </c>
      <c r="T1034" s="3062"/>
      <c r="U1034" s="616"/>
      <c r="V1034" s="616">
        <f>S1034-R1034</f>
        <v>0</v>
      </c>
      <c r="W1034" s="616"/>
      <c r="X1034" s="616"/>
      <c r="Y1034" s="2039"/>
      <c r="Z1034" s="47"/>
    </row>
    <row r="1035" spans="1:26" x14ac:dyDescent="0.25">
      <c r="A1035" s="47">
        <v>1</v>
      </c>
      <c r="B1035" s="4" t="s">
        <v>571</v>
      </c>
      <c r="C1035" s="2254"/>
      <c r="D1035" s="350"/>
      <c r="E1035" s="2516"/>
      <c r="F1035" s="370"/>
      <c r="G1035" s="370"/>
      <c r="H1035" s="370"/>
      <c r="I1035" s="101"/>
      <c r="J1035" s="101"/>
      <c r="K1035" s="393"/>
      <c r="L1035" s="393"/>
      <c r="M1035" s="393"/>
      <c r="N1035" s="393"/>
      <c r="O1035" s="393"/>
      <c r="P1035" s="393"/>
      <c r="Q1035" s="616"/>
      <c r="R1035" s="3025"/>
      <c r="S1035" s="616"/>
      <c r="T1035" s="3062"/>
      <c r="U1035" s="616"/>
      <c r="V1035" s="616"/>
      <c r="W1035" s="616"/>
      <c r="X1035" s="616"/>
      <c r="Y1035" s="2039"/>
      <c r="Z1035" s="47"/>
    </row>
    <row r="1036" spans="1:26" ht="30" x14ac:dyDescent="0.25">
      <c r="A1036" s="47">
        <v>1</v>
      </c>
      <c r="B1036" s="2571" t="s">
        <v>572</v>
      </c>
      <c r="C1036" s="2254"/>
      <c r="D1036" s="350"/>
      <c r="E1036" s="2516">
        <f>E1037+E1038/4</f>
        <v>44215.25</v>
      </c>
      <c r="F1036" s="370">
        <f t="shared" ref="F1036" si="545">F1037+F1038/4</f>
        <v>3685</v>
      </c>
      <c r="G1036" s="370">
        <f t="shared" ref="G1036" si="546">G1037+G1038/4</f>
        <v>3132.06</v>
      </c>
      <c r="H1036" s="370">
        <f>G1036/F1036*100</f>
        <v>84.994843962008133</v>
      </c>
      <c r="I1036" s="101"/>
      <c r="J1036" s="101"/>
      <c r="K1036" s="393"/>
      <c r="L1036" s="393"/>
      <c r="M1036" s="393"/>
      <c r="N1036" s="393"/>
      <c r="O1036" s="393"/>
      <c r="P1036" s="393"/>
      <c r="Q1036" s="616"/>
      <c r="R1036" s="3025"/>
      <c r="S1036" s="616"/>
      <c r="T1036" s="3062"/>
      <c r="U1036" s="616"/>
      <c r="V1036" s="616"/>
      <c r="W1036" s="616"/>
      <c r="X1036" s="616"/>
      <c r="Y1036" s="2039"/>
      <c r="Z1036" s="47"/>
    </row>
    <row r="1037" spans="1:26" x14ac:dyDescent="0.25">
      <c r="A1037" s="47">
        <v>1</v>
      </c>
      <c r="B1037" s="4" t="s">
        <v>573</v>
      </c>
      <c r="C1037" s="2254"/>
      <c r="D1037" s="350"/>
      <c r="E1037" s="934">
        <v>43664</v>
      </c>
      <c r="F1037" s="370">
        <f>ROUND(E1037/12*$B$4,0)</f>
        <v>3639</v>
      </c>
      <c r="G1037" s="370">
        <v>3093</v>
      </c>
      <c r="H1037" s="370">
        <f>G1037/F1037*100</f>
        <v>84.995877988458375</v>
      </c>
      <c r="I1037" s="101"/>
      <c r="J1037" s="101"/>
      <c r="K1037" s="393"/>
      <c r="L1037" s="393"/>
      <c r="M1037" s="393"/>
      <c r="N1037" s="393"/>
      <c r="O1037" s="393"/>
      <c r="P1037" s="393"/>
      <c r="Q1037" s="616"/>
      <c r="R1037" s="3025"/>
      <c r="S1037" s="616"/>
      <c r="T1037" s="3062"/>
      <c r="U1037" s="616"/>
      <c r="V1037" s="616"/>
      <c r="W1037" s="616"/>
      <c r="X1037" s="616"/>
      <c r="Y1037" s="2039"/>
      <c r="Z1037" s="47"/>
    </row>
    <row r="1038" spans="1:26" ht="30" x14ac:dyDescent="0.25">
      <c r="A1038" s="47">
        <v>1</v>
      </c>
      <c r="B1038" s="4" t="s">
        <v>600</v>
      </c>
      <c r="C1038" s="2254"/>
      <c r="D1038" s="350"/>
      <c r="E1038" s="2516">
        <v>2205</v>
      </c>
      <c r="F1038" s="370">
        <f>ROUND(E1038/12*$B$4,0)</f>
        <v>184</v>
      </c>
      <c r="G1038" s="370">
        <v>156.24</v>
      </c>
      <c r="H1038" s="370">
        <f>G1038/F1038*100</f>
        <v>84.913043478260875</v>
      </c>
      <c r="I1038" s="101"/>
      <c r="J1038" s="101"/>
      <c r="K1038" s="393"/>
      <c r="L1038" s="393"/>
      <c r="M1038" s="393"/>
      <c r="N1038" s="393"/>
      <c r="O1038" s="393"/>
      <c r="P1038" s="393"/>
      <c r="Q1038" s="616"/>
      <c r="R1038" s="3025"/>
      <c r="S1038" s="616"/>
      <c r="T1038" s="3062"/>
      <c r="U1038" s="616"/>
      <c r="V1038" s="616"/>
      <c r="W1038" s="616"/>
      <c r="X1038" s="616"/>
      <c r="Y1038" s="2039"/>
      <c r="Z1038" s="47"/>
    </row>
    <row r="1039" spans="1:26" ht="45" x14ac:dyDescent="0.25">
      <c r="A1039" s="47">
        <v>1</v>
      </c>
      <c r="B1039" s="4" t="s">
        <v>574</v>
      </c>
      <c r="C1039" s="2254"/>
      <c r="D1039" s="350"/>
      <c r="E1039" s="2516"/>
      <c r="F1039" s="370"/>
      <c r="G1039" s="370"/>
      <c r="H1039" s="370"/>
      <c r="I1039" s="101"/>
      <c r="J1039" s="101"/>
      <c r="K1039" s="393"/>
      <c r="L1039" s="393"/>
      <c r="M1039" s="393"/>
      <c r="N1039" s="393"/>
      <c r="O1039" s="393"/>
      <c r="P1039" s="393"/>
      <c r="Q1039" s="616"/>
      <c r="R1039" s="3025"/>
      <c r="S1039" s="616"/>
      <c r="T1039" s="3062"/>
      <c r="U1039" s="616"/>
      <c r="V1039" s="616"/>
      <c r="W1039" s="616"/>
      <c r="X1039" s="616"/>
      <c r="Y1039" s="2039"/>
      <c r="Z1039" s="47"/>
    </row>
    <row r="1040" spans="1:26" ht="60" x14ac:dyDescent="0.25">
      <c r="A1040" s="47">
        <v>1</v>
      </c>
      <c r="B1040" s="4" t="s">
        <v>575</v>
      </c>
      <c r="C1040" s="2254"/>
      <c r="D1040" s="350"/>
      <c r="E1040" s="2516"/>
      <c r="F1040" s="370"/>
      <c r="G1040" s="370"/>
      <c r="H1040" s="370"/>
      <c r="I1040" s="101"/>
      <c r="J1040" s="101"/>
      <c r="K1040" s="393"/>
      <c r="L1040" s="393"/>
      <c r="M1040" s="393"/>
      <c r="N1040" s="393"/>
      <c r="O1040" s="393"/>
      <c r="P1040" s="393"/>
      <c r="Q1040" s="616"/>
      <c r="R1040" s="3025"/>
      <c r="S1040" s="616"/>
      <c r="T1040" s="3062"/>
      <c r="U1040" s="616"/>
      <c r="V1040" s="616"/>
      <c r="W1040" s="616"/>
      <c r="X1040" s="616"/>
      <c r="Y1040" s="2039"/>
      <c r="Z1040" s="47"/>
    </row>
    <row r="1041" spans="1:26" ht="45" x14ac:dyDescent="0.25">
      <c r="A1041" s="47">
        <v>1</v>
      </c>
      <c r="B1041" s="4" t="s">
        <v>576</v>
      </c>
      <c r="C1041" s="2254"/>
      <c r="D1041" s="350"/>
      <c r="E1041" s="2516">
        <v>5300</v>
      </c>
      <c r="F1041" s="370">
        <f>ROUND(E1041/12*$B$4,0)</f>
        <v>442</v>
      </c>
      <c r="G1041" s="1278">
        <v>419</v>
      </c>
      <c r="H1041" s="370">
        <f>G1041/F1041*100</f>
        <v>94.796380090497735</v>
      </c>
      <c r="I1041" s="101"/>
      <c r="J1041" s="101"/>
      <c r="K1041" s="393"/>
      <c r="L1041" s="393"/>
      <c r="M1041" s="393"/>
      <c r="N1041" s="393"/>
      <c r="O1041" s="393"/>
      <c r="P1041" s="393"/>
      <c r="Q1041" s="616"/>
      <c r="R1041" s="3025"/>
      <c r="S1041" s="616"/>
      <c r="T1041" s="3062"/>
      <c r="U1041" s="616"/>
      <c r="V1041" s="616"/>
      <c r="W1041" s="616"/>
      <c r="X1041" s="616"/>
      <c r="Y1041" s="2039"/>
      <c r="Z1041" s="47"/>
    </row>
    <row r="1042" spans="1:26" x14ac:dyDescent="0.25">
      <c r="A1042" s="47">
        <v>1</v>
      </c>
      <c r="B1042" s="4" t="s">
        <v>584</v>
      </c>
      <c r="C1042" s="2254"/>
      <c r="D1042" s="350"/>
      <c r="E1042" s="2516">
        <f>E1043+E1045/9.4</f>
        <v>27035.787234042553</v>
      </c>
      <c r="F1042" s="370">
        <f t="shared" ref="F1042" si="547">F1043+F1045/9.4</f>
        <v>2252.6489361702129</v>
      </c>
      <c r="G1042" s="370">
        <f t="shared" ref="G1042" si="548">G1043+G1045/9.4</f>
        <v>1980.4510638297872</v>
      </c>
      <c r="H1042" s="370">
        <f>G1042/F1042*100</f>
        <v>87.916542699139072</v>
      </c>
      <c r="I1042" s="101"/>
      <c r="J1042" s="101"/>
      <c r="K1042" s="393"/>
      <c r="L1042" s="393"/>
      <c r="M1042" s="393"/>
      <c r="N1042" s="393"/>
      <c r="O1042" s="393"/>
      <c r="P1042" s="393"/>
      <c r="Q1042" s="616"/>
      <c r="R1042" s="3025"/>
      <c r="S1042" s="616"/>
      <c r="T1042" s="3062"/>
      <c r="U1042" s="616"/>
      <c r="V1042" s="616"/>
      <c r="W1042" s="616"/>
      <c r="X1042" s="616"/>
      <c r="Y1042" s="2039"/>
      <c r="Z1042" s="47"/>
    </row>
    <row r="1043" spans="1:26" x14ac:dyDescent="0.25">
      <c r="A1043" s="47">
        <v>1</v>
      </c>
      <c r="B1043" s="4" t="s">
        <v>601</v>
      </c>
      <c r="C1043" s="2254"/>
      <c r="D1043" s="350"/>
      <c r="E1043" s="2516">
        <v>26656</v>
      </c>
      <c r="F1043" s="370">
        <f>ROUND(E1043/12*$B$4,0)</f>
        <v>2221</v>
      </c>
      <c r="G1043" s="370">
        <v>1950</v>
      </c>
      <c r="H1043" s="370">
        <f>G1043/F1043*100</f>
        <v>87.798289058982434</v>
      </c>
      <c r="I1043" s="101"/>
      <c r="J1043" s="101"/>
      <c r="K1043" s="393"/>
      <c r="L1043" s="393"/>
      <c r="M1043" s="393"/>
      <c r="N1043" s="393"/>
      <c r="O1043" s="393"/>
      <c r="P1043" s="393"/>
      <c r="Q1043" s="616"/>
      <c r="R1043" s="3025"/>
      <c r="S1043" s="616"/>
      <c r="T1043" s="3062"/>
      <c r="U1043" s="616"/>
      <c r="V1043" s="616"/>
      <c r="W1043" s="616"/>
      <c r="X1043" s="616"/>
      <c r="Y1043" s="2039"/>
      <c r="Z1043" s="47"/>
    </row>
    <row r="1044" spans="1:26" x14ac:dyDescent="0.25">
      <c r="A1044" s="47">
        <v>1</v>
      </c>
      <c r="B1044" s="4" t="s">
        <v>602</v>
      </c>
      <c r="C1044" s="2254"/>
      <c r="D1044" s="350"/>
      <c r="E1044" s="2516">
        <f>E1045/9.4</f>
        <v>379.78723404255317</v>
      </c>
      <c r="F1044" s="69">
        <f t="shared" ref="F1044" si="549">F1045/9.4</f>
        <v>31.648936170212764</v>
      </c>
      <c r="G1044" s="370">
        <f>G1045/9.4</f>
        <v>30.451063829787234</v>
      </c>
      <c r="H1044" s="370">
        <f>G1044/F1044*100</f>
        <v>96.215126050420167</v>
      </c>
      <c r="I1044" s="101"/>
      <c r="J1044" s="101"/>
      <c r="K1044" s="393"/>
      <c r="L1044" s="393"/>
      <c r="M1044" s="393"/>
      <c r="N1044" s="393"/>
      <c r="O1044" s="393"/>
      <c r="P1044" s="393"/>
      <c r="Q1044" s="616"/>
      <c r="R1044" s="3025"/>
      <c r="S1044" s="616"/>
      <c r="T1044" s="3062"/>
      <c r="U1044" s="616"/>
      <c r="V1044" s="616"/>
      <c r="W1044" s="616"/>
      <c r="X1044" s="616"/>
      <c r="Y1044" s="2039"/>
      <c r="Z1044" s="47"/>
    </row>
    <row r="1045" spans="1:26" x14ac:dyDescent="0.25">
      <c r="A1045" s="47">
        <v>1</v>
      </c>
      <c r="B1045" s="2573" t="s">
        <v>603</v>
      </c>
      <c r="C1045" s="2254"/>
      <c r="D1045" s="350"/>
      <c r="E1045" s="2516">
        <v>3570</v>
      </c>
      <c r="F1045" s="69">
        <f>E1045/12*$B$4</f>
        <v>297.5</v>
      </c>
      <c r="G1045" s="370">
        <v>286.24</v>
      </c>
      <c r="H1045" s="370">
        <f>G1045/F1045*100</f>
        <v>96.215126050420167</v>
      </c>
      <c r="I1045" s="101"/>
      <c r="J1045" s="101"/>
      <c r="K1045" s="393"/>
      <c r="L1045" s="393"/>
      <c r="M1045" s="393"/>
      <c r="N1045" s="393"/>
      <c r="O1045" s="393"/>
      <c r="P1045" s="393"/>
      <c r="Q1045" s="616"/>
      <c r="R1045" s="3025"/>
      <c r="S1045" s="616">
        <f>Y1045-X1045-U1045</f>
        <v>0</v>
      </c>
      <c r="T1045" s="3062"/>
      <c r="U1045" s="616"/>
      <c r="V1045" s="616"/>
      <c r="W1045" s="616"/>
      <c r="X1045" s="616"/>
      <c r="Y1045" s="2039"/>
      <c r="Z1045" s="47"/>
    </row>
    <row r="1046" spans="1:26" ht="29.25" x14ac:dyDescent="0.25">
      <c r="A1046" s="47">
        <v>1</v>
      </c>
      <c r="B1046" s="2548" t="s">
        <v>577</v>
      </c>
      <c r="C1046" s="2254"/>
      <c r="D1046" s="350"/>
      <c r="E1046" s="2516"/>
      <c r="F1046" s="69"/>
      <c r="G1046" s="370"/>
      <c r="H1046" s="370"/>
      <c r="I1046" s="101"/>
      <c r="J1046" s="101"/>
      <c r="K1046" s="393"/>
      <c r="L1046" s="393"/>
      <c r="M1046" s="393"/>
      <c r="N1046" s="393"/>
      <c r="O1046" s="393"/>
      <c r="P1046" s="393"/>
      <c r="Q1046" s="616"/>
      <c r="R1046" s="3025"/>
      <c r="S1046" s="616">
        <f>Y1046-X1046-U1046</f>
        <v>0</v>
      </c>
      <c r="T1046" s="3062"/>
      <c r="U1046" s="616"/>
      <c r="V1046" s="616"/>
      <c r="W1046" s="616"/>
      <c r="X1046" s="616"/>
      <c r="Y1046" s="2039"/>
      <c r="Z1046" s="47"/>
    </row>
    <row r="1047" spans="1:26" ht="30" x14ac:dyDescent="0.25">
      <c r="A1047" s="47">
        <v>1</v>
      </c>
      <c r="B1047" s="2542" t="s">
        <v>252</v>
      </c>
      <c r="C1047" s="2329"/>
      <c r="D1047" s="350"/>
      <c r="E1047" s="2516"/>
      <c r="F1047" s="69"/>
      <c r="G1047" s="370"/>
      <c r="H1047" s="370"/>
      <c r="I1047" s="101"/>
      <c r="J1047" s="101"/>
      <c r="K1047" s="393"/>
      <c r="L1047" s="393"/>
      <c r="M1047" s="393"/>
      <c r="N1047" s="393"/>
      <c r="O1047" s="393"/>
      <c r="P1047" s="393"/>
      <c r="Q1047" s="616"/>
      <c r="R1047" s="3025"/>
      <c r="S1047" s="616"/>
      <c r="T1047" s="3062"/>
      <c r="U1047" s="616"/>
      <c r="V1047" s="616"/>
      <c r="W1047" s="616"/>
      <c r="X1047" s="616"/>
      <c r="Y1047" s="2039"/>
      <c r="Z1047" s="47"/>
    </row>
    <row r="1048" spans="1:26" ht="57.75" x14ac:dyDescent="0.25">
      <c r="A1048" s="47">
        <v>1</v>
      </c>
      <c r="B1048" s="2543" t="s">
        <v>585</v>
      </c>
      <c r="C1048" s="2254"/>
      <c r="D1048" s="350"/>
      <c r="E1048" s="2516">
        <v>550</v>
      </c>
      <c r="F1048" s="69">
        <f>E1048/12*$B$4</f>
        <v>45.833333333333336</v>
      </c>
      <c r="G1048" s="370">
        <v>29</v>
      </c>
      <c r="H1048" s="370">
        <f>G1048/F1048*100</f>
        <v>63.272727272727266</v>
      </c>
      <c r="I1048" s="101"/>
      <c r="J1048" s="101"/>
      <c r="K1048" s="393"/>
      <c r="L1048" s="393"/>
      <c r="M1048" s="393"/>
      <c r="N1048" s="393"/>
      <c r="O1048" s="393"/>
      <c r="P1048" s="393"/>
      <c r="Q1048" s="616"/>
      <c r="R1048" s="3025"/>
      <c r="S1048" s="616">
        <f>Y1048-X1048-U1048</f>
        <v>0</v>
      </c>
      <c r="T1048" s="3062"/>
      <c r="U1048" s="616"/>
      <c r="V1048" s="616"/>
      <c r="W1048" s="616"/>
      <c r="X1048" s="616"/>
      <c r="Y1048" s="2039"/>
      <c r="Z1048" s="47"/>
    </row>
    <row r="1049" spans="1:26" x14ac:dyDescent="0.25">
      <c r="A1049" s="47">
        <v>1</v>
      </c>
      <c r="B1049" s="2469" t="s">
        <v>466</v>
      </c>
      <c r="C1049" s="2275"/>
      <c r="D1049" s="436"/>
      <c r="E1049" s="1515">
        <f>E1034</f>
        <v>49515.25</v>
      </c>
      <c r="F1049" s="130">
        <f>F1034</f>
        <v>4127</v>
      </c>
      <c r="G1049" s="439">
        <f>G1034</f>
        <v>3551.06</v>
      </c>
      <c r="H1049" s="439">
        <f>G1049/F1049*100</f>
        <v>86.044584443905975</v>
      </c>
      <c r="I1049" s="323"/>
      <c r="J1049" s="323"/>
      <c r="K1049" s="394"/>
      <c r="L1049" s="394"/>
      <c r="M1049" s="394"/>
      <c r="N1049" s="394"/>
      <c r="O1049" s="394"/>
      <c r="P1049" s="394"/>
      <c r="Q1049" s="616"/>
      <c r="R1049" s="3025"/>
      <c r="S1049" s="616"/>
      <c r="T1049" s="3062"/>
      <c r="U1049" s="616"/>
      <c r="V1049" s="616"/>
      <c r="W1049" s="616"/>
      <c r="X1049" s="616"/>
      <c r="Y1049" s="2039"/>
      <c r="Z1049" s="47"/>
    </row>
    <row r="1050" spans="1:26" s="73" customFormat="1" ht="29.25" x14ac:dyDescent="0.25">
      <c r="A1050" s="47">
        <v>1</v>
      </c>
      <c r="B1050" s="2469" t="s">
        <v>467</v>
      </c>
      <c r="C1050" s="2275"/>
      <c r="D1050" s="436"/>
      <c r="E1050" s="1515">
        <f>E1042</f>
        <v>27035.787234042553</v>
      </c>
      <c r="F1050" s="130">
        <f>F1042</f>
        <v>2252.6489361702129</v>
      </c>
      <c r="G1050" s="439">
        <f>G1042</f>
        <v>1980.4510638297872</v>
      </c>
      <c r="H1050" s="439">
        <f>G1050/F1050*100</f>
        <v>87.916542699139072</v>
      </c>
      <c r="I1050" s="323"/>
      <c r="J1050" s="323"/>
      <c r="K1050" s="394"/>
      <c r="L1050" s="394"/>
      <c r="M1050" s="1400"/>
      <c r="N1050" s="394"/>
      <c r="O1050" s="394"/>
      <c r="P1050" s="1400"/>
      <c r="Q1050" s="616"/>
      <c r="R1050" s="3025"/>
      <c r="S1050" s="616">
        <f>Y1050-X1050-U1050</f>
        <v>0</v>
      </c>
      <c r="T1050" s="3062"/>
      <c r="U1050" s="616"/>
      <c r="V1050" s="616"/>
      <c r="W1050" s="616"/>
      <c r="X1050" s="616"/>
      <c r="Y1050" s="2039"/>
    </row>
    <row r="1051" spans="1:26" ht="29.25" x14ac:dyDescent="0.25">
      <c r="A1051" s="47">
        <v>1</v>
      </c>
      <c r="B1051" s="2469" t="s">
        <v>468</v>
      </c>
      <c r="C1051" s="677"/>
      <c r="D1051" s="443"/>
      <c r="E1051" s="1661">
        <f>E1048+E1046</f>
        <v>550</v>
      </c>
      <c r="F1051" s="441">
        <f>F1048+F1046</f>
        <v>45.833333333333336</v>
      </c>
      <c r="G1051" s="441">
        <f>G1048+G1046</f>
        <v>29</v>
      </c>
      <c r="H1051" s="441">
        <f>G1051/F1051*100</f>
        <v>63.272727272727266</v>
      </c>
      <c r="I1051" s="327"/>
      <c r="J1051" s="327"/>
      <c r="K1051" s="401"/>
      <c r="L1051" s="401"/>
      <c r="M1051" s="387"/>
      <c r="N1051" s="401"/>
      <c r="O1051" s="401"/>
      <c r="P1051" s="387"/>
      <c r="Q1051" s="619">
        <v>517.05499999999995</v>
      </c>
      <c r="R1051" s="3373">
        <f t="shared" ref="R1051" si="550">Q1051/12*$B$4</f>
        <v>43.087916666666665</v>
      </c>
      <c r="S1051" s="1918">
        <f>Y1051-X1051-U1051</f>
        <v>3539.4645</v>
      </c>
      <c r="T1051" s="3063"/>
      <c r="U1051" s="730"/>
      <c r="V1051" s="619">
        <f>S1051-R1051</f>
        <v>3496.3765833333332</v>
      </c>
      <c r="W1051" s="619"/>
      <c r="X1051" s="619">
        <v>0</v>
      </c>
      <c r="Y1051" s="2037">
        <v>3539.4645</v>
      </c>
      <c r="Z1051" s="47"/>
    </row>
    <row r="1052" spans="1:26" x14ac:dyDescent="0.25">
      <c r="A1052" s="47">
        <v>1</v>
      </c>
      <c r="B1052" s="2470" t="s">
        <v>139</v>
      </c>
      <c r="C1052" s="677"/>
      <c r="D1052" s="108"/>
      <c r="E1052" s="1523">
        <f>E1049+E1051+E1043*2.9+E1045/4.2</f>
        <v>128217.65</v>
      </c>
      <c r="F1052" s="477">
        <f>F1049+F1051+F1043*2.9+F1045/4.2</f>
        <v>10684.566666666668</v>
      </c>
      <c r="G1052" s="477">
        <f>G1049+G1051+G1043*2.9+G1045/4.2</f>
        <v>9303.21238095238</v>
      </c>
      <c r="H1052" s="441">
        <f>G1052/F1052*100</f>
        <v>87.07149921181373</v>
      </c>
      <c r="I1052" s="483"/>
      <c r="J1052" s="483"/>
      <c r="K1052" s="477"/>
      <c r="L1052" s="477"/>
      <c r="M1052" s="477"/>
      <c r="N1052" s="477"/>
      <c r="O1052" s="477"/>
      <c r="P1052" s="477"/>
      <c r="Q1052" s="619">
        <f>Q1051+Q1033</f>
        <v>78850.04359999999</v>
      </c>
      <c r="R1052" s="3374">
        <f t="shared" ref="R1052:Y1052" si="551">R1051+R1033</f>
        <v>6570.8369666666658</v>
      </c>
      <c r="S1052" s="619">
        <f t="shared" si="551"/>
        <v>5707.7708800000009</v>
      </c>
      <c r="T1052" s="3060">
        <f t="shared" si="551"/>
        <v>0</v>
      </c>
      <c r="U1052" s="619">
        <f t="shared" si="551"/>
        <v>0</v>
      </c>
      <c r="V1052" s="619">
        <f t="shared" si="551"/>
        <v>-863.06608666666534</v>
      </c>
      <c r="W1052" s="619">
        <f t="shared" si="551"/>
        <v>0</v>
      </c>
      <c r="X1052" s="619">
        <f t="shared" si="551"/>
        <v>0</v>
      </c>
      <c r="Y1052" s="2037">
        <f t="shared" si="551"/>
        <v>5707.7708800000009</v>
      </c>
      <c r="Z1052" s="47"/>
    </row>
    <row r="1053" spans="1:26" x14ac:dyDescent="0.25">
      <c r="A1053" s="47">
        <v>1</v>
      </c>
      <c r="B1053" s="111" t="s">
        <v>29</v>
      </c>
      <c r="C1053" s="2327"/>
      <c r="D1053" s="111"/>
      <c r="E1053" s="1649"/>
      <c r="F1053" s="403"/>
      <c r="G1053" s="403"/>
      <c r="H1053" s="403"/>
      <c r="I1053" s="330"/>
      <c r="J1053" s="330"/>
      <c r="K1053" s="388"/>
      <c r="L1053" s="388"/>
      <c r="M1053" s="388"/>
      <c r="N1053" s="388"/>
      <c r="O1053" s="388"/>
      <c r="P1053" s="388"/>
      <c r="Q1053" s="1150"/>
      <c r="R1053" s="3024"/>
      <c r="S1053" s="1150">
        <f t="shared" ref="S1053:S1068" si="552">Y1053-X1053-U1053</f>
        <v>0</v>
      </c>
      <c r="T1053" s="3061"/>
      <c r="U1053" s="1150"/>
      <c r="V1053" s="1150"/>
      <c r="W1053" s="1150"/>
      <c r="X1053" s="1150"/>
      <c r="Y1053" s="2038"/>
      <c r="Z1053" s="47"/>
    </row>
    <row r="1054" spans="1:26" x14ac:dyDescent="0.25">
      <c r="A1054" s="197">
        <v>1</v>
      </c>
      <c r="B1054" s="3302" t="s">
        <v>16</v>
      </c>
      <c r="C1054" s="2247"/>
      <c r="D1054" s="446"/>
      <c r="E1054" s="1514"/>
      <c r="F1054" s="393"/>
      <c r="G1054" s="393"/>
      <c r="H1054" s="393"/>
      <c r="I1054" s="94"/>
      <c r="J1054" s="94"/>
      <c r="K1054" s="393"/>
      <c r="L1054" s="393"/>
      <c r="M1054" s="393"/>
      <c r="N1054" s="71"/>
      <c r="O1054" s="243"/>
      <c r="P1054" s="71"/>
      <c r="Q1054" s="616"/>
      <c r="R1054" s="3025"/>
      <c r="S1054" s="616">
        <f t="shared" si="552"/>
        <v>0</v>
      </c>
      <c r="T1054" s="3062"/>
      <c r="U1054" s="616"/>
      <c r="V1054" s="616"/>
      <c r="W1054" s="616"/>
      <c r="X1054" s="616"/>
      <c r="Y1054" s="2039"/>
      <c r="Z1054" s="47"/>
    </row>
    <row r="1055" spans="1:26" x14ac:dyDescent="0.25">
      <c r="A1055" s="197">
        <v>1</v>
      </c>
      <c r="B1055" s="1848" t="s">
        <v>24</v>
      </c>
      <c r="C1055" s="2320"/>
      <c r="D1055" s="457">
        <v>240</v>
      </c>
      <c r="E1055" s="1516">
        <v>219</v>
      </c>
      <c r="F1055" s="69">
        <f>ROUND(E1055/12*$B$4,0)</f>
        <v>18</v>
      </c>
      <c r="G1055" s="69">
        <v>22</v>
      </c>
      <c r="H1055" s="69">
        <f>G1055/F1055*100</f>
        <v>122.22222222222223</v>
      </c>
      <c r="I1055" s="101">
        <v>5</v>
      </c>
      <c r="J1055" s="70">
        <f>M1055/G1055</f>
        <v>6.6363636363636367</v>
      </c>
      <c r="K1055" s="71">
        <f>ROUND(E1055*I1055,0)</f>
        <v>1095</v>
      </c>
      <c r="L1055" s="71">
        <f t="shared" ref="L1055:L1056" si="553">ROUND(K1055/12*$B$4,0)</f>
        <v>91</v>
      </c>
      <c r="M1055" s="71">
        <v>146</v>
      </c>
      <c r="N1055" s="71">
        <f>M1055/L1055*100</f>
        <v>160.43956043956044</v>
      </c>
      <c r="O1055" s="71">
        <f>ROUND(K1055/D1055,0)</f>
        <v>5</v>
      </c>
      <c r="P1055" s="71">
        <f>M1055/$B$4*12/O1055</f>
        <v>350.4</v>
      </c>
      <c r="Q1055" s="616"/>
      <c r="R1055" s="3025"/>
      <c r="S1055" s="616">
        <f t="shared" si="552"/>
        <v>0</v>
      </c>
      <c r="T1055" s="3062"/>
      <c r="U1055" s="616"/>
      <c r="V1055" s="616"/>
      <c r="W1055" s="616"/>
      <c r="X1055" s="616"/>
      <c r="Y1055" s="2039"/>
      <c r="Z1055" s="47"/>
    </row>
    <row r="1056" spans="1:26" s="73" customFormat="1" x14ac:dyDescent="0.25">
      <c r="A1056" s="197">
        <v>1</v>
      </c>
      <c r="B1056" s="1848" t="s">
        <v>26</v>
      </c>
      <c r="C1056" s="2330"/>
      <c r="D1056" s="419">
        <v>240</v>
      </c>
      <c r="E1056" s="1517">
        <v>1200</v>
      </c>
      <c r="F1056" s="69">
        <f>ROUND(E1056/12*$B$4,0)</f>
        <v>100</v>
      </c>
      <c r="G1056" s="75">
        <v>43</v>
      </c>
      <c r="H1056" s="69">
        <f>G1056/F1056*100</f>
        <v>43</v>
      </c>
      <c r="I1056" s="323">
        <v>7.1</v>
      </c>
      <c r="J1056" s="70">
        <f>M1056/G1056</f>
        <v>6.8604651162790695</v>
      </c>
      <c r="K1056" s="71">
        <f>ROUND(E1056*I1056,0)</f>
        <v>8520</v>
      </c>
      <c r="L1056" s="71">
        <f t="shared" si="553"/>
        <v>710</v>
      </c>
      <c r="M1056" s="77">
        <v>295</v>
      </c>
      <c r="N1056" s="71">
        <f>M1056/L1056*100</f>
        <v>41.549295774647888</v>
      </c>
      <c r="O1056" s="71">
        <f>ROUND(K1056/D1056,0)</f>
        <v>36</v>
      </c>
      <c r="P1056" s="71">
        <f>M1056/$B$4*12/O1056</f>
        <v>98.333333333333329</v>
      </c>
      <c r="Q1056" s="616"/>
      <c r="R1056" s="3025"/>
      <c r="S1056" s="616">
        <f t="shared" si="552"/>
        <v>0</v>
      </c>
      <c r="T1056" s="3062"/>
      <c r="U1056" s="616"/>
      <c r="V1056" s="616"/>
      <c r="W1056" s="616"/>
      <c r="X1056" s="616"/>
      <c r="Y1056" s="2039"/>
    </row>
    <row r="1057" spans="1:26" x14ac:dyDescent="0.25">
      <c r="A1057" s="197">
        <v>1</v>
      </c>
      <c r="B1057" s="1292" t="s">
        <v>198</v>
      </c>
      <c r="C1057" s="3274"/>
      <c r="D1057" s="412"/>
      <c r="E1057" s="1518">
        <f>SUM(E1055:E1056)</f>
        <v>1419</v>
      </c>
      <c r="F1057" s="130">
        <f>SUM(F1055:F1056)</f>
        <v>118</v>
      </c>
      <c r="G1057" s="130">
        <f>SUM(G1055:G1056)</f>
        <v>65</v>
      </c>
      <c r="H1057" s="164">
        <f>G1057/F1057*100</f>
        <v>55.084745762711862</v>
      </c>
      <c r="I1057" s="107">
        <f>IF(E1057=0,0,K1057/E1057)</f>
        <v>6.7758985200845663</v>
      </c>
      <c r="J1057" s="76">
        <f>M1057/G1057</f>
        <v>6.7846153846153845</v>
      </c>
      <c r="K1057" s="130">
        <f>SUM(K1055:K1056)</f>
        <v>9615</v>
      </c>
      <c r="L1057" s="130">
        <f>SUM(L1055:L1056)</f>
        <v>801</v>
      </c>
      <c r="M1057" s="130">
        <f>SUM(M1055:M1056)</f>
        <v>441</v>
      </c>
      <c r="N1057" s="77">
        <f>M1057/L1057*100</f>
        <v>55.056179775280903</v>
      </c>
      <c r="O1057" s="157">
        <f>SUM(O1055:O1056)</f>
        <v>41</v>
      </c>
      <c r="P1057" s="77">
        <f>M1057/$B$4*12/O1057</f>
        <v>129.07317073170731</v>
      </c>
      <c r="Q1057" s="1918"/>
      <c r="R1057" s="3372"/>
      <c r="S1057" s="1918">
        <f t="shared" si="552"/>
        <v>0</v>
      </c>
      <c r="T1057" s="3063"/>
      <c r="U1057" s="1918"/>
      <c r="V1057" s="1918"/>
      <c r="W1057" s="1918"/>
      <c r="X1057" s="1918"/>
      <c r="Y1057" s="2040"/>
      <c r="Z1057" s="47"/>
    </row>
    <row r="1058" spans="1:26" ht="30" thickBot="1" x14ac:dyDescent="0.3">
      <c r="A1058" s="197">
        <v>1</v>
      </c>
      <c r="B1058" s="1339" t="s">
        <v>272</v>
      </c>
      <c r="C1058" s="131"/>
      <c r="D1058" s="131"/>
      <c r="E1058" s="1662">
        <f>E1057</f>
        <v>1419</v>
      </c>
      <c r="F1058" s="335">
        <f t="shared" ref="F1058" si="554">F1057</f>
        <v>118</v>
      </c>
      <c r="G1058" s="335">
        <f t="shared" ref="G1058" si="555">G1057</f>
        <v>65</v>
      </c>
      <c r="H1058" s="335">
        <f>G1058/F1058*100</f>
        <v>55.084745762711862</v>
      </c>
      <c r="I1058" s="133">
        <f>IF(E1058=0,0,K1058/E1058)</f>
        <v>6.7758985200845663</v>
      </c>
      <c r="J1058" s="134">
        <f>M1058/G1058</f>
        <v>6.7846153846153845</v>
      </c>
      <c r="K1058" s="167">
        <f t="shared" ref="K1058:O1058" si="556">K1057</f>
        <v>9615</v>
      </c>
      <c r="L1058" s="167">
        <f t="shared" si="556"/>
        <v>801</v>
      </c>
      <c r="M1058" s="167">
        <f t="shared" si="556"/>
        <v>441</v>
      </c>
      <c r="N1058" s="136">
        <f>M1058/L1058*100</f>
        <v>55.056179775280903</v>
      </c>
      <c r="O1058" s="167">
        <f t="shared" si="556"/>
        <v>41</v>
      </c>
      <c r="P1058" s="136">
        <f>M1058/$B$4*12/O1058</f>
        <v>129.07317073170731</v>
      </c>
      <c r="Q1058" s="2044">
        <v>21594.679679999997</v>
      </c>
      <c r="R1058" s="3373">
        <f t="shared" ref="R1058" si="557">Q1058/12*$B$4</f>
        <v>1799.5566399999998</v>
      </c>
      <c r="S1058" s="2044">
        <f t="shared" si="552"/>
        <v>986.59848000000011</v>
      </c>
      <c r="T1058" s="3070"/>
      <c r="U1058" s="2044"/>
      <c r="V1058" s="2044">
        <f>S1058-R1058</f>
        <v>-812.95815999999968</v>
      </c>
      <c r="W1058" s="2044"/>
      <c r="X1058" s="2044">
        <v>0</v>
      </c>
      <c r="Y1058" s="2045">
        <v>986.59848000000011</v>
      </c>
      <c r="Z1058" s="47"/>
    </row>
    <row r="1059" spans="1:26" ht="15.75" thickBot="1" x14ac:dyDescent="0.3">
      <c r="A1059" s="47">
        <v>1</v>
      </c>
      <c r="B1059" s="484" t="s">
        <v>507</v>
      </c>
      <c r="C1059" s="2331"/>
      <c r="D1059" s="484"/>
      <c r="E1059" s="1668"/>
      <c r="F1059" s="485"/>
      <c r="G1059" s="485"/>
      <c r="H1059" s="485"/>
      <c r="I1059" s="486"/>
      <c r="J1059" s="486"/>
      <c r="K1059" s="485"/>
      <c r="L1059" s="485"/>
      <c r="M1059" s="485">
        <f>SUM(M1032,M1052,M1058)</f>
        <v>1623</v>
      </c>
      <c r="N1059" s="485"/>
      <c r="O1059" s="485"/>
      <c r="P1059" s="485"/>
      <c r="Q1059" s="755">
        <f>SUM(Q1032,Q1052,Q1058)</f>
        <v>223652.42048</v>
      </c>
      <c r="R1059" s="3026">
        <f>SUM(R1032,R1052,R1058)</f>
        <v>18637.701706666663</v>
      </c>
      <c r="S1059" s="755">
        <f t="shared" si="552"/>
        <v>13794.20757</v>
      </c>
      <c r="T1059" s="3071">
        <f t="shared" ref="T1059:Y1059" si="558">SUM(T1032,T1052,T1058)</f>
        <v>0</v>
      </c>
      <c r="U1059" s="755">
        <f t="shared" si="558"/>
        <v>-15.629320000000002</v>
      </c>
      <c r="V1059" s="755">
        <f t="shared" si="558"/>
        <v>-4843.4941366666662</v>
      </c>
      <c r="W1059" s="755">
        <f t="shared" si="558"/>
        <v>0</v>
      </c>
      <c r="X1059" s="755">
        <f t="shared" si="558"/>
        <v>0</v>
      </c>
      <c r="Y1059" s="2046">
        <f t="shared" si="558"/>
        <v>13778.57825</v>
      </c>
    </row>
    <row r="1060" spans="1:26" x14ac:dyDescent="0.25">
      <c r="A1060" s="47">
        <v>1</v>
      </c>
      <c r="B1060" s="487"/>
      <c r="C1060" s="2332"/>
      <c r="D1060" s="487"/>
      <c r="E1060" s="1649"/>
      <c r="F1060" s="329"/>
      <c r="G1060" s="329"/>
      <c r="H1060" s="329"/>
      <c r="I1060" s="330"/>
      <c r="J1060" s="330"/>
      <c r="K1060" s="329"/>
      <c r="L1060" s="329"/>
      <c r="M1060" s="329"/>
      <c r="N1060" s="329"/>
      <c r="O1060" s="329"/>
      <c r="P1060" s="329"/>
      <c r="Q1060" s="1150"/>
      <c r="R1060" s="3024"/>
      <c r="S1060" s="1150">
        <f t="shared" si="552"/>
        <v>0</v>
      </c>
      <c r="T1060" s="3061"/>
      <c r="U1060" s="1150"/>
      <c r="V1060" s="1150"/>
      <c r="W1060" s="1150"/>
      <c r="X1060" s="1150"/>
      <c r="Y1060" s="2038"/>
      <c r="Z1060" s="47"/>
    </row>
    <row r="1061" spans="1:26" ht="29.25" x14ac:dyDescent="0.25">
      <c r="A1061" s="47">
        <v>1</v>
      </c>
      <c r="B1061" s="861" t="s">
        <v>213</v>
      </c>
      <c r="C1061" s="861"/>
      <c r="D1061" s="418"/>
      <c r="E1061" s="1516"/>
      <c r="F1061" s="313"/>
      <c r="G1061" s="313"/>
      <c r="H1061" s="313"/>
      <c r="I1061" s="101"/>
      <c r="J1061" s="101"/>
      <c r="K1061" s="313"/>
      <c r="L1061" s="313"/>
      <c r="M1061" s="313"/>
      <c r="N1061" s="313"/>
      <c r="O1061" s="313"/>
      <c r="P1061" s="313"/>
      <c r="Q1061" s="616"/>
      <c r="R1061" s="3025"/>
      <c r="S1061" s="616">
        <f t="shared" si="552"/>
        <v>0</v>
      </c>
      <c r="T1061" s="3062"/>
      <c r="U1061" s="616"/>
      <c r="V1061" s="616"/>
      <c r="W1061" s="616"/>
      <c r="X1061" s="616"/>
      <c r="Y1061" s="2039"/>
      <c r="Z1061" s="47"/>
    </row>
    <row r="1062" spans="1:26" x14ac:dyDescent="0.25">
      <c r="A1062" s="47">
        <v>1</v>
      </c>
      <c r="B1062" s="371" t="s">
        <v>5</v>
      </c>
      <c r="C1062" s="2270"/>
      <c r="D1062" s="371"/>
      <c r="E1062" s="1516"/>
      <c r="F1062" s="313"/>
      <c r="G1062" s="313"/>
      <c r="H1062" s="313"/>
      <c r="I1062" s="101"/>
      <c r="J1062" s="101"/>
      <c r="K1062" s="313"/>
      <c r="L1062" s="313"/>
      <c r="M1062" s="313"/>
      <c r="N1062" s="313"/>
      <c r="O1062" s="313"/>
      <c r="P1062" s="313"/>
      <c r="Q1062" s="616"/>
      <c r="R1062" s="3025"/>
      <c r="S1062" s="616">
        <f t="shared" si="552"/>
        <v>0</v>
      </c>
      <c r="T1062" s="3062"/>
      <c r="U1062" s="616"/>
      <c r="V1062" s="616"/>
      <c r="W1062" s="616"/>
      <c r="X1062" s="616"/>
      <c r="Y1062" s="2039"/>
      <c r="Z1062" s="47"/>
    </row>
    <row r="1063" spans="1:26" x14ac:dyDescent="0.25">
      <c r="A1063" s="47">
        <v>1</v>
      </c>
      <c r="B1063" s="100" t="s">
        <v>25</v>
      </c>
      <c r="C1063" s="3398" t="s">
        <v>393</v>
      </c>
      <c r="D1063" s="100">
        <v>300</v>
      </c>
      <c r="E1063" s="1516">
        <v>1203</v>
      </c>
      <c r="F1063" s="69">
        <f>E1063/12*$B$4</f>
        <v>100.25</v>
      </c>
      <c r="G1063" s="69"/>
      <c r="H1063" s="69">
        <f>G1063/F1063*100</f>
        <v>0</v>
      </c>
      <c r="I1063" s="315">
        <v>5.8</v>
      </c>
      <c r="J1063" s="70" t="e">
        <f>M1063/G1063</f>
        <v>#DIV/0!</v>
      </c>
      <c r="K1063" s="71">
        <f>ROUND(E1063*I1063,0)</f>
        <v>6977</v>
      </c>
      <c r="L1063" s="71">
        <f t="shared" ref="L1063:L1065" si="559">ROUND(K1063/12*$B$4,0)</f>
        <v>581</v>
      </c>
      <c r="M1063" s="71"/>
      <c r="N1063" s="71">
        <f>M1063/L1063*100</f>
        <v>0</v>
      </c>
      <c r="O1063" s="71">
        <f>ROUND(K1063/D1063,0)</f>
        <v>23</v>
      </c>
      <c r="P1063" s="71">
        <f>M1063/$B$4*12/O1063</f>
        <v>0</v>
      </c>
      <c r="Q1063" s="616"/>
      <c r="R1063" s="3025"/>
      <c r="S1063" s="616">
        <f t="shared" si="552"/>
        <v>0</v>
      </c>
      <c r="T1063" s="3062"/>
      <c r="U1063" s="616"/>
      <c r="V1063" s="616"/>
      <c r="W1063" s="616"/>
      <c r="X1063" s="616"/>
      <c r="Y1063" s="2039"/>
      <c r="Z1063" s="47"/>
    </row>
    <row r="1064" spans="1:26" x14ac:dyDescent="0.25">
      <c r="A1064" s="47">
        <v>1</v>
      </c>
      <c r="B1064" s="309" t="s">
        <v>23</v>
      </c>
      <c r="C1064" s="3398" t="s">
        <v>393</v>
      </c>
      <c r="D1064" s="309">
        <v>74</v>
      </c>
      <c r="E1064" s="1517">
        <v>145</v>
      </c>
      <c r="F1064" s="69">
        <f>E1064/12*$B$4</f>
        <v>12.083333333333334</v>
      </c>
      <c r="G1064" s="75">
        <v>23</v>
      </c>
      <c r="H1064" s="69">
        <f>G1064/F1064*100</f>
        <v>190.34482758620689</v>
      </c>
      <c r="I1064" s="342">
        <v>14</v>
      </c>
      <c r="J1064" s="76">
        <f>M1064/G1064</f>
        <v>8.304347826086957</v>
      </c>
      <c r="K1064" s="71">
        <f>ROUND(E1064*I1064,0)</f>
        <v>2030</v>
      </c>
      <c r="L1064" s="71">
        <f t="shared" si="559"/>
        <v>169</v>
      </c>
      <c r="M1064" s="77">
        <v>191</v>
      </c>
      <c r="N1064" s="77">
        <f>M1064/L1064*100</f>
        <v>113.01775147928994</v>
      </c>
      <c r="O1064" s="77">
        <f>ROUND(K1064/D1064,0)</f>
        <v>27</v>
      </c>
      <c r="P1064" s="77">
        <f>M1064/$B$4*12/O1064</f>
        <v>84.888888888888886</v>
      </c>
      <c r="Q1064" s="1918"/>
      <c r="R1064" s="3372"/>
      <c r="S1064" s="1918"/>
      <c r="T1064" s="3063"/>
      <c r="U1064" s="1918"/>
      <c r="V1064" s="1918"/>
      <c r="W1064" s="1918"/>
      <c r="X1064" s="1918"/>
      <c r="Y1064" s="2040"/>
      <c r="Z1064" s="47"/>
    </row>
    <row r="1065" spans="1:26" s="73" customFormat="1" x14ac:dyDescent="0.25">
      <c r="A1065" s="47">
        <v>1</v>
      </c>
      <c r="B1065" s="309" t="s">
        <v>26</v>
      </c>
      <c r="C1065" s="3398" t="s">
        <v>393</v>
      </c>
      <c r="D1065" s="309">
        <v>300</v>
      </c>
      <c r="E1065" s="1517">
        <v>196</v>
      </c>
      <c r="F1065" s="75">
        <f>E1065/12*$B$4</f>
        <v>16.333333333333332</v>
      </c>
      <c r="G1065" s="75"/>
      <c r="H1065" s="75">
        <f>G1065/F1065*100</f>
        <v>0</v>
      </c>
      <c r="I1065" s="342">
        <v>6</v>
      </c>
      <c r="J1065" s="76" t="e">
        <f>M1065/G1065</f>
        <v>#DIV/0!</v>
      </c>
      <c r="K1065" s="77">
        <f>ROUND(E1065*I1065,0)</f>
        <v>1176</v>
      </c>
      <c r="L1065" s="77">
        <f t="shared" si="559"/>
        <v>98</v>
      </c>
      <c r="M1065" s="77"/>
      <c r="N1065" s="77">
        <f>M1065/L1065*100</f>
        <v>0</v>
      </c>
      <c r="O1065" s="77">
        <f>ROUND(K1065/D1065,0)</f>
        <v>4</v>
      </c>
      <c r="P1065" s="77">
        <f>M1065/$B$4*12/O1065</f>
        <v>0</v>
      </c>
      <c r="Q1065" s="1918"/>
      <c r="R1065" s="3372"/>
      <c r="S1065" s="1918">
        <f t="shared" si="552"/>
        <v>0</v>
      </c>
      <c r="T1065" s="3063"/>
      <c r="U1065" s="1918"/>
      <c r="V1065" s="1918"/>
      <c r="W1065" s="1918"/>
      <c r="X1065" s="1918"/>
      <c r="Y1065" s="2040"/>
    </row>
    <row r="1066" spans="1:26" x14ac:dyDescent="0.25">
      <c r="A1066" s="47">
        <v>1</v>
      </c>
      <c r="B1066" s="108" t="s">
        <v>7</v>
      </c>
      <c r="C1066" s="677"/>
      <c r="D1066" s="108"/>
      <c r="E1066" s="1523">
        <f>SUM(E1063:E1065)</f>
        <v>1544</v>
      </c>
      <c r="F1066" s="401">
        <f>SUM(F1063:F1065)</f>
        <v>128.66666666666666</v>
      </c>
      <c r="G1066" s="401">
        <f>SUM(G1063:G1065)</f>
        <v>23</v>
      </c>
      <c r="H1066" s="401">
        <f>G1066/F1066*100</f>
        <v>17.875647668393785</v>
      </c>
      <c r="I1066" s="81">
        <f>IF(E1066=0,0,K1066/E1066)</f>
        <v>6.5952072538860103</v>
      </c>
      <c r="J1066" s="81">
        <f>M1066/G1066</f>
        <v>8.304347826086957</v>
      </c>
      <c r="K1066" s="401">
        <f>SUM(K1063:K1065)</f>
        <v>10183</v>
      </c>
      <c r="L1066" s="401">
        <f>SUM(L1063:L1065)</f>
        <v>848</v>
      </c>
      <c r="M1066" s="401">
        <f>SUM(M1063:M1065)</f>
        <v>191</v>
      </c>
      <c r="N1066" s="82">
        <f>M1066/L1066*100</f>
        <v>22.523584905660378</v>
      </c>
      <c r="O1066" s="421">
        <f>SUM(O1063:O1065)</f>
        <v>54</v>
      </c>
      <c r="P1066" s="82">
        <f>M1066/$B$4*12/O1066</f>
        <v>42.444444444444443</v>
      </c>
      <c r="Q1066" s="619">
        <v>68654.470079999999</v>
      </c>
      <c r="R1066" s="3373">
        <f t="shared" ref="R1066:R1067" si="560">Q1066/12*$B$4</f>
        <v>5721.2058399999996</v>
      </c>
      <c r="S1066" s="619">
        <f t="shared" si="552"/>
        <v>3055.8057600000016</v>
      </c>
      <c r="T1066" s="3060"/>
      <c r="U1066" s="619">
        <v>-12.1653</v>
      </c>
      <c r="V1066" s="619">
        <f>S1066-R1066</f>
        <v>-2665.4000799999981</v>
      </c>
      <c r="W1066" s="619"/>
      <c r="X1066" s="619">
        <v>-13.982850000000001</v>
      </c>
      <c r="Y1066" s="2037">
        <v>3029.6576100000016</v>
      </c>
      <c r="Z1066" s="47"/>
    </row>
    <row r="1067" spans="1:26" x14ac:dyDescent="0.25">
      <c r="A1067" s="47">
        <v>1</v>
      </c>
      <c r="B1067" s="464" t="s">
        <v>257</v>
      </c>
      <c r="C1067" s="2323"/>
      <c r="D1067" s="464"/>
      <c r="E1067" s="1649"/>
      <c r="F1067" s="329"/>
      <c r="G1067" s="329"/>
      <c r="H1067" s="329"/>
      <c r="I1067" s="321"/>
      <c r="J1067" s="321"/>
      <c r="K1067" s="403"/>
      <c r="L1067" s="403"/>
      <c r="M1067" s="403"/>
      <c r="N1067" s="403"/>
      <c r="O1067" s="403"/>
      <c r="P1067" s="403"/>
      <c r="Q1067" s="1150">
        <v>37151.299279999999</v>
      </c>
      <c r="R1067" s="3373">
        <f t="shared" si="560"/>
        <v>3095.9416066666668</v>
      </c>
      <c r="S1067" s="1150">
        <f t="shared" si="552"/>
        <v>1990.75711</v>
      </c>
      <c r="T1067" s="3061"/>
      <c r="U1067" s="1150"/>
      <c r="V1067" s="1150">
        <f>S1067-R1067</f>
        <v>-1105.1844966666667</v>
      </c>
      <c r="W1067" s="1150"/>
      <c r="X1067" s="1150">
        <v>0</v>
      </c>
      <c r="Y1067" s="2038">
        <v>1990.75711</v>
      </c>
      <c r="Z1067" s="47"/>
    </row>
    <row r="1068" spans="1:26" x14ac:dyDescent="0.25">
      <c r="A1068" s="47">
        <v>1</v>
      </c>
      <c r="B1068" s="2548" t="s">
        <v>583</v>
      </c>
      <c r="C1068" s="2254"/>
      <c r="D1068" s="350"/>
      <c r="E1068" s="3299">
        <f>E1070+E1069+E1075</f>
        <v>31940</v>
      </c>
      <c r="F1068" s="370">
        <f>F1070+F1069+F1075</f>
        <v>2661.6666666666665</v>
      </c>
      <c r="G1068" s="370">
        <f>G1070+G1069+G1075</f>
        <v>1456.19</v>
      </c>
      <c r="H1068" s="69">
        <f>G1068/F1068*100</f>
        <v>54.709705698184095</v>
      </c>
      <c r="I1068" s="101"/>
      <c r="J1068" s="101"/>
      <c r="K1068" s="393"/>
      <c r="L1068" s="393"/>
      <c r="M1068" s="393"/>
      <c r="N1068" s="393"/>
      <c r="O1068" s="393"/>
      <c r="P1068" s="393"/>
      <c r="Q1068" s="616"/>
      <c r="R1068" s="3025"/>
      <c r="S1068" s="616">
        <f t="shared" si="552"/>
        <v>0</v>
      </c>
      <c r="T1068" s="3062"/>
      <c r="U1068" s="616"/>
      <c r="V1068" s="616">
        <f>S1068-R1068</f>
        <v>0</v>
      </c>
      <c r="W1068" s="616"/>
      <c r="X1068" s="616"/>
      <c r="Y1068" s="2039"/>
      <c r="Z1068" s="47"/>
    </row>
    <row r="1069" spans="1:26" x14ac:dyDescent="0.25">
      <c r="A1069" s="47">
        <v>1</v>
      </c>
      <c r="B1069" s="4" t="s">
        <v>571</v>
      </c>
      <c r="C1069" s="2254"/>
      <c r="D1069" s="350"/>
      <c r="E1069" s="2516"/>
      <c r="F1069" s="370"/>
      <c r="G1069" s="370"/>
      <c r="H1069" s="69"/>
      <c r="I1069" s="101"/>
      <c r="J1069" s="101"/>
      <c r="K1069" s="393"/>
      <c r="L1069" s="393"/>
      <c r="M1069" s="393"/>
      <c r="N1069" s="393"/>
      <c r="O1069" s="393"/>
      <c r="P1069" s="393"/>
      <c r="Q1069" s="616"/>
      <c r="R1069" s="3025"/>
      <c r="S1069" s="616"/>
      <c r="T1069" s="3062"/>
      <c r="U1069" s="616"/>
      <c r="V1069" s="616"/>
      <c r="W1069" s="616"/>
      <c r="X1069" s="616"/>
      <c r="Y1069" s="2039"/>
      <c r="Z1069" s="47"/>
    </row>
    <row r="1070" spans="1:26" ht="30" x14ac:dyDescent="0.25">
      <c r="A1070" s="47">
        <v>1</v>
      </c>
      <c r="B1070" s="2571" t="s">
        <v>572</v>
      </c>
      <c r="C1070" s="2254"/>
      <c r="D1070" s="350"/>
      <c r="E1070" s="2516">
        <f>E1071+E1072/4</f>
        <v>28940</v>
      </c>
      <c r="F1070" s="370">
        <f t="shared" ref="F1070" si="561">F1071+F1072/4</f>
        <v>2411.6666666666665</v>
      </c>
      <c r="G1070" s="370">
        <f t="shared" ref="G1070" si="562">G1071+G1072/4</f>
        <v>1456.19</v>
      </c>
      <c r="H1070" s="69">
        <f>G1070/F1070*100</f>
        <v>60.381064270905327</v>
      </c>
      <c r="I1070" s="101"/>
      <c r="J1070" s="101"/>
      <c r="K1070" s="393"/>
      <c r="L1070" s="393"/>
      <c r="M1070" s="393"/>
      <c r="N1070" s="393"/>
      <c r="O1070" s="393"/>
      <c r="P1070" s="393"/>
      <c r="Q1070" s="616"/>
      <c r="R1070" s="3025"/>
      <c r="S1070" s="616"/>
      <c r="T1070" s="3062"/>
      <c r="U1070" s="616"/>
      <c r="V1070" s="616"/>
      <c r="W1070" s="616"/>
      <c r="X1070" s="616"/>
      <c r="Y1070" s="2039"/>
      <c r="Z1070" s="47"/>
    </row>
    <row r="1071" spans="1:26" x14ac:dyDescent="0.25">
      <c r="A1071" s="47">
        <v>1</v>
      </c>
      <c r="B1071" s="4" t="s">
        <v>573</v>
      </c>
      <c r="C1071" s="2254"/>
      <c r="D1071" s="350"/>
      <c r="E1071" s="934">
        <v>28490</v>
      </c>
      <c r="F1071" s="370">
        <f>E1071/12*$B$4</f>
        <v>2374.1666666666665</v>
      </c>
      <c r="G1071" s="370">
        <v>1382</v>
      </c>
      <c r="H1071" s="69">
        <f>G1071/F1071*100</f>
        <v>58.209898209898213</v>
      </c>
      <c r="I1071" s="101"/>
      <c r="J1071" s="101"/>
      <c r="K1071" s="393"/>
      <c r="L1071" s="393"/>
      <c r="M1071" s="393"/>
      <c r="N1071" s="393"/>
      <c r="O1071" s="393"/>
      <c r="P1071" s="393"/>
      <c r="Q1071" s="616"/>
      <c r="R1071" s="3025"/>
      <c r="S1071" s="616"/>
      <c r="T1071" s="3062"/>
      <c r="U1071" s="616"/>
      <c r="V1071" s="616"/>
      <c r="W1071" s="616"/>
      <c r="X1071" s="616"/>
      <c r="Y1071" s="2039"/>
      <c r="Z1071" s="47"/>
    </row>
    <row r="1072" spans="1:26" ht="30" x14ac:dyDescent="0.25">
      <c r="A1072" s="47">
        <v>1</v>
      </c>
      <c r="B1072" s="4" t="s">
        <v>600</v>
      </c>
      <c r="C1072" s="2254"/>
      <c r="D1072" s="350"/>
      <c r="E1072" s="2516">
        <v>1800</v>
      </c>
      <c r="F1072" s="370">
        <f>E1072/12*$B$4</f>
        <v>150</v>
      </c>
      <c r="G1072" s="370">
        <v>296.76</v>
      </c>
      <c r="H1072" s="69">
        <f>G1072/F1072*100</f>
        <v>197.84</v>
      </c>
      <c r="I1072" s="101"/>
      <c r="J1072" s="101"/>
      <c r="K1072" s="393"/>
      <c r="L1072" s="393"/>
      <c r="M1072" s="393"/>
      <c r="N1072" s="393"/>
      <c r="O1072" s="393"/>
      <c r="P1072" s="393"/>
      <c r="Q1072" s="616"/>
      <c r="R1072" s="3025"/>
      <c r="S1072" s="616"/>
      <c r="T1072" s="3062"/>
      <c r="U1072" s="616"/>
      <c r="V1072" s="616"/>
      <c r="W1072" s="616"/>
      <c r="X1072" s="616"/>
      <c r="Y1072" s="2039"/>
      <c r="Z1072" s="47"/>
    </row>
    <row r="1073" spans="1:26" ht="45" x14ac:dyDescent="0.25">
      <c r="A1073" s="47">
        <v>1</v>
      </c>
      <c r="B1073" s="4" t="s">
        <v>574</v>
      </c>
      <c r="C1073" s="2254"/>
      <c r="D1073" s="350"/>
      <c r="E1073" s="2516"/>
      <c r="F1073" s="370"/>
      <c r="G1073" s="370"/>
      <c r="H1073" s="69"/>
      <c r="I1073" s="101"/>
      <c r="J1073" s="101"/>
      <c r="K1073" s="393"/>
      <c r="L1073" s="393"/>
      <c r="M1073" s="393"/>
      <c r="N1073" s="393"/>
      <c r="O1073" s="393"/>
      <c r="P1073" s="393"/>
      <c r="Q1073" s="616"/>
      <c r="R1073" s="3025"/>
      <c r="S1073" s="616"/>
      <c r="T1073" s="3062"/>
      <c r="U1073" s="616"/>
      <c r="V1073" s="616"/>
      <c r="W1073" s="616"/>
      <c r="X1073" s="616"/>
      <c r="Y1073" s="2039"/>
      <c r="Z1073" s="47"/>
    </row>
    <row r="1074" spans="1:26" ht="60" x14ac:dyDescent="0.25">
      <c r="A1074" s="47">
        <v>1</v>
      </c>
      <c r="B1074" s="4" t="s">
        <v>575</v>
      </c>
      <c r="C1074" s="2254"/>
      <c r="D1074" s="350"/>
      <c r="E1074" s="2516"/>
      <c r="F1074" s="370"/>
      <c r="G1074" s="370"/>
      <c r="H1074" s="69"/>
      <c r="I1074" s="101"/>
      <c r="J1074" s="101"/>
      <c r="K1074" s="393"/>
      <c r="L1074" s="393"/>
      <c r="M1074" s="393"/>
      <c r="N1074" s="393"/>
      <c r="O1074" s="393"/>
      <c r="P1074" s="393"/>
      <c r="Q1074" s="616"/>
      <c r="R1074" s="3025"/>
      <c r="S1074" s="616"/>
      <c r="T1074" s="3062"/>
      <c r="U1074" s="616"/>
      <c r="V1074" s="616"/>
      <c r="W1074" s="616"/>
      <c r="X1074" s="616"/>
      <c r="Y1074" s="2039"/>
      <c r="Z1074" s="47"/>
    </row>
    <row r="1075" spans="1:26" ht="45" x14ac:dyDescent="0.25">
      <c r="A1075" s="47">
        <v>1</v>
      </c>
      <c r="B1075" s="2572" t="s">
        <v>576</v>
      </c>
      <c r="C1075" s="2254"/>
      <c r="D1075" s="350"/>
      <c r="E1075" s="2516">
        <v>3000</v>
      </c>
      <c r="F1075" s="370">
        <f>E1075/12*$B$4</f>
        <v>250</v>
      </c>
      <c r="G1075" s="2859"/>
      <c r="H1075" s="69">
        <f>G1075/F1075*100</f>
        <v>0</v>
      </c>
      <c r="I1075" s="101"/>
      <c r="J1075" s="101"/>
      <c r="K1075" s="393"/>
      <c r="L1075" s="393"/>
      <c r="M1075" s="393"/>
      <c r="N1075" s="393"/>
      <c r="O1075" s="393"/>
      <c r="P1075" s="393"/>
      <c r="Q1075" s="616"/>
      <c r="R1075" s="3025"/>
      <c r="S1075" s="616"/>
      <c r="T1075" s="3062"/>
      <c r="U1075" s="616"/>
      <c r="V1075" s="616"/>
      <c r="W1075" s="616"/>
      <c r="X1075" s="616"/>
      <c r="Y1075" s="2039"/>
      <c r="Z1075" s="47"/>
    </row>
    <row r="1076" spans="1:26" x14ac:dyDescent="0.25">
      <c r="A1076" s="47">
        <v>1</v>
      </c>
      <c r="B1076" s="2548" t="s">
        <v>584</v>
      </c>
      <c r="C1076" s="2254"/>
      <c r="D1076" s="350"/>
      <c r="E1076" s="2516">
        <f>E1079/9.4+E1077</f>
        <v>9943.4680851063822</v>
      </c>
      <c r="F1076" s="370">
        <f t="shared" ref="F1076" si="563">F1079/9.4+F1077</f>
        <v>828.622340425532</v>
      </c>
      <c r="G1076" s="370">
        <f t="shared" ref="G1076" si="564">G1079/9.4+G1077</f>
        <v>574.69680851063833</v>
      </c>
      <c r="H1076" s="69">
        <f>G1076/F1076*100</f>
        <v>69.355698063306818</v>
      </c>
      <c r="I1076" s="101"/>
      <c r="J1076" s="101"/>
      <c r="K1076" s="393"/>
      <c r="L1076" s="393"/>
      <c r="M1076" s="393"/>
      <c r="N1076" s="393"/>
      <c r="O1076" s="393"/>
      <c r="P1076" s="393"/>
      <c r="Q1076" s="616"/>
      <c r="R1076" s="3025"/>
      <c r="S1076" s="616"/>
      <c r="T1076" s="3062"/>
      <c r="U1076" s="616"/>
      <c r="V1076" s="616"/>
      <c r="W1076" s="616"/>
      <c r="X1076" s="616"/>
      <c r="Y1076" s="2039"/>
      <c r="Z1076" s="47"/>
    </row>
    <row r="1077" spans="1:26" x14ac:dyDescent="0.25">
      <c r="A1077" s="47">
        <v>1</v>
      </c>
      <c r="B1077" s="2548" t="s">
        <v>601</v>
      </c>
      <c r="C1077" s="2254"/>
      <c r="D1077" s="350"/>
      <c r="E1077" s="2516">
        <v>9424</v>
      </c>
      <c r="F1077" s="370">
        <f>E1077/12*$B$4</f>
        <v>785.33333333333337</v>
      </c>
      <c r="G1077" s="370">
        <v>477</v>
      </c>
      <c r="H1077" s="69">
        <f>G1077/F1077*100</f>
        <v>60.73853989813243</v>
      </c>
      <c r="I1077" s="101"/>
      <c r="J1077" s="101"/>
      <c r="K1077" s="393"/>
      <c r="L1077" s="393"/>
      <c r="M1077" s="393"/>
      <c r="N1077" s="393"/>
      <c r="O1077" s="393"/>
      <c r="P1077" s="393"/>
      <c r="Q1077" s="616"/>
      <c r="R1077" s="3025"/>
      <c r="S1077" s="616"/>
      <c r="T1077" s="3062"/>
      <c r="U1077" s="616"/>
      <c r="V1077" s="616"/>
      <c r="W1077" s="616"/>
      <c r="X1077" s="616"/>
      <c r="Y1077" s="2039"/>
      <c r="Z1077" s="47"/>
    </row>
    <row r="1078" spans="1:26" x14ac:dyDescent="0.25">
      <c r="A1078" s="47">
        <v>1</v>
      </c>
      <c r="B1078" s="4" t="s">
        <v>602</v>
      </c>
      <c r="C1078" s="2254"/>
      <c r="D1078" s="350"/>
      <c r="E1078" s="2516">
        <f>E1079/9.4</f>
        <v>519.468085106383</v>
      </c>
      <c r="F1078" s="370">
        <f t="shared" ref="F1078" si="565">F1079/9.4</f>
        <v>43.289007092198581</v>
      </c>
      <c r="G1078" s="370">
        <f t="shared" ref="G1078" si="566">G1079/9.4</f>
        <v>97.696808510638292</v>
      </c>
      <c r="H1078" s="69">
        <f>G1078/F1078*100</f>
        <v>225.68502969485968</v>
      </c>
      <c r="I1078" s="101"/>
      <c r="J1078" s="101"/>
      <c r="K1078" s="393"/>
      <c r="L1078" s="393"/>
      <c r="M1078" s="393"/>
      <c r="N1078" s="393"/>
      <c r="O1078" s="393"/>
      <c r="P1078" s="393"/>
      <c r="Q1078" s="616"/>
      <c r="R1078" s="3025"/>
      <c r="S1078" s="616"/>
      <c r="T1078" s="3062"/>
      <c r="U1078" s="616"/>
      <c r="V1078" s="616"/>
      <c r="W1078" s="616"/>
      <c r="X1078" s="616"/>
      <c r="Y1078" s="2039"/>
      <c r="Z1078" s="47"/>
    </row>
    <row r="1079" spans="1:26" x14ac:dyDescent="0.25">
      <c r="A1079" s="47">
        <v>1</v>
      </c>
      <c r="B1079" s="2573" t="s">
        <v>603</v>
      </c>
      <c r="C1079" s="2254"/>
      <c r="D1079" s="350"/>
      <c r="E1079" s="2516">
        <v>4883</v>
      </c>
      <c r="F1079" s="370">
        <f>E1079/12*$B$4</f>
        <v>406.91666666666669</v>
      </c>
      <c r="G1079" s="370">
        <v>918.35</v>
      </c>
      <c r="H1079" s="69">
        <f>G1079/F1079*100</f>
        <v>225.68502969485974</v>
      </c>
      <c r="I1079" s="101"/>
      <c r="J1079" s="101"/>
      <c r="K1079" s="393"/>
      <c r="L1079" s="393"/>
      <c r="M1079" s="393"/>
      <c r="N1079" s="393"/>
      <c r="O1079" s="393"/>
      <c r="P1079" s="393"/>
      <c r="Q1079" s="616"/>
      <c r="R1079" s="3025"/>
      <c r="S1079" s="616"/>
      <c r="T1079" s="3062"/>
      <c r="U1079" s="616"/>
      <c r="V1079" s="616"/>
      <c r="W1079" s="616"/>
      <c r="X1079" s="616"/>
      <c r="Y1079" s="2039"/>
      <c r="Z1079" s="47"/>
    </row>
    <row r="1080" spans="1:26" ht="29.25" x14ac:dyDescent="0.25">
      <c r="A1080" s="47">
        <v>1</v>
      </c>
      <c r="B1080" s="2548" t="s">
        <v>577</v>
      </c>
      <c r="C1080" s="2254"/>
      <c r="D1080" s="350"/>
      <c r="E1080" s="2516"/>
      <c r="F1080" s="370"/>
      <c r="G1080" s="370"/>
      <c r="H1080" s="69"/>
      <c r="I1080" s="101"/>
      <c r="J1080" s="101"/>
      <c r="K1080" s="393"/>
      <c r="L1080" s="393"/>
      <c r="M1080" s="393"/>
      <c r="N1080" s="393"/>
      <c r="O1080" s="393"/>
      <c r="P1080" s="393"/>
      <c r="Q1080" s="616"/>
      <c r="R1080" s="3025"/>
      <c r="S1080" s="616"/>
      <c r="T1080" s="3062"/>
      <c r="U1080" s="616"/>
      <c r="V1080" s="616"/>
      <c r="W1080" s="616"/>
      <c r="X1080" s="616"/>
      <c r="Y1080" s="2039"/>
      <c r="Z1080" s="47"/>
    </row>
    <row r="1081" spans="1:26" ht="30" x14ac:dyDescent="0.25">
      <c r="A1081" s="47">
        <v>1</v>
      </c>
      <c r="B1081" s="2542" t="s">
        <v>252</v>
      </c>
      <c r="C1081" s="2254"/>
      <c r="D1081" s="350"/>
      <c r="E1081" s="2516"/>
      <c r="F1081" s="69"/>
      <c r="G1081" s="370"/>
      <c r="H1081" s="69"/>
      <c r="I1081" s="101"/>
      <c r="J1081" s="101"/>
      <c r="K1081" s="393"/>
      <c r="L1081" s="393"/>
      <c r="M1081" s="393"/>
      <c r="N1081" s="393"/>
      <c r="O1081" s="393"/>
      <c r="P1081" s="393"/>
      <c r="Q1081" s="616"/>
      <c r="R1081" s="3025"/>
      <c r="S1081" s="616">
        <f>Y1081-X1081-U1081</f>
        <v>0</v>
      </c>
      <c r="T1081" s="3062"/>
      <c r="U1081" s="616"/>
      <c r="V1081" s="616"/>
      <c r="W1081" s="616"/>
      <c r="X1081" s="616"/>
      <c r="Y1081" s="2039"/>
      <c r="Z1081" s="47"/>
    </row>
    <row r="1082" spans="1:26" ht="57.75" x14ac:dyDescent="0.25">
      <c r="A1082" s="47">
        <v>1</v>
      </c>
      <c r="B1082" s="2543" t="s">
        <v>585</v>
      </c>
      <c r="C1082" s="2254"/>
      <c r="D1082" s="350"/>
      <c r="E1082" s="2516">
        <v>150</v>
      </c>
      <c r="F1082" s="69">
        <f>E1082/12*$B$4</f>
        <v>12.5</v>
      </c>
      <c r="G1082" s="370"/>
      <c r="H1082" s="69"/>
      <c r="I1082" s="101"/>
      <c r="J1082" s="101"/>
      <c r="K1082" s="393"/>
      <c r="L1082" s="393"/>
      <c r="M1082" s="393"/>
      <c r="N1082" s="393"/>
      <c r="O1082" s="393"/>
      <c r="P1082" s="393"/>
      <c r="Q1082" s="616"/>
      <c r="R1082" s="3025"/>
      <c r="S1082" s="616">
        <f>Y1082-X1082-U1082</f>
        <v>0</v>
      </c>
      <c r="T1082" s="3062"/>
      <c r="U1082" s="616"/>
      <c r="V1082" s="616"/>
      <c r="W1082" s="616"/>
      <c r="X1082" s="616"/>
      <c r="Y1082" s="2039"/>
      <c r="Z1082" s="47"/>
    </row>
    <row r="1083" spans="1:26" x14ac:dyDescent="0.25">
      <c r="A1083" s="47">
        <v>1</v>
      </c>
      <c r="B1083" s="2469" t="s">
        <v>466</v>
      </c>
      <c r="C1083" s="2329"/>
      <c r="D1083" s="350"/>
      <c r="E1083" s="1507">
        <f>E1068</f>
        <v>31940</v>
      </c>
      <c r="F1083" s="69">
        <f>F1068</f>
        <v>2661.6666666666665</v>
      </c>
      <c r="G1083" s="370">
        <f>G1068</f>
        <v>1456.19</v>
      </c>
      <c r="H1083" s="69">
        <f>G1083/F1083*100</f>
        <v>54.709705698184095</v>
      </c>
      <c r="I1083" s="101"/>
      <c r="J1083" s="101"/>
      <c r="K1083" s="393"/>
      <c r="L1083" s="393"/>
      <c r="M1083" s="393"/>
      <c r="N1083" s="393"/>
      <c r="O1083" s="393"/>
      <c r="P1083" s="393"/>
      <c r="Q1083" s="616"/>
      <c r="R1083" s="3025"/>
      <c r="S1083" s="616"/>
      <c r="T1083" s="3062"/>
      <c r="U1083" s="616"/>
      <c r="V1083" s="616"/>
      <c r="W1083" s="616"/>
      <c r="X1083" s="616"/>
      <c r="Y1083" s="2039"/>
      <c r="Z1083" s="47"/>
    </row>
    <row r="1084" spans="1:26" ht="29.25" x14ac:dyDescent="0.25">
      <c r="A1084" s="47">
        <v>1</v>
      </c>
      <c r="B1084" s="2469" t="s">
        <v>467</v>
      </c>
      <c r="C1084" s="2254"/>
      <c r="D1084" s="350"/>
      <c r="E1084" s="1507">
        <f>E1076</f>
        <v>9943.4680851063822</v>
      </c>
      <c r="F1084" s="69">
        <f t="shared" ref="F1084" si="567">F1076</f>
        <v>828.622340425532</v>
      </c>
      <c r="G1084" s="370">
        <f t="shared" ref="G1084" si="568">G1076</f>
        <v>574.69680851063833</v>
      </c>
      <c r="H1084" s="69">
        <f>G1084/F1084*100</f>
        <v>69.355698063306818</v>
      </c>
      <c r="I1084" s="101"/>
      <c r="J1084" s="101"/>
      <c r="K1084" s="393"/>
      <c r="L1084" s="393"/>
      <c r="M1084" s="393"/>
      <c r="N1084" s="393"/>
      <c r="O1084" s="393"/>
      <c r="P1084" s="393"/>
      <c r="Q1084" s="616"/>
      <c r="R1084" s="3025"/>
      <c r="S1084" s="616">
        <f>Y1084-X1084-U1084</f>
        <v>0</v>
      </c>
      <c r="T1084" s="3062"/>
      <c r="U1084" s="616"/>
      <c r="V1084" s="616"/>
      <c r="W1084" s="616"/>
      <c r="X1084" s="616"/>
      <c r="Y1084" s="2039"/>
      <c r="Z1084" s="47"/>
    </row>
    <row r="1085" spans="1:26" ht="29.25" x14ac:dyDescent="0.25">
      <c r="A1085" s="47">
        <v>1</v>
      </c>
      <c r="B1085" s="2469" t="s">
        <v>468</v>
      </c>
      <c r="C1085" s="2275"/>
      <c r="D1085" s="436"/>
      <c r="E1085" s="1507">
        <f>E1082</f>
        <v>150</v>
      </c>
      <c r="F1085" s="75">
        <f t="shared" ref="F1085" si="569">F1082</f>
        <v>12.5</v>
      </c>
      <c r="G1085" s="370">
        <f t="shared" ref="G1085" si="570">G1082</f>
        <v>0</v>
      </c>
      <c r="H1085" s="437"/>
      <c r="I1085" s="101"/>
      <c r="J1085" s="323"/>
      <c r="K1085" s="394"/>
      <c r="L1085" s="394"/>
      <c r="M1085" s="394"/>
      <c r="N1085" s="394"/>
      <c r="O1085" s="394"/>
      <c r="P1085" s="394"/>
      <c r="Q1085" s="1918">
        <v>141.01499999999999</v>
      </c>
      <c r="R1085" s="3372">
        <f t="shared" ref="R1085" si="571">Q1085/12*$B$4</f>
        <v>11.751249999999999</v>
      </c>
      <c r="S1085" s="1918">
        <f t="shared" ref="S1085" si="572">Y1085-X1085-U1085</f>
        <v>0</v>
      </c>
      <c r="T1085" s="3062"/>
      <c r="U1085" s="1918"/>
      <c r="V1085" s="1918">
        <f>S1085-R1085</f>
        <v>-11.751249999999999</v>
      </c>
      <c r="W1085" s="1918"/>
      <c r="X1085" s="616"/>
      <c r="Y1085" s="2040"/>
      <c r="Z1085" s="47"/>
    </row>
    <row r="1086" spans="1:26" x14ac:dyDescent="0.25">
      <c r="A1086" s="47">
        <v>1</v>
      </c>
      <c r="B1086" s="108" t="s">
        <v>139</v>
      </c>
      <c r="C1086" s="677"/>
      <c r="D1086" s="108"/>
      <c r="E1086" s="1667">
        <f>E1083+E1077*2.9+E1079/4.2+E1085</f>
        <v>60582.219047619044</v>
      </c>
      <c r="F1086" s="477">
        <f t="shared" ref="F1086:G1086" si="573">F1083+F1077*2.9+F1079/4.2+F1085</f>
        <v>5048.5182539682537</v>
      </c>
      <c r="G1086" s="477">
        <f t="shared" si="573"/>
        <v>3058.1447619047617</v>
      </c>
      <c r="H1086" s="477">
        <f>G1086/F1086*100</f>
        <v>60.575095662989597</v>
      </c>
      <c r="I1086" s="488"/>
      <c r="J1086" s="488"/>
      <c r="K1086" s="375"/>
      <c r="L1086" s="375"/>
      <c r="M1086" s="375"/>
      <c r="N1086" s="375"/>
      <c r="O1086" s="375"/>
      <c r="P1086" s="375"/>
      <c r="Q1086" s="619">
        <f>Q1067+Q1085</f>
        <v>37292.314279999999</v>
      </c>
      <c r="R1086" s="3374">
        <f t="shared" ref="R1086:Y1086" si="574">R1067+R1085</f>
        <v>3107.6928566666666</v>
      </c>
      <c r="S1086" s="619">
        <f t="shared" si="574"/>
        <v>1990.75711</v>
      </c>
      <c r="T1086" s="3060">
        <f t="shared" si="574"/>
        <v>0</v>
      </c>
      <c r="U1086" s="619">
        <f t="shared" si="574"/>
        <v>0</v>
      </c>
      <c r="V1086" s="619">
        <f t="shared" si="574"/>
        <v>-1116.9357466666668</v>
      </c>
      <c r="W1086" s="619">
        <f t="shared" si="574"/>
        <v>0</v>
      </c>
      <c r="X1086" s="619">
        <f t="shared" si="574"/>
        <v>0</v>
      </c>
      <c r="Y1086" s="2037">
        <f t="shared" si="574"/>
        <v>1990.75711</v>
      </c>
      <c r="Z1086" s="47"/>
    </row>
    <row r="1087" spans="1:26" x14ac:dyDescent="0.25">
      <c r="A1087" s="47">
        <v>1</v>
      </c>
      <c r="B1087" s="223" t="s">
        <v>29</v>
      </c>
      <c r="C1087" s="2234"/>
      <c r="D1087" s="111"/>
      <c r="E1087" s="1649"/>
      <c r="F1087" s="329"/>
      <c r="G1087" s="329"/>
      <c r="H1087" s="329"/>
      <c r="I1087" s="321"/>
      <c r="J1087" s="321"/>
      <c r="K1087" s="422"/>
      <c r="L1087" s="422"/>
      <c r="M1087" s="422"/>
      <c r="N1087" s="422"/>
      <c r="O1087" s="422"/>
      <c r="P1087" s="422"/>
      <c r="Q1087" s="1150"/>
      <c r="R1087" s="3024"/>
      <c r="S1087" s="1150">
        <f>Y1087-X1087-U1087</f>
        <v>0</v>
      </c>
      <c r="T1087" s="3061"/>
      <c r="U1087" s="1150"/>
      <c r="V1087" s="1150"/>
      <c r="W1087" s="1150"/>
      <c r="X1087" s="1150"/>
      <c r="Y1087" s="2038"/>
      <c r="Z1087" s="47"/>
    </row>
    <row r="1088" spans="1:26" x14ac:dyDescent="0.25">
      <c r="A1088" s="47">
        <v>1</v>
      </c>
      <c r="B1088" s="186" t="s">
        <v>16</v>
      </c>
      <c r="C1088" s="2247"/>
      <c r="D1088" s="186"/>
      <c r="E1088" s="1516"/>
      <c r="F1088" s="313"/>
      <c r="G1088" s="313"/>
      <c r="H1088" s="313"/>
      <c r="I1088" s="315"/>
      <c r="J1088" s="315"/>
      <c r="K1088" s="102"/>
      <c r="L1088" s="102"/>
      <c r="M1088" s="102"/>
      <c r="N1088" s="102"/>
      <c r="O1088" s="102"/>
      <c r="P1088" s="102"/>
      <c r="Q1088" s="616"/>
      <c r="R1088" s="3025"/>
      <c r="S1088" s="616">
        <f>Y1088-X1088-U1088</f>
        <v>0</v>
      </c>
      <c r="T1088" s="3062"/>
      <c r="U1088" s="616"/>
      <c r="V1088" s="616"/>
      <c r="W1088" s="616"/>
      <c r="X1088" s="616"/>
      <c r="Y1088" s="2039"/>
      <c r="Z1088" s="47"/>
    </row>
    <row r="1089" spans="1:26" s="73" customFormat="1" x14ac:dyDescent="0.25">
      <c r="A1089" s="47">
        <v>1</v>
      </c>
      <c r="B1089" s="457" t="s">
        <v>24</v>
      </c>
      <c r="C1089" s="2320"/>
      <c r="D1089" s="457">
        <v>240</v>
      </c>
      <c r="E1089" s="1516">
        <v>144</v>
      </c>
      <c r="F1089" s="867">
        <f>ROUND(E1089/12*$B$4,0)</f>
        <v>12</v>
      </c>
      <c r="G1089" s="69">
        <v>7</v>
      </c>
      <c r="H1089" s="69">
        <f>G1089/F1089*100</f>
        <v>58.333333333333336</v>
      </c>
      <c r="I1089" s="315">
        <v>6</v>
      </c>
      <c r="J1089" s="70">
        <f>M1089/G1089</f>
        <v>3</v>
      </c>
      <c r="K1089" s="71">
        <f>ROUND(E1089*I1089,0)</f>
        <v>864</v>
      </c>
      <c r="L1089" s="71">
        <f t="shared" ref="L1089:L1090" si="575">ROUND(K1089/12*$B$4,0)</f>
        <v>72</v>
      </c>
      <c r="M1089" s="71">
        <v>21</v>
      </c>
      <c r="N1089" s="71">
        <f>M1089/L1089*100</f>
        <v>29.166666666666668</v>
      </c>
      <c r="O1089" s="71">
        <f>ROUND(K1089/D1089,0)</f>
        <v>4</v>
      </c>
      <c r="P1089" s="71">
        <f>M1089/$B$4*12/O1089</f>
        <v>63</v>
      </c>
      <c r="Q1089" s="616"/>
      <c r="R1089" s="3025"/>
      <c r="S1089" s="616">
        <f>Y1089-X1089-U1089</f>
        <v>0</v>
      </c>
      <c r="T1089" s="3062"/>
      <c r="U1089" s="616"/>
      <c r="V1089" s="616">
        <f>S1089-R1089</f>
        <v>0</v>
      </c>
      <c r="W1089" s="616"/>
      <c r="X1089" s="616"/>
      <c r="Y1089" s="2039"/>
    </row>
    <row r="1090" spans="1:26" s="73" customFormat="1" x14ac:dyDescent="0.25">
      <c r="A1090" s="47">
        <v>1</v>
      </c>
      <c r="B1090" s="1757" t="s">
        <v>26</v>
      </c>
      <c r="C1090" s="2328"/>
      <c r="D1090" s="419">
        <v>240</v>
      </c>
      <c r="E1090" s="1663">
        <v>360</v>
      </c>
      <c r="F1090" s="872">
        <f>ROUND(E1090/12*$B$4,0)</f>
        <v>30</v>
      </c>
      <c r="G1090" s="75">
        <v>27</v>
      </c>
      <c r="H1090" s="69">
        <f>G1090/F1090*100</f>
        <v>90</v>
      </c>
      <c r="I1090" s="342">
        <v>7</v>
      </c>
      <c r="J1090" s="70">
        <f>M1090/G1090</f>
        <v>7.4074074074074074</v>
      </c>
      <c r="K1090" s="283">
        <f>ROUND(E1090*I1090,0)</f>
        <v>2520</v>
      </c>
      <c r="L1090" s="77">
        <f t="shared" si="575"/>
        <v>210</v>
      </c>
      <c r="M1090" s="77">
        <v>200</v>
      </c>
      <c r="N1090" s="77">
        <f>M1090/L1090*100</f>
        <v>95.238095238095227</v>
      </c>
      <c r="O1090" s="77">
        <f>ROUND(K1090/D1090,0)</f>
        <v>11</v>
      </c>
      <c r="P1090" s="77">
        <f>M1090/$B$4*12/O1090</f>
        <v>218.18181818181819</v>
      </c>
      <c r="Q1090" s="1918"/>
      <c r="R1090" s="3372"/>
      <c r="S1090" s="1918"/>
      <c r="T1090" s="3063"/>
      <c r="U1090" s="1918"/>
      <c r="V1090" s="1918"/>
      <c r="W1090" s="1918"/>
      <c r="X1090" s="1918"/>
      <c r="Y1090" s="2047"/>
    </row>
    <row r="1091" spans="1:26" s="73" customFormat="1" x14ac:dyDescent="0.25">
      <c r="A1091" s="47">
        <v>1</v>
      </c>
      <c r="B1091" s="128" t="s">
        <v>198</v>
      </c>
      <c r="C1091" s="2245"/>
      <c r="D1091" s="612"/>
      <c r="E1091" s="1758">
        <f>SUM(E1089:E1090)</f>
        <v>504</v>
      </c>
      <c r="F1091" s="324">
        <f t="shared" ref="F1091" si="576">SUM(F1089:F1090)</f>
        <v>42</v>
      </c>
      <c r="G1091" s="328">
        <f t="shared" ref="G1091" si="577">SUM(G1089:G1090)</f>
        <v>34</v>
      </c>
      <c r="H1091" s="80">
        <f>G1091/F1091*100</f>
        <v>80.952380952380949</v>
      </c>
      <c r="I1091" s="327">
        <f>IF(E1091=0,0,K1091/E1091)</f>
        <v>6.7142857142857144</v>
      </c>
      <c r="J1091" s="81">
        <f>M1091/G1091</f>
        <v>6.5</v>
      </c>
      <c r="K1091" s="124">
        <f t="shared" ref="K1091:M1091" si="578">SUM(K1089:K1090)</f>
        <v>3384</v>
      </c>
      <c r="L1091" s="82">
        <f t="shared" si="578"/>
        <v>282</v>
      </c>
      <c r="M1091" s="82">
        <f t="shared" si="578"/>
        <v>221</v>
      </c>
      <c r="N1091" s="82">
        <f>M1091/L1091*100</f>
        <v>78.36879432624113</v>
      </c>
      <c r="O1091" s="82">
        <f>SUM(O1089:O1090)</f>
        <v>15</v>
      </c>
      <c r="P1091" s="154">
        <f>M1091/$B$4*12/O1091</f>
        <v>176.8</v>
      </c>
      <c r="Q1091" s="619"/>
      <c r="R1091" s="3374"/>
      <c r="S1091" s="619">
        <f t="shared" ref="S1091:S1101" si="579">Y1091-X1091-U1091</f>
        <v>0</v>
      </c>
      <c r="T1091" s="3060"/>
      <c r="U1091" s="619"/>
      <c r="V1091" s="619"/>
      <c r="W1091" s="619"/>
      <c r="X1091" s="619"/>
      <c r="Y1091" s="2041"/>
    </row>
    <row r="1092" spans="1:26" ht="30" thickBot="1" x14ac:dyDescent="0.3">
      <c r="A1092" s="47">
        <v>1</v>
      </c>
      <c r="B1092" s="131" t="s">
        <v>272</v>
      </c>
      <c r="C1092" s="131"/>
      <c r="D1092" s="131"/>
      <c r="E1092" s="1662">
        <f t="shared" ref="E1092:F1092" si="580">SUM(E1091)</f>
        <v>504</v>
      </c>
      <c r="F1092" s="335">
        <f t="shared" si="580"/>
        <v>42</v>
      </c>
      <c r="G1092" s="335">
        <f t="shared" ref="G1092" si="581">SUM(G1091)</f>
        <v>34</v>
      </c>
      <c r="H1092" s="335">
        <f>G1092/F1092*100</f>
        <v>80.952380952380949</v>
      </c>
      <c r="I1092" s="133">
        <f>IF(E1092=0,0,K1092/E1092)</f>
        <v>6.7142857142857144</v>
      </c>
      <c r="J1092" s="133">
        <f>M1092/G1092</f>
        <v>6.5</v>
      </c>
      <c r="K1092" s="429">
        <f t="shared" ref="K1092:M1092" si="582">SUM(K1091)</f>
        <v>3384</v>
      </c>
      <c r="L1092" s="429">
        <f t="shared" si="582"/>
        <v>282</v>
      </c>
      <c r="M1092" s="429">
        <f t="shared" si="582"/>
        <v>221</v>
      </c>
      <c r="N1092" s="135">
        <f>M1092/L1092*100</f>
        <v>78.36879432624113</v>
      </c>
      <c r="O1092" s="135">
        <f>SUM(O1091)</f>
        <v>15</v>
      </c>
      <c r="P1092" s="136">
        <f>M1092/$B$4*12/O1092</f>
        <v>176.8</v>
      </c>
      <c r="Q1092" s="2044">
        <v>7524.4982399999981</v>
      </c>
      <c r="R1092" s="3374">
        <f t="shared" ref="R1092" si="583">Q1092/12*$B$4</f>
        <v>627.04151999999988</v>
      </c>
      <c r="S1092" s="2044">
        <f t="shared" si="579"/>
        <v>469.28447999999992</v>
      </c>
      <c r="T1092" s="3070"/>
      <c r="U1092" s="2044"/>
      <c r="V1092" s="2044">
        <f>S1092-R1092</f>
        <v>-157.75703999999996</v>
      </c>
      <c r="W1092" s="2044"/>
      <c r="X1092" s="2044">
        <v>0</v>
      </c>
      <c r="Y1092" s="2045">
        <v>469.28447999999992</v>
      </c>
      <c r="Z1092" s="47"/>
    </row>
    <row r="1093" spans="1:26" ht="15.75" thickBot="1" x14ac:dyDescent="0.3">
      <c r="A1093" s="47">
        <v>1</v>
      </c>
      <c r="B1093" s="451" t="s">
        <v>507</v>
      </c>
      <c r="C1093" s="2318"/>
      <c r="D1093" s="451"/>
      <c r="E1093" s="1521"/>
      <c r="F1093" s="467"/>
      <c r="G1093" s="467"/>
      <c r="H1093" s="467"/>
      <c r="I1093" s="337"/>
      <c r="J1093" s="337"/>
      <c r="K1093" s="467"/>
      <c r="L1093" s="467"/>
      <c r="M1093" s="467">
        <f>SUM(M1066,M1086,M1092)</f>
        <v>412</v>
      </c>
      <c r="N1093" s="467"/>
      <c r="O1093" s="467"/>
      <c r="P1093" s="467"/>
      <c r="Q1093" s="755">
        <f>SUM(Q1066,Q1086,Q1092)</f>
        <v>113471.28259999999</v>
      </c>
      <c r="R1093" s="3026">
        <f t="shared" ref="R1093:Y1093" si="584">SUM(R1066,R1086,R1092)</f>
        <v>9455.9402166666678</v>
      </c>
      <c r="S1093" s="755">
        <f t="shared" si="584"/>
        <v>5515.8473500000018</v>
      </c>
      <c r="T1093" s="3071">
        <f t="shared" si="584"/>
        <v>0</v>
      </c>
      <c r="U1093" s="755">
        <f t="shared" si="584"/>
        <v>-12.1653</v>
      </c>
      <c r="V1093" s="755">
        <f t="shared" si="584"/>
        <v>-3940.0928666666646</v>
      </c>
      <c r="W1093" s="755">
        <f t="shared" si="584"/>
        <v>0</v>
      </c>
      <c r="X1093" s="755">
        <f t="shared" si="584"/>
        <v>-13.982850000000001</v>
      </c>
      <c r="Y1093" s="2046">
        <f t="shared" si="584"/>
        <v>5489.6992000000018</v>
      </c>
    </row>
    <row r="1094" spans="1:26" x14ac:dyDescent="0.25">
      <c r="A1094" s="47">
        <v>1</v>
      </c>
      <c r="B1094" s="487"/>
      <c r="C1094" s="2332"/>
      <c r="D1094" s="487"/>
      <c r="E1094" s="1649"/>
      <c r="F1094" s="329"/>
      <c r="G1094" s="329"/>
      <c r="H1094" s="329"/>
      <c r="I1094" s="321"/>
      <c r="J1094" s="321"/>
      <c r="K1094" s="329"/>
      <c r="L1094" s="329"/>
      <c r="M1094" s="329"/>
      <c r="N1094" s="329"/>
      <c r="O1094" s="329"/>
      <c r="P1094" s="329"/>
      <c r="Q1094" s="1150"/>
      <c r="R1094" s="3024"/>
      <c r="S1094" s="1150">
        <f t="shared" si="579"/>
        <v>0</v>
      </c>
      <c r="T1094" s="3061"/>
      <c r="U1094" s="1150"/>
      <c r="V1094" s="1150"/>
      <c r="W1094" s="1150"/>
      <c r="X1094" s="1150"/>
      <c r="Y1094" s="2038"/>
      <c r="Z1094" s="47"/>
    </row>
    <row r="1095" spans="1:26" ht="29.25" x14ac:dyDescent="0.25">
      <c r="A1095" s="47">
        <v>1</v>
      </c>
      <c r="B1095" s="861" t="s">
        <v>214</v>
      </c>
      <c r="C1095" s="861"/>
      <c r="D1095" s="392"/>
      <c r="E1095" s="1516"/>
      <c r="F1095" s="313"/>
      <c r="G1095" s="313"/>
      <c r="H1095" s="313"/>
      <c r="I1095" s="315"/>
      <c r="J1095" s="315"/>
      <c r="K1095" s="313"/>
      <c r="L1095" s="313"/>
      <c r="M1095" s="313"/>
      <c r="N1095" s="313"/>
      <c r="O1095" s="313"/>
      <c r="P1095" s="313"/>
      <c r="Q1095" s="616"/>
      <c r="R1095" s="3025"/>
      <c r="S1095" s="616">
        <f t="shared" si="579"/>
        <v>0</v>
      </c>
      <c r="T1095" s="3062"/>
      <c r="U1095" s="616"/>
      <c r="V1095" s="616"/>
      <c r="W1095" s="616"/>
      <c r="X1095" s="616"/>
      <c r="Y1095" s="2039"/>
      <c r="Z1095" s="47"/>
    </row>
    <row r="1096" spans="1:26" x14ac:dyDescent="0.25">
      <c r="A1096" s="47">
        <v>1</v>
      </c>
      <c r="B1096" s="371" t="s">
        <v>5</v>
      </c>
      <c r="C1096" s="2270"/>
      <c r="D1096" s="371"/>
      <c r="E1096" s="1516"/>
      <c r="F1096" s="313"/>
      <c r="G1096" s="313"/>
      <c r="H1096" s="313"/>
      <c r="I1096" s="315"/>
      <c r="J1096" s="315"/>
      <c r="K1096" s="313"/>
      <c r="L1096" s="313"/>
      <c r="M1096" s="313"/>
      <c r="N1096" s="313"/>
      <c r="O1096" s="313"/>
      <c r="P1096" s="313"/>
      <c r="Q1096" s="616"/>
      <c r="R1096" s="3025"/>
      <c r="S1096" s="616">
        <f t="shared" si="579"/>
        <v>0</v>
      </c>
      <c r="T1096" s="3062"/>
      <c r="U1096" s="616"/>
      <c r="V1096" s="616"/>
      <c r="W1096" s="616"/>
      <c r="X1096" s="616"/>
      <c r="Y1096" s="2039"/>
      <c r="Z1096" s="47"/>
    </row>
    <row r="1097" spans="1:26" x14ac:dyDescent="0.25">
      <c r="A1097" s="47">
        <v>1</v>
      </c>
      <c r="B1097" s="100" t="s">
        <v>25</v>
      </c>
      <c r="C1097" s="3398" t="s">
        <v>393</v>
      </c>
      <c r="D1097" s="100">
        <v>300</v>
      </c>
      <c r="E1097" s="1669">
        <v>1760</v>
      </c>
      <c r="F1097" s="69">
        <f>E1097/12*$B$4</f>
        <v>146.66666666666666</v>
      </c>
      <c r="G1097" s="69">
        <v>137</v>
      </c>
      <c r="H1097" s="69">
        <f>G1097/F1097*100</f>
        <v>93.409090909090921</v>
      </c>
      <c r="I1097" s="3303">
        <v>5.9</v>
      </c>
      <c r="J1097" s="70">
        <f>M1097/G1097</f>
        <v>4.8759124087591239</v>
      </c>
      <c r="K1097" s="71">
        <f>ROUND(E1097*I1097,0)</f>
        <v>10384</v>
      </c>
      <c r="L1097" s="71">
        <f t="shared" ref="L1097:L1098" si="585">ROUND(K1097/12*$B$4,0)</f>
        <v>865</v>
      </c>
      <c r="M1097" s="71">
        <v>668</v>
      </c>
      <c r="N1097" s="71">
        <f>M1097/L1097*100</f>
        <v>77.225433526011557</v>
      </c>
      <c r="O1097" s="71">
        <f>ROUND(K1097/D1097,0)</f>
        <v>35</v>
      </c>
      <c r="P1097" s="71">
        <f>M1097/$B$4*12/O1097</f>
        <v>229.02857142857144</v>
      </c>
      <c r="Q1097" s="616"/>
      <c r="R1097" s="3025"/>
      <c r="S1097" s="616">
        <f t="shared" si="579"/>
        <v>0</v>
      </c>
      <c r="T1097" s="3062"/>
      <c r="U1097" s="616"/>
      <c r="V1097" s="616"/>
      <c r="W1097" s="616"/>
      <c r="X1097" s="616"/>
      <c r="Y1097" s="2039"/>
      <c r="Z1097" s="47"/>
    </row>
    <row r="1098" spans="1:26" x14ac:dyDescent="0.25">
      <c r="A1098" s="47">
        <v>1</v>
      </c>
      <c r="B1098" s="309" t="s">
        <v>26</v>
      </c>
      <c r="C1098" s="3398" t="s">
        <v>393</v>
      </c>
      <c r="D1098" s="309">
        <v>340</v>
      </c>
      <c r="E1098" s="1517">
        <v>665</v>
      </c>
      <c r="F1098" s="75">
        <f>E1098/12*$B$4</f>
        <v>55.416666666666664</v>
      </c>
      <c r="G1098" s="75">
        <v>65</v>
      </c>
      <c r="H1098" s="75">
        <f>G1098/F1098*100</f>
        <v>117.29323308270678</v>
      </c>
      <c r="I1098" s="3303">
        <v>5</v>
      </c>
      <c r="J1098" s="76">
        <f>M1098/G1098</f>
        <v>3.5692307692307694</v>
      </c>
      <c r="K1098" s="77">
        <f>ROUND(E1098*I1098,0)</f>
        <v>3325</v>
      </c>
      <c r="L1098" s="77">
        <f t="shared" si="585"/>
        <v>277</v>
      </c>
      <c r="M1098" s="77">
        <v>232</v>
      </c>
      <c r="N1098" s="77">
        <f>M1098/L1098*100</f>
        <v>83.754512635379058</v>
      </c>
      <c r="O1098" s="77">
        <f>ROUND(K1098/D1098,0)</f>
        <v>10</v>
      </c>
      <c r="P1098" s="77">
        <f>M1098/$B$4*12/O1098</f>
        <v>278.39999999999998</v>
      </c>
      <c r="Q1098" s="1918"/>
      <c r="R1098" s="3372"/>
      <c r="S1098" s="1918">
        <f t="shared" si="579"/>
        <v>0</v>
      </c>
      <c r="T1098" s="3063"/>
      <c r="U1098" s="1918"/>
      <c r="V1098" s="1918"/>
      <c r="W1098" s="1918"/>
      <c r="X1098" s="1918"/>
      <c r="Y1098" s="2040"/>
      <c r="Z1098" s="47"/>
    </row>
    <row r="1099" spans="1:26" x14ac:dyDescent="0.25">
      <c r="A1099" s="47">
        <v>1</v>
      </c>
      <c r="B1099" s="108" t="s">
        <v>7</v>
      </c>
      <c r="C1099" s="677"/>
      <c r="D1099" s="108"/>
      <c r="E1099" s="1523">
        <f>SUM(E1097:E1098)</f>
        <v>2425</v>
      </c>
      <c r="F1099" s="401">
        <f>SUM(F1097:F1098)</f>
        <v>202.08333333333331</v>
      </c>
      <c r="G1099" s="401">
        <f>SUM(G1097:G1098)</f>
        <v>202</v>
      </c>
      <c r="H1099" s="401">
        <f>G1099/F1099*100</f>
        <v>99.958762886597953</v>
      </c>
      <c r="I1099" s="81">
        <f>IF(E1099=0,0,K1099/E1099)</f>
        <v>5.6531958762886596</v>
      </c>
      <c r="J1099" s="81">
        <f>M1099/G1099</f>
        <v>4.4554455445544559</v>
      </c>
      <c r="K1099" s="401">
        <f>SUM(K1097:K1098)</f>
        <v>13709</v>
      </c>
      <c r="L1099" s="401">
        <f>SUM(L1097:L1098)</f>
        <v>1142</v>
      </c>
      <c r="M1099" s="401">
        <f>SUM(M1097:M1098)</f>
        <v>900</v>
      </c>
      <c r="N1099" s="154">
        <f>M1099/L1099*100</f>
        <v>78.809106830122587</v>
      </c>
      <c r="O1099" s="421">
        <f>SUM(O1097:O1098)</f>
        <v>45</v>
      </c>
      <c r="P1099" s="154">
        <f>M1099/$B$4*12/O1099</f>
        <v>240</v>
      </c>
      <c r="Q1099" s="619">
        <v>77365.684199999989</v>
      </c>
      <c r="R1099" s="3373">
        <f t="shared" ref="R1099:R1100" si="586">Q1099/12*$B$4</f>
        <v>6447.1403499999988</v>
      </c>
      <c r="S1099" s="619">
        <f t="shared" si="579"/>
        <v>6402.2809200000002</v>
      </c>
      <c r="T1099" s="3060"/>
      <c r="U1099" s="619"/>
      <c r="V1099" s="619">
        <f>S1099-R1099</f>
        <v>-44.859429999998611</v>
      </c>
      <c r="W1099" s="619"/>
      <c r="X1099" s="619">
        <v>0</v>
      </c>
      <c r="Y1099" s="2037">
        <v>6402.2809200000002</v>
      </c>
      <c r="Z1099" s="47"/>
    </row>
    <row r="1100" spans="1:26" x14ac:dyDescent="0.25">
      <c r="A1100" s="47">
        <v>1</v>
      </c>
      <c r="B1100" s="490" t="s">
        <v>257</v>
      </c>
      <c r="C1100" s="490"/>
      <c r="D1100" s="464"/>
      <c r="E1100" s="1649"/>
      <c r="F1100" s="329"/>
      <c r="G1100" s="329"/>
      <c r="H1100" s="329"/>
      <c r="I1100" s="321"/>
      <c r="J1100" s="321"/>
      <c r="K1100" s="422"/>
      <c r="L1100" s="422"/>
      <c r="M1100" s="422"/>
      <c r="N1100" s="422"/>
      <c r="O1100" s="422"/>
      <c r="P1100" s="422"/>
      <c r="Q1100" s="1150">
        <v>26778.7284</v>
      </c>
      <c r="R1100" s="3373">
        <f t="shared" si="586"/>
        <v>2231.5607</v>
      </c>
      <c r="S1100" s="1150">
        <f t="shared" si="579"/>
        <v>2224.1779799999999</v>
      </c>
      <c r="T1100" s="3061"/>
      <c r="U1100" s="1150"/>
      <c r="V1100" s="1150">
        <f>S1100-R1100</f>
        <v>-7.382720000000063</v>
      </c>
      <c r="W1100" s="1150"/>
      <c r="X1100" s="1150">
        <v>0</v>
      </c>
      <c r="Y1100" s="2038">
        <v>2224.1779799999999</v>
      </c>
      <c r="Z1100" s="47"/>
    </row>
    <row r="1101" spans="1:26" x14ac:dyDescent="0.25">
      <c r="A1101" s="47">
        <v>1</v>
      </c>
      <c r="B1101" s="2548" t="s">
        <v>583</v>
      </c>
      <c r="C1101" s="2254"/>
      <c r="D1101" s="350"/>
      <c r="E1101" s="3299">
        <f>E1102+E1103+E1108+E1107</f>
        <v>21968</v>
      </c>
      <c r="F1101" s="370">
        <f t="shared" ref="F1101:G1101" si="587">F1102+F1103+F1108+F1107</f>
        <v>1830.6666666666665</v>
      </c>
      <c r="G1101" s="370">
        <f t="shared" si="587"/>
        <v>1883.15</v>
      </c>
      <c r="H1101" s="370">
        <f>G1101/F1101*100</f>
        <v>102.86689730517118</v>
      </c>
      <c r="I1101" s="101"/>
      <c r="J1101" s="101"/>
      <c r="K1101" s="393"/>
      <c r="L1101" s="393"/>
      <c r="M1101" s="393"/>
      <c r="N1101" s="393"/>
      <c r="O1101" s="393"/>
      <c r="P1101" s="393"/>
      <c r="Q1101" s="616"/>
      <c r="R1101" s="3025"/>
      <c r="S1101" s="616">
        <f t="shared" si="579"/>
        <v>0</v>
      </c>
      <c r="T1101" s="3062"/>
      <c r="U1101" s="616"/>
      <c r="V1101" s="616">
        <f>S1101-R1101</f>
        <v>0</v>
      </c>
      <c r="W1101" s="616"/>
      <c r="X1101" s="616"/>
      <c r="Y1101" s="2039"/>
      <c r="Z1101" s="47"/>
    </row>
    <row r="1102" spans="1:26" x14ac:dyDescent="0.25">
      <c r="A1102" s="47">
        <v>1</v>
      </c>
      <c r="B1102" s="4" t="s">
        <v>571</v>
      </c>
      <c r="C1102" s="2254"/>
      <c r="D1102" s="350"/>
      <c r="E1102" s="2516"/>
      <c r="F1102" s="370"/>
      <c r="G1102" s="370"/>
      <c r="H1102" s="370"/>
      <c r="I1102" s="101"/>
      <c r="J1102" s="101"/>
      <c r="K1102" s="393"/>
      <c r="L1102" s="393"/>
      <c r="M1102" s="393"/>
      <c r="N1102" s="393"/>
      <c r="O1102" s="393"/>
      <c r="P1102" s="393"/>
      <c r="Q1102" s="616"/>
      <c r="R1102" s="3025"/>
      <c r="S1102" s="616"/>
      <c r="T1102" s="3062"/>
      <c r="U1102" s="616"/>
      <c r="V1102" s="616"/>
      <c r="W1102" s="616"/>
      <c r="X1102" s="616"/>
      <c r="Y1102" s="2039"/>
      <c r="Z1102" s="47"/>
    </row>
    <row r="1103" spans="1:26" ht="30" x14ac:dyDescent="0.25">
      <c r="A1103" s="47">
        <v>1</v>
      </c>
      <c r="B1103" s="2571" t="s">
        <v>572</v>
      </c>
      <c r="C1103" s="2254"/>
      <c r="D1103" s="350"/>
      <c r="E1103" s="2516">
        <f>E1104+E1105/4</f>
        <v>19088</v>
      </c>
      <c r="F1103" s="370">
        <f t="shared" ref="F1103" si="588">F1104+F1105/4</f>
        <v>1590.6666666666665</v>
      </c>
      <c r="G1103" s="370">
        <f t="shared" ref="G1103" si="589">G1104+G1105/4</f>
        <v>1536.15</v>
      </c>
      <c r="H1103" s="370">
        <f>G1103/F1103*100</f>
        <v>96.572715842414098</v>
      </c>
      <c r="I1103" s="101"/>
      <c r="J1103" s="101"/>
      <c r="K1103" s="393"/>
      <c r="L1103" s="393"/>
      <c r="M1103" s="393"/>
      <c r="N1103" s="393"/>
      <c r="O1103" s="393"/>
      <c r="P1103" s="393"/>
      <c r="Q1103" s="616"/>
      <c r="R1103" s="3025"/>
      <c r="S1103" s="616"/>
      <c r="T1103" s="3062"/>
      <c r="U1103" s="616"/>
      <c r="V1103" s="616"/>
      <c r="W1103" s="616"/>
      <c r="X1103" s="616"/>
      <c r="Y1103" s="2039"/>
      <c r="Z1103" s="47"/>
    </row>
    <row r="1104" spans="1:26" x14ac:dyDescent="0.25">
      <c r="A1104" s="47">
        <v>1</v>
      </c>
      <c r="B1104" s="4" t="s">
        <v>573</v>
      </c>
      <c r="C1104" s="2254"/>
      <c r="D1104" s="350"/>
      <c r="E1104" s="934">
        <v>18763</v>
      </c>
      <c r="F1104" s="370">
        <f>E1104/12*$B$4</f>
        <v>1563.5833333333333</v>
      </c>
      <c r="G1104" s="370">
        <v>1519</v>
      </c>
      <c r="H1104" s="370">
        <f>G1104/F1104*100</f>
        <v>97.148643607099089</v>
      </c>
      <c r="I1104" s="101"/>
      <c r="J1104" s="101"/>
      <c r="K1104" s="393"/>
      <c r="L1104" s="393"/>
      <c r="M1104" s="393"/>
      <c r="N1104" s="393"/>
      <c r="O1104" s="393"/>
      <c r="P1104" s="393"/>
      <c r="Q1104" s="616"/>
      <c r="R1104" s="3025"/>
      <c r="S1104" s="616"/>
      <c r="T1104" s="3062"/>
      <c r="U1104" s="616"/>
      <c r="V1104" s="616"/>
      <c r="W1104" s="616"/>
      <c r="X1104" s="616"/>
      <c r="Y1104" s="2039"/>
      <c r="Z1104" s="47"/>
    </row>
    <row r="1105" spans="1:26" ht="30" x14ac:dyDescent="0.25">
      <c r="A1105" s="47">
        <v>1</v>
      </c>
      <c r="B1105" s="4" t="s">
        <v>600</v>
      </c>
      <c r="C1105" s="2254"/>
      <c r="D1105" s="350"/>
      <c r="E1105" s="2516">
        <v>1300</v>
      </c>
      <c r="F1105" s="370">
        <f>E1105/12*$B$4</f>
        <v>108.33333333333333</v>
      </c>
      <c r="G1105" s="370">
        <v>68.599999999999994</v>
      </c>
      <c r="H1105" s="370">
        <f>G1105/F1105*100</f>
        <v>63.323076923076918</v>
      </c>
      <c r="I1105" s="101"/>
      <c r="J1105" s="101"/>
      <c r="K1105" s="393"/>
      <c r="L1105" s="393"/>
      <c r="M1105" s="393"/>
      <c r="N1105" s="393"/>
      <c r="O1105" s="393"/>
      <c r="P1105" s="393"/>
      <c r="Q1105" s="616"/>
      <c r="R1105" s="3025"/>
      <c r="S1105" s="616"/>
      <c r="T1105" s="3062"/>
      <c r="U1105" s="616"/>
      <c r="V1105" s="616"/>
      <c r="W1105" s="616"/>
      <c r="X1105" s="616"/>
      <c r="Y1105" s="2039"/>
      <c r="Z1105" s="47"/>
    </row>
    <row r="1106" spans="1:26" ht="45" x14ac:dyDescent="0.25">
      <c r="A1106" s="47">
        <v>1</v>
      </c>
      <c r="B1106" s="4" t="s">
        <v>574</v>
      </c>
      <c r="C1106" s="2254"/>
      <c r="D1106" s="350"/>
      <c r="E1106" s="2516"/>
      <c r="F1106" s="370"/>
      <c r="G1106" s="370"/>
      <c r="H1106" s="370"/>
      <c r="I1106" s="101"/>
      <c r="J1106" s="101"/>
      <c r="K1106" s="393"/>
      <c r="L1106" s="393"/>
      <c r="M1106" s="393"/>
      <c r="N1106" s="393"/>
      <c r="O1106" s="393"/>
      <c r="P1106" s="393"/>
      <c r="Q1106" s="616"/>
      <c r="R1106" s="3025"/>
      <c r="S1106" s="616"/>
      <c r="T1106" s="3062"/>
      <c r="U1106" s="616"/>
      <c r="V1106" s="616"/>
      <c r="W1106" s="616"/>
      <c r="X1106" s="616"/>
      <c r="Y1106" s="2039"/>
      <c r="Z1106" s="47"/>
    </row>
    <row r="1107" spans="1:26" ht="60" x14ac:dyDescent="0.25">
      <c r="A1107" s="47">
        <v>1</v>
      </c>
      <c r="B1107" s="4" t="s">
        <v>575</v>
      </c>
      <c r="C1107" s="2254"/>
      <c r="D1107" s="350"/>
      <c r="E1107" s="2516"/>
      <c r="F1107" s="370"/>
      <c r="G1107" s="370"/>
      <c r="H1107" s="370"/>
      <c r="I1107" s="101"/>
      <c r="J1107" s="101"/>
      <c r="K1107" s="393"/>
      <c r="L1107" s="393"/>
      <c r="M1107" s="393"/>
      <c r="N1107" s="393"/>
      <c r="O1107" s="393"/>
      <c r="P1107" s="393"/>
      <c r="Q1107" s="616"/>
      <c r="R1107" s="3025"/>
      <c r="S1107" s="616"/>
      <c r="T1107" s="3062"/>
      <c r="U1107" s="616"/>
      <c r="V1107" s="616"/>
      <c r="W1107" s="616"/>
      <c r="X1107" s="616"/>
      <c r="Y1107" s="2039"/>
      <c r="Z1107" s="47"/>
    </row>
    <row r="1108" spans="1:26" ht="45" x14ac:dyDescent="0.25">
      <c r="A1108" s="47">
        <v>1</v>
      </c>
      <c r="B1108" s="2572" t="s">
        <v>576</v>
      </c>
      <c r="C1108" s="2254"/>
      <c r="D1108" s="350"/>
      <c r="E1108" s="2516">
        <v>2880</v>
      </c>
      <c r="F1108" s="370">
        <f>E1108/12*$B$4</f>
        <v>240</v>
      </c>
      <c r="G1108" s="2859">
        <v>347</v>
      </c>
      <c r="H1108" s="370">
        <f>G1108/F1108*100</f>
        <v>144.58333333333334</v>
      </c>
      <c r="I1108" s="101"/>
      <c r="J1108" s="101"/>
      <c r="K1108" s="393"/>
      <c r="L1108" s="393"/>
      <c r="M1108" s="393"/>
      <c r="N1108" s="393"/>
      <c r="O1108" s="393"/>
      <c r="P1108" s="393"/>
      <c r="Q1108" s="616"/>
      <c r="R1108" s="3025"/>
      <c r="S1108" s="616"/>
      <c r="T1108" s="3062"/>
      <c r="U1108" s="616"/>
      <c r="V1108" s="616"/>
      <c r="W1108" s="616"/>
      <c r="X1108" s="616"/>
      <c r="Y1108" s="2039"/>
      <c r="Z1108" s="47"/>
    </row>
    <row r="1109" spans="1:26" x14ac:dyDescent="0.25">
      <c r="A1109" s="47">
        <v>1</v>
      </c>
      <c r="B1109" s="2548" t="s">
        <v>584</v>
      </c>
      <c r="C1109" s="2254"/>
      <c r="D1109" s="350"/>
      <c r="E1109" s="2516">
        <f>E1110+E1112/9.4</f>
        <v>7657.5319148936169</v>
      </c>
      <c r="F1109" s="370">
        <f t="shared" ref="F1109" si="590">F1110+F1112/9.4</f>
        <v>638.127659574468</v>
      </c>
      <c r="G1109" s="370">
        <f t="shared" ref="G1109" si="591">G1110+G1112/9.4</f>
        <v>638.83510638297867</v>
      </c>
      <c r="H1109" s="370">
        <f>G1109/F1109*100</f>
        <v>100.11086289677247</v>
      </c>
      <c r="I1109" s="101"/>
      <c r="J1109" s="101"/>
      <c r="K1109" s="393"/>
      <c r="L1109" s="393"/>
      <c r="M1109" s="393"/>
      <c r="N1109" s="393"/>
      <c r="O1109" s="393"/>
      <c r="P1109" s="393"/>
      <c r="Q1109" s="616"/>
      <c r="R1109" s="3025"/>
      <c r="S1109" s="616"/>
      <c r="T1109" s="3062"/>
      <c r="U1109" s="616"/>
      <c r="V1109" s="616"/>
      <c r="W1109" s="616"/>
      <c r="X1109" s="616"/>
      <c r="Y1109" s="2039"/>
      <c r="Z1109" s="47"/>
    </row>
    <row r="1110" spans="1:26" x14ac:dyDescent="0.25">
      <c r="A1110" s="47">
        <v>1</v>
      </c>
      <c r="B1110" s="2548" t="s">
        <v>601</v>
      </c>
      <c r="C1110" s="2254"/>
      <c r="D1110" s="350"/>
      <c r="E1110" s="2516">
        <v>7232</v>
      </c>
      <c r="F1110" s="370">
        <f>E1110/12*$B$4</f>
        <v>602.66666666666663</v>
      </c>
      <c r="G1110" s="370">
        <v>614</v>
      </c>
      <c r="H1110" s="370">
        <f>G1110/F1110*100</f>
        <v>101.88053097345133</v>
      </c>
      <c r="I1110" s="101"/>
      <c r="J1110" s="101"/>
      <c r="K1110" s="393"/>
      <c r="L1110" s="393"/>
      <c r="M1110" s="393"/>
      <c r="N1110" s="393"/>
      <c r="O1110" s="393"/>
      <c r="P1110" s="393"/>
      <c r="Q1110" s="616"/>
      <c r="R1110" s="3025"/>
      <c r="S1110" s="616"/>
      <c r="T1110" s="3062"/>
      <c r="U1110" s="616"/>
      <c r="V1110" s="616"/>
      <c r="W1110" s="616"/>
      <c r="X1110" s="616"/>
      <c r="Y1110" s="2039"/>
      <c r="Z1110" s="47"/>
    </row>
    <row r="1111" spans="1:26" x14ac:dyDescent="0.25">
      <c r="A1111" s="47">
        <v>1</v>
      </c>
      <c r="B1111" s="4" t="s">
        <v>602</v>
      </c>
      <c r="C1111" s="2254"/>
      <c r="D1111" s="350"/>
      <c r="E1111" s="2516">
        <f>E1112/9.4</f>
        <v>425.531914893617</v>
      </c>
      <c r="F1111" s="370">
        <f t="shared" ref="F1111" si="592">F1112/9.4</f>
        <v>35.460992907801412</v>
      </c>
      <c r="G1111" s="370">
        <f t="shared" ref="G1111" si="593">G1112/9.4</f>
        <v>24.835106382978722</v>
      </c>
      <c r="H1111" s="370">
        <f>G1111/F1111*100</f>
        <v>70.035000000000011</v>
      </c>
      <c r="I1111" s="101"/>
      <c r="J1111" s="101"/>
      <c r="K1111" s="393"/>
      <c r="L1111" s="393"/>
      <c r="M1111" s="393"/>
      <c r="N1111" s="393"/>
      <c r="O1111" s="393"/>
      <c r="P1111" s="393"/>
      <c r="Q1111" s="616"/>
      <c r="R1111" s="3025"/>
      <c r="S1111" s="616"/>
      <c r="T1111" s="3062"/>
      <c r="U1111" s="616"/>
      <c r="V1111" s="616"/>
      <c r="W1111" s="616"/>
      <c r="X1111" s="616"/>
      <c r="Y1111" s="2039"/>
      <c r="Z1111" s="47"/>
    </row>
    <row r="1112" spans="1:26" x14ac:dyDescent="0.25">
      <c r="A1112" s="47">
        <v>1</v>
      </c>
      <c r="B1112" s="2573" t="s">
        <v>603</v>
      </c>
      <c r="C1112" s="2254"/>
      <c r="D1112" s="350"/>
      <c r="E1112" s="2516">
        <v>4000</v>
      </c>
      <c r="F1112" s="370">
        <f>E1112/12*$B$4</f>
        <v>333.33333333333331</v>
      </c>
      <c r="G1112" s="370">
        <v>233.45</v>
      </c>
      <c r="H1112" s="370">
        <f>G1112/F1112*100</f>
        <v>70.034999999999997</v>
      </c>
      <c r="I1112" s="101"/>
      <c r="J1112" s="101"/>
      <c r="K1112" s="393"/>
      <c r="L1112" s="393"/>
      <c r="M1112" s="393"/>
      <c r="N1112" s="393"/>
      <c r="O1112" s="393"/>
      <c r="P1112" s="393"/>
      <c r="Q1112" s="616"/>
      <c r="R1112" s="3025"/>
      <c r="S1112" s="616"/>
      <c r="T1112" s="3062"/>
      <c r="U1112" s="616"/>
      <c r="V1112" s="616"/>
      <c r="W1112" s="616"/>
      <c r="X1112" s="616"/>
      <c r="Y1112" s="2039"/>
      <c r="Z1112" s="47"/>
    </row>
    <row r="1113" spans="1:26" ht="29.25" x14ac:dyDescent="0.25">
      <c r="A1113" s="47">
        <v>1</v>
      </c>
      <c r="B1113" s="2548" t="s">
        <v>577</v>
      </c>
      <c r="C1113" s="2254"/>
      <c r="D1113" s="350"/>
      <c r="E1113" s="2516"/>
      <c r="F1113" s="370"/>
      <c r="G1113" s="370"/>
      <c r="H1113" s="370"/>
      <c r="I1113" s="101"/>
      <c r="J1113" s="101"/>
      <c r="K1113" s="393"/>
      <c r="L1113" s="393"/>
      <c r="M1113" s="393"/>
      <c r="N1113" s="393"/>
      <c r="O1113" s="393"/>
      <c r="P1113" s="393"/>
      <c r="Q1113" s="616"/>
      <c r="R1113" s="3025"/>
      <c r="S1113" s="616"/>
      <c r="T1113" s="3062"/>
      <c r="U1113" s="616"/>
      <c r="V1113" s="616"/>
      <c r="W1113" s="616"/>
      <c r="X1113" s="616"/>
      <c r="Y1113" s="2039"/>
      <c r="Z1113" s="47"/>
    </row>
    <row r="1114" spans="1:26" ht="30" x14ac:dyDescent="0.25">
      <c r="A1114" s="47">
        <v>1</v>
      </c>
      <c r="B1114" s="2542" t="s">
        <v>252</v>
      </c>
      <c r="C1114" s="2254"/>
      <c r="D1114" s="350"/>
      <c r="E1114" s="2516"/>
      <c r="F1114" s="370"/>
      <c r="G1114" s="370"/>
      <c r="H1114" s="370"/>
      <c r="I1114" s="101"/>
      <c r="J1114" s="101"/>
      <c r="K1114" s="393"/>
      <c r="L1114" s="393"/>
      <c r="M1114" s="393"/>
      <c r="N1114" s="393"/>
      <c r="O1114" s="393"/>
      <c r="P1114" s="393"/>
      <c r="Q1114" s="616"/>
      <c r="R1114" s="3025"/>
      <c r="S1114" s="616"/>
      <c r="T1114" s="3062"/>
      <c r="U1114" s="616"/>
      <c r="V1114" s="616"/>
      <c r="W1114" s="616"/>
      <c r="X1114" s="616"/>
      <c r="Y1114" s="2039"/>
      <c r="Z1114" s="47"/>
    </row>
    <row r="1115" spans="1:26" ht="57.75" x14ac:dyDescent="0.25">
      <c r="A1115" s="47">
        <v>1</v>
      </c>
      <c r="B1115" s="2543" t="s">
        <v>585</v>
      </c>
      <c r="C1115" s="2254"/>
      <c r="D1115" s="350"/>
      <c r="E1115" s="2516">
        <v>300</v>
      </c>
      <c r="F1115" s="370">
        <f>E1115/12*$B$4</f>
        <v>25</v>
      </c>
      <c r="G1115" s="370">
        <v>23</v>
      </c>
      <c r="H1115" s="370">
        <f t="shared" ref="H1115:H1121" si="594">G1115/F1115*100</f>
        <v>92</v>
      </c>
      <c r="I1115" s="101"/>
      <c r="J1115" s="101"/>
      <c r="K1115" s="393"/>
      <c r="L1115" s="393"/>
      <c r="M1115" s="393"/>
      <c r="N1115" s="393"/>
      <c r="O1115" s="393"/>
      <c r="P1115" s="393"/>
      <c r="Q1115" s="616"/>
      <c r="R1115" s="3025"/>
      <c r="S1115" s="616"/>
      <c r="T1115" s="3062"/>
      <c r="U1115" s="616"/>
      <c r="V1115" s="616"/>
      <c r="W1115" s="616"/>
      <c r="X1115" s="616"/>
      <c r="Y1115" s="2039"/>
      <c r="Z1115" s="47"/>
    </row>
    <row r="1116" spans="1:26" s="73" customFormat="1" x14ac:dyDescent="0.25">
      <c r="A1116" s="47">
        <v>1</v>
      </c>
      <c r="B1116" s="2534" t="s">
        <v>295</v>
      </c>
      <c r="C1116" s="2333"/>
      <c r="D1116" s="434"/>
      <c r="E1116" s="1659">
        <f>E1117</f>
        <v>140</v>
      </c>
      <c r="F1116" s="333">
        <f t="shared" ref="F1116" si="595">F1117</f>
        <v>12</v>
      </c>
      <c r="G1116" s="2929">
        <f t="shared" ref="G1116" si="596">G1117</f>
        <v>7</v>
      </c>
      <c r="H1116" s="333">
        <f t="shared" si="594"/>
        <v>58.333333333333336</v>
      </c>
      <c r="I1116" s="101"/>
      <c r="J1116" s="101"/>
      <c r="K1116" s="393"/>
      <c r="L1116" s="393"/>
      <c r="M1116" s="393"/>
      <c r="N1116" s="393"/>
      <c r="O1116" s="393"/>
      <c r="P1116" s="393"/>
      <c r="Q1116" s="616">
        <v>49.671999999999997</v>
      </c>
      <c r="R1116" s="3373">
        <f t="shared" ref="R1116" si="597">Q1116/12*$B$4</f>
        <v>4.1393333333333331</v>
      </c>
      <c r="S1116" s="616">
        <f>Y1116-X1116-U1116</f>
        <v>2.4836</v>
      </c>
      <c r="T1116" s="3062"/>
      <c r="U1116" s="616"/>
      <c r="V1116" s="616">
        <f>S1116-R1116</f>
        <v>-1.6557333333333331</v>
      </c>
      <c r="W1116" s="616"/>
      <c r="X1116" s="616">
        <v>0</v>
      </c>
      <c r="Y1116" s="2039">
        <v>2.4836</v>
      </c>
    </row>
    <row r="1117" spans="1:26" ht="30" x14ac:dyDescent="0.25">
      <c r="A1117" s="47">
        <v>1</v>
      </c>
      <c r="B1117" s="2535" t="s">
        <v>141</v>
      </c>
      <c r="C1117" s="2275"/>
      <c r="D1117" s="470"/>
      <c r="E1117" s="1660">
        <v>140</v>
      </c>
      <c r="F1117" s="69">
        <f>ROUND(E1117/12*$B$4,0)</f>
        <v>12</v>
      </c>
      <c r="G1117" s="437">
        <v>7</v>
      </c>
      <c r="H1117" s="439">
        <f t="shared" si="594"/>
        <v>58.333333333333336</v>
      </c>
      <c r="I1117" s="101"/>
      <c r="J1117" s="323"/>
      <c r="K1117" s="393"/>
      <c r="L1117" s="394"/>
      <c r="M1117" s="394"/>
      <c r="N1117" s="394"/>
      <c r="O1117" s="394"/>
      <c r="P1117" s="394"/>
      <c r="Q1117" s="1918"/>
      <c r="R1117" s="3372"/>
      <c r="S1117" s="616">
        <f>Y1117-X1117-U1117</f>
        <v>0</v>
      </c>
      <c r="T1117" s="3063"/>
      <c r="U1117" s="1918"/>
      <c r="V1117" s="1918"/>
      <c r="W1117" s="1918"/>
      <c r="X1117" s="1918"/>
      <c r="Y1117" s="2040"/>
      <c r="Z1117" s="47"/>
    </row>
    <row r="1118" spans="1:26" x14ac:dyDescent="0.25">
      <c r="A1118" s="47">
        <v>1</v>
      </c>
      <c r="B1118" s="2469" t="s">
        <v>466</v>
      </c>
      <c r="C1118" s="2275"/>
      <c r="D1118" s="470"/>
      <c r="E1118" s="1660">
        <f>E1101</f>
        <v>21968</v>
      </c>
      <c r="F1118" s="144">
        <f>F1101</f>
        <v>1830.6666666666665</v>
      </c>
      <c r="G1118" s="437">
        <f>G1101</f>
        <v>1883.15</v>
      </c>
      <c r="H1118" s="439">
        <f t="shared" si="594"/>
        <v>102.86689730517118</v>
      </c>
      <c r="I1118" s="389"/>
      <c r="J1118" s="323"/>
      <c r="K1118" s="387"/>
      <c r="L1118" s="394"/>
      <c r="M1118" s="394"/>
      <c r="N1118" s="394"/>
      <c r="O1118" s="394"/>
      <c r="P1118" s="394"/>
      <c r="Q1118" s="1918"/>
      <c r="R1118" s="3372"/>
      <c r="S1118" s="616"/>
      <c r="T1118" s="3063"/>
      <c r="U1118" s="1918"/>
      <c r="V1118" s="1918"/>
      <c r="W1118" s="1918"/>
      <c r="X1118" s="1918"/>
      <c r="Y1118" s="2040"/>
      <c r="Z1118" s="47"/>
    </row>
    <row r="1119" spans="1:26" ht="29.25" x14ac:dyDescent="0.25">
      <c r="A1119" s="47">
        <v>1</v>
      </c>
      <c r="B1119" s="2469" t="s">
        <v>467</v>
      </c>
      <c r="C1119" s="2275"/>
      <c r="D1119" s="470"/>
      <c r="E1119" s="1660">
        <f>E1109</f>
        <v>7657.5319148936169</v>
      </c>
      <c r="F1119" s="69">
        <f>F1109</f>
        <v>638.127659574468</v>
      </c>
      <c r="G1119" s="437">
        <f>G1109</f>
        <v>638.83510638297867</v>
      </c>
      <c r="H1119" s="439">
        <f t="shared" si="594"/>
        <v>100.11086289677247</v>
      </c>
      <c r="I1119" s="323"/>
      <c r="J1119" s="323"/>
      <c r="K1119" s="393"/>
      <c r="L1119" s="394"/>
      <c r="M1119" s="394"/>
      <c r="N1119" s="394"/>
      <c r="O1119" s="394"/>
      <c r="P1119" s="394"/>
      <c r="Q1119" s="1918"/>
      <c r="R1119" s="3372"/>
      <c r="S1119" s="1150"/>
      <c r="T1119" s="3063"/>
      <c r="U1119" s="1918"/>
      <c r="V1119" s="1918"/>
      <c r="W1119" s="1918"/>
      <c r="X1119" s="1918"/>
      <c r="Y1119" s="2040"/>
      <c r="Z1119" s="47"/>
    </row>
    <row r="1120" spans="1:26" ht="29.25" x14ac:dyDescent="0.25">
      <c r="A1120" s="47">
        <v>1</v>
      </c>
      <c r="B1120" s="2469" t="s">
        <v>468</v>
      </c>
      <c r="C1120" s="2275"/>
      <c r="D1120" s="470"/>
      <c r="E1120" s="1660">
        <f>E1115+E1113</f>
        <v>300</v>
      </c>
      <c r="F1120" s="144">
        <f t="shared" ref="F1120" si="598">F1115+F1113</f>
        <v>25</v>
      </c>
      <c r="G1120" s="437">
        <f t="shared" ref="G1120" si="599">G1115+G1113</f>
        <v>23</v>
      </c>
      <c r="H1120" s="439">
        <f t="shared" si="594"/>
        <v>92</v>
      </c>
      <c r="I1120" s="101"/>
      <c r="J1120" s="323"/>
      <c r="K1120" s="387"/>
      <c r="L1120" s="394"/>
      <c r="M1120" s="394"/>
      <c r="N1120" s="394"/>
      <c r="O1120" s="394"/>
      <c r="P1120" s="394"/>
      <c r="Q1120" s="1918">
        <v>282.02999999999997</v>
      </c>
      <c r="R1120" s="3373">
        <f t="shared" ref="R1120" si="600">Q1120/12*$B$4</f>
        <v>23.502499999999998</v>
      </c>
      <c r="S1120" s="1150">
        <f>Y1120-X1120-U1120</f>
        <v>21.622299999999999</v>
      </c>
      <c r="T1120" s="3063"/>
      <c r="U1120" s="1918"/>
      <c r="V1120" s="1918">
        <f>S1120-R1120</f>
        <v>-1.8801999999999985</v>
      </c>
      <c r="W1120" s="1918"/>
      <c r="X1120" s="1918">
        <v>0</v>
      </c>
      <c r="Y1120" s="2040">
        <v>21.622299999999999</v>
      </c>
      <c r="Z1120" s="47"/>
    </row>
    <row r="1121" spans="1:26" x14ac:dyDescent="0.25">
      <c r="A1121" s="47">
        <v>1</v>
      </c>
      <c r="B1121" s="2470" t="s">
        <v>139</v>
      </c>
      <c r="C1121" s="2275"/>
      <c r="D1121" s="434"/>
      <c r="E1121" s="1659">
        <f>E1118+E1120+E1110*2.9+E1112/4.2</f>
        <v>44193.180952380957</v>
      </c>
      <c r="F1121" s="93">
        <f>F1118+F1120+F1110*2.9+F1112/4.2</f>
        <v>3682.7650793650791</v>
      </c>
      <c r="G1121" s="333">
        <f>G1118+G1120+G1110*2.9+G1112/4.2</f>
        <v>3742.3333333333335</v>
      </c>
      <c r="H1121" s="439">
        <f t="shared" si="594"/>
        <v>101.6174872055245</v>
      </c>
      <c r="I1121" s="101"/>
      <c r="J1121" s="101"/>
      <c r="K1121" s="393"/>
      <c r="L1121" s="394"/>
      <c r="M1121" s="393"/>
      <c r="N1121" s="393"/>
      <c r="O1121" s="394"/>
      <c r="P1121" s="393"/>
      <c r="Q1121" s="616">
        <f>Q1116+Q1100+Q1120</f>
        <v>27110.430399999997</v>
      </c>
      <c r="R1121" s="3372">
        <f t="shared" ref="R1121:Y1121" si="601">R1116+R1100+R1120</f>
        <v>2259.2025333333336</v>
      </c>
      <c r="S1121" s="1150">
        <f t="shared" si="601"/>
        <v>2248.28388</v>
      </c>
      <c r="T1121" s="3063">
        <f t="shared" si="601"/>
        <v>0</v>
      </c>
      <c r="U1121" s="1918">
        <f t="shared" si="601"/>
        <v>0</v>
      </c>
      <c r="V1121" s="1918">
        <f t="shared" si="601"/>
        <v>-10.918653333333395</v>
      </c>
      <c r="W1121" s="1918">
        <f t="shared" si="601"/>
        <v>0</v>
      </c>
      <c r="X1121" s="1918">
        <f t="shared" si="601"/>
        <v>0</v>
      </c>
      <c r="Y1121" s="2040">
        <f t="shared" si="601"/>
        <v>2248.28388</v>
      </c>
      <c r="Z1121" s="47"/>
    </row>
    <row r="1122" spans="1:26" x14ac:dyDescent="0.25">
      <c r="A1122" s="47">
        <v>1</v>
      </c>
      <c r="B1122" s="111" t="s">
        <v>29</v>
      </c>
      <c r="C1122" s="2247"/>
      <c r="D1122" s="111"/>
      <c r="E1122" s="1649"/>
      <c r="F1122" s="329"/>
      <c r="G1122" s="329"/>
      <c r="H1122" s="313"/>
      <c r="I1122" s="330"/>
      <c r="J1122" s="330"/>
      <c r="K1122" s="422"/>
      <c r="L1122" s="102"/>
      <c r="M1122" s="422"/>
      <c r="N1122" s="422"/>
      <c r="O1122" s="102"/>
      <c r="P1122" s="422"/>
      <c r="Q1122" s="1150"/>
      <c r="R1122" s="3025"/>
      <c r="S1122" s="1150">
        <f>Y1122-X1122-U1122</f>
        <v>0</v>
      </c>
      <c r="T1122" s="3062"/>
      <c r="U1122" s="616"/>
      <c r="V1122" s="616"/>
      <c r="W1122" s="616"/>
      <c r="X1122" s="616"/>
      <c r="Y1122" s="2039"/>
      <c r="Z1122" s="47"/>
    </row>
    <row r="1123" spans="1:26" x14ac:dyDescent="0.25">
      <c r="A1123" s="47">
        <v>1</v>
      </c>
      <c r="B1123" s="186" t="s">
        <v>16</v>
      </c>
      <c r="C1123" s="2247"/>
      <c r="D1123" s="186"/>
      <c r="E1123" s="1516"/>
      <c r="F1123" s="313"/>
      <c r="G1123" s="313"/>
      <c r="H1123" s="313"/>
      <c r="I1123" s="101"/>
      <c r="J1123" s="101"/>
      <c r="K1123" s="102"/>
      <c r="L1123" s="102"/>
      <c r="M1123" s="102"/>
      <c r="N1123" s="102"/>
      <c r="O1123" s="102"/>
      <c r="P1123" s="102"/>
      <c r="Q1123" s="616"/>
      <c r="R1123" s="3025"/>
      <c r="S1123" s="616">
        <f>Y1123-X1123-U1123</f>
        <v>0</v>
      </c>
      <c r="T1123" s="3062"/>
      <c r="U1123" s="616"/>
      <c r="V1123" s="616"/>
      <c r="W1123" s="616"/>
      <c r="X1123" s="616"/>
      <c r="Y1123" s="2039"/>
      <c r="Z1123" s="47"/>
    </row>
    <row r="1124" spans="1:26" s="73" customFormat="1" x14ac:dyDescent="0.25">
      <c r="A1124" s="47">
        <v>1</v>
      </c>
      <c r="B1124" s="1848" t="s">
        <v>24</v>
      </c>
      <c r="C1124" s="2334"/>
      <c r="D1124" s="100">
        <v>240</v>
      </c>
      <c r="E1124" s="1516">
        <v>120</v>
      </c>
      <c r="F1124" s="69">
        <f>ROUND(E1124/12*$B$4,0)</f>
        <v>10</v>
      </c>
      <c r="G1124" s="69">
        <v>4</v>
      </c>
      <c r="H1124" s="69">
        <f>G1124/F1124*100</f>
        <v>40</v>
      </c>
      <c r="I1124" s="315">
        <v>3</v>
      </c>
      <c r="J1124" s="70">
        <f>M1124/G1124</f>
        <v>3</v>
      </c>
      <c r="K1124" s="71">
        <f>ROUND(E1124*I1124,0)</f>
        <v>360</v>
      </c>
      <c r="L1124" s="71">
        <f t="shared" ref="L1124" si="602">ROUND(K1124/12*$B$4,0)</f>
        <v>30</v>
      </c>
      <c r="M1124" s="71">
        <v>12</v>
      </c>
      <c r="N1124" s="71">
        <f>M1124/L1124*100</f>
        <v>40</v>
      </c>
      <c r="O1124" s="71">
        <f>ROUND(K1124/D1124,0)</f>
        <v>2</v>
      </c>
      <c r="P1124" s="71">
        <f>M1124/$B$4*12/O1124</f>
        <v>72</v>
      </c>
      <c r="Q1124" s="616"/>
      <c r="R1124" s="3025"/>
      <c r="S1124" s="616">
        <f>Y1124-X1124-U1124</f>
        <v>0</v>
      </c>
      <c r="T1124" s="3062"/>
      <c r="U1124" s="616"/>
      <c r="V1124" s="616">
        <f>S1124-R1124</f>
        <v>0</v>
      </c>
      <c r="W1124" s="616"/>
      <c r="X1124" s="616"/>
      <c r="Y1124" s="2039"/>
    </row>
    <row r="1125" spans="1:26" s="73" customFormat="1" x14ac:dyDescent="0.25">
      <c r="A1125" s="47">
        <v>1</v>
      </c>
      <c r="B1125" s="1757" t="s">
        <v>26</v>
      </c>
      <c r="C1125" s="2328"/>
      <c r="D1125" s="309">
        <v>240</v>
      </c>
      <c r="E1125" s="1517">
        <v>318</v>
      </c>
      <c r="F1125" s="75">
        <f>ROUND(E1125/12*$B$4,0)</f>
        <v>27</v>
      </c>
      <c r="G1125" s="75">
        <v>22</v>
      </c>
      <c r="H1125" s="75">
        <f>G1125/F1125*100</f>
        <v>81.481481481481481</v>
      </c>
      <c r="I1125" s="342">
        <v>7</v>
      </c>
      <c r="J1125" s="76">
        <f>M1125/G1125</f>
        <v>7.5909090909090908</v>
      </c>
      <c r="K1125" s="77">
        <f>ROUND(E1125*I1125,0)</f>
        <v>2226</v>
      </c>
      <c r="L1125" s="77">
        <f t="shared" ref="L1125" si="603">ROUND(K1125/12*$B$4,0)</f>
        <v>186</v>
      </c>
      <c r="M1125" s="77">
        <v>167</v>
      </c>
      <c r="N1125" s="71">
        <f>M1125/L1125*100</f>
        <v>89.784946236559136</v>
      </c>
      <c r="O1125" s="71">
        <f>ROUND(K1125/D1125,0)</f>
        <v>9</v>
      </c>
      <c r="P1125" s="71">
        <f>M1125/$B$4*12/O1125</f>
        <v>222.66666666666666</v>
      </c>
      <c r="Q1125" s="1918"/>
      <c r="R1125" s="3372"/>
      <c r="S1125" s="1918"/>
      <c r="T1125" s="3063"/>
      <c r="U1125" s="1918"/>
      <c r="V1125" s="1918"/>
      <c r="W1125" s="1918"/>
      <c r="X1125" s="1918"/>
      <c r="Y1125" s="2040"/>
    </row>
    <row r="1126" spans="1:26" x14ac:dyDescent="0.25">
      <c r="A1126" s="47">
        <v>1</v>
      </c>
      <c r="B1126" s="1759" t="s">
        <v>198</v>
      </c>
      <c r="C1126" s="2205"/>
      <c r="D1126" s="334"/>
      <c r="E1126" s="1518">
        <f>SUM(E1124:E1125)</f>
        <v>438</v>
      </c>
      <c r="F1126" s="463">
        <f t="shared" ref="F1126" si="604">SUM(F1124:F1125)</f>
        <v>37</v>
      </c>
      <c r="G1126" s="463">
        <f t="shared" ref="G1126" si="605">SUM(G1124:G1125)</f>
        <v>26</v>
      </c>
      <c r="H1126" s="130">
        <f>G1126/F1126*100</f>
        <v>70.270270270270274</v>
      </c>
      <c r="I1126" s="323">
        <f>IF(E1126=0,0,K1126/E1126)</f>
        <v>5.904109589041096</v>
      </c>
      <c r="J1126" s="107">
        <f>M1126/G1126</f>
        <v>6.884615384615385</v>
      </c>
      <c r="K1126" s="157">
        <f t="shared" ref="K1126" si="606">SUM(K1124:K1125)</f>
        <v>2586</v>
      </c>
      <c r="L1126" s="157">
        <f t="shared" ref="L1126:M1126" si="607">SUM(L1124:L1125)</f>
        <v>216</v>
      </c>
      <c r="M1126" s="157">
        <f t="shared" si="607"/>
        <v>179</v>
      </c>
      <c r="N1126" s="157">
        <f>M1126/L1126*100</f>
        <v>82.870370370370367</v>
      </c>
      <c r="O1126" s="157">
        <f t="shared" ref="O1126" si="608">SUM(O1124:O1125)</f>
        <v>11</v>
      </c>
      <c r="P1126" s="77">
        <f>M1126/$B$4*12/O1126</f>
        <v>195.27272727272728</v>
      </c>
      <c r="Q1126" s="1918"/>
      <c r="R1126" s="3372"/>
      <c r="S1126" s="1918">
        <f>Y1126-X1126-U1126</f>
        <v>0</v>
      </c>
      <c r="T1126" s="3063"/>
      <c r="U1126" s="1918"/>
      <c r="V1126" s="1918"/>
      <c r="W1126" s="1918"/>
      <c r="X1126" s="1918"/>
      <c r="Y1126" s="2040"/>
      <c r="Z1126" s="47"/>
    </row>
    <row r="1127" spans="1:26" ht="30" thickBot="1" x14ac:dyDescent="0.3">
      <c r="A1127" s="47">
        <v>1</v>
      </c>
      <c r="B1127" s="131" t="s">
        <v>272</v>
      </c>
      <c r="C1127" s="131"/>
      <c r="D1127" s="131"/>
      <c r="E1127" s="1662">
        <f t="shared" ref="E1127:G1127" si="609">SUM(E1126)</f>
        <v>438</v>
      </c>
      <c r="F1127" s="491">
        <f t="shared" si="609"/>
        <v>37</v>
      </c>
      <c r="G1127" s="491">
        <f t="shared" si="609"/>
        <v>26</v>
      </c>
      <c r="H1127" s="491">
        <f>G1127/F1127*100</f>
        <v>70.270270270270274</v>
      </c>
      <c r="I1127" s="133">
        <f>IF(E1127=0,0,K1127/E1127)</f>
        <v>5.904109589041096</v>
      </c>
      <c r="J1127" s="134">
        <f>M1127/G1127</f>
        <v>6.884615384615385</v>
      </c>
      <c r="K1127" s="429">
        <f t="shared" ref="K1127:O1127" si="610">SUM(K1126)</f>
        <v>2586</v>
      </c>
      <c r="L1127" s="429">
        <f t="shared" si="610"/>
        <v>216</v>
      </c>
      <c r="M1127" s="429">
        <f t="shared" si="610"/>
        <v>179</v>
      </c>
      <c r="N1127" s="136">
        <f>M1127/L1127*100</f>
        <v>82.870370370370367</v>
      </c>
      <c r="O1127" s="167">
        <f t="shared" si="610"/>
        <v>11</v>
      </c>
      <c r="P1127" s="136">
        <f t="shared" ref="P1127" si="611">SUM(P1126)</f>
        <v>195.27272727272728</v>
      </c>
      <c r="Q1127" s="2044">
        <v>6680.2797599999994</v>
      </c>
      <c r="R1127" s="3373">
        <f t="shared" ref="R1127" si="612">Q1127/12*$B$4</f>
        <v>556.68997999999999</v>
      </c>
      <c r="S1127" s="2044">
        <f>Y1127-X1127-U1127</f>
        <v>403.77068000000003</v>
      </c>
      <c r="T1127" s="3070"/>
      <c r="U1127" s="2044"/>
      <c r="V1127" s="2044">
        <f>S1127-R1127</f>
        <v>-152.91929999999996</v>
      </c>
      <c r="W1127" s="2044"/>
      <c r="X1127" s="2044">
        <v>0</v>
      </c>
      <c r="Y1127" s="2045">
        <v>403.77068000000003</v>
      </c>
      <c r="Z1127" s="47"/>
    </row>
    <row r="1128" spans="1:26" ht="15.75" thickBot="1" x14ac:dyDescent="0.3">
      <c r="A1128" s="47">
        <v>1</v>
      </c>
      <c r="B1128" s="451" t="s">
        <v>507</v>
      </c>
      <c r="C1128" s="2318"/>
      <c r="D1128" s="451"/>
      <c r="E1128" s="1521"/>
      <c r="F1128" s="467"/>
      <c r="G1128" s="467"/>
      <c r="H1128" s="467"/>
      <c r="I1128" s="337"/>
      <c r="J1128" s="337"/>
      <c r="K1128" s="467"/>
      <c r="L1128" s="467"/>
      <c r="M1128" s="467"/>
      <c r="N1128" s="467"/>
      <c r="O1128" s="467"/>
      <c r="P1128" s="467"/>
      <c r="Q1128" s="755">
        <f t="shared" ref="Q1128:V1128" si="613">Q1127+Q1121+Q1099</f>
        <v>111156.39435999998</v>
      </c>
      <c r="R1128" s="3026">
        <f t="shared" si="613"/>
        <v>9263.032863333332</v>
      </c>
      <c r="S1128" s="755">
        <f t="shared" si="613"/>
        <v>9054.3354799999997</v>
      </c>
      <c r="T1128" s="3071">
        <f t="shared" si="613"/>
        <v>0</v>
      </c>
      <c r="U1128" s="755">
        <f t="shared" si="613"/>
        <v>0</v>
      </c>
      <c r="V1128" s="755">
        <f t="shared" si="613"/>
        <v>-208.69738333333197</v>
      </c>
      <c r="W1128" s="755"/>
      <c r="X1128" s="755">
        <f>X1127+X1121+X1099</f>
        <v>0</v>
      </c>
      <c r="Y1128" s="2046">
        <f>Y1127+Y1121+Y1099</f>
        <v>9054.3354799999997</v>
      </c>
    </row>
    <row r="1129" spans="1:26" x14ac:dyDescent="0.25">
      <c r="A1129" s="47">
        <v>1</v>
      </c>
      <c r="B1129" s="487"/>
      <c r="C1129" s="2332"/>
      <c r="D1129" s="487"/>
      <c r="E1129" s="1649"/>
      <c r="F1129" s="329"/>
      <c r="G1129" s="329"/>
      <c r="H1129" s="329"/>
      <c r="I1129" s="330"/>
      <c r="J1129" s="330"/>
      <c r="K1129" s="422"/>
      <c r="L1129" s="422"/>
      <c r="M1129" s="422"/>
      <c r="N1129" s="422"/>
      <c r="O1129" s="422"/>
      <c r="P1129" s="422"/>
      <c r="Q1129" s="1150"/>
      <c r="R1129" s="3024"/>
      <c r="S1129" s="1150">
        <f>Y1129-X1129-U1129</f>
        <v>0</v>
      </c>
      <c r="T1129" s="3061"/>
      <c r="U1129" s="1150"/>
      <c r="V1129" s="1150"/>
      <c r="W1129" s="1150"/>
      <c r="X1129" s="1150"/>
      <c r="Y1129" s="2038"/>
      <c r="Z1129" s="47"/>
    </row>
    <row r="1130" spans="1:26" ht="29.25" x14ac:dyDescent="0.25">
      <c r="A1130" s="47">
        <v>1</v>
      </c>
      <c r="B1130" s="861" t="s">
        <v>215</v>
      </c>
      <c r="C1130" s="861"/>
      <c r="D1130" s="482"/>
      <c r="E1130" s="1514"/>
      <c r="F1130" s="102"/>
      <c r="G1130" s="102"/>
      <c r="H1130" s="102"/>
      <c r="I1130" s="101"/>
      <c r="J1130" s="101"/>
      <c r="K1130" s="102"/>
      <c r="L1130" s="102"/>
      <c r="M1130" s="102"/>
      <c r="N1130" s="102"/>
      <c r="O1130" s="102"/>
      <c r="P1130" s="102"/>
      <c r="Q1130" s="616"/>
      <c r="R1130" s="3025"/>
      <c r="S1130" s="616">
        <f>Y1130-X1130-U1130</f>
        <v>0</v>
      </c>
      <c r="T1130" s="3062"/>
      <c r="U1130" s="616"/>
      <c r="V1130" s="616"/>
      <c r="W1130" s="616"/>
      <c r="X1130" s="616"/>
      <c r="Y1130" s="2039"/>
      <c r="Z1130" s="47"/>
    </row>
    <row r="1131" spans="1:26" x14ac:dyDescent="0.25">
      <c r="A1131" s="47">
        <v>1</v>
      </c>
      <c r="B1131" s="2507" t="s">
        <v>609</v>
      </c>
      <c r="C1131" s="492"/>
      <c r="D1131" s="433"/>
      <c r="E1131" s="1514"/>
      <c r="F1131" s="102"/>
      <c r="G1131" s="102"/>
      <c r="H1131" s="102"/>
      <c r="I1131" s="101"/>
      <c r="J1131" s="101"/>
      <c r="K1131" s="102"/>
      <c r="L1131" s="102"/>
      <c r="M1131" s="102"/>
      <c r="N1131" s="102"/>
      <c r="O1131" s="102"/>
      <c r="P1131" s="102"/>
      <c r="Q1131" s="616">
        <v>187974.71784</v>
      </c>
      <c r="R1131" s="3373">
        <f t="shared" ref="R1131" si="614">Q1131/12*$B$4</f>
        <v>15664.55982</v>
      </c>
      <c r="S1131" s="616">
        <f>Y1131-X1131-U1131</f>
        <v>15664.55982</v>
      </c>
      <c r="T1131" s="3062"/>
      <c r="U1131" s="616"/>
      <c r="V1131" s="616">
        <f>S1131-R1131</f>
        <v>0</v>
      </c>
      <c r="W1131" s="616"/>
      <c r="X1131" s="616">
        <v>0</v>
      </c>
      <c r="Y1131" s="2039">
        <v>15664.55982</v>
      </c>
      <c r="Z1131" s="47"/>
    </row>
    <row r="1132" spans="1:26" x14ac:dyDescent="0.25">
      <c r="A1132" s="47">
        <v>1</v>
      </c>
      <c r="B1132" s="2465" t="s">
        <v>481</v>
      </c>
      <c r="C1132" s="2254"/>
      <c r="D1132" s="350"/>
      <c r="E1132" s="1507">
        <f>E1133+E1134+E1135+E1139+E1140</f>
        <v>57708</v>
      </c>
      <c r="F1132" s="370">
        <f>F1133+F1134+F1135+F1139+F1140</f>
        <v>4808</v>
      </c>
      <c r="G1132" s="370">
        <f>G1133+G1134+G1135+G1139+G1140</f>
        <v>2684</v>
      </c>
      <c r="H1132" s="370">
        <f>G1132/F1132*100</f>
        <v>55.823627287853569</v>
      </c>
      <c r="I1132" s="101"/>
      <c r="J1132" s="101"/>
      <c r="K1132" s="393"/>
      <c r="L1132" s="393"/>
      <c r="M1132" s="393"/>
      <c r="N1132" s="393"/>
      <c r="O1132" s="393"/>
      <c r="P1132" s="393"/>
      <c r="Q1132" s="616"/>
      <c r="R1132" s="3025"/>
      <c r="S1132" s="616">
        <f>Y1132-X1132-U1132</f>
        <v>0</v>
      </c>
      <c r="T1132" s="3062"/>
      <c r="U1132" s="616"/>
      <c r="V1132" s="616"/>
      <c r="W1132" s="616"/>
      <c r="X1132" s="616"/>
      <c r="Y1132" s="2039"/>
      <c r="Z1132" s="47"/>
    </row>
    <row r="1133" spans="1:26" x14ac:dyDescent="0.25">
      <c r="A1133" s="47">
        <v>1</v>
      </c>
      <c r="B1133" s="1857" t="s">
        <v>255</v>
      </c>
      <c r="C1133" s="2254"/>
      <c r="D1133" s="350"/>
      <c r="E1133" s="1507"/>
      <c r="F1133" s="370"/>
      <c r="G1133" s="370"/>
      <c r="H1133" s="370"/>
      <c r="I1133" s="101"/>
      <c r="J1133" s="101"/>
      <c r="K1133" s="393"/>
      <c r="L1133" s="393"/>
      <c r="M1133" s="393"/>
      <c r="N1133" s="393"/>
      <c r="O1133" s="393"/>
      <c r="P1133" s="393"/>
      <c r="Q1133" s="616"/>
      <c r="R1133" s="3025"/>
      <c r="S1133" s="616"/>
      <c r="T1133" s="3062"/>
      <c r="U1133" s="616"/>
      <c r="V1133" s="616"/>
      <c r="W1133" s="616"/>
      <c r="X1133" s="616"/>
      <c r="Y1133" s="2039"/>
      <c r="Z1133" s="47"/>
    </row>
    <row r="1134" spans="1:26" ht="30" x14ac:dyDescent="0.25">
      <c r="A1134" s="47">
        <v>1</v>
      </c>
      <c r="B1134" s="1857" t="s">
        <v>256</v>
      </c>
      <c r="C1134" s="2254"/>
      <c r="D1134" s="350"/>
      <c r="E1134" s="1507">
        <v>10000</v>
      </c>
      <c r="F1134" s="370">
        <f>ROUND(E1134/12*$B$4,0)</f>
        <v>833</v>
      </c>
      <c r="G1134" s="370">
        <v>620</v>
      </c>
      <c r="H1134" s="370">
        <f>G1134/F1134*100</f>
        <v>74.429771908763513</v>
      </c>
      <c r="I1134" s="101"/>
      <c r="J1134" s="101"/>
      <c r="K1134" s="393"/>
      <c r="L1134" s="393"/>
      <c r="M1134" s="393"/>
      <c r="N1134" s="393"/>
      <c r="O1134" s="393"/>
      <c r="P1134" s="393"/>
      <c r="Q1134" s="616"/>
      <c r="R1134" s="3025"/>
      <c r="S1134" s="616"/>
      <c r="T1134" s="3062"/>
      <c r="U1134" s="616"/>
      <c r="V1134" s="616"/>
      <c r="W1134" s="616"/>
      <c r="X1134" s="616"/>
      <c r="Y1134" s="2039"/>
      <c r="Z1134" s="47"/>
    </row>
    <row r="1135" spans="1:26" ht="30" x14ac:dyDescent="0.25">
      <c r="A1135" s="47">
        <v>1</v>
      </c>
      <c r="B1135" s="2466" t="s">
        <v>482</v>
      </c>
      <c r="C1135" s="2254"/>
      <c r="D1135" s="350"/>
      <c r="E1135" s="1507">
        <f>E1136</f>
        <v>27688</v>
      </c>
      <c r="F1135" s="370">
        <f t="shared" ref="F1135" si="615">F1136</f>
        <v>2307</v>
      </c>
      <c r="G1135" s="370">
        <f t="shared" ref="G1135" si="616">G1136</f>
        <v>1763</v>
      </c>
      <c r="H1135" s="370">
        <f>G1135/F1135*100</f>
        <v>76.419592544429989</v>
      </c>
      <c r="I1135" s="101"/>
      <c r="J1135" s="101"/>
      <c r="K1135" s="393"/>
      <c r="L1135" s="393"/>
      <c r="M1135" s="393"/>
      <c r="N1135" s="393"/>
      <c r="O1135" s="393"/>
      <c r="P1135" s="393"/>
      <c r="Q1135" s="616"/>
      <c r="R1135" s="3025"/>
      <c r="S1135" s="616"/>
      <c r="T1135" s="3062"/>
      <c r="U1135" s="616"/>
      <c r="V1135" s="616"/>
      <c r="W1135" s="616"/>
      <c r="X1135" s="616"/>
      <c r="Y1135" s="2039"/>
      <c r="Z1135" s="47"/>
    </row>
    <row r="1136" spans="1:26" x14ac:dyDescent="0.25">
      <c r="A1136" s="47">
        <v>1</v>
      </c>
      <c r="B1136" s="1858" t="s">
        <v>483</v>
      </c>
      <c r="C1136" s="2254"/>
      <c r="D1136" s="350"/>
      <c r="E1136" s="1507">
        <v>27688</v>
      </c>
      <c r="F1136" s="370">
        <f>ROUND(E1136/12*$B$4,0)</f>
        <v>2307</v>
      </c>
      <c r="G1136" s="370">
        <v>1763</v>
      </c>
      <c r="H1136" s="370">
        <f>G1136/F1136*100</f>
        <v>76.419592544429989</v>
      </c>
      <c r="I1136" s="101"/>
      <c r="J1136" s="101"/>
      <c r="K1136" s="393"/>
      <c r="L1136" s="393"/>
      <c r="M1136" s="393"/>
      <c r="N1136" s="393"/>
      <c r="O1136" s="393"/>
      <c r="P1136" s="393"/>
      <c r="Q1136" s="616"/>
      <c r="R1136" s="3025"/>
      <c r="S1136" s="616"/>
      <c r="T1136" s="3062"/>
      <c r="U1136" s="616"/>
      <c r="V1136" s="616"/>
      <c r="W1136" s="616"/>
      <c r="X1136" s="616"/>
      <c r="Y1136" s="2039"/>
      <c r="Z1136" s="47"/>
    </row>
    <row r="1137" spans="1:26" ht="30" x14ac:dyDescent="0.25">
      <c r="A1137" s="47">
        <v>1</v>
      </c>
      <c r="B1137" s="1858" t="s">
        <v>484</v>
      </c>
      <c r="C1137" s="2254"/>
      <c r="D1137" s="350"/>
      <c r="E1137" s="1507"/>
      <c r="F1137" s="370"/>
      <c r="G1137" s="370"/>
      <c r="H1137" s="370"/>
      <c r="I1137" s="101"/>
      <c r="J1137" s="101"/>
      <c r="K1137" s="393"/>
      <c r="L1137" s="393"/>
      <c r="M1137" s="393"/>
      <c r="N1137" s="393"/>
      <c r="O1137" s="393"/>
      <c r="P1137" s="393"/>
      <c r="Q1137" s="616"/>
      <c r="R1137" s="3025"/>
      <c r="S1137" s="616"/>
      <c r="T1137" s="3062"/>
      <c r="U1137" s="616"/>
      <c r="V1137" s="616"/>
      <c r="W1137" s="616"/>
      <c r="X1137" s="616"/>
      <c r="Y1137" s="2039"/>
      <c r="Z1137" s="47"/>
    </row>
    <row r="1138" spans="1:26" ht="60" x14ac:dyDescent="0.25">
      <c r="A1138" s="47">
        <v>1</v>
      </c>
      <c r="B1138" s="1858" t="s">
        <v>485</v>
      </c>
      <c r="C1138" s="2254"/>
      <c r="D1138" s="350"/>
      <c r="E1138" s="1507"/>
      <c r="F1138" s="370"/>
      <c r="G1138" s="370"/>
      <c r="H1138" s="370"/>
      <c r="I1138" s="101"/>
      <c r="J1138" s="101"/>
      <c r="K1138" s="393"/>
      <c r="L1138" s="393"/>
      <c r="M1138" s="393"/>
      <c r="N1138" s="393"/>
      <c r="O1138" s="393"/>
      <c r="P1138" s="393"/>
      <c r="Q1138" s="616"/>
      <c r="R1138" s="3025"/>
      <c r="S1138" s="616"/>
      <c r="T1138" s="3062"/>
      <c r="U1138" s="616"/>
      <c r="V1138" s="616"/>
      <c r="W1138" s="616"/>
      <c r="X1138" s="616"/>
      <c r="Y1138" s="2039"/>
      <c r="Z1138" s="47"/>
    </row>
    <row r="1139" spans="1:26" ht="45" x14ac:dyDescent="0.25">
      <c r="A1139" s="47">
        <v>1</v>
      </c>
      <c r="B1139" s="1858" t="s">
        <v>486</v>
      </c>
      <c r="C1139" s="2254"/>
      <c r="D1139" s="350"/>
      <c r="E1139" s="1507">
        <v>15000</v>
      </c>
      <c r="F1139" s="370">
        <f>ROUND(E1139/12*$B$4,0)</f>
        <v>1250</v>
      </c>
      <c r="G1139" s="2859">
        <v>301</v>
      </c>
      <c r="H1139" s="370">
        <f>G1139/F1139*100</f>
        <v>24.08</v>
      </c>
      <c r="I1139" s="101"/>
      <c r="J1139" s="101"/>
      <c r="K1139" s="393"/>
      <c r="L1139" s="393"/>
      <c r="M1139" s="393"/>
      <c r="N1139" s="393"/>
      <c r="O1139" s="393"/>
      <c r="P1139" s="393"/>
      <c r="Q1139" s="616"/>
      <c r="R1139" s="3025"/>
      <c r="S1139" s="616"/>
      <c r="T1139" s="3062"/>
      <c r="U1139" s="616"/>
      <c r="V1139" s="616"/>
      <c r="W1139" s="616"/>
      <c r="X1139" s="616"/>
      <c r="Y1139" s="2039"/>
      <c r="Z1139" s="47"/>
    </row>
    <row r="1140" spans="1:26" ht="30" x14ac:dyDescent="0.25">
      <c r="B1140" s="1858" t="s">
        <v>607</v>
      </c>
      <c r="C1140" s="2254"/>
      <c r="D1140" s="350"/>
      <c r="E1140" s="1507">
        <v>5020</v>
      </c>
      <c r="F1140" s="370">
        <f>ROUND(E1140/12*$B$4,0)</f>
        <v>418</v>
      </c>
      <c r="G1140" s="2859"/>
      <c r="H1140" s="370"/>
      <c r="I1140" s="101"/>
      <c r="J1140" s="101"/>
      <c r="K1140" s="393"/>
      <c r="L1140" s="393"/>
      <c r="M1140" s="393"/>
      <c r="N1140" s="393"/>
      <c r="O1140" s="393"/>
      <c r="P1140" s="393"/>
      <c r="Q1140" s="616"/>
      <c r="R1140" s="3025"/>
      <c r="S1140" s="616"/>
      <c r="T1140" s="3062"/>
      <c r="U1140" s="616"/>
      <c r="V1140" s="616"/>
      <c r="W1140" s="616"/>
      <c r="X1140" s="616"/>
      <c r="Y1140" s="2039"/>
      <c r="Z1140" s="47"/>
    </row>
    <row r="1141" spans="1:26" ht="29.25" x14ac:dyDescent="0.25">
      <c r="A1141" s="47">
        <v>1</v>
      </c>
      <c r="B1141" s="1782" t="s">
        <v>135</v>
      </c>
      <c r="C1141" s="2254"/>
      <c r="D1141" s="350"/>
      <c r="E1141" s="1507">
        <f>E1142</f>
        <v>65172</v>
      </c>
      <c r="F1141" s="370">
        <f t="shared" ref="F1141" si="617">F1142</f>
        <v>5431</v>
      </c>
      <c r="G1141" s="370">
        <f t="shared" ref="G1141" si="618">G1142</f>
        <v>3868</v>
      </c>
      <c r="H1141" s="370">
        <f>G1141/F1141*100</f>
        <v>71.220769655680343</v>
      </c>
      <c r="I1141" s="101"/>
      <c r="J1141" s="101"/>
      <c r="K1141" s="393"/>
      <c r="L1141" s="393"/>
      <c r="M1141" s="393"/>
      <c r="N1141" s="393"/>
      <c r="O1141" s="393"/>
      <c r="P1141" s="393"/>
      <c r="Q1141" s="616"/>
      <c r="R1141" s="3025"/>
      <c r="S1141" s="616"/>
      <c r="T1141" s="3062"/>
      <c r="U1141" s="616"/>
      <c r="V1141" s="616"/>
      <c r="W1141" s="616"/>
      <c r="X1141" s="616"/>
      <c r="Y1141" s="2039"/>
      <c r="Z1141" s="47"/>
    </row>
    <row r="1142" spans="1:26" x14ac:dyDescent="0.25">
      <c r="A1142" s="47">
        <v>1</v>
      </c>
      <c r="B1142" s="1021" t="s">
        <v>308</v>
      </c>
      <c r="C1142" s="2254"/>
      <c r="D1142" s="350"/>
      <c r="E1142" s="1507">
        <v>65172</v>
      </c>
      <c r="F1142" s="370">
        <f>ROUND(E1142/12*$B$4,0)</f>
        <v>5431</v>
      </c>
      <c r="G1142" s="370">
        <v>3868</v>
      </c>
      <c r="H1142" s="370">
        <f>G1142/F1142*100</f>
        <v>71.220769655680343</v>
      </c>
      <c r="I1142" s="101"/>
      <c r="J1142" s="101"/>
      <c r="K1142" s="393"/>
      <c r="L1142" s="393"/>
      <c r="M1142" s="393"/>
      <c r="N1142" s="393"/>
      <c r="O1142" s="393"/>
      <c r="P1142" s="393"/>
      <c r="Q1142" s="616"/>
      <c r="R1142" s="3025"/>
      <c r="S1142" s="616"/>
      <c r="T1142" s="3062"/>
      <c r="U1142" s="616"/>
      <c r="V1142" s="616"/>
      <c r="W1142" s="616"/>
      <c r="X1142" s="616"/>
      <c r="Y1142" s="2039"/>
      <c r="Z1142" s="47"/>
    </row>
    <row r="1143" spans="1:26" x14ac:dyDescent="0.25">
      <c r="A1143" s="47">
        <v>1</v>
      </c>
      <c r="B1143" s="1021" t="s">
        <v>487</v>
      </c>
      <c r="C1143" s="2254"/>
      <c r="D1143" s="350"/>
      <c r="E1143" s="1507"/>
      <c r="F1143" s="370"/>
      <c r="G1143" s="370"/>
      <c r="H1143" s="370"/>
      <c r="I1143" s="101"/>
      <c r="J1143" s="101"/>
      <c r="K1143" s="393"/>
      <c r="L1143" s="393"/>
      <c r="M1143" s="393"/>
      <c r="N1143" s="393"/>
      <c r="O1143" s="393"/>
      <c r="P1143" s="393"/>
      <c r="Q1143" s="616"/>
      <c r="R1143" s="3025"/>
      <c r="S1143" s="616"/>
      <c r="T1143" s="3062"/>
      <c r="U1143" s="616"/>
      <c r="V1143" s="616"/>
      <c r="W1143" s="616"/>
      <c r="X1143" s="616"/>
      <c r="Y1143" s="2039"/>
      <c r="Z1143" s="47"/>
    </row>
    <row r="1144" spans="1:26" x14ac:dyDescent="0.25">
      <c r="A1144" s="47">
        <v>1</v>
      </c>
      <c r="B1144" s="2483" t="s">
        <v>488</v>
      </c>
      <c r="C1144" s="2254"/>
      <c r="D1144" s="350"/>
      <c r="E1144" s="1507"/>
      <c r="F1144" s="370"/>
      <c r="G1144" s="370"/>
      <c r="H1144" s="370"/>
      <c r="I1144" s="101"/>
      <c r="J1144" s="101"/>
      <c r="K1144" s="393"/>
      <c r="L1144" s="393"/>
      <c r="M1144" s="393"/>
      <c r="N1144" s="393"/>
      <c r="O1144" s="393"/>
      <c r="P1144" s="393"/>
      <c r="Q1144" s="616"/>
      <c r="R1144" s="3025"/>
      <c r="S1144" s="616"/>
      <c r="T1144" s="3062"/>
      <c r="U1144" s="616"/>
      <c r="V1144" s="616"/>
      <c r="W1144" s="616"/>
      <c r="X1144" s="616"/>
      <c r="Y1144" s="2039"/>
      <c r="Z1144" s="47"/>
    </row>
    <row r="1145" spans="1:26" ht="47.25" x14ac:dyDescent="0.25">
      <c r="A1145" s="47">
        <v>1</v>
      </c>
      <c r="B1145" s="2508" t="s">
        <v>489</v>
      </c>
      <c r="C1145" s="2254"/>
      <c r="D1145" s="350"/>
      <c r="E1145" s="1659">
        <f>SUM(E1146,E1151)</f>
        <v>19900</v>
      </c>
      <c r="F1145" s="93">
        <f t="shared" ref="F1145" si="619">SUM(F1146,F1151)</f>
        <v>1658</v>
      </c>
      <c r="G1145" s="333">
        <f t="shared" ref="G1145" si="620">SUM(G1146,G1151)</f>
        <v>0</v>
      </c>
      <c r="H1145" s="333">
        <f>G1145/F1145*100</f>
        <v>0</v>
      </c>
      <c r="I1145" s="101"/>
      <c r="J1145" s="101"/>
      <c r="K1145" s="393"/>
      <c r="L1145" s="393"/>
      <c r="M1145" s="393"/>
      <c r="N1145" s="393"/>
      <c r="O1145" s="393"/>
      <c r="P1145" s="393"/>
      <c r="Q1145" s="616"/>
      <c r="R1145" s="3373">
        <f t="shared" ref="R1145" si="621">Q1145/12*$B$4</f>
        <v>0</v>
      </c>
      <c r="S1145" s="616">
        <f>Y1145-X1145-U1145</f>
        <v>0</v>
      </c>
      <c r="T1145" s="3062"/>
      <c r="U1145" s="616"/>
      <c r="V1145" s="616">
        <f>S1145-R1145</f>
        <v>0</v>
      </c>
      <c r="W1145" s="616"/>
      <c r="X1145" s="616"/>
      <c r="Y1145" s="2039"/>
      <c r="Z1145" s="47"/>
    </row>
    <row r="1146" spans="1:26" ht="30" x14ac:dyDescent="0.25">
      <c r="A1146" s="47">
        <v>1</v>
      </c>
      <c r="B1146" s="2466" t="s">
        <v>490</v>
      </c>
      <c r="C1146" s="2254"/>
      <c r="D1146" s="350"/>
      <c r="E1146" s="1659">
        <f>SUM(E1147:E1150)</f>
        <v>14100</v>
      </c>
      <c r="F1146" s="2551">
        <f t="shared" ref="F1146" si="622">SUM(F1147:F1150)</f>
        <v>1175</v>
      </c>
      <c r="G1146" s="333">
        <f t="shared" ref="G1146" si="623">SUM(G1147:G1150)</f>
        <v>0</v>
      </c>
      <c r="H1146" s="370">
        <f>G1146/F1146*100</f>
        <v>0</v>
      </c>
      <c r="I1146" s="101"/>
      <c r="J1146" s="101"/>
      <c r="K1146" s="393"/>
      <c r="L1146" s="393"/>
      <c r="M1146" s="393"/>
      <c r="N1146" s="393"/>
      <c r="O1146" s="393"/>
      <c r="P1146" s="393"/>
      <c r="Q1146" s="616"/>
      <c r="R1146" s="3025"/>
      <c r="S1146" s="616">
        <f>Y1146-X1146-U1146</f>
        <v>0</v>
      </c>
      <c r="T1146" s="3062"/>
      <c r="U1146" s="616"/>
      <c r="V1146" s="616"/>
      <c r="W1146" s="616"/>
      <c r="X1146" s="616"/>
      <c r="Y1146" s="2039"/>
      <c r="Z1146" s="47"/>
    </row>
    <row r="1147" spans="1:26" ht="30" x14ac:dyDescent="0.25">
      <c r="A1147" s="47">
        <v>1</v>
      </c>
      <c r="B1147" s="1858" t="s">
        <v>491</v>
      </c>
      <c r="C1147" s="2254"/>
      <c r="D1147" s="350"/>
      <c r="E1147" s="1507">
        <v>14100</v>
      </c>
      <c r="F1147" s="867">
        <f>ROUND(E1147/12*$B$4,0)</f>
        <v>1175</v>
      </c>
      <c r="G1147" s="370"/>
      <c r="H1147" s="370">
        <f>G1147/F1147*100</f>
        <v>0</v>
      </c>
      <c r="I1147" s="101"/>
      <c r="J1147" s="101"/>
      <c r="K1147" s="393"/>
      <c r="L1147" s="393"/>
      <c r="M1147" s="393"/>
      <c r="N1147" s="393"/>
      <c r="O1147" s="393"/>
      <c r="P1147" s="393"/>
      <c r="Q1147" s="616"/>
      <c r="R1147" s="3025"/>
      <c r="S1147" s="616"/>
      <c r="T1147" s="3062"/>
      <c r="U1147" s="616"/>
      <c r="V1147" s="616"/>
      <c r="W1147" s="616"/>
      <c r="X1147" s="616"/>
      <c r="Y1147" s="2039"/>
      <c r="Z1147" s="47"/>
    </row>
    <row r="1148" spans="1:26" ht="45" x14ac:dyDescent="0.25">
      <c r="A1148" s="47">
        <v>1</v>
      </c>
      <c r="B1148" s="1858" t="s">
        <v>492</v>
      </c>
      <c r="C1148" s="2254"/>
      <c r="D1148" s="350"/>
      <c r="E1148" s="1507"/>
      <c r="F1148" s="867"/>
      <c r="G1148" s="370"/>
      <c r="H1148" s="370"/>
      <c r="I1148" s="101"/>
      <c r="J1148" s="101"/>
      <c r="K1148" s="393"/>
      <c r="L1148" s="393"/>
      <c r="M1148" s="393"/>
      <c r="N1148" s="393"/>
      <c r="O1148" s="393"/>
      <c r="P1148" s="393"/>
      <c r="Q1148" s="616"/>
      <c r="R1148" s="3025"/>
      <c r="S1148" s="616">
        <f>Y1148-X1148-U1148</f>
        <v>0</v>
      </c>
      <c r="T1148" s="3062"/>
      <c r="U1148" s="616"/>
      <c r="V1148" s="616"/>
      <c r="W1148" s="616"/>
      <c r="X1148" s="616"/>
      <c r="Y1148" s="2039"/>
      <c r="Z1148" s="47"/>
    </row>
    <row r="1149" spans="1:26" ht="45" x14ac:dyDescent="0.25">
      <c r="A1149" s="47">
        <v>1</v>
      </c>
      <c r="B1149" s="1858" t="s">
        <v>493</v>
      </c>
      <c r="C1149" s="2329"/>
      <c r="D1149" s="350"/>
      <c r="E1149" s="1507"/>
      <c r="F1149" s="867"/>
      <c r="G1149" s="370"/>
      <c r="H1149" s="370"/>
      <c r="I1149" s="101"/>
      <c r="J1149" s="101"/>
      <c r="K1149" s="393"/>
      <c r="L1149" s="393"/>
      <c r="M1149" s="393"/>
      <c r="N1149" s="393"/>
      <c r="O1149" s="393"/>
      <c r="P1149" s="393"/>
      <c r="Q1149" s="616"/>
      <c r="R1149" s="3025"/>
      <c r="S1149" s="616"/>
      <c r="T1149" s="3062"/>
      <c r="U1149" s="616"/>
      <c r="V1149" s="616"/>
      <c r="W1149" s="616"/>
      <c r="X1149" s="616"/>
      <c r="Y1149" s="2039"/>
      <c r="Z1149" s="47"/>
    </row>
    <row r="1150" spans="1:26" ht="30" x14ac:dyDescent="0.25">
      <c r="A1150" s="47">
        <v>1</v>
      </c>
      <c r="B1150" s="1858" t="s">
        <v>494</v>
      </c>
      <c r="C1150" s="2275"/>
      <c r="D1150" s="436"/>
      <c r="E1150" s="1660"/>
      <c r="F1150" s="873"/>
      <c r="G1150" s="437"/>
      <c r="H1150" s="437"/>
      <c r="I1150" s="323"/>
      <c r="J1150" s="323"/>
      <c r="K1150" s="394"/>
      <c r="L1150" s="394"/>
      <c r="M1150" s="394"/>
      <c r="N1150" s="394"/>
      <c r="O1150" s="394"/>
      <c r="P1150" s="394"/>
      <c r="Q1150" s="616"/>
      <c r="R1150" s="3025"/>
      <c r="S1150" s="616">
        <f>Y1150-X1150-U1150</f>
        <v>0</v>
      </c>
      <c r="T1150" s="3062"/>
      <c r="U1150" s="616"/>
      <c r="V1150" s="616"/>
      <c r="W1150" s="616"/>
      <c r="X1150" s="616"/>
      <c r="Y1150" s="2039"/>
      <c r="Z1150" s="47"/>
    </row>
    <row r="1151" spans="1:26" ht="45" x14ac:dyDescent="0.25">
      <c r="A1151" s="47">
        <v>1</v>
      </c>
      <c r="B1151" s="2466" t="s">
        <v>495</v>
      </c>
      <c r="C1151" s="2335"/>
      <c r="D1151" s="440"/>
      <c r="E1151" s="1661">
        <f>E1152+E1154+E1155</f>
        <v>5800</v>
      </c>
      <c r="F1151" s="3304">
        <f t="shared" ref="F1151" si="624">F1152+F1154+F1155</f>
        <v>483</v>
      </c>
      <c r="G1151" s="441">
        <f t="shared" ref="G1151" si="625">G1152+G1154+G1155</f>
        <v>0</v>
      </c>
      <c r="H1151" s="443">
        <f>G1151/F1151*100</f>
        <v>0</v>
      </c>
      <c r="I1151" s="327"/>
      <c r="J1151" s="327"/>
      <c r="K1151" s="401"/>
      <c r="L1151" s="401"/>
      <c r="M1151" s="401"/>
      <c r="N1151" s="401"/>
      <c r="O1151" s="401"/>
      <c r="P1151" s="401"/>
      <c r="Q1151" s="619"/>
      <c r="R1151" s="3374">
        <f>Q1151/12*$B$4</f>
        <v>0</v>
      </c>
      <c r="S1151" s="619">
        <f>Y1151-X1151-U1151</f>
        <v>0</v>
      </c>
      <c r="T1151" s="3060"/>
      <c r="U1151" s="619"/>
      <c r="V1151" s="619">
        <f>S1151-R1151</f>
        <v>0</v>
      </c>
      <c r="W1151" s="619"/>
      <c r="X1151" s="619"/>
      <c r="Y1151" s="2037"/>
      <c r="Z1151" s="47"/>
    </row>
    <row r="1152" spans="1:26" ht="30" x14ac:dyDescent="0.25">
      <c r="A1152" s="47">
        <v>1</v>
      </c>
      <c r="B1152" s="1858" t="s">
        <v>496</v>
      </c>
      <c r="C1152" s="2323"/>
      <c r="D1152" s="475"/>
      <c r="E1152" s="1627">
        <v>5800</v>
      </c>
      <c r="F1152" s="867">
        <f>ROUND(E1152/12*$B$4,0)</f>
        <v>483</v>
      </c>
      <c r="G1152" s="445"/>
      <c r="H1152" s="445">
        <f>G1152/F1152*100</f>
        <v>0</v>
      </c>
      <c r="I1152" s="330"/>
      <c r="J1152" s="330"/>
      <c r="K1152" s="388"/>
      <c r="L1152" s="388"/>
      <c r="M1152" s="388"/>
      <c r="N1152" s="388"/>
      <c r="O1152" s="388"/>
      <c r="P1152" s="388"/>
      <c r="Q1152" s="616"/>
      <c r="R1152" s="3025"/>
      <c r="S1152" s="616">
        <f>Y1152-X1152-U1152</f>
        <v>0</v>
      </c>
      <c r="T1152" s="3062"/>
      <c r="U1152" s="616"/>
      <c r="V1152" s="616"/>
      <c r="W1152" s="616"/>
      <c r="X1152" s="616"/>
      <c r="Y1152" s="2039"/>
      <c r="Z1152" s="47"/>
    </row>
    <row r="1153" spans="1:26" ht="30" x14ac:dyDescent="0.25">
      <c r="A1153" s="47">
        <v>1</v>
      </c>
      <c r="B1153" s="1858" t="s">
        <v>543</v>
      </c>
      <c r="C1153" s="2323"/>
      <c r="D1153" s="475"/>
      <c r="E1153" s="1627"/>
      <c r="F1153" s="88"/>
      <c r="G1153" s="445"/>
      <c r="H1153" s="445"/>
      <c r="I1153" s="330"/>
      <c r="J1153" s="330"/>
      <c r="K1153" s="388"/>
      <c r="L1153" s="388"/>
      <c r="M1153" s="388"/>
      <c r="N1153" s="388"/>
      <c r="O1153" s="388"/>
      <c r="P1153" s="388"/>
      <c r="Q1153" s="616"/>
      <c r="R1153" s="3025"/>
      <c r="S1153" s="616"/>
      <c r="T1153" s="3062"/>
      <c r="U1153" s="616"/>
      <c r="V1153" s="616"/>
      <c r="W1153" s="616"/>
      <c r="X1153" s="616"/>
      <c r="Y1153" s="2039"/>
      <c r="Z1153" s="47"/>
    </row>
    <row r="1154" spans="1:26" ht="60" x14ac:dyDescent="0.25">
      <c r="A1154" s="47">
        <v>1</v>
      </c>
      <c r="B1154" s="1858" t="s">
        <v>497</v>
      </c>
      <c r="C1154" s="2254"/>
      <c r="D1154" s="350"/>
      <c r="E1154" s="1507"/>
      <c r="F1154" s="370"/>
      <c r="G1154" s="370"/>
      <c r="H1154" s="370"/>
      <c r="I1154" s="101"/>
      <c r="J1154" s="101"/>
      <c r="K1154" s="393"/>
      <c r="L1154" s="393"/>
      <c r="M1154" s="393"/>
      <c r="N1154" s="393"/>
      <c r="O1154" s="393"/>
      <c r="P1154" s="393"/>
      <c r="Q1154" s="616"/>
      <c r="R1154" s="3025"/>
      <c r="S1154" s="616">
        <f>Y1154-X1154-U1154</f>
        <v>0</v>
      </c>
      <c r="T1154" s="3062"/>
      <c r="U1154" s="616"/>
      <c r="V1154" s="616"/>
      <c r="W1154" s="616"/>
      <c r="X1154" s="616"/>
      <c r="Y1154" s="2039"/>
      <c r="Z1154" s="47"/>
    </row>
    <row r="1155" spans="1:26" ht="45" x14ac:dyDescent="0.25">
      <c r="A1155" s="47">
        <v>1</v>
      </c>
      <c r="B1155" s="1858" t="s">
        <v>498</v>
      </c>
      <c r="C1155" s="2254"/>
      <c r="D1155" s="350"/>
      <c r="E1155" s="1507"/>
      <c r="F1155" s="69"/>
      <c r="G1155" s="370"/>
      <c r="H1155" s="370"/>
      <c r="I1155" s="101"/>
      <c r="J1155" s="101"/>
      <c r="K1155" s="393"/>
      <c r="L1155" s="393"/>
      <c r="M1155" s="393"/>
      <c r="N1155" s="393"/>
      <c r="O1155" s="393"/>
      <c r="P1155" s="393"/>
      <c r="Q1155" s="616"/>
      <c r="R1155" s="3025"/>
      <c r="S1155" s="616">
        <f>Y1155-X1155-U1155</f>
        <v>0</v>
      </c>
      <c r="T1155" s="3062"/>
      <c r="U1155" s="616"/>
      <c r="V1155" s="616"/>
      <c r="W1155" s="616"/>
      <c r="X1155" s="616"/>
      <c r="Y1155" s="2039"/>
      <c r="Z1155" s="47"/>
    </row>
    <row r="1156" spans="1:26" ht="30" x14ac:dyDescent="0.25">
      <c r="B1156" s="2571" t="s">
        <v>257</v>
      </c>
      <c r="C1156" s="2254"/>
      <c r="D1156" s="350"/>
      <c r="E1156" s="1507"/>
      <c r="F1156" s="69"/>
      <c r="G1156" s="370"/>
      <c r="H1156" s="370"/>
      <c r="I1156" s="101"/>
      <c r="J1156" s="101"/>
      <c r="K1156" s="393"/>
      <c r="L1156" s="393"/>
      <c r="M1156" s="393"/>
      <c r="N1156" s="393"/>
      <c r="O1156" s="393"/>
      <c r="P1156" s="393"/>
      <c r="Q1156" s="616"/>
      <c r="R1156" s="3025">
        <f t="shared" ref="R1156" si="626">Q1156/12*$B$4</f>
        <v>0</v>
      </c>
      <c r="S1156" s="616">
        <f>Y1156-X1156-U1156</f>
        <v>0</v>
      </c>
      <c r="T1156" s="3062"/>
      <c r="U1156" s="616"/>
      <c r="V1156" s="616">
        <f>S1156-R1156</f>
        <v>0</v>
      </c>
      <c r="W1156" s="616"/>
      <c r="X1156" s="616"/>
      <c r="Y1156" s="2039"/>
      <c r="Z1156" s="47"/>
    </row>
    <row r="1157" spans="1:26" x14ac:dyDescent="0.25">
      <c r="A1157" s="47">
        <v>1</v>
      </c>
      <c r="B1157" s="2548" t="s">
        <v>583</v>
      </c>
      <c r="C1157" s="2254"/>
      <c r="D1157" s="350"/>
      <c r="E1157" s="1507">
        <f>E1158+E1159+E1163+E1164</f>
        <v>0</v>
      </c>
      <c r="F1157" s="69">
        <f t="shared" ref="F1157:G1157" si="627">F1158+F1159+F1163+F1164</f>
        <v>0</v>
      </c>
      <c r="G1157" s="370">
        <f t="shared" si="627"/>
        <v>0</v>
      </c>
      <c r="H1157" s="370"/>
      <c r="I1157" s="101"/>
      <c r="J1157" s="101"/>
      <c r="K1157" s="393"/>
      <c r="L1157" s="393"/>
      <c r="M1157" s="393"/>
      <c r="N1157" s="393"/>
      <c r="O1157" s="393"/>
      <c r="P1157" s="393"/>
      <c r="Q1157" s="616"/>
      <c r="R1157" s="3025"/>
      <c r="S1157" s="616"/>
      <c r="T1157" s="3062"/>
      <c r="U1157" s="616"/>
      <c r="V1157" s="616"/>
      <c r="W1157" s="616"/>
      <c r="X1157" s="616"/>
      <c r="Y1157" s="2039"/>
      <c r="Z1157" s="47"/>
    </row>
    <row r="1158" spans="1:26" x14ac:dyDescent="0.25">
      <c r="A1158" s="47">
        <v>1</v>
      </c>
      <c r="B1158" s="4" t="s">
        <v>571</v>
      </c>
      <c r="C1158" s="2254"/>
      <c r="D1158" s="350"/>
      <c r="E1158" s="1507"/>
      <c r="F1158" s="69"/>
      <c r="G1158" s="370"/>
      <c r="H1158" s="370"/>
      <c r="I1158" s="101"/>
      <c r="J1158" s="101"/>
      <c r="K1158" s="393"/>
      <c r="L1158" s="393"/>
      <c r="M1158" s="393"/>
      <c r="N1158" s="393"/>
      <c r="O1158" s="393"/>
      <c r="P1158" s="393"/>
      <c r="Q1158" s="616"/>
      <c r="R1158" s="3025"/>
      <c r="S1158" s="616"/>
      <c r="T1158" s="3062"/>
      <c r="U1158" s="616"/>
      <c r="V1158" s="616"/>
      <c r="W1158" s="616"/>
      <c r="X1158" s="616"/>
      <c r="Y1158" s="2039"/>
      <c r="Z1158" s="47"/>
    </row>
    <row r="1159" spans="1:26" ht="30" x14ac:dyDescent="0.25">
      <c r="A1159" s="47">
        <v>1</v>
      </c>
      <c r="B1159" s="2571" t="s">
        <v>572</v>
      </c>
      <c r="C1159" s="2254"/>
      <c r="D1159" s="350"/>
      <c r="E1159" s="1507"/>
      <c r="F1159" s="69"/>
      <c r="G1159" s="370"/>
      <c r="H1159" s="370"/>
      <c r="I1159" s="101"/>
      <c r="J1159" s="101"/>
      <c r="K1159" s="393"/>
      <c r="L1159" s="393"/>
      <c r="M1159" s="393"/>
      <c r="N1159" s="393"/>
      <c r="O1159" s="393"/>
      <c r="P1159" s="393"/>
      <c r="Q1159" s="616"/>
      <c r="R1159" s="3025"/>
      <c r="S1159" s="616"/>
      <c r="T1159" s="3062"/>
      <c r="U1159" s="616"/>
      <c r="V1159" s="616"/>
      <c r="W1159" s="616"/>
      <c r="X1159" s="616"/>
      <c r="Y1159" s="2039"/>
      <c r="Z1159" s="47"/>
    </row>
    <row r="1160" spans="1:26" x14ac:dyDescent="0.25">
      <c r="A1160" s="47">
        <v>1</v>
      </c>
      <c r="B1160" s="4" t="s">
        <v>573</v>
      </c>
      <c r="C1160" s="2254"/>
      <c r="D1160" s="350"/>
      <c r="E1160" s="1507"/>
      <c r="F1160" s="69"/>
      <c r="G1160" s="370"/>
      <c r="H1160" s="370"/>
      <c r="I1160" s="101"/>
      <c r="J1160" s="101"/>
      <c r="K1160" s="393"/>
      <c r="L1160" s="393"/>
      <c r="M1160" s="393"/>
      <c r="N1160" s="393"/>
      <c r="O1160" s="393"/>
      <c r="P1160" s="393"/>
      <c r="Q1160" s="616"/>
      <c r="R1160" s="3025"/>
      <c r="S1160" s="616"/>
      <c r="T1160" s="3062"/>
      <c r="U1160" s="616"/>
      <c r="V1160" s="616"/>
      <c r="W1160" s="616"/>
      <c r="X1160" s="616"/>
      <c r="Y1160" s="2039"/>
      <c r="Z1160" s="47"/>
    </row>
    <row r="1161" spans="1:26" ht="30" x14ac:dyDescent="0.25">
      <c r="A1161" s="47">
        <v>1</v>
      </c>
      <c r="B1161" s="4" t="s">
        <v>600</v>
      </c>
      <c r="C1161" s="2254"/>
      <c r="D1161" s="350"/>
      <c r="E1161" s="1507"/>
      <c r="F1161" s="69"/>
      <c r="G1161" s="370"/>
      <c r="H1161" s="370"/>
      <c r="I1161" s="101"/>
      <c r="J1161" s="101"/>
      <c r="K1161" s="393"/>
      <c r="L1161" s="393"/>
      <c r="M1161" s="393"/>
      <c r="N1161" s="393"/>
      <c r="O1161" s="393"/>
      <c r="P1161" s="393"/>
      <c r="Q1161" s="616"/>
      <c r="R1161" s="3025"/>
      <c r="S1161" s="616"/>
      <c r="T1161" s="3062"/>
      <c r="U1161" s="616"/>
      <c r="V1161" s="616"/>
      <c r="W1161" s="616"/>
      <c r="X1161" s="616"/>
      <c r="Y1161" s="2039"/>
      <c r="Z1161" s="47"/>
    </row>
    <row r="1162" spans="1:26" ht="45" x14ac:dyDescent="0.25">
      <c r="A1162" s="47">
        <v>1</v>
      </c>
      <c r="B1162" s="4" t="s">
        <v>574</v>
      </c>
      <c r="C1162" s="2254"/>
      <c r="D1162" s="350"/>
      <c r="E1162" s="1507"/>
      <c r="F1162" s="69"/>
      <c r="G1162" s="370"/>
      <c r="H1162" s="370"/>
      <c r="I1162" s="101"/>
      <c r="J1162" s="101"/>
      <c r="K1162" s="393"/>
      <c r="L1162" s="393"/>
      <c r="M1162" s="393"/>
      <c r="N1162" s="393"/>
      <c r="O1162" s="393"/>
      <c r="P1162" s="393"/>
      <c r="Q1162" s="616"/>
      <c r="R1162" s="3025"/>
      <c r="S1162" s="616"/>
      <c r="T1162" s="3062"/>
      <c r="U1162" s="616"/>
      <c r="V1162" s="616"/>
      <c r="W1162" s="616"/>
      <c r="X1162" s="616"/>
      <c r="Y1162" s="2039"/>
      <c r="Z1162" s="47"/>
    </row>
    <row r="1163" spans="1:26" ht="60" x14ac:dyDescent="0.25">
      <c r="A1163" s="47">
        <v>1</v>
      </c>
      <c r="B1163" s="4" t="s">
        <v>575</v>
      </c>
      <c r="C1163" s="2254"/>
      <c r="D1163" s="350"/>
      <c r="E1163" s="1507"/>
      <c r="F1163" s="69"/>
      <c r="G1163" s="370"/>
      <c r="H1163" s="370"/>
      <c r="I1163" s="101"/>
      <c r="J1163" s="101"/>
      <c r="K1163" s="393"/>
      <c r="L1163" s="393"/>
      <c r="M1163" s="393"/>
      <c r="N1163" s="393"/>
      <c r="O1163" s="393"/>
      <c r="P1163" s="393"/>
      <c r="Q1163" s="616"/>
      <c r="R1163" s="3025"/>
      <c r="S1163" s="616"/>
      <c r="T1163" s="3062"/>
      <c r="U1163" s="616"/>
      <c r="V1163" s="616"/>
      <c r="W1163" s="616"/>
      <c r="X1163" s="616"/>
      <c r="Y1163" s="2039"/>
      <c r="Z1163" s="47"/>
    </row>
    <row r="1164" spans="1:26" ht="45" x14ac:dyDescent="0.25">
      <c r="A1164" s="47">
        <v>1</v>
      </c>
      <c r="B1164" s="2572" t="s">
        <v>576</v>
      </c>
      <c r="C1164" s="2254"/>
      <c r="D1164" s="350"/>
      <c r="E1164" s="1507"/>
      <c r="F1164" s="69"/>
      <c r="G1164" s="370"/>
      <c r="H1164" s="370"/>
      <c r="I1164" s="101"/>
      <c r="J1164" s="101"/>
      <c r="K1164" s="393"/>
      <c r="L1164" s="393"/>
      <c r="M1164" s="393"/>
      <c r="N1164" s="393"/>
      <c r="O1164" s="393"/>
      <c r="P1164" s="393"/>
      <c r="Q1164" s="616"/>
      <c r="R1164" s="3025"/>
      <c r="S1164" s="616"/>
      <c r="T1164" s="3062"/>
      <c r="U1164" s="616"/>
      <c r="V1164" s="616"/>
      <c r="W1164" s="616"/>
      <c r="X1164" s="616"/>
      <c r="Y1164" s="2039"/>
      <c r="Z1164" s="47"/>
    </row>
    <row r="1165" spans="1:26" x14ac:dyDescent="0.25">
      <c r="A1165" s="47">
        <v>1</v>
      </c>
      <c r="B1165" s="2548" t="s">
        <v>584</v>
      </c>
      <c r="C1165" s="2254"/>
      <c r="D1165" s="350"/>
      <c r="E1165" s="1507"/>
      <c r="F1165" s="69"/>
      <c r="G1165" s="370"/>
      <c r="H1165" s="370"/>
      <c r="I1165" s="101"/>
      <c r="J1165" s="101"/>
      <c r="K1165" s="393"/>
      <c r="L1165" s="393"/>
      <c r="M1165" s="393"/>
      <c r="N1165" s="393"/>
      <c r="O1165" s="393"/>
      <c r="P1165" s="393"/>
      <c r="Q1165" s="616"/>
      <c r="R1165" s="3025"/>
      <c r="S1165" s="616"/>
      <c r="T1165" s="3062"/>
      <c r="U1165" s="616"/>
      <c r="V1165" s="616"/>
      <c r="W1165" s="616"/>
      <c r="X1165" s="616"/>
      <c r="Y1165" s="2039"/>
      <c r="Z1165" s="47"/>
    </row>
    <row r="1166" spans="1:26" x14ac:dyDescent="0.25">
      <c r="A1166" s="47">
        <v>1</v>
      </c>
      <c r="B1166" s="2548" t="s">
        <v>601</v>
      </c>
      <c r="C1166" s="2254"/>
      <c r="D1166" s="350"/>
      <c r="E1166" s="1507"/>
      <c r="F1166" s="69"/>
      <c r="G1166" s="370"/>
      <c r="H1166" s="370"/>
      <c r="I1166" s="101"/>
      <c r="J1166" s="101"/>
      <c r="K1166" s="393"/>
      <c r="L1166" s="393"/>
      <c r="M1166" s="393"/>
      <c r="N1166" s="393"/>
      <c r="O1166" s="393"/>
      <c r="P1166" s="393"/>
      <c r="Q1166" s="616"/>
      <c r="R1166" s="3025"/>
      <c r="S1166" s="616"/>
      <c r="T1166" s="3062"/>
      <c r="U1166" s="616"/>
      <c r="V1166" s="616"/>
      <c r="W1166" s="616"/>
      <c r="X1166" s="616"/>
      <c r="Y1166" s="2039"/>
      <c r="Z1166" s="47"/>
    </row>
    <row r="1167" spans="1:26" x14ac:dyDescent="0.25">
      <c r="A1167" s="47">
        <v>1</v>
      </c>
      <c r="B1167" s="4" t="s">
        <v>602</v>
      </c>
      <c r="C1167" s="2254"/>
      <c r="D1167" s="350"/>
      <c r="E1167" s="1507"/>
      <c r="F1167" s="69"/>
      <c r="G1167" s="370"/>
      <c r="H1167" s="370"/>
      <c r="I1167" s="101"/>
      <c r="J1167" s="101"/>
      <c r="K1167" s="393"/>
      <c r="L1167" s="393"/>
      <c r="M1167" s="393"/>
      <c r="N1167" s="393"/>
      <c r="O1167" s="393"/>
      <c r="P1167" s="393"/>
      <c r="Q1167" s="616"/>
      <c r="R1167" s="3025"/>
      <c r="S1167" s="616"/>
      <c r="T1167" s="3062"/>
      <c r="U1167" s="616"/>
      <c r="V1167" s="616"/>
      <c r="W1167" s="616"/>
      <c r="X1167" s="616"/>
      <c r="Y1167" s="2039"/>
      <c r="Z1167" s="47"/>
    </row>
    <row r="1168" spans="1:26" ht="29.25" x14ac:dyDescent="0.25">
      <c r="A1168" s="47">
        <v>1</v>
      </c>
      <c r="B1168" s="2548" t="s">
        <v>577</v>
      </c>
      <c r="C1168" s="2314"/>
      <c r="D1168" s="409"/>
      <c r="E1168" s="1507">
        <f>17000-300</f>
        <v>16700</v>
      </c>
      <c r="F1168" s="370">
        <f>ROUND(E1168/12*$B$4,0)</f>
        <v>1392</v>
      </c>
      <c r="G1168" s="370">
        <v>1195</v>
      </c>
      <c r="H1168" s="370">
        <f>G1168/F1168*100</f>
        <v>85.847701149425291</v>
      </c>
      <c r="I1168" s="101"/>
      <c r="J1168" s="101"/>
      <c r="K1168" s="393"/>
      <c r="L1168" s="393"/>
      <c r="M1168" s="393"/>
      <c r="N1168" s="393"/>
      <c r="O1168" s="393"/>
      <c r="P1168" s="393"/>
      <c r="Q1168" s="616"/>
      <c r="R1168" s="3025"/>
      <c r="S1168" s="616">
        <f>Y1168-X1168-U1168</f>
        <v>0</v>
      </c>
      <c r="T1168" s="3062"/>
      <c r="U1168" s="616"/>
      <c r="V1168" s="616"/>
      <c r="W1168" s="616"/>
      <c r="X1168" s="616"/>
      <c r="Y1168" s="2039"/>
      <c r="Z1168" s="47"/>
    </row>
    <row r="1169" spans="1:26" ht="30" x14ac:dyDescent="0.25">
      <c r="A1169" s="47">
        <v>1</v>
      </c>
      <c r="B1169" s="2542" t="s">
        <v>252</v>
      </c>
      <c r="C1169" s="2254"/>
      <c r="D1169" s="350"/>
      <c r="E1169" s="1507"/>
      <c r="F1169" s="69"/>
      <c r="G1169" s="370"/>
      <c r="H1169" s="370"/>
      <c r="I1169" s="101"/>
      <c r="J1169" s="101"/>
      <c r="K1169" s="393"/>
      <c r="L1169" s="393"/>
      <c r="M1169" s="393"/>
      <c r="N1169" s="393"/>
      <c r="O1169" s="393"/>
      <c r="P1169" s="393"/>
      <c r="Q1169" s="616"/>
      <c r="R1169" s="3025"/>
      <c r="S1169" s="616">
        <f>Y1169-X1169-U1169</f>
        <v>0</v>
      </c>
      <c r="T1169" s="3062"/>
      <c r="U1169" s="616"/>
      <c r="V1169" s="616"/>
      <c r="W1169" s="616"/>
      <c r="X1169" s="616"/>
      <c r="Y1169" s="2039"/>
      <c r="Z1169" s="47"/>
    </row>
    <row r="1170" spans="1:26" x14ac:dyDescent="0.25">
      <c r="A1170" s="47">
        <v>1</v>
      </c>
      <c r="B1170" s="2529" t="s">
        <v>295</v>
      </c>
      <c r="C1170" s="2254"/>
      <c r="D1170" s="350"/>
      <c r="E1170" s="1659">
        <f>SUM(E1171:E1175)</f>
        <v>22750</v>
      </c>
      <c r="F1170" s="93">
        <f>SUM(F1171:F1175)</f>
        <v>1895</v>
      </c>
      <c r="G1170" s="2929">
        <f>SUM(G1171:G1175)</f>
        <v>365</v>
      </c>
      <c r="H1170" s="333">
        <f>G1170/F1170*100</f>
        <v>19.261213720316622</v>
      </c>
      <c r="I1170" s="101"/>
      <c r="J1170" s="101"/>
      <c r="K1170" s="393"/>
      <c r="L1170" s="393"/>
      <c r="M1170" s="393"/>
      <c r="N1170" s="393"/>
      <c r="O1170" s="393"/>
      <c r="P1170" s="393"/>
      <c r="Q1170" s="616">
        <v>17661.977500000001</v>
      </c>
      <c r="R1170" s="3373">
        <f t="shared" ref="R1170" si="628">Q1170/12*$B$4</f>
        <v>1471.8314583333333</v>
      </c>
      <c r="S1170" s="616">
        <f>Y1170-X1170-U1170</f>
        <v>380.87894</v>
      </c>
      <c r="T1170" s="3062"/>
      <c r="U1170" s="616"/>
      <c r="V1170" s="616">
        <f>S1170-R1170</f>
        <v>-1090.9525183333333</v>
      </c>
      <c r="W1170" s="616"/>
      <c r="X1170" s="616">
        <v>0</v>
      </c>
      <c r="Y1170" s="2039">
        <v>380.87894</v>
      </c>
      <c r="Z1170" s="47"/>
    </row>
    <row r="1171" spans="1:26" ht="30" x14ac:dyDescent="0.25">
      <c r="A1171" s="47">
        <v>1</v>
      </c>
      <c r="B1171" s="2536" t="s">
        <v>465</v>
      </c>
      <c r="C1171" s="2254"/>
      <c r="D1171" s="350"/>
      <c r="E1171" s="1507">
        <v>2750</v>
      </c>
      <c r="F1171" s="69">
        <f>ROUND(E1171/12*$B$4,0)</f>
        <v>229</v>
      </c>
      <c r="G1171" s="370"/>
      <c r="H1171" s="370">
        <f>G1171/F1171*100</f>
        <v>0</v>
      </c>
      <c r="I1171" s="101"/>
      <c r="J1171" s="101"/>
      <c r="K1171" s="393"/>
      <c r="L1171" s="393"/>
      <c r="M1171" s="393"/>
      <c r="N1171" s="393"/>
      <c r="O1171" s="393"/>
      <c r="P1171" s="393"/>
      <c r="Q1171" s="616"/>
      <c r="R1171" s="3025"/>
      <c r="S1171" s="616"/>
      <c r="T1171" s="3062"/>
      <c r="U1171" s="616"/>
      <c r="V1171" s="616"/>
      <c r="W1171" s="616"/>
      <c r="X1171" s="616"/>
      <c r="Y1171" s="2039"/>
      <c r="Z1171" s="47"/>
    </row>
    <row r="1172" spans="1:26" ht="30" x14ac:dyDescent="0.25">
      <c r="A1172" s="47">
        <v>1</v>
      </c>
      <c r="B1172" s="2536" t="s">
        <v>470</v>
      </c>
      <c r="C1172" s="2254"/>
      <c r="D1172" s="350"/>
      <c r="E1172" s="1507">
        <v>2750</v>
      </c>
      <c r="F1172" s="69">
        <f>ROUND(E1172/12*$B$4,0)</f>
        <v>229</v>
      </c>
      <c r="G1172" s="370">
        <v>109</v>
      </c>
      <c r="H1172" s="370">
        <f>G1172/F1172*100</f>
        <v>47.598253275109172</v>
      </c>
      <c r="I1172" s="101"/>
      <c r="J1172" s="101"/>
      <c r="K1172" s="393"/>
      <c r="L1172" s="393"/>
      <c r="M1172" s="393"/>
      <c r="N1172" s="393"/>
      <c r="O1172" s="393"/>
      <c r="P1172" s="393"/>
      <c r="Q1172" s="616"/>
      <c r="R1172" s="3025"/>
      <c r="S1172" s="616"/>
      <c r="T1172" s="3062"/>
      <c r="U1172" s="616"/>
      <c r="V1172" s="616"/>
      <c r="W1172" s="616"/>
      <c r="X1172" s="616"/>
      <c r="Y1172" s="2039"/>
      <c r="Z1172" s="47"/>
    </row>
    <row r="1173" spans="1:26" ht="45" x14ac:dyDescent="0.25">
      <c r="A1173" s="47">
        <v>1</v>
      </c>
      <c r="B1173" s="2536" t="s">
        <v>551</v>
      </c>
      <c r="C1173" s="2254"/>
      <c r="D1173" s="350"/>
      <c r="E1173" s="1507">
        <v>13750</v>
      </c>
      <c r="F1173" s="69">
        <f>ROUND(E1173/12*$B$4,0)</f>
        <v>1146</v>
      </c>
      <c r="G1173" s="370">
        <v>119</v>
      </c>
      <c r="H1173" s="370">
        <f>G1173/F1173*100</f>
        <v>10.38394415357766</v>
      </c>
      <c r="I1173" s="101"/>
      <c r="J1173" s="101"/>
      <c r="K1173" s="393"/>
      <c r="L1173" s="393"/>
      <c r="M1173" s="393"/>
      <c r="N1173" s="393"/>
      <c r="O1173" s="393"/>
      <c r="P1173" s="393"/>
      <c r="Q1173" s="616"/>
      <c r="R1173" s="3025"/>
      <c r="S1173" s="616"/>
      <c r="T1173" s="3062"/>
      <c r="U1173" s="616"/>
      <c r="V1173" s="616"/>
      <c r="W1173" s="616"/>
      <c r="X1173" s="616"/>
      <c r="Y1173" s="2039"/>
      <c r="Z1173" s="47"/>
    </row>
    <row r="1174" spans="1:26" x14ac:dyDescent="0.25">
      <c r="B1174" s="2536" t="s">
        <v>36</v>
      </c>
      <c r="C1174" s="2254"/>
      <c r="D1174" s="350"/>
      <c r="E1174" s="1507">
        <v>1000</v>
      </c>
      <c r="F1174" s="69">
        <f>ROUND(E1174/12*$B$4,0)</f>
        <v>83</v>
      </c>
      <c r="G1174" s="370"/>
      <c r="H1174" s="370"/>
      <c r="I1174" s="101"/>
      <c r="J1174" s="101"/>
      <c r="K1174" s="393"/>
      <c r="L1174" s="393"/>
      <c r="M1174" s="393"/>
      <c r="N1174" s="393"/>
      <c r="O1174" s="393"/>
      <c r="P1174" s="393"/>
      <c r="Q1174" s="616"/>
      <c r="R1174" s="3025"/>
      <c r="S1174" s="616"/>
      <c r="T1174" s="3062"/>
      <c r="U1174" s="616"/>
      <c r="V1174" s="616"/>
      <c r="W1174" s="616"/>
      <c r="X1174" s="616"/>
      <c r="Y1174" s="2039"/>
      <c r="Z1174" s="47"/>
    </row>
    <row r="1175" spans="1:26" x14ac:dyDescent="0.25">
      <c r="B1175" s="2536" t="s">
        <v>74</v>
      </c>
      <c r="C1175" s="2254"/>
      <c r="D1175" s="350"/>
      <c r="E1175" s="1507">
        <v>2500</v>
      </c>
      <c r="F1175" s="69">
        <f>ROUND(E1175/12*$B$4,0)</f>
        <v>208</v>
      </c>
      <c r="G1175" s="370">
        <v>137</v>
      </c>
      <c r="H1175" s="370"/>
      <c r="I1175" s="101"/>
      <c r="J1175" s="101"/>
      <c r="K1175" s="393"/>
      <c r="L1175" s="393"/>
      <c r="M1175" s="393"/>
      <c r="N1175" s="393"/>
      <c r="O1175" s="393"/>
      <c r="P1175" s="393"/>
      <c r="Q1175" s="616"/>
      <c r="R1175" s="3025"/>
      <c r="S1175" s="616"/>
      <c r="T1175" s="3062"/>
      <c r="U1175" s="616"/>
      <c r="V1175" s="616"/>
      <c r="W1175" s="616"/>
      <c r="X1175" s="616"/>
      <c r="Y1175" s="2039"/>
      <c r="Z1175" s="47"/>
    </row>
    <row r="1176" spans="1:26" x14ac:dyDescent="0.25">
      <c r="A1176" s="47">
        <v>1</v>
      </c>
      <c r="B1176" s="2469" t="s">
        <v>466</v>
      </c>
      <c r="C1176" s="2314"/>
      <c r="D1176" s="409"/>
      <c r="E1176" s="1659">
        <f>E1157+E1132</f>
        <v>57708</v>
      </c>
      <c r="F1176" s="333">
        <f>F1157+F1132</f>
        <v>4808</v>
      </c>
      <c r="G1176" s="333">
        <f>G1157+G1132</f>
        <v>2684</v>
      </c>
      <c r="H1176" s="333">
        <f>G1176/F1176*100</f>
        <v>55.823627287853569</v>
      </c>
      <c r="I1176" s="101"/>
      <c r="J1176" s="101"/>
      <c r="K1176" s="393"/>
      <c r="L1176" s="393"/>
      <c r="M1176" s="393"/>
      <c r="N1176" s="393"/>
      <c r="O1176" s="393"/>
      <c r="P1176" s="393"/>
      <c r="Q1176" s="616"/>
      <c r="R1176" s="3025"/>
      <c r="S1176" s="616"/>
      <c r="T1176" s="3062"/>
      <c r="U1176" s="616"/>
      <c r="V1176" s="616"/>
      <c r="W1176" s="616"/>
      <c r="X1176" s="616"/>
      <c r="Y1176" s="2039"/>
      <c r="Z1176" s="47"/>
    </row>
    <row r="1177" spans="1:26" ht="29.25" x14ac:dyDescent="0.25">
      <c r="A1177" s="47">
        <v>1</v>
      </c>
      <c r="B1177" s="2469" t="s">
        <v>499</v>
      </c>
      <c r="C1177" s="2314"/>
      <c r="D1177" s="409"/>
      <c r="E1177" s="1659">
        <f>E1145</f>
        <v>19900</v>
      </c>
      <c r="F1177" s="333">
        <f>F1145</f>
        <v>1658</v>
      </c>
      <c r="G1177" s="333">
        <f>G1145</f>
        <v>0</v>
      </c>
      <c r="H1177" s="333">
        <f>G1177/F1177*100</f>
        <v>0</v>
      </c>
      <c r="I1177" s="101"/>
      <c r="J1177" s="101"/>
      <c r="K1177" s="393"/>
      <c r="L1177" s="393"/>
      <c r="M1177" s="393"/>
      <c r="N1177" s="393"/>
      <c r="O1177" s="393"/>
      <c r="P1177" s="393"/>
      <c r="Q1177" s="616"/>
      <c r="R1177" s="3025"/>
      <c r="S1177" s="616"/>
      <c r="T1177" s="3062"/>
      <c r="U1177" s="616"/>
      <c r="V1177" s="616"/>
      <c r="W1177" s="616"/>
      <c r="X1177" s="616"/>
      <c r="Y1177" s="2039"/>
      <c r="Z1177" s="47"/>
    </row>
    <row r="1178" spans="1:26" ht="29.25" x14ac:dyDescent="0.25">
      <c r="A1178" s="47">
        <v>1</v>
      </c>
      <c r="B1178" s="2469" t="s">
        <v>467</v>
      </c>
      <c r="C1178" s="2254"/>
      <c r="D1178" s="350"/>
      <c r="E1178" s="1659">
        <f>E1141</f>
        <v>65172</v>
      </c>
      <c r="F1178" s="93">
        <f>F1141</f>
        <v>5431</v>
      </c>
      <c r="G1178" s="333">
        <f>G1141</f>
        <v>3868</v>
      </c>
      <c r="H1178" s="333">
        <f>G1178/F1178*100</f>
        <v>71.220769655680343</v>
      </c>
      <c r="I1178" s="101"/>
      <c r="J1178" s="101"/>
      <c r="K1178" s="393"/>
      <c r="L1178" s="393"/>
      <c r="M1178" s="393"/>
      <c r="N1178" s="393"/>
      <c r="O1178" s="393"/>
      <c r="P1178" s="393"/>
      <c r="Q1178" s="616"/>
      <c r="R1178" s="3025"/>
      <c r="S1178" s="616">
        <f>Y1178-X1178-U1178</f>
        <v>0</v>
      </c>
      <c r="T1178" s="3062"/>
      <c r="U1178" s="616"/>
      <c r="V1178" s="616"/>
      <c r="W1178" s="616"/>
      <c r="X1178" s="616"/>
      <c r="Y1178" s="2039"/>
      <c r="Z1178" s="47"/>
    </row>
    <row r="1179" spans="1:26" ht="29.25" x14ac:dyDescent="0.25">
      <c r="A1179" s="47">
        <v>1</v>
      </c>
      <c r="B1179" s="2469" t="s">
        <v>468</v>
      </c>
      <c r="C1179" s="2254"/>
      <c r="D1179" s="350"/>
      <c r="E1179" s="1659">
        <f>E1168</f>
        <v>16700</v>
      </c>
      <c r="F1179" s="93">
        <f>F1168</f>
        <v>1392</v>
      </c>
      <c r="G1179" s="333">
        <f>G1168</f>
        <v>1195</v>
      </c>
      <c r="H1179" s="333">
        <f>G1179/F1179*100</f>
        <v>85.847701149425291</v>
      </c>
      <c r="I1179" s="101"/>
      <c r="J1179" s="101"/>
      <c r="K1179" s="393"/>
      <c r="L1179" s="393"/>
      <c r="M1179" s="393"/>
      <c r="N1179" s="393"/>
      <c r="O1179" s="393"/>
      <c r="P1179" s="393"/>
      <c r="Q1179" s="616">
        <v>15699.67</v>
      </c>
      <c r="R1179" s="3373">
        <f t="shared" ref="R1179" si="629">Q1179/12*$B$4</f>
        <v>1308.3058333333333</v>
      </c>
      <c r="S1179" s="616">
        <f>Y1179-X1179-U1179</f>
        <v>1123.4195</v>
      </c>
      <c r="T1179" s="3062"/>
      <c r="U1179" s="616"/>
      <c r="V1179" s="616">
        <f>S1179-R1179</f>
        <v>-184.88633333333337</v>
      </c>
      <c r="W1179" s="616"/>
      <c r="X1179" s="616">
        <v>0</v>
      </c>
      <c r="Y1179" s="2039">
        <v>1123.4195</v>
      </c>
      <c r="Z1179" s="47"/>
    </row>
    <row r="1180" spans="1:26" x14ac:dyDescent="0.25">
      <c r="A1180" s="47">
        <v>1</v>
      </c>
      <c r="B1180" s="108" t="s">
        <v>139</v>
      </c>
      <c r="C1180" s="677"/>
      <c r="D1180" s="108"/>
      <c r="E1180" s="1667">
        <f>E1176+E1177+E1179+E1178*2.9</f>
        <v>283306.8</v>
      </c>
      <c r="F1180" s="477">
        <f>F1176+F1177+F1179+F1178*2.9</f>
        <v>23607.9</v>
      </c>
      <c r="G1180" s="477">
        <f>G1176+G1177+G1179+G1178*2.9</f>
        <v>15096.199999999999</v>
      </c>
      <c r="H1180" s="477">
        <f>G1180/F1180*100</f>
        <v>63.945543652760293</v>
      </c>
      <c r="I1180" s="327"/>
      <c r="J1180" s="327"/>
      <c r="K1180" s="375"/>
      <c r="L1180" s="375"/>
      <c r="M1180" s="375"/>
      <c r="N1180" s="375"/>
      <c r="O1180" s="375"/>
      <c r="P1180" s="375"/>
      <c r="Q1180" s="619">
        <f>Q1179+Q1170+Q1145+Q1131+Q1156</f>
        <v>221336.36533999999</v>
      </c>
      <c r="R1180" s="3374">
        <f t="shared" ref="R1180:Y1180" si="630">R1179+R1170+R1145+R1131+R1156</f>
        <v>18444.697111666668</v>
      </c>
      <c r="S1180" s="619">
        <f t="shared" si="630"/>
        <v>17168.858260000001</v>
      </c>
      <c r="T1180" s="3060">
        <f t="shared" si="630"/>
        <v>0</v>
      </c>
      <c r="U1180" s="619">
        <f t="shared" si="630"/>
        <v>0</v>
      </c>
      <c r="V1180" s="619">
        <f t="shared" si="630"/>
        <v>-1275.8388516666666</v>
      </c>
      <c r="W1180" s="619">
        <f t="shared" si="630"/>
        <v>0</v>
      </c>
      <c r="X1180" s="619">
        <f t="shared" si="630"/>
        <v>0</v>
      </c>
      <c r="Y1180" s="2037">
        <f t="shared" si="630"/>
        <v>17168.858260000001</v>
      </c>
      <c r="Z1180" s="47"/>
    </row>
    <row r="1181" spans="1:26" x14ac:dyDescent="0.25">
      <c r="A1181" s="47">
        <v>1</v>
      </c>
      <c r="B1181" s="223" t="s">
        <v>29</v>
      </c>
      <c r="C1181" s="2234"/>
      <c r="D1181" s="186"/>
      <c r="E1181" s="1516"/>
      <c r="F1181" s="313"/>
      <c r="G1181" s="313"/>
      <c r="H1181" s="329"/>
      <c r="I1181" s="315"/>
      <c r="J1181" s="321"/>
      <c r="K1181" s="445"/>
      <c r="L1181" s="370"/>
      <c r="M1181" s="445"/>
      <c r="N1181" s="445"/>
      <c r="O1181" s="370"/>
      <c r="P1181" s="370"/>
      <c r="Q1181" s="1150"/>
      <c r="R1181" s="3025"/>
      <c r="S1181" s="1150">
        <f>Y1181-X1181-U1181</f>
        <v>0</v>
      </c>
      <c r="T1181" s="3062"/>
      <c r="U1181" s="616"/>
      <c r="V1181" s="616"/>
      <c r="W1181" s="616"/>
      <c r="X1181" s="616"/>
      <c r="Y1181" s="2039"/>
      <c r="Z1181" s="47"/>
    </row>
    <row r="1182" spans="1:26" x14ac:dyDescent="0.25">
      <c r="A1182" s="47">
        <v>1</v>
      </c>
      <c r="B1182" s="186" t="s">
        <v>127</v>
      </c>
      <c r="C1182" s="2247"/>
      <c r="D1182" s="186"/>
      <c r="E1182" s="1516"/>
      <c r="F1182" s="313"/>
      <c r="G1182" s="313"/>
      <c r="H1182" s="313"/>
      <c r="I1182" s="315"/>
      <c r="J1182" s="315"/>
      <c r="K1182" s="370"/>
      <c r="L1182" s="370"/>
      <c r="M1182" s="370"/>
      <c r="N1182" s="370"/>
      <c r="O1182" s="370"/>
      <c r="P1182" s="370"/>
      <c r="Q1182" s="616"/>
      <c r="R1182" s="3025"/>
      <c r="S1182" s="616">
        <f>Y1182-X1182-U1182</f>
        <v>0</v>
      </c>
      <c r="T1182" s="3062"/>
      <c r="U1182" s="616"/>
      <c r="V1182" s="616"/>
      <c r="W1182" s="616"/>
      <c r="X1182" s="616"/>
      <c r="Y1182" s="2039"/>
      <c r="Z1182" s="47"/>
    </row>
    <row r="1183" spans="1:26" x14ac:dyDescent="0.25">
      <c r="A1183" s="47">
        <v>1</v>
      </c>
      <c r="B1183" s="1018" t="s">
        <v>163</v>
      </c>
      <c r="C1183" s="3305"/>
      <c r="D1183" s="458">
        <v>240</v>
      </c>
      <c r="E1183" s="1675">
        <v>720</v>
      </c>
      <c r="F1183" s="69">
        <f>ROUND(E1183/12*$B$4,0)</f>
        <v>60</v>
      </c>
      <c r="G1183" s="144">
        <v>19</v>
      </c>
      <c r="H1183" s="75">
        <f>G1183/F1183*100</f>
        <v>31.666666666666664</v>
      </c>
      <c r="I1183" s="374">
        <v>3</v>
      </c>
      <c r="J1183" s="70">
        <f t="shared" ref="J1183:J1188" si="631">M1183/G1183</f>
        <v>11.842105263157896</v>
      </c>
      <c r="K1183" s="77">
        <f>ROUND(E1183*I1183,0)</f>
        <v>2160</v>
      </c>
      <c r="L1183" s="77">
        <f t="shared" ref="L1183:L1184" si="632">ROUND(K1183/12*$B$4,0)</f>
        <v>180</v>
      </c>
      <c r="M1183" s="77">
        <v>225</v>
      </c>
      <c r="N1183" s="127">
        <f>M1183/L1183*100</f>
        <v>125</v>
      </c>
      <c r="O1183" s="77">
        <f>ROUND(K1183/D1183,0)</f>
        <v>9</v>
      </c>
      <c r="P1183" s="71">
        <f t="shared" ref="P1183:P1188" si="633">M1183/$B$4*12/O1183</f>
        <v>300</v>
      </c>
      <c r="Q1183" s="616"/>
      <c r="R1183" s="3025"/>
      <c r="S1183" s="616"/>
      <c r="T1183" s="3062"/>
      <c r="U1183" s="616"/>
      <c r="V1183" s="616"/>
      <c r="W1183" s="616"/>
      <c r="X1183" s="616"/>
      <c r="Y1183" s="2039"/>
      <c r="Z1183" s="47"/>
    </row>
    <row r="1184" spans="1:26" x14ac:dyDescent="0.25">
      <c r="A1184" s="47">
        <v>1</v>
      </c>
      <c r="B1184" s="1018" t="s">
        <v>17</v>
      </c>
      <c r="C1184" s="2336"/>
      <c r="D1184" s="100">
        <v>240</v>
      </c>
      <c r="E1184" s="1516">
        <v>427</v>
      </c>
      <c r="F1184" s="144">
        <f>ROUND(E1184/12*$B$4,0)</f>
        <v>36</v>
      </c>
      <c r="G1184" s="69"/>
      <c r="H1184" s="69"/>
      <c r="I1184" s="315">
        <v>4</v>
      </c>
      <c r="J1184" s="145" t="e">
        <f t="shared" si="631"/>
        <v>#DIV/0!</v>
      </c>
      <c r="K1184" s="71">
        <f>ROUND(E1184*I1184,0)</f>
        <v>1708</v>
      </c>
      <c r="L1184" s="71">
        <f t="shared" si="632"/>
        <v>142</v>
      </c>
      <c r="M1184" s="71"/>
      <c r="N1184" s="71"/>
      <c r="O1184" s="71">
        <f>ROUND(K1184/D1184,0)</f>
        <v>7</v>
      </c>
      <c r="P1184" s="127">
        <f t="shared" si="633"/>
        <v>0</v>
      </c>
      <c r="Q1184" s="616"/>
      <c r="R1184" s="3025"/>
      <c r="S1184" s="616"/>
      <c r="T1184" s="3062"/>
      <c r="U1184" s="616"/>
      <c r="V1184" s="616"/>
      <c r="W1184" s="616"/>
      <c r="X1184" s="616"/>
      <c r="Y1184" s="2039"/>
      <c r="Z1184" s="47"/>
    </row>
    <row r="1185" spans="1:26" x14ac:dyDescent="0.25">
      <c r="A1185" s="47">
        <v>1</v>
      </c>
      <c r="B1185" s="125" t="s">
        <v>47</v>
      </c>
      <c r="C1185" s="2192"/>
      <c r="D1185" s="100">
        <v>240</v>
      </c>
      <c r="E1185" s="1516">
        <v>2655</v>
      </c>
      <c r="F1185" s="69">
        <f>ROUND(E1185/12*$B$4,0)</f>
        <v>221</v>
      </c>
      <c r="G1185" s="69">
        <v>139</v>
      </c>
      <c r="H1185" s="69">
        <f>G1185/F1185*100</f>
        <v>62.895927601809952</v>
      </c>
      <c r="I1185" s="315">
        <v>8</v>
      </c>
      <c r="J1185" s="70">
        <f t="shared" si="631"/>
        <v>7.9352517985611515</v>
      </c>
      <c r="K1185" s="71">
        <f>ROUND(E1185*I1185,0)</f>
        <v>21240</v>
      </c>
      <c r="L1185" s="71">
        <f t="shared" ref="L1185:L1186" si="634">ROUND(K1185/12*$B$4,0)</f>
        <v>1770</v>
      </c>
      <c r="M1185" s="71">
        <v>1103</v>
      </c>
      <c r="N1185" s="71">
        <f>M1185/L1185*100</f>
        <v>62.316384180790962</v>
      </c>
      <c r="O1185" s="71">
        <f>ROUND(K1185/D1185,0)</f>
        <v>89</v>
      </c>
      <c r="P1185" s="71">
        <f t="shared" si="633"/>
        <v>148.71910112359549</v>
      </c>
      <c r="Q1185" s="616"/>
      <c r="R1185" s="3025"/>
      <c r="S1185" s="616">
        <f>Y1185-X1185-U1185</f>
        <v>0</v>
      </c>
      <c r="T1185" s="3062"/>
      <c r="U1185" s="616"/>
      <c r="V1185" s="616">
        <f>S1185-R1185</f>
        <v>0</v>
      </c>
      <c r="W1185" s="616"/>
      <c r="X1185" s="616"/>
      <c r="Y1185" s="2039"/>
      <c r="Z1185" s="47"/>
    </row>
    <row r="1186" spans="1:26" s="73" customFormat="1" x14ac:dyDescent="0.25">
      <c r="A1186" s="47">
        <v>1</v>
      </c>
      <c r="B1186" s="125" t="s">
        <v>6</v>
      </c>
      <c r="C1186" s="2192"/>
      <c r="D1186" s="100">
        <v>240</v>
      </c>
      <c r="E1186" s="1516">
        <v>760</v>
      </c>
      <c r="F1186" s="69">
        <f>ROUND(E1186/12*$B$4,0)</f>
        <v>63</v>
      </c>
      <c r="G1186" s="69">
        <v>30</v>
      </c>
      <c r="H1186" s="75">
        <f>G1186/F1186*100</f>
        <v>47.619047619047613</v>
      </c>
      <c r="I1186" s="315">
        <v>4</v>
      </c>
      <c r="J1186" s="76">
        <f t="shared" si="631"/>
        <v>5</v>
      </c>
      <c r="K1186" s="77">
        <f>ROUND(E1186*I1186,0)</f>
        <v>3040</v>
      </c>
      <c r="L1186" s="77">
        <f t="shared" si="634"/>
        <v>253</v>
      </c>
      <c r="M1186" s="77">
        <v>150</v>
      </c>
      <c r="N1186" s="71">
        <f>M1186/L1186*100</f>
        <v>59.288537549407117</v>
      </c>
      <c r="O1186" s="77">
        <f>ROUND(K1186/D1186,0)</f>
        <v>13</v>
      </c>
      <c r="P1186" s="71">
        <f t="shared" si="633"/>
        <v>138.46153846153845</v>
      </c>
      <c r="Q1186" s="616"/>
      <c r="R1186" s="3025"/>
      <c r="S1186" s="616">
        <f>Y1186-X1186-U1186</f>
        <v>0</v>
      </c>
      <c r="T1186" s="3062"/>
      <c r="U1186" s="1918"/>
      <c r="V1186" s="1918">
        <f>S1186-R1186</f>
        <v>0</v>
      </c>
      <c r="W1186" s="1918"/>
      <c r="X1186" s="616"/>
      <c r="Y1186" s="2039"/>
    </row>
    <row r="1187" spans="1:26" x14ac:dyDescent="0.25">
      <c r="A1187" s="47">
        <v>1</v>
      </c>
      <c r="B1187" s="1849" t="s">
        <v>198</v>
      </c>
      <c r="C1187" s="2337"/>
      <c r="D1187" s="1403"/>
      <c r="E1187" s="1523">
        <f>SUM(E1183:E1186)</f>
        <v>4562</v>
      </c>
      <c r="F1187" s="375">
        <f t="shared" ref="F1187" si="635">SUM(F1183:F1186)</f>
        <v>380</v>
      </c>
      <c r="G1187" s="375">
        <f t="shared" ref="G1187" si="636">SUM(G1183:G1186)</f>
        <v>188</v>
      </c>
      <c r="H1187" s="405">
        <f>G1187/F1187*100</f>
        <v>49.473684210526315</v>
      </c>
      <c r="I1187" s="81">
        <f>IF(E1187=0,0,K1187/E1187)</f>
        <v>6.1701008329679965</v>
      </c>
      <c r="J1187" s="406">
        <f t="shared" si="631"/>
        <v>7.8617021276595747</v>
      </c>
      <c r="K1187" s="82">
        <f t="shared" ref="K1187:M1187" si="637">SUM(K1183:K1186)</f>
        <v>28148</v>
      </c>
      <c r="L1187" s="82">
        <f t="shared" si="637"/>
        <v>2345</v>
      </c>
      <c r="M1187" s="82">
        <f t="shared" si="637"/>
        <v>1478</v>
      </c>
      <c r="N1187" s="154">
        <f>M1187/L1187*100</f>
        <v>63.027718550106613</v>
      </c>
      <c r="O1187" s="82">
        <f>SUM(O1183:O1186)</f>
        <v>118</v>
      </c>
      <c r="P1187" s="154">
        <f t="shared" si="633"/>
        <v>150.30508474576271</v>
      </c>
      <c r="Q1187" s="619"/>
      <c r="R1187" s="3374"/>
      <c r="S1187" s="619">
        <f>Y1187-X1187-U1187</f>
        <v>0</v>
      </c>
      <c r="T1187" s="3060"/>
      <c r="U1187" s="619"/>
      <c r="V1187" s="619"/>
      <c r="W1187" s="619"/>
      <c r="X1187" s="619"/>
      <c r="Y1187" s="2037"/>
      <c r="Z1187" s="47"/>
    </row>
    <row r="1188" spans="1:26" ht="30" thickBot="1" x14ac:dyDescent="0.3">
      <c r="A1188" s="47">
        <v>1</v>
      </c>
      <c r="B1188" s="131" t="s">
        <v>272</v>
      </c>
      <c r="C1188" s="131"/>
      <c r="D1188" s="131"/>
      <c r="E1188" s="1662">
        <f>SUM(E1187)</f>
        <v>4562</v>
      </c>
      <c r="F1188" s="335">
        <f>SUM(F1187)</f>
        <v>380</v>
      </c>
      <c r="G1188" s="335">
        <f>SUM(G1187)</f>
        <v>188</v>
      </c>
      <c r="H1188" s="335">
        <f>G1188/F1188*100</f>
        <v>49.473684210526315</v>
      </c>
      <c r="I1188" s="133">
        <f>IF(E1188=0,0,K1188/E1188)</f>
        <v>6.1701008329679965</v>
      </c>
      <c r="J1188" s="134">
        <f t="shared" si="631"/>
        <v>7.8617021276595747</v>
      </c>
      <c r="K1188" s="335">
        <f>SUM(K1187)</f>
        <v>28148</v>
      </c>
      <c r="L1188" s="335">
        <f>SUM(L1187)</f>
        <v>2345</v>
      </c>
      <c r="M1188" s="335">
        <f>SUM(M1187)</f>
        <v>1478</v>
      </c>
      <c r="N1188" s="136">
        <f>M1188/L1188*100</f>
        <v>63.027718550106613</v>
      </c>
      <c r="O1188" s="167">
        <f>O1187</f>
        <v>118</v>
      </c>
      <c r="P1188" s="136">
        <f t="shared" si="633"/>
        <v>150.30508474576271</v>
      </c>
      <c r="Q1188" s="2044">
        <v>76629.240452832018</v>
      </c>
      <c r="R1188" s="3373">
        <f t="shared" ref="R1188" si="638">Q1188/12*$B$4</f>
        <v>6385.7700377360015</v>
      </c>
      <c r="S1188" s="2044">
        <f>Y1188-X1188-U1188</f>
        <v>3265.7190000000001</v>
      </c>
      <c r="T1188" s="3070"/>
      <c r="U1188" s="2044"/>
      <c r="V1188" s="2044">
        <f>S1188-R1188</f>
        <v>-3120.0510377360015</v>
      </c>
      <c r="W1188" s="2044"/>
      <c r="X1188" s="2044">
        <v>0</v>
      </c>
      <c r="Y1188" s="2045">
        <v>3265.7190000000001</v>
      </c>
      <c r="Z1188" s="47"/>
    </row>
    <row r="1189" spans="1:26" ht="15.75" thickBot="1" x14ac:dyDescent="0.3">
      <c r="A1189" s="47">
        <v>1</v>
      </c>
      <c r="B1189" s="451" t="s">
        <v>507</v>
      </c>
      <c r="C1189" s="2318"/>
      <c r="D1189" s="451"/>
      <c r="E1189" s="1521"/>
      <c r="F1189" s="467"/>
      <c r="G1189" s="467"/>
      <c r="H1189" s="467"/>
      <c r="I1189" s="337"/>
      <c r="J1189" s="337"/>
      <c r="K1189" s="467"/>
      <c r="L1189" s="467"/>
      <c r="M1189" s="467"/>
      <c r="N1189" s="467"/>
      <c r="O1189" s="467"/>
      <c r="P1189" s="467"/>
      <c r="Q1189" s="755">
        <f>SUM(Q1188,Q1180)</f>
        <v>297965.60579283198</v>
      </c>
      <c r="R1189" s="3026">
        <f t="shared" ref="R1189" si="639">SUM(R1188,R1180)</f>
        <v>24830.46714940267</v>
      </c>
      <c r="S1189" s="755">
        <f t="shared" ref="S1189:Y1189" si="640">SUM(S1188,S1180)</f>
        <v>20434.577260000002</v>
      </c>
      <c r="T1189" s="3071">
        <f t="shared" si="640"/>
        <v>0</v>
      </c>
      <c r="U1189" s="755">
        <f t="shared" ref="U1189" si="641">SUM(U1188,U1180)</f>
        <v>0</v>
      </c>
      <c r="V1189" s="755">
        <f t="shared" si="640"/>
        <v>-4395.8898894026679</v>
      </c>
      <c r="W1189" s="755"/>
      <c r="X1189" s="755">
        <f t="shared" si="640"/>
        <v>0</v>
      </c>
      <c r="Y1189" s="2046">
        <f t="shared" si="640"/>
        <v>20434.577260000002</v>
      </c>
    </row>
    <row r="1190" spans="1:26" x14ac:dyDescent="0.25">
      <c r="A1190" s="47">
        <v>1</v>
      </c>
      <c r="B1190" s="487"/>
      <c r="C1190" s="2332"/>
      <c r="D1190" s="487"/>
      <c r="E1190" s="1524"/>
      <c r="F1190" s="422"/>
      <c r="G1190" s="422"/>
      <c r="H1190" s="422"/>
      <c r="I1190" s="330"/>
      <c r="J1190" s="330"/>
      <c r="K1190" s="422"/>
      <c r="L1190" s="422"/>
      <c r="M1190" s="422"/>
      <c r="N1190" s="422"/>
      <c r="O1190" s="422"/>
      <c r="P1190" s="422"/>
      <c r="Q1190" s="1150"/>
      <c r="R1190" s="3024"/>
      <c r="S1190" s="1150">
        <f>Y1190-X1190-U1190</f>
        <v>0</v>
      </c>
      <c r="T1190" s="3061"/>
      <c r="U1190" s="1150"/>
      <c r="V1190" s="1150"/>
      <c r="W1190" s="1150"/>
      <c r="X1190" s="1150"/>
      <c r="Y1190" s="2038"/>
      <c r="Z1190" s="47"/>
    </row>
    <row r="1191" spans="1:26" ht="29.25" x14ac:dyDescent="0.25">
      <c r="A1191" s="47">
        <v>1</v>
      </c>
      <c r="B1191" s="861" t="s">
        <v>216</v>
      </c>
      <c r="C1191" s="861"/>
      <c r="D1191" s="392"/>
      <c r="E1191" s="1514"/>
      <c r="F1191" s="102"/>
      <c r="G1191" s="102"/>
      <c r="H1191" s="102"/>
      <c r="I1191" s="101"/>
      <c r="J1191" s="101"/>
      <c r="K1191" s="102"/>
      <c r="L1191" s="102"/>
      <c r="M1191" s="102"/>
      <c r="N1191" s="102"/>
      <c r="O1191" s="102"/>
      <c r="P1191" s="102"/>
      <c r="Q1191" s="616"/>
      <c r="R1191" s="3025"/>
      <c r="S1191" s="616">
        <f>Y1191-X1191-U1191</f>
        <v>0</v>
      </c>
      <c r="T1191" s="3062"/>
      <c r="U1191" s="616"/>
      <c r="V1191" s="616"/>
      <c r="W1191" s="616"/>
      <c r="X1191" s="616"/>
      <c r="Y1191" s="2039"/>
      <c r="Z1191" s="47"/>
    </row>
    <row r="1192" spans="1:26" x14ac:dyDescent="0.25">
      <c r="A1192" s="47">
        <v>1</v>
      </c>
      <c r="B1192" s="2507" t="s">
        <v>609</v>
      </c>
      <c r="C1192" s="492"/>
      <c r="D1192" s="433"/>
      <c r="E1192" s="1514"/>
      <c r="F1192" s="102"/>
      <c r="G1192" s="102"/>
      <c r="H1192" s="102"/>
      <c r="I1192" s="101"/>
      <c r="J1192" s="101"/>
      <c r="K1192" s="102"/>
      <c r="L1192" s="102"/>
      <c r="M1192" s="102"/>
      <c r="N1192" s="102"/>
      <c r="O1192" s="102"/>
      <c r="P1192" s="102"/>
      <c r="Q1192" s="616">
        <v>96079.287500000006</v>
      </c>
      <c r="R1192" s="3373">
        <f t="shared" ref="R1192" si="642">Q1192/12*$B$4</f>
        <v>8006.6072916666672</v>
      </c>
      <c r="S1192" s="616">
        <f>Y1192-X1192-U1192</f>
        <v>8006.6072899999999</v>
      </c>
      <c r="T1192" s="3062"/>
      <c r="U1192" s="616"/>
      <c r="V1192" s="616">
        <f>S1192-R1192</f>
        <v>-1.6666672308929265E-6</v>
      </c>
      <c r="W1192" s="616"/>
      <c r="X1192" s="616">
        <v>-1.7224699999999999</v>
      </c>
      <c r="Y1192" s="2039">
        <v>8004.8848200000002</v>
      </c>
      <c r="Z1192" s="47"/>
    </row>
    <row r="1193" spans="1:26" x14ac:dyDescent="0.25">
      <c r="A1193" s="47">
        <v>1</v>
      </c>
      <c r="B1193" s="2465" t="s">
        <v>481</v>
      </c>
      <c r="C1193" s="492"/>
      <c r="D1193" s="433"/>
      <c r="E1193" s="3295">
        <f>E1195+E1196+E1200+E1201</f>
        <v>44078</v>
      </c>
      <c r="F1193" s="102">
        <f>F1195+F1196+F1200+F1201</f>
        <v>3674</v>
      </c>
      <c r="G1193" s="102">
        <f>G1195+G1196+G1200+G1201</f>
        <v>3490</v>
      </c>
      <c r="H1193" s="102">
        <f>G1193/F1193*100</f>
        <v>94.991834512792593</v>
      </c>
      <c r="I1193" s="101"/>
      <c r="J1193" s="101"/>
      <c r="K1193" s="102"/>
      <c r="L1193" s="102"/>
      <c r="M1193" s="102"/>
      <c r="N1193" s="102"/>
      <c r="O1193" s="102"/>
      <c r="P1193" s="102"/>
      <c r="Q1193" s="616"/>
      <c r="R1193" s="3025"/>
      <c r="S1193" s="616"/>
      <c r="T1193" s="3062"/>
      <c r="U1193" s="616"/>
      <c r="V1193" s="616"/>
      <c r="W1193" s="616"/>
      <c r="X1193" s="616"/>
      <c r="Y1193" s="2039"/>
      <c r="Z1193" s="47"/>
    </row>
    <row r="1194" spans="1:26" x14ac:dyDescent="0.25">
      <c r="A1194" s="47">
        <v>1</v>
      </c>
      <c r="B1194" s="1857" t="s">
        <v>255</v>
      </c>
      <c r="C1194" s="492"/>
      <c r="D1194" s="433"/>
      <c r="E1194" s="3295"/>
      <c r="F1194" s="102"/>
      <c r="G1194" s="102"/>
      <c r="H1194" s="102"/>
      <c r="I1194" s="101"/>
      <c r="J1194" s="101"/>
      <c r="K1194" s="102"/>
      <c r="L1194" s="102"/>
      <c r="M1194" s="102"/>
      <c r="N1194" s="102"/>
      <c r="O1194" s="102"/>
      <c r="P1194" s="102"/>
      <c r="Q1194" s="616"/>
      <c r="R1194" s="3025"/>
      <c r="S1194" s="616"/>
      <c r="T1194" s="3062"/>
      <c r="U1194" s="616"/>
      <c r="V1194" s="616"/>
      <c r="W1194" s="616"/>
      <c r="X1194" s="616"/>
      <c r="Y1194" s="2039"/>
      <c r="Z1194" s="47"/>
    </row>
    <row r="1195" spans="1:26" ht="30" x14ac:dyDescent="0.25">
      <c r="A1195" s="47">
        <v>1</v>
      </c>
      <c r="B1195" s="1857" t="s">
        <v>256</v>
      </c>
      <c r="C1195" s="492"/>
      <c r="D1195" s="433"/>
      <c r="E1195" s="3296">
        <v>25625</v>
      </c>
      <c r="F1195" s="313">
        <f>ROUND(E1195/12*$B$4,0)</f>
        <v>2135</v>
      </c>
      <c r="G1195" s="313">
        <v>2055</v>
      </c>
      <c r="H1195" s="313">
        <f>G1195/F1195*100</f>
        <v>96.25292740046838</v>
      </c>
      <c r="I1195" s="101"/>
      <c r="J1195" s="101"/>
      <c r="K1195" s="102"/>
      <c r="L1195" s="102"/>
      <c r="M1195" s="102"/>
      <c r="N1195" s="102"/>
      <c r="O1195" s="102"/>
      <c r="P1195" s="102"/>
      <c r="Q1195" s="616"/>
      <c r="R1195" s="3025"/>
      <c r="S1195" s="616"/>
      <c r="T1195" s="3062"/>
      <c r="U1195" s="616"/>
      <c r="V1195" s="616"/>
      <c r="W1195" s="616"/>
      <c r="X1195" s="616"/>
      <c r="Y1195" s="2039"/>
      <c r="Z1195" s="47"/>
    </row>
    <row r="1196" spans="1:26" ht="30" x14ac:dyDescent="0.25">
      <c r="A1196" s="47">
        <v>1</v>
      </c>
      <c r="B1196" s="2466" t="s">
        <v>482</v>
      </c>
      <c r="C1196" s="492"/>
      <c r="D1196" s="433"/>
      <c r="E1196" s="3295">
        <f>E1197</f>
        <v>7495</v>
      </c>
      <c r="F1196" s="102">
        <f t="shared" ref="F1196" si="643">F1197</f>
        <v>625</v>
      </c>
      <c r="G1196" s="102">
        <f t="shared" ref="G1196" si="644">G1197</f>
        <v>912</v>
      </c>
      <c r="H1196" s="102">
        <f>G1196/F1196*100</f>
        <v>145.92000000000002</v>
      </c>
      <c r="I1196" s="101"/>
      <c r="J1196" s="101"/>
      <c r="K1196" s="102"/>
      <c r="L1196" s="102"/>
      <c r="M1196" s="102"/>
      <c r="N1196" s="102"/>
      <c r="O1196" s="102"/>
      <c r="P1196" s="102"/>
      <c r="Q1196" s="616"/>
      <c r="R1196" s="3025"/>
      <c r="S1196" s="616"/>
      <c r="T1196" s="3062"/>
      <c r="U1196" s="616"/>
      <c r="V1196" s="616"/>
      <c r="W1196" s="616"/>
      <c r="X1196" s="616"/>
      <c r="Y1196" s="2039"/>
      <c r="Z1196" s="47"/>
    </row>
    <row r="1197" spans="1:26" x14ac:dyDescent="0.25">
      <c r="A1197" s="47">
        <v>1</v>
      </c>
      <c r="B1197" s="1858" t="s">
        <v>483</v>
      </c>
      <c r="C1197" s="492"/>
      <c r="D1197" s="433"/>
      <c r="E1197" s="934">
        <v>7495</v>
      </c>
      <c r="F1197" s="313">
        <f>ROUND(E1197/12*$B$4,0)</f>
        <v>625</v>
      </c>
      <c r="G1197" s="313">
        <v>912</v>
      </c>
      <c r="H1197" s="313">
        <f>G1197/F1197*100</f>
        <v>145.92000000000002</v>
      </c>
      <c r="I1197" s="101"/>
      <c r="J1197" s="101"/>
      <c r="K1197" s="102"/>
      <c r="L1197" s="102"/>
      <c r="M1197" s="102"/>
      <c r="N1197" s="102"/>
      <c r="O1197" s="102"/>
      <c r="P1197" s="102"/>
      <c r="Q1197" s="616"/>
      <c r="R1197" s="3025"/>
      <c r="S1197" s="616"/>
      <c r="T1197" s="3062"/>
      <c r="U1197" s="616"/>
      <c r="V1197" s="616"/>
      <c r="W1197" s="616"/>
      <c r="X1197" s="616"/>
      <c r="Y1197" s="2039"/>
      <c r="Z1197" s="47"/>
    </row>
    <row r="1198" spans="1:26" ht="30" x14ac:dyDescent="0.25">
      <c r="A1198" s="47">
        <v>1</v>
      </c>
      <c r="B1198" s="1858" t="s">
        <v>484</v>
      </c>
      <c r="C1198" s="492"/>
      <c r="D1198" s="433"/>
      <c r="E1198" s="3295"/>
      <c r="F1198" s="102"/>
      <c r="G1198" s="102"/>
      <c r="H1198" s="102"/>
      <c r="I1198" s="101"/>
      <c r="J1198" s="101"/>
      <c r="K1198" s="102"/>
      <c r="L1198" s="102"/>
      <c r="M1198" s="102"/>
      <c r="N1198" s="102"/>
      <c r="O1198" s="102"/>
      <c r="P1198" s="102"/>
      <c r="Q1198" s="616"/>
      <c r="R1198" s="3025"/>
      <c r="S1198" s="616"/>
      <c r="T1198" s="3062"/>
      <c r="U1198" s="616"/>
      <c r="V1198" s="616"/>
      <c r="W1198" s="616"/>
      <c r="X1198" s="616"/>
      <c r="Y1198" s="2039"/>
      <c r="Z1198" s="47"/>
    </row>
    <row r="1199" spans="1:26" ht="60" x14ac:dyDescent="0.25">
      <c r="A1199" s="47">
        <v>1</v>
      </c>
      <c r="B1199" s="1858" t="s">
        <v>485</v>
      </c>
      <c r="C1199" s="492"/>
      <c r="D1199" s="433"/>
      <c r="E1199" s="3295"/>
      <c r="F1199" s="102"/>
      <c r="G1199" s="102"/>
      <c r="H1199" s="102"/>
      <c r="I1199" s="101"/>
      <c r="J1199" s="101"/>
      <c r="K1199" s="102"/>
      <c r="L1199" s="102"/>
      <c r="M1199" s="102"/>
      <c r="N1199" s="102"/>
      <c r="O1199" s="102"/>
      <c r="P1199" s="102"/>
      <c r="Q1199" s="616"/>
      <c r="R1199" s="3025"/>
      <c r="S1199" s="616"/>
      <c r="T1199" s="3062"/>
      <c r="U1199" s="616"/>
      <c r="V1199" s="616"/>
      <c r="W1199" s="616"/>
      <c r="X1199" s="616"/>
      <c r="Y1199" s="2039"/>
      <c r="Z1199" s="47"/>
    </row>
    <row r="1200" spans="1:26" ht="45" x14ac:dyDescent="0.25">
      <c r="A1200" s="47">
        <v>1</v>
      </c>
      <c r="B1200" s="1858" t="s">
        <v>486</v>
      </c>
      <c r="C1200" s="492"/>
      <c r="D1200" s="433"/>
      <c r="E1200" s="3296">
        <v>8000</v>
      </c>
      <c r="F1200" s="313">
        <f>ROUND(E1200/12*$B$4,0)</f>
        <v>667</v>
      </c>
      <c r="G1200" s="2860">
        <v>523</v>
      </c>
      <c r="H1200" s="313">
        <f>G1200/F1200*100</f>
        <v>78.410794602698658</v>
      </c>
      <c r="I1200" s="101"/>
      <c r="J1200" s="101"/>
      <c r="K1200" s="102"/>
      <c r="L1200" s="102"/>
      <c r="M1200" s="102"/>
      <c r="N1200" s="102"/>
      <c r="O1200" s="102"/>
      <c r="P1200" s="102"/>
      <c r="Q1200" s="616"/>
      <c r="R1200" s="3025"/>
      <c r="S1200" s="616"/>
      <c r="T1200" s="3062"/>
      <c r="U1200" s="616"/>
      <c r="V1200" s="616"/>
      <c r="W1200" s="616"/>
      <c r="X1200" s="616"/>
      <c r="Y1200" s="2039"/>
      <c r="Z1200" s="47"/>
    </row>
    <row r="1201" spans="1:26" ht="30" x14ac:dyDescent="0.25">
      <c r="B1201" s="1858" t="s">
        <v>607</v>
      </c>
      <c r="C1201" s="492"/>
      <c r="D1201" s="433"/>
      <c r="E1201" s="3296">
        <v>2958</v>
      </c>
      <c r="F1201" s="313">
        <f>ROUND(E1201/12*$B$4,0)</f>
        <v>247</v>
      </c>
      <c r="G1201" s="2860"/>
      <c r="H1201" s="313"/>
      <c r="I1201" s="101"/>
      <c r="J1201" s="101"/>
      <c r="K1201" s="102"/>
      <c r="L1201" s="102"/>
      <c r="M1201" s="102"/>
      <c r="N1201" s="102"/>
      <c r="O1201" s="102"/>
      <c r="P1201" s="102"/>
      <c r="Q1201" s="616"/>
      <c r="R1201" s="3025"/>
      <c r="S1201" s="616"/>
      <c r="T1201" s="3062"/>
      <c r="U1201" s="616"/>
      <c r="V1201" s="616"/>
      <c r="W1201" s="616"/>
      <c r="X1201" s="616"/>
      <c r="Y1201" s="2039"/>
      <c r="Z1201" s="47"/>
    </row>
    <row r="1202" spans="1:26" ht="29.25" x14ac:dyDescent="0.25">
      <c r="A1202" s="47">
        <v>1</v>
      </c>
      <c r="B1202" s="1782" t="s">
        <v>135</v>
      </c>
      <c r="C1202" s="492"/>
      <c r="D1202" s="433"/>
      <c r="E1202" s="3295">
        <f>E1203</f>
        <v>45000</v>
      </c>
      <c r="F1202" s="102">
        <f t="shared" ref="F1202" si="645">F1203</f>
        <v>3750</v>
      </c>
      <c r="G1202" s="102">
        <f t="shared" ref="G1202" si="646">G1203</f>
        <v>3569</v>
      </c>
      <c r="H1202" s="102">
        <f>G1202/F1202*100</f>
        <v>95.173333333333332</v>
      </c>
      <c r="I1202" s="101"/>
      <c r="J1202" s="101"/>
      <c r="K1202" s="102"/>
      <c r="L1202" s="102"/>
      <c r="M1202" s="102"/>
      <c r="N1202" s="102"/>
      <c r="O1202" s="102"/>
      <c r="P1202" s="102"/>
      <c r="Q1202" s="616"/>
      <c r="R1202" s="3025"/>
      <c r="S1202" s="616"/>
      <c r="T1202" s="3062"/>
      <c r="U1202" s="616"/>
      <c r="V1202" s="616"/>
      <c r="W1202" s="616"/>
      <c r="X1202" s="616"/>
      <c r="Y1202" s="2039"/>
      <c r="Z1202" s="47"/>
    </row>
    <row r="1203" spans="1:26" x14ac:dyDescent="0.25">
      <c r="A1203" s="47">
        <v>1</v>
      </c>
      <c r="B1203" s="1021" t="s">
        <v>308</v>
      </c>
      <c r="C1203" s="492"/>
      <c r="D1203" s="433"/>
      <c r="E1203" s="3296">
        <v>45000</v>
      </c>
      <c r="F1203" s="313">
        <f>ROUND(E1203/12*$B$4,0)</f>
        <v>3750</v>
      </c>
      <c r="G1203" s="313">
        <v>3569</v>
      </c>
      <c r="H1203" s="313">
        <f>G1203/F1203*100</f>
        <v>95.173333333333332</v>
      </c>
      <c r="I1203" s="101"/>
      <c r="J1203" s="101"/>
      <c r="K1203" s="102"/>
      <c r="L1203" s="102"/>
      <c r="M1203" s="102"/>
      <c r="N1203" s="102"/>
      <c r="O1203" s="102"/>
      <c r="P1203" s="102"/>
      <c r="Q1203" s="616"/>
      <c r="R1203" s="3025"/>
      <c r="S1203" s="616"/>
      <c r="T1203" s="3062"/>
      <c r="U1203" s="616"/>
      <c r="V1203" s="616"/>
      <c r="W1203" s="616"/>
      <c r="X1203" s="616"/>
      <c r="Y1203" s="2039"/>
      <c r="Z1203" s="47"/>
    </row>
    <row r="1204" spans="1:26" x14ac:dyDescent="0.25">
      <c r="A1204" s="47">
        <v>1</v>
      </c>
      <c r="B1204" s="1021" t="s">
        <v>487</v>
      </c>
      <c r="C1204" s="492"/>
      <c r="D1204" s="433"/>
      <c r="E1204" s="1514"/>
      <c r="F1204" s="102"/>
      <c r="G1204" s="102"/>
      <c r="H1204" s="102"/>
      <c r="I1204" s="101"/>
      <c r="J1204" s="101"/>
      <c r="K1204" s="102"/>
      <c r="L1204" s="102"/>
      <c r="M1204" s="102"/>
      <c r="N1204" s="102"/>
      <c r="O1204" s="102"/>
      <c r="P1204" s="102"/>
      <c r="Q1204" s="616"/>
      <c r="R1204" s="3025"/>
      <c r="S1204" s="616"/>
      <c r="T1204" s="3062"/>
      <c r="U1204" s="616"/>
      <c r="V1204" s="616"/>
      <c r="W1204" s="616"/>
      <c r="X1204" s="616"/>
      <c r="Y1204" s="2039"/>
      <c r="Z1204" s="47"/>
    </row>
    <row r="1205" spans="1:26" x14ac:dyDescent="0.25">
      <c r="A1205" s="47">
        <v>1</v>
      </c>
      <c r="B1205" s="2483" t="s">
        <v>488</v>
      </c>
      <c r="C1205" s="492"/>
      <c r="D1205" s="433"/>
      <c r="E1205" s="1514"/>
      <c r="F1205" s="102"/>
      <c r="G1205" s="102"/>
      <c r="H1205" s="102"/>
      <c r="I1205" s="101"/>
      <c r="J1205" s="101"/>
      <c r="K1205" s="102"/>
      <c r="L1205" s="102"/>
      <c r="M1205" s="102"/>
      <c r="N1205" s="102"/>
      <c r="O1205" s="102"/>
      <c r="P1205" s="102"/>
      <c r="Q1205" s="616"/>
      <c r="R1205" s="3025"/>
      <c r="S1205" s="616"/>
      <c r="T1205" s="3062"/>
      <c r="U1205" s="616"/>
      <c r="V1205" s="616"/>
      <c r="W1205" s="616"/>
      <c r="X1205" s="616"/>
      <c r="Y1205" s="2039"/>
      <c r="Z1205" s="47"/>
    </row>
    <row r="1206" spans="1:26" ht="47.25" x14ac:dyDescent="0.25">
      <c r="A1206" s="47">
        <v>1</v>
      </c>
      <c r="B1206" s="2508" t="s">
        <v>489</v>
      </c>
      <c r="C1206" s="492"/>
      <c r="D1206" s="433"/>
      <c r="E1206" s="1514">
        <f>E1207+E1212</f>
        <v>11609</v>
      </c>
      <c r="F1206" s="102">
        <f t="shared" ref="F1206" si="647">F1207+F1212</f>
        <v>967</v>
      </c>
      <c r="G1206" s="102">
        <f t="shared" ref="G1206" si="648">G1207+G1212</f>
        <v>19</v>
      </c>
      <c r="H1206" s="102">
        <f>G1206/F1206*100</f>
        <v>1.9648397104446742</v>
      </c>
      <c r="I1206" s="101"/>
      <c r="J1206" s="101"/>
      <c r="K1206" s="102"/>
      <c r="L1206" s="102"/>
      <c r="M1206" s="102"/>
      <c r="N1206" s="102"/>
      <c r="O1206" s="102"/>
      <c r="P1206" s="102"/>
      <c r="Q1206" s="616"/>
      <c r="R1206" s="3373">
        <f t="shared" ref="R1206" si="649">Q1206/12*$B$4</f>
        <v>0</v>
      </c>
      <c r="S1206" s="616">
        <f>Y1206-X1206-U1206</f>
        <v>0</v>
      </c>
      <c r="T1206" s="3062"/>
      <c r="U1206" s="616"/>
      <c r="V1206" s="616">
        <f>S1206-R1206</f>
        <v>0</v>
      </c>
      <c r="W1206" s="616"/>
      <c r="X1206" s="616"/>
      <c r="Y1206" s="2039"/>
      <c r="Z1206" s="47"/>
    </row>
    <row r="1207" spans="1:26" ht="30" x14ac:dyDescent="0.25">
      <c r="A1207" s="47">
        <v>1</v>
      </c>
      <c r="B1207" s="2466" t="s">
        <v>490</v>
      </c>
      <c r="C1207" s="492"/>
      <c r="D1207" s="433"/>
      <c r="E1207" s="1514">
        <f>E1208+E1209+E1210+E1211</f>
        <v>8309</v>
      </c>
      <c r="F1207" s="102">
        <f t="shared" ref="F1207" si="650">F1208+F1209+F1210+F1211</f>
        <v>692</v>
      </c>
      <c r="G1207" s="102">
        <f t="shared" ref="G1207" si="651">G1208+G1209+G1210+G1211</f>
        <v>8</v>
      </c>
      <c r="H1207" s="102">
        <f>G1207/F1207*100</f>
        <v>1.1560693641618496</v>
      </c>
      <c r="I1207" s="101"/>
      <c r="J1207" s="101"/>
      <c r="K1207" s="102"/>
      <c r="L1207" s="102"/>
      <c r="M1207" s="102"/>
      <c r="N1207" s="102"/>
      <c r="O1207" s="102"/>
      <c r="P1207" s="102"/>
      <c r="Q1207" s="616"/>
      <c r="R1207" s="3025"/>
      <c r="S1207" s="616"/>
      <c r="T1207" s="3062"/>
      <c r="U1207" s="616"/>
      <c r="V1207" s="616"/>
      <c r="W1207" s="616"/>
      <c r="X1207" s="616"/>
      <c r="Y1207" s="2039"/>
      <c r="Z1207" s="47"/>
    </row>
    <row r="1208" spans="1:26" ht="30" x14ac:dyDescent="0.25">
      <c r="A1208" s="47">
        <v>1</v>
      </c>
      <c r="B1208" s="1858" t="s">
        <v>491</v>
      </c>
      <c r="C1208" s="492"/>
      <c r="D1208" s="433"/>
      <c r="E1208" s="1516">
        <v>8309</v>
      </c>
      <c r="F1208" s="313">
        <f>ROUND(E1208/12*$B$4,0)</f>
        <v>692</v>
      </c>
      <c r="G1208" s="313">
        <v>8</v>
      </c>
      <c r="H1208" s="313">
        <f>G1208/F1208*100</f>
        <v>1.1560693641618496</v>
      </c>
      <c r="I1208" s="101"/>
      <c r="J1208" s="101"/>
      <c r="K1208" s="102"/>
      <c r="L1208" s="102"/>
      <c r="M1208" s="102"/>
      <c r="N1208" s="102"/>
      <c r="O1208" s="102"/>
      <c r="P1208" s="102"/>
      <c r="Q1208" s="616"/>
      <c r="R1208" s="3025"/>
      <c r="S1208" s="616"/>
      <c r="T1208" s="3062"/>
      <c r="U1208" s="616"/>
      <c r="V1208" s="616"/>
      <c r="W1208" s="616"/>
      <c r="X1208" s="616"/>
      <c r="Y1208" s="2039"/>
      <c r="Z1208" s="47"/>
    </row>
    <row r="1209" spans="1:26" ht="45" x14ac:dyDescent="0.25">
      <c r="A1209" s="47">
        <v>1</v>
      </c>
      <c r="B1209" s="1858" t="s">
        <v>492</v>
      </c>
      <c r="C1209" s="492"/>
      <c r="D1209" s="433"/>
      <c r="E1209" s="1514"/>
      <c r="F1209" s="102"/>
      <c r="G1209" s="102"/>
      <c r="H1209" s="102"/>
      <c r="I1209" s="101"/>
      <c r="J1209" s="101"/>
      <c r="K1209" s="102"/>
      <c r="L1209" s="102"/>
      <c r="M1209" s="102"/>
      <c r="N1209" s="102"/>
      <c r="O1209" s="102"/>
      <c r="P1209" s="102"/>
      <c r="Q1209" s="616"/>
      <c r="R1209" s="3025"/>
      <c r="S1209" s="616"/>
      <c r="T1209" s="3062"/>
      <c r="U1209" s="616"/>
      <c r="V1209" s="616"/>
      <c r="W1209" s="616"/>
      <c r="X1209" s="616"/>
      <c r="Y1209" s="2039"/>
      <c r="Z1209" s="47"/>
    </row>
    <row r="1210" spans="1:26" ht="45" x14ac:dyDescent="0.25">
      <c r="A1210" s="47">
        <v>1</v>
      </c>
      <c r="B1210" s="1858" t="s">
        <v>493</v>
      </c>
      <c r="C1210" s="492"/>
      <c r="D1210" s="433"/>
      <c r="E1210" s="1514"/>
      <c r="F1210" s="102"/>
      <c r="G1210" s="102"/>
      <c r="H1210" s="102"/>
      <c r="I1210" s="101"/>
      <c r="J1210" s="101"/>
      <c r="K1210" s="102"/>
      <c r="L1210" s="102"/>
      <c r="M1210" s="102"/>
      <c r="N1210" s="102"/>
      <c r="O1210" s="102"/>
      <c r="P1210" s="102"/>
      <c r="Q1210" s="616"/>
      <c r="R1210" s="3025"/>
      <c r="S1210" s="616"/>
      <c r="T1210" s="3062"/>
      <c r="U1210" s="616"/>
      <c r="V1210" s="616"/>
      <c r="W1210" s="616"/>
      <c r="X1210" s="616"/>
      <c r="Y1210" s="2039"/>
      <c r="Z1210" s="47"/>
    </row>
    <row r="1211" spans="1:26" ht="30" x14ac:dyDescent="0.25">
      <c r="A1211" s="47">
        <v>1</v>
      </c>
      <c r="B1211" s="1858" t="s">
        <v>494</v>
      </c>
      <c r="C1211" s="492"/>
      <c r="D1211" s="433"/>
      <c r="E1211" s="1514"/>
      <c r="F1211" s="102"/>
      <c r="G1211" s="102"/>
      <c r="H1211" s="102"/>
      <c r="I1211" s="101"/>
      <c r="J1211" s="101"/>
      <c r="K1211" s="102"/>
      <c r="L1211" s="102"/>
      <c r="M1211" s="102"/>
      <c r="N1211" s="102"/>
      <c r="O1211" s="102"/>
      <c r="P1211" s="102"/>
      <c r="Q1211" s="616"/>
      <c r="R1211" s="3025"/>
      <c r="S1211" s="616"/>
      <c r="T1211" s="3062"/>
      <c r="U1211" s="616"/>
      <c r="V1211" s="616"/>
      <c r="W1211" s="616"/>
      <c r="X1211" s="616"/>
      <c r="Y1211" s="2039"/>
      <c r="Z1211" s="47"/>
    </row>
    <row r="1212" spans="1:26" ht="45" x14ac:dyDescent="0.25">
      <c r="A1212" s="47">
        <v>1</v>
      </c>
      <c r="B1212" s="2466" t="s">
        <v>495</v>
      </c>
      <c r="C1212" s="492"/>
      <c r="D1212" s="433"/>
      <c r="E1212" s="1514">
        <f>SUM(E1213:E1216)</f>
        <v>3300</v>
      </c>
      <c r="F1212" s="102">
        <f t="shared" ref="F1212" si="652">SUM(F1213:F1216)</f>
        <v>275</v>
      </c>
      <c r="G1212" s="102">
        <f>G1213</f>
        <v>11</v>
      </c>
      <c r="H1212" s="102">
        <f>G1212/F1212*100</f>
        <v>4</v>
      </c>
      <c r="I1212" s="101"/>
      <c r="J1212" s="101"/>
      <c r="K1212" s="102"/>
      <c r="L1212" s="102"/>
      <c r="M1212" s="102"/>
      <c r="N1212" s="102"/>
      <c r="O1212" s="102"/>
      <c r="P1212" s="102"/>
      <c r="Q1212" s="616"/>
      <c r="R1212" s="3025"/>
      <c r="S1212" s="616"/>
      <c r="T1212" s="3062"/>
      <c r="U1212" s="616"/>
      <c r="V1212" s="616"/>
      <c r="W1212" s="616"/>
      <c r="X1212" s="616"/>
      <c r="Y1212" s="2039"/>
      <c r="Z1212" s="47"/>
    </row>
    <row r="1213" spans="1:26" ht="30" x14ac:dyDescent="0.25">
      <c r="A1213" s="47">
        <v>1</v>
      </c>
      <c r="B1213" s="1858" t="s">
        <v>496</v>
      </c>
      <c r="C1213" s="492"/>
      <c r="D1213" s="433"/>
      <c r="E1213" s="1516">
        <v>3300</v>
      </c>
      <c r="F1213" s="313">
        <f>ROUND(E1213/12*$B$4,0)</f>
        <v>275</v>
      </c>
      <c r="G1213" s="313">
        <v>11</v>
      </c>
      <c r="H1213" s="313">
        <f>G1213/F1213*100</f>
        <v>4</v>
      </c>
      <c r="I1213" s="101"/>
      <c r="J1213" s="101"/>
      <c r="K1213" s="102"/>
      <c r="L1213" s="102"/>
      <c r="M1213" s="102"/>
      <c r="N1213" s="102"/>
      <c r="O1213" s="102"/>
      <c r="P1213" s="102"/>
      <c r="Q1213" s="616"/>
      <c r="R1213" s="3025"/>
      <c r="S1213" s="616"/>
      <c r="T1213" s="3062"/>
      <c r="U1213" s="616"/>
      <c r="V1213" s="616"/>
      <c r="W1213" s="616"/>
      <c r="X1213" s="616"/>
      <c r="Y1213" s="2039"/>
      <c r="Z1213" s="47"/>
    </row>
    <row r="1214" spans="1:26" ht="30" x14ac:dyDescent="0.25">
      <c r="A1214" s="47">
        <v>1</v>
      </c>
      <c r="B1214" s="1858" t="s">
        <v>543</v>
      </c>
      <c r="C1214" s="492"/>
      <c r="D1214" s="433"/>
      <c r="E1214" s="1516"/>
      <c r="F1214" s="313"/>
      <c r="G1214" s="313"/>
      <c r="H1214" s="313"/>
      <c r="I1214" s="101"/>
      <c r="J1214" s="101"/>
      <c r="K1214" s="102"/>
      <c r="L1214" s="102"/>
      <c r="M1214" s="102"/>
      <c r="N1214" s="102"/>
      <c r="O1214" s="102"/>
      <c r="P1214" s="102"/>
      <c r="Q1214" s="616"/>
      <c r="R1214" s="3025"/>
      <c r="S1214" s="616"/>
      <c r="T1214" s="3062"/>
      <c r="U1214" s="616"/>
      <c r="V1214" s="616"/>
      <c r="W1214" s="616"/>
      <c r="X1214" s="616"/>
      <c r="Y1214" s="2039"/>
      <c r="Z1214" s="47"/>
    </row>
    <row r="1215" spans="1:26" ht="60" x14ac:dyDescent="0.25">
      <c r="A1215" s="47">
        <v>1</v>
      </c>
      <c r="B1215" s="1858" t="s">
        <v>497</v>
      </c>
      <c r="C1215" s="492"/>
      <c r="D1215" s="433"/>
      <c r="E1215" s="1514"/>
      <c r="F1215" s="102"/>
      <c r="G1215" s="102"/>
      <c r="H1215" s="102"/>
      <c r="I1215" s="101"/>
      <c r="J1215" s="101"/>
      <c r="K1215" s="102"/>
      <c r="L1215" s="102"/>
      <c r="M1215" s="102"/>
      <c r="N1215" s="102"/>
      <c r="O1215" s="102"/>
      <c r="P1215" s="102"/>
      <c r="Q1215" s="616"/>
      <c r="R1215" s="3025"/>
      <c r="S1215" s="616"/>
      <c r="T1215" s="3062"/>
      <c r="U1215" s="616"/>
      <c r="V1215" s="616"/>
      <c r="W1215" s="616"/>
      <c r="X1215" s="616"/>
      <c r="Y1215" s="2039"/>
      <c r="Z1215" s="47"/>
    </row>
    <row r="1216" spans="1:26" ht="45" x14ac:dyDescent="0.25">
      <c r="A1216" s="47">
        <v>1</v>
      </c>
      <c r="B1216" s="1858" t="s">
        <v>498</v>
      </c>
      <c r="C1216" s="492"/>
      <c r="D1216" s="433"/>
      <c r="E1216" s="1514"/>
      <c r="F1216" s="102"/>
      <c r="G1216" s="102"/>
      <c r="H1216" s="102"/>
      <c r="I1216" s="101"/>
      <c r="J1216" s="101"/>
      <c r="K1216" s="102"/>
      <c r="L1216" s="102"/>
      <c r="M1216" s="102"/>
      <c r="N1216" s="102"/>
      <c r="O1216" s="102"/>
      <c r="P1216" s="102"/>
      <c r="Q1216" s="616"/>
      <c r="R1216" s="3025"/>
      <c r="S1216" s="616"/>
      <c r="T1216" s="3062"/>
      <c r="U1216" s="616"/>
      <c r="V1216" s="616"/>
      <c r="W1216" s="616"/>
      <c r="X1216" s="616"/>
      <c r="Y1216" s="2039"/>
      <c r="Z1216" s="47"/>
    </row>
    <row r="1217" spans="1:26" x14ac:dyDescent="0.25">
      <c r="B1217" s="2570" t="s">
        <v>257</v>
      </c>
      <c r="C1217" s="492"/>
      <c r="D1217" s="433"/>
      <c r="E1217" s="1514"/>
      <c r="F1217" s="102"/>
      <c r="G1217" s="102"/>
      <c r="H1217" s="102"/>
      <c r="I1217" s="101"/>
      <c r="J1217" s="101"/>
      <c r="K1217" s="102"/>
      <c r="L1217" s="102"/>
      <c r="M1217" s="102"/>
      <c r="N1217" s="102"/>
      <c r="O1217" s="102"/>
      <c r="P1217" s="102"/>
      <c r="Q1217" s="616">
        <v>402.610000000014</v>
      </c>
      <c r="R1217" s="3025">
        <f t="shared" ref="R1217" si="653">Q1217/12*$B$4</f>
        <v>33.550833333334502</v>
      </c>
      <c r="S1217" s="616">
        <f t="shared" ref="S1217" si="654">Y1217-X1217-U1217</f>
        <v>0</v>
      </c>
      <c r="T1217" s="3062"/>
      <c r="U1217" s="616"/>
      <c r="V1217" s="616">
        <f>S1217-R1217</f>
        <v>-33.550833333334502</v>
      </c>
      <c r="W1217" s="616"/>
      <c r="X1217" s="616"/>
      <c r="Y1217" s="2039"/>
      <c r="Z1217" s="47"/>
    </row>
    <row r="1218" spans="1:26" x14ac:dyDescent="0.25">
      <c r="A1218" s="47">
        <v>1</v>
      </c>
      <c r="B1218" s="2548" t="s">
        <v>583</v>
      </c>
      <c r="C1218" s="492"/>
      <c r="D1218" s="433"/>
      <c r="E1218" s="1514">
        <f>E1219+E1220+E1224+E1225</f>
        <v>1000</v>
      </c>
      <c r="F1218" s="102">
        <f t="shared" ref="F1218:G1218" si="655">F1219+F1220+F1224+F1225</f>
        <v>83</v>
      </c>
      <c r="G1218" s="102">
        <f t="shared" si="655"/>
        <v>0</v>
      </c>
      <c r="H1218" s="102">
        <f>G1218/F1218*100</f>
        <v>0</v>
      </c>
      <c r="I1218" s="101"/>
      <c r="J1218" s="101"/>
      <c r="K1218" s="102"/>
      <c r="L1218" s="102"/>
      <c r="M1218" s="102"/>
      <c r="N1218" s="102"/>
      <c r="O1218" s="102"/>
      <c r="P1218" s="102"/>
      <c r="Q1218" s="616"/>
      <c r="R1218" s="3025"/>
      <c r="S1218" s="616"/>
      <c r="T1218" s="3062"/>
      <c r="U1218" s="616"/>
      <c r="V1218" s="616"/>
      <c r="W1218" s="616"/>
      <c r="X1218" s="616"/>
      <c r="Y1218" s="2039"/>
      <c r="Z1218" s="47"/>
    </row>
    <row r="1219" spans="1:26" x14ac:dyDescent="0.25">
      <c r="A1219" s="47">
        <v>1</v>
      </c>
      <c r="B1219" s="4" t="s">
        <v>571</v>
      </c>
      <c r="C1219" s="492"/>
      <c r="D1219" s="433"/>
      <c r="E1219" s="1514"/>
      <c r="F1219" s="102"/>
      <c r="G1219" s="102"/>
      <c r="H1219" s="102"/>
      <c r="I1219" s="101"/>
      <c r="J1219" s="101"/>
      <c r="K1219" s="102"/>
      <c r="L1219" s="102"/>
      <c r="M1219" s="102"/>
      <c r="N1219" s="102"/>
      <c r="O1219" s="102"/>
      <c r="P1219" s="102"/>
      <c r="Q1219" s="616"/>
      <c r="R1219" s="3025"/>
      <c r="S1219" s="616"/>
      <c r="T1219" s="3062"/>
      <c r="U1219" s="616"/>
      <c r="V1219" s="616"/>
      <c r="W1219" s="616"/>
      <c r="X1219" s="616"/>
      <c r="Y1219" s="2039"/>
      <c r="Z1219" s="47"/>
    </row>
    <row r="1220" spans="1:26" ht="30" x14ac:dyDescent="0.25">
      <c r="A1220" s="47">
        <v>1</v>
      </c>
      <c r="B1220" s="2571" t="s">
        <v>572</v>
      </c>
      <c r="C1220" s="492"/>
      <c r="D1220" s="433"/>
      <c r="E1220" s="1514"/>
      <c r="F1220" s="102"/>
      <c r="G1220" s="102"/>
      <c r="H1220" s="102"/>
      <c r="I1220" s="101"/>
      <c r="J1220" s="101"/>
      <c r="K1220" s="102"/>
      <c r="L1220" s="102"/>
      <c r="M1220" s="102"/>
      <c r="N1220" s="102"/>
      <c r="O1220" s="102"/>
      <c r="P1220" s="102"/>
      <c r="Q1220" s="616"/>
      <c r="R1220" s="3025"/>
      <c r="S1220" s="616"/>
      <c r="T1220" s="3062"/>
      <c r="U1220" s="616"/>
      <c r="V1220" s="616"/>
      <c r="W1220" s="616"/>
      <c r="X1220" s="616"/>
      <c r="Y1220" s="2039"/>
      <c r="Z1220" s="47"/>
    </row>
    <row r="1221" spans="1:26" x14ac:dyDescent="0.25">
      <c r="A1221" s="47">
        <v>1</v>
      </c>
      <c r="B1221" s="4" t="s">
        <v>573</v>
      </c>
      <c r="C1221" s="492"/>
      <c r="D1221" s="433"/>
      <c r="E1221" s="1514"/>
      <c r="F1221" s="102"/>
      <c r="G1221" s="102"/>
      <c r="H1221" s="102"/>
      <c r="I1221" s="101"/>
      <c r="J1221" s="101"/>
      <c r="K1221" s="102"/>
      <c r="L1221" s="102"/>
      <c r="M1221" s="102"/>
      <c r="N1221" s="102"/>
      <c r="O1221" s="102"/>
      <c r="P1221" s="102"/>
      <c r="Q1221" s="616"/>
      <c r="R1221" s="3025"/>
      <c r="S1221" s="616"/>
      <c r="T1221" s="3062"/>
      <c r="U1221" s="616"/>
      <c r="V1221" s="616"/>
      <c r="W1221" s="616"/>
      <c r="X1221" s="616"/>
      <c r="Y1221" s="2039"/>
      <c r="Z1221" s="47"/>
    </row>
    <row r="1222" spans="1:26" ht="30" x14ac:dyDescent="0.25">
      <c r="A1222" s="47">
        <v>1</v>
      </c>
      <c r="B1222" s="4" t="s">
        <v>600</v>
      </c>
      <c r="C1222" s="492"/>
      <c r="D1222" s="433"/>
      <c r="E1222" s="1514"/>
      <c r="F1222" s="102"/>
      <c r="G1222" s="102"/>
      <c r="H1222" s="102"/>
      <c r="I1222" s="101"/>
      <c r="J1222" s="101"/>
      <c r="K1222" s="102"/>
      <c r="L1222" s="102"/>
      <c r="M1222" s="102"/>
      <c r="N1222" s="102"/>
      <c r="O1222" s="102"/>
      <c r="P1222" s="102"/>
      <c r="Q1222" s="616"/>
      <c r="R1222" s="3025"/>
      <c r="S1222" s="616"/>
      <c r="T1222" s="3062"/>
      <c r="U1222" s="616"/>
      <c r="V1222" s="616"/>
      <c r="W1222" s="616"/>
      <c r="X1222" s="616"/>
      <c r="Y1222" s="2039"/>
      <c r="Z1222" s="47"/>
    </row>
    <row r="1223" spans="1:26" ht="45" x14ac:dyDescent="0.25">
      <c r="A1223" s="47">
        <v>1</v>
      </c>
      <c r="B1223" s="4" t="s">
        <v>574</v>
      </c>
      <c r="C1223" s="492"/>
      <c r="D1223" s="433"/>
      <c r="E1223" s="1514"/>
      <c r="F1223" s="102"/>
      <c r="G1223" s="102"/>
      <c r="H1223" s="102"/>
      <c r="I1223" s="101"/>
      <c r="J1223" s="101"/>
      <c r="K1223" s="102"/>
      <c r="L1223" s="102"/>
      <c r="M1223" s="102"/>
      <c r="N1223" s="102"/>
      <c r="O1223" s="102"/>
      <c r="P1223" s="102"/>
      <c r="Q1223" s="616"/>
      <c r="R1223" s="3025"/>
      <c r="S1223" s="616"/>
      <c r="T1223" s="3062"/>
      <c r="U1223" s="616"/>
      <c r="V1223" s="616"/>
      <c r="W1223" s="616"/>
      <c r="X1223" s="616"/>
      <c r="Y1223" s="2039"/>
      <c r="Z1223" s="47"/>
    </row>
    <row r="1224" spans="1:26" ht="60" x14ac:dyDescent="0.25">
      <c r="A1224" s="47">
        <v>1</v>
      </c>
      <c r="B1224" s="4" t="s">
        <v>575</v>
      </c>
      <c r="C1224" s="2254"/>
      <c r="D1224" s="446"/>
      <c r="E1224" s="1516">
        <v>1000</v>
      </c>
      <c r="F1224" s="313">
        <f>ROUND(E1224/12*$B$4,0)</f>
        <v>83</v>
      </c>
      <c r="G1224" s="313"/>
      <c r="H1224" s="313">
        <f>G1224/F1224*100</f>
        <v>0</v>
      </c>
      <c r="I1224" s="101"/>
      <c r="J1224" s="101"/>
      <c r="K1224" s="102"/>
      <c r="L1224" s="102"/>
      <c r="M1224" s="102"/>
      <c r="N1224" s="102"/>
      <c r="O1224" s="102"/>
      <c r="P1224" s="102"/>
      <c r="Q1224" s="616"/>
      <c r="R1224" s="3025"/>
      <c r="S1224" s="616">
        <f>Y1224-X1224-U1224</f>
        <v>0</v>
      </c>
      <c r="T1224" s="3062"/>
      <c r="U1224" s="616"/>
      <c r="V1224" s="616"/>
      <c r="W1224" s="616"/>
      <c r="X1224" s="616"/>
      <c r="Y1224" s="2039"/>
      <c r="Z1224" s="47"/>
    </row>
    <row r="1225" spans="1:26" ht="45" x14ac:dyDescent="0.25">
      <c r="A1225" s="47">
        <v>1</v>
      </c>
      <c r="B1225" s="2572" t="s">
        <v>576</v>
      </c>
      <c r="C1225" s="2254"/>
      <c r="D1225" s="446"/>
      <c r="E1225" s="1516"/>
      <c r="F1225" s="313"/>
      <c r="G1225" s="313"/>
      <c r="H1225" s="313"/>
      <c r="I1225" s="101"/>
      <c r="J1225" s="101"/>
      <c r="K1225" s="102"/>
      <c r="L1225" s="102"/>
      <c r="M1225" s="102"/>
      <c r="N1225" s="102"/>
      <c r="O1225" s="102"/>
      <c r="P1225" s="102"/>
      <c r="Q1225" s="616"/>
      <c r="R1225" s="3025"/>
      <c r="S1225" s="616"/>
      <c r="T1225" s="3062"/>
      <c r="U1225" s="616"/>
      <c r="V1225" s="616"/>
      <c r="W1225" s="616"/>
      <c r="X1225" s="616"/>
      <c r="Y1225" s="2039"/>
      <c r="Z1225" s="47"/>
    </row>
    <row r="1226" spans="1:26" x14ac:dyDescent="0.25">
      <c r="A1226" s="47">
        <v>1</v>
      </c>
      <c r="B1226" s="2548" t="s">
        <v>584</v>
      </c>
      <c r="C1226" s="2254"/>
      <c r="D1226" s="350"/>
      <c r="E1226" s="1507"/>
      <c r="F1226" s="69"/>
      <c r="G1226" s="370"/>
      <c r="H1226" s="370"/>
      <c r="I1226" s="101"/>
      <c r="J1226" s="101"/>
      <c r="K1226" s="393"/>
      <c r="L1226" s="393"/>
      <c r="M1226" s="393"/>
      <c r="N1226" s="393"/>
      <c r="O1226" s="393"/>
      <c r="P1226" s="393"/>
      <c r="Q1226" s="616"/>
      <c r="R1226" s="3025"/>
      <c r="S1226" s="616">
        <f>Y1226-X1226-U1226</f>
        <v>0</v>
      </c>
      <c r="T1226" s="3062"/>
      <c r="U1226" s="616"/>
      <c r="V1226" s="616"/>
      <c r="W1226" s="616"/>
      <c r="X1226" s="616"/>
      <c r="Y1226" s="2039"/>
      <c r="Z1226" s="47"/>
    </row>
    <row r="1227" spans="1:26" x14ac:dyDescent="0.25">
      <c r="A1227" s="47">
        <v>1</v>
      </c>
      <c r="B1227" s="2548" t="s">
        <v>601</v>
      </c>
      <c r="C1227" s="2254"/>
      <c r="D1227" s="350"/>
      <c r="E1227" s="1507"/>
      <c r="F1227" s="69"/>
      <c r="G1227" s="370"/>
      <c r="H1227" s="370"/>
      <c r="I1227" s="101"/>
      <c r="J1227" s="101"/>
      <c r="K1227" s="393"/>
      <c r="L1227" s="393"/>
      <c r="M1227" s="393"/>
      <c r="N1227" s="393"/>
      <c r="O1227" s="393"/>
      <c r="P1227" s="393"/>
      <c r="Q1227" s="616"/>
      <c r="R1227" s="3025"/>
      <c r="S1227" s="616">
        <f>Y1227-X1227-U1227</f>
        <v>0</v>
      </c>
      <c r="T1227" s="3062"/>
      <c r="U1227" s="616"/>
      <c r="V1227" s="616"/>
      <c r="W1227" s="616"/>
      <c r="X1227" s="616"/>
      <c r="Y1227" s="2039"/>
      <c r="Z1227" s="47"/>
    </row>
    <row r="1228" spans="1:26" x14ac:dyDescent="0.25">
      <c r="A1228" s="47">
        <v>1</v>
      </c>
      <c r="B1228" s="4" t="s">
        <v>602</v>
      </c>
      <c r="C1228" s="2254"/>
      <c r="D1228" s="350"/>
      <c r="E1228" s="1507"/>
      <c r="F1228" s="69"/>
      <c r="G1228" s="370"/>
      <c r="H1228" s="370"/>
      <c r="I1228" s="101"/>
      <c r="J1228" s="101"/>
      <c r="K1228" s="393"/>
      <c r="L1228" s="393"/>
      <c r="M1228" s="393"/>
      <c r="N1228" s="393"/>
      <c r="O1228" s="393"/>
      <c r="P1228" s="393"/>
      <c r="Q1228" s="616"/>
      <c r="R1228" s="3025"/>
      <c r="S1228" s="616">
        <f>Y1228-X1228-U1228</f>
        <v>0</v>
      </c>
      <c r="T1228" s="3062"/>
      <c r="U1228" s="616"/>
      <c r="V1228" s="616"/>
      <c r="W1228" s="616"/>
      <c r="X1228" s="616"/>
      <c r="Y1228" s="2039"/>
      <c r="Z1228" s="47"/>
    </row>
    <row r="1229" spans="1:26" ht="29.25" x14ac:dyDescent="0.25">
      <c r="A1229" s="47">
        <v>1</v>
      </c>
      <c r="B1229" s="2548" t="s">
        <v>577</v>
      </c>
      <c r="C1229" s="2254"/>
      <c r="D1229" s="350"/>
      <c r="E1229" s="1507">
        <v>14500</v>
      </c>
      <c r="F1229" s="69">
        <f>ROUND(E1229/12*$B$4,0)</f>
        <v>1208</v>
      </c>
      <c r="G1229" s="370">
        <v>1250</v>
      </c>
      <c r="H1229" s="370">
        <f>G1229/F1229*100</f>
        <v>103.47682119205297</v>
      </c>
      <c r="I1229" s="101"/>
      <c r="J1229" s="101"/>
      <c r="K1229" s="393"/>
      <c r="L1229" s="393"/>
      <c r="M1229" s="393"/>
      <c r="N1229" s="393"/>
      <c r="O1229" s="393"/>
      <c r="P1229" s="393"/>
      <c r="Q1229" s="616"/>
      <c r="R1229" s="3025"/>
      <c r="S1229" s="616">
        <f>Y1229-X1229-U1229</f>
        <v>0</v>
      </c>
      <c r="T1229" s="3062"/>
      <c r="U1229" s="616"/>
      <c r="V1229" s="616"/>
      <c r="W1229" s="616"/>
      <c r="X1229" s="616"/>
      <c r="Y1229" s="2039"/>
      <c r="Z1229" s="47"/>
    </row>
    <row r="1230" spans="1:26" ht="30" x14ac:dyDescent="0.25">
      <c r="A1230" s="47">
        <v>1</v>
      </c>
      <c r="B1230" s="2542" t="s">
        <v>252</v>
      </c>
      <c r="C1230" s="2254"/>
      <c r="D1230" s="350"/>
      <c r="E1230" s="1507"/>
      <c r="F1230" s="69"/>
      <c r="G1230" s="370"/>
      <c r="H1230" s="370"/>
      <c r="I1230" s="101"/>
      <c r="J1230" s="101"/>
      <c r="K1230" s="393"/>
      <c r="L1230" s="393"/>
      <c r="M1230" s="393"/>
      <c r="N1230" s="393"/>
      <c r="O1230" s="393"/>
      <c r="P1230" s="393"/>
      <c r="Q1230" s="616"/>
      <c r="R1230" s="3025"/>
      <c r="S1230" s="616"/>
      <c r="T1230" s="3062"/>
      <c r="U1230" s="616"/>
      <c r="V1230" s="616"/>
      <c r="W1230" s="616"/>
      <c r="X1230" s="616"/>
      <c r="Y1230" s="2039"/>
      <c r="Z1230" s="47"/>
    </row>
    <row r="1231" spans="1:26" ht="15.75" x14ac:dyDescent="0.25">
      <c r="A1231" s="47">
        <v>1</v>
      </c>
      <c r="B1231" s="2537" t="s">
        <v>295</v>
      </c>
      <c r="C1231" s="2254"/>
      <c r="D1231" s="350"/>
      <c r="E1231" s="1659">
        <f>E1232+E1233</f>
        <v>1220</v>
      </c>
      <c r="F1231" s="93">
        <f t="shared" ref="F1231" si="656">F1232+F1233</f>
        <v>102</v>
      </c>
      <c r="G1231" s="2929">
        <f t="shared" ref="G1231" si="657">G1232+G1233</f>
        <v>75</v>
      </c>
      <c r="H1231" s="333">
        <f t="shared" ref="H1231:H1238" si="658">G1231/F1231*100</f>
        <v>73.529411764705884</v>
      </c>
      <c r="I1231" s="101"/>
      <c r="J1231" s="101"/>
      <c r="K1231" s="393"/>
      <c r="L1231" s="393"/>
      <c r="M1231" s="393"/>
      <c r="N1231" s="393"/>
      <c r="O1231" s="393"/>
      <c r="P1231" s="393"/>
      <c r="Q1231" s="1918">
        <v>757.33780000000002</v>
      </c>
      <c r="R1231" s="3373">
        <f t="shared" ref="R1231" si="659">Q1231/12*$B$4</f>
        <v>63.111483333333332</v>
      </c>
      <c r="S1231" s="1918">
        <f t="shared" ref="S1231:S1237" si="660">Y1231-X1231-U1231</f>
        <v>56.108270000000005</v>
      </c>
      <c r="T1231" s="3063"/>
      <c r="U1231" s="1918"/>
      <c r="V1231" s="1918">
        <f>S1231-R1231</f>
        <v>-7.0032133333333277</v>
      </c>
      <c r="W1231" s="616"/>
      <c r="X1231" s="616">
        <v>0</v>
      </c>
      <c r="Y1231" s="2039">
        <v>56.108270000000005</v>
      </c>
      <c r="Z1231" s="47"/>
    </row>
    <row r="1232" spans="1:26" ht="30" x14ac:dyDescent="0.25">
      <c r="A1232" s="47">
        <v>1</v>
      </c>
      <c r="B1232" s="2538" t="s">
        <v>465</v>
      </c>
      <c r="C1232" s="2333"/>
      <c r="D1232" s="350"/>
      <c r="E1232" s="1507">
        <v>720</v>
      </c>
      <c r="F1232" s="69">
        <f>ROUND(E1232/12*$B$4,0)</f>
        <v>60</v>
      </c>
      <c r="G1232" s="370">
        <v>56</v>
      </c>
      <c r="H1232" s="370">
        <f t="shared" si="658"/>
        <v>93.333333333333329</v>
      </c>
      <c r="I1232" s="101"/>
      <c r="J1232" s="101"/>
      <c r="K1232" s="393"/>
      <c r="L1232" s="393"/>
      <c r="M1232" s="393"/>
      <c r="N1232" s="393"/>
      <c r="O1232" s="393"/>
      <c r="P1232" s="393"/>
      <c r="Q1232" s="616"/>
      <c r="R1232" s="3372">
        <f>Q1232/12*$B$4</f>
        <v>0</v>
      </c>
      <c r="S1232" s="616">
        <f t="shared" si="660"/>
        <v>0</v>
      </c>
      <c r="T1232" s="3063"/>
      <c r="U1232" s="1918"/>
      <c r="V1232" s="616">
        <f>S1232-R1232</f>
        <v>0</v>
      </c>
      <c r="W1232" s="730"/>
      <c r="X1232" s="730"/>
      <c r="Y1232" s="2041"/>
      <c r="Z1232" s="47"/>
    </row>
    <row r="1233" spans="1:26" x14ac:dyDescent="0.25">
      <c r="A1233" s="47">
        <v>1</v>
      </c>
      <c r="B1233" s="2539" t="s">
        <v>36</v>
      </c>
      <c r="C1233" s="2323"/>
      <c r="D1233" s="350"/>
      <c r="E1233" s="1507">
        <v>500</v>
      </c>
      <c r="F1233" s="69">
        <f>ROUND(E1233/12*$B$4,0)</f>
        <v>42</v>
      </c>
      <c r="G1233" s="370">
        <v>19</v>
      </c>
      <c r="H1233" s="370">
        <f t="shared" si="658"/>
        <v>45.238095238095241</v>
      </c>
      <c r="I1233" s="101"/>
      <c r="J1233" s="101"/>
      <c r="K1233" s="393"/>
      <c r="L1233" s="393"/>
      <c r="M1233" s="393"/>
      <c r="N1233" s="393"/>
      <c r="O1233" s="393"/>
      <c r="P1233" s="393"/>
      <c r="Q1233" s="1150"/>
      <c r="R1233" s="3025"/>
      <c r="S1233" s="1150">
        <f t="shared" si="660"/>
        <v>0</v>
      </c>
      <c r="T1233" s="3062"/>
      <c r="U1233" s="616"/>
      <c r="V1233" s="616"/>
      <c r="W1233" s="616"/>
      <c r="X1233" s="616"/>
      <c r="Y1233" s="2039"/>
      <c r="Z1233" s="47"/>
    </row>
    <row r="1234" spans="1:26" x14ac:dyDescent="0.25">
      <c r="A1234" s="47">
        <v>1</v>
      </c>
      <c r="B1234" s="2469" t="s">
        <v>466</v>
      </c>
      <c r="C1234" s="2254"/>
      <c r="D1234" s="350"/>
      <c r="E1234" s="1659">
        <f>E1218+E1193</f>
        <v>45078</v>
      </c>
      <c r="F1234" s="93">
        <f>F1218+F1193</f>
        <v>3757</v>
      </c>
      <c r="G1234" s="333">
        <f>G1218+G1193</f>
        <v>3490</v>
      </c>
      <c r="H1234" s="333">
        <f t="shared" si="658"/>
        <v>92.893265903646522</v>
      </c>
      <c r="I1234" s="101"/>
      <c r="J1234" s="101"/>
      <c r="K1234" s="393"/>
      <c r="L1234" s="393"/>
      <c r="M1234" s="393"/>
      <c r="N1234" s="393"/>
      <c r="O1234" s="393"/>
      <c r="P1234" s="393"/>
      <c r="Q1234" s="616"/>
      <c r="R1234" s="3025"/>
      <c r="S1234" s="616">
        <f t="shared" si="660"/>
        <v>0</v>
      </c>
      <c r="T1234" s="3062"/>
      <c r="U1234" s="616"/>
      <c r="V1234" s="616"/>
      <c r="W1234" s="616"/>
      <c r="X1234" s="616"/>
      <c r="Y1234" s="2039"/>
      <c r="Z1234" s="47"/>
    </row>
    <row r="1235" spans="1:26" ht="29.25" x14ac:dyDescent="0.25">
      <c r="A1235" s="47">
        <v>1</v>
      </c>
      <c r="B1235" s="2469" t="s">
        <v>499</v>
      </c>
      <c r="C1235" s="2254"/>
      <c r="D1235" s="350"/>
      <c r="E1235" s="1659">
        <f>E1206</f>
        <v>11609</v>
      </c>
      <c r="F1235" s="93">
        <f>F1206</f>
        <v>967</v>
      </c>
      <c r="G1235" s="333">
        <f>G1206</f>
        <v>19</v>
      </c>
      <c r="H1235" s="333">
        <f t="shared" si="658"/>
        <v>1.9648397104446742</v>
      </c>
      <c r="I1235" s="101"/>
      <c r="J1235" s="101"/>
      <c r="K1235" s="393"/>
      <c r="L1235" s="393"/>
      <c r="M1235" s="393"/>
      <c r="N1235" s="393"/>
      <c r="O1235" s="393"/>
      <c r="P1235" s="393"/>
      <c r="Q1235" s="616"/>
      <c r="R1235" s="3025"/>
      <c r="S1235" s="616">
        <f t="shared" si="660"/>
        <v>0</v>
      </c>
      <c r="T1235" s="3062"/>
      <c r="U1235" s="616"/>
      <c r="V1235" s="616"/>
      <c r="W1235" s="616"/>
      <c r="X1235" s="616"/>
      <c r="Y1235" s="2039"/>
      <c r="Z1235" s="47"/>
    </row>
    <row r="1236" spans="1:26" ht="29.25" x14ac:dyDescent="0.25">
      <c r="A1236" s="47">
        <v>1</v>
      </c>
      <c r="B1236" s="2469" t="s">
        <v>467</v>
      </c>
      <c r="C1236" s="2314"/>
      <c r="D1236" s="350"/>
      <c r="E1236" s="1659">
        <f>E1226+E1202</f>
        <v>45000</v>
      </c>
      <c r="F1236" s="333">
        <f>F1226+F1202</f>
        <v>3750</v>
      </c>
      <c r="G1236" s="333">
        <f>G1226+G1202</f>
        <v>3569</v>
      </c>
      <c r="H1236" s="333">
        <f t="shared" si="658"/>
        <v>95.173333333333332</v>
      </c>
      <c r="I1236" s="101"/>
      <c r="J1236" s="101"/>
      <c r="K1236" s="393"/>
      <c r="L1236" s="393"/>
      <c r="M1236" s="393"/>
      <c r="N1236" s="393"/>
      <c r="O1236" s="393"/>
      <c r="P1236" s="393"/>
      <c r="Q1236" s="616"/>
      <c r="R1236" s="3025"/>
      <c r="S1236" s="616">
        <f t="shared" si="660"/>
        <v>0</v>
      </c>
      <c r="T1236" s="3062"/>
      <c r="U1236" s="616"/>
      <c r="V1236" s="616"/>
      <c r="W1236" s="616"/>
      <c r="X1236" s="616"/>
      <c r="Y1236" s="2039"/>
      <c r="Z1236" s="47"/>
    </row>
    <row r="1237" spans="1:26" ht="29.25" x14ac:dyDescent="0.25">
      <c r="A1237" s="47">
        <v>1</v>
      </c>
      <c r="B1237" s="2469" t="s">
        <v>468</v>
      </c>
      <c r="C1237" s="2254"/>
      <c r="D1237" s="350"/>
      <c r="E1237" s="1659">
        <f>E1229</f>
        <v>14500</v>
      </c>
      <c r="F1237" s="93">
        <f>F1229</f>
        <v>1208</v>
      </c>
      <c r="G1237" s="333">
        <f>G1229</f>
        <v>1250</v>
      </c>
      <c r="H1237" s="333">
        <f t="shared" si="658"/>
        <v>103.47682119205297</v>
      </c>
      <c r="I1237" s="101"/>
      <c r="J1237" s="101"/>
      <c r="K1237" s="393"/>
      <c r="L1237" s="393"/>
      <c r="M1237" s="393"/>
      <c r="N1237" s="393"/>
      <c r="O1237" s="393"/>
      <c r="P1237" s="393"/>
      <c r="Q1237" s="616">
        <v>13631.45</v>
      </c>
      <c r="R1237" s="3373">
        <f t="shared" ref="R1237" si="661">Q1237/12*$B$4</f>
        <v>1135.9541666666667</v>
      </c>
      <c r="S1237" s="616">
        <f t="shared" si="660"/>
        <v>1175.125</v>
      </c>
      <c r="T1237" s="3062"/>
      <c r="U1237" s="616"/>
      <c r="V1237" s="616">
        <f>S1237-R1237</f>
        <v>39.170833333333348</v>
      </c>
      <c r="W1237" s="616"/>
      <c r="X1237" s="616">
        <v>-8.8340000000000002E-2</v>
      </c>
      <c r="Y1237" s="2039">
        <v>1175.03666</v>
      </c>
      <c r="Z1237" s="47"/>
    </row>
    <row r="1238" spans="1:26" x14ac:dyDescent="0.25">
      <c r="A1238" s="47">
        <v>1</v>
      </c>
      <c r="B1238" s="2470" t="s">
        <v>139</v>
      </c>
      <c r="C1238" s="2254"/>
      <c r="D1238" s="350"/>
      <c r="E1238" s="1659">
        <f>E1235+E1234+E1237+E1236*2.9</f>
        <v>201687</v>
      </c>
      <c r="F1238" s="93">
        <f>F1235+F1234+F1237+F1236*2.9</f>
        <v>16807</v>
      </c>
      <c r="G1238" s="333">
        <f>G1235+G1234+G1237+G1236*2.9</f>
        <v>15109.1</v>
      </c>
      <c r="H1238" s="333">
        <f t="shared" si="658"/>
        <v>89.897661688582147</v>
      </c>
      <c r="I1238" s="101"/>
      <c r="J1238" s="101"/>
      <c r="K1238" s="393"/>
      <c r="L1238" s="393"/>
      <c r="M1238" s="393"/>
      <c r="N1238" s="393"/>
      <c r="O1238" s="393"/>
      <c r="P1238" s="393"/>
      <c r="Q1238" s="616">
        <f>Q1237+Q1231+Q1206+Q1192+Q1217</f>
        <v>110870.68530000003</v>
      </c>
      <c r="R1238" s="3025">
        <f t="shared" ref="R1238:Y1238" si="662">R1237+R1231+R1206+R1192+R1217</f>
        <v>9239.2237750000022</v>
      </c>
      <c r="S1238" s="616">
        <f t="shared" si="662"/>
        <v>9237.8405600000006</v>
      </c>
      <c r="T1238" s="3062">
        <f t="shared" si="662"/>
        <v>0</v>
      </c>
      <c r="U1238" s="616">
        <f t="shared" si="662"/>
        <v>0</v>
      </c>
      <c r="V1238" s="616">
        <f t="shared" si="662"/>
        <v>-1.3832150000017123</v>
      </c>
      <c r="W1238" s="616">
        <f t="shared" si="662"/>
        <v>0</v>
      </c>
      <c r="X1238" s="616">
        <f t="shared" si="662"/>
        <v>-1.81081</v>
      </c>
      <c r="Y1238" s="2039">
        <f t="shared" si="662"/>
        <v>9236.0297499999997</v>
      </c>
      <c r="Z1238" s="47"/>
    </row>
    <row r="1239" spans="1:26" x14ac:dyDescent="0.25">
      <c r="A1239" s="47">
        <v>1</v>
      </c>
      <c r="B1239" s="111" t="s">
        <v>29</v>
      </c>
      <c r="C1239" s="2327"/>
      <c r="D1239" s="111"/>
      <c r="E1239" s="1649"/>
      <c r="F1239" s="313"/>
      <c r="G1239" s="313"/>
      <c r="H1239" s="329"/>
      <c r="I1239" s="330"/>
      <c r="J1239" s="101"/>
      <c r="K1239" s="333"/>
      <c r="L1239" s="333"/>
      <c r="M1239" s="333"/>
      <c r="N1239" s="331"/>
      <c r="O1239" s="333"/>
      <c r="P1239" s="333"/>
      <c r="Q1239" s="616"/>
      <c r="R1239" s="3025"/>
      <c r="S1239" s="1150">
        <f>Y1239-X1239-U1239</f>
        <v>0</v>
      </c>
      <c r="T1239" s="3061"/>
      <c r="U1239" s="1150"/>
      <c r="V1239" s="1150"/>
      <c r="W1239" s="1150"/>
      <c r="X1239" s="616"/>
      <c r="Y1239" s="2039"/>
      <c r="Z1239" s="47"/>
    </row>
    <row r="1240" spans="1:26" x14ac:dyDescent="0.25">
      <c r="A1240" s="47">
        <v>1</v>
      </c>
      <c r="B1240" s="123" t="s">
        <v>127</v>
      </c>
      <c r="C1240" s="2247"/>
      <c r="D1240" s="186"/>
      <c r="E1240" s="1516"/>
      <c r="F1240" s="313"/>
      <c r="G1240" s="313"/>
      <c r="H1240" s="313"/>
      <c r="I1240" s="101"/>
      <c r="J1240" s="101"/>
      <c r="K1240" s="333"/>
      <c r="L1240" s="333"/>
      <c r="M1240" s="333"/>
      <c r="N1240" s="333"/>
      <c r="O1240" s="333"/>
      <c r="P1240" s="333"/>
      <c r="Q1240" s="616"/>
      <c r="R1240" s="3025"/>
      <c r="S1240" s="616">
        <f>Y1240-X1240-U1240</f>
        <v>0</v>
      </c>
      <c r="T1240" s="3062"/>
      <c r="U1240" s="616"/>
      <c r="V1240" s="616"/>
      <c r="W1240" s="616"/>
      <c r="X1240" s="616"/>
      <c r="Y1240" s="2039"/>
      <c r="Z1240" s="47"/>
    </row>
    <row r="1241" spans="1:26" s="73" customFormat="1" x14ac:dyDescent="0.25">
      <c r="A1241" s="47">
        <v>1</v>
      </c>
      <c r="B1241" s="97" t="s">
        <v>10</v>
      </c>
      <c r="C1241" s="2186"/>
      <c r="D1241" s="100">
        <v>240</v>
      </c>
      <c r="E1241" s="1516">
        <v>1987</v>
      </c>
      <c r="F1241" s="69">
        <f>ROUND(E1241/12*$B$4,0)</f>
        <v>166</v>
      </c>
      <c r="G1241" s="69">
        <v>162</v>
      </c>
      <c r="H1241" s="69">
        <f>G1241/F1241*100</f>
        <v>97.590361445783131</v>
      </c>
      <c r="I1241" s="315">
        <v>8</v>
      </c>
      <c r="J1241" s="70">
        <f>M1241/G1241</f>
        <v>7.9135802469135799</v>
      </c>
      <c r="K1241" s="71">
        <f>ROUND(E1241*I1241,0)</f>
        <v>15896</v>
      </c>
      <c r="L1241" s="71">
        <f t="shared" ref="L1241" si="663">ROUND(K1241/12*$B$4,0)</f>
        <v>1325</v>
      </c>
      <c r="M1241" s="71">
        <v>1282</v>
      </c>
      <c r="N1241" s="71">
        <f>M1241/L1241*100</f>
        <v>96.754716981132077</v>
      </c>
      <c r="O1241" s="71">
        <f>ROUND(K1241/D1241,0)</f>
        <v>66</v>
      </c>
      <c r="P1241" s="71">
        <f>M1241/$B$4*12/O1241</f>
        <v>233.09090909090909</v>
      </c>
      <c r="Q1241" s="616"/>
      <c r="R1241" s="3025"/>
      <c r="S1241" s="616">
        <f>Y1241-X1241-U1241</f>
        <v>0</v>
      </c>
      <c r="T1241" s="3062"/>
      <c r="U1241" s="616"/>
      <c r="V1241" s="616">
        <f>S1241-R1241</f>
        <v>0</v>
      </c>
      <c r="W1241" s="616"/>
      <c r="X1241" s="616"/>
      <c r="Y1241" s="2039"/>
    </row>
    <row r="1242" spans="1:26" s="73" customFormat="1" x14ac:dyDescent="0.25">
      <c r="A1242" s="47">
        <v>1</v>
      </c>
      <c r="B1242" s="199" t="s">
        <v>198</v>
      </c>
      <c r="C1242" s="2228"/>
      <c r="D1242" s="334"/>
      <c r="E1242" s="1518">
        <f t="shared" ref="E1242:F1243" si="664">SUM(E1241)</f>
        <v>1987</v>
      </c>
      <c r="F1242" s="463">
        <f t="shared" si="664"/>
        <v>166</v>
      </c>
      <c r="G1242" s="463">
        <f t="shared" ref="G1242:G1243" si="665">SUM(G1241)</f>
        <v>162</v>
      </c>
      <c r="H1242" s="130">
        <f>G1242/F1242*100</f>
        <v>97.590361445783131</v>
      </c>
      <c r="I1242" s="323">
        <f>IF(E1242=0,0,K1242/E1242)</f>
        <v>8</v>
      </c>
      <c r="J1242" s="107">
        <f>M1242/G1242</f>
        <v>7.9135802469135799</v>
      </c>
      <c r="K1242" s="157">
        <f t="shared" ref="K1242:L1243" si="666">SUM(K1241)</f>
        <v>15896</v>
      </c>
      <c r="L1242" s="157">
        <f t="shared" si="666"/>
        <v>1325</v>
      </c>
      <c r="M1242" s="157">
        <f t="shared" ref="M1242" si="667">SUM(M1241)</f>
        <v>1282</v>
      </c>
      <c r="N1242" s="157">
        <f>M1242/L1242*100</f>
        <v>96.754716981132077</v>
      </c>
      <c r="O1242" s="157">
        <f>SUM(O1241)</f>
        <v>66</v>
      </c>
      <c r="P1242" s="77">
        <f>M1242/$B$4*12/O1242</f>
        <v>233.09090909090909</v>
      </c>
      <c r="Q1242" s="1918"/>
      <c r="R1242" s="3372"/>
      <c r="S1242" s="1918">
        <f>Y1242-X1242-U1242</f>
        <v>0</v>
      </c>
      <c r="T1242" s="3063"/>
      <c r="U1242" s="1918"/>
      <c r="V1242" s="1918"/>
      <c r="W1242" s="1918"/>
      <c r="X1242" s="1918"/>
      <c r="Y1242" s="2040"/>
    </row>
    <row r="1243" spans="1:26" ht="23.25" customHeight="1" thickBot="1" x14ac:dyDescent="0.3">
      <c r="A1243" s="47">
        <v>1</v>
      </c>
      <c r="B1243" s="131" t="s">
        <v>272</v>
      </c>
      <c r="C1243" s="131"/>
      <c r="D1243" s="131"/>
      <c r="E1243" s="1662">
        <f t="shared" si="664"/>
        <v>1987</v>
      </c>
      <c r="F1243" s="335">
        <f t="shared" si="664"/>
        <v>166</v>
      </c>
      <c r="G1243" s="335">
        <f t="shared" si="665"/>
        <v>162</v>
      </c>
      <c r="H1243" s="335">
        <f>G1243/F1243*100</f>
        <v>97.590361445783131</v>
      </c>
      <c r="I1243" s="133">
        <f>IF(E1243=0,0,K1243/E1243)</f>
        <v>8</v>
      </c>
      <c r="J1243" s="133">
        <f>M1243/G1243</f>
        <v>7.9135802469135799</v>
      </c>
      <c r="K1243" s="335">
        <f t="shared" si="666"/>
        <v>15896</v>
      </c>
      <c r="L1243" s="335">
        <f t="shared" si="666"/>
        <v>1325</v>
      </c>
      <c r="M1243" s="335">
        <f t="shared" ref="M1243" si="668">SUM(M1242)</f>
        <v>1282</v>
      </c>
      <c r="N1243" s="135">
        <f>M1243/L1243*100</f>
        <v>96.754716981132077</v>
      </c>
      <c r="O1243" s="167">
        <f>SUM(O1240:O1241)</f>
        <v>66</v>
      </c>
      <c r="P1243" s="136">
        <f>M1243/$B$4*12/O1243</f>
        <v>233.09090909090909</v>
      </c>
      <c r="Q1243" s="2044">
        <v>33309.516239999997</v>
      </c>
      <c r="R1243" s="3373">
        <f t="shared" ref="R1243" si="669">Q1243/12*$B$4</f>
        <v>2775.7930199999996</v>
      </c>
      <c r="S1243" s="2044">
        <f>Y1243-X1243-U1243</f>
        <v>2773.6573199999998</v>
      </c>
      <c r="T1243" s="3070"/>
      <c r="U1243" s="2044"/>
      <c r="V1243" s="2044">
        <f>S1243-R1243</f>
        <v>-2.1356999999998152</v>
      </c>
      <c r="W1243" s="2044"/>
      <c r="X1243" s="2044">
        <v>0</v>
      </c>
      <c r="Y1243" s="2045">
        <v>2773.6573199999998</v>
      </c>
      <c r="Z1243" s="47"/>
    </row>
    <row r="1244" spans="1:26" ht="15.75" thickBot="1" x14ac:dyDescent="0.3">
      <c r="A1244" s="47">
        <v>1</v>
      </c>
      <c r="B1244" s="383" t="s">
        <v>507</v>
      </c>
      <c r="C1244" s="383"/>
      <c r="D1244" s="383"/>
      <c r="E1244" s="1521"/>
      <c r="F1244" s="467"/>
      <c r="G1244" s="467"/>
      <c r="H1244" s="467"/>
      <c r="I1244" s="337"/>
      <c r="J1244" s="337"/>
      <c r="K1244" s="467"/>
      <c r="L1244" s="467"/>
      <c r="M1244" s="467"/>
      <c r="N1244" s="467"/>
      <c r="O1244" s="467"/>
      <c r="P1244" s="467"/>
      <c r="Q1244" s="755">
        <f t="shared" ref="Q1244" si="670">Q1243+Q1238</f>
        <v>144180.20154000004</v>
      </c>
      <c r="R1244" s="3026">
        <f t="shared" ref="R1244" si="671">R1243+R1238</f>
        <v>12015.016795000001</v>
      </c>
      <c r="S1244" s="755">
        <f t="shared" ref="S1244:Y1244" si="672">S1243+S1238</f>
        <v>12011.497880000001</v>
      </c>
      <c r="T1244" s="3071">
        <f t="shared" si="672"/>
        <v>0</v>
      </c>
      <c r="U1244" s="755">
        <f t="shared" ref="U1244" si="673">U1243+U1238</f>
        <v>0</v>
      </c>
      <c r="V1244" s="755">
        <f t="shared" si="672"/>
        <v>-3.5189150000015275</v>
      </c>
      <c r="W1244" s="755">
        <f t="shared" si="672"/>
        <v>0</v>
      </c>
      <c r="X1244" s="755">
        <f t="shared" si="672"/>
        <v>-1.81081</v>
      </c>
      <c r="Y1244" s="2046">
        <f t="shared" si="672"/>
        <v>12009.68707</v>
      </c>
    </row>
    <row r="1245" spans="1:26" x14ac:dyDescent="0.25">
      <c r="A1245" s="47">
        <v>1</v>
      </c>
      <c r="B1245" s="487"/>
      <c r="C1245" s="2332"/>
      <c r="D1245" s="487"/>
      <c r="E1245" s="1524"/>
      <c r="F1245" s="422"/>
      <c r="G1245" s="422"/>
      <c r="H1245" s="422"/>
      <c r="I1245" s="330"/>
      <c r="J1245" s="330"/>
      <c r="K1245" s="422"/>
      <c r="L1245" s="422"/>
      <c r="M1245" s="422"/>
      <c r="N1245" s="422"/>
      <c r="O1245" s="422"/>
      <c r="P1245" s="422"/>
      <c r="Q1245" s="1150"/>
      <c r="R1245" s="3024"/>
      <c r="S1245" s="1150">
        <f t="shared" ref="S1245:S1252" si="674">Y1245-X1245-U1245</f>
        <v>0</v>
      </c>
      <c r="T1245" s="3061"/>
      <c r="U1245" s="1150"/>
      <c r="V1245" s="1150"/>
      <c r="W1245" s="1150"/>
      <c r="X1245" s="1150"/>
      <c r="Y1245" s="2038"/>
      <c r="Z1245" s="47"/>
    </row>
    <row r="1246" spans="1:26" ht="29.25" x14ac:dyDescent="0.25">
      <c r="A1246" s="47">
        <v>1</v>
      </c>
      <c r="B1246" s="861" t="s">
        <v>217</v>
      </c>
      <c r="C1246" s="861"/>
      <c r="D1246" s="418"/>
      <c r="E1246" s="1514"/>
      <c r="F1246" s="102"/>
      <c r="G1246" s="102"/>
      <c r="H1246" s="102"/>
      <c r="I1246" s="101"/>
      <c r="J1246" s="101"/>
      <c r="K1246" s="102"/>
      <c r="L1246" s="102"/>
      <c r="M1246" s="102"/>
      <c r="N1246" s="102"/>
      <c r="O1246" s="102"/>
      <c r="P1246" s="102"/>
      <c r="Q1246" s="616"/>
      <c r="R1246" s="3025"/>
      <c r="S1246" s="616">
        <f t="shared" si="674"/>
        <v>0</v>
      </c>
      <c r="T1246" s="3062"/>
      <c r="U1246" s="616"/>
      <c r="V1246" s="616"/>
      <c r="W1246" s="616"/>
      <c r="X1246" s="616"/>
      <c r="Y1246" s="2039"/>
      <c r="Z1246" s="47"/>
    </row>
    <row r="1247" spans="1:26" x14ac:dyDescent="0.25">
      <c r="A1247" s="47">
        <v>1</v>
      </c>
      <c r="B1247" s="371" t="s">
        <v>5</v>
      </c>
      <c r="C1247" s="2270"/>
      <c r="D1247" s="371"/>
      <c r="E1247" s="1514"/>
      <c r="F1247" s="102"/>
      <c r="G1247" s="102"/>
      <c r="H1247" s="102"/>
      <c r="I1247" s="101"/>
      <c r="J1247" s="101"/>
      <c r="K1247" s="102"/>
      <c r="L1247" s="102"/>
      <c r="M1247" s="102"/>
      <c r="N1247" s="102"/>
      <c r="O1247" s="102"/>
      <c r="P1247" s="102"/>
      <c r="Q1247" s="616"/>
      <c r="R1247" s="3025"/>
      <c r="S1247" s="616">
        <f t="shared" si="674"/>
        <v>0</v>
      </c>
      <c r="T1247" s="3062"/>
      <c r="U1247" s="616"/>
      <c r="V1247" s="616"/>
      <c r="W1247" s="616"/>
      <c r="X1247" s="616"/>
      <c r="Y1247" s="2039"/>
      <c r="Z1247" s="47"/>
    </row>
    <row r="1248" spans="1:26" x14ac:dyDescent="0.25">
      <c r="A1248" s="47">
        <v>1</v>
      </c>
      <c r="B1248" s="100" t="s">
        <v>24</v>
      </c>
      <c r="C1248" s="3398" t="s">
        <v>393</v>
      </c>
      <c r="D1248" s="100">
        <v>340</v>
      </c>
      <c r="E1248" s="1669">
        <v>290</v>
      </c>
      <c r="F1248" s="69">
        <f>ROUND(E1248/12*$B$4,0)</f>
        <v>24</v>
      </c>
      <c r="G1248" s="69">
        <v>11</v>
      </c>
      <c r="H1248" s="69">
        <f>G1248/F1248*100</f>
        <v>45.833333333333329</v>
      </c>
      <c r="I1248" s="427">
        <v>3.7</v>
      </c>
      <c r="J1248" s="70">
        <f>M1248/G1248</f>
        <v>3.1818181818181817</v>
      </c>
      <c r="K1248" s="71">
        <f>ROUND(E1248*I1248,0)</f>
        <v>1073</v>
      </c>
      <c r="L1248" s="71">
        <f t="shared" ref="L1248:L1249" si="675">ROUND(K1248/12*$B$4,0)</f>
        <v>89</v>
      </c>
      <c r="M1248" s="71">
        <v>35</v>
      </c>
      <c r="N1248" s="71">
        <f>M1248/L1248*100</f>
        <v>39.325842696629216</v>
      </c>
      <c r="O1248" s="71">
        <f>ROUND(K1248/D1248,0)</f>
        <v>3</v>
      </c>
      <c r="P1248" s="71">
        <f>M1248/$B$4*12/O1248</f>
        <v>140</v>
      </c>
      <c r="Q1248" s="616"/>
      <c r="R1248" s="3025"/>
      <c r="S1248" s="616">
        <f t="shared" si="674"/>
        <v>0</v>
      </c>
      <c r="T1248" s="3062"/>
      <c r="U1248" s="616"/>
      <c r="V1248" s="616"/>
      <c r="W1248" s="616"/>
      <c r="X1248" s="616"/>
      <c r="Y1248" s="2039"/>
      <c r="Z1248" s="47"/>
    </row>
    <row r="1249" spans="1:26" x14ac:dyDescent="0.25">
      <c r="A1249" s="47">
        <v>1</v>
      </c>
      <c r="B1249" s="309" t="s">
        <v>6</v>
      </c>
      <c r="C1249" s="3398" t="s">
        <v>393</v>
      </c>
      <c r="D1249" s="309">
        <v>340</v>
      </c>
      <c r="E1249" s="1670">
        <v>294</v>
      </c>
      <c r="F1249" s="75">
        <f>ROUND(E1249/12*$B$4,0)</f>
        <v>25</v>
      </c>
      <c r="G1249" s="75">
        <v>10</v>
      </c>
      <c r="H1249" s="75">
        <f>G1249/F1249*100</f>
        <v>40</v>
      </c>
      <c r="I1249" s="493">
        <v>3.6</v>
      </c>
      <c r="J1249" s="76">
        <f>M1249/G1249</f>
        <v>4</v>
      </c>
      <c r="K1249" s="77">
        <f>ROUND(E1249*I1249,0)</f>
        <v>1058</v>
      </c>
      <c r="L1249" s="77">
        <f t="shared" si="675"/>
        <v>88</v>
      </c>
      <c r="M1249" s="77">
        <v>40</v>
      </c>
      <c r="N1249" s="77">
        <f>M1249/L1249*100</f>
        <v>45.454545454545453</v>
      </c>
      <c r="O1249" s="77">
        <f>ROUND(K1249/D1249,0)</f>
        <v>3</v>
      </c>
      <c r="P1249" s="77">
        <f>M1249/$B$4*12/O1249</f>
        <v>160</v>
      </c>
      <c r="Q1249" s="1918"/>
      <c r="R1249" s="3372"/>
      <c r="S1249" s="1918">
        <f t="shared" si="674"/>
        <v>0</v>
      </c>
      <c r="T1249" s="3063"/>
      <c r="U1249" s="1918"/>
      <c r="V1249" s="1918"/>
      <c r="W1249" s="1918"/>
      <c r="X1249" s="1918"/>
      <c r="Y1249" s="2040"/>
      <c r="Z1249" s="47"/>
    </row>
    <row r="1250" spans="1:26" x14ac:dyDescent="0.25">
      <c r="A1250" s="47">
        <v>1</v>
      </c>
      <c r="B1250" s="108" t="s">
        <v>7</v>
      </c>
      <c r="C1250" s="677"/>
      <c r="D1250" s="108"/>
      <c r="E1250" s="1523">
        <f>SUM(E1248:E1249)</f>
        <v>584</v>
      </c>
      <c r="F1250" s="375">
        <f>SUM(F1248:F1249)</f>
        <v>49</v>
      </c>
      <c r="G1250" s="375">
        <f>SUM(G1248:G1249)</f>
        <v>21</v>
      </c>
      <c r="H1250" s="375">
        <f>G1250/F1250*100</f>
        <v>42.857142857142854</v>
      </c>
      <c r="I1250" s="81">
        <f>IF(E1250=0,0,K1250/E1250)</f>
        <v>3.6489726027397262</v>
      </c>
      <c r="J1250" s="81">
        <f>M1250/G1250</f>
        <v>3.5714285714285716</v>
      </c>
      <c r="K1250" s="375">
        <f>SUM(K1248:K1249)</f>
        <v>2131</v>
      </c>
      <c r="L1250" s="375">
        <f>SUM(L1248:L1249)</f>
        <v>177</v>
      </c>
      <c r="M1250" s="375">
        <f>SUM(M1248:M1249)</f>
        <v>75</v>
      </c>
      <c r="N1250" s="154">
        <f>M1250/L1250*100</f>
        <v>42.372881355932201</v>
      </c>
      <c r="O1250" s="237">
        <f>SUM(O1248:O1249)</f>
        <v>6</v>
      </c>
      <c r="P1250" s="154">
        <f>M1250/$B$4*12/O1250</f>
        <v>150</v>
      </c>
      <c r="Q1250" s="619">
        <v>18627.080471999994</v>
      </c>
      <c r="R1250" s="3373">
        <f t="shared" ref="R1250:R1251" si="676">Q1250/12*$B$4</f>
        <v>1552.2567059999994</v>
      </c>
      <c r="S1250" s="619">
        <f t="shared" si="674"/>
        <v>563.20890999999995</v>
      </c>
      <c r="T1250" s="3060"/>
      <c r="U1250" s="619"/>
      <c r="V1250" s="619">
        <f>S1250-R1250</f>
        <v>-989.04779599999949</v>
      </c>
      <c r="W1250" s="619"/>
      <c r="X1250" s="619">
        <v>0</v>
      </c>
      <c r="Y1250" s="2037">
        <v>563.20890999999995</v>
      </c>
      <c r="Z1250" s="47"/>
    </row>
    <row r="1251" spans="1:26" x14ac:dyDescent="0.25">
      <c r="A1251" s="47">
        <v>1</v>
      </c>
      <c r="B1251" s="2507" t="s">
        <v>609</v>
      </c>
      <c r="C1251" s="490"/>
      <c r="D1251" s="464"/>
      <c r="E1251" s="1524"/>
      <c r="F1251" s="422"/>
      <c r="G1251" s="422"/>
      <c r="H1251" s="422"/>
      <c r="I1251" s="330"/>
      <c r="J1251" s="330"/>
      <c r="K1251" s="422"/>
      <c r="L1251" s="422"/>
      <c r="M1251" s="422"/>
      <c r="N1251" s="422"/>
      <c r="O1251" s="422"/>
      <c r="P1251" s="422"/>
      <c r="Q1251" s="1150">
        <v>136185.49437</v>
      </c>
      <c r="R1251" s="3373">
        <f t="shared" si="676"/>
        <v>11348.791197500001</v>
      </c>
      <c r="S1251" s="1150">
        <f t="shared" si="674"/>
        <v>11348.7912</v>
      </c>
      <c r="T1251" s="3061"/>
      <c r="U1251" s="1150"/>
      <c r="V1251" s="1150">
        <f>S1251-R1251</f>
        <v>2.4999990273499861E-6</v>
      </c>
      <c r="W1251" s="1150"/>
      <c r="X1251" s="1150">
        <v>-3.7894999999999999</v>
      </c>
      <c r="Y1251" s="2038">
        <v>11345.001699999999</v>
      </c>
      <c r="Z1251" s="47"/>
    </row>
    <row r="1252" spans="1:26" x14ac:dyDescent="0.25">
      <c r="A1252" s="47">
        <v>1</v>
      </c>
      <c r="B1252" s="2465" t="s">
        <v>481</v>
      </c>
      <c r="C1252" s="2254"/>
      <c r="D1252" s="446"/>
      <c r="E1252" s="3295">
        <f>E1253+E1254+E1255+E1259+E1260</f>
        <v>47186</v>
      </c>
      <c r="F1252" s="313">
        <f>F1253+F1254+F1255+F1259+F1260</f>
        <v>3932</v>
      </c>
      <c r="G1252" s="313">
        <f>G1253+G1254+G1255+G1259+G1260</f>
        <v>2954</v>
      </c>
      <c r="H1252" s="102">
        <f>G1252/F1252*100</f>
        <v>75.127161749745682</v>
      </c>
      <c r="I1252" s="101"/>
      <c r="J1252" s="101"/>
      <c r="K1252" s="102"/>
      <c r="L1252" s="102"/>
      <c r="M1252" s="102"/>
      <c r="N1252" s="102"/>
      <c r="O1252" s="102"/>
      <c r="P1252" s="102"/>
      <c r="Q1252" s="616"/>
      <c r="R1252" s="3025"/>
      <c r="S1252" s="616">
        <f t="shared" si="674"/>
        <v>0</v>
      </c>
      <c r="T1252" s="3062"/>
      <c r="U1252" s="616"/>
      <c r="V1252" s="616"/>
      <c r="W1252" s="616"/>
      <c r="X1252" s="616"/>
      <c r="Y1252" s="2039"/>
      <c r="Z1252" s="47"/>
    </row>
    <row r="1253" spans="1:26" x14ac:dyDescent="0.25">
      <c r="A1253" s="47">
        <v>1</v>
      </c>
      <c r="B1253" s="1857" t="s">
        <v>255</v>
      </c>
      <c r="C1253" s="2254"/>
      <c r="D1253" s="446"/>
      <c r="E1253" s="3296">
        <v>3000</v>
      </c>
      <c r="F1253" s="313">
        <f>ROUND(E1253/12*$B$4,0)</f>
        <v>250</v>
      </c>
      <c r="G1253" s="313">
        <v>326</v>
      </c>
      <c r="H1253" s="102">
        <f>G1253/F1253*100</f>
        <v>130.4</v>
      </c>
      <c r="I1253" s="101"/>
      <c r="J1253" s="101"/>
      <c r="K1253" s="102"/>
      <c r="L1253" s="102"/>
      <c r="M1253" s="102"/>
      <c r="N1253" s="102"/>
      <c r="O1253" s="102"/>
      <c r="P1253" s="102"/>
      <c r="Q1253" s="616"/>
      <c r="R1253" s="3025"/>
      <c r="S1253" s="616"/>
      <c r="T1253" s="3062"/>
      <c r="U1253" s="616"/>
      <c r="V1253" s="616"/>
      <c r="W1253" s="616"/>
      <c r="X1253" s="616"/>
      <c r="Y1253" s="2039"/>
      <c r="Z1253" s="47"/>
    </row>
    <row r="1254" spans="1:26" ht="30" x14ac:dyDescent="0.25">
      <c r="A1254" s="47">
        <v>1</v>
      </c>
      <c r="B1254" s="1857" t="s">
        <v>256</v>
      </c>
      <c r="C1254" s="2254"/>
      <c r="D1254" s="446"/>
      <c r="E1254" s="3296">
        <v>23950</v>
      </c>
      <c r="F1254" s="313">
        <f>ROUND(E1254/12*$B$4,0)</f>
        <v>1996</v>
      </c>
      <c r="G1254" s="313">
        <v>1703</v>
      </c>
      <c r="H1254" s="102">
        <f>G1254/F1254*100</f>
        <v>85.320641282565134</v>
      </c>
      <c r="I1254" s="101"/>
      <c r="J1254" s="101"/>
      <c r="K1254" s="102"/>
      <c r="L1254" s="102"/>
      <c r="M1254" s="102"/>
      <c r="N1254" s="102"/>
      <c r="O1254" s="102"/>
      <c r="P1254" s="102"/>
      <c r="Q1254" s="616"/>
      <c r="R1254" s="3025"/>
      <c r="S1254" s="616"/>
      <c r="T1254" s="3062"/>
      <c r="U1254" s="616"/>
      <c r="V1254" s="616"/>
      <c r="W1254" s="616"/>
      <c r="X1254" s="616"/>
      <c r="Y1254" s="2039"/>
      <c r="Z1254" s="47"/>
    </row>
    <row r="1255" spans="1:26" ht="30" x14ac:dyDescent="0.25">
      <c r="A1255" s="47">
        <v>1</v>
      </c>
      <c r="B1255" s="2466" t="s">
        <v>482</v>
      </c>
      <c r="C1255" s="2254"/>
      <c r="D1255" s="446"/>
      <c r="E1255" s="3295">
        <f>E1256</f>
        <v>13000</v>
      </c>
      <c r="F1255" s="313">
        <f t="shared" ref="F1255" si="677">F1256</f>
        <v>1083</v>
      </c>
      <c r="G1255" s="313">
        <f t="shared" ref="G1255" si="678">G1256</f>
        <v>474</v>
      </c>
      <c r="H1255" s="102">
        <f>G1255/F1255*100</f>
        <v>43.767313019390578</v>
      </c>
      <c r="I1255" s="101"/>
      <c r="J1255" s="101"/>
      <c r="K1255" s="102"/>
      <c r="L1255" s="102"/>
      <c r="M1255" s="102"/>
      <c r="N1255" s="102"/>
      <c r="O1255" s="102"/>
      <c r="P1255" s="102"/>
      <c r="Q1255" s="616"/>
      <c r="R1255" s="3025"/>
      <c r="S1255" s="616"/>
      <c r="T1255" s="3062"/>
      <c r="U1255" s="616"/>
      <c r="V1255" s="616"/>
      <c r="W1255" s="616"/>
      <c r="X1255" s="616"/>
      <c r="Y1255" s="2039"/>
      <c r="Z1255" s="47"/>
    </row>
    <row r="1256" spans="1:26" x14ac:dyDescent="0.25">
      <c r="A1256" s="47">
        <v>1</v>
      </c>
      <c r="B1256" s="1858" t="s">
        <v>483</v>
      </c>
      <c r="C1256" s="2254"/>
      <c r="D1256" s="446"/>
      <c r="E1256" s="934">
        <v>13000</v>
      </c>
      <c r="F1256" s="313">
        <f>ROUND(E1256/12*$B$4,0)</f>
        <v>1083</v>
      </c>
      <c r="G1256" s="313">
        <v>474</v>
      </c>
      <c r="H1256" s="102">
        <f>G1256/F1256*100</f>
        <v>43.767313019390578</v>
      </c>
      <c r="I1256" s="101"/>
      <c r="J1256" s="101"/>
      <c r="K1256" s="102"/>
      <c r="L1256" s="102"/>
      <c r="M1256" s="102"/>
      <c r="N1256" s="102"/>
      <c r="O1256" s="102"/>
      <c r="P1256" s="102"/>
      <c r="Q1256" s="616"/>
      <c r="R1256" s="3025"/>
      <c r="S1256" s="616"/>
      <c r="T1256" s="3062"/>
      <c r="U1256" s="616"/>
      <c r="V1256" s="616"/>
      <c r="W1256" s="616"/>
      <c r="X1256" s="616"/>
      <c r="Y1256" s="2039"/>
      <c r="Z1256" s="47"/>
    </row>
    <row r="1257" spans="1:26" ht="30" x14ac:dyDescent="0.25">
      <c r="A1257" s="47">
        <v>1</v>
      </c>
      <c r="B1257" s="1858" t="s">
        <v>484</v>
      </c>
      <c r="C1257" s="2254"/>
      <c r="D1257" s="446"/>
      <c r="E1257" s="3295"/>
      <c r="F1257" s="313"/>
      <c r="G1257" s="313"/>
      <c r="H1257" s="102"/>
      <c r="I1257" s="101"/>
      <c r="J1257" s="101"/>
      <c r="K1257" s="102"/>
      <c r="L1257" s="102"/>
      <c r="M1257" s="102"/>
      <c r="N1257" s="102"/>
      <c r="O1257" s="102"/>
      <c r="P1257" s="102"/>
      <c r="Q1257" s="616"/>
      <c r="R1257" s="3025"/>
      <c r="S1257" s="616"/>
      <c r="T1257" s="3062"/>
      <c r="U1257" s="616"/>
      <c r="V1257" s="616"/>
      <c r="W1257" s="616"/>
      <c r="X1257" s="616"/>
      <c r="Y1257" s="2039"/>
      <c r="Z1257" s="47"/>
    </row>
    <row r="1258" spans="1:26" ht="60" x14ac:dyDescent="0.25">
      <c r="A1258" s="47">
        <v>1</v>
      </c>
      <c r="B1258" s="1858" t="s">
        <v>485</v>
      </c>
      <c r="C1258" s="2254"/>
      <c r="D1258" s="446"/>
      <c r="E1258" s="3295"/>
      <c r="F1258" s="313"/>
      <c r="G1258" s="313"/>
      <c r="H1258" s="102"/>
      <c r="I1258" s="101"/>
      <c r="J1258" s="101"/>
      <c r="K1258" s="102"/>
      <c r="L1258" s="102"/>
      <c r="M1258" s="102"/>
      <c r="N1258" s="102"/>
      <c r="O1258" s="102"/>
      <c r="P1258" s="102"/>
      <c r="Q1258" s="616"/>
      <c r="R1258" s="3025"/>
      <c r="S1258" s="616"/>
      <c r="T1258" s="3062"/>
      <c r="U1258" s="616"/>
      <c r="V1258" s="616"/>
      <c r="W1258" s="616"/>
      <c r="X1258" s="616"/>
      <c r="Y1258" s="2039"/>
      <c r="Z1258" s="47"/>
    </row>
    <row r="1259" spans="1:26" ht="45" x14ac:dyDescent="0.25">
      <c r="A1259" s="47">
        <v>1</v>
      </c>
      <c r="B1259" s="1858" t="s">
        <v>500</v>
      </c>
      <c r="C1259" s="2254"/>
      <c r="D1259" s="446"/>
      <c r="E1259" s="3296">
        <v>3000</v>
      </c>
      <c r="F1259" s="313">
        <f>ROUND(E1259/12*$B$4,0)</f>
        <v>250</v>
      </c>
      <c r="G1259" s="313">
        <v>451</v>
      </c>
      <c r="H1259" s="102">
        <f>G1259/F1259*100</f>
        <v>180.4</v>
      </c>
      <c r="I1259" s="101"/>
      <c r="J1259" s="101"/>
      <c r="K1259" s="102"/>
      <c r="L1259" s="102"/>
      <c r="M1259" s="102"/>
      <c r="N1259" s="102"/>
      <c r="O1259" s="102"/>
      <c r="P1259" s="102"/>
      <c r="Q1259" s="616"/>
      <c r="R1259" s="3025"/>
      <c r="S1259" s="616"/>
      <c r="T1259" s="3062"/>
      <c r="U1259" s="616"/>
      <c r="V1259" s="616"/>
      <c r="W1259" s="616"/>
      <c r="X1259" s="616"/>
      <c r="Y1259" s="2039"/>
      <c r="Z1259" s="47"/>
    </row>
    <row r="1260" spans="1:26" ht="30" x14ac:dyDescent="0.25">
      <c r="B1260" s="4" t="s">
        <v>607</v>
      </c>
      <c r="C1260" s="2254"/>
      <c r="D1260" s="446"/>
      <c r="E1260" s="3296">
        <v>4236</v>
      </c>
      <c r="F1260" s="313">
        <f>ROUND(E1260/12*$B$4,0)</f>
        <v>353</v>
      </c>
      <c r="G1260" s="313"/>
      <c r="H1260" s="102"/>
      <c r="I1260" s="101"/>
      <c r="J1260" s="101"/>
      <c r="K1260" s="102"/>
      <c r="L1260" s="102"/>
      <c r="M1260" s="102"/>
      <c r="N1260" s="102"/>
      <c r="O1260" s="102"/>
      <c r="P1260" s="102"/>
      <c r="Q1260" s="616"/>
      <c r="R1260" s="3025"/>
      <c r="S1260" s="616"/>
      <c r="T1260" s="3062"/>
      <c r="U1260" s="616"/>
      <c r="V1260" s="616"/>
      <c r="W1260" s="616"/>
      <c r="X1260" s="616"/>
      <c r="Y1260" s="2039"/>
      <c r="Z1260" s="47"/>
    </row>
    <row r="1261" spans="1:26" ht="29.25" x14ac:dyDescent="0.25">
      <c r="A1261" s="47">
        <v>1</v>
      </c>
      <c r="B1261" s="1782" t="s">
        <v>135</v>
      </c>
      <c r="C1261" s="2333"/>
      <c r="D1261" s="446"/>
      <c r="E1261" s="3295">
        <f>E1262</f>
        <v>68960</v>
      </c>
      <c r="F1261" s="102">
        <f t="shared" ref="F1261" si="679">F1262</f>
        <v>5747</v>
      </c>
      <c r="G1261" s="102">
        <f t="shared" ref="G1261" si="680">G1262</f>
        <v>4094</v>
      </c>
      <c r="H1261" s="102">
        <f>G1261/F1261*100</f>
        <v>71.237167217678788</v>
      </c>
      <c r="I1261" s="101"/>
      <c r="J1261" s="101"/>
      <c r="K1261" s="102"/>
      <c r="L1261" s="102"/>
      <c r="M1261" s="102"/>
      <c r="N1261" s="102"/>
      <c r="O1261" s="102"/>
      <c r="P1261" s="102"/>
      <c r="Q1261" s="616"/>
      <c r="R1261" s="3025"/>
      <c r="S1261" s="616"/>
      <c r="T1261" s="3062"/>
      <c r="U1261" s="616"/>
      <c r="V1261" s="616"/>
      <c r="W1261" s="616"/>
      <c r="X1261" s="616"/>
      <c r="Y1261" s="2039"/>
      <c r="Z1261" s="47"/>
    </row>
    <row r="1262" spans="1:26" x14ac:dyDescent="0.25">
      <c r="A1262" s="47">
        <v>1</v>
      </c>
      <c r="B1262" s="1021" t="s">
        <v>308</v>
      </c>
      <c r="C1262" s="2254"/>
      <c r="D1262" s="446"/>
      <c r="E1262" s="3296">
        <v>68960</v>
      </c>
      <c r="F1262" s="313">
        <f>ROUND(E1262/12*$B$4,0)</f>
        <v>5747</v>
      </c>
      <c r="G1262" s="313">
        <v>4094</v>
      </c>
      <c r="H1262" s="102">
        <f>G1262/F1262*100</f>
        <v>71.237167217678788</v>
      </c>
      <c r="I1262" s="101"/>
      <c r="J1262" s="101"/>
      <c r="K1262" s="102"/>
      <c r="L1262" s="102"/>
      <c r="M1262" s="102"/>
      <c r="N1262" s="102"/>
      <c r="O1262" s="102"/>
      <c r="P1262" s="102"/>
      <c r="Q1262" s="616"/>
      <c r="R1262" s="3025"/>
      <c r="S1262" s="616"/>
      <c r="T1262" s="3062"/>
      <c r="U1262" s="616"/>
      <c r="V1262" s="616"/>
      <c r="W1262" s="616"/>
      <c r="X1262" s="616"/>
      <c r="Y1262" s="2039"/>
      <c r="Z1262" s="47"/>
    </row>
    <row r="1263" spans="1:26" x14ac:dyDescent="0.25">
      <c r="A1263" s="47">
        <v>1</v>
      </c>
      <c r="B1263" s="1021" t="s">
        <v>487</v>
      </c>
      <c r="C1263" s="2254"/>
      <c r="D1263" s="446"/>
      <c r="E1263" s="3295"/>
      <c r="F1263" s="313"/>
      <c r="G1263" s="313"/>
      <c r="H1263" s="102"/>
      <c r="I1263" s="101"/>
      <c r="J1263" s="101"/>
      <c r="K1263" s="102"/>
      <c r="L1263" s="102"/>
      <c r="M1263" s="102"/>
      <c r="N1263" s="102"/>
      <c r="O1263" s="102"/>
      <c r="P1263" s="102"/>
      <c r="Q1263" s="616"/>
      <c r="R1263" s="3025"/>
      <c r="S1263" s="616"/>
      <c r="T1263" s="3062"/>
      <c r="U1263" s="616"/>
      <c r="V1263" s="616"/>
      <c r="W1263" s="616"/>
      <c r="X1263" s="616"/>
      <c r="Y1263" s="2039"/>
      <c r="Z1263" s="47"/>
    </row>
    <row r="1264" spans="1:26" x14ac:dyDescent="0.25">
      <c r="A1264" s="47">
        <v>1</v>
      </c>
      <c r="B1264" s="2483" t="s">
        <v>504</v>
      </c>
      <c r="C1264" s="2254"/>
      <c r="D1264" s="446"/>
      <c r="E1264" s="3295"/>
      <c r="F1264" s="313"/>
      <c r="G1264" s="313"/>
      <c r="H1264" s="102"/>
      <c r="I1264" s="101"/>
      <c r="J1264" s="101"/>
      <c r="K1264" s="102"/>
      <c r="L1264" s="102"/>
      <c r="M1264" s="102"/>
      <c r="N1264" s="102"/>
      <c r="O1264" s="102"/>
      <c r="P1264" s="102"/>
      <c r="Q1264" s="616"/>
      <c r="R1264" s="3025"/>
      <c r="S1264" s="616"/>
      <c r="T1264" s="3062"/>
      <c r="U1264" s="616"/>
      <c r="V1264" s="616"/>
      <c r="W1264" s="616"/>
      <c r="X1264" s="616"/>
      <c r="Y1264" s="2039"/>
      <c r="Z1264" s="47"/>
    </row>
    <row r="1265" spans="1:26" ht="47.25" x14ac:dyDescent="0.25">
      <c r="A1265" s="47">
        <v>1</v>
      </c>
      <c r="B1265" s="2508" t="s">
        <v>489</v>
      </c>
      <c r="C1265" s="2254"/>
      <c r="D1265" s="446"/>
      <c r="E1265" s="3295">
        <f>E1266+E1271</f>
        <v>17075</v>
      </c>
      <c r="F1265" s="102">
        <f t="shared" ref="F1265" si="681">F1266+F1271</f>
        <v>1423</v>
      </c>
      <c r="G1265" s="102">
        <f t="shared" ref="G1265" si="682">G1266+G1271</f>
        <v>145</v>
      </c>
      <c r="H1265" s="102">
        <f>G1265/F1265*100</f>
        <v>10.189739985945186</v>
      </c>
      <c r="I1265" s="101"/>
      <c r="J1265" s="101"/>
      <c r="K1265" s="102"/>
      <c r="L1265" s="102"/>
      <c r="M1265" s="102"/>
      <c r="N1265" s="102"/>
      <c r="O1265" s="102"/>
      <c r="P1265" s="102"/>
      <c r="Q1265" s="616"/>
      <c r="R1265" s="3373">
        <f t="shared" ref="R1265" si="683">Q1265/12*$B$4</f>
        <v>0</v>
      </c>
      <c r="S1265" s="616">
        <f>Y1265-X1265-U1265</f>
        <v>0</v>
      </c>
      <c r="T1265" s="3062"/>
      <c r="U1265" s="616"/>
      <c r="V1265" s="616">
        <f>S1265-R1265</f>
        <v>0</v>
      </c>
      <c r="W1265" s="616"/>
      <c r="X1265" s="616"/>
      <c r="Y1265" s="2039"/>
      <c r="Z1265" s="47"/>
    </row>
    <row r="1266" spans="1:26" ht="30" x14ac:dyDescent="0.25">
      <c r="A1266" s="47">
        <v>1</v>
      </c>
      <c r="B1266" s="2466" t="s">
        <v>490</v>
      </c>
      <c r="C1266" s="2314"/>
      <c r="D1266" s="2815"/>
      <c r="E1266" s="3297">
        <f>SUM(E1267:E1270)</f>
        <v>11900</v>
      </c>
      <c r="F1266" s="1887">
        <f t="shared" ref="F1266" si="684">SUM(F1267:F1270)</f>
        <v>992</v>
      </c>
      <c r="G1266" s="1887">
        <f t="shared" ref="G1266" si="685">SUM(G1267:G1270)</f>
        <v>145</v>
      </c>
      <c r="H1266" s="1869">
        <f>G1266/F1266*100</f>
        <v>14.616935483870968</v>
      </c>
      <c r="I1266" s="101"/>
      <c r="J1266" s="101"/>
      <c r="K1266" s="102"/>
      <c r="L1266" s="102"/>
      <c r="M1266" s="102"/>
      <c r="N1266" s="102"/>
      <c r="O1266" s="102"/>
      <c r="P1266" s="102"/>
      <c r="Q1266" s="616"/>
      <c r="R1266" s="3025"/>
      <c r="S1266" s="616"/>
      <c r="T1266" s="3062"/>
      <c r="U1266" s="616"/>
      <c r="V1266" s="616"/>
      <c r="W1266" s="616"/>
      <c r="X1266" s="616"/>
      <c r="Y1266" s="2039"/>
      <c r="Z1266" s="47"/>
    </row>
    <row r="1267" spans="1:26" ht="30" x14ac:dyDescent="0.25">
      <c r="A1267" s="47">
        <v>1</v>
      </c>
      <c r="B1267" s="1858" t="s">
        <v>491</v>
      </c>
      <c r="C1267" s="2254"/>
      <c r="D1267" s="446"/>
      <c r="E1267" s="3297">
        <v>11900</v>
      </c>
      <c r="F1267" s="69">
        <f>ROUND(E1267/12*$B$4,0)</f>
        <v>992</v>
      </c>
      <c r="G1267" s="313">
        <v>145</v>
      </c>
      <c r="H1267" s="102">
        <f>G1267/F1267*100</f>
        <v>14.616935483870968</v>
      </c>
      <c r="I1267" s="101"/>
      <c r="J1267" s="101"/>
      <c r="K1267" s="102"/>
      <c r="L1267" s="102"/>
      <c r="M1267" s="102"/>
      <c r="N1267" s="102"/>
      <c r="O1267" s="102"/>
      <c r="P1267" s="102"/>
      <c r="Q1267" s="616"/>
      <c r="R1267" s="3025"/>
      <c r="S1267" s="616"/>
      <c r="T1267" s="3062"/>
      <c r="U1267" s="616"/>
      <c r="V1267" s="616"/>
      <c r="W1267" s="616"/>
      <c r="X1267" s="616"/>
      <c r="Y1267" s="2039"/>
      <c r="Z1267" s="47"/>
    </row>
    <row r="1268" spans="1:26" ht="45" x14ac:dyDescent="0.25">
      <c r="A1268" s="47">
        <v>1</v>
      </c>
      <c r="B1268" s="1858" t="s">
        <v>492</v>
      </c>
      <c r="C1268" s="2254"/>
      <c r="D1268" s="446"/>
      <c r="E1268" s="2516"/>
      <c r="F1268" s="313"/>
      <c r="G1268" s="313"/>
      <c r="H1268" s="102"/>
      <c r="I1268" s="101"/>
      <c r="J1268" s="101"/>
      <c r="K1268" s="102"/>
      <c r="L1268" s="102"/>
      <c r="M1268" s="102"/>
      <c r="N1268" s="102"/>
      <c r="O1268" s="102"/>
      <c r="P1268" s="102"/>
      <c r="Q1268" s="616"/>
      <c r="R1268" s="3025"/>
      <c r="S1268" s="616"/>
      <c r="T1268" s="3062"/>
      <c r="U1268" s="616"/>
      <c r="V1268" s="616"/>
      <c r="W1268" s="616"/>
      <c r="X1268" s="616"/>
      <c r="Y1268" s="2039"/>
      <c r="Z1268" s="47"/>
    </row>
    <row r="1269" spans="1:26" ht="45" x14ac:dyDescent="0.25">
      <c r="A1269" s="47">
        <v>1</v>
      </c>
      <c r="B1269" s="1858" t="s">
        <v>493</v>
      </c>
      <c r="C1269" s="2254"/>
      <c r="D1269" s="446"/>
      <c r="E1269" s="2516"/>
      <c r="F1269" s="313"/>
      <c r="G1269" s="313"/>
      <c r="H1269" s="102"/>
      <c r="I1269" s="101"/>
      <c r="J1269" s="101"/>
      <c r="K1269" s="102"/>
      <c r="L1269" s="102"/>
      <c r="M1269" s="102"/>
      <c r="N1269" s="102"/>
      <c r="O1269" s="102"/>
      <c r="P1269" s="102"/>
      <c r="Q1269" s="616"/>
      <c r="R1269" s="3025"/>
      <c r="S1269" s="616"/>
      <c r="T1269" s="3062"/>
      <c r="U1269" s="616"/>
      <c r="V1269" s="616"/>
      <c r="W1269" s="616"/>
      <c r="X1269" s="616"/>
      <c r="Y1269" s="2039"/>
      <c r="Z1269" s="47"/>
    </row>
    <row r="1270" spans="1:26" ht="30" x14ac:dyDescent="0.25">
      <c r="A1270" s="47">
        <v>1</v>
      </c>
      <c r="B1270" s="1858" t="s">
        <v>494</v>
      </c>
      <c r="C1270" s="2254"/>
      <c r="D1270" s="446"/>
      <c r="E1270" s="2516"/>
      <c r="F1270" s="313"/>
      <c r="G1270" s="313"/>
      <c r="H1270" s="102"/>
      <c r="I1270" s="101"/>
      <c r="J1270" s="101"/>
      <c r="K1270" s="102"/>
      <c r="L1270" s="102"/>
      <c r="M1270" s="102"/>
      <c r="N1270" s="102"/>
      <c r="O1270" s="102"/>
      <c r="P1270" s="102"/>
      <c r="Q1270" s="616"/>
      <c r="R1270" s="3025"/>
      <c r="S1270" s="616"/>
      <c r="T1270" s="3062"/>
      <c r="U1270" s="616"/>
      <c r="V1270" s="616"/>
      <c r="W1270" s="616"/>
      <c r="X1270" s="616"/>
      <c r="Y1270" s="2039"/>
      <c r="Z1270" s="47"/>
    </row>
    <row r="1271" spans="1:26" ht="45" x14ac:dyDescent="0.25">
      <c r="A1271" s="47">
        <v>1</v>
      </c>
      <c r="B1271" s="2466" t="s">
        <v>495</v>
      </c>
      <c r="C1271" s="2254"/>
      <c r="D1271" s="446"/>
      <c r="E1271" s="3300">
        <f>SUM(E1272:E1274)</f>
        <v>5175</v>
      </c>
      <c r="F1271" s="1887">
        <f t="shared" ref="F1271" si="686">SUM(F1272:F1275)</f>
        <v>431</v>
      </c>
      <c r="G1271" s="1887">
        <f>G1272+G1274+G1275</f>
        <v>0</v>
      </c>
      <c r="H1271" s="1869">
        <f>G1271/F1271*100</f>
        <v>0</v>
      </c>
      <c r="I1271" s="101"/>
      <c r="J1271" s="101"/>
      <c r="K1271" s="102"/>
      <c r="L1271" s="102"/>
      <c r="M1271" s="102"/>
      <c r="N1271" s="102"/>
      <c r="O1271" s="102"/>
      <c r="P1271" s="102"/>
      <c r="Q1271" s="616"/>
      <c r="R1271" s="3025"/>
      <c r="S1271" s="616"/>
      <c r="T1271" s="3062"/>
      <c r="U1271" s="616"/>
      <c r="V1271" s="616"/>
      <c r="W1271" s="616"/>
      <c r="X1271" s="616"/>
      <c r="Y1271" s="2039"/>
      <c r="Z1271" s="47"/>
    </row>
    <row r="1272" spans="1:26" ht="30" x14ac:dyDescent="0.25">
      <c r="A1272" s="47">
        <v>1</v>
      </c>
      <c r="B1272" s="1858" t="s">
        <v>496</v>
      </c>
      <c r="C1272" s="2254"/>
      <c r="D1272" s="446"/>
      <c r="E1272" s="2516">
        <v>5175</v>
      </c>
      <c r="F1272" s="69">
        <f>ROUND(E1272/12*$B$4,0)</f>
        <v>431</v>
      </c>
      <c r="G1272" s="313"/>
      <c r="H1272" s="102">
        <f>G1272/F1272*100</f>
        <v>0</v>
      </c>
      <c r="I1272" s="101"/>
      <c r="J1272" s="101"/>
      <c r="K1272" s="102"/>
      <c r="L1272" s="102"/>
      <c r="M1272" s="102"/>
      <c r="N1272" s="102"/>
      <c r="O1272" s="102"/>
      <c r="P1272" s="102"/>
      <c r="Q1272" s="616"/>
      <c r="R1272" s="3025"/>
      <c r="S1272" s="616"/>
      <c r="T1272" s="3062"/>
      <c r="U1272" s="616"/>
      <c r="V1272" s="616"/>
      <c r="W1272" s="616"/>
      <c r="X1272" s="616"/>
      <c r="Y1272" s="2039"/>
      <c r="Z1272" s="47"/>
    </row>
    <row r="1273" spans="1:26" ht="30" x14ac:dyDescent="0.25">
      <c r="A1273" s="47">
        <v>1</v>
      </c>
      <c r="B1273" s="1858" t="s">
        <v>543</v>
      </c>
      <c r="C1273" s="2254"/>
      <c r="D1273" s="446"/>
      <c r="E1273" s="2516"/>
      <c r="F1273" s="313"/>
      <c r="G1273" s="313"/>
      <c r="H1273" s="102"/>
      <c r="I1273" s="101"/>
      <c r="J1273" s="101"/>
      <c r="K1273" s="102"/>
      <c r="L1273" s="102"/>
      <c r="M1273" s="102"/>
      <c r="N1273" s="102"/>
      <c r="O1273" s="102"/>
      <c r="P1273" s="102"/>
      <c r="Q1273" s="616"/>
      <c r="R1273" s="3025"/>
      <c r="S1273" s="616"/>
      <c r="T1273" s="3062"/>
      <c r="U1273" s="616"/>
      <c r="V1273" s="616"/>
      <c r="W1273" s="616"/>
      <c r="X1273" s="616"/>
      <c r="Y1273" s="2039"/>
      <c r="Z1273" s="47"/>
    </row>
    <row r="1274" spans="1:26" ht="60" x14ac:dyDescent="0.25">
      <c r="A1274" s="47">
        <v>1</v>
      </c>
      <c r="B1274" s="1858" t="s">
        <v>497</v>
      </c>
      <c r="C1274" s="2254"/>
      <c r="D1274" s="446"/>
      <c r="E1274" s="3297"/>
      <c r="F1274" s="313"/>
      <c r="G1274" s="313"/>
      <c r="H1274" s="102"/>
      <c r="I1274" s="101"/>
      <c r="J1274" s="101"/>
      <c r="K1274" s="102"/>
      <c r="L1274" s="102"/>
      <c r="M1274" s="102"/>
      <c r="N1274" s="102"/>
      <c r="O1274" s="102"/>
      <c r="P1274" s="102"/>
      <c r="Q1274" s="616"/>
      <c r="R1274" s="3025"/>
      <c r="S1274" s="616"/>
      <c r="T1274" s="3062"/>
      <c r="U1274" s="616"/>
      <c r="V1274" s="616"/>
      <c r="W1274" s="616"/>
      <c r="X1274" s="616"/>
      <c r="Y1274" s="2039"/>
      <c r="Z1274" s="47"/>
    </row>
    <row r="1275" spans="1:26" ht="45" x14ac:dyDescent="0.25">
      <c r="A1275" s="47">
        <v>1</v>
      </c>
      <c r="B1275" s="1858" t="s">
        <v>498</v>
      </c>
      <c r="C1275" s="2254"/>
      <c r="D1275" s="446"/>
      <c r="E1275" s="1516"/>
      <c r="F1275" s="313"/>
      <c r="G1275" s="313"/>
      <c r="H1275" s="102"/>
      <c r="I1275" s="101"/>
      <c r="J1275" s="101"/>
      <c r="K1275" s="102"/>
      <c r="L1275" s="102"/>
      <c r="M1275" s="102"/>
      <c r="N1275" s="102"/>
      <c r="O1275" s="102"/>
      <c r="P1275" s="102"/>
      <c r="Q1275" s="616"/>
      <c r="R1275" s="3025"/>
      <c r="S1275" s="616"/>
      <c r="T1275" s="3062"/>
      <c r="U1275" s="616"/>
      <c r="V1275" s="616"/>
      <c r="W1275" s="616"/>
      <c r="X1275" s="616"/>
      <c r="Y1275" s="2039"/>
      <c r="Z1275" s="47"/>
    </row>
    <row r="1276" spans="1:26" x14ac:dyDescent="0.25">
      <c r="B1276" s="2570" t="s">
        <v>257</v>
      </c>
      <c r="C1276" s="2254"/>
      <c r="D1276" s="446"/>
      <c r="E1276" s="1516"/>
      <c r="F1276" s="313"/>
      <c r="G1276" s="313"/>
      <c r="H1276" s="102"/>
      <c r="I1276" s="101"/>
      <c r="J1276" s="101"/>
      <c r="K1276" s="102"/>
      <c r="L1276" s="102"/>
      <c r="M1276" s="102"/>
      <c r="N1276" s="102"/>
      <c r="O1276" s="102"/>
      <c r="P1276" s="102"/>
      <c r="Q1276" s="616">
        <v>311.48</v>
      </c>
      <c r="R1276" s="3025">
        <f t="shared" ref="R1276" si="687">Q1276/12*$B$4</f>
        <v>25.956666666666667</v>
      </c>
      <c r="S1276" s="616">
        <f t="shared" ref="S1276" si="688">Y1276-X1276-U1276</f>
        <v>355.93435999999974</v>
      </c>
      <c r="T1276" s="3062"/>
      <c r="U1276" s="616"/>
      <c r="V1276" s="616">
        <f>S1276-R1276</f>
        <v>329.97769333333309</v>
      </c>
      <c r="W1276" s="616"/>
      <c r="X1276" s="616">
        <v>0</v>
      </c>
      <c r="Y1276" s="2039">
        <v>355.93435999999974</v>
      </c>
      <c r="Z1276" s="47"/>
    </row>
    <row r="1277" spans="1:26" x14ac:dyDescent="0.25">
      <c r="A1277" s="47">
        <v>1</v>
      </c>
      <c r="B1277" s="2548" t="s">
        <v>583</v>
      </c>
      <c r="C1277" s="2254"/>
      <c r="D1277" s="446"/>
      <c r="E1277" s="1514">
        <f>E1278+E1279+E1283+E1284</f>
        <v>500</v>
      </c>
      <c r="F1277" s="102">
        <f t="shared" ref="F1277:G1277" si="689">F1278+F1279+F1283+F1284</f>
        <v>42</v>
      </c>
      <c r="G1277" s="102">
        <f t="shared" si="689"/>
        <v>215</v>
      </c>
      <c r="H1277" s="102">
        <f>G1277/F1277*100</f>
        <v>511.90476190476187</v>
      </c>
      <c r="I1277" s="101"/>
      <c r="J1277" s="101"/>
      <c r="K1277" s="102"/>
      <c r="L1277" s="102"/>
      <c r="M1277" s="102"/>
      <c r="N1277" s="102"/>
      <c r="O1277" s="102"/>
      <c r="P1277" s="102"/>
      <c r="Q1277" s="616"/>
      <c r="R1277" s="3025"/>
      <c r="S1277" s="616"/>
      <c r="T1277" s="3062"/>
      <c r="U1277" s="616"/>
      <c r="V1277" s="616"/>
      <c r="W1277" s="616"/>
      <c r="X1277" s="616"/>
      <c r="Y1277" s="2039"/>
      <c r="Z1277" s="47"/>
    </row>
    <row r="1278" spans="1:26" x14ac:dyDescent="0.25">
      <c r="A1278" s="47">
        <v>1</v>
      </c>
      <c r="B1278" s="4" t="s">
        <v>571</v>
      </c>
      <c r="C1278" s="2254"/>
      <c r="D1278" s="446"/>
      <c r="E1278" s="1516"/>
      <c r="F1278" s="313">
        <f>ROUND(E1278/12*$B$4,0)</f>
        <v>0</v>
      </c>
      <c r="G1278" s="313">
        <v>206</v>
      </c>
      <c r="H1278" s="102"/>
      <c r="I1278" s="101"/>
      <c r="J1278" s="101"/>
      <c r="K1278" s="102"/>
      <c r="L1278" s="102"/>
      <c r="M1278" s="102"/>
      <c r="N1278" s="102"/>
      <c r="O1278" s="102"/>
      <c r="P1278" s="102"/>
      <c r="Q1278" s="616"/>
      <c r="R1278" s="3025"/>
      <c r="S1278" s="616"/>
      <c r="T1278" s="3062"/>
      <c r="U1278" s="616"/>
      <c r="V1278" s="616"/>
      <c r="W1278" s="616"/>
      <c r="X1278" s="616"/>
      <c r="Y1278" s="2039"/>
      <c r="Z1278" s="47"/>
    </row>
    <row r="1279" spans="1:26" ht="30" x14ac:dyDescent="0.25">
      <c r="A1279" s="47">
        <v>1</v>
      </c>
      <c r="B1279" s="2571" t="s">
        <v>572</v>
      </c>
      <c r="C1279" s="2254"/>
      <c r="D1279" s="446"/>
      <c r="E1279" s="1516">
        <f>E1280</f>
        <v>500</v>
      </c>
      <c r="F1279" s="313">
        <f t="shared" ref="F1279" si="690">F1280</f>
        <v>42</v>
      </c>
      <c r="G1279" s="313">
        <f t="shared" ref="G1279" si="691">G1280</f>
        <v>9</v>
      </c>
      <c r="H1279" s="102">
        <f>G1279/F1279*100</f>
        <v>21.428571428571427</v>
      </c>
      <c r="I1279" s="101"/>
      <c r="J1279" s="101"/>
      <c r="K1279" s="102"/>
      <c r="L1279" s="102"/>
      <c r="M1279" s="102"/>
      <c r="N1279" s="102"/>
      <c r="O1279" s="102"/>
      <c r="P1279" s="102"/>
      <c r="Q1279" s="616"/>
      <c r="R1279" s="3025"/>
      <c r="S1279" s="616"/>
      <c r="T1279" s="3062"/>
      <c r="U1279" s="616"/>
      <c r="V1279" s="616"/>
      <c r="W1279" s="616"/>
      <c r="X1279" s="616"/>
      <c r="Y1279" s="2039"/>
      <c r="Z1279" s="47"/>
    </row>
    <row r="1280" spans="1:26" x14ac:dyDescent="0.25">
      <c r="A1280" s="47">
        <v>1</v>
      </c>
      <c r="B1280" s="4" t="s">
        <v>573</v>
      </c>
      <c r="C1280" s="2254"/>
      <c r="D1280" s="350"/>
      <c r="E1280" s="1507">
        <v>500</v>
      </c>
      <c r="F1280" s="69">
        <f>ROUND(E1280/12*$B$4,0)</f>
        <v>42</v>
      </c>
      <c r="G1280" s="370">
        <v>9</v>
      </c>
      <c r="H1280" s="370">
        <f>G1280/F1280*100</f>
        <v>21.428571428571427</v>
      </c>
      <c r="I1280" s="101"/>
      <c r="J1280" s="101"/>
      <c r="K1280" s="393"/>
      <c r="L1280" s="393"/>
      <c r="M1280" s="393"/>
      <c r="N1280" s="393"/>
      <c r="O1280" s="393"/>
      <c r="P1280" s="393"/>
      <c r="Q1280" s="616"/>
      <c r="R1280" s="3025"/>
      <c r="S1280" s="616">
        <f>Y1280-X1280-U1280</f>
        <v>0</v>
      </c>
      <c r="T1280" s="3062"/>
      <c r="U1280" s="616"/>
      <c r="V1280" s="616"/>
      <c r="W1280" s="616"/>
      <c r="X1280" s="616"/>
      <c r="Y1280" s="2039"/>
      <c r="Z1280" s="47"/>
    </row>
    <row r="1281" spans="1:26" ht="30" x14ac:dyDescent="0.25">
      <c r="A1281" s="47">
        <v>1</v>
      </c>
      <c r="B1281" s="4" t="s">
        <v>600</v>
      </c>
      <c r="C1281" s="2254"/>
      <c r="D1281" s="350"/>
      <c r="E1281" s="1507"/>
      <c r="F1281" s="69"/>
      <c r="G1281" s="370"/>
      <c r="H1281" s="370"/>
      <c r="I1281" s="101"/>
      <c r="J1281" s="101"/>
      <c r="K1281" s="393"/>
      <c r="L1281" s="393"/>
      <c r="M1281" s="393"/>
      <c r="N1281" s="393"/>
      <c r="O1281" s="393"/>
      <c r="P1281" s="393"/>
      <c r="Q1281" s="616"/>
      <c r="R1281" s="3025"/>
      <c r="S1281" s="616">
        <f>Y1281-X1281-U1281</f>
        <v>0</v>
      </c>
      <c r="T1281" s="3062"/>
      <c r="U1281" s="616"/>
      <c r="V1281" s="616"/>
      <c r="W1281" s="616"/>
      <c r="X1281" s="616"/>
      <c r="Y1281" s="2039"/>
      <c r="Z1281" s="47"/>
    </row>
    <row r="1282" spans="1:26" ht="45" x14ac:dyDescent="0.25">
      <c r="A1282" s="47">
        <v>1</v>
      </c>
      <c r="B1282" s="4" t="s">
        <v>574</v>
      </c>
      <c r="C1282" s="2254"/>
      <c r="D1282" s="350"/>
      <c r="E1282" s="1507"/>
      <c r="F1282" s="69"/>
      <c r="G1282" s="370"/>
      <c r="H1282" s="370"/>
      <c r="I1282" s="101"/>
      <c r="J1282" s="101"/>
      <c r="K1282" s="393"/>
      <c r="L1282" s="393"/>
      <c r="M1282" s="393"/>
      <c r="N1282" s="393"/>
      <c r="O1282" s="393"/>
      <c r="P1282" s="393"/>
      <c r="Q1282" s="616"/>
      <c r="R1282" s="3025"/>
      <c r="S1282" s="616">
        <f>Y1282-X1282-U1282</f>
        <v>0</v>
      </c>
      <c r="T1282" s="3062"/>
      <c r="U1282" s="616"/>
      <c r="V1282" s="616"/>
      <c r="W1282" s="616"/>
      <c r="X1282" s="616"/>
      <c r="Y1282" s="2039"/>
      <c r="Z1282" s="47"/>
    </row>
    <row r="1283" spans="1:26" ht="60" x14ac:dyDescent="0.25">
      <c r="A1283" s="47">
        <v>1</v>
      </c>
      <c r="B1283" s="4" t="s">
        <v>575</v>
      </c>
      <c r="C1283" s="2254"/>
      <c r="D1283" s="350"/>
      <c r="E1283" s="1507"/>
      <c r="F1283" s="69"/>
      <c r="G1283" s="370"/>
      <c r="H1283" s="370"/>
      <c r="I1283" s="101"/>
      <c r="J1283" s="101"/>
      <c r="K1283" s="393"/>
      <c r="L1283" s="393"/>
      <c r="M1283" s="393"/>
      <c r="N1283" s="393"/>
      <c r="O1283" s="393"/>
      <c r="P1283" s="393"/>
      <c r="Q1283" s="616"/>
      <c r="R1283" s="3025"/>
      <c r="S1283" s="616"/>
      <c r="T1283" s="3062"/>
      <c r="U1283" s="616"/>
      <c r="V1283" s="616"/>
      <c r="W1283" s="616"/>
      <c r="X1283" s="616"/>
      <c r="Y1283" s="2039"/>
      <c r="Z1283" s="47"/>
    </row>
    <row r="1284" spans="1:26" ht="45" x14ac:dyDescent="0.25">
      <c r="A1284" s="47">
        <v>1</v>
      </c>
      <c r="B1284" s="2572" t="s">
        <v>576</v>
      </c>
      <c r="C1284" s="2254"/>
      <c r="D1284" s="350"/>
      <c r="E1284" s="1507"/>
      <c r="F1284" s="69"/>
      <c r="G1284" s="370"/>
      <c r="H1284" s="370"/>
      <c r="I1284" s="101"/>
      <c r="J1284" s="101"/>
      <c r="K1284" s="393"/>
      <c r="L1284" s="393"/>
      <c r="M1284" s="393"/>
      <c r="N1284" s="393"/>
      <c r="O1284" s="393"/>
      <c r="P1284" s="393"/>
      <c r="Q1284" s="616"/>
      <c r="R1284" s="3025"/>
      <c r="S1284" s="616">
        <f t="shared" ref="S1284:S1291" si="692">Y1284-X1284-U1284</f>
        <v>0</v>
      </c>
      <c r="T1284" s="3062"/>
      <c r="U1284" s="616"/>
      <c r="V1284" s="616"/>
      <c r="W1284" s="616"/>
      <c r="X1284" s="616"/>
      <c r="Y1284" s="2039"/>
      <c r="Z1284" s="47"/>
    </row>
    <row r="1285" spans="1:26" x14ac:dyDescent="0.25">
      <c r="A1285" s="47">
        <v>1</v>
      </c>
      <c r="B1285" s="2548" t="s">
        <v>584</v>
      </c>
      <c r="C1285" s="2275"/>
      <c r="D1285" s="436"/>
      <c r="E1285" s="1660"/>
      <c r="F1285" s="75"/>
      <c r="G1285" s="437"/>
      <c r="H1285" s="437"/>
      <c r="I1285" s="323"/>
      <c r="J1285" s="323"/>
      <c r="K1285" s="394"/>
      <c r="L1285" s="394"/>
      <c r="M1285" s="394"/>
      <c r="N1285" s="394"/>
      <c r="O1285" s="394"/>
      <c r="P1285" s="394"/>
      <c r="Q1285" s="616"/>
      <c r="R1285" s="3025"/>
      <c r="S1285" s="616">
        <f t="shared" si="692"/>
        <v>0</v>
      </c>
      <c r="T1285" s="3062"/>
      <c r="U1285" s="616"/>
      <c r="V1285" s="616"/>
      <c r="W1285" s="616"/>
      <c r="X1285" s="616"/>
      <c r="Y1285" s="2039"/>
      <c r="Z1285" s="47"/>
    </row>
    <row r="1286" spans="1:26" x14ac:dyDescent="0.25">
      <c r="A1286" s="47">
        <v>1</v>
      </c>
      <c r="B1286" s="2548" t="s">
        <v>601</v>
      </c>
      <c r="C1286" s="2335"/>
      <c r="D1286" s="440"/>
      <c r="E1286" s="1661"/>
      <c r="F1286" s="80"/>
      <c r="G1286" s="441"/>
      <c r="H1286" s="441"/>
      <c r="I1286" s="327"/>
      <c r="J1286" s="327"/>
      <c r="K1286" s="401"/>
      <c r="L1286" s="401"/>
      <c r="M1286" s="401"/>
      <c r="N1286" s="401"/>
      <c r="O1286" s="401"/>
      <c r="P1286" s="401"/>
      <c r="Q1286" s="619"/>
      <c r="R1286" s="3373">
        <f t="shared" ref="R1286" si="693">Q1286/12*$B$4</f>
        <v>0</v>
      </c>
      <c r="S1286" s="619">
        <f t="shared" si="692"/>
        <v>0</v>
      </c>
      <c r="T1286" s="3060"/>
      <c r="U1286" s="619"/>
      <c r="V1286" s="619">
        <f>S1286-R1286</f>
        <v>0</v>
      </c>
      <c r="W1286" s="619"/>
      <c r="X1286" s="619"/>
      <c r="Y1286" s="2037"/>
      <c r="Z1286" s="47"/>
    </row>
    <row r="1287" spans="1:26" x14ac:dyDescent="0.25">
      <c r="A1287" s="47">
        <v>1</v>
      </c>
      <c r="B1287" s="4" t="s">
        <v>602</v>
      </c>
      <c r="C1287" s="2323"/>
      <c r="D1287" s="475"/>
      <c r="E1287" s="1627"/>
      <c r="F1287" s="88"/>
      <c r="G1287" s="445"/>
      <c r="H1287" s="445"/>
      <c r="I1287" s="330"/>
      <c r="J1287" s="330"/>
      <c r="K1287" s="388"/>
      <c r="L1287" s="388"/>
      <c r="M1287" s="388"/>
      <c r="N1287" s="388"/>
      <c r="O1287" s="388"/>
      <c r="P1287" s="388"/>
      <c r="Q1287" s="616"/>
      <c r="R1287" s="3025"/>
      <c r="S1287" s="616">
        <f t="shared" si="692"/>
        <v>0</v>
      </c>
      <c r="T1287" s="3062"/>
      <c r="U1287" s="616"/>
      <c r="V1287" s="616"/>
      <c r="W1287" s="616"/>
      <c r="X1287" s="616"/>
      <c r="Y1287" s="2039"/>
      <c r="Z1287" s="47"/>
    </row>
    <row r="1288" spans="1:26" x14ac:dyDescent="0.25">
      <c r="A1288" s="47">
        <v>1</v>
      </c>
      <c r="B1288" s="2573" t="s">
        <v>603</v>
      </c>
      <c r="C1288" s="2254"/>
      <c r="D1288" s="350"/>
      <c r="E1288" s="1507"/>
      <c r="F1288" s="370"/>
      <c r="G1288" s="370"/>
      <c r="H1288" s="370"/>
      <c r="I1288" s="101"/>
      <c r="J1288" s="101"/>
      <c r="K1288" s="393"/>
      <c r="L1288" s="393"/>
      <c r="M1288" s="393"/>
      <c r="N1288" s="393"/>
      <c r="O1288" s="393"/>
      <c r="P1288" s="393"/>
      <c r="Q1288" s="616"/>
      <c r="R1288" s="3025"/>
      <c r="S1288" s="616">
        <f t="shared" si="692"/>
        <v>0</v>
      </c>
      <c r="T1288" s="3062"/>
      <c r="U1288" s="616"/>
      <c r="V1288" s="616"/>
      <c r="W1288" s="616"/>
      <c r="X1288" s="616"/>
      <c r="Y1288" s="2039"/>
      <c r="Z1288" s="47"/>
    </row>
    <row r="1289" spans="1:26" ht="29.25" x14ac:dyDescent="0.25">
      <c r="A1289" s="47">
        <v>1</v>
      </c>
      <c r="B1289" s="2548" t="s">
        <v>577</v>
      </c>
      <c r="C1289" s="2254"/>
      <c r="D1289" s="350"/>
      <c r="E1289" s="1507">
        <v>20000</v>
      </c>
      <c r="F1289" s="69">
        <f>ROUND(E1289/12*$B$4,0)</f>
        <v>1667</v>
      </c>
      <c r="G1289" s="370">
        <v>2577</v>
      </c>
      <c r="H1289" s="370">
        <f>G1289/F1289*100</f>
        <v>154.58908218356328</v>
      </c>
      <c r="I1289" s="101"/>
      <c r="J1289" s="101"/>
      <c r="K1289" s="393"/>
      <c r="L1289" s="393"/>
      <c r="M1289" s="393"/>
      <c r="N1289" s="393"/>
      <c r="O1289" s="393"/>
      <c r="P1289" s="393"/>
      <c r="Q1289" s="616"/>
      <c r="R1289" s="3025"/>
      <c r="S1289" s="616">
        <f t="shared" si="692"/>
        <v>0</v>
      </c>
      <c r="T1289" s="3062"/>
      <c r="U1289" s="616"/>
      <c r="V1289" s="616"/>
      <c r="W1289" s="616"/>
      <c r="X1289" s="616"/>
      <c r="Y1289" s="2039"/>
      <c r="Z1289" s="47"/>
    </row>
    <row r="1290" spans="1:26" ht="30" x14ac:dyDescent="0.25">
      <c r="A1290" s="47">
        <v>1</v>
      </c>
      <c r="B1290" s="2542" t="s">
        <v>252</v>
      </c>
      <c r="C1290" s="2314"/>
      <c r="D1290" s="350"/>
      <c r="E1290" s="1507"/>
      <c r="F1290" s="370"/>
      <c r="G1290" s="370"/>
      <c r="H1290" s="370"/>
      <c r="I1290" s="101"/>
      <c r="J1290" s="101"/>
      <c r="K1290" s="393"/>
      <c r="L1290" s="393"/>
      <c r="M1290" s="393"/>
      <c r="N1290" s="393"/>
      <c r="O1290" s="393"/>
      <c r="P1290" s="393"/>
      <c r="Q1290" s="616"/>
      <c r="R1290" s="3025"/>
      <c r="S1290" s="616">
        <f t="shared" si="692"/>
        <v>0</v>
      </c>
      <c r="T1290" s="3062"/>
      <c r="U1290" s="616"/>
      <c r="V1290" s="616"/>
      <c r="W1290" s="616"/>
      <c r="X1290" s="616"/>
      <c r="Y1290" s="2039"/>
      <c r="Z1290" s="47"/>
    </row>
    <row r="1291" spans="1:26" x14ac:dyDescent="0.25">
      <c r="A1291" s="47">
        <v>1</v>
      </c>
      <c r="B1291" s="2534" t="s">
        <v>295</v>
      </c>
      <c r="C1291" s="2316"/>
      <c r="D1291" s="444"/>
      <c r="E1291" s="1850">
        <f>SUM(E1292:E1310)</f>
        <v>152863</v>
      </c>
      <c r="F1291" s="1851">
        <f>SUM(F1292:F1310)</f>
        <v>12739</v>
      </c>
      <c r="G1291" s="2930">
        <f>SUM(G1292:G1310)</f>
        <v>9521</v>
      </c>
      <c r="H1291" s="313">
        <f>G1291/F1291*100</f>
        <v>74.738990501609223</v>
      </c>
      <c r="I1291" s="101"/>
      <c r="J1291" s="101"/>
      <c r="K1291" s="101"/>
      <c r="L1291" s="101"/>
      <c r="M1291" s="101"/>
      <c r="N1291" s="101"/>
      <c r="O1291" s="101"/>
      <c r="P1291" s="101"/>
      <c r="Q1291" s="1296">
        <v>43447.286693636364</v>
      </c>
      <c r="R1291" s="3373">
        <f t="shared" ref="R1291" si="694">Q1291/12*$B$4</f>
        <v>3620.607224469697</v>
      </c>
      <c r="S1291" s="1296">
        <f t="shared" si="692"/>
        <v>3258.2136899999991</v>
      </c>
      <c r="T1291" s="3089"/>
      <c r="U1291" s="1296"/>
      <c r="V1291" s="1296">
        <f>S1291-R1291</f>
        <v>-362.3935344696979</v>
      </c>
      <c r="W1291" s="1296"/>
      <c r="X1291" s="1296">
        <v>0</v>
      </c>
      <c r="Y1291" s="2092">
        <v>3258.2136899999991</v>
      </c>
      <c r="Z1291" s="47"/>
    </row>
    <row r="1292" spans="1:26" ht="30" x14ac:dyDescent="0.25">
      <c r="A1292" s="47">
        <v>1</v>
      </c>
      <c r="B1292" s="3317" t="s">
        <v>119</v>
      </c>
      <c r="C1292" s="2338"/>
      <c r="D1292" s="100"/>
      <c r="E1292" s="2516">
        <v>25000</v>
      </c>
      <c r="F1292" s="69">
        <f t="shared" ref="F1292:F1310" si="695">ROUND(E1292/12*$B$4,0)</f>
        <v>2083</v>
      </c>
      <c r="G1292" s="69">
        <v>1060</v>
      </c>
      <c r="H1292" s="69">
        <f>G1292/F1292*100</f>
        <v>50.888142102736431</v>
      </c>
      <c r="I1292" s="101"/>
      <c r="J1292" s="101"/>
      <c r="K1292" s="101"/>
      <c r="L1292" s="101"/>
      <c r="M1292" s="101"/>
      <c r="N1292" s="101"/>
      <c r="O1292" s="101"/>
      <c r="P1292" s="101"/>
      <c r="Q1292" s="1296"/>
      <c r="R1292" s="3380"/>
      <c r="S1292" s="1296"/>
      <c r="T1292" s="3089"/>
      <c r="U1292" s="1296"/>
      <c r="V1292" s="1296"/>
      <c r="W1292" s="1296"/>
      <c r="X1292" s="1296"/>
      <c r="Y1292" s="2092"/>
      <c r="Z1292" s="47"/>
    </row>
    <row r="1293" spans="1:26" ht="30" x14ac:dyDescent="0.25">
      <c r="A1293" s="47">
        <v>1</v>
      </c>
      <c r="B1293" s="3317" t="s">
        <v>120</v>
      </c>
      <c r="C1293" s="2338"/>
      <c r="D1293" s="100"/>
      <c r="E1293" s="2516">
        <v>2000</v>
      </c>
      <c r="F1293" s="69">
        <f t="shared" si="695"/>
        <v>167</v>
      </c>
      <c r="G1293" s="69">
        <v>16</v>
      </c>
      <c r="H1293" s="69">
        <f>G1293/F1293*100</f>
        <v>9.5808383233532943</v>
      </c>
      <c r="I1293" s="101"/>
      <c r="J1293" s="101"/>
      <c r="K1293" s="101"/>
      <c r="L1293" s="101"/>
      <c r="M1293" s="101"/>
      <c r="N1293" s="101"/>
      <c r="O1293" s="101"/>
      <c r="P1293" s="101"/>
      <c r="Q1293" s="1296"/>
      <c r="R1293" s="3380"/>
      <c r="S1293" s="1296"/>
      <c r="T1293" s="3089"/>
      <c r="U1293" s="1296"/>
      <c r="V1293" s="1296"/>
      <c r="W1293" s="1296"/>
      <c r="X1293" s="1296"/>
      <c r="Y1293" s="2092"/>
      <c r="Z1293" s="47"/>
    </row>
    <row r="1294" spans="1:26" x14ac:dyDescent="0.25">
      <c r="A1294" s="47">
        <v>1</v>
      </c>
      <c r="B1294" s="3317" t="s">
        <v>357</v>
      </c>
      <c r="C1294" s="2339"/>
      <c r="D1294" s="68"/>
      <c r="E1294" s="2516">
        <v>800</v>
      </c>
      <c r="F1294" s="69">
        <f t="shared" si="695"/>
        <v>67</v>
      </c>
      <c r="G1294" s="69"/>
      <c r="H1294" s="69">
        <f>G1294/F1294*100</f>
        <v>0</v>
      </c>
      <c r="I1294" s="101"/>
      <c r="J1294" s="101"/>
      <c r="K1294" s="101"/>
      <c r="L1294" s="101"/>
      <c r="M1294" s="101"/>
      <c r="N1294" s="101"/>
      <c r="O1294" s="101"/>
      <c r="P1294" s="101"/>
      <c r="Q1294" s="1296"/>
      <c r="R1294" s="3380"/>
      <c r="S1294" s="1296"/>
      <c r="T1294" s="3089"/>
      <c r="U1294" s="1296"/>
      <c r="V1294" s="1296"/>
      <c r="W1294" s="1296"/>
      <c r="X1294" s="1296"/>
      <c r="Y1294" s="2092"/>
      <c r="Z1294" s="47"/>
    </row>
    <row r="1295" spans="1:26" ht="90" x14ac:dyDescent="0.25">
      <c r="A1295" s="47">
        <v>1</v>
      </c>
      <c r="B1295" s="3317" t="s">
        <v>579</v>
      </c>
      <c r="C1295" s="2339"/>
      <c r="D1295" s="68"/>
      <c r="E1295" s="2516">
        <v>600</v>
      </c>
      <c r="F1295" s="69">
        <f t="shared" si="695"/>
        <v>50</v>
      </c>
      <c r="G1295" s="69">
        <v>12</v>
      </c>
      <c r="H1295" s="69"/>
      <c r="I1295" s="101"/>
      <c r="J1295" s="101"/>
      <c r="K1295" s="101"/>
      <c r="L1295" s="101"/>
      <c r="M1295" s="101"/>
      <c r="N1295" s="101"/>
      <c r="O1295" s="101"/>
      <c r="P1295" s="101"/>
      <c r="Q1295" s="1296"/>
      <c r="R1295" s="3380"/>
      <c r="S1295" s="1296"/>
      <c r="T1295" s="3089"/>
      <c r="U1295" s="1296"/>
      <c r="V1295" s="1296"/>
      <c r="W1295" s="1296"/>
      <c r="X1295" s="1296"/>
      <c r="Y1295" s="2092"/>
      <c r="Z1295" s="47"/>
    </row>
    <row r="1296" spans="1:26" x14ac:dyDescent="0.25">
      <c r="A1296" s="47">
        <v>1</v>
      </c>
      <c r="B1296" s="3317" t="s">
        <v>64</v>
      </c>
      <c r="C1296" s="2339"/>
      <c r="D1296" s="68"/>
      <c r="E1296" s="2516">
        <v>20</v>
      </c>
      <c r="F1296" s="69">
        <f t="shared" si="695"/>
        <v>2</v>
      </c>
      <c r="G1296" s="69"/>
      <c r="H1296" s="69">
        <f>G1296/F1296*100</f>
        <v>0</v>
      </c>
      <c r="I1296" s="101"/>
      <c r="J1296" s="101"/>
      <c r="K1296" s="101"/>
      <c r="L1296" s="101"/>
      <c r="M1296" s="101"/>
      <c r="N1296" s="101"/>
      <c r="O1296" s="101"/>
      <c r="P1296" s="101"/>
      <c r="Q1296" s="1296"/>
      <c r="R1296" s="3380"/>
      <c r="S1296" s="1296"/>
      <c r="T1296" s="3089"/>
      <c r="U1296" s="1296"/>
      <c r="V1296" s="1296"/>
      <c r="W1296" s="1296"/>
      <c r="X1296" s="1296"/>
      <c r="Y1296" s="2092"/>
      <c r="Z1296" s="47"/>
    </row>
    <row r="1297" spans="1:26" x14ac:dyDescent="0.25">
      <c r="A1297" s="47">
        <v>1</v>
      </c>
      <c r="B1297" s="3317" t="s">
        <v>65</v>
      </c>
      <c r="C1297" s="2339"/>
      <c r="D1297" s="68"/>
      <c r="E1297" s="2516">
        <v>2700</v>
      </c>
      <c r="F1297" s="69">
        <f t="shared" si="695"/>
        <v>225</v>
      </c>
      <c r="G1297" s="69">
        <v>84</v>
      </c>
      <c r="H1297" s="69"/>
      <c r="I1297" s="101"/>
      <c r="J1297" s="101"/>
      <c r="K1297" s="101"/>
      <c r="L1297" s="101"/>
      <c r="M1297" s="101"/>
      <c r="N1297" s="101"/>
      <c r="O1297" s="101"/>
      <c r="P1297" s="101"/>
      <c r="Q1297" s="1296"/>
      <c r="R1297" s="3380"/>
      <c r="S1297" s="1296"/>
      <c r="T1297" s="3089"/>
      <c r="U1297" s="1296"/>
      <c r="V1297" s="1296"/>
      <c r="W1297" s="1296"/>
      <c r="X1297" s="1296"/>
      <c r="Y1297" s="2092"/>
      <c r="Z1297" s="47"/>
    </row>
    <row r="1298" spans="1:26" x14ac:dyDescent="0.25">
      <c r="A1298" s="47">
        <v>1</v>
      </c>
      <c r="B1298" s="3317" t="s">
        <v>117</v>
      </c>
      <c r="C1298" s="2218"/>
      <c r="D1298" s="97"/>
      <c r="E1298" s="2516">
        <v>1300</v>
      </c>
      <c r="F1298" s="69">
        <f t="shared" si="695"/>
        <v>108</v>
      </c>
      <c r="G1298" s="69">
        <v>44</v>
      </c>
      <c r="H1298" s="69">
        <f>G1298/F1298*100</f>
        <v>40.74074074074074</v>
      </c>
      <c r="I1298" s="101"/>
      <c r="J1298" s="101"/>
      <c r="K1298" s="101"/>
      <c r="L1298" s="101"/>
      <c r="M1298" s="101"/>
      <c r="N1298" s="101"/>
      <c r="O1298" s="101"/>
      <c r="P1298" s="101"/>
      <c r="Q1298" s="1296"/>
      <c r="R1298" s="3380"/>
      <c r="S1298" s="1296"/>
      <c r="T1298" s="3089"/>
      <c r="U1298" s="1296"/>
      <c r="V1298" s="1296"/>
      <c r="W1298" s="1296"/>
      <c r="X1298" s="1296"/>
      <c r="Y1298" s="2092"/>
      <c r="Z1298" s="47"/>
    </row>
    <row r="1299" spans="1:26" x14ac:dyDescent="0.25">
      <c r="A1299" s="47">
        <v>1</v>
      </c>
      <c r="B1299" s="3317" t="s">
        <v>68</v>
      </c>
      <c r="C1299" s="2218"/>
      <c r="D1299" s="97"/>
      <c r="E1299" s="2516">
        <v>433</v>
      </c>
      <c r="F1299" s="69">
        <f t="shared" si="695"/>
        <v>36</v>
      </c>
      <c r="G1299" s="69">
        <v>483</v>
      </c>
      <c r="H1299" s="69">
        <f>G1299/F1299*100</f>
        <v>1341.6666666666665</v>
      </c>
      <c r="I1299" s="101"/>
      <c r="J1299" s="101"/>
      <c r="K1299" s="101"/>
      <c r="L1299" s="101"/>
      <c r="M1299" s="101"/>
      <c r="N1299" s="101"/>
      <c r="O1299" s="101"/>
      <c r="P1299" s="101"/>
      <c r="Q1299" s="1296"/>
      <c r="R1299" s="3380"/>
      <c r="S1299" s="1296"/>
      <c r="T1299" s="3089"/>
      <c r="U1299" s="1296"/>
      <c r="V1299" s="1296"/>
      <c r="W1299" s="1296"/>
      <c r="X1299" s="1296"/>
      <c r="Y1299" s="2092"/>
      <c r="Z1299" s="47"/>
    </row>
    <row r="1300" spans="1:26" ht="30" x14ac:dyDescent="0.25">
      <c r="A1300" s="47">
        <v>1</v>
      </c>
      <c r="B1300" s="3317" t="s">
        <v>125</v>
      </c>
      <c r="C1300" s="2255"/>
      <c r="D1300" s="98"/>
      <c r="E1300" s="2516">
        <v>1550</v>
      </c>
      <c r="F1300" s="69">
        <f t="shared" si="695"/>
        <v>129</v>
      </c>
      <c r="G1300" s="313">
        <v>138</v>
      </c>
      <c r="H1300" s="313">
        <f>G1300/F1300*100</f>
        <v>106.9767441860465</v>
      </c>
      <c r="I1300" s="101"/>
      <c r="J1300" s="101"/>
      <c r="K1300" s="101"/>
      <c r="L1300" s="101"/>
      <c r="M1300" s="101"/>
      <c r="N1300" s="101"/>
      <c r="O1300" s="101"/>
      <c r="P1300" s="101"/>
      <c r="Q1300" s="1296"/>
      <c r="R1300" s="3380"/>
      <c r="S1300" s="1296"/>
      <c r="T1300" s="3089"/>
      <c r="U1300" s="1296"/>
      <c r="V1300" s="1296"/>
      <c r="W1300" s="1296"/>
      <c r="X1300" s="1296"/>
      <c r="Y1300" s="2092"/>
      <c r="Z1300" s="47"/>
    </row>
    <row r="1301" spans="1:26" x14ac:dyDescent="0.25">
      <c r="A1301" s="47">
        <v>1</v>
      </c>
      <c r="B1301" s="3317" t="s">
        <v>116</v>
      </c>
      <c r="C1301" s="2255"/>
      <c r="D1301" s="98"/>
      <c r="E1301" s="2516">
        <v>5000</v>
      </c>
      <c r="F1301" s="69">
        <f t="shared" si="695"/>
        <v>417</v>
      </c>
      <c r="G1301" s="313">
        <v>7</v>
      </c>
      <c r="H1301" s="313">
        <f>G1301/F1301*100</f>
        <v>1.6786570743405276</v>
      </c>
      <c r="I1301" s="101"/>
      <c r="J1301" s="101"/>
      <c r="K1301" s="101"/>
      <c r="L1301" s="101"/>
      <c r="M1301" s="101"/>
      <c r="N1301" s="101"/>
      <c r="O1301" s="101"/>
      <c r="P1301" s="101"/>
      <c r="Q1301" s="1296"/>
      <c r="R1301" s="3380"/>
      <c r="S1301" s="1296"/>
      <c r="T1301" s="3089"/>
      <c r="U1301" s="1296"/>
      <c r="V1301" s="1296"/>
      <c r="W1301" s="1296"/>
      <c r="X1301" s="1296"/>
      <c r="Y1301" s="2092"/>
      <c r="Z1301" s="47"/>
    </row>
    <row r="1302" spans="1:26" ht="45" x14ac:dyDescent="0.25">
      <c r="A1302" s="47">
        <v>1</v>
      </c>
      <c r="B1302" s="3317" t="s">
        <v>168</v>
      </c>
      <c r="C1302" s="2255"/>
      <c r="D1302" s="98"/>
      <c r="E1302" s="2516">
        <v>2500</v>
      </c>
      <c r="F1302" s="69">
        <f t="shared" si="695"/>
        <v>208</v>
      </c>
      <c r="G1302" s="313">
        <v>113</v>
      </c>
      <c r="H1302" s="313"/>
      <c r="I1302" s="101"/>
      <c r="J1302" s="101"/>
      <c r="K1302" s="101"/>
      <c r="L1302" s="101"/>
      <c r="M1302" s="101"/>
      <c r="N1302" s="101"/>
      <c r="O1302" s="101"/>
      <c r="P1302" s="101"/>
      <c r="Q1302" s="1296"/>
      <c r="R1302" s="3380"/>
      <c r="S1302" s="1296"/>
      <c r="T1302" s="3089"/>
      <c r="U1302" s="1296"/>
      <c r="V1302" s="1296"/>
      <c r="W1302" s="1296"/>
      <c r="X1302" s="1296"/>
      <c r="Y1302" s="2092"/>
      <c r="Z1302" s="47"/>
    </row>
    <row r="1303" spans="1:26" ht="30" x14ac:dyDescent="0.25">
      <c r="A1303" s="47">
        <v>1</v>
      </c>
      <c r="B1303" s="3317" t="s">
        <v>137</v>
      </c>
      <c r="C1303" s="2217"/>
      <c r="D1303" s="100"/>
      <c r="E1303" s="2516">
        <v>25</v>
      </c>
      <c r="F1303" s="69">
        <f t="shared" si="695"/>
        <v>2</v>
      </c>
      <c r="G1303" s="69">
        <v>4</v>
      </c>
      <c r="H1303" s="69">
        <f>G1303/F1303*100</f>
        <v>200</v>
      </c>
      <c r="I1303" s="101"/>
      <c r="J1303" s="101"/>
      <c r="K1303" s="101"/>
      <c r="L1303" s="101"/>
      <c r="M1303" s="101"/>
      <c r="N1303" s="101"/>
      <c r="O1303" s="101"/>
      <c r="P1303" s="101"/>
      <c r="Q1303" s="1296"/>
      <c r="R1303" s="3380"/>
      <c r="S1303" s="1296"/>
      <c r="T1303" s="3089"/>
      <c r="U1303" s="1296"/>
      <c r="V1303" s="1296"/>
      <c r="W1303" s="1296"/>
      <c r="X1303" s="1296"/>
      <c r="Y1303" s="2092"/>
      <c r="Z1303" s="47"/>
    </row>
    <row r="1304" spans="1:26" ht="30" x14ac:dyDescent="0.25">
      <c r="A1304" s="47">
        <v>1</v>
      </c>
      <c r="B1304" s="3317" t="s">
        <v>465</v>
      </c>
      <c r="C1304" s="2217"/>
      <c r="D1304" s="100"/>
      <c r="E1304" s="2516">
        <v>4120</v>
      </c>
      <c r="F1304" s="69">
        <f t="shared" si="695"/>
        <v>343</v>
      </c>
      <c r="G1304" s="69">
        <v>212</v>
      </c>
      <c r="H1304" s="69"/>
      <c r="I1304" s="101"/>
      <c r="J1304" s="101"/>
      <c r="K1304" s="101"/>
      <c r="L1304" s="101"/>
      <c r="M1304" s="101"/>
      <c r="N1304" s="101"/>
      <c r="O1304" s="101"/>
      <c r="P1304" s="101"/>
      <c r="Q1304" s="1296"/>
      <c r="R1304" s="3380"/>
      <c r="S1304" s="1296"/>
      <c r="T1304" s="3089"/>
      <c r="U1304" s="1296"/>
      <c r="V1304" s="1296"/>
      <c r="W1304" s="1296"/>
      <c r="X1304" s="1296"/>
      <c r="Y1304" s="2092"/>
      <c r="Z1304" s="47"/>
    </row>
    <row r="1305" spans="1:26" ht="30" x14ac:dyDescent="0.25">
      <c r="A1305" s="47">
        <v>1</v>
      </c>
      <c r="B1305" s="3317" t="s">
        <v>470</v>
      </c>
      <c r="C1305" s="2218"/>
      <c r="D1305" s="100"/>
      <c r="E1305" s="2516">
        <v>3000</v>
      </c>
      <c r="F1305" s="69">
        <f t="shared" si="695"/>
        <v>250</v>
      </c>
      <c r="G1305" s="69">
        <v>116</v>
      </c>
      <c r="H1305" s="69">
        <f>G1305/F1305*100</f>
        <v>46.400000000000006</v>
      </c>
      <c r="I1305" s="101"/>
      <c r="J1305" s="101"/>
      <c r="K1305" s="101"/>
      <c r="L1305" s="101"/>
      <c r="M1305" s="101"/>
      <c r="N1305" s="101"/>
      <c r="O1305" s="101"/>
      <c r="P1305" s="101"/>
      <c r="Q1305" s="1296"/>
      <c r="R1305" s="3380"/>
      <c r="S1305" s="1296"/>
      <c r="T1305" s="3089"/>
      <c r="U1305" s="1296"/>
      <c r="V1305" s="1296"/>
      <c r="W1305" s="1296"/>
      <c r="X1305" s="1296"/>
      <c r="Y1305" s="2092"/>
      <c r="Z1305" s="47"/>
    </row>
    <row r="1306" spans="1:26" x14ac:dyDescent="0.25">
      <c r="A1306" s="47">
        <v>1</v>
      </c>
      <c r="B1306" s="3317" t="s">
        <v>36</v>
      </c>
      <c r="C1306" s="2218"/>
      <c r="D1306" s="100"/>
      <c r="E1306" s="2516">
        <v>800</v>
      </c>
      <c r="F1306" s="69">
        <f t="shared" si="695"/>
        <v>67</v>
      </c>
      <c r="G1306" s="69">
        <v>40</v>
      </c>
      <c r="H1306" s="69"/>
      <c r="I1306" s="101"/>
      <c r="J1306" s="101"/>
      <c r="K1306" s="101"/>
      <c r="L1306" s="101"/>
      <c r="M1306" s="101"/>
      <c r="N1306" s="101"/>
      <c r="O1306" s="101"/>
      <c r="P1306" s="101"/>
      <c r="Q1306" s="1296"/>
      <c r="R1306" s="3380"/>
      <c r="S1306" s="1296"/>
      <c r="T1306" s="3089"/>
      <c r="U1306" s="1296"/>
      <c r="V1306" s="1296"/>
      <c r="W1306" s="1296"/>
      <c r="X1306" s="1296"/>
      <c r="Y1306" s="2092"/>
      <c r="Z1306" s="47"/>
    </row>
    <row r="1307" spans="1:26" x14ac:dyDescent="0.25">
      <c r="A1307" s="47">
        <v>1</v>
      </c>
      <c r="B1307" s="3317" t="s">
        <v>31</v>
      </c>
      <c r="C1307" s="2218"/>
      <c r="D1307" s="98"/>
      <c r="E1307" s="2516">
        <v>165</v>
      </c>
      <c r="F1307" s="69">
        <f t="shared" si="695"/>
        <v>14</v>
      </c>
      <c r="G1307" s="313"/>
      <c r="H1307" s="313">
        <f t="shared" ref="H1307:H1315" si="696">G1307/F1307*100</f>
        <v>0</v>
      </c>
      <c r="I1307" s="101"/>
      <c r="J1307" s="101"/>
      <c r="K1307" s="101"/>
      <c r="L1307" s="101"/>
      <c r="M1307" s="101"/>
      <c r="N1307" s="101"/>
      <c r="O1307" s="101"/>
      <c r="P1307" s="101"/>
      <c r="Q1307" s="1296"/>
      <c r="R1307" s="3380"/>
      <c r="S1307" s="1296"/>
      <c r="T1307" s="3089"/>
      <c r="U1307" s="1296"/>
      <c r="V1307" s="1296"/>
      <c r="W1307" s="1296"/>
      <c r="X1307" s="1296"/>
      <c r="Y1307" s="2092"/>
      <c r="Z1307" s="47"/>
    </row>
    <row r="1308" spans="1:26" x14ac:dyDescent="0.25">
      <c r="A1308" s="47">
        <v>1</v>
      </c>
      <c r="B1308" s="3317" t="s">
        <v>32</v>
      </c>
      <c r="C1308" s="2218"/>
      <c r="D1308" s="100"/>
      <c r="E1308" s="2516">
        <v>100000</v>
      </c>
      <c r="F1308" s="69">
        <f t="shared" si="695"/>
        <v>8333</v>
      </c>
      <c r="G1308" s="69">
        <v>6940</v>
      </c>
      <c r="H1308" s="69">
        <f t="shared" si="696"/>
        <v>83.283331333253329</v>
      </c>
      <c r="I1308" s="101"/>
      <c r="J1308" s="101"/>
      <c r="K1308" s="101"/>
      <c r="L1308" s="101"/>
      <c r="M1308" s="101"/>
      <c r="N1308" s="101"/>
      <c r="O1308" s="101"/>
      <c r="P1308" s="101"/>
      <c r="Q1308" s="1296"/>
      <c r="R1308" s="3380"/>
      <c r="S1308" s="1296"/>
      <c r="T1308" s="3089"/>
      <c r="U1308" s="1296"/>
      <c r="V1308" s="1296"/>
      <c r="W1308" s="1296"/>
      <c r="X1308" s="1296"/>
      <c r="Y1308" s="2092"/>
      <c r="Z1308" s="47"/>
    </row>
    <row r="1309" spans="1:26" ht="30" x14ac:dyDescent="0.25">
      <c r="A1309" s="47">
        <v>1</v>
      </c>
      <c r="B1309" s="3317" t="s">
        <v>182</v>
      </c>
      <c r="C1309" s="2218"/>
      <c r="D1309" s="100"/>
      <c r="E1309" s="2516">
        <v>250</v>
      </c>
      <c r="F1309" s="69">
        <f t="shared" si="695"/>
        <v>21</v>
      </c>
      <c r="G1309" s="69">
        <v>21</v>
      </c>
      <c r="H1309" s="69">
        <f t="shared" si="696"/>
        <v>100</v>
      </c>
      <c r="I1309" s="101"/>
      <c r="J1309" s="101"/>
      <c r="K1309" s="101"/>
      <c r="L1309" s="101"/>
      <c r="M1309" s="101"/>
      <c r="N1309" s="101"/>
      <c r="O1309" s="101"/>
      <c r="P1309" s="101"/>
      <c r="Q1309" s="1296"/>
      <c r="R1309" s="3380"/>
      <c r="S1309" s="1296"/>
      <c r="T1309" s="3089"/>
      <c r="U1309" s="1296"/>
      <c r="V1309" s="1296"/>
      <c r="W1309" s="1296"/>
      <c r="X1309" s="1296"/>
      <c r="Y1309" s="2092"/>
      <c r="Z1309" s="47"/>
    </row>
    <row r="1310" spans="1:26" x14ac:dyDescent="0.25">
      <c r="A1310" s="47">
        <v>1</v>
      </c>
      <c r="B1310" s="3317" t="s">
        <v>74</v>
      </c>
      <c r="C1310" s="2218"/>
      <c r="D1310" s="100"/>
      <c r="E1310" s="2516">
        <v>2600</v>
      </c>
      <c r="F1310" s="69">
        <f t="shared" si="695"/>
        <v>217</v>
      </c>
      <c r="G1310" s="69">
        <v>231</v>
      </c>
      <c r="H1310" s="69">
        <f t="shared" si="696"/>
        <v>106.45161290322579</v>
      </c>
      <c r="I1310" s="101"/>
      <c r="J1310" s="101"/>
      <c r="K1310" s="101"/>
      <c r="L1310" s="101"/>
      <c r="M1310" s="101"/>
      <c r="N1310" s="101"/>
      <c r="O1310" s="101"/>
      <c r="P1310" s="101"/>
      <c r="Q1310" s="1296"/>
      <c r="R1310" s="3380"/>
      <c r="S1310" s="1296"/>
      <c r="T1310" s="3089"/>
      <c r="U1310" s="1296"/>
      <c r="V1310" s="1296"/>
      <c r="W1310" s="1296"/>
      <c r="X1310" s="1296"/>
      <c r="Y1310" s="2092"/>
      <c r="Z1310" s="47"/>
    </row>
    <row r="1311" spans="1:26" x14ac:dyDescent="0.25">
      <c r="A1311" s="47">
        <v>1</v>
      </c>
      <c r="B1311" s="2469" t="s">
        <v>466</v>
      </c>
      <c r="C1311" s="2217"/>
      <c r="D1311" s="99"/>
      <c r="E1311" s="2540">
        <f>E1277+E1252</f>
        <v>47686</v>
      </c>
      <c r="F1311" s="93">
        <f>F1277+F1252</f>
        <v>3974</v>
      </c>
      <c r="G1311" s="93">
        <f>G1277+G1252</f>
        <v>3169</v>
      </c>
      <c r="H1311" s="93">
        <f t="shared" si="696"/>
        <v>79.743331655762447</v>
      </c>
      <c r="I1311" s="101"/>
      <c r="J1311" s="101"/>
      <c r="K1311" s="101"/>
      <c r="L1311" s="101"/>
      <c r="M1311" s="101"/>
      <c r="N1311" s="101"/>
      <c r="O1311" s="101"/>
      <c r="P1311" s="101"/>
      <c r="Q1311" s="1296"/>
      <c r="R1311" s="3380"/>
      <c r="S1311" s="1296"/>
      <c r="T1311" s="3089"/>
      <c r="U1311" s="1296"/>
      <c r="V1311" s="1296"/>
      <c r="W1311" s="1296"/>
      <c r="X1311" s="1296"/>
      <c r="Y1311" s="2092"/>
      <c r="Z1311" s="47"/>
    </row>
    <row r="1312" spans="1:26" ht="29.25" x14ac:dyDescent="0.25">
      <c r="A1312" s="47">
        <v>1</v>
      </c>
      <c r="B1312" s="2469" t="s">
        <v>499</v>
      </c>
      <c r="C1312" s="2218"/>
      <c r="D1312" s="100"/>
      <c r="E1312" s="1514">
        <f>E1265</f>
        <v>17075</v>
      </c>
      <c r="F1312" s="93">
        <f>F1265</f>
        <v>1423</v>
      </c>
      <c r="G1312" s="93">
        <f>G1265</f>
        <v>145</v>
      </c>
      <c r="H1312" s="93">
        <f t="shared" si="696"/>
        <v>10.189739985945186</v>
      </c>
      <c r="I1312" s="101"/>
      <c r="J1312" s="101"/>
      <c r="K1312" s="101"/>
      <c r="L1312" s="101"/>
      <c r="M1312" s="101"/>
      <c r="N1312" s="101"/>
      <c r="O1312" s="101"/>
      <c r="P1312" s="101"/>
      <c r="Q1312" s="1296"/>
      <c r="R1312" s="3380"/>
      <c r="S1312" s="1296"/>
      <c r="T1312" s="3089"/>
      <c r="U1312" s="1296"/>
      <c r="V1312" s="1296"/>
      <c r="W1312" s="1296"/>
      <c r="X1312" s="1296"/>
      <c r="Y1312" s="2092"/>
      <c r="Z1312" s="47"/>
    </row>
    <row r="1313" spans="1:26" ht="29.25" x14ac:dyDescent="0.25">
      <c r="A1313" s="47">
        <v>1</v>
      </c>
      <c r="B1313" s="2469" t="s">
        <v>467</v>
      </c>
      <c r="C1313" s="2340"/>
      <c r="D1313" s="309"/>
      <c r="E1313" s="1515">
        <f>E1285+E1261</f>
        <v>68960</v>
      </c>
      <c r="F1313" s="130">
        <f>F1285+F1261</f>
        <v>5747</v>
      </c>
      <c r="G1313" s="130">
        <f>G1285+G1261</f>
        <v>4094</v>
      </c>
      <c r="H1313" s="130">
        <f t="shared" si="696"/>
        <v>71.237167217678788</v>
      </c>
      <c r="I1313" s="101"/>
      <c r="J1313" s="101"/>
      <c r="K1313" s="101"/>
      <c r="L1313" s="101"/>
      <c r="M1313" s="101"/>
      <c r="N1313" s="101"/>
      <c r="O1313" s="101"/>
      <c r="P1313" s="101"/>
      <c r="Q1313" s="1296"/>
      <c r="R1313" s="3380"/>
      <c r="S1313" s="1296"/>
      <c r="T1313" s="3089"/>
      <c r="U1313" s="1296"/>
      <c r="V1313" s="1296"/>
      <c r="W1313" s="1296"/>
      <c r="X1313" s="1296"/>
      <c r="Y1313" s="2092"/>
      <c r="Z1313" s="47"/>
    </row>
    <row r="1314" spans="1:26" ht="29.25" x14ac:dyDescent="0.25">
      <c r="A1314" s="47">
        <v>1</v>
      </c>
      <c r="B1314" s="2469" t="s">
        <v>468</v>
      </c>
      <c r="C1314" s="677"/>
      <c r="D1314" s="440"/>
      <c r="E1314" s="1661">
        <f>E1289</f>
        <v>20000</v>
      </c>
      <c r="F1314" s="80">
        <f t="shared" ref="F1314:G1314" si="697">F1289</f>
        <v>1667</v>
      </c>
      <c r="G1314" s="441">
        <f t="shared" si="697"/>
        <v>2577</v>
      </c>
      <c r="H1314" s="441">
        <f t="shared" si="696"/>
        <v>154.58908218356328</v>
      </c>
      <c r="I1314" s="327"/>
      <c r="J1314" s="327"/>
      <c r="K1314" s="401"/>
      <c r="L1314" s="401"/>
      <c r="M1314" s="401"/>
      <c r="N1314" s="401"/>
      <c r="O1314" s="401"/>
      <c r="P1314" s="401"/>
      <c r="Q1314" s="619">
        <v>18802</v>
      </c>
      <c r="R1314" s="3373">
        <f t="shared" ref="R1314" si="698">Q1314/12*$B$4</f>
        <v>1566.8333333333333</v>
      </c>
      <c r="S1314" s="619">
        <f>Y1314-X1314-U1314</f>
        <v>2422.6377000000002</v>
      </c>
      <c r="T1314" s="3060"/>
      <c r="U1314" s="619"/>
      <c r="V1314" s="619">
        <f>S1314-R1314</f>
        <v>855.80436666666697</v>
      </c>
      <c r="W1314" s="619"/>
      <c r="X1314" s="619">
        <v>0</v>
      </c>
      <c r="Y1314" s="2037">
        <v>2422.6377000000002</v>
      </c>
      <c r="Z1314" s="47"/>
    </row>
    <row r="1315" spans="1:26" x14ac:dyDescent="0.25">
      <c r="A1315" s="47">
        <v>1</v>
      </c>
      <c r="B1315" s="2470" t="s">
        <v>139</v>
      </c>
      <c r="C1315" s="677"/>
      <c r="D1315" s="108"/>
      <c r="E1315" s="1667">
        <f>E1311+E1312+E1314+E1313*2.9</f>
        <v>284745</v>
      </c>
      <c r="F1315" s="477">
        <f>F1311+F1312+F1314+F1313*2.9</f>
        <v>23730.3</v>
      </c>
      <c r="G1315" s="477">
        <f>G1311+G1312+G1314+G1313*2.9</f>
        <v>17763.599999999999</v>
      </c>
      <c r="H1315" s="477">
        <f t="shared" si="696"/>
        <v>74.85619650826159</v>
      </c>
      <c r="I1315" s="327"/>
      <c r="J1315" s="327"/>
      <c r="K1315" s="375"/>
      <c r="L1315" s="375"/>
      <c r="M1315" s="375"/>
      <c r="N1315" s="375"/>
      <c r="O1315" s="375"/>
      <c r="P1315" s="375"/>
      <c r="Q1315" s="619">
        <f>SUM(Q1314,Q1291,Q1265,Q1276,Q1251)</f>
        <v>198746.26106363637</v>
      </c>
      <c r="R1315" s="3374">
        <f t="shared" ref="R1315:Y1315" si="699">SUM(R1314,R1291,R1265,R1276,R1251)</f>
        <v>16562.188421969699</v>
      </c>
      <c r="S1315" s="619">
        <f t="shared" si="699"/>
        <v>17385.576949999999</v>
      </c>
      <c r="T1315" s="3060">
        <f t="shared" si="699"/>
        <v>0</v>
      </c>
      <c r="U1315" s="619">
        <f t="shared" si="699"/>
        <v>0</v>
      </c>
      <c r="V1315" s="619">
        <f t="shared" si="699"/>
        <v>823.38852803030113</v>
      </c>
      <c r="W1315" s="619">
        <f t="shared" si="699"/>
        <v>0</v>
      </c>
      <c r="X1315" s="619">
        <f t="shared" si="699"/>
        <v>-3.7894999999999999</v>
      </c>
      <c r="Y1315" s="2037">
        <f t="shared" si="699"/>
        <v>17381.787449999996</v>
      </c>
      <c r="Z1315" s="47"/>
    </row>
    <row r="1316" spans="1:26" s="73" customFormat="1" x14ac:dyDescent="0.25">
      <c r="A1316" s="47">
        <v>1</v>
      </c>
      <c r="B1316" s="223" t="s">
        <v>29</v>
      </c>
      <c r="C1316" s="2234"/>
      <c r="D1316" s="111"/>
      <c r="E1316" s="1649"/>
      <c r="F1316" s="329"/>
      <c r="G1316" s="329"/>
      <c r="H1316" s="329"/>
      <c r="I1316" s="330"/>
      <c r="J1316" s="330"/>
      <c r="K1316" s="331"/>
      <c r="L1316" s="331"/>
      <c r="M1316" s="331"/>
      <c r="N1316" s="331"/>
      <c r="O1316" s="331"/>
      <c r="P1316" s="331"/>
      <c r="Q1316" s="1150"/>
      <c r="R1316" s="3024"/>
      <c r="S1316" s="1150">
        <f>Y1316-X1316-U1316</f>
        <v>0</v>
      </c>
      <c r="T1316" s="3061"/>
      <c r="U1316" s="1150"/>
      <c r="V1316" s="1150"/>
      <c r="W1316" s="1150"/>
      <c r="X1316" s="1150"/>
      <c r="Y1316" s="2038"/>
    </row>
    <row r="1317" spans="1:26" x14ac:dyDescent="0.25">
      <c r="A1317" s="47">
        <v>1</v>
      </c>
      <c r="B1317" s="186" t="s">
        <v>127</v>
      </c>
      <c r="C1317" s="2247"/>
      <c r="D1317" s="446"/>
      <c r="E1317" s="1514"/>
      <c r="F1317" s="102"/>
      <c r="G1317" s="102"/>
      <c r="H1317" s="102"/>
      <c r="I1317" s="101"/>
      <c r="J1317" s="101"/>
      <c r="K1317" s="333"/>
      <c r="L1317" s="333"/>
      <c r="M1317" s="333"/>
      <c r="N1317" s="333"/>
      <c r="O1317" s="333"/>
      <c r="P1317" s="333"/>
      <c r="Q1317" s="616"/>
      <c r="R1317" s="3025"/>
      <c r="S1317" s="616">
        <f>Y1317-X1317-U1317</f>
        <v>0</v>
      </c>
      <c r="T1317" s="3062"/>
      <c r="U1317" s="616"/>
      <c r="V1317" s="616"/>
      <c r="W1317" s="616"/>
      <c r="X1317" s="616"/>
      <c r="Y1317" s="2039"/>
      <c r="Z1317" s="47"/>
    </row>
    <row r="1318" spans="1:26" x14ac:dyDescent="0.25">
      <c r="A1318" s="47">
        <v>1</v>
      </c>
      <c r="B1318" s="876" t="s">
        <v>24</v>
      </c>
      <c r="C1318" s="2289"/>
      <c r="D1318" s="309">
        <v>240</v>
      </c>
      <c r="E1318" s="1517">
        <v>190</v>
      </c>
      <c r="F1318" s="69">
        <f>ROUND(E1318/12*$B$4,0)</f>
        <v>16</v>
      </c>
      <c r="G1318" s="75">
        <v>9</v>
      </c>
      <c r="H1318" s="69">
        <f t="shared" ref="H1318:H1329" si="700">G1318/F1318*100</f>
        <v>56.25</v>
      </c>
      <c r="I1318" s="342">
        <v>4.2</v>
      </c>
      <c r="J1318" s="76">
        <f t="shared" ref="J1318:J1321" si="701">M1318/G1318</f>
        <v>3.4444444444444446</v>
      </c>
      <c r="K1318" s="77">
        <f>ROUND(E1318*I1318,0)</f>
        <v>798</v>
      </c>
      <c r="L1318" s="71">
        <f t="shared" ref="L1318:L1321" si="702">ROUND(K1318/12*$B$4,0)</f>
        <v>67</v>
      </c>
      <c r="M1318" s="77">
        <v>31</v>
      </c>
      <c r="N1318" s="77">
        <f t="shared" ref="N1318:N1329" si="703">M1318/L1318*100</f>
        <v>46.268656716417908</v>
      </c>
      <c r="O1318" s="77">
        <f>ROUND(K1318/D1318,0)</f>
        <v>3</v>
      </c>
      <c r="P1318" s="77">
        <f t="shared" ref="P1318:P1329" si="704">M1318/$B$4*12/O1318</f>
        <v>124</v>
      </c>
      <c r="Q1318" s="1918"/>
      <c r="R1318" s="3372"/>
      <c r="S1318" s="1918"/>
      <c r="T1318" s="3063"/>
      <c r="U1318" s="1918"/>
      <c r="V1318" s="1918"/>
      <c r="W1318" s="1918"/>
      <c r="X1318" s="1918"/>
      <c r="Y1318" s="2040"/>
      <c r="Z1318" s="47"/>
    </row>
    <row r="1319" spans="1:26" x14ac:dyDescent="0.25">
      <c r="B1319" s="876" t="s">
        <v>8</v>
      </c>
      <c r="C1319" s="2289"/>
      <c r="D1319" s="309"/>
      <c r="E1319" s="1517"/>
      <c r="F1319" s="69"/>
      <c r="G1319" s="75">
        <v>28</v>
      </c>
      <c r="H1319" s="69"/>
      <c r="I1319" s="342"/>
      <c r="J1319" s="76"/>
      <c r="K1319" s="77"/>
      <c r="L1319" s="71"/>
      <c r="M1319" s="77">
        <v>224</v>
      </c>
      <c r="N1319" s="77"/>
      <c r="O1319" s="77"/>
      <c r="P1319" s="77"/>
      <c r="Q1319" s="1918"/>
      <c r="R1319" s="3372"/>
      <c r="S1319" s="1918"/>
      <c r="T1319" s="3063"/>
      <c r="U1319" s="1918"/>
      <c r="V1319" s="1918"/>
      <c r="W1319" s="1918"/>
      <c r="X1319" s="1918"/>
      <c r="Y1319" s="2040"/>
      <c r="Z1319" s="47"/>
    </row>
    <row r="1320" spans="1:26" x14ac:dyDescent="0.25">
      <c r="B1320" s="876" t="s">
        <v>9</v>
      </c>
      <c r="C1320" s="2289"/>
      <c r="D1320" s="309"/>
      <c r="E1320" s="1517"/>
      <c r="F1320" s="69"/>
      <c r="G1320" s="75">
        <v>12</v>
      </c>
      <c r="H1320" s="69"/>
      <c r="I1320" s="342"/>
      <c r="J1320" s="76"/>
      <c r="K1320" s="77"/>
      <c r="L1320" s="71"/>
      <c r="M1320" s="77">
        <v>90</v>
      </c>
      <c r="N1320" s="77"/>
      <c r="O1320" s="77"/>
      <c r="P1320" s="77"/>
      <c r="Q1320" s="1918"/>
      <c r="R1320" s="3372"/>
      <c r="S1320" s="1918"/>
      <c r="T1320" s="3063"/>
      <c r="U1320" s="1918"/>
      <c r="V1320" s="1918"/>
      <c r="W1320" s="1918"/>
      <c r="X1320" s="1918"/>
      <c r="Y1320" s="2040"/>
      <c r="Z1320" s="47"/>
    </row>
    <row r="1321" spans="1:26" ht="22.5" customHeight="1" x14ac:dyDescent="0.25">
      <c r="A1321" s="47">
        <v>1</v>
      </c>
      <c r="B1321" s="876" t="s">
        <v>163</v>
      </c>
      <c r="C1321" s="2289"/>
      <c r="D1321" s="309">
        <v>240</v>
      </c>
      <c r="E1321" s="1517">
        <v>285</v>
      </c>
      <c r="F1321" s="69">
        <f>ROUND(E1321/12*$B$4,0)</f>
        <v>24</v>
      </c>
      <c r="G1321" s="75">
        <v>38</v>
      </c>
      <c r="H1321" s="69">
        <f t="shared" si="700"/>
        <v>158.33333333333331</v>
      </c>
      <c r="I1321" s="342">
        <v>2</v>
      </c>
      <c r="J1321" s="76">
        <f t="shared" si="701"/>
        <v>2.0526315789473686</v>
      </c>
      <c r="K1321" s="77">
        <f>ROUND(E1321*I1321,0)</f>
        <v>570</v>
      </c>
      <c r="L1321" s="71">
        <f t="shared" si="702"/>
        <v>48</v>
      </c>
      <c r="M1321" s="77">
        <v>78</v>
      </c>
      <c r="N1321" s="77">
        <f t="shared" si="703"/>
        <v>162.5</v>
      </c>
      <c r="O1321" s="77">
        <f>ROUND(K1321/D1321,0)</f>
        <v>2</v>
      </c>
      <c r="P1321" s="77">
        <f t="shared" si="704"/>
        <v>468</v>
      </c>
      <c r="Q1321" s="1918"/>
      <c r="R1321" s="3372"/>
      <c r="S1321" s="1918"/>
      <c r="T1321" s="3063"/>
      <c r="U1321" s="1918"/>
      <c r="V1321" s="1918"/>
      <c r="W1321" s="1918"/>
      <c r="X1321" s="1918"/>
      <c r="Y1321" s="2040"/>
      <c r="Z1321" s="47"/>
    </row>
    <row r="1322" spans="1:26" ht="22.5" customHeight="1" x14ac:dyDescent="0.25">
      <c r="B1322" s="876" t="s">
        <v>629</v>
      </c>
      <c r="C1322" s="2289"/>
      <c r="D1322" s="309"/>
      <c r="E1322" s="1517"/>
      <c r="F1322" s="69"/>
      <c r="G1322" s="75">
        <v>5</v>
      </c>
      <c r="H1322" s="69"/>
      <c r="I1322" s="342"/>
      <c r="J1322" s="76"/>
      <c r="K1322" s="77"/>
      <c r="L1322" s="71"/>
      <c r="M1322" s="77">
        <v>20</v>
      </c>
      <c r="N1322" s="77"/>
      <c r="O1322" s="77"/>
      <c r="P1322" s="77"/>
      <c r="Q1322" s="1918"/>
      <c r="R1322" s="3372"/>
      <c r="S1322" s="1918"/>
      <c r="T1322" s="3063"/>
      <c r="U1322" s="1918"/>
      <c r="V1322" s="1918"/>
      <c r="W1322" s="1918"/>
      <c r="X1322" s="1918"/>
      <c r="Y1322" s="2040"/>
      <c r="Z1322" s="47"/>
    </row>
    <row r="1323" spans="1:26" ht="22.5" customHeight="1" x14ac:dyDescent="0.25">
      <c r="B1323" s="876" t="s">
        <v>83</v>
      </c>
      <c r="C1323" s="2289"/>
      <c r="D1323" s="309"/>
      <c r="E1323" s="1517"/>
      <c r="F1323" s="69"/>
      <c r="G1323" s="75">
        <v>10</v>
      </c>
      <c r="H1323" s="69"/>
      <c r="I1323" s="342"/>
      <c r="J1323" s="76"/>
      <c r="K1323" s="77"/>
      <c r="L1323" s="71"/>
      <c r="M1323" s="77">
        <v>40</v>
      </c>
      <c r="N1323" s="77"/>
      <c r="O1323" s="77"/>
      <c r="P1323" s="77"/>
      <c r="Q1323" s="1918"/>
      <c r="R1323" s="3372"/>
      <c r="S1323" s="1918"/>
      <c r="T1323" s="3063"/>
      <c r="U1323" s="1918"/>
      <c r="V1323" s="1918"/>
      <c r="W1323" s="1918"/>
      <c r="X1323" s="1918"/>
      <c r="Y1323" s="2040"/>
      <c r="Z1323" s="47"/>
    </row>
    <row r="1324" spans="1:26" s="73" customFormat="1" x14ac:dyDescent="0.25">
      <c r="A1324" s="47">
        <v>1</v>
      </c>
      <c r="B1324" s="876" t="s">
        <v>10</v>
      </c>
      <c r="C1324" s="2289"/>
      <c r="D1324" s="309">
        <v>240</v>
      </c>
      <c r="E1324" s="1517">
        <v>852</v>
      </c>
      <c r="F1324" s="69">
        <f>ROUND(E1324/12*$B$4,0)</f>
        <v>71</v>
      </c>
      <c r="G1324" s="75">
        <v>7</v>
      </c>
      <c r="H1324" s="69">
        <f t="shared" si="700"/>
        <v>9.8591549295774641</v>
      </c>
      <c r="I1324" s="342">
        <v>6.6</v>
      </c>
      <c r="J1324" s="76">
        <f t="shared" ref="J1324:J1326" si="705">M1324/G1324</f>
        <v>8</v>
      </c>
      <c r="K1324" s="77">
        <f>ROUND(E1324*I1324,0)</f>
        <v>5623</v>
      </c>
      <c r="L1324" s="71">
        <f t="shared" ref="L1324:L1326" si="706">ROUND(K1324/12*$B$4,0)</f>
        <v>469</v>
      </c>
      <c r="M1324" s="77">
        <v>56</v>
      </c>
      <c r="N1324" s="77">
        <f t="shared" si="703"/>
        <v>11.940298507462686</v>
      </c>
      <c r="O1324" s="77">
        <f>ROUND(K1324/D1324,0)</f>
        <v>23</v>
      </c>
      <c r="P1324" s="77">
        <f t="shared" si="704"/>
        <v>29.217391304347824</v>
      </c>
      <c r="Q1324" s="1918"/>
      <c r="R1324" s="3372"/>
      <c r="S1324" s="1918"/>
      <c r="T1324" s="3063"/>
      <c r="U1324" s="1918"/>
      <c r="V1324" s="1918"/>
      <c r="W1324" s="1918"/>
      <c r="X1324" s="1918"/>
      <c r="Y1324" s="2040"/>
    </row>
    <row r="1325" spans="1:26" s="73" customFormat="1" x14ac:dyDescent="0.25">
      <c r="A1325" s="47"/>
      <c r="B1325" s="876" t="s">
        <v>19</v>
      </c>
      <c r="C1325" s="2289"/>
      <c r="D1325" s="309"/>
      <c r="E1325" s="1517"/>
      <c r="F1325" s="69"/>
      <c r="G1325" s="75">
        <v>9</v>
      </c>
      <c r="H1325" s="69"/>
      <c r="I1325" s="342"/>
      <c r="J1325" s="76"/>
      <c r="K1325" s="77"/>
      <c r="L1325" s="71"/>
      <c r="M1325" s="77">
        <v>36</v>
      </c>
      <c r="N1325" s="77"/>
      <c r="O1325" s="77"/>
      <c r="P1325" s="77"/>
      <c r="Q1325" s="1918"/>
      <c r="R1325" s="3372"/>
      <c r="S1325" s="1918"/>
      <c r="T1325" s="3063"/>
      <c r="U1325" s="1918"/>
      <c r="V1325" s="1918"/>
      <c r="W1325" s="1918"/>
      <c r="X1325" s="1918"/>
      <c r="Y1325" s="2040"/>
    </row>
    <row r="1326" spans="1:26" s="73" customFormat="1" ht="15.75" customHeight="1" x14ac:dyDescent="0.25">
      <c r="A1326" s="47">
        <v>1</v>
      </c>
      <c r="B1326" s="10" t="s">
        <v>344</v>
      </c>
      <c r="C1326" s="2289"/>
      <c r="D1326" s="309">
        <v>240</v>
      </c>
      <c r="E1326" s="1517">
        <v>1746</v>
      </c>
      <c r="F1326" s="69">
        <f>ROUND(E1326/12*$B$4,0)</f>
        <v>146</v>
      </c>
      <c r="G1326" s="75">
        <v>126</v>
      </c>
      <c r="H1326" s="69">
        <f t="shared" si="700"/>
        <v>86.301369863013704</v>
      </c>
      <c r="I1326" s="342">
        <v>4</v>
      </c>
      <c r="J1326" s="76">
        <f t="shared" si="705"/>
        <v>4</v>
      </c>
      <c r="K1326" s="77">
        <f>ROUND(E1326*I1326,0)</f>
        <v>6984</v>
      </c>
      <c r="L1326" s="71">
        <f t="shared" si="706"/>
        <v>582</v>
      </c>
      <c r="M1326" s="77">
        <v>504</v>
      </c>
      <c r="N1326" s="77">
        <f t="shared" si="703"/>
        <v>86.597938144329902</v>
      </c>
      <c r="O1326" s="77">
        <f>ROUND(K1326/D1326,0)</f>
        <v>29</v>
      </c>
      <c r="P1326" s="77">
        <f t="shared" si="704"/>
        <v>208.55172413793105</v>
      </c>
      <c r="Q1326" s="1918"/>
      <c r="R1326" s="3372"/>
      <c r="S1326" s="1918"/>
      <c r="T1326" s="3063"/>
      <c r="U1326" s="1918"/>
      <c r="V1326" s="1918"/>
      <c r="W1326" s="1918"/>
      <c r="X1326" s="1918"/>
      <c r="Y1326" s="2040"/>
    </row>
    <row r="1327" spans="1:26" s="73" customFormat="1" ht="15.75" customHeight="1" x14ac:dyDescent="0.25">
      <c r="A1327" s="47"/>
      <c r="B1327" s="3399" t="s">
        <v>630</v>
      </c>
      <c r="C1327" s="2289"/>
      <c r="D1327" s="309"/>
      <c r="E1327" s="1517"/>
      <c r="F1327" s="75"/>
      <c r="G1327" s="75">
        <v>8</v>
      </c>
      <c r="H1327" s="75"/>
      <c r="I1327" s="342"/>
      <c r="J1327" s="76"/>
      <c r="K1327" s="77"/>
      <c r="L1327" s="77"/>
      <c r="M1327" s="77">
        <v>64</v>
      </c>
      <c r="N1327" s="77"/>
      <c r="O1327" s="77"/>
      <c r="P1327" s="77"/>
      <c r="Q1327" s="1918"/>
      <c r="R1327" s="3372"/>
      <c r="S1327" s="1918"/>
      <c r="T1327" s="3063"/>
      <c r="U1327" s="1918"/>
      <c r="V1327" s="1918"/>
      <c r="W1327" s="1918"/>
      <c r="X1327" s="1918"/>
      <c r="Y1327" s="2040"/>
    </row>
    <row r="1328" spans="1:26" x14ac:dyDescent="0.25">
      <c r="A1328" s="47">
        <v>1</v>
      </c>
      <c r="B1328" s="199" t="s">
        <v>198</v>
      </c>
      <c r="C1328" s="3274"/>
      <c r="D1328" s="334"/>
      <c r="E1328" s="1518">
        <f>SUM(E1318:E1326)</f>
        <v>3073</v>
      </c>
      <c r="F1328" s="463">
        <f>SUM(F1318:F1326)</f>
        <v>257</v>
      </c>
      <c r="G1328" s="463">
        <f>SUM(G1318:G1327)</f>
        <v>252</v>
      </c>
      <c r="H1328" s="75">
        <f t="shared" si="700"/>
        <v>98.054474708171199</v>
      </c>
      <c r="I1328" s="323">
        <f>IF(E1328=0,0,K1328/E1328)</f>
        <v>4.5476732834363816</v>
      </c>
      <c r="J1328" s="76">
        <f>M1328/G1328</f>
        <v>4.5357142857142856</v>
      </c>
      <c r="K1328" s="157">
        <f t="shared" ref="K1328:L1328" si="707">SUM(K1318:K1327)</f>
        <v>13975</v>
      </c>
      <c r="L1328" s="157">
        <f t="shared" si="707"/>
        <v>1166</v>
      </c>
      <c r="M1328" s="157">
        <f>SUM(M1318:M1327)</f>
        <v>1143</v>
      </c>
      <c r="N1328" s="157">
        <f t="shared" si="703"/>
        <v>98.027444253859358</v>
      </c>
      <c r="O1328" s="165">
        <f>SUM(O1318:O1326)</f>
        <v>57</v>
      </c>
      <c r="P1328" s="77">
        <f t="shared" si="704"/>
        <v>240.63157894736841</v>
      </c>
      <c r="Q1328" s="1918"/>
      <c r="R1328" s="3372"/>
      <c r="S1328" s="1918">
        <f t="shared" ref="S1328:S1335" si="708">Y1328-X1328-U1328</f>
        <v>0</v>
      </c>
      <c r="T1328" s="3063"/>
      <c r="U1328" s="1918"/>
      <c r="V1328" s="1918"/>
      <c r="W1328" s="1918"/>
      <c r="X1328" s="1918"/>
      <c r="Y1328" s="2040"/>
      <c r="Z1328" s="47"/>
    </row>
    <row r="1329" spans="1:26" ht="30" thickBot="1" x14ac:dyDescent="0.3">
      <c r="A1329" s="47">
        <v>1</v>
      </c>
      <c r="B1329" s="131" t="s">
        <v>272</v>
      </c>
      <c r="C1329" s="131"/>
      <c r="D1329" s="131"/>
      <c r="E1329" s="1526">
        <f>SUM(E1328)</f>
        <v>3073</v>
      </c>
      <c r="F1329" s="429">
        <f t="shared" ref="F1329" si="709">SUM(F1328)</f>
        <v>257</v>
      </c>
      <c r="G1329" s="429">
        <f t="shared" ref="G1329" si="710">SUM(G1328)</f>
        <v>252</v>
      </c>
      <c r="H1329" s="497">
        <f t="shared" si="700"/>
        <v>98.054474708171199</v>
      </c>
      <c r="I1329" s="133">
        <f>IF(E1329=0,0,K1329/E1329)</f>
        <v>4.5476732834363816</v>
      </c>
      <c r="J1329" s="134">
        <f>M1329/G1329</f>
        <v>4.5357142857142856</v>
      </c>
      <c r="K1329" s="429">
        <f>SUM(K1328)</f>
        <v>13975</v>
      </c>
      <c r="L1329" s="429">
        <f t="shared" ref="L1329:M1329" si="711">SUM(L1328)</f>
        <v>1166</v>
      </c>
      <c r="M1329" s="429">
        <f t="shared" si="711"/>
        <v>1143</v>
      </c>
      <c r="N1329" s="167">
        <f t="shared" si="703"/>
        <v>98.027444253859358</v>
      </c>
      <c r="O1329" s="167">
        <f>SUM(O1328)</f>
        <v>57</v>
      </c>
      <c r="P1329" s="136">
        <f t="shared" si="704"/>
        <v>240.63157894736841</v>
      </c>
      <c r="Q1329" s="2044">
        <v>54496.148183040008</v>
      </c>
      <c r="R1329" s="3373">
        <f t="shared" ref="R1329" si="712">Q1329/12*$B$4</f>
        <v>4541.345681920001</v>
      </c>
      <c r="S1329" s="2044">
        <f t="shared" si="708"/>
        <v>4658.5685899999999</v>
      </c>
      <c r="T1329" s="3070"/>
      <c r="U1329" s="2044"/>
      <c r="V1329" s="2044">
        <f>S1329-R1329</f>
        <v>117.22290807999889</v>
      </c>
      <c r="W1329" s="2044"/>
      <c r="X1329" s="2044">
        <v>0</v>
      </c>
      <c r="Y1329" s="2045">
        <v>4658.5685899999999</v>
      </c>
      <c r="Z1329" s="47"/>
    </row>
    <row r="1330" spans="1:26" ht="15.75" thickBot="1" x14ac:dyDescent="0.3">
      <c r="A1330" s="47">
        <v>1</v>
      </c>
      <c r="B1330" s="383" t="s">
        <v>507</v>
      </c>
      <c r="C1330" s="383"/>
      <c r="D1330" s="383"/>
      <c r="E1330" s="1521"/>
      <c r="F1330" s="467"/>
      <c r="G1330" s="467"/>
      <c r="H1330" s="467"/>
      <c r="I1330" s="337"/>
      <c r="J1330" s="337"/>
      <c r="K1330" s="467"/>
      <c r="L1330" s="467"/>
      <c r="M1330" s="467">
        <f>SUM(M1329,M1250)</f>
        <v>1218</v>
      </c>
      <c r="N1330" s="467"/>
      <c r="O1330" s="467"/>
      <c r="P1330" s="467"/>
      <c r="Q1330" s="755">
        <f>SUM(Q1250,Q1315,Q1329)</f>
        <v>271869.48971867637</v>
      </c>
      <c r="R1330" s="3026">
        <f>SUM(R1250,R1315,R1329)</f>
        <v>22655.790809889699</v>
      </c>
      <c r="S1330" s="755">
        <f>SUM(S1250,S1315,S1329)</f>
        <v>22607.354449999999</v>
      </c>
      <c r="T1330" s="3071"/>
      <c r="U1330" s="755">
        <f>SUM(U1250,U1315,U1329)</f>
        <v>0</v>
      </c>
      <c r="V1330" s="755">
        <f>SUM(V1250,V1315,V1329)</f>
        <v>-48.436359889699474</v>
      </c>
      <c r="W1330" s="755">
        <f>SUM(W1250,W1315,W1329)</f>
        <v>0</v>
      </c>
      <c r="X1330" s="755">
        <f>SUM(X1250,X1315,X1329)</f>
        <v>-3.7894999999999999</v>
      </c>
      <c r="Y1330" s="2046">
        <f>SUM(Y1250,Y1315,Y1329)</f>
        <v>22603.564949999996</v>
      </c>
    </row>
    <row r="1331" spans="1:26" x14ac:dyDescent="0.25">
      <c r="A1331" s="47">
        <v>1</v>
      </c>
      <c r="B1331" s="487"/>
      <c r="C1331" s="2332"/>
      <c r="D1331" s="487"/>
      <c r="E1331" s="1649"/>
      <c r="F1331" s="329"/>
      <c r="G1331" s="329"/>
      <c r="H1331" s="329"/>
      <c r="I1331" s="330"/>
      <c r="J1331" s="330"/>
      <c r="K1331" s="422"/>
      <c r="L1331" s="422"/>
      <c r="M1331" s="422"/>
      <c r="N1331" s="422"/>
      <c r="O1331" s="422"/>
      <c r="P1331" s="422"/>
      <c r="Q1331" s="1150"/>
      <c r="R1331" s="3024"/>
      <c r="S1331" s="1150">
        <f t="shared" si="708"/>
        <v>0</v>
      </c>
      <c r="T1331" s="3061"/>
      <c r="U1331" s="1150"/>
      <c r="V1331" s="1150"/>
      <c r="W1331" s="1150"/>
      <c r="X1331" s="1150"/>
      <c r="Y1331" s="2038"/>
      <c r="Z1331" s="47"/>
    </row>
    <row r="1332" spans="1:26" ht="29.25" x14ac:dyDescent="0.25">
      <c r="A1332" s="47">
        <v>1</v>
      </c>
      <c r="B1332" s="861" t="s">
        <v>218</v>
      </c>
      <c r="C1332" s="861"/>
      <c r="D1332" s="392"/>
      <c r="E1332" s="1516"/>
      <c r="F1332" s="313"/>
      <c r="G1332" s="313"/>
      <c r="H1332" s="313"/>
      <c r="I1332" s="101"/>
      <c r="J1332" s="101"/>
      <c r="K1332" s="102"/>
      <c r="L1332" s="102"/>
      <c r="M1332" s="102"/>
      <c r="N1332" s="102"/>
      <c r="O1332" s="102"/>
      <c r="P1332" s="102"/>
      <c r="Q1332" s="616"/>
      <c r="R1332" s="3025"/>
      <c r="S1332" s="616">
        <f t="shared" si="708"/>
        <v>0</v>
      </c>
      <c r="T1332" s="3062"/>
      <c r="U1332" s="616"/>
      <c r="V1332" s="616"/>
      <c r="W1332" s="616"/>
      <c r="X1332" s="616"/>
      <c r="Y1332" s="2039"/>
      <c r="Z1332" s="47"/>
    </row>
    <row r="1333" spans="1:26" x14ac:dyDescent="0.25">
      <c r="A1333" s="47">
        <v>1</v>
      </c>
      <c r="B1333" s="2507" t="s">
        <v>609</v>
      </c>
      <c r="C1333" s="2323"/>
      <c r="D1333" s="433"/>
      <c r="E1333" s="1516"/>
      <c r="F1333" s="313"/>
      <c r="G1333" s="313"/>
      <c r="H1333" s="313"/>
      <c r="I1333" s="101"/>
      <c r="J1333" s="101"/>
      <c r="K1333" s="102"/>
      <c r="L1333" s="102"/>
      <c r="M1333" s="102"/>
      <c r="N1333" s="102"/>
      <c r="O1333" s="102"/>
      <c r="P1333" s="102"/>
      <c r="Q1333" s="616">
        <v>145968.72708000001</v>
      </c>
      <c r="R1333" s="3373">
        <f t="shared" ref="R1333" si="713">Q1333/12*$B$4</f>
        <v>12164.060590000001</v>
      </c>
      <c r="S1333" s="616">
        <f t="shared" si="708"/>
        <v>12164.060589999999</v>
      </c>
      <c r="T1333" s="3062"/>
      <c r="U1333" s="616"/>
      <c r="V1333" s="616">
        <f>S1333-R1333</f>
        <v>0</v>
      </c>
      <c r="W1333" s="616"/>
      <c r="X1333" s="616">
        <v>-2.2391900000000002</v>
      </c>
      <c r="Y1333" s="2039">
        <v>12161.821399999999</v>
      </c>
      <c r="Z1333" s="47"/>
    </row>
    <row r="1334" spans="1:26" x14ac:dyDescent="0.25">
      <c r="A1334" s="47">
        <v>1</v>
      </c>
      <c r="B1334" s="2465" t="s">
        <v>481</v>
      </c>
      <c r="C1334" s="2333"/>
      <c r="D1334" s="434"/>
      <c r="E1334" s="3295">
        <f>E1336+E1337+E1341+E1342</f>
        <v>19397</v>
      </c>
      <c r="F1334" s="333">
        <f t="shared" ref="F1334:G1334" si="714">F1336+F1337+F1341+F1342</f>
        <v>1616</v>
      </c>
      <c r="G1334" s="333">
        <f t="shared" si="714"/>
        <v>2344</v>
      </c>
      <c r="H1334" s="420">
        <f>G1334/F1334*100</f>
        <v>145.04950495049505</v>
      </c>
      <c r="I1334" s="101"/>
      <c r="J1334" s="101"/>
      <c r="K1334" s="393"/>
      <c r="L1334" s="393"/>
      <c r="M1334" s="393"/>
      <c r="N1334" s="393"/>
      <c r="O1334" s="393"/>
      <c r="P1334" s="393"/>
      <c r="Q1334" s="616"/>
      <c r="R1334" s="3025"/>
      <c r="S1334" s="616">
        <f t="shared" si="708"/>
        <v>0</v>
      </c>
      <c r="T1334" s="3062"/>
      <c r="U1334" s="616"/>
      <c r="V1334" s="616"/>
      <c r="W1334" s="616"/>
      <c r="X1334" s="616"/>
      <c r="Y1334" s="2039"/>
      <c r="Z1334" s="47"/>
    </row>
    <row r="1335" spans="1:26" x14ac:dyDescent="0.25">
      <c r="A1335" s="47">
        <v>1</v>
      </c>
      <c r="B1335" s="1857" t="s">
        <v>255</v>
      </c>
      <c r="C1335" s="2254"/>
      <c r="D1335" s="350"/>
      <c r="E1335" s="3295"/>
      <c r="F1335" s="69">
        <f>ROUND(E1335/12*$B$4,0)</f>
        <v>0</v>
      </c>
      <c r="G1335" s="69"/>
      <c r="H1335" s="420"/>
      <c r="I1335" s="101"/>
      <c r="J1335" s="101"/>
      <c r="K1335" s="393"/>
      <c r="L1335" s="393"/>
      <c r="M1335" s="393"/>
      <c r="N1335" s="393"/>
      <c r="O1335" s="393"/>
      <c r="P1335" s="393"/>
      <c r="Q1335" s="616"/>
      <c r="R1335" s="3025"/>
      <c r="S1335" s="616">
        <f t="shared" si="708"/>
        <v>0</v>
      </c>
      <c r="T1335" s="3062"/>
      <c r="U1335" s="616"/>
      <c r="V1335" s="616"/>
      <c r="W1335" s="616"/>
      <c r="X1335" s="616"/>
      <c r="Y1335" s="2039"/>
      <c r="Z1335" s="47"/>
    </row>
    <row r="1336" spans="1:26" ht="30" x14ac:dyDescent="0.25">
      <c r="A1336" s="47">
        <v>1</v>
      </c>
      <c r="B1336" s="1857" t="s">
        <v>256</v>
      </c>
      <c r="C1336" s="2254"/>
      <c r="D1336" s="350"/>
      <c r="E1336" s="3296">
        <v>7512</v>
      </c>
      <c r="F1336" s="69">
        <f>ROUND(E1336/12*$B$4,0)</f>
        <v>626</v>
      </c>
      <c r="G1336" s="69">
        <v>749</v>
      </c>
      <c r="H1336" s="420">
        <f>G1336/F1336*100</f>
        <v>119.64856230031948</v>
      </c>
      <c r="I1336" s="101"/>
      <c r="J1336" s="101"/>
      <c r="K1336" s="393"/>
      <c r="L1336" s="393"/>
      <c r="M1336" s="393"/>
      <c r="N1336" s="393"/>
      <c r="O1336" s="393"/>
      <c r="P1336" s="393"/>
      <c r="Q1336" s="616"/>
      <c r="R1336" s="3025"/>
      <c r="S1336" s="616"/>
      <c r="T1336" s="3062"/>
      <c r="U1336" s="616"/>
      <c r="V1336" s="616"/>
      <c r="W1336" s="616"/>
      <c r="X1336" s="616"/>
      <c r="Y1336" s="2039"/>
      <c r="Z1336" s="47"/>
    </row>
    <row r="1337" spans="1:26" ht="30" x14ac:dyDescent="0.25">
      <c r="A1337" s="47">
        <v>1</v>
      </c>
      <c r="B1337" s="2466" t="s">
        <v>482</v>
      </c>
      <c r="C1337" s="2254"/>
      <c r="D1337" s="350"/>
      <c r="E1337" s="3296">
        <f>E1338</f>
        <v>2500</v>
      </c>
      <c r="F1337" s="69">
        <f>F1338</f>
        <v>208</v>
      </c>
      <c r="G1337" s="69">
        <f t="shared" ref="G1337" si="715">G1338</f>
        <v>371</v>
      </c>
      <c r="H1337" s="420">
        <f>G1337/F1337*100</f>
        <v>178.36538461538461</v>
      </c>
      <c r="I1337" s="101"/>
      <c r="J1337" s="101"/>
      <c r="K1337" s="393"/>
      <c r="L1337" s="393"/>
      <c r="M1337" s="393"/>
      <c r="N1337" s="393"/>
      <c r="O1337" s="393"/>
      <c r="P1337" s="393"/>
      <c r="Q1337" s="616"/>
      <c r="R1337" s="3025"/>
      <c r="S1337" s="616"/>
      <c r="T1337" s="3062"/>
      <c r="U1337" s="616"/>
      <c r="V1337" s="616"/>
      <c r="W1337" s="616"/>
      <c r="X1337" s="616"/>
      <c r="Y1337" s="2039"/>
      <c r="Z1337" s="47"/>
    </row>
    <row r="1338" spans="1:26" x14ac:dyDescent="0.25">
      <c r="A1338" s="47">
        <v>1</v>
      </c>
      <c r="B1338" s="1858" t="s">
        <v>483</v>
      </c>
      <c r="C1338" s="2254"/>
      <c r="D1338" s="350"/>
      <c r="E1338" s="934">
        <v>2500</v>
      </c>
      <c r="F1338" s="69">
        <f>ROUND(E1338/12*$B$4,0)</f>
        <v>208</v>
      </c>
      <c r="G1338" s="69">
        <v>371</v>
      </c>
      <c r="H1338" s="420">
        <f>G1338/F1338*100</f>
        <v>178.36538461538461</v>
      </c>
      <c r="I1338" s="101"/>
      <c r="J1338" s="101"/>
      <c r="K1338" s="393"/>
      <c r="L1338" s="393"/>
      <c r="M1338" s="393"/>
      <c r="N1338" s="393"/>
      <c r="O1338" s="393"/>
      <c r="P1338" s="393"/>
      <c r="Q1338" s="616"/>
      <c r="R1338" s="3025"/>
      <c r="S1338" s="616"/>
      <c r="T1338" s="3062"/>
      <c r="U1338" s="616"/>
      <c r="V1338" s="616"/>
      <c r="W1338" s="616"/>
      <c r="X1338" s="616"/>
      <c r="Y1338" s="2039"/>
      <c r="Z1338" s="47"/>
    </row>
    <row r="1339" spans="1:26" ht="30" x14ac:dyDescent="0.25">
      <c r="A1339" s="47">
        <v>1</v>
      </c>
      <c r="B1339" s="1858" t="s">
        <v>484</v>
      </c>
      <c r="C1339" s="2254"/>
      <c r="D1339" s="350"/>
      <c r="E1339" s="3295"/>
      <c r="F1339" s="69"/>
      <c r="G1339" s="69"/>
      <c r="H1339" s="420"/>
      <c r="I1339" s="101"/>
      <c r="J1339" s="101"/>
      <c r="K1339" s="393"/>
      <c r="L1339" s="393"/>
      <c r="M1339" s="393"/>
      <c r="N1339" s="393"/>
      <c r="O1339" s="393"/>
      <c r="P1339" s="393"/>
      <c r="Q1339" s="616"/>
      <c r="R1339" s="3025"/>
      <c r="S1339" s="616"/>
      <c r="T1339" s="3062"/>
      <c r="U1339" s="616"/>
      <c r="V1339" s="616"/>
      <c r="W1339" s="616"/>
      <c r="X1339" s="616"/>
      <c r="Y1339" s="2039"/>
      <c r="Z1339" s="47"/>
    </row>
    <row r="1340" spans="1:26" ht="60" x14ac:dyDescent="0.25">
      <c r="A1340" s="47">
        <v>1</v>
      </c>
      <c r="B1340" s="1858" t="s">
        <v>485</v>
      </c>
      <c r="C1340" s="2254"/>
      <c r="D1340" s="350"/>
      <c r="E1340" s="3295"/>
      <c r="F1340" s="69"/>
      <c r="G1340" s="69"/>
      <c r="H1340" s="420"/>
      <c r="I1340" s="101"/>
      <c r="J1340" s="101"/>
      <c r="K1340" s="393"/>
      <c r="L1340" s="393"/>
      <c r="M1340" s="393"/>
      <c r="N1340" s="393"/>
      <c r="O1340" s="393"/>
      <c r="P1340" s="393"/>
      <c r="Q1340" s="616"/>
      <c r="R1340" s="3025"/>
      <c r="S1340" s="616"/>
      <c r="T1340" s="3062"/>
      <c r="U1340" s="616"/>
      <c r="V1340" s="616"/>
      <c r="W1340" s="616"/>
      <c r="X1340" s="616"/>
      <c r="Y1340" s="2039"/>
      <c r="Z1340" s="47"/>
    </row>
    <row r="1341" spans="1:26" ht="45" x14ac:dyDescent="0.25">
      <c r="A1341" s="47">
        <v>1</v>
      </c>
      <c r="B1341" s="1858" t="s">
        <v>500</v>
      </c>
      <c r="C1341" s="2254"/>
      <c r="D1341" s="350"/>
      <c r="E1341" s="3296">
        <v>7000</v>
      </c>
      <c r="F1341" s="69">
        <f>ROUND(E1341/12*$B$4,0)</f>
        <v>583</v>
      </c>
      <c r="G1341" s="69">
        <v>1224</v>
      </c>
      <c r="H1341" s="420">
        <f>G1341/F1341*100</f>
        <v>209.94854202401373</v>
      </c>
      <c r="I1341" s="101"/>
      <c r="J1341" s="101"/>
      <c r="K1341" s="393"/>
      <c r="L1341" s="393"/>
      <c r="M1341" s="393"/>
      <c r="N1341" s="393"/>
      <c r="O1341" s="393"/>
      <c r="P1341" s="393"/>
      <c r="Q1341" s="616"/>
      <c r="R1341" s="3025"/>
      <c r="S1341" s="616"/>
      <c r="T1341" s="3062"/>
      <c r="U1341" s="616"/>
      <c r="V1341" s="616"/>
      <c r="W1341" s="616"/>
      <c r="X1341" s="616"/>
      <c r="Y1341" s="2039"/>
      <c r="Z1341" s="47"/>
    </row>
    <row r="1342" spans="1:26" ht="30" x14ac:dyDescent="0.25">
      <c r="B1342" s="4" t="s">
        <v>607</v>
      </c>
      <c r="C1342" s="2254"/>
      <c r="D1342" s="350"/>
      <c r="E1342" s="3296">
        <v>2385</v>
      </c>
      <c r="F1342" s="69">
        <f>ROUND(E1342/12*$B$4,0)</f>
        <v>199</v>
      </c>
      <c r="G1342" s="69"/>
      <c r="H1342" s="420"/>
      <c r="I1342" s="101"/>
      <c r="J1342" s="101"/>
      <c r="K1342" s="393"/>
      <c r="L1342" s="393"/>
      <c r="M1342" s="393"/>
      <c r="N1342" s="393"/>
      <c r="O1342" s="393"/>
      <c r="P1342" s="393"/>
      <c r="Q1342" s="616"/>
      <c r="R1342" s="3025"/>
      <c r="S1342" s="616"/>
      <c r="T1342" s="3062"/>
      <c r="U1342" s="616"/>
      <c r="V1342" s="616"/>
      <c r="W1342" s="616"/>
      <c r="X1342" s="616"/>
      <c r="Y1342" s="2039"/>
      <c r="Z1342" s="47"/>
    </row>
    <row r="1343" spans="1:26" ht="29.25" x14ac:dyDescent="0.25">
      <c r="A1343" s="47">
        <v>1</v>
      </c>
      <c r="B1343" s="1782" t="s">
        <v>135</v>
      </c>
      <c r="C1343" s="2254"/>
      <c r="D1343" s="350"/>
      <c r="E1343" s="3295">
        <f>E1344+E1345</f>
        <v>42000</v>
      </c>
      <c r="F1343" s="69">
        <f t="shared" ref="F1343" si="716">F1344+F1345</f>
        <v>3500</v>
      </c>
      <c r="G1343" s="69">
        <f t="shared" ref="G1343" si="717">G1344+G1345</f>
        <v>1908</v>
      </c>
      <c r="H1343" s="420">
        <f t="shared" ref="H1343:H1349" si="718">G1343/F1343*100</f>
        <v>54.514285714285712</v>
      </c>
      <c r="I1343" s="101"/>
      <c r="J1343" s="101"/>
      <c r="K1343" s="393"/>
      <c r="L1343" s="393"/>
      <c r="M1343" s="393"/>
      <c r="N1343" s="393"/>
      <c r="O1343" s="393"/>
      <c r="P1343" s="393"/>
      <c r="Q1343" s="616"/>
      <c r="R1343" s="3025"/>
      <c r="S1343" s="616"/>
      <c r="T1343" s="3062"/>
      <c r="U1343" s="616"/>
      <c r="V1343" s="616"/>
      <c r="W1343" s="616"/>
      <c r="X1343" s="616"/>
      <c r="Y1343" s="2039"/>
      <c r="Z1343" s="47"/>
    </row>
    <row r="1344" spans="1:26" x14ac:dyDescent="0.25">
      <c r="A1344" s="47">
        <v>1</v>
      </c>
      <c r="B1344" s="1021" t="s">
        <v>308</v>
      </c>
      <c r="C1344" s="2254"/>
      <c r="D1344" s="350"/>
      <c r="E1344" s="3296">
        <v>42000</v>
      </c>
      <c r="F1344" s="69">
        <f>ROUND(E1344/12*$B$4,0)</f>
        <v>3500</v>
      </c>
      <c r="G1344" s="69">
        <v>1908</v>
      </c>
      <c r="H1344" s="420">
        <f t="shared" si="718"/>
        <v>54.514285714285712</v>
      </c>
      <c r="I1344" s="101"/>
      <c r="J1344" s="101"/>
      <c r="K1344" s="393"/>
      <c r="L1344" s="393"/>
      <c r="M1344" s="393"/>
      <c r="N1344" s="393"/>
      <c r="O1344" s="393"/>
      <c r="P1344" s="393"/>
      <c r="Q1344" s="616"/>
      <c r="R1344" s="3025"/>
      <c r="S1344" s="616"/>
      <c r="T1344" s="3062"/>
      <c r="U1344" s="616"/>
      <c r="V1344" s="616"/>
      <c r="W1344" s="616"/>
      <c r="X1344" s="616"/>
      <c r="Y1344" s="2039"/>
      <c r="Z1344" s="47"/>
    </row>
    <row r="1345" spans="1:26" x14ac:dyDescent="0.25">
      <c r="A1345" s="47">
        <v>1</v>
      </c>
      <c r="B1345" s="1021" t="s">
        <v>487</v>
      </c>
      <c r="C1345" s="2254"/>
      <c r="D1345" s="350"/>
      <c r="E1345" s="3296">
        <f>E1346/9.4</f>
        <v>0</v>
      </c>
      <c r="F1345" s="69">
        <f t="shared" ref="F1345" si="719">F1346/9.4</f>
        <v>0</v>
      </c>
      <c r="G1345" s="69">
        <f t="shared" ref="G1345" si="720">G1346/9.4</f>
        <v>0</v>
      </c>
      <c r="H1345" s="420" t="e">
        <f t="shared" si="718"/>
        <v>#DIV/0!</v>
      </c>
      <c r="I1345" s="101"/>
      <c r="J1345" s="101"/>
      <c r="K1345" s="393"/>
      <c r="L1345" s="393"/>
      <c r="M1345" s="393"/>
      <c r="N1345" s="393"/>
      <c r="O1345" s="393"/>
      <c r="P1345" s="393"/>
      <c r="Q1345" s="616"/>
      <c r="R1345" s="3025"/>
      <c r="S1345" s="616"/>
      <c r="T1345" s="3062"/>
      <c r="U1345" s="616"/>
      <c r="V1345" s="616"/>
      <c r="W1345" s="616"/>
      <c r="X1345" s="616"/>
      <c r="Y1345" s="2039"/>
      <c r="Z1345" s="47"/>
    </row>
    <row r="1346" spans="1:26" x14ac:dyDescent="0.25">
      <c r="A1346" s="47">
        <v>1</v>
      </c>
      <c r="B1346" s="2483" t="s">
        <v>504</v>
      </c>
      <c r="C1346" s="2254"/>
      <c r="D1346" s="350"/>
      <c r="E1346" s="3296"/>
      <c r="F1346" s="69">
        <f>ROUND(E1346/12*$B$4,0)</f>
        <v>0</v>
      </c>
      <c r="G1346" s="69"/>
      <c r="H1346" s="420" t="e">
        <f t="shared" si="718"/>
        <v>#DIV/0!</v>
      </c>
      <c r="I1346" s="101"/>
      <c r="J1346" s="101"/>
      <c r="K1346" s="393"/>
      <c r="L1346" s="393"/>
      <c r="M1346" s="393"/>
      <c r="N1346" s="393"/>
      <c r="O1346" s="393"/>
      <c r="P1346" s="393"/>
      <c r="Q1346" s="616"/>
      <c r="R1346" s="3025"/>
      <c r="S1346" s="616"/>
      <c r="T1346" s="3062"/>
      <c r="U1346" s="616"/>
      <c r="V1346" s="616"/>
      <c r="W1346" s="616"/>
      <c r="X1346" s="616"/>
      <c r="Y1346" s="2039"/>
      <c r="Z1346" s="47"/>
    </row>
    <row r="1347" spans="1:26" ht="47.25" x14ac:dyDescent="0.25">
      <c r="A1347" s="47">
        <v>1</v>
      </c>
      <c r="B1347" s="2508" t="s">
        <v>489</v>
      </c>
      <c r="C1347" s="2254"/>
      <c r="D1347" s="350"/>
      <c r="E1347" s="3295">
        <f>E1348+E1353</f>
        <v>14980</v>
      </c>
      <c r="F1347" s="69">
        <f t="shared" ref="F1347" si="721">F1348+F1353</f>
        <v>1249</v>
      </c>
      <c r="G1347" s="69">
        <f t="shared" ref="G1347" si="722">G1348+G1353</f>
        <v>4</v>
      </c>
      <c r="H1347" s="420">
        <f t="shared" si="718"/>
        <v>0.32025620496397117</v>
      </c>
      <c r="I1347" s="101"/>
      <c r="J1347" s="101"/>
      <c r="K1347" s="393"/>
      <c r="L1347" s="393"/>
      <c r="M1347" s="393"/>
      <c r="N1347" s="393"/>
      <c r="O1347" s="393"/>
      <c r="P1347" s="393"/>
      <c r="Q1347" s="616"/>
      <c r="R1347" s="3373">
        <f t="shared" ref="R1347" si="723">Q1347/12*$B$4</f>
        <v>0</v>
      </c>
      <c r="S1347" s="616">
        <f>Y1347-X1347-U1347</f>
        <v>0</v>
      </c>
      <c r="T1347" s="3062"/>
      <c r="U1347" s="616"/>
      <c r="V1347" s="616">
        <f>S1347-R1347</f>
        <v>0</v>
      </c>
      <c r="W1347" s="616"/>
      <c r="X1347" s="616"/>
      <c r="Y1347" s="2039"/>
      <c r="Z1347" s="47"/>
    </row>
    <row r="1348" spans="1:26" ht="30" x14ac:dyDescent="0.25">
      <c r="A1348" s="47">
        <v>1</v>
      </c>
      <c r="B1348" s="2466" t="s">
        <v>490</v>
      </c>
      <c r="C1348" s="2254"/>
      <c r="D1348" s="350"/>
      <c r="E1348" s="3295">
        <f>E1349+E1350+E1351+E1352</f>
        <v>6846</v>
      </c>
      <c r="F1348" s="69">
        <f t="shared" ref="F1348" si="724">F1349+F1350+F1351+F1352</f>
        <v>570</v>
      </c>
      <c r="G1348" s="69">
        <f t="shared" ref="G1348" si="725">G1349+G1350+G1351+G1352</f>
        <v>0</v>
      </c>
      <c r="H1348" s="420">
        <f t="shared" si="718"/>
        <v>0</v>
      </c>
      <c r="I1348" s="101"/>
      <c r="J1348" s="101"/>
      <c r="K1348" s="393"/>
      <c r="L1348" s="393"/>
      <c r="M1348" s="393"/>
      <c r="N1348" s="393"/>
      <c r="O1348" s="393"/>
      <c r="P1348" s="393"/>
      <c r="Q1348" s="616"/>
      <c r="R1348" s="3025"/>
      <c r="S1348" s="616"/>
      <c r="T1348" s="3062"/>
      <c r="U1348" s="616"/>
      <c r="V1348" s="616"/>
      <c r="W1348" s="616"/>
      <c r="X1348" s="616"/>
      <c r="Y1348" s="2039"/>
      <c r="Z1348" s="47"/>
    </row>
    <row r="1349" spans="1:26" ht="30" x14ac:dyDescent="0.25">
      <c r="A1349" s="47">
        <v>1</v>
      </c>
      <c r="B1349" s="1858" t="s">
        <v>491</v>
      </c>
      <c r="C1349" s="2254"/>
      <c r="D1349" s="350"/>
      <c r="E1349" s="3296">
        <v>6700</v>
      </c>
      <c r="F1349" s="69">
        <f>ROUND(E1349/12*$B$4,0)</f>
        <v>558</v>
      </c>
      <c r="G1349" s="69"/>
      <c r="H1349" s="420">
        <f t="shared" si="718"/>
        <v>0</v>
      </c>
      <c r="I1349" s="101"/>
      <c r="J1349" s="101"/>
      <c r="K1349" s="393"/>
      <c r="L1349" s="393"/>
      <c r="M1349" s="393"/>
      <c r="N1349" s="393"/>
      <c r="O1349" s="393"/>
      <c r="P1349" s="393"/>
      <c r="Q1349" s="616"/>
      <c r="R1349" s="3025"/>
      <c r="S1349" s="616"/>
      <c r="T1349" s="3062"/>
      <c r="U1349" s="616"/>
      <c r="V1349" s="616"/>
      <c r="W1349" s="616"/>
      <c r="X1349" s="616"/>
      <c r="Y1349" s="2039"/>
      <c r="Z1349" s="47"/>
    </row>
    <row r="1350" spans="1:26" ht="45" x14ac:dyDescent="0.25">
      <c r="A1350" s="47">
        <v>1</v>
      </c>
      <c r="B1350" s="1858" t="s">
        <v>492</v>
      </c>
      <c r="C1350" s="2254"/>
      <c r="D1350" s="350"/>
      <c r="E1350" s="3296"/>
      <c r="F1350" s="69">
        <f>ROUND(E1350/12*$B$4,0)</f>
        <v>0</v>
      </c>
      <c r="G1350" s="69"/>
      <c r="H1350" s="420"/>
      <c r="I1350" s="101"/>
      <c r="J1350" s="101"/>
      <c r="K1350" s="393"/>
      <c r="L1350" s="393"/>
      <c r="M1350" s="393"/>
      <c r="N1350" s="393"/>
      <c r="O1350" s="393"/>
      <c r="P1350" s="393"/>
      <c r="Q1350" s="616"/>
      <c r="R1350" s="3025"/>
      <c r="S1350" s="616"/>
      <c r="T1350" s="3062"/>
      <c r="U1350" s="616"/>
      <c r="V1350" s="616"/>
      <c r="W1350" s="616"/>
      <c r="X1350" s="616"/>
      <c r="Y1350" s="2039"/>
      <c r="Z1350" s="47"/>
    </row>
    <row r="1351" spans="1:26" ht="45" x14ac:dyDescent="0.25">
      <c r="A1351" s="47">
        <v>1</v>
      </c>
      <c r="B1351" s="1858" t="s">
        <v>493</v>
      </c>
      <c r="C1351" s="2254"/>
      <c r="D1351" s="350"/>
      <c r="E1351" s="3296">
        <v>74</v>
      </c>
      <c r="F1351" s="69">
        <f>ROUND(E1351/12*$B$4,0)</f>
        <v>6</v>
      </c>
      <c r="G1351" s="69"/>
      <c r="H1351" s="420">
        <f>G1351/F1351*100</f>
        <v>0</v>
      </c>
      <c r="I1351" s="101"/>
      <c r="J1351" s="101"/>
      <c r="K1351" s="393"/>
      <c r="L1351" s="393"/>
      <c r="M1351" s="393"/>
      <c r="N1351" s="393"/>
      <c r="O1351" s="393"/>
      <c r="P1351" s="393"/>
      <c r="Q1351" s="616"/>
      <c r="R1351" s="3025"/>
      <c r="S1351" s="616"/>
      <c r="T1351" s="3062"/>
      <c r="U1351" s="616"/>
      <c r="V1351" s="616"/>
      <c r="W1351" s="616"/>
      <c r="X1351" s="616"/>
      <c r="Y1351" s="2039"/>
      <c r="Z1351" s="47"/>
    </row>
    <row r="1352" spans="1:26" ht="30" x14ac:dyDescent="0.25">
      <c r="A1352" s="47">
        <v>1</v>
      </c>
      <c r="B1352" s="1858" t="s">
        <v>494</v>
      </c>
      <c r="C1352" s="2254"/>
      <c r="D1352" s="350"/>
      <c r="E1352" s="3296">
        <v>72</v>
      </c>
      <c r="F1352" s="69">
        <f>ROUND(E1352/12*$B$4,0)</f>
        <v>6</v>
      </c>
      <c r="G1352" s="69"/>
      <c r="H1352" s="420">
        <f>G1352/F1352*100</f>
        <v>0</v>
      </c>
      <c r="I1352" s="101"/>
      <c r="J1352" s="101"/>
      <c r="K1352" s="393"/>
      <c r="L1352" s="393"/>
      <c r="M1352" s="393"/>
      <c r="N1352" s="393"/>
      <c r="O1352" s="393"/>
      <c r="P1352" s="393"/>
      <c r="Q1352" s="616"/>
      <c r="R1352" s="3025"/>
      <c r="S1352" s="616"/>
      <c r="T1352" s="3062"/>
      <c r="U1352" s="616"/>
      <c r="V1352" s="616"/>
      <c r="W1352" s="616"/>
      <c r="X1352" s="616"/>
      <c r="Y1352" s="2039"/>
      <c r="Z1352" s="47"/>
    </row>
    <row r="1353" spans="1:26" ht="45" x14ac:dyDescent="0.25">
      <c r="A1353" s="47">
        <v>1</v>
      </c>
      <c r="B1353" s="2466" t="s">
        <v>495</v>
      </c>
      <c r="C1353" s="2254"/>
      <c r="D1353" s="350"/>
      <c r="E1353" s="3295">
        <f>SUM(E1354:E1357)</f>
        <v>8134</v>
      </c>
      <c r="F1353" s="69">
        <f t="shared" ref="F1353" si="726">SUM(F1354:F1357)</f>
        <v>679</v>
      </c>
      <c r="G1353" s="69">
        <f>G1354+G1356+G1357</f>
        <v>4</v>
      </c>
      <c r="H1353" s="420">
        <f>G1353/F1353*100</f>
        <v>0.5891016200294551</v>
      </c>
      <c r="I1353" s="101"/>
      <c r="J1353" s="101"/>
      <c r="K1353" s="393"/>
      <c r="L1353" s="393"/>
      <c r="M1353" s="393"/>
      <c r="N1353" s="393"/>
      <c r="O1353" s="393"/>
      <c r="P1353" s="393"/>
      <c r="Q1353" s="616"/>
      <c r="R1353" s="3025"/>
      <c r="S1353" s="616">
        <f>Y1353-X1353-U1353</f>
        <v>0</v>
      </c>
      <c r="T1353" s="3062"/>
      <c r="U1353" s="616"/>
      <c r="V1353" s="616"/>
      <c r="W1353" s="616"/>
      <c r="X1353" s="616"/>
      <c r="Y1353" s="2039"/>
      <c r="Z1353" s="47"/>
    </row>
    <row r="1354" spans="1:26" ht="30" x14ac:dyDescent="0.25">
      <c r="A1354" s="47">
        <v>1</v>
      </c>
      <c r="B1354" s="1858" t="s">
        <v>496</v>
      </c>
      <c r="C1354" s="2254"/>
      <c r="D1354" s="350"/>
      <c r="E1354" s="3297">
        <v>2804</v>
      </c>
      <c r="F1354" s="69">
        <f>ROUND(E1354/12*$B$4,0)</f>
        <v>234</v>
      </c>
      <c r="G1354" s="69"/>
      <c r="H1354" s="420">
        <f>G1354/F1354*100</f>
        <v>0</v>
      </c>
      <c r="I1354" s="101"/>
      <c r="J1354" s="101"/>
      <c r="K1354" s="393"/>
      <c r="L1354" s="393"/>
      <c r="M1354" s="393"/>
      <c r="N1354" s="393"/>
      <c r="O1354" s="393"/>
      <c r="P1354" s="393"/>
      <c r="Q1354" s="616"/>
      <c r="R1354" s="3025"/>
      <c r="S1354" s="616">
        <f>Y1354-X1354-U1354</f>
        <v>0</v>
      </c>
      <c r="T1354" s="3062"/>
      <c r="U1354" s="616"/>
      <c r="V1354" s="616"/>
      <c r="W1354" s="616"/>
      <c r="X1354" s="616"/>
      <c r="Y1354" s="2039"/>
      <c r="Z1354" s="47"/>
    </row>
    <row r="1355" spans="1:26" ht="30" x14ac:dyDescent="0.25">
      <c r="A1355" s="47">
        <v>1</v>
      </c>
      <c r="B1355" s="1858" t="s">
        <v>543</v>
      </c>
      <c r="C1355" s="2254"/>
      <c r="D1355" s="350"/>
      <c r="E1355" s="3297"/>
      <c r="F1355" s="69">
        <f>ROUND(E1355/12*$B$4,0)</f>
        <v>0</v>
      </c>
      <c r="G1355" s="69"/>
      <c r="H1355" s="420"/>
      <c r="I1355" s="101"/>
      <c r="J1355" s="101"/>
      <c r="K1355" s="393"/>
      <c r="L1355" s="393"/>
      <c r="M1355" s="393"/>
      <c r="N1355" s="393"/>
      <c r="O1355" s="393"/>
      <c r="P1355" s="393"/>
      <c r="Q1355" s="616"/>
      <c r="R1355" s="3025"/>
      <c r="S1355" s="616"/>
      <c r="T1355" s="3062"/>
      <c r="U1355" s="616"/>
      <c r="V1355" s="616"/>
      <c r="W1355" s="616"/>
      <c r="X1355" s="616"/>
      <c r="Y1355" s="2039"/>
      <c r="Z1355" s="47"/>
    </row>
    <row r="1356" spans="1:26" ht="60" x14ac:dyDescent="0.25">
      <c r="A1356" s="47">
        <v>1</v>
      </c>
      <c r="B1356" s="1858" t="s">
        <v>497</v>
      </c>
      <c r="C1356" s="2254"/>
      <c r="D1356" s="350"/>
      <c r="E1356" s="3297">
        <v>3500</v>
      </c>
      <c r="F1356" s="69">
        <f>ROUND(E1356/12*$B$4,0)</f>
        <v>292</v>
      </c>
      <c r="G1356" s="69"/>
      <c r="H1356" s="420">
        <f>G1356/F1356*100</f>
        <v>0</v>
      </c>
      <c r="I1356" s="101"/>
      <c r="J1356" s="101"/>
      <c r="K1356" s="393"/>
      <c r="L1356" s="393"/>
      <c r="M1356" s="393"/>
      <c r="N1356" s="393"/>
      <c r="O1356" s="393"/>
      <c r="P1356" s="393"/>
      <c r="Q1356" s="616"/>
      <c r="R1356" s="3025"/>
      <c r="S1356" s="616">
        <f>Y1356-X1356-U1356</f>
        <v>0</v>
      </c>
      <c r="T1356" s="3062"/>
      <c r="U1356" s="616"/>
      <c r="V1356" s="616"/>
      <c r="W1356" s="616"/>
      <c r="X1356" s="616"/>
      <c r="Y1356" s="2039"/>
      <c r="Z1356" s="47"/>
    </row>
    <row r="1357" spans="1:26" ht="45" x14ac:dyDescent="0.25">
      <c r="A1357" s="47">
        <v>1</v>
      </c>
      <c r="B1357" s="1858" t="s">
        <v>498</v>
      </c>
      <c r="C1357" s="2254"/>
      <c r="D1357" s="350"/>
      <c r="E1357" s="2516">
        <v>1830</v>
      </c>
      <c r="F1357" s="69">
        <f>ROUND(E1357/12*$B$4,0)</f>
        <v>153</v>
      </c>
      <c r="G1357" s="69">
        <v>4</v>
      </c>
      <c r="H1357" s="420">
        <f>G1357/F1357*100</f>
        <v>2.6143790849673203</v>
      </c>
      <c r="I1357" s="101"/>
      <c r="J1357" s="101"/>
      <c r="K1357" s="393"/>
      <c r="L1357" s="393"/>
      <c r="M1357" s="393"/>
      <c r="N1357" s="393"/>
      <c r="O1357" s="393"/>
      <c r="P1357" s="393"/>
      <c r="Q1357" s="616"/>
      <c r="R1357" s="3025"/>
      <c r="S1357" s="616">
        <f>Y1357-X1357-U1357</f>
        <v>0</v>
      </c>
      <c r="T1357" s="3062"/>
      <c r="U1357" s="616"/>
      <c r="V1357" s="616"/>
      <c r="W1357" s="616"/>
      <c r="X1357" s="616"/>
      <c r="Y1357" s="2039"/>
      <c r="Z1357" s="47"/>
    </row>
    <row r="1358" spans="1:26" x14ac:dyDescent="0.25">
      <c r="B1358" s="2570" t="s">
        <v>257</v>
      </c>
      <c r="C1358" s="2254"/>
      <c r="D1358" s="350"/>
      <c r="E1358" s="2516"/>
      <c r="F1358" s="69"/>
      <c r="G1358" s="69"/>
      <c r="H1358" s="420"/>
      <c r="I1358" s="101"/>
      <c r="J1358" s="101"/>
      <c r="K1358" s="393"/>
      <c r="L1358" s="393"/>
      <c r="M1358" s="393"/>
      <c r="N1358" s="393"/>
      <c r="O1358" s="393"/>
      <c r="P1358" s="393"/>
      <c r="Q1358" s="616"/>
      <c r="R1358" s="3025">
        <f t="shared" ref="R1358" si="727">Q1358/12*$B$4</f>
        <v>0</v>
      </c>
      <c r="S1358" s="616">
        <f t="shared" ref="S1358" si="728">Y1358-X1358-U1358</f>
        <v>0</v>
      </c>
      <c r="T1358" s="3062"/>
      <c r="U1358" s="616"/>
      <c r="V1358" s="616">
        <f>S1358-R1358</f>
        <v>0</v>
      </c>
      <c r="W1358" s="616"/>
      <c r="X1358" s="616"/>
      <c r="Y1358" s="2039"/>
      <c r="Z1358" s="47"/>
    </row>
    <row r="1359" spans="1:26" x14ac:dyDescent="0.25">
      <c r="A1359" s="47">
        <v>1</v>
      </c>
      <c r="B1359" s="2548" t="s">
        <v>583</v>
      </c>
      <c r="C1359" s="2254"/>
      <c r="D1359" s="350"/>
      <c r="E1359" s="1507">
        <f>SUM(E1360,E1361,E1364,E1365,E1366)</f>
        <v>0</v>
      </c>
      <c r="F1359" s="69">
        <f t="shared" ref="F1359:G1359" si="729">SUM(F1360,F1361,F1364,F1365,F1366)</f>
        <v>0</v>
      </c>
      <c r="G1359" s="69">
        <f t="shared" si="729"/>
        <v>0</v>
      </c>
      <c r="H1359" s="420" t="e">
        <f>G1359/F1359*100</f>
        <v>#DIV/0!</v>
      </c>
      <c r="I1359" s="101"/>
      <c r="J1359" s="101"/>
      <c r="K1359" s="393"/>
      <c r="L1359" s="393"/>
      <c r="M1359" s="393"/>
      <c r="N1359" s="393"/>
      <c r="O1359" s="393"/>
      <c r="P1359" s="393"/>
      <c r="Q1359" s="616"/>
      <c r="R1359" s="3025"/>
      <c r="S1359" s="616"/>
      <c r="T1359" s="3062"/>
      <c r="U1359" s="616"/>
      <c r="V1359" s="616"/>
      <c r="W1359" s="616"/>
      <c r="X1359" s="616"/>
      <c r="Y1359" s="2039"/>
      <c r="Z1359" s="47"/>
    </row>
    <row r="1360" spans="1:26" x14ac:dyDescent="0.25">
      <c r="A1360" s="47">
        <v>1</v>
      </c>
      <c r="B1360" s="4" t="s">
        <v>571</v>
      </c>
      <c r="C1360" s="2254"/>
      <c r="D1360" s="350"/>
      <c r="E1360" s="1507"/>
      <c r="F1360" s="69"/>
      <c r="G1360" s="69"/>
      <c r="H1360" s="420"/>
      <c r="I1360" s="101"/>
      <c r="J1360" s="101"/>
      <c r="K1360" s="393"/>
      <c r="L1360" s="393"/>
      <c r="M1360" s="393"/>
      <c r="N1360" s="393"/>
      <c r="O1360" s="393"/>
      <c r="P1360" s="393"/>
      <c r="Q1360" s="616"/>
      <c r="R1360" s="3025"/>
      <c r="S1360" s="616">
        <f>Y1360-X1360-U1360</f>
        <v>0</v>
      </c>
      <c r="T1360" s="3062"/>
      <c r="U1360" s="616"/>
      <c r="V1360" s="616"/>
      <c r="W1360" s="616"/>
      <c r="X1360" s="616"/>
      <c r="Y1360" s="2039"/>
      <c r="Z1360" s="47"/>
    </row>
    <row r="1361" spans="1:26" ht="30" x14ac:dyDescent="0.25">
      <c r="A1361" s="47">
        <v>1</v>
      </c>
      <c r="B1361" s="2571" t="s">
        <v>572</v>
      </c>
      <c r="C1361" s="2275"/>
      <c r="D1361" s="436"/>
      <c r="E1361" s="1660"/>
      <c r="F1361" s="75"/>
      <c r="G1361" s="75"/>
      <c r="H1361" s="420"/>
      <c r="I1361" s="323"/>
      <c r="J1361" s="323"/>
      <c r="K1361" s="394"/>
      <c r="L1361" s="394"/>
      <c r="M1361" s="394"/>
      <c r="N1361" s="394"/>
      <c r="O1361" s="394"/>
      <c r="P1361" s="394"/>
      <c r="Q1361" s="1918"/>
      <c r="R1361" s="3025"/>
      <c r="S1361" s="616"/>
      <c r="T1361" s="3062"/>
      <c r="U1361" s="616"/>
      <c r="V1361" s="616"/>
      <c r="W1361" s="616"/>
      <c r="X1361" s="616"/>
      <c r="Y1361" s="2039"/>
      <c r="Z1361" s="47"/>
    </row>
    <row r="1362" spans="1:26" x14ac:dyDescent="0.25">
      <c r="A1362" s="47">
        <v>1</v>
      </c>
      <c r="B1362" s="4" t="s">
        <v>573</v>
      </c>
      <c r="C1362" s="2275"/>
      <c r="D1362" s="436"/>
      <c r="E1362" s="1660"/>
      <c r="F1362" s="75"/>
      <c r="G1362" s="75"/>
      <c r="H1362" s="420"/>
      <c r="I1362" s="323"/>
      <c r="J1362" s="323"/>
      <c r="K1362" s="394"/>
      <c r="L1362" s="394"/>
      <c r="M1362" s="394"/>
      <c r="N1362" s="394"/>
      <c r="O1362" s="394"/>
      <c r="P1362" s="394"/>
      <c r="Q1362" s="1918"/>
      <c r="R1362" s="3025"/>
      <c r="S1362" s="616">
        <f t="shared" ref="S1362:S1373" si="730">Y1362-X1362-U1362</f>
        <v>0</v>
      </c>
      <c r="T1362" s="3062"/>
      <c r="U1362" s="616"/>
      <c r="V1362" s="616"/>
      <c r="W1362" s="616"/>
      <c r="X1362" s="616"/>
      <c r="Y1362" s="2039"/>
      <c r="Z1362" s="47"/>
    </row>
    <row r="1363" spans="1:26" ht="30" x14ac:dyDescent="0.25">
      <c r="A1363" s="47">
        <v>1</v>
      </c>
      <c r="B1363" s="4" t="s">
        <v>600</v>
      </c>
      <c r="C1363" s="2335"/>
      <c r="D1363" s="471"/>
      <c r="E1363" s="1661"/>
      <c r="F1363" s="441"/>
      <c r="G1363" s="441"/>
      <c r="H1363" s="510"/>
      <c r="I1363" s="327"/>
      <c r="J1363" s="327"/>
      <c r="K1363" s="401"/>
      <c r="L1363" s="401"/>
      <c r="M1363" s="401"/>
      <c r="N1363" s="401"/>
      <c r="O1363" s="401"/>
      <c r="P1363" s="401"/>
      <c r="Q1363" s="619"/>
      <c r="R1363" s="3374">
        <f>Q1363/12*$B$4</f>
        <v>0</v>
      </c>
      <c r="S1363" s="619">
        <f t="shared" si="730"/>
        <v>0</v>
      </c>
      <c r="T1363" s="3060"/>
      <c r="U1363" s="619"/>
      <c r="V1363" s="619">
        <f>S1363-R1363</f>
        <v>0</v>
      </c>
      <c r="W1363" s="619"/>
      <c r="X1363" s="619"/>
      <c r="Y1363" s="2037"/>
      <c r="Z1363" s="47"/>
    </row>
    <row r="1364" spans="1:26" ht="45" x14ac:dyDescent="0.25">
      <c r="A1364" s="47">
        <v>1</v>
      </c>
      <c r="B1364" s="4" t="s">
        <v>574</v>
      </c>
      <c r="C1364" s="2341"/>
      <c r="D1364" s="475"/>
      <c r="E1364" s="1627"/>
      <c r="F1364" s="88"/>
      <c r="G1364" s="88"/>
      <c r="H1364" s="88"/>
      <c r="I1364" s="330"/>
      <c r="J1364" s="330"/>
      <c r="K1364" s="388"/>
      <c r="L1364" s="388"/>
      <c r="M1364" s="388"/>
      <c r="N1364" s="388"/>
      <c r="O1364" s="388"/>
      <c r="P1364" s="388"/>
      <c r="Q1364" s="1150"/>
      <c r="R1364" s="3025"/>
      <c r="S1364" s="616">
        <f t="shared" si="730"/>
        <v>0</v>
      </c>
      <c r="T1364" s="3062"/>
      <c r="U1364" s="616"/>
      <c r="V1364" s="616"/>
      <c r="W1364" s="616"/>
      <c r="X1364" s="616"/>
      <c r="Y1364" s="2039"/>
      <c r="Z1364" s="47"/>
    </row>
    <row r="1365" spans="1:26" ht="60" x14ac:dyDescent="0.25">
      <c r="A1365" s="47">
        <v>1</v>
      </c>
      <c r="B1365" s="4" t="s">
        <v>575</v>
      </c>
      <c r="C1365" s="2254"/>
      <c r="D1365" s="350"/>
      <c r="E1365" s="1507"/>
      <c r="F1365" s="69"/>
      <c r="G1365" s="69"/>
      <c r="H1365" s="69"/>
      <c r="I1365" s="101"/>
      <c r="J1365" s="101"/>
      <c r="K1365" s="393"/>
      <c r="L1365" s="393"/>
      <c r="M1365" s="393"/>
      <c r="N1365" s="393"/>
      <c r="O1365" s="393"/>
      <c r="P1365" s="393"/>
      <c r="Q1365" s="616"/>
      <c r="R1365" s="3025"/>
      <c r="S1365" s="616">
        <f t="shared" si="730"/>
        <v>0</v>
      </c>
      <c r="T1365" s="3062"/>
      <c r="U1365" s="616"/>
      <c r="V1365" s="616"/>
      <c r="W1365" s="616"/>
      <c r="X1365" s="616"/>
      <c r="Y1365" s="2039"/>
      <c r="Z1365" s="47"/>
    </row>
    <row r="1366" spans="1:26" ht="45" x14ac:dyDescent="0.25">
      <c r="A1366" s="47">
        <v>1</v>
      </c>
      <c r="B1366" s="2572" t="s">
        <v>576</v>
      </c>
      <c r="C1366" s="2254"/>
      <c r="D1366" s="350"/>
      <c r="E1366" s="1507"/>
      <c r="F1366" s="370"/>
      <c r="G1366" s="370"/>
      <c r="H1366" s="420"/>
      <c r="I1366" s="101"/>
      <c r="J1366" s="101"/>
      <c r="K1366" s="393"/>
      <c r="L1366" s="393"/>
      <c r="M1366" s="393"/>
      <c r="N1366" s="393"/>
      <c r="O1366" s="393"/>
      <c r="P1366" s="393"/>
      <c r="Q1366" s="616"/>
      <c r="R1366" s="3025"/>
      <c r="S1366" s="616">
        <f t="shared" si="730"/>
        <v>0</v>
      </c>
      <c r="T1366" s="3062"/>
      <c r="U1366" s="616"/>
      <c r="V1366" s="616"/>
      <c r="W1366" s="616"/>
      <c r="X1366" s="616"/>
      <c r="Y1366" s="2039"/>
      <c r="Z1366" s="47"/>
    </row>
    <row r="1367" spans="1:26" x14ac:dyDescent="0.25">
      <c r="A1367" s="47">
        <v>1</v>
      </c>
      <c r="B1367" s="2548" t="s">
        <v>584</v>
      </c>
      <c r="C1367" s="2254"/>
      <c r="D1367" s="350"/>
      <c r="E1367" s="1507"/>
      <c r="F1367" s="69"/>
      <c r="G1367" s="69"/>
      <c r="H1367" s="420"/>
      <c r="I1367" s="101"/>
      <c r="J1367" s="101"/>
      <c r="K1367" s="393"/>
      <c r="L1367" s="393"/>
      <c r="M1367" s="393"/>
      <c r="N1367" s="393"/>
      <c r="O1367" s="393"/>
      <c r="P1367" s="393"/>
      <c r="Q1367" s="616"/>
      <c r="R1367" s="3025"/>
      <c r="S1367" s="616">
        <f t="shared" si="730"/>
        <v>0</v>
      </c>
      <c r="T1367" s="3062"/>
      <c r="U1367" s="616"/>
      <c r="V1367" s="616"/>
      <c r="W1367" s="616"/>
      <c r="X1367" s="616"/>
      <c r="Y1367" s="2039"/>
      <c r="Z1367" s="47"/>
    </row>
    <row r="1368" spans="1:26" x14ac:dyDescent="0.25">
      <c r="A1368" s="47">
        <v>1</v>
      </c>
      <c r="B1368" s="2548" t="s">
        <v>601</v>
      </c>
      <c r="C1368" s="2254"/>
      <c r="D1368" s="350"/>
      <c r="E1368" s="1507"/>
      <c r="F1368" s="69"/>
      <c r="G1368" s="69"/>
      <c r="H1368" s="420"/>
      <c r="I1368" s="101"/>
      <c r="J1368" s="101"/>
      <c r="K1368" s="393"/>
      <c r="L1368" s="393"/>
      <c r="M1368" s="393"/>
      <c r="N1368" s="393"/>
      <c r="O1368" s="393"/>
      <c r="P1368" s="393"/>
      <c r="Q1368" s="616"/>
      <c r="R1368" s="3025"/>
      <c r="S1368" s="616">
        <f t="shared" si="730"/>
        <v>0</v>
      </c>
      <c r="T1368" s="3062"/>
      <c r="U1368" s="616"/>
      <c r="V1368" s="616"/>
      <c r="W1368" s="616"/>
      <c r="X1368" s="616"/>
      <c r="Y1368" s="2039"/>
      <c r="Z1368" s="47"/>
    </row>
    <row r="1369" spans="1:26" x14ac:dyDescent="0.25">
      <c r="A1369" s="47">
        <v>1</v>
      </c>
      <c r="B1369" s="4" t="s">
        <v>602</v>
      </c>
      <c r="C1369" s="2254"/>
      <c r="D1369" s="350"/>
      <c r="E1369" s="1507"/>
      <c r="F1369" s="69"/>
      <c r="G1369" s="69"/>
      <c r="H1369" s="420"/>
      <c r="I1369" s="101"/>
      <c r="J1369" s="101"/>
      <c r="K1369" s="393"/>
      <c r="L1369" s="393"/>
      <c r="M1369" s="393"/>
      <c r="N1369" s="393"/>
      <c r="O1369" s="393"/>
      <c r="P1369" s="393"/>
      <c r="Q1369" s="616"/>
      <c r="R1369" s="3025"/>
      <c r="S1369" s="616">
        <f t="shared" si="730"/>
        <v>0</v>
      </c>
      <c r="T1369" s="3062"/>
      <c r="U1369" s="616"/>
      <c r="V1369" s="616"/>
      <c r="W1369" s="616"/>
      <c r="X1369" s="616"/>
      <c r="Y1369" s="2039"/>
      <c r="Z1369" s="47"/>
    </row>
    <row r="1370" spans="1:26" x14ac:dyDescent="0.25">
      <c r="A1370" s="47">
        <v>1</v>
      </c>
      <c r="B1370" s="2573" t="s">
        <v>603</v>
      </c>
      <c r="C1370" s="2254"/>
      <c r="D1370" s="350"/>
      <c r="E1370" s="1507"/>
      <c r="F1370" s="69"/>
      <c r="G1370" s="69"/>
      <c r="H1370" s="420"/>
      <c r="I1370" s="101"/>
      <c r="J1370" s="101"/>
      <c r="K1370" s="393"/>
      <c r="L1370" s="393"/>
      <c r="M1370" s="393"/>
      <c r="N1370" s="393"/>
      <c r="O1370" s="393"/>
      <c r="P1370" s="393"/>
      <c r="Q1370" s="616"/>
      <c r="R1370" s="3025"/>
      <c r="S1370" s="616">
        <f t="shared" si="730"/>
        <v>0</v>
      </c>
      <c r="T1370" s="3062"/>
      <c r="U1370" s="616"/>
      <c r="V1370" s="616"/>
      <c r="W1370" s="616"/>
      <c r="X1370" s="616"/>
      <c r="Y1370" s="2039"/>
      <c r="Z1370" s="47"/>
    </row>
    <row r="1371" spans="1:26" ht="29.25" x14ac:dyDescent="0.25">
      <c r="A1371" s="47">
        <v>1</v>
      </c>
      <c r="B1371" s="2548" t="s">
        <v>577</v>
      </c>
      <c r="C1371" s="2254"/>
      <c r="D1371" s="350"/>
      <c r="E1371" s="1507">
        <v>10000</v>
      </c>
      <c r="F1371" s="370">
        <f>ROUND(E1371/12*$B$4,0)</f>
        <v>833</v>
      </c>
      <c r="G1371" s="370"/>
      <c r="H1371" s="420">
        <f>G1371/F1371*100</f>
        <v>0</v>
      </c>
      <c r="I1371" s="101"/>
      <c r="J1371" s="101"/>
      <c r="K1371" s="393"/>
      <c r="L1371" s="393"/>
      <c r="M1371" s="393"/>
      <c r="N1371" s="393"/>
      <c r="O1371" s="393"/>
      <c r="P1371" s="393"/>
      <c r="Q1371" s="616"/>
      <c r="R1371" s="3025"/>
      <c r="S1371" s="616">
        <f t="shared" si="730"/>
        <v>0</v>
      </c>
      <c r="T1371" s="3062"/>
      <c r="U1371" s="616"/>
      <c r="V1371" s="616"/>
      <c r="W1371" s="616"/>
      <c r="X1371" s="616"/>
      <c r="Y1371" s="2039"/>
      <c r="Z1371" s="47"/>
    </row>
    <row r="1372" spans="1:26" ht="30" x14ac:dyDescent="0.25">
      <c r="A1372" s="47">
        <v>1</v>
      </c>
      <c r="B1372" s="2542" t="s">
        <v>252</v>
      </c>
      <c r="C1372" s="2254"/>
      <c r="D1372" s="350"/>
      <c r="E1372" s="1507"/>
      <c r="F1372" s="69"/>
      <c r="G1372" s="69"/>
      <c r="H1372" s="420"/>
      <c r="I1372" s="101"/>
      <c r="J1372" s="101"/>
      <c r="K1372" s="393"/>
      <c r="L1372" s="393"/>
      <c r="M1372" s="393"/>
      <c r="N1372" s="393"/>
      <c r="O1372" s="393"/>
      <c r="P1372" s="393"/>
      <c r="Q1372" s="616"/>
      <c r="R1372" s="3025"/>
      <c r="S1372" s="616">
        <f t="shared" si="730"/>
        <v>0</v>
      </c>
      <c r="T1372" s="3062"/>
      <c r="U1372" s="616"/>
      <c r="V1372" s="616"/>
      <c r="W1372" s="616"/>
      <c r="X1372" s="616"/>
      <c r="Y1372" s="2039"/>
      <c r="Z1372" s="47"/>
    </row>
    <row r="1373" spans="1:26" x14ac:dyDescent="0.25">
      <c r="A1373" s="47">
        <v>1</v>
      </c>
      <c r="B1373" s="2534" t="s">
        <v>295</v>
      </c>
      <c r="C1373" s="2254"/>
      <c r="D1373" s="350"/>
      <c r="E1373" s="1507">
        <f>E1374+E1375+E1376</f>
        <v>2820</v>
      </c>
      <c r="F1373" s="69">
        <f t="shared" ref="F1373" si="731">F1374+F1375+F1376</f>
        <v>235</v>
      </c>
      <c r="G1373" s="867">
        <f t="shared" ref="G1373" si="732">G1374+G1375+G1376</f>
        <v>0</v>
      </c>
      <c r="H1373" s="420">
        <f t="shared" ref="H1373:H1381" si="733">G1373/F1373*100</f>
        <v>0</v>
      </c>
      <c r="I1373" s="101"/>
      <c r="J1373" s="101"/>
      <c r="K1373" s="393"/>
      <c r="L1373" s="393"/>
      <c r="M1373" s="393"/>
      <c r="N1373" s="393"/>
      <c r="O1373" s="393"/>
      <c r="P1373" s="393"/>
      <c r="Q1373" s="616">
        <v>2957.3152</v>
      </c>
      <c r="R1373" s="3373">
        <f t="shared" ref="R1373" si="734">Q1373/12*$B$4</f>
        <v>246.44293333333334</v>
      </c>
      <c r="S1373" s="616">
        <f t="shared" si="730"/>
        <v>0</v>
      </c>
      <c r="T1373" s="3062"/>
      <c r="U1373" s="616"/>
      <c r="V1373" s="616">
        <f>S1373-R1373</f>
        <v>-246.44293333333334</v>
      </c>
      <c r="W1373" s="616"/>
      <c r="X1373" s="616"/>
      <c r="Y1373" s="2039"/>
      <c r="Z1373" s="47"/>
    </row>
    <row r="1374" spans="1:26" ht="30" x14ac:dyDescent="0.25">
      <c r="A1374" s="47">
        <v>1</v>
      </c>
      <c r="B1374" s="2480" t="s">
        <v>470</v>
      </c>
      <c r="C1374" s="2254"/>
      <c r="D1374" s="350"/>
      <c r="E1374" s="1507">
        <v>500</v>
      </c>
      <c r="F1374" s="69">
        <f>ROUND(E1374/12*$B$4,0)</f>
        <v>42</v>
      </c>
      <c r="G1374" s="69"/>
      <c r="H1374" s="420">
        <f t="shared" si="733"/>
        <v>0</v>
      </c>
      <c r="I1374" s="101"/>
      <c r="J1374" s="101"/>
      <c r="K1374" s="393"/>
      <c r="L1374" s="393"/>
      <c r="M1374" s="393"/>
      <c r="N1374" s="393"/>
      <c r="O1374" s="393"/>
      <c r="P1374" s="393"/>
      <c r="Q1374" s="616"/>
      <c r="R1374" s="3025"/>
      <c r="S1374" s="616"/>
      <c r="T1374" s="3062"/>
      <c r="U1374" s="616"/>
      <c r="V1374" s="616"/>
      <c r="W1374" s="616"/>
      <c r="X1374" s="616"/>
      <c r="Y1374" s="2039"/>
      <c r="Z1374" s="47"/>
    </row>
    <row r="1375" spans="1:26" ht="30" x14ac:dyDescent="0.25">
      <c r="A1375" s="47">
        <v>1</v>
      </c>
      <c r="B1375" s="2480" t="s">
        <v>465</v>
      </c>
      <c r="C1375" s="2254"/>
      <c r="D1375" s="350"/>
      <c r="E1375" s="1507">
        <v>1200</v>
      </c>
      <c r="F1375" s="69">
        <f>ROUND(E1375/12*$B$4,0)</f>
        <v>100</v>
      </c>
      <c r="G1375" s="69"/>
      <c r="H1375" s="420">
        <f t="shared" si="733"/>
        <v>0</v>
      </c>
      <c r="I1375" s="101"/>
      <c r="J1375" s="101"/>
      <c r="K1375" s="393"/>
      <c r="L1375" s="393"/>
      <c r="M1375" s="393"/>
      <c r="N1375" s="393"/>
      <c r="O1375" s="393"/>
      <c r="P1375" s="393"/>
      <c r="Q1375" s="616"/>
      <c r="R1375" s="3025"/>
      <c r="S1375" s="616"/>
      <c r="T1375" s="3062"/>
      <c r="U1375" s="616"/>
      <c r="V1375" s="616"/>
      <c r="W1375" s="616"/>
      <c r="X1375" s="616"/>
      <c r="Y1375" s="2039"/>
      <c r="Z1375" s="47"/>
    </row>
    <row r="1376" spans="1:26" x14ac:dyDescent="0.25">
      <c r="A1376" s="47">
        <v>1</v>
      </c>
      <c r="B1376" s="2480" t="s">
        <v>74</v>
      </c>
      <c r="C1376" s="2254"/>
      <c r="D1376" s="350"/>
      <c r="E1376" s="1507">
        <v>1120</v>
      </c>
      <c r="F1376" s="69">
        <f>ROUND(E1376/12*$B$4,0)</f>
        <v>93</v>
      </c>
      <c r="G1376" s="69"/>
      <c r="H1376" s="420">
        <f t="shared" si="733"/>
        <v>0</v>
      </c>
      <c r="I1376" s="101"/>
      <c r="J1376" s="101"/>
      <c r="K1376" s="393"/>
      <c r="L1376" s="393"/>
      <c r="M1376" s="393"/>
      <c r="N1376" s="393"/>
      <c r="O1376" s="393"/>
      <c r="P1376" s="393"/>
      <c r="Q1376" s="616"/>
      <c r="R1376" s="3025"/>
      <c r="S1376" s="616">
        <f>Y1376-X1376-U1376</f>
        <v>0</v>
      </c>
      <c r="T1376" s="3062"/>
      <c r="U1376" s="616"/>
      <c r="V1376" s="616"/>
      <c r="W1376" s="616"/>
      <c r="X1376" s="616"/>
      <c r="Y1376" s="2039"/>
      <c r="Z1376" s="47"/>
    </row>
    <row r="1377" spans="1:26" x14ac:dyDescent="0.25">
      <c r="A1377" s="47">
        <v>1</v>
      </c>
      <c r="B1377" s="2469" t="s">
        <v>466</v>
      </c>
      <c r="C1377" s="2254"/>
      <c r="D1377" s="350"/>
      <c r="E1377" s="1659">
        <f>E1359+E1334</f>
        <v>19397</v>
      </c>
      <c r="F1377" s="93">
        <f>F1359+F1334</f>
        <v>1616</v>
      </c>
      <c r="G1377" s="93">
        <f>G1359+G1334</f>
        <v>2344</v>
      </c>
      <c r="H1377" s="463">
        <f t="shared" si="733"/>
        <v>145.04950495049505</v>
      </c>
      <c r="I1377" s="101"/>
      <c r="J1377" s="101"/>
      <c r="K1377" s="393"/>
      <c r="L1377" s="393"/>
      <c r="M1377" s="393"/>
      <c r="N1377" s="393"/>
      <c r="O1377" s="393"/>
      <c r="P1377" s="393"/>
      <c r="Q1377" s="616"/>
      <c r="R1377" s="3025"/>
      <c r="S1377" s="616">
        <f>Y1377-X1377-U1377</f>
        <v>0</v>
      </c>
      <c r="T1377" s="3062"/>
      <c r="U1377" s="616"/>
      <c r="V1377" s="616"/>
      <c r="W1377" s="616"/>
      <c r="X1377" s="616"/>
      <c r="Y1377" s="2039"/>
      <c r="Z1377" s="47"/>
    </row>
    <row r="1378" spans="1:26" ht="29.25" x14ac:dyDescent="0.25">
      <c r="A1378" s="47">
        <v>1</v>
      </c>
      <c r="B1378" s="2469" t="s">
        <v>499</v>
      </c>
      <c r="C1378" s="2254"/>
      <c r="D1378" s="350"/>
      <c r="E1378" s="1659">
        <f>E1347</f>
        <v>14980</v>
      </c>
      <c r="F1378" s="93">
        <f>F1347</f>
        <v>1249</v>
      </c>
      <c r="G1378" s="93">
        <f>G1347</f>
        <v>4</v>
      </c>
      <c r="H1378" s="463">
        <f t="shared" si="733"/>
        <v>0.32025620496397117</v>
      </c>
      <c r="I1378" s="101"/>
      <c r="J1378" s="101"/>
      <c r="K1378" s="393"/>
      <c r="L1378" s="393"/>
      <c r="M1378" s="393"/>
      <c r="N1378" s="393"/>
      <c r="O1378" s="393"/>
      <c r="P1378" s="393"/>
      <c r="Q1378" s="616"/>
      <c r="R1378" s="3025"/>
      <c r="S1378" s="616">
        <f>Y1378-X1378-U1378</f>
        <v>0</v>
      </c>
      <c r="T1378" s="3062"/>
      <c r="U1378" s="616"/>
      <c r="V1378" s="616"/>
      <c r="W1378" s="616"/>
      <c r="X1378" s="616"/>
      <c r="Y1378" s="2039"/>
      <c r="Z1378" s="47"/>
    </row>
    <row r="1379" spans="1:26" s="73" customFormat="1" ht="29.25" x14ac:dyDescent="0.25">
      <c r="A1379" s="47">
        <v>1</v>
      </c>
      <c r="B1379" s="2469" t="s">
        <v>467</v>
      </c>
      <c r="C1379" s="2275"/>
      <c r="D1379" s="436"/>
      <c r="E1379" s="1515">
        <f>E1367+E1343</f>
        <v>42000</v>
      </c>
      <c r="F1379" s="130">
        <f>F1367+F1343</f>
        <v>3500</v>
      </c>
      <c r="G1379" s="130">
        <f>G1367+G1343</f>
        <v>1908</v>
      </c>
      <c r="H1379" s="463">
        <f t="shared" si="733"/>
        <v>54.514285714285712</v>
      </c>
      <c r="I1379" s="323"/>
      <c r="J1379" s="323"/>
      <c r="K1379" s="394"/>
      <c r="L1379" s="394"/>
      <c r="M1379" s="394"/>
      <c r="N1379" s="394"/>
      <c r="O1379" s="394"/>
      <c r="P1379" s="394"/>
      <c r="Q1379" s="616"/>
      <c r="R1379" s="3025"/>
      <c r="S1379" s="616">
        <f>Y1379-X1379-U1379</f>
        <v>0</v>
      </c>
      <c r="T1379" s="3062"/>
      <c r="U1379" s="616"/>
      <c r="V1379" s="616"/>
      <c r="W1379" s="616"/>
      <c r="X1379" s="616"/>
      <c r="Y1379" s="2039"/>
    </row>
    <row r="1380" spans="1:26" ht="29.25" x14ac:dyDescent="0.25">
      <c r="A1380" s="47">
        <v>1</v>
      </c>
      <c r="B1380" s="2469" t="s">
        <v>468</v>
      </c>
      <c r="C1380" s="2335"/>
      <c r="D1380" s="471"/>
      <c r="E1380" s="1661">
        <f>E1371</f>
        <v>10000</v>
      </c>
      <c r="F1380" s="441">
        <f>F1371</f>
        <v>833</v>
      </c>
      <c r="G1380" s="441">
        <f>G1371</f>
        <v>0</v>
      </c>
      <c r="H1380" s="375">
        <f t="shared" si="733"/>
        <v>0</v>
      </c>
      <c r="I1380" s="327"/>
      <c r="J1380" s="327"/>
      <c r="K1380" s="401"/>
      <c r="L1380" s="401"/>
      <c r="M1380" s="401"/>
      <c r="N1380" s="401"/>
      <c r="O1380" s="401"/>
      <c r="P1380" s="401"/>
      <c r="Q1380" s="619">
        <v>9401</v>
      </c>
      <c r="R1380" s="3373">
        <f t="shared" ref="R1380" si="735">Q1380/12*$B$4</f>
        <v>783.41666666666663</v>
      </c>
      <c r="S1380" s="619">
        <f>Y1380-X1380-U1380</f>
        <v>0</v>
      </c>
      <c r="T1380" s="3060"/>
      <c r="U1380" s="619"/>
      <c r="V1380" s="619">
        <f>S1380-R1380</f>
        <v>-783.41666666666663</v>
      </c>
      <c r="W1380" s="619"/>
      <c r="X1380" s="619"/>
      <c r="Y1380" s="2037"/>
      <c r="Z1380" s="47"/>
    </row>
    <row r="1381" spans="1:26" x14ac:dyDescent="0.25">
      <c r="A1381" s="47">
        <v>1</v>
      </c>
      <c r="B1381" s="2470" t="s">
        <v>139</v>
      </c>
      <c r="C1381" s="677"/>
      <c r="D1381" s="108"/>
      <c r="E1381" s="1523">
        <f>E1378+E1377+E1380+E1344*2.9+E1346/4.2</f>
        <v>166177</v>
      </c>
      <c r="F1381" s="477">
        <f>F1378+F1377+F1380+F1344*2.9+F1346/4.2</f>
        <v>13848</v>
      </c>
      <c r="G1381" s="477">
        <f>G1378+G1377+G1380+G1344*2.9+G1346/4.2</f>
        <v>7881.2</v>
      </c>
      <c r="H1381" s="477">
        <f t="shared" si="733"/>
        <v>56.912189485846334</v>
      </c>
      <c r="I1381" s="327"/>
      <c r="J1381" s="327"/>
      <c r="K1381" s="375"/>
      <c r="L1381" s="375"/>
      <c r="M1381" s="375"/>
      <c r="N1381" s="375"/>
      <c r="O1381" s="375"/>
      <c r="P1381" s="375"/>
      <c r="Q1381" s="619">
        <f>Q1380+Q1373+Q1347+Q1333</f>
        <v>158327.04228000002</v>
      </c>
      <c r="R1381" s="3374">
        <f t="shared" ref="R1381:Y1381" si="736">R1380+R1373+R1347+R1333</f>
        <v>13193.920190000001</v>
      </c>
      <c r="S1381" s="619">
        <f t="shared" si="736"/>
        <v>12164.060589999999</v>
      </c>
      <c r="T1381" s="3060">
        <f t="shared" si="736"/>
        <v>0</v>
      </c>
      <c r="U1381" s="619">
        <f t="shared" si="736"/>
        <v>0</v>
      </c>
      <c r="V1381" s="619">
        <f t="shared" si="736"/>
        <v>-1029.8596</v>
      </c>
      <c r="W1381" s="619">
        <f t="shared" si="736"/>
        <v>0</v>
      </c>
      <c r="X1381" s="619">
        <f t="shared" si="736"/>
        <v>-2.2391900000000002</v>
      </c>
      <c r="Y1381" s="2037">
        <f t="shared" si="736"/>
        <v>12161.821399999999</v>
      </c>
      <c r="Z1381" s="47"/>
    </row>
    <row r="1382" spans="1:26" x14ac:dyDescent="0.25">
      <c r="A1382" s="47">
        <v>1</v>
      </c>
      <c r="B1382" s="111" t="s">
        <v>29</v>
      </c>
      <c r="C1382" s="2327"/>
      <c r="D1382" s="111"/>
      <c r="E1382" s="1649"/>
      <c r="F1382" s="329"/>
      <c r="G1382" s="329"/>
      <c r="H1382" s="329"/>
      <c r="I1382" s="330"/>
      <c r="J1382" s="330"/>
      <c r="K1382" s="422"/>
      <c r="L1382" s="422"/>
      <c r="M1382" s="422"/>
      <c r="N1382" s="422"/>
      <c r="O1382" s="422"/>
      <c r="P1382" s="422"/>
      <c r="Q1382" s="1150"/>
      <c r="R1382" s="3024"/>
      <c r="S1382" s="1150">
        <f>Y1382-X1382-U1382</f>
        <v>0</v>
      </c>
      <c r="T1382" s="3061"/>
      <c r="U1382" s="1150"/>
      <c r="V1382" s="1150"/>
      <c r="W1382" s="1150"/>
      <c r="X1382" s="1150"/>
      <c r="Y1382" s="2038"/>
      <c r="Z1382" s="47"/>
    </row>
    <row r="1383" spans="1:26" x14ac:dyDescent="0.25">
      <c r="A1383" s="47">
        <v>1</v>
      </c>
      <c r="B1383" s="186" t="s">
        <v>127</v>
      </c>
      <c r="C1383" s="2247"/>
      <c r="D1383" s="186"/>
      <c r="E1383" s="1516"/>
      <c r="F1383" s="313"/>
      <c r="G1383" s="313"/>
      <c r="H1383" s="313"/>
      <c r="I1383" s="101"/>
      <c r="J1383" s="101"/>
      <c r="K1383" s="102"/>
      <c r="L1383" s="102"/>
      <c r="M1383" s="102"/>
      <c r="N1383" s="102"/>
      <c r="O1383" s="102"/>
      <c r="P1383" s="102"/>
      <c r="Q1383" s="616"/>
      <c r="R1383" s="3025"/>
      <c r="S1383" s="616">
        <f>Y1383-X1383-U1383</f>
        <v>0</v>
      </c>
      <c r="T1383" s="3062"/>
      <c r="U1383" s="616"/>
      <c r="V1383" s="616"/>
      <c r="W1383" s="616"/>
      <c r="X1383" s="616"/>
      <c r="Y1383" s="2039"/>
      <c r="Z1383" s="47"/>
    </row>
    <row r="1384" spans="1:26" x14ac:dyDescent="0.25">
      <c r="A1384" s="47">
        <v>1</v>
      </c>
      <c r="B1384" s="97" t="s">
        <v>163</v>
      </c>
      <c r="C1384" s="2247"/>
      <c r="D1384" s="100">
        <v>240</v>
      </c>
      <c r="E1384" s="1516">
        <v>192</v>
      </c>
      <c r="F1384" s="867">
        <f>ROUND(E1384/12*$B$4,0)</f>
        <v>16</v>
      </c>
      <c r="G1384" s="69">
        <v>9</v>
      </c>
      <c r="H1384" s="69">
        <f>G1384/F1384*100</f>
        <v>56.25</v>
      </c>
      <c r="I1384" s="315">
        <v>1.75</v>
      </c>
      <c r="J1384" s="70">
        <f>M1384/G1384</f>
        <v>1.8888888888888888</v>
      </c>
      <c r="K1384" s="71">
        <f>ROUND(E1384*I1384,0)</f>
        <v>336</v>
      </c>
      <c r="L1384" s="71">
        <f t="shared" ref="L1384" si="737">ROUND(K1384/12*$B$4,0)</f>
        <v>28</v>
      </c>
      <c r="M1384" s="71">
        <v>17</v>
      </c>
      <c r="N1384" s="71">
        <f>M1384/L1384*100</f>
        <v>60.714285714285708</v>
      </c>
      <c r="O1384" s="71">
        <f>ROUND(K1384/D1384,0)</f>
        <v>1</v>
      </c>
      <c r="P1384" s="71">
        <f>M1384/$B$4*12/O1384</f>
        <v>204</v>
      </c>
      <c r="Q1384" s="616"/>
      <c r="R1384" s="3025"/>
      <c r="S1384" s="616"/>
      <c r="T1384" s="3062"/>
      <c r="U1384" s="616"/>
      <c r="V1384" s="616"/>
      <c r="W1384" s="616"/>
      <c r="X1384" s="616"/>
      <c r="Y1384" s="2039"/>
      <c r="Z1384" s="47"/>
    </row>
    <row r="1385" spans="1:26" s="73" customFormat="1" x14ac:dyDescent="0.25">
      <c r="A1385" s="47">
        <v>1</v>
      </c>
      <c r="B1385" s="97" t="s">
        <v>67</v>
      </c>
      <c r="C1385" s="2186"/>
      <c r="D1385" s="100">
        <v>240</v>
      </c>
      <c r="E1385" s="1516">
        <v>240</v>
      </c>
      <c r="F1385" s="867">
        <f>ROUND(E1385/12*$B$4,0)</f>
        <v>20</v>
      </c>
      <c r="G1385" s="69">
        <v>21</v>
      </c>
      <c r="H1385" s="69">
        <f>G1385/F1385*100</f>
        <v>105</v>
      </c>
      <c r="I1385" s="315">
        <v>8</v>
      </c>
      <c r="J1385" s="70">
        <f>M1385/G1385</f>
        <v>8</v>
      </c>
      <c r="K1385" s="71">
        <f>ROUND(E1385*I1385,0)</f>
        <v>1920</v>
      </c>
      <c r="L1385" s="71">
        <f t="shared" ref="L1385:L1386" si="738">ROUND(K1385/12*$B$4,0)</f>
        <v>160</v>
      </c>
      <c r="M1385" s="71">
        <v>168</v>
      </c>
      <c r="N1385" s="71">
        <f>M1385/L1385*100</f>
        <v>105</v>
      </c>
      <c r="O1385" s="71">
        <f>ROUND(K1385/D1385,0)</f>
        <v>8</v>
      </c>
      <c r="P1385" s="71">
        <f>M1385/$B$4*12/O1385</f>
        <v>252</v>
      </c>
      <c r="Q1385" s="616"/>
      <c r="R1385" s="3025"/>
      <c r="S1385" s="616">
        <f>Y1385-X1385-U1385</f>
        <v>0</v>
      </c>
      <c r="T1385" s="3062"/>
      <c r="U1385" s="616"/>
      <c r="V1385" s="616">
        <f>S1385-R1385</f>
        <v>0</v>
      </c>
      <c r="W1385" s="616"/>
      <c r="X1385" s="616"/>
      <c r="Y1385" s="2039"/>
    </row>
    <row r="1386" spans="1:26" s="73" customFormat="1" x14ac:dyDescent="0.25">
      <c r="A1386" s="47">
        <v>1</v>
      </c>
      <c r="B1386" s="1760" t="s">
        <v>47</v>
      </c>
      <c r="C1386" s="2204"/>
      <c r="D1386" s="309">
        <v>240</v>
      </c>
      <c r="E1386" s="1517">
        <v>1273</v>
      </c>
      <c r="F1386" s="873">
        <f>ROUND(E1386/12*$B$4,0)</f>
        <v>106</v>
      </c>
      <c r="G1386" s="75">
        <v>117</v>
      </c>
      <c r="H1386" s="75">
        <f>G1386/F1386*100</f>
        <v>110.37735849056605</v>
      </c>
      <c r="I1386" s="315">
        <v>8</v>
      </c>
      <c r="J1386" s="76">
        <f>M1386/G1386</f>
        <v>8</v>
      </c>
      <c r="K1386" s="77">
        <f>ROUND(E1386*I1386,0)</f>
        <v>10184</v>
      </c>
      <c r="L1386" s="77">
        <f t="shared" si="738"/>
        <v>849</v>
      </c>
      <c r="M1386" s="77">
        <v>936</v>
      </c>
      <c r="N1386" s="77">
        <f>M1386/L1386*100</f>
        <v>110.24734982332156</v>
      </c>
      <c r="O1386" s="77">
        <f>ROUND(K1386/D1386,0)</f>
        <v>42</v>
      </c>
      <c r="P1386" s="77">
        <f>M1386/$B$4*12/O1386</f>
        <v>267.42857142857144</v>
      </c>
      <c r="Q1386" s="1918"/>
      <c r="R1386" s="3372"/>
      <c r="S1386" s="1918"/>
      <c r="T1386" s="3063"/>
      <c r="U1386" s="1918"/>
      <c r="V1386" s="1918"/>
      <c r="W1386" s="1918"/>
      <c r="X1386" s="1918"/>
      <c r="Y1386" s="2040"/>
    </row>
    <row r="1387" spans="1:26" x14ac:dyDescent="0.25">
      <c r="A1387" s="47">
        <v>1</v>
      </c>
      <c r="B1387" s="128" t="s">
        <v>198</v>
      </c>
      <c r="C1387" s="3274"/>
      <c r="D1387" s="334"/>
      <c r="E1387" s="1518">
        <f>SUM(E1384:E1386)</f>
        <v>1705</v>
      </c>
      <c r="F1387" s="130">
        <f t="shared" ref="F1387" si="739">SUM(F1384:F1386)</f>
        <v>142</v>
      </c>
      <c r="G1387" s="130">
        <f t="shared" ref="G1387" si="740">SUM(G1384:G1386)</f>
        <v>147</v>
      </c>
      <c r="H1387" s="130">
        <f>G1387/F1387*100</f>
        <v>103.52112676056338</v>
      </c>
      <c r="I1387" s="323">
        <f>IF(E1387=0,0,K1387/E1387)</f>
        <v>7.2961876832844572</v>
      </c>
      <c r="J1387" s="107">
        <f>M1387/G1387</f>
        <v>7.6258503401360542</v>
      </c>
      <c r="K1387" s="157">
        <f t="shared" ref="K1387:M1387" si="741">SUM(K1384:K1386)</f>
        <v>12440</v>
      </c>
      <c r="L1387" s="157">
        <f t="shared" si="741"/>
        <v>1037</v>
      </c>
      <c r="M1387" s="157">
        <f t="shared" si="741"/>
        <v>1121</v>
      </c>
      <c r="N1387" s="157">
        <f>M1387/L1387*100</f>
        <v>108.1002892960463</v>
      </c>
      <c r="O1387" s="157">
        <f>SUM(O1384:O1386)</f>
        <v>51</v>
      </c>
      <c r="P1387" s="77">
        <f>M1387/$B$4*12/O1387</f>
        <v>263.76470588235293</v>
      </c>
      <c r="Q1387" s="1918"/>
      <c r="R1387" s="3372"/>
      <c r="S1387" s="1918">
        <f t="shared" ref="S1387:S1393" si="742">Y1387-X1387-U1387</f>
        <v>0</v>
      </c>
      <c r="T1387" s="3063"/>
      <c r="U1387" s="1918"/>
      <c r="V1387" s="1918"/>
      <c r="W1387" s="1918"/>
      <c r="X1387" s="1918"/>
      <c r="Y1387" s="2040"/>
      <c r="Z1387" s="47"/>
    </row>
    <row r="1388" spans="1:26" ht="30" thickBot="1" x14ac:dyDescent="0.3">
      <c r="A1388" s="47">
        <v>1</v>
      </c>
      <c r="B1388" s="131" t="s">
        <v>272</v>
      </c>
      <c r="C1388" s="131"/>
      <c r="D1388" s="131"/>
      <c r="E1388" s="1662">
        <f t="shared" ref="E1388:F1388" si="743">SUM(E1387)</f>
        <v>1705</v>
      </c>
      <c r="F1388" s="335">
        <f t="shared" si="743"/>
        <v>142</v>
      </c>
      <c r="G1388" s="335">
        <f t="shared" ref="G1388" si="744">SUM(G1387)</f>
        <v>147</v>
      </c>
      <c r="H1388" s="335">
        <f>G1388/F1388*100</f>
        <v>103.52112676056338</v>
      </c>
      <c r="I1388" s="133">
        <f>IF(E1388=0,0,K1388/E1388)</f>
        <v>7.2961876832844572</v>
      </c>
      <c r="J1388" s="134">
        <f>M1388/G1388</f>
        <v>7.6258503401360542</v>
      </c>
      <c r="K1388" s="335">
        <f t="shared" ref="K1388:O1388" si="745">SUM(K1387)</f>
        <v>12440</v>
      </c>
      <c r="L1388" s="335">
        <f t="shared" si="745"/>
        <v>1037</v>
      </c>
      <c r="M1388" s="335">
        <f>SUM(M1387)</f>
        <v>1121</v>
      </c>
      <c r="N1388" s="136">
        <f>M1388/L1388*100</f>
        <v>108.1002892960463</v>
      </c>
      <c r="O1388" s="167">
        <f t="shared" si="745"/>
        <v>51</v>
      </c>
      <c r="P1388" s="136">
        <f>M1388/$B$4*12/O1388</f>
        <v>263.76470588235293</v>
      </c>
      <c r="Q1388" s="2044">
        <v>25664.587192319996</v>
      </c>
      <c r="R1388" s="3373">
        <f t="shared" ref="R1388" si="746">Q1388/12*$B$4</f>
        <v>2138.7155993599995</v>
      </c>
      <c r="S1388" s="2044">
        <f t="shared" si="742"/>
        <v>2275.9846100000004</v>
      </c>
      <c r="T1388" s="3070"/>
      <c r="U1388" s="2044"/>
      <c r="V1388" s="2044">
        <f>S1388-R1388</f>
        <v>137.26901064000094</v>
      </c>
      <c r="W1388" s="2044"/>
      <c r="X1388" s="3266">
        <v>0</v>
      </c>
      <c r="Y1388" s="3266">
        <v>2275.9846100000004</v>
      </c>
      <c r="Z1388" s="47"/>
    </row>
    <row r="1389" spans="1:26" ht="15.75" thickBot="1" x14ac:dyDescent="0.3">
      <c r="A1389" s="47">
        <v>1</v>
      </c>
      <c r="B1389" s="451" t="s">
        <v>507</v>
      </c>
      <c r="C1389" s="2318"/>
      <c r="D1389" s="451"/>
      <c r="E1389" s="1671"/>
      <c r="F1389" s="498"/>
      <c r="G1389" s="498"/>
      <c r="H1389" s="498"/>
      <c r="I1389" s="337"/>
      <c r="J1389" s="337"/>
      <c r="K1389" s="467"/>
      <c r="L1389" s="467"/>
      <c r="M1389" s="467"/>
      <c r="N1389" s="467"/>
      <c r="O1389" s="467"/>
      <c r="P1389" s="467"/>
      <c r="Q1389" s="755">
        <f t="shared" ref="Q1389" si="747">SUM(Q1381,Q1388)</f>
        <v>183991.62947232003</v>
      </c>
      <c r="R1389" s="3026">
        <f t="shared" ref="R1389" si="748">SUM(R1381,R1388)</f>
        <v>15332.63578936</v>
      </c>
      <c r="S1389" s="755">
        <f t="shared" si="742"/>
        <v>14440.0452</v>
      </c>
      <c r="T1389" s="3071"/>
      <c r="U1389" s="755"/>
      <c r="V1389" s="755">
        <f t="shared" ref="V1389:X1389" si="749">SUM(V1381,V1388)</f>
        <v>-892.59058935999906</v>
      </c>
      <c r="W1389" s="755"/>
      <c r="X1389" s="755">
        <f t="shared" si="749"/>
        <v>-2.2391900000000002</v>
      </c>
      <c r="Y1389" s="2046">
        <f>SUM(Y1381,Y1388)</f>
        <v>14437.80601</v>
      </c>
    </row>
    <row r="1390" spans="1:26" x14ac:dyDescent="0.25">
      <c r="A1390" s="47">
        <v>1</v>
      </c>
      <c r="B1390" s="487"/>
      <c r="C1390" s="2332"/>
      <c r="D1390" s="487"/>
      <c r="E1390" s="1524"/>
      <c r="F1390" s="422"/>
      <c r="G1390" s="422"/>
      <c r="H1390" s="422"/>
      <c r="I1390" s="330"/>
      <c r="J1390" s="330"/>
      <c r="K1390" s="422"/>
      <c r="L1390" s="422"/>
      <c r="M1390" s="422"/>
      <c r="N1390" s="422"/>
      <c r="O1390" s="422"/>
      <c r="P1390" s="422"/>
      <c r="Q1390" s="1150"/>
      <c r="R1390" s="3024"/>
      <c r="S1390" s="1150">
        <f t="shared" si="742"/>
        <v>0</v>
      </c>
      <c r="T1390" s="3061"/>
      <c r="U1390" s="1150"/>
      <c r="V1390" s="1150"/>
      <c r="W1390" s="1150"/>
      <c r="X1390" s="1150"/>
      <c r="Y1390" s="2038"/>
      <c r="Z1390" s="47"/>
    </row>
    <row r="1391" spans="1:26" ht="29.25" x14ac:dyDescent="0.25">
      <c r="A1391" s="47">
        <v>1</v>
      </c>
      <c r="B1391" s="861" t="s">
        <v>219</v>
      </c>
      <c r="C1391" s="861"/>
      <c r="D1391" s="392"/>
      <c r="E1391" s="1514"/>
      <c r="F1391" s="102"/>
      <c r="G1391" s="102"/>
      <c r="H1391" s="102"/>
      <c r="I1391" s="101"/>
      <c r="J1391" s="101"/>
      <c r="K1391" s="102"/>
      <c r="L1391" s="102"/>
      <c r="M1391" s="102"/>
      <c r="N1391" s="102"/>
      <c r="O1391" s="102"/>
      <c r="P1391" s="102"/>
      <c r="Q1391" s="616"/>
      <c r="R1391" s="3025"/>
      <c r="S1391" s="616">
        <f t="shared" si="742"/>
        <v>0</v>
      </c>
      <c r="T1391" s="3062"/>
      <c r="U1391" s="616"/>
      <c r="V1391" s="616"/>
      <c r="W1391" s="616"/>
      <c r="X1391" s="616"/>
      <c r="Y1391" s="2039"/>
      <c r="Z1391" s="47"/>
    </row>
    <row r="1392" spans="1:26" x14ac:dyDescent="0.25">
      <c r="A1392" s="47">
        <v>1</v>
      </c>
      <c r="B1392" s="2507" t="s">
        <v>609</v>
      </c>
      <c r="C1392" s="2323"/>
      <c r="D1392" s="433"/>
      <c r="E1392" s="1514"/>
      <c r="F1392" s="102"/>
      <c r="G1392" s="102"/>
      <c r="H1392" s="102"/>
      <c r="I1392" s="101"/>
      <c r="J1392" s="101"/>
      <c r="K1392" s="102"/>
      <c r="L1392" s="102"/>
      <c r="M1392" s="102"/>
      <c r="N1392" s="102"/>
      <c r="O1392" s="102"/>
      <c r="P1392" s="102"/>
      <c r="Q1392" s="616">
        <v>105467.6378</v>
      </c>
      <c r="R1392" s="3373">
        <f t="shared" ref="R1392" si="750">Q1392/12*$B$4</f>
        <v>8788.9698166666658</v>
      </c>
      <c r="S1392" s="616">
        <f t="shared" si="742"/>
        <v>8788.9698200000003</v>
      </c>
      <c r="T1392" s="3062"/>
      <c r="U1392" s="616"/>
      <c r="V1392" s="616">
        <f>S1392-R1392</f>
        <v>3.3333344617858529E-6</v>
      </c>
      <c r="W1392" s="616"/>
      <c r="X1392" s="616">
        <v>-2.5837399999999997</v>
      </c>
      <c r="Y1392" s="2039">
        <v>8786.3860800000002</v>
      </c>
      <c r="Z1392" s="47"/>
    </row>
    <row r="1393" spans="1:26" x14ac:dyDescent="0.25">
      <c r="A1393" s="47">
        <v>1</v>
      </c>
      <c r="B1393" s="2465" t="s">
        <v>481</v>
      </c>
      <c r="C1393" s="2254"/>
      <c r="D1393" s="350"/>
      <c r="E1393" s="3298">
        <f>E1395+E1396+E1400+E1401</f>
        <v>23007</v>
      </c>
      <c r="F1393" s="333">
        <f t="shared" ref="F1393:G1393" si="751">F1395+F1396+F1400+F1401</f>
        <v>1917.25</v>
      </c>
      <c r="G1393" s="333">
        <f t="shared" si="751"/>
        <v>1655.5</v>
      </c>
      <c r="H1393" s="333">
        <f>G1393/F1393*100</f>
        <v>86.347633328986831</v>
      </c>
      <c r="I1393" s="101"/>
      <c r="J1393" s="101"/>
      <c r="K1393" s="393"/>
      <c r="L1393" s="393"/>
      <c r="M1393" s="393"/>
      <c r="N1393" s="393"/>
      <c r="O1393" s="393"/>
      <c r="P1393" s="393"/>
      <c r="Q1393" s="616"/>
      <c r="R1393" s="3025"/>
      <c r="S1393" s="616">
        <f t="shared" si="742"/>
        <v>0</v>
      </c>
      <c r="T1393" s="3062"/>
      <c r="U1393" s="616"/>
      <c r="V1393" s="616"/>
      <c r="W1393" s="616"/>
      <c r="X1393" s="616"/>
      <c r="Y1393" s="2039"/>
      <c r="Z1393" s="47"/>
    </row>
    <row r="1394" spans="1:26" x14ac:dyDescent="0.25">
      <c r="A1394" s="47">
        <v>1</v>
      </c>
      <c r="B1394" s="1857" t="s">
        <v>255</v>
      </c>
      <c r="C1394" s="2254"/>
      <c r="D1394" s="350"/>
      <c r="E1394" s="2516"/>
      <c r="F1394" s="370"/>
      <c r="G1394" s="370"/>
      <c r="H1394" s="370"/>
      <c r="I1394" s="101"/>
      <c r="J1394" s="101"/>
      <c r="K1394" s="393"/>
      <c r="L1394" s="393"/>
      <c r="M1394" s="393"/>
      <c r="N1394" s="393"/>
      <c r="O1394" s="393"/>
      <c r="P1394" s="393"/>
      <c r="Q1394" s="616"/>
      <c r="R1394" s="3025"/>
      <c r="S1394" s="616"/>
      <c r="T1394" s="3062"/>
      <c r="U1394" s="616"/>
      <c r="V1394" s="616"/>
      <c r="W1394" s="616"/>
      <c r="X1394" s="616"/>
      <c r="Y1394" s="2039"/>
      <c r="Z1394" s="47"/>
    </row>
    <row r="1395" spans="1:26" ht="30" x14ac:dyDescent="0.25">
      <c r="A1395" s="47">
        <v>1</v>
      </c>
      <c r="B1395" s="1857" t="s">
        <v>256</v>
      </c>
      <c r="C1395" s="2254"/>
      <c r="D1395" s="350"/>
      <c r="E1395" s="2516">
        <v>2480</v>
      </c>
      <c r="F1395" s="370">
        <f>E1395/12*$B$4</f>
        <v>206.66666666666666</v>
      </c>
      <c r="G1395" s="370">
        <v>129</v>
      </c>
      <c r="H1395" s="370">
        <f>G1395/F1395*100</f>
        <v>62.419354838709687</v>
      </c>
      <c r="I1395" s="101"/>
      <c r="J1395" s="101"/>
      <c r="K1395" s="393"/>
      <c r="L1395" s="393"/>
      <c r="M1395" s="393"/>
      <c r="N1395" s="393"/>
      <c r="O1395" s="393"/>
      <c r="P1395" s="393"/>
      <c r="Q1395" s="616"/>
      <c r="R1395" s="3025"/>
      <c r="S1395" s="616"/>
      <c r="T1395" s="3062"/>
      <c r="U1395" s="616"/>
      <c r="V1395" s="616"/>
      <c r="W1395" s="616"/>
      <c r="X1395" s="616"/>
      <c r="Y1395" s="2039"/>
      <c r="Z1395" s="47"/>
    </row>
    <row r="1396" spans="1:26" ht="30" x14ac:dyDescent="0.25">
      <c r="A1396" s="47">
        <v>1</v>
      </c>
      <c r="B1396" s="2466" t="s">
        <v>482</v>
      </c>
      <c r="C1396" s="2254"/>
      <c r="D1396" s="350"/>
      <c r="E1396" s="2516">
        <f>E1397+E1398/4</f>
        <v>16731</v>
      </c>
      <c r="F1396" s="370">
        <f t="shared" ref="F1396" si="752">F1397+F1398/4</f>
        <v>1394.25</v>
      </c>
      <c r="G1396" s="370">
        <f t="shared" ref="G1396" si="753">G1397+G1398/4</f>
        <v>680.5</v>
      </c>
      <c r="H1396" s="370">
        <f>G1396/F1396*100</f>
        <v>48.807602653756497</v>
      </c>
      <c r="I1396" s="101"/>
      <c r="J1396" s="101"/>
      <c r="K1396" s="393"/>
      <c r="L1396" s="393"/>
      <c r="M1396" s="393"/>
      <c r="N1396" s="393"/>
      <c r="O1396" s="393"/>
      <c r="P1396" s="393"/>
      <c r="Q1396" s="616"/>
      <c r="R1396" s="3025"/>
      <c r="S1396" s="616"/>
      <c r="T1396" s="3062"/>
      <c r="U1396" s="616"/>
      <c r="V1396" s="616"/>
      <c r="W1396" s="616"/>
      <c r="X1396" s="616"/>
      <c r="Y1396" s="2039"/>
      <c r="Z1396" s="47"/>
    </row>
    <row r="1397" spans="1:26" x14ac:dyDescent="0.25">
      <c r="A1397" s="47">
        <v>1</v>
      </c>
      <c r="B1397" s="1858" t="s">
        <v>483</v>
      </c>
      <c r="C1397" s="2254"/>
      <c r="D1397" s="350"/>
      <c r="E1397" s="934">
        <v>16678</v>
      </c>
      <c r="F1397" s="370">
        <f>E1397/12*$B$4</f>
        <v>1389.8333333333333</v>
      </c>
      <c r="G1397" s="370">
        <v>674</v>
      </c>
      <c r="H1397" s="370">
        <f>G1397/F1397*100</f>
        <v>48.495023384098815</v>
      </c>
      <c r="I1397" s="101"/>
      <c r="J1397" s="101"/>
      <c r="K1397" s="393"/>
      <c r="L1397" s="393"/>
      <c r="M1397" s="393"/>
      <c r="N1397" s="393"/>
      <c r="O1397" s="393"/>
      <c r="P1397" s="393"/>
      <c r="Q1397" s="616"/>
      <c r="R1397" s="3025"/>
      <c r="S1397" s="616"/>
      <c r="T1397" s="3062"/>
      <c r="U1397" s="616"/>
      <c r="V1397" s="616"/>
      <c r="W1397" s="616"/>
      <c r="X1397" s="616"/>
      <c r="Y1397" s="2039"/>
      <c r="Z1397" s="47"/>
    </row>
    <row r="1398" spans="1:26" ht="30" x14ac:dyDescent="0.25">
      <c r="A1398" s="47">
        <v>1</v>
      </c>
      <c r="B1398" s="1858" t="s">
        <v>484</v>
      </c>
      <c r="C1398" s="2254"/>
      <c r="D1398" s="350"/>
      <c r="E1398" s="2516">
        <v>212</v>
      </c>
      <c r="F1398" s="370">
        <f>E1398/12*$B$4</f>
        <v>17.666666666666668</v>
      </c>
      <c r="G1398" s="370">
        <v>26</v>
      </c>
      <c r="H1398" s="370">
        <f>G1398/F1398*100</f>
        <v>147.16981132075472</v>
      </c>
      <c r="I1398" s="101"/>
      <c r="J1398" s="101"/>
      <c r="K1398" s="393"/>
      <c r="L1398" s="393"/>
      <c r="M1398" s="393"/>
      <c r="N1398" s="393"/>
      <c r="O1398" s="393"/>
      <c r="P1398" s="393"/>
      <c r="Q1398" s="616"/>
      <c r="R1398" s="3025"/>
      <c r="S1398" s="616"/>
      <c r="T1398" s="3062"/>
      <c r="U1398" s="616"/>
      <c r="V1398" s="616"/>
      <c r="W1398" s="616"/>
      <c r="X1398" s="616"/>
      <c r="Y1398" s="2039"/>
      <c r="Z1398" s="47"/>
    </row>
    <row r="1399" spans="1:26" ht="60" x14ac:dyDescent="0.25">
      <c r="A1399" s="47">
        <v>1</v>
      </c>
      <c r="B1399" s="1858" t="s">
        <v>485</v>
      </c>
      <c r="C1399" s="2254"/>
      <c r="D1399" s="350"/>
      <c r="E1399" s="2516"/>
      <c r="F1399" s="370"/>
      <c r="G1399" s="370"/>
      <c r="H1399" s="370"/>
      <c r="I1399" s="101"/>
      <c r="J1399" s="101"/>
      <c r="K1399" s="393"/>
      <c r="L1399" s="393"/>
      <c r="M1399" s="393"/>
      <c r="N1399" s="393"/>
      <c r="O1399" s="393"/>
      <c r="P1399" s="393"/>
      <c r="Q1399" s="616"/>
      <c r="R1399" s="3025"/>
      <c r="S1399" s="616"/>
      <c r="T1399" s="3062"/>
      <c r="U1399" s="616"/>
      <c r="V1399" s="616"/>
      <c r="W1399" s="616"/>
      <c r="X1399" s="616"/>
      <c r="Y1399" s="2039"/>
      <c r="Z1399" s="47"/>
    </row>
    <row r="1400" spans="1:26" ht="45" x14ac:dyDescent="0.25">
      <c r="A1400" s="47">
        <v>1</v>
      </c>
      <c r="B1400" s="1858" t="s">
        <v>500</v>
      </c>
      <c r="C1400" s="2254"/>
      <c r="D1400" s="350"/>
      <c r="E1400" s="2516">
        <v>2194</v>
      </c>
      <c r="F1400" s="370">
        <f>E1400/12*$B$4</f>
        <v>182.83333333333334</v>
      </c>
      <c r="G1400" s="370">
        <v>828</v>
      </c>
      <c r="H1400" s="370">
        <f>G1400/F1400*100</f>
        <v>452.87146763901546</v>
      </c>
      <c r="I1400" s="101"/>
      <c r="J1400" s="101"/>
      <c r="K1400" s="393"/>
      <c r="L1400" s="393"/>
      <c r="M1400" s="393"/>
      <c r="N1400" s="393"/>
      <c r="O1400" s="393"/>
      <c r="P1400" s="393"/>
      <c r="Q1400" s="616"/>
      <c r="R1400" s="3025"/>
      <c r="S1400" s="616"/>
      <c r="T1400" s="3062"/>
      <c r="U1400" s="616"/>
      <c r="V1400" s="616"/>
      <c r="W1400" s="616"/>
      <c r="X1400" s="616"/>
      <c r="Y1400" s="2039"/>
      <c r="Z1400" s="47"/>
    </row>
    <row r="1401" spans="1:26" ht="30" x14ac:dyDescent="0.25">
      <c r="B1401" s="4" t="s">
        <v>607</v>
      </c>
      <c r="C1401" s="2254"/>
      <c r="D1401" s="350"/>
      <c r="E1401" s="2516">
        <v>1602</v>
      </c>
      <c r="F1401" s="370">
        <f>E1401/12*$B$4</f>
        <v>133.5</v>
      </c>
      <c r="G1401" s="370">
        <v>18</v>
      </c>
      <c r="H1401" s="370">
        <f>G1401/F1401*100</f>
        <v>13.48314606741573</v>
      </c>
      <c r="I1401" s="101"/>
      <c r="J1401" s="101"/>
      <c r="K1401" s="393"/>
      <c r="L1401" s="393"/>
      <c r="M1401" s="393"/>
      <c r="N1401" s="393"/>
      <c r="O1401" s="393"/>
      <c r="P1401" s="393"/>
      <c r="Q1401" s="616"/>
      <c r="R1401" s="3025"/>
      <c r="S1401" s="616"/>
      <c r="T1401" s="3062"/>
      <c r="U1401" s="616"/>
      <c r="V1401" s="616"/>
      <c r="W1401" s="616"/>
      <c r="X1401" s="616"/>
      <c r="Y1401" s="2039"/>
      <c r="Z1401" s="47"/>
    </row>
    <row r="1402" spans="1:26" ht="29.25" x14ac:dyDescent="0.25">
      <c r="A1402" s="47">
        <v>1</v>
      </c>
      <c r="B1402" s="1782" t="s">
        <v>135</v>
      </c>
      <c r="C1402" s="2254"/>
      <c r="D1402" s="350"/>
      <c r="E1402" s="2516">
        <f>E1403+E1404</f>
        <v>41617.531914893618</v>
      </c>
      <c r="F1402" s="370">
        <f t="shared" ref="F1402" si="754">F1403+F1404</f>
        <v>3468.127659574468</v>
      </c>
      <c r="G1402" s="370">
        <f t="shared" ref="G1402" si="755">G1403+G1404</f>
        <v>3047.9</v>
      </c>
      <c r="H1402" s="370">
        <f t="shared" ref="H1402:H1408" si="756">G1402/F1402*100</f>
        <v>87.883154807916469</v>
      </c>
      <c r="I1402" s="101"/>
      <c r="J1402" s="101"/>
      <c r="K1402" s="393"/>
      <c r="L1402" s="393"/>
      <c r="M1402" s="393"/>
      <c r="N1402" s="393"/>
      <c r="O1402" s="393"/>
      <c r="P1402" s="393"/>
      <c r="Q1402" s="616"/>
      <c r="R1402" s="3025"/>
      <c r="S1402" s="616"/>
      <c r="T1402" s="3062"/>
      <c r="U1402" s="616"/>
      <c r="V1402" s="616"/>
      <c r="W1402" s="616"/>
      <c r="X1402" s="616"/>
      <c r="Y1402" s="2039"/>
      <c r="Z1402" s="47"/>
    </row>
    <row r="1403" spans="1:26" x14ac:dyDescent="0.25">
      <c r="A1403" s="47">
        <v>1</v>
      </c>
      <c r="B1403" s="1021" t="s">
        <v>308</v>
      </c>
      <c r="C1403" s="2254"/>
      <c r="D1403" s="350"/>
      <c r="E1403" s="2516">
        <v>37172</v>
      </c>
      <c r="F1403" s="370">
        <f>E1403/12*$B$4</f>
        <v>3097.6666666666665</v>
      </c>
      <c r="G1403" s="370">
        <v>2666</v>
      </c>
      <c r="H1403" s="370">
        <f t="shared" si="756"/>
        <v>86.064779941891757</v>
      </c>
      <c r="I1403" s="101"/>
      <c r="J1403" s="101"/>
      <c r="K1403" s="393"/>
      <c r="L1403" s="393"/>
      <c r="M1403" s="393"/>
      <c r="N1403" s="393"/>
      <c r="O1403" s="393"/>
      <c r="P1403" s="393"/>
      <c r="Q1403" s="616"/>
      <c r="R1403" s="3025"/>
      <c r="S1403" s="616"/>
      <c r="T1403" s="3062"/>
      <c r="U1403" s="616"/>
      <c r="V1403" s="616"/>
      <c r="W1403" s="616"/>
      <c r="X1403" s="616"/>
      <c r="Y1403" s="2039"/>
      <c r="Z1403" s="47"/>
    </row>
    <row r="1404" spans="1:26" x14ac:dyDescent="0.25">
      <c r="A1404" s="47">
        <v>1</v>
      </c>
      <c r="B1404" s="1021" t="s">
        <v>487</v>
      </c>
      <c r="C1404" s="2254"/>
      <c r="D1404" s="350"/>
      <c r="E1404" s="2516">
        <f>E1405/9.4</f>
        <v>4445.5319148936169</v>
      </c>
      <c r="F1404" s="370">
        <f t="shared" ref="F1404" si="757">F1405/9.4</f>
        <v>370.46099290780143</v>
      </c>
      <c r="G1404" s="370">
        <f t="shared" ref="G1404" si="758">G1405/9.4</f>
        <v>381.9</v>
      </c>
      <c r="H1404" s="370">
        <f t="shared" si="756"/>
        <v>103.08777639513735</v>
      </c>
      <c r="I1404" s="101"/>
      <c r="J1404" s="101"/>
      <c r="K1404" s="393"/>
      <c r="L1404" s="393"/>
      <c r="M1404" s="393"/>
      <c r="N1404" s="393"/>
      <c r="O1404" s="393"/>
      <c r="P1404" s="393"/>
      <c r="Q1404" s="616"/>
      <c r="R1404" s="3025"/>
      <c r="S1404" s="616"/>
      <c r="T1404" s="3062"/>
      <c r="U1404" s="616"/>
      <c r="V1404" s="616"/>
      <c r="W1404" s="616"/>
      <c r="X1404" s="616"/>
      <c r="Y1404" s="2039"/>
      <c r="Z1404" s="47"/>
    </row>
    <row r="1405" spans="1:26" x14ac:dyDescent="0.25">
      <c r="A1405" s="47">
        <v>1</v>
      </c>
      <c r="B1405" s="2483" t="s">
        <v>504</v>
      </c>
      <c r="C1405" s="2254"/>
      <c r="D1405" s="350"/>
      <c r="E1405" s="2516">
        <v>41788</v>
      </c>
      <c r="F1405" s="370">
        <f>E1405/12*$B$4</f>
        <v>3482.3333333333335</v>
      </c>
      <c r="G1405" s="370">
        <v>3589.86</v>
      </c>
      <c r="H1405" s="370">
        <f t="shared" si="756"/>
        <v>103.08777639513735</v>
      </c>
      <c r="I1405" s="101"/>
      <c r="J1405" s="101"/>
      <c r="K1405" s="393"/>
      <c r="L1405" s="393"/>
      <c r="M1405" s="393"/>
      <c r="N1405" s="393"/>
      <c r="O1405" s="393"/>
      <c r="P1405" s="393"/>
      <c r="Q1405" s="616"/>
      <c r="R1405" s="3025"/>
      <c r="S1405" s="616"/>
      <c r="T1405" s="3062"/>
      <c r="U1405" s="616"/>
      <c r="V1405" s="616"/>
      <c r="W1405" s="616"/>
      <c r="X1405" s="616"/>
      <c r="Y1405" s="2039"/>
      <c r="Z1405" s="47"/>
    </row>
    <row r="1406" spans="1:26" ht="47.25" x14ac:dyDescent="0.25">
      <c r="A1406" s="47">
        <v>1</v>
      </c>
      <c r="B1406" s="2508" t="s">
        <v>489</v>
      </c>
      <c r="C1406" s="2333"/>
      <c r="D1406" s="434"/>
      <c r="E1406" s="3299">
        <f>E1407+E1412</f>
        <v>10933</v>
      </c>
      <c r="F1406" s="333">
        <f t="shared" ref="F1406" si="759">F1407+F1412</f>
        <v>911.08333333333326</v>
      </c>
      <c r="G1406" s="333">
        <f t="shared" ref="G1406" si="760">G1407+G1412</f>
        <v>307</v>
      </c>
      <c r="H1406" s="333">
        <f t="shared" si="756"/>
        <v>33.696149272843691</v>
      </c>
      <c r="I1406" s="101"/>
      <c r="J1406" s="101"/>
      <c r="K1406" s="393"/>
      <c r="L1406" s="393"/>
      <c r="M1406" s="393"/>
      <c r="N1406" s="393"/>
      <c r="O1406" s="393"/>
      <c r="P1406" s="393"/>
      <c r="Q1406" s="616"/>
      <c r="R1406" s="3373">
        <f t="shared" ref="R1406" si="761">Q1406/12*$B$4</f>
        <v>0</v>
      </c>
      <c r="S1406" s="616">
        <f>Y1406-X1406-U1406</f>
        <v>0</v>
      </c>
      <c r="T1406" s="3062"/>
      <c r="U1406" s="616"/>
      <c r="V1406" s="616">
        <f>S1406-R1406</f>
        <v>0</v>
      </c>
      <c r="W1406" s="616"/>
      <c r="X1406" s="616"/>
      <c r="Y1406" s="2039"/>
      <c r="Z1406" s="47"/>
    </row>
    <row r="1407" spans="1:26" ht="30" x14ac:dyDescent="0.25">
      <c r="A1407" s="47">
        <v>1</v>
      </c>
      <c r="B1407" s="2466" t="s">
        <v>490</v>
      </c>
      <c r="C1407" s="2254"/>
      <c r="D1407" s="350"/>
      <c r="E1407" s="3299">
        <f>SUM(E1408:E1411)</f>
        <v>4637</v>
      </c>
      <c r="F1407" s="370">
        <f t="shared" ref="F1407" si="762">SUM(F1408:F1411)</f>
        <v>386.41666666666669</v>
      </c>
      <c r="G1407" s="370">
        <f t="shared" ref="G1407" si="763">SUM(G1408:G1411)</f>
        <v>63</v>
      </c>
      <c r="H1407" s="370">
        <f t="shared" si="756"/>
        <v>16.3036445978003</v>
      </c>
      <c r="I1407" s="101"/>
      <c r="J1407" s="101"/>
      <c r="K1407" s="393"/>
      <c r="L1407" s="393"/>
      <c r="M1407" s="393"/>
      <c r="N1407" s="393"/>
      <c r="O1407" s="393"/>
      <c r="P1407" s="393"/>
      <c r="Q1407" s="616"/>
      <c r="R1407" s="3025"/>
      <c r="S1407" s="616"/>
      <c r="T1407" s="3062"/>
      <c r="U1407" s="616"/>
      <c r="V1407" s="616"/>
      <c r="W1407" s="616"/>
      <c r="X1407" s="616"/>
      <c r="Y1407" s="2039"/>
      <c r="Z1407" s="47"/>
    </row>
    <row r="1408" spans="1:26" ht="30" x14ac:dyDescent="0.25">
      <c r="A1408" s="47">
        <v>1</v>
      </c>
      <c r="B1408" s="1858" t="s">
        <v>491</v>
      </c>
      <c r="C1408" s="2254"/>
      <c r="D1408" s="350"/>
      <c r="E1408" s="2516">
        <v>4500</v>
      </c>
      <c r="F1408" s="370">
        <f>E1408/12*$B$4</f>
        <v>375</v>
      </c>
      <c r="G1408" s="370">
        <v>63</v>
      </c>
      <c r="H1408" s="370">
        <f t="shared" si="756"/>
        <v>16.8</v>
      </c>
      <c r="I1408" s="101"/>
      <c r="J1408" s="101"/>
      <c r="K1408" s="393"/>
      <c r="L1408" s="393"/>
      <c r="M1408" s="393"/>
      <c r="N1408" s="393"/>
      <c r="O1408" s="393"/>
      <c r="P1408" s="393"/>
      <c r="Q1408" s="616"/>
      <c r="R1408" s="3025"/>
      <c r="S1408" s="616"/>
      <c r="T1408" s="3062"/>
      <c r="U1408" s="616"/>
      <c r="V1408" s="616"/>
      <c r="W1408" s="616"/>
      <c r="X1408" s="616"/>
      <c r="Y1408" s="2039"/>
      <c r="Z1408" s="47"/>
    </row>
    <row r="1409" spans="1:26" ht="45" x14ac:dyDescent="0.25">
      <c r="A1409" s="47">
        <v>1</v>
      </c>
      <c r="B1409" s="1858" t="s">
        <v>492</v>
      </c>
      <c r="C1409" s="2254"/>
      <c r="D1409" s="350"/>
      <c r="E1409" s="2516"/>
      <c r="F1409" s="370">
        <f>E1409/12*$B$4</f>
        <v>0</v>
      </c>
      <c r="G1409" s="370"/>
      <c r="H1409" s="370"/>
      <c r="I1409" s="101"/>
      <c r="J1409" s="101"/>
      <c r="K1409" s="393"/>
      <c r="L1409" s="393"/>
      <c r="M1409" s="393"/>
      <c r="N1409" s="393"/>
      <c r="O1409" s="393"/>
      <c r="P1409" s="393"/>
      <c r="Q1409" s="616"/>
      <c r="R1409" s="3025"/>
      <c r="S1409" s="616"/>
      <c r="T1409" s="3062"/>
      <c r="U1409" s="616"/>
      <c r="V1409" s="616"/>
      <c r="W1409" s="616"/>
      <c r="X1409" s="616"/>
      <c r="Y1409" s="2039"/>
      <c r="Z1409" s="47"/>
    </row>
    <row r="1410" spans="1:26" ht="45" x14ac:dyDescent="0.25">
      <c r="A1410" s="47">
        <v>1</v>
      </c>
      <c r="B1410" s="1858" t="s">
        <v>493</v>
      </c>
      <c r="C1410" s="2254"/>
      <c r="D1410" s="350"/>
      <c r="E1410" s="2516">
        <v>90</v>
      </c>
      <c r="F1410" s="370">
        <f>E1410/12*$B$4</f>
        <v>7.5</v>
      </c>
      <c r="G1410" s="370"/>
      <c r="H1410" s="370">
        <f>G1410/F1410*100</f>
        <v>0</v>
      </c>
      <c r="I1410" s="101"/>
      <c r="J1410" s="101"/>
      <c r="K1410" s="393"/>
      <c r="L1410" s="393"/>
      <c r="M1410" s="393"/>
      <c r="N1410" s="393"/>
      <c r="O1410" s="393"/>
      <c r="P1410" s="393"/>
      <c r="Q1410" s="616"/>
      <c r="R1410" s="3025"/>
      <c r="S1410" s="616"/>
      <c r="T1410" s="3062"/>
      <c r="U1410" s="616"/>
      <c r="V1410" s="616"/>
      <c r="W1410" s="616"/>
      <c r="X1410" s="616"/>
      <c r="Y1410" s="2039"/>
      <c r="Z1410" s="47"/>
    </row>
    <row r="1411" spans="1:26" ht="30" x14ac:dyDescent="0.25">
      <c r="A1411" s="47">
        <v>1</v>
      </c>
      <c r="B1411" s="1858" t="s">
        <v>494</v>
      </c>
      <c r="C1411" s="2254"/>
      <c r="D1411" s="350"/>
      <c r="E1411" s="3297">
        <v>47</v>
      </c>
      <c r="F1411" s="370">
        <f>E1411/12*$B$4</f>
        <v>3.9166666666666665</v>
      </c>
      <c r="G1411" s="370"/>
      <c r="H1411" s="370">
        <f>G1411/F1411*100</f>
        <v>0</v>
      </c>
      <c r="I1411" s="101"/>
      <c r="J1411" s="101"/>
      <c r="K1411" s="393"/>
      <c r="L1411" s="393"/>
      <c r="M1411" s="393"/>
      <c r="N1411" s="393"/>
      <c r="O1411" s="393"/>
      <c r="P1411" s="393"/>
      <c r="Q1411" s="616"/>
      <c r="R1411" s="3025"/>
      <c r="S1411" s="616"/>
      <c r="T1411" s="3062"/>
      <c r="U1411" s="616"/>
      <c r="V1411" s="616"/>
      <c r="W1411" s="616"/>
      <c r="X1411" s="616"/>
      <c r="Y1411" s="2039"/>
      <c r="Z1411" s="47"/>
    </row>
    <row r="1412" spans="1:26" ht="45" x14ac:dyDescent="0.25">
      <c r="A1412" s="47">
        <v>1</v>
      </c>
      <c r="B1412" s="2466" t="s">
        <v>495</v>
      </c>
      <c r="C1412" s="2254"/>
      <c r="D1412" s="350"/>
      <c r="E1412" s="3299">
        <f>SUM(E1413:E1416)</f>
        <v>6296</v>
      </c>
      <c r="F1412" s="370">
        <f t="shared" ref="F1412" si="764">SUM(F1413:F1416)</f>
        <v>524.66666666666663</v>
      </c>
      <c r="G1412" s="370">
        <f>G1413+G1415+G1416</f>
        <v>244</v>
      </c>
      <c r="H1412" s="370">
        <f>G1412/F1412*100</f>
        <v>46.505717916137236</v>
      </c>
      <c r="I1412" s="101"/>
      <c r="J1412" s="101"/>
      <c r="K1412" s="393"/>
      <c r="L1412" s="393"/>
      <c r="M1412" s="393"/>
      <c r="N1412" s="393"/>
      <c r="O1412" s="393"/>
      <c r="P1412" s="393"/>
      <c r="Q1412" s="616"/>
      <c r="R1412" s="3025"/>
      <c r="S1412" s="616"/>
      <c r="T1412" s="3062"/>
      <c r="U1412" s="616"/>
      <c r="V1412" s="616"/>
      <c r="W1412" s="616"/>
      <c r="X1412" s="616"/>
      <c r="Y1412" s="2039"/>
      <c r="Z1412" s="47"/>
    </row>
    <row r="1413" spans="1:26" ht="30" x14ac:dyDescent="0.25">
      <c r="A1413" s="47">
        <v>1</v>
      </c>
      <c r="B1413" s="1858" t="s">
        <v>496</v>
      </c>
      <c r="C1413" s="2254"/>
      <c r="D1413" s="350"/>
      <c r="E1413" s="2516">
        <v>1934</v>
      </c>
      <c r="F1413" s="370">
        <f>E1413/12*$B$4</f>
        <v>161.16666666666666</v>
      </c>
      <c r="G1413" s="370">
        <v>27</v>
      </c>
      <c r="H1413" s="370">
        <f>G1413/F1413*100</f>
        <v>16.752843846949329</v>
      </c>
      <c r="I1413" s="101"/>
      <c r="J1413" s="101"/>
      <c r="K1413" s="393"/>
      <c r="L1413" s="393"/>
      <c r="M1413" s="393"/>
      <c r="N1413" s="393"/>
      <c r="O1413" s="393"/>
      <c r="P1413" s="393"/>
      <c r="Q1413" s="616"/>
      <c r="R1413" s="3025"/>
      <c r="S1413" s="616"/>
      <c r="T1413" s="3062"/>
      <c r="U1413" s="616"/>
      <c r="V1413" s="616"/>
      <c r="W1413" s="616"/>
      <c r="X1413" s="616"/>
      <c r="Y1413" s="2039"/>
      <c r="Z1413" s="47"/>
    </row>
    <row r="1414" spans="1:26" ht="30" x14ac:dyDescent="0.25">
      <c r="A1414" s="47">
        <v>1</v>
      </c>
      <c r="B1414" s="1858" t="s">
        <v>543</v>
      </c>
      <c r="C1414" s="2254"/>
      <c r="D1414" s="350"/>
      <c r="E1414" s="2516"/>
      <c r="F1414" s="370">
        <f>E1414/12*$B$4</f>
        <v>0</v>
      </c>
      <c r="G1414" s="370"/>
      <c r="H1414" s="370"/>
      <c r="I1414" s="101"/>
      <c r="J1414" s="101"/>
      <c r="K1414" s="393"/>
      <c r="L1414" s="393"/>
      <c r="M1414" s="393"/>
      <c r="N1414" s="393"/>
      <c r="O1414" s="393"/>
      <c r="P1414" s="393"/>
      <c r="Q1414" s="616"/>
      <c r="R1414" s="3025"/>
      <c r="S1414" s="616"/>
      <c r="T1414" s="3062"/>
      <c r="U1414" s="616"/>
      <c r="V1414" s="616"/>
      <c r="W1414" s="616"/>
      <c r="X1414" s="616"/>
      <c r="Y1414" s="2039"/>
      <c r="Z1414" s="47"/>
    </row>
    <row r="1415" spans="1:26" ht="60" x14ac:dyDescent="0.25">
      <c r="A1415" s="47">
        <v>1</v>
      </c>
      <c r="B1415" s="1858" t="s">
        <v>497</v>
      </c>
      <c r="C1415" s="2254"/>
      <c r="D1415" s="350"/>
      <c r="E1415" s="2516">
        <v>3900</v>
      </c>
      <c r="F1415" s="370">
        <f>E1415/12*$B$4</f>
        <v>325</v>
      </c>
      <c r="G1415" s="370">
        <v>217</v>
      </c>
      <c r="H1415" s="370">
        <f>G1415/F1415*100</f>
        <v>66.769230769230774</v>
      </c>
      <c r="I1415" s="101"/>
      <c r="J1415" s="101"/>
      <c r="K1415" s="393"/>
      <c r="L1415" s="393"/>
      <c r="M1415" s="393"/>
      <c r="N1415" s="393"/>
      <c r="O1415" s="393"/>
      <c r="P1415" s="393"/>
      <c r="Q1415" s="616"/>
      <c r="R1415" s="3025"/>
      <c r="S1415" s="616"/>
      <c r="T1415" s="3062"/>
      <c r="U1415" s="616"/>
      <c r="V1415" s="616"/>
      <c r="W1415" s="616"/>
      <c r="X1415" s="616"/>
      <c r="Y1415" s="2039"/>
      <c r="Z1415" s="47"/>
    </row>
    <row r="1416" spans="1:26" ht="45" x14ac:dyDescent="0.25">
      <c r="A1416" s="47">
        <v>1</v>
      </c>
      <c r="B1416" s="1858" t="s">
        <v>498</v>
      </c>
      <c r="C1416" s="2254"/>
      <c r="D1416" s="350"/>
      <c r="E1416" s="3300">
        <v>462</v>
      </c>
      <c r="F1416" s="370">
        <f>E1416/12*$B$4</f>
        <v>38.5</v>
      </c>
      <c r="G1416" s="370"/>
      <c r="H1416" s="370">
        <f>G1416/F1416*100</f>
        <v>0</v>
      </c>
      <c r="I1416" s="101"/>
      <c r="J1416" s="101"/>
      <c r="K1416" s="393"/>
      <c r="L1416" s="393"/>
      <c r="M1416" s="393"/>
      <c r="N1416" s="393"/>
      <c r="O1416" s="393"/>
      <c r="P1416" s="393"/>
      <c r="Q1416" s="616"/>
      <c r="R1416" s="3025"/>
      <c r="S1416" s="616"/>
      <c r="T1416" s="3062"/>
      <c r="U1416" s="616"/>
      <c r="V1416" s="616"/>
      <c r="W1416" s="616"/>
      <c r="X1416" s="616"/>
      <c r="Y1416" s="2039"/>
      <c r="Z1416" s="47"/>
    </row>
    <row r="1417" spans="1:26" x14ac:dyDescent="0.25">
      <c r="B1417" s="2570" t="s">
        <v>257</v>
      </c>
      <c r="C1417" s="2254"/>
      <c r="D1417" s="350"/>
      <c r="E1417" s="1507"/>
      <c r="F1417" s="370">
        <f>E1417/12*$B$4</f>
        <v>0</v>
      </c>
      <c r="G1417" s="370"/>
      <c r="H1417" s="370"/>
      <c r="I1417" s="101"/>
      <c r="J1417" s="101"/>
      <c r="K1417" s="393"/>
      <c r="L1417" s="393"/>
      <c r="M1417" s="393"/>
      <c r="N1417" s="393"/>
      <c r="O1417" s="393"/>
      <c r="P1417" s="393"/>
      <c r="Q1417" s="616"/>
      <c r="R1417" s="3025"/>
      <c r="S1417" s="616"/>
      <c r="T1417" s="3062"/>
      <c r="U1417" s="616"/>
      <c r="V1417" s="616"/>
      <c r="W1417" s="616"/>
      <c r="X1417" s="616"/>
      <c r="Y1417" s="2039"/>
      <c r="Z1417" s="47"/>
    </row>
    <row r="1418" spans="1:26" x14ac:dyDescent="0.25">
      <c r="A1418" s="47">
        <v>1</v>
      </c>
      <c r="B1418" s="2548" t="s">
        <v>583</v>
      </c>
      <c r="C1418" s="2333"/>
      <c r="D1418" s="434"/>
      <c r="E1418" s="1659">
        <f>SUM(E1419,E1420,E1424,E1425)</f>
        <v>0</v>
      </c>
      <c r="F1418" s="333">
        <f t="shared" ref="F1418:G1418" si="765">SUM(F1419,F1420,F1424,F1425)</f>
        <v>0</v>
      </c>
      <c r="G1418" s="333">
        <f t="shared" si="765"/>
        <v>0</v>
      </c>
      <c r="H1418" s="333"/>
      <c r="I1418" s="101"/>
      <c r="J1418" s="101"/>
      <c r="K1418" s="393"/>
      <c r="L1418" s="393"/>
      <c r="M1418" s="393"/>
      <c r="N1418" s="393"/>
      <c r="O1418" s="393"/>
      <c r="P1418" s="393"/>
      <c r="Q1418" s="616"/>
      <c r="R1418" s="3025"/>
      <c r="S1418" s="616"/>
      <c r="T1418" s="3062"/>
      <c r="U1418" s="616"/>
      <c r="V1418" s="616"/>
      <c r="W1418" s="616"/>
      <c r="X1418" s="616"/>
      <c r="Y1418" s="2039"/>
      <c r="Z1418" s="47"/>
    </row>
    <row r="1419" spans="1:26" x14ac:dyDescent="0.25">
      <c r="A1419" s="47">
        <v>1</v>
      </c>
      <c r="B1419" s="4" t="s">
        <v>571</v>
      </c>
      <c r="C1419" s="2254"/>
      <c r="D1419" s="350"/>
      <c r="E1419" s="1507"/>
      <c r="F1419" s="370"/>
      <c r="G1419" s="370"/>
      <c r="H1419" s="370"/>
      <c r="I1419" s="101"/>
      <c r="J1419" s="101"/>
      <c r="K1419" s="393"/>
      <c r="L1419" s="393"/>
      <c r="M1419" s="393"/>
      <c r="N1419" s="393"/>
      <c r="O1419" s="393"/>
      <c r="P1419" s="393"/>
      <c r="Q1419" s="616"/>
      <c r="R1419" s="3025"/>
      <c r="S1419" s="616"/>
      <c r="T1419" s="3062"/>
      <c r="U1419" s="616"/>
      <c r="V1419" s="616"/>
      <c r="W1419" s="616"/>
      <c r="X1419" s="616"/>
      <c r="Y1419" s="2039"/>
      <c r="Z1419" s="47"/>
    </row>
    <row r="1420" spans="1:26" ht="30" x14ac:dyDescent="0.25">
      <c r="A1420" s="47">
        <v>1</v>
      </c>
      <c r="B1420" s="2571" t="s">
        <v>572</v>
      </c>
      <c r="C1420" s="2254"/>
      <c r="D1420" s="350"/>
      <c r="E1420" s="1507"/>
      <c r="F1420" s="69"/>
      <c r="G1420" s="370"/>
      <c r="H1420" s="370"/>
      <c r="I1420" s="101"/>
      <c r="J1420" s="101"/>
      <c r="K1420" s="393"/>
      <c r="L1420" s="393"/>
      <c r="M1420" s="393"/>
      <c r="N1420" s="393"/>
      <c r="O1420" s="393"/>
      <c r="P1420" s="393"/>
      <c r="Q1420" s="616"/>
      <c r="R1420" s="3025"/>
      <c r="S1420" s="616">
        <f>Y1420-X1420-U1420</f>
        <v>0</v>
      </c>
      <c r="T1420" s="3062"/>
      <c r="U1420" s="616"/>
      <c r="V1420" s="616"/>
      <c r="W1420" s="616"/>
      <c r="X1420" s="616"/>
      <c r="Y1420" s="2039"/>
      <c r="Z1420" s="47"/>
    </row>
    <row r="1421" spans="1:26" x14ac:dyDescent="0.25">
      <c r="A1421" s="47">
        <v>1</v>
      </c>
      <c r="B1421" s="4" t="s">
        <v>573</v>
      </c>
      <c r="C1421" s="2254"/>
      <c r="D1421" s="350"/>
      <c r="E1421" s="1507"/>
      <c r="F1421" s="69"/>
      <c r="G1421" s="370"/>
      <c r="H1421" s="370"/>
      <c r="I1421" s="101"/>
      <c r="J1421" s="101"/>
      <c r="K1421" s="393"/>
      <c r="L1421" s="393"/>
      <c r="M1421" s="393"/>
      <c r="N1421" s="393"/>
      <c r="O1421" s="393"/>
      <c r="P1421" s="393"/>
      <c r="Q1421" s="616"/>
      <c r="R1421" s="3025"/>
      <c r="S1421" s="616">
        <f>Y1421-X1421-U1421</f>
        <v>0</v>
      </c>
      <c r="T1421" s="3062"/>
      <c r="U1421" s="616"/>
      <c r="V1421" s="616"/>
      <c r="W1421" s="616"/>
      <c r="X1421" s="616"/>
      <c r="Y1421" s="2039"/>
      <c r="Z1421" s="47"/>
    </row>
    <row r="1422" spans="1:26" ht="30" x14ac:dyDescent="0.25">
      <c r="A1422" s="47">
        <v>1</v>
      </c>
      <c r="B1422" s="4" t="s">
        <v>600</v>
      </c>
      <c r="C1422" s="2254"/>
      <c r="D1422" s="350"/>
      <c r="E1422" s="1507"/>
      <c r="F1422" s="69"/>
      <c r="G1422" s="370"/>
      <c r="H1422" s="370"/>
      <c r="I1422" s="101"/>
      <c r="J1422" s="101"/>
      <c r="K1422" s="393"/>
      <c r="L1422" s="393"/>
      <c r="M1422" s="393"/>
      <c r="N1422" s="393"/>
      <c r="O1422" s="393"/>
      <c r="P1422" s="393"/>
      <c r="Q1422" s="616"/>
      <c r="R1422" s="3025"/>
      <c r="S1422" s="616">
        <f>Y1422-X1422-U1422</f>
        <v>0</v>
      </c>
      <c r="T1422" s="3062"/>
      <c r="U1422" s="616"/>
      <c r="V1422" s="616"/>
      <c r="W1422" s="616"/>
      <c r="X1422" s="616"/>
      <c r="Y1422" s="2039"/>
      <c r="Z1422" s="47"/>
    </row>
    <row r="1423" spans="1:26" ht="45" x14ac:dyDescent="0.25">
      <c r="A1423" s="47">
        <v>1</v>
      </c>
      <c r="B1423" s="4" t="s">
        <v>574</v>
      </c>
      <c r="C1423" s="2254"/>
      <c r="D1423" s="350"/>
      <c r="E1423" s="1507"/>
      <c r="F1423" s="69"/>
      <c r="G1423" s="370"/>
      <c r="H1423" s="370"/>
      <c r="I1423" s="101"/>
      <c r="J1423" s="101"/>
      <c r="K1423" s="393"/>
      <c r="L1423" s="393"/>
      <c r="M1423" s="393"/>
      <c r="N1423" s="393"/>
      <c r="O1423" s="393"/>
      <c r="P1423" s="393"/>
      <c r="Q1423" s="616"/>
      <c r="R1423" s="3025"/>
      <c r="S1423" s="616">
        <f>Y1423-X1423-U1423</f>
        <v>0</v>
      </c>
      <c r="T1423" s="3062"/>
      <c r="U1423" s="616"/>
      <c r="V1423" s="616"/>
      <c r="W1423" s="616"/>
      <c r="X1423" s="616"/>
      <c r="Y1423" s="2039"/>
      <c r="Z1423" s="47"/>
    </row>
    <row r="1424" spans="1:26" ht="60" x14ac:dyDescent="0.25">
      <c r="A1424" s="47">
        <v>1</v>
      </c>
      <c r="B1424" s="4" t="s">
        <v>575</v>
      </c>
      <c r="C1424" s="2254"/>
      <c r="D1424" s="350"/>
      <c r="E1424" s="1507"/>
      <c r="F1424" s="69"/>
      <c r="G1424" s="370"/>
      <c r="H1424" s="370"/>
      <c r="I1424" s="101"/>
      <c r="J1424" s="101"/>
      <c r="K1424" s="393"/>
      <c r="L1424" s="393"/>
      <c r="M1424" s="393"/>
      <c r="N1424" s="393"/>
      <c r="O1424" s="393"/>
      <c r="P1424" s="393"/>
      <c r="Q1424" s="616"/>
      <c r="R1424" s="3025"/>
      <c r="S1424" s="616">
        <f>Y1424-X1424-U1424</f>
        <v>0</v>
      </c>
      <c r="T1424" s="3062"/>
      <c r="U1424" s="616"/>
      <c r="V1424" s="616"/>
      <c r="W1424" s="616"/>
      <c r="X1424" s="616"/>
      <c r="Y1424" s="2039"/>
      <c r="Z1424" s="47"/>
    </row>
    <row r="1425" spans="1:26" ht="45" x14ac:dyDescent="0.25">
      <c r="A1425" s="47">
        <v>1</v>
      </c>
      <c r="B1425" s="2572" t="s">
        <v>576</v>
      </c>
      <c r="C1425" s="2329"/>
      <c r="D1425" s="350"/>
      <c r="E1425" s="1507"/>
      <c r="F1425" s="69"/>
      <c r="G1425" s="370"/>
      <c r="H1425" s="370"/>
      <c r="I1425" s="101"/>
      <c r="J1425" s="101"/>
      <c r="K1425" s="393"/>
      <c r="L1425" s="393"/>
      <c r="M1425" s="393"/>
      <c r="N1425" s="393"/>
      <c r="O1425" s="393"/>
      <c r="P1425" s="393"/>
      <c r="Q1425" s="616"/>
      <c r="R1425" s="3025"/>
      <c r="S1425" s="616"/>
      <c r="T1425" s="3062"/>
      <c r="U1425" s="616"/>
      <c r="V1425" s="616"/>
      <c r="W1425" s="616"/>
      <c r="X1425" s="616"/>
      <c r="Y1425" s="2039"/>
      <c r="Z1425" s="47"/>
    </row>
    <row r="1426" spans="1:26" x14ac:dyDescent="0.25">
      <c r="A1426" s="47">
        <v>1</v>
      </c>
      <c r="B1426" s="2548" t="s">
        <v>584</v>
      </c>
      <c r="C1426" s="2275"/>
      <c r="D1426" s="436"/>
      <c r="E1426" s="1660"/>
      <c r="F1426" s="75"/>
      <c r="G1426" s="437"/>
      <c r="H1426" s="437"/>
      <c r="I1426" s="323"/>
      <c r="J1426" s="323"/>
      <c r="K1426" s="394"/>
      <c r="L1426" s="394"/>
      <c r="M1426" s="394"/>
      <c r="N1426" s="394"/>
      <c r="O1426" s="394"/>
      <c r="P1426" s="394"/>
      <c r="Q1426" s="616"/>
      <c r="R1426" s="3025"/>
      <c r="S1426" s="616">
        <f t="shared" ref="S1426:S1432" si="766">Y1426-X1426-U1426</f>
        <v>0</v>
      </c>
      <c r="T1426" s="3062"/>
      <c r="U1426" s="616"/>
      <c r="V1426" s="616"/>
      <c r="W1426" s="616"/>
      <c r="X1426" s="616"/>
      <c r="Y1426" s="2039"/>
      <c r="Z1426" s="47"/>
    </row>
    <row r="1427" spans="1:26" x14ac:dyDescent="0.25">
      <c r="A1427" s="47">
        <v>1</v>
      </c>
      <c r="B1427" s="2548" t="s">
        <v>601</v>
      </c>
      <c r="C1427" s="2335"/>
      <c r="D1427" s="471"/>
      <c r="E1427" s="1661"/>
      <c r="F1427" s="80"/>
      <c r="G1427" s="441"/>
      <c r="H1427" s="441"/>
      <c r="I1427" s="327"/>
      <c r="J1427" s="327"/>
      <c r="K1427" s="401"/>
      <c r="L1427" s="401"/>
      <c r="M1427" s="401"/>
      <c r="N1427" s="401"/>
      <c r="O1427" s="401"/>
      <c r="P1427" s="401"/>
      <c r="Q1427" s="619"/>
      <c r="R1427" s="3374">
        <f>Q1427/12*$B$4</f>
        <v>0</v>
      </c>
      <c r="S1427" s="619">
        <f t="shared" si="766"/>
        <v>0</v>
      </c>
      <c r="T1427" s="3060"/>
      <c r="U1427" s="619"/>
      <c r="V1427" s="619">
        <f>S1427-R1427</f>
        <v>0</v>
      </c>
      <c r="W1427" s="619"/>
      <c r="X1427" s="619"/>
      <c r="Y1427" s="2037"/>
      <c r="Z1427" s="47"/>
    </row>
    <row r="1428" spans="1:26" x14ac:dyDescent="0.25">
      <c r="A1428" s="47">
        <v>1</v>
      </c>
      <c r="B1428" s="4" t="s">
        <v>602</v>
      </c>
      <c r="C1428" s="2341"/>
      <c r="D1428" s="475"/>
      <c r="E1428" s="1627"/>
      <c r="F1428" s="88"/>
      <c r="G1428" s="445"/>
      <c r="H1428" s="445"/>
      <c r="I1428" s="330"/>
      <c r="J1428" s="330"/>
      <c r="K1428" s="388"/>
      <c r="L1428" s="388"/>
      <c r="M1428" s="388"/>
      <c r="N1428" s="388"/>
      <c r="O1428" s="388"/>
      <c r="P1428" s="388"/>
      <c r="Q1428" s="616"/>
      <c r="R1428" s="3025"/>
      <c r="S1428" s="616">
        <f t="shared" si="766"/>
        <v>0</v>
      </c>
      <c r="T1428" s="3062"/>
      <c r="U1428" s="616"/>
      <c r="V1428" s="616"/>
      <c r="W1428" s="616"/>
      <c r="X1428" s="616"/>
      <c r="Y1428" s="2039"/>
      <c r="Z1428" s="47"/>
    </row>
    <row r="1429" spans="1:26" x14ac:dyDescent="0.25">
      <c r="A1429" s="47">
        <v>1</v>
      </c>
      <c r="B1429" s="2573" t="s">
        <v>603</v>
      </c>
      <c r="C1429" s="2254"/>
      <c r="D1429" s="350"/>
      <c r="E1429" s="1507"/>
      <c r="F1429" s="69"/>
      <c r="G1429" s="370"/>
      <c r="H1429" s="370"/>
      <c r="I1429" s="101"/>
      <c r="J1429" s="101"/>
      <c r="K1429" s="393"/>
      <c r="L1429" s="393"/>
      <c r="M1429" s="393"/>
      <c r="N1429" s="393"/>
      <c r="O1429" s="393"/>
      <c r="P1429" s="393"/>
      <c r="Q1429" s="616"/>
      <c r="R1429" s="3025"/>
      <c r="S1429" s="616">
        <f t="shared" si="766"/>
        <v>0</v>
      </c>
      <c r="T1429" s="3062"/>
      <c r="U1429" s="616"/>
      <c r="V1429" s="616"/>
      <c r="W1429" s="616"/>
      <c r="X1429" s="616"/>
      <c r="Y1429" s="2039"/>
      <c r="Z1429" s="47"/>
    </row>
    <row r="1430" spans="1:26" ht="29.25" x14ac:dyDescent="0.25">
      <c r="A1430" s="47">
        <v>1</v>
      </c>
      <c r="B1430" s="2548" t="s">
        <v>577</v>
      </c>
      <c r="C1430" s="2254"/>
      <c r="D1430" s="350"/>
      <c r="E1430" s="1507">
        <v>11976</v>
      </c>
      <c r="F1430" s="69">
        <f>E1430/12*$B$4</f>
        <v>998</v>
      </c>
      <c r="G1430" s="370">
        <v>563</v>
      </c>
      <c r="H1430" s="370">
        <f>G1430/F1430*100</f>
        <v>56.412825651302597</v>
      </c>
      <c r="I1430" s="101"/>
      <c r="J1430" s="101"/>
      <c r="K1430" s="393"/>
      <c r="L1430" s="393"/>
      <c r="M1430" s="393"/>
      <c r="N1430" s="393"/>
      <c r="O1430" s="393"/>
      <c r="P1430" s="393"/>
      <c r="Q1430" s="616"/>
      <c r="R1430" s="3025"/>
      <c r="S1430" s="616">
        <f t="shared" si="766"/>
        <v>0</v>
      </c>
      <c r="T1430" s="3062"/>
      <c r="U1430" s="616"/>
      <c r="V1430" s="616"/>
      <c r="W1430" s="616"/>
      <c r="X1430" s="616"/>
      <c r="Y1430" s="2039"/>
      <c r="Z1430" s="47"/>
    </row>
    <row r="1431" spans="1:26" ht="30" x14ac:dyDescent="0.25">
      <c r="A1431" s="47">
        <v>1</v>
      </c>
      <c r="B1431" s="2542" t="s">
        <v>252</v>
      </c>
      <c r="C1431" s="2254"/>
      <c r="D1431" s="350"/>
      <c r="E1431" s="1507"/>
      <c r="F1431" s="69"/>
      <c r="G1431" s="370"/>
      <c r="H1431" s="370"/>
      <c r="I1431" s="101"/>
      <c r="J1431" s="101"/>
      <c r="K1431" s="393"/>
      <c r="L1431" s="393"/>
      <c r="M1431" s="393"/>
      <c r="N1431" s="393"/>
      <c r="O1431" s="393"/>
      <c r="P1431" s="393"/>
      <c r="Q1431" s="616"/>
      <c r="R1431" s="3025"/>
      <c r="S1431" s="616">
        <f t="shared" si="766"/>
        <v>0</v>
      </c>
      <c r="T1431" s="3062"/>
      <c r="U1431" s="616"/>
      <c r="V1431" s="616"/>
      <c r="W1431" s="616"/>
      <c r="X1431" s="616"/>
      <c r="Y1431" s="2039"/>
      <c r="Z1431" s="47"/>
    </row>
    <row r="1432" spans="1:26" x14ac:dyDescent="0.25">
      <c r="A1432" s="47">
        <v>1</v>
      </c>
      <c r="B1432" s="2534" t="s">
        <v>295</v>
      </c>
      <c r="C1432" s="2254"/>
      <c r="D1432" s="350"/>
      <c r="E1432" s="1659">
        <f>E1434+E1433</f>
        <v>1300</v>
      </c>
      <c r="F1432" s="93">
        <f t="shared" ref="F1432" si="767">F1434+F1433</f>
        <v>108.33333333333334</v>
      </c>
      <c r="G1432" s="2929">
        <f t="shared" ref="G1432" si="768">G1434+G1433</f>
        <v>111</v>
      </c>
      <c r="H1432" s="333">
        <f t="shared" ref="H1432:H1439" si="769">G1432/F1432*100</f>
        <v>102.46153846153845</v>
      </c>
      <c r="I1432" s="101"/>
      <c r="J1432" s="101"/>
      <c r="K1432" s="393"/>
      <c r="L1432" s="393"/>
      <c r="M1432" s="393"/>
      <c r="N1432" s="393"/>
      <c r="O1432" s="393"/>
      <c r="P1432" s="393"/>
      <c r="Q1432" s="616">
        <v>1240.5119999999999</v>
      </c>
      <c r="R1432" s="3373">
        <f t="shared" ref="R1432" si="770">Q1432/12*$B$4</f>
        <v>103.37599999999999</v>
      </c>
      <c r="S1432" s="616">
        <f t="shared" si="766"/>
        <v>105.92064000000002</v>
      </c>
      <c r="T1432" s="3062"/>
      <c r="U1432" s="616"/>
      <c r="V1432" s="616">
        <f>S1432-R1432</f>
        <v>2.5446400000000295</v>
      </c>
      <c r="W1432" s="616"/>
      <c r="X1432" s="616">
        <v>0</v>
      </c>
      <c r="Y1432" s="2039">
        <v>105.92064000000002</v>
      </c>
      <c r="Z1432" s="47"/>
    </row>
    <row r="1433" spans="1:26" ht="30" x14ac:dyDescent="0.25">
      <c r="A1433" s="47">
        <v>1</v>
      </c>
      <c r="B1433" s="2523" t="s">
        <v>470</v>
      </c>
      <c r="C1433" s="2254"/>
      <c r="D1433" s="350"/>
      <c r="E1433" s="1507">
        <v>676</v>
      </c>
      <c r="F1433" s="69">
        <f>E1433/12*$B$4</f>
        <v>56.333333333333336</v>
      </c>
      <c r="G1433" s="370">
        <v>47</v>
      </c>
      <c r="H1433" s="370">
        <f t="shared" si="769"/>
        <v>83.431952662721883</v>
      </c>
      <c r="I1433" s="101"/>
      <c r="J1433" s="101"/>
      <c r="K1433" s="393"/>
      <c r="L1433" s="393"/>
      <c r="M1433" s="393"/>
      <c r="N1433" s="393"/>
      <c r="O1433" s="393"/>
      <c r="P1433" s="393"/>
      <c r="Q1433" s="616"/>
      <c r="R1433" s="3025"/>
      <c r="S1433" s="616"/>
      <c r="T1433" s="3062"/>
      <c r="U1433" s="616"/>
      <c r="V1433" s="616"/>
      <c r="W1433" s="616"/>
      <c r="X1433" s="616"/>
      <c r="Y1433" s="2039"/>
      <c r="Z1433" s="47"/>
    </row>
    <row r="1434" spans="1:26" ht="30" x14ac:dyDescent="0.25">
      <c r="A1434" s="47">
        <v>1</v>
      </c>
      <c r="B1434" s="2523" t="s">
        <v>465</v>
      </c>
      <c r="C1434" s="2254"/>
      <c r="D1434" s="350"/>
      <c r="E1434" s="1507">
        <v>624</v>
      </c>
      <c r="F1434" s="69">
        <f>E1434/12*$B$4</f>
        <v>52</v>
      </c>
      <c r="G1434" s="370">
        <v>64</v>
      </c>
      <c r="H1434" s="370">
        <f t="shared" si="769"/>
        <v>123.07692307692308</v>
      </c>
      <c r="I1434" s="101"/>
      <c r="J1434" s="101"/>
      <c r="K1434" s="393"/>
      <c r="L1434" s="393"/>
      <c r="M1434" s="393"/>
      <c r="N1434" s="393"/>
      <c r="O1434" s="393"/>
      <c r="P1434" s="393"/>
      <c r="Q1434" s="616"/>
      <c r="R1434" s="3025"/>
      <c r="S1434" s="616">
        <f>Y1434-X1434-U1434</f>
        <v>0</v>
      </c>
      <c r="T1434" s="3062"/>
      <c r="U1434" s="616"/>
      <c r="V1434" s="616"/>
      <c r="W1434" s="616"/>
      <c r="X1434" s="616"/>
      <c r="Y1434" s="2039"/>
      <c r="Z1434" s="47"/>
    </row>
    <row r="1435" spans="1:26" x14ac:dyDescent="0.25">
      <c r="A1435" s="47">
        <v>1</v>
      </c>
      <c r="B1435" s="2469" t="s">
        <v>466</v>
      </c>
      <c r="C1435" s="2254"/>
      <c r="D1435" s="350"/>
      <c r="E1435" s="1659">
        <f>E1393+E1418</f>
        <v>23007</v>
      </c>
      <c r="F1435" s="93">
        <f>F1393+F1418</f>
        <v>1917.25</v>
      </c>
      <c r="G1435" s="333">
        <f>G1393+G1418</f>
        <v>1655.5</v>
      </c>
      <c r="H1435" s="333">
        <f t="shared" si="769"/>
        <v>86.347633328986831</v>
      </c>
      <c r="I1435" s="101"/>
      <c r="J1435" s="101"/>
      <c r="K1435" s="393"/>
      <c r="L1435" s="393"/>
      <c r="M1435" s="393"/>
      <c r="N1435" s="393"/>
      <c r="O1435" s="393"/>
      <c r="P1435" s="393"/>
      <c r="Q1435" s="616"/>
      <c r="R1435" s="3025"/>
      <c r="S1435" s="616">
        <f>Y1435-X1435-U1435</f>
        <v>0</v>
      </c>
      <c r="T1435" s="3062"/>
      <c r="U1435" s="616"/>
      <c r="V1435" s="616"/>
      <c r="W1435" s="616"/>
      <c r="X1435" s="616"/>
      <c r="Y1435" s="2039"/>
      <c r="Z1435" s="47"/>
    </row>
    <row r="1436" spans="1:26" ht="29.25" x14ac:dyDescent="0.25">
      <c r="A1436" s="47">
        <v>1</v>
      </c>
      <c r="B1436" s="2469" t="s">
        <v>499</v>
      </c>
      <c r="C1436" s="2254"/>
      <c r="D1436" s="350"/>
      <c r="E1436" s="1659">
        <f>E1406</f>
        <v>10933</v>
      </c>
      <c r="F1436" s="93">
        <f>F1406</f>
        <v>911.08333333333326</v>
      </c>
      <c r="G1436" s="333">
        <f>G1406</f>
        <v>307</v>
      </c>
      <c r="H1436" s="333">
        <f t="shared" si="769"/>
        <v>33.696149272843691</v>
      </c>
      <c r="I1436" s="101"/>
      <c r="J1436" s="101"/>
      <c r="K1436" s="393"/>
      <c r="L1436" s="393"/>
      <c r="M1436" s="393"/>
      <c r="N1436" s="393"/>
      <c r="O1436" s="393"/>
      <c r="P1436" s="393"/>
      <c r="Q1436" s="616"/>
      <c r="R1436" s="3025"/>
      <c r="S1436" s="616">
        <f>Y1436-X1436-U1436</f>
        <v>0</v>
      </c>
      <c r="T1436" s="3062"/>
      <c r="U1436" s="616"/>
      <c r="V1436" s="616"/>
      <c r="W1436" s="616"/>
      <c r="X1436" s="616"/>
      <c r="Y1436" s="2039"/>
      <c r="Z1436" s="47"/>
    </row>
    <row r="1437" spans="1:26" ht="29.25" x14ac:dyDescent="0.25">
      <c r="A1437" s="47">
        <v>1</v>
      </c>
      <c r="B1437" s="2469" t="s">
        <v>467</v>
      </c>
      <c r="C1437" s="2254"/>
      <c r="D1437" s="350"/>
      <c r="E1437" s="1659">
        <f>E1426+E1402</f>
        <v>41617.531914893618</v>
      </c>
      <c r="F1437" s="93">
        <f>F1426+F1402</f>
        <v>3468.127659574468</v>
      </c>
      <c r="G1437" s="333">
        <f>G1426+G1402</f>
        <v>3047.9</v>
      </c>
      <c r="H1437" s="333">
        <f t="shared" si="769"/>
        <v>87.883154807916469</v>
      </c>
      <c r="I1437" s="101"/>
      <c r="J1437" s="101"/>
      <c r="K1437" s="393"/>
      <c r="L1437" s="393"/>
      <c r="M1437" s="393"/>
      <c r="N1437" s="393"/>
      <c r="O1437" s="393"/>
      <c r="P1437" s="393"/>
      <c r="Q1437" s="616"/>
      <c r="R1437" s="3025"/>
      <c r="S1437" s="616">
        <f>Y1437-X1437-U1437</f>
        <v>0</v>
      </c>
      <c r="T1437" s="3062"/>
      <c r="U1437" s="616"/>
      <c r="V1437" s="616"/>
      <c r="W1437" s="616"/>
      <c r="X1437" s="616"/>
      <c r="Y1437" s="2039"/>
      <c r="Z1437" s="47"/>
    </row>
    <row r="1438" spans="1:26" ht="29.25" x14ac:dyDescent="0.25">
      <c r="A1438" s="47">
        <v>1</v>
      </c>
      <c r="B1438" s="2469" t="s">
        <v>468</v>
      </c>
      <c r="C1438" s="2254"/>
      <c r="D1438" s="350"/>
      <c r="E1438" s="1659">
        <f>E1430</f>
        <v>11976</v>
      </c>
      <c r="F1438" s="93">
        <f>F1430</f>
        <v>998</v>
      </c>
      <c r="G1438" s="333">
        <f>G1430</f>
        <v>563</v>
      </c>
      <c r="H1438" s="333">
        <f t="shared" si="769"/>
        <v>56.412825651302597</v>
      </c>
      <c r="I1438" s="101"/>
      <c r="J1438" s="101"/>
      <c r="K1438" s="393"/>
      <c r="L1438" s="393"/>
      <c r="M1438" s="393"/>
      <c r="N1438" s="393"/>
      <c r="O1438" s="393"/>
      <c r="P1438" s="393"/>
      <c r="Q1438" s="616">
        <v>11258.6376</v>
      </c>
      <c r="R1438" s="3373">
        <f t="shared" ref="R1438" si="771">Q1438/12*$B$4</f>
        <v>938.21979999999996</v>
      </c>
      <c r="S1438" s="616">
        <f>Y1438-X1438-U1438</f>
        <v>529.27629999999999</v>
      </c>
      <c r="T1438" s="3062"/>
      <c r="U1438" s="616"/>
      <c r="V1438" s="616">
        <f>S1438-R1438</f>
        <v>-408.94349999999997</v>
      </c>
      <c r="W1438" s="616"/>
      <c r="X1438" s="616">
        <v>0</v>
      </c>
      <c r="Y1438" s="2039">
        <v>529.27629999999999</v>
      </c>
      <c r="Z1438" s="47"/>
    </row>
    <row r="1439" spans="1:26" x14ac:dyDescent="0.25">
      <c r="A1439" s="47">
        <v>1</v>
      </c>
      <c r="B1439" s="2470" t="s">
        <v>139</v>
      </c>
      <c r="C1439" s="2254"/>
      <c r="D1439" s="350"/>
      <c r="E1439" s="1659">
        <f>E1438+E1435+E1436+E1403*2.9+E1405/4.2</f>
        <v>163664.3238095238</v>
      </c>
      <c r="F1439" s="93">
        <f>F1438+F1435+F1436+F1403*2.9+F1405/4.2</f>
        <v>13638.69365079365</v>
      </c>
      <c r="G1439" s="333">
        <f>G1438+G1435+G1436+G1403*2.9+G1405/4.2</f>
        <v>11111.628571428571</v>
      </c>
      <c r="H1439" s="333">
        <f t="shared" si="769"/>
        <v>81.47135536534303</v>
      </c>
      <c r="I1439" s="101"/>
      <c r="J1439" s="101"/>
      <c r="K1439" s="393"/>
      <c r="L1439" s="393"/>
      <c r="M1439" s="393"/>
      <c r="N1439" s="393"/>
      <c r="O1439" s="393"/>
      <c r="P1439" s="393"/>
      <c r="Q1439" s="616">
        <f>Q1438+Q1432+Q1406+Q1392</f>
        <v>117966.7874</v>
      </c>
      <c r="R1439" s="3025">
        <f t="shared" ref="R1439:Y1439" si="772">R1438+R1432+R1406+R1392</f>
        <v>9830.5656166666668</v>
      </c>
      <c r="S1439" s="616">
        <f t="shared" si="772"/>
        <v>9424.1667600000001</v>
      </c>
      <c r="T1439" s="3062">
        <f t="shared" si="772"/>
        <v>0</v>
      </c>
      <c r="U1439" s="616">
        <f t="shared" si="772"/>
        <v>0</v>
      </c>
      <c r="V1439" s="616">
        <f t="shared" si="772"/>
        <v>-406.39885666666549</v>
      </c>
      <c r="W1439" s="616">
        <f t="shared" si="772"/>
        <v>0</v>
      </c>
      <c r="X1439" s="616">
        <f t="shared" si="772"/>
        <v>-2.5837399999999997</v>
      </c>
      <c r="Y1439" s="2039">
        <f t="shared" si="772"/>
        <v>9421.58302</v>
      </c>
      <c r="Z1439" s="47"/>
    </row>
    <row r="1440" spans="1:26" x14ac:dyDescent="0.25">
      <c r="A1440" s="47">
        <v>1</v>
      </c>
      <c r="B1440" s="111" t="s">
        <v>29</v>
      </c>
      <c r="C1440" s="2327"/>
      <c r="D1440" s="111"/>
      <c r="E1440" s="1649"/>
      <c r="F1440" s="329"/>
      <c r="G1440" s="329"/>
      <c r="H1440" s="329"/>
      <c r="I1440" s="330"/>
      <c r="J1440" s="330"/>
      <c r="K1440" s="331"/>
      <c r="L1440" s="331"/>
      <c r="M1440" s="331"/>
      <c r="N1440" s="331"/>
      <c r="O1440" s="331"/>
      <c r="P1440" s="331"/>
      <c r="Q1440" s="1150"/>
      <c r="R1440" s="3024"/>
      <c r="S1440" s="1150">
        <f>Y1440-X1440-U1440</f>
        <v>0</v>
      </c>
      <c r="T1440" s="3061"/>
      <c r="U1440" s="1150"/>
      <c r="V1440" s="1150"/>
      <c r="W1440" s="1150"/>
      <c r="X1440" s="1150"/>
      <c r="Y1440" s="2038"/>
      <c r="Z1440" s="47"/>
    </row>
    <row r="1441" spans="1:26" x14ac:dyDescent="0.25">
      <c r="A1441" s="47">
        <v>1</v>
      </c>
      <c r="B1441" s="186" t="s">
        <v>127</v>
      </c>
      <c r="C1441" s="2247"/>
      <c r="D1441" s="186"/>
      <c r="E1441" s="1516"/>
      <c r="F1441" s="313"/>
      <c r="G1441" s="313"/>
      <c r="H1441" s="313"/>
      <c r="I1441" s="101"/>
      <c r="J1441" s="101"/>
      <c r="K1441" s="333"/>
      <c r="L1441" s="333"/>
      <c r="M1441" s="333"/>
      <c r="N1441" s="333"/>
      <c r="O1441" s="333"/>
      <c r="P1441" s="333"/>
      <c r="Q1441" s="616"/>
      <c r="R1441" s="3025"/>
      <c r="S1441" s="616">
        <f>Y1441-X1441-U1441</f>
        <v>0</v>
      </c>
      <c r="T1441" s="3062"/>
      <c r="U1441" s="616"/>
      <c r="V1441" s="616"/>
      <c r="W1441" s="616"/>
      <c r="X1441" s="616"/>
      <c r="Y1441" s="2039"/>
      <c r="Z1441" s="47"/>
    </row>
    <row r="1442" spans="1:26" s="73" customFormat="1" x14ac:dyDescent="0.25">
      <c r="A1442" s="47">
        <v>1</v>
      </c>
      <c r="B1442" s="125" t="s">
        <v>608</v>
      </c>
      <c r="C1442" s="2192"/>
      <c r="D1442" s="100">
        <v>240</v>
      </c>
      <c r="E1442" s="1516">
        <v>15</v>
      </c>
      <c r="F1442" s="69">
        <f>ROUND(E1442/12*$B$4,0)</f>
        <v>1</v>
      </c>
      <c r="G1442" s="69"/>
      <c r="H1442" s="69">
        <f>G1442/F1442*100</f>
        <v>0</v>
      </c>
      <c r="I1442" s="315">
        <v>4</v>
      </c>
      <c r="J1442" s="70" t="e">
        <f>M1442/G1442</f>
        <v>#DIV/0!</v>
      </c>
      <c r="K1442" s="71">
        <f>ROUND(E1442*I1442,0)</f>
        <v>60</v>
      </c>
      <c r="L1442" s="71">
        <f t="shared" ref="L1442" si="773">ROUND(K1442/12*$B$4,0)</f>
        <v>5</v>
      </c>
      <c r="M1442" s="71"/>
      <c r="N1442" s="71">
        <f>M1442/L1442*100</f>
        <v>0</v>
      </c>
      <c r="O1442" s="71">
        <f>ROUND(K1442/D1442,0)</f>
        <v>0</v>
      </c>
      <c r="P1442" s="71" t="e">
        <f>M1442/$B$4*12/O1442</f>
        <v>#DIV/0!</v>
      </c>
      <c r="Q1442" s="616"/>
      <c r="R1442" s="3025"/>
      <c r="S1442" s="616">
        <f>Y1442-X1442-U1442</f>
        <v>0</v>
      </c>
      <c r="T1442" s="3062"/>
      <c r="U1442" s="616"/>
      <c r="V1442" s="616">
        <f>S1442-R1442</f>
        <v>0</v>
      </c>
      <c r="W1442" s="616"/>
      <c r="X1442" s="616"/>
      <c r="Y1442" s="2039"/>
    </row>
    <row r="1443" spans="1:26" s="73" customFormat="1" x14ac:dyDescent="0.25">
      <c r="A1443" s="47"/>
      <c r="B1443" s="125" t="s">
        <v>47</v>
      </c>
      <c r="C1443" s="2192"/>
      <c r="D1443" s="100">
        <v>240</v>
      </c>
      <c r="E1443" s="1516">
        <v>988</v>
      </c>
      <c r="F1443" s="69">
        <f>ROUND(E1443/12*$B$4,0)</f>
        <v>82</v>
      </c>
      <c r="G1443" s="69">
        <v>81</v>
      </c>
      <c r="H1443" s="69">
        <f>G1443/F1443*100</f>
        <v>98.780487804878049</v>
      </c>
      <c r="I1443" s="315">
        <v>8</v>
      </c>
      <c r="J1443" s="70">
        <f>M1443/G1443</f>
        <v>8</v>
      </c>
      <c r="K1443" s="71">
        <f>ROUND(E1443*I1443,0)</f>
        <v>7904</v>
      </c>
      <c r="L1443" s="71">
        <f t="shared" ref="L1443" si="774">ROUND(K1443/12*$B$4,0)</f>
        <v>659</v>
      </c>
      <c r="M1443" s="71">
        <v>648</v>
      </c>
      <c r="N1443" s="71">
        <f>M1443/L1443*100</f>
        <v>98.330804248861909</v>
      </c>
      <c r="O1443" s="71">
        <f>ROUND(K1443/D1443,0)</f>
        <v>33</v>
      </c>
      <c r="P1443" s="71">
        <f>M1443/$B$4*12/O1443</f>
        <v>235.63636363636363</v>
      </c>
      <c r="Q1443" s="1918"/>
      <c r="R1443" s="3372"/>
      <c r="S1443" s="1918"/>
      <c r="T1443" s="3063"/>
      <c r="U1443" s="1918"/>
      <c r="V1443" s="1918"/>
      <c r="W1443" s="1918"/>
      <c r="X1443" s="1918"/>
      <c r="Y1443" s="2040"/>
    </row>
    <row r="1444" spans="1:26" s="73" customFormat="1" x14ac:dyDescent="0.25">
      <c r="A1444" s="47">
        <v>1</v>
      </c>
      <c r="B1444" s="128" t="s">
        <v>198</v>
      </c>
      <c r="C1444" s="2228"/>
      <c r="D1444" s="334"/>
      <c r="E1444" s="1518">
        <f>SUM(E1442:E1443)</f>
        <v>1003</v>
      </c>
      <c r="F1444" s="463">
        <f t="shared" ref="F1444:G1444" si="775">SUM(F1442:F1443)</f>
        <v>83</v>
      </c>
      <c r="G1444" s="463">
        <f t="shared" si="775"/>
        <v>81</v>
      </c>
      <c r="H1444" s="130">
        <f>G1444/F1444*100</f>
        <v>97.590361445783131</v>
      </c>
      <c r="I1444" s="323">
        <f>IF(E1444=0,0,K1444/E1444)</f>
        <v>7.9401794616151546</v>
      </c>
      <c r="J1444" s="107">
        <f>M1444/G1444</f>
        <v>8</v>
      </c>
      <c r="K1444" s="157">
        <f t="shared" ref="K1444:O1444" si="776">SUM(K1442:K1443)</f>
        <v>7964</v>
      </c>
      <c r="L1444" s="157">
        <f t="shared" si="776"/>
        <v>664</v>
      </c>
      <c r="M1444" s="157">
        <f t="shared" si="776"/>
        <v>648</v>
      </c>
      <c r="N1444" s="157">
        <f>M1444/L1444*100</f>
        <v>97.590361445783131</v>
      </c>
      <c r="O1444" s="157">
        <f t="shared" si="776"/>
        <v>33</v>
      </c>
      <c r="P1444" s="77">
        <f>M1444/$B$4*12/O1444</f>
        <v>235.63636363636363</v>
      </c>
      <c r="Q1444" s="1918"/>
      <c r="R1444" s="3372"/>
      <c r="S1444" s="1918">
        <f>Y1444-X1444-U1444</f>
        <v>0</v>
      </c>
      <c r="T1444" s="3063"/>
      <c r="U1444" s="1918"/>
      <c r="V1444" s="1918"/>
      <c r="W1444" s="1918"/>
      <c r="X1444" s="1918"/>
      <c r="Y1444" s="2040"/>
    </row>
    <row r="1445" spans="1:26" ht="30" thickBot="1" x14ac:dyDescent="0.3">
      <c r="A1445" s="47">
        <v>1</v>
      </c>
      <c r="B1445" s="131" t="s">
        <v>272</v>
      </c>
      <c r="C1445" s="131"/>
      <c r="D1445" s="131"/>
      <c r="E1445" s="1662">
        <f>E1444</f>
        <v>1003</v>
      </c>
      <c r="F1445" s="335">
        <f t="shared" ref="F1445:G1445" si="777">F1444</f>
        <v>83</v>
      </c>
      <c r="G1445" s="335">
        <f t="shared" si="777"/>
        <v>81</v>
      </c>
      <c r="H1445" s="335">
        <f>G1445/F1445*100</f>
        <v>97.590361445783131</v>
      </c>
      <c r="I1445" s="133">
        <f>IF(E1445=0,0,K1445/E1445)</f>
        <v>7.9401794616151546</v>
      </c>
      <c r="J1445" s="133">
        <f>M1445/G1445</f>
        <v>8</v>
      </c>
      <c r="K1445" s="429">
        <f t="shared" ref="K1445:M1445" si="778">K1444</f>
        <v>7964</v>
      </c>
      <c r="L1445" s="429">
        <f t="shared" si="778"/>
        <v>664</v>
      </c>
      <c r="M1445" s="429">
        <f t="shared" si="778"/>
        <v>648</v>
      </c>
      <c r="N1445" s="135">
        <f>M1445/L1445*100</f>
        <v>97.590361445783131</v>
      </c>
      <c r="O1445" s="167">
        <f>O1444</f>
        <v>33</v>
      </c>
      <c r="P1445" s="136">
        <f>M1445/$B$4*12/O1445</f>
        <v>235.63636363636363</v>
      </c>
      <c r="Q1445" s="2044">
        <v>16491.323535119998</v>
      </c>
      <c r="R1445" s="3373">
        <f t="shared" ref="R1445" si="779">Q1445/12*$B$4</f>
        <v>1374.2769612599998</v>
      </c>
      <c r="S1445" s="2044">
        <f>Y1445-X1445-U1445</f>
        <v>1377.2891999999999</v>
      </c>
      <c r="T1445" s="3070"/>
      <c r="U1445" s="2044"/>
      <c r="V1445" s="2044">
        <f>S1445-R1445</f>
        <v>3.0122387400001571</v>
      </c>
      <c r="W1445" s="2044"/>
      <c r="X1445" s="2044">
        <v>0</v>
      </c>
      <c r="Y1445" s="2045">
        <v>1377.2891999999999</v>
      </c>
      <c r="Z1445" s="47"/>
    </row>
    <row r="1446" spans="1:26" ht="15.75" thickBot="1" x14ac:dyDescent="0.3">
      <c r="A1446" s="47">
        <v>1</v>
      </c>
      <c r="B1446" s="499" t="s">
        <v>507</v>
      </c>
      <c r="C1446" s="499"/>
      <c r="D1446" s="499"/>
      <c r="E1446" s="1521"/>
      <c r="F1446" s="467"/>
      <c r="G1446" s="467"/>
      <c r="H1446" s="467"/>
      <c r="I1446" s="337"/>
      <c r="J1446" s="337"/>
      <c r="K1446" s="467"/>
      <c r="L1446" s="467"/>
      <c r="M1446" s="467"/>
      <c r="N1446" s="467"/>
      <c r="O1446" s="467"/>
      <c r="P1446" s="467"/>
      <c r="Q1446" s="755">
        <f t="shared" ref="Q1446" si="780">Q1445+Q1439</f>
        <v>134458.11093512</v>
      </c>
      <c r="R1446" s="3026">
        <f t="shared" ref="R1446" si="781">R1445+R1439</f>
        <v>11204.842577926667</v>
      </c>
      <c r="S1446" s="755">
        <f t="shared" ref="S1446:Y1446" si="782">S1445+S1439</f>
        <v>10801.455959999999</v>
      </c>
      <c r="T1446" s="3071">
        <f t="shared" si="782"/>
        <v>0</v>
      </c>
      <c r="U1446" s="755">
        <f t="shared" ref="U1446" si="783">U1445+U1439</f>
        <v>0</v>
      </c>
      <c r="V1446" s="755">
        <f t="shared" si="782"/>
        <v>-403.38661792666534</v>
      </c>
      <c r="W1446" s="755">
        <f t="shared" si="782"/>
        <v>0</v>
      </c>
      <c r="X1446" s="755">
        <f t="shared" si="782"/>
        <v>-2.5837399999999997</v>
      </c>
      <c r="Y1446" s="2046">
        <f t="shared" si="782"/>
        <v>10798.872219999999</v>
      </c>
    </row>
    <row r="1447" spans="1:26" x14ac:dyDescent="0.25">
      <c r="A1447" s="47">
        <v>1</v>
      </c>
      <c r="B1447" s="487"/>
      <c r="C1447" s="2332"/>
      <c r="D1447" s="487"/>
      <c r="E1447" s="1524"/>
      <c r="F1447" s="422"/>
      <c r="G1447" s="422"/>
      <c r="H1447" s="422"/>
      <c r="I1447" s="330"/>
      <c r="J1447" s="330"/>
      <c r="K1447" s="422"/>
      <c r="L1447" s="422"/>
      <c r="M1447" s="422"/>
      <c r="N1447" s="422"/>
      <c r="O1447" s="422"/>
      <c r="P1447" s="422"/>
      <c r="Q1447" s="1150"/>
      <c r="R1447" s="3024"/>
      <c r="S1447" s="1150">
        <f>Y1447-X1447-U1447</f>
        <v>0</v>
      </c>
      <c r="T1447" s="3061"/>
      <c r="U1447" s="1150"/>
      <c r="V1447" s="1150"/>
      <c r="W1447" s="1150"/>
      <c r="X1447" s="1150"/>
      <c r="Y1447" s="2038"/>
      <c r="Z1447" s="47"/>
    </row>
    <row r="1448" spans="1:26" ht="43.5" customHeight="1" x14ac:dyDescent="0.25">
      <c r="A1448" s="47">
        <v>1</v>
      </c>
      <c r="B1448" s="861" t="s">
        <v>220</v>
      </c>
      <c r="C1448" s="861"/>
      <c r="D1448" s="392"/>
      <c r="E1448" s="1514"/>
      <c r="F1448" s="102"/>
      <c r="G1448" s="102"/>
      <c r="H1448" s="102"/>
      <c r="I1448" s="101"/>
      <c r="J1448" s="101"/>
      <c r="K1448" s="102"/>
      <c r="L1448" s="102"/>
      <c r="M1448" s="102"/>
      <c r="N1448" s="102"/>
      <c r="O1448" s="102"/>
      <c r="P1448" s="102"/>
      <c r="Q1448" s="616"/>
      <c r="R1448" s="3025"/>
      <c r="S1448" s="616">
        <f>Y1448-X1448-U1448</f>
        <v>0</v>
      </c>
      <c r="T1448" s="3062"/>
      <c r="U1448" s="616"/>
      <c r="V1448" s="616"/>
      <c r="W1448" s="616"/>
      <c r="X1448" s="616"/>
      <c r="Y1448" s="2039"/>
      <c r="Z1448" s="47"/>
    </row>
    <row r="1449" spans="1:26" ht="58.5" customHeight="1" x14ac:dyDescent="0.25">
      <c r="A1449" s="47">
        <v>1</v>
      </c>
      <c r="B1449" s="3306" t="s">
        <v>609</v>
      </c>
      <c r="C1449" s="492"/>
      <c r="D1449" s="433"/>
      <c r="E1449" s="1516"/>
      <c r="F1449" s="313"/>
      <c r="G1449" s="313"/>
      <c r="H1449" s="313"/>
      <c r="I1449" s="101"/>
      <c r="J1449" s="101"/>
      <c r="K1449" s="102"/>
      <c r="L1449" s="102"/>
      <c r="M1449" s="102"/>
      <c r="N1449" s="102"/>
      <c r="O1449" s="102"/>
      <c r="P1449" s="102"/>
      <c r="Q1449" s="616">
        <v>328195.26250000001</v>
      </c>
      <c r="R1449" s="3373">
        <f t="shared" ref="R1449" si="784">Q1449/12*$B$4</f>
        <v>27349.605208333334</v>
      </c>
      <c r="S1449" s="616">
        <f>Y1449-X1449-U1449</f>
        <v>27349.605210000002</v>
      </c>
      <c r="T1449" s="3062"/>
      <c r="U1449" s="616"/>
      <c r="V1449" s="616">
        <f>S1449-R1449</f>
        <v>1.6666672308929265E-6</v>
      </c>
      <c r="W1449" s="616"/>
      <c r="X1449" s="616">
        <v>0</v>
      </c>
      <c r="Y1449" s="2039">
        <v>27349.605210000002</v>
      </c>
      <c r="Z1449" s="47"/>
    </row>
    <row r="1450" spans="1:26" x14ac:dyDescent="0.25">
      <c r="A1450" s="47">
        <v>1</v>
      </c>
      <c r="B1450" s="2465" t="s">
        <v>481</v>
      </c>
      <c r="C1450" s="2333"/>
      <c r="D1450" s="446"/>
      <c r="E1450" s="3295">
        <f>E1452+E1453+E1457+E1456+E1458</f>
        <v>83757.25</v>
      </c>
      <c r="F1450" s="102">
        <f t="shared" ref="F1450:G1450" si="785">F1452+F1453+F1457+F1456+F1458</f>
        <v>6979</v>
      </c>
      <c r="G1450" s="102">
        <f t="shared" si="785"/>
        <v>4350.6550000000007</v>
      </c>
      <c r="H1450" s="102">
        <f>G1450/F1450*100</f>
        <v>62.339231981659267</v>
      </c>
      <c r="I1450" s="101"/>
      <c r="J1450" s="101"/>
      <c r="K1450" s="393"/>
      <c r="L1450" s="393"/>
      <c r="M1450" s="393"/>
      <c r="N1450" s="393"/>
      <c r="O1450" s="393"/>
      <c r="P1450" s="393"/>
      <c r="Q1450" s="616"/>
      <c r="R1450" s="3025"/>
      <c r="S1450" s="616">
        <f>Y1450-X1450-U1450</f>
        <v>0</v>
      </c>
      <c r="T1450" s="3062"/>
      <c r="U1450" s="616"/>
      <c r="V1450" s="616"/>
      <c r="W1450" s="616"/>
      <c r="X1450" s="616"/>
      <c r="Y1450" s="2039"/>
      <c r="Z1450" s="47"/>
    </row>
    <row r="1451" spans="1:26" x14ac:dyDescent="0.25">
      <c r="A1451" s="47">
        <v>1</v>
      </c>
      <c r="B1451" s="1857" t="s">
        <v>255</v>
      </c>
      <c r="C1451" s="2254"/>
      <c r="D1451" s="446"/>
      <c r="E1451" s="3295"/>
      <c r="F1451" s="313"/>
      <c r="G1451" s="313"/>
      <c r="H1451" s="313"/>
      <c r="I1451" s="101"/>
      <c r="J1451" s="101"/>
      <c r="K1451" s="393"/>
      <c r="L1451" s="393"/>
      <c r="M1451" s="393"/>
      <c r="N1451" s="393"/>
      <c r="O1451" s="393"/>
      <c r="P1451" s="393"/>
      <c r="Q1451" s="616"/>
      <c r="R1451" s="3025"/>
      <c r="S1451" s="616"/>
      <c r="T1451" s="3062"/>
      <c r="U1451" s="616"/>
      <c r="V1451" s="616"/>
      <c r="W1451" s="616"/>
      <c r="X1451" s="616"/>
      <c r="Y1451" s="2039"/>
      <c r="Z1451" s="47"/>
    </row>
    <row r="1452" spans="1:26" ht="30" x14ac:dyDescent="0.25">
      <c r="A1452" s="47">
        <v>1</v>
      </c>
      <c r="B1452" s="1857" t="s">
        <v>256</v>
      </c>
      <c r="C1452" s="2254"/>
      <c r="D1452" s="446"/>
      <c r="E1452" s="3296">
        <v>10000</v>
      </c>
      <c r="F1452" s="313">
        <f>ROUND(E1452/12*$B$4,0)</f>
        <v>833</v>
      </c>
      <c r="G1452" s="313">
        <v>560</v>
      </c>
      <c r="H1452" s="313">
        <f>G1452/F1452*100</f>
        <v>67.226890756302524</v>
      </c>
      <c r="I1452" s="101"/>
      <c r="J1452" s="101"/>
      <c r="K1452" s="393"/>
      <c r="L1452" s="393"/>
      <c r="M1452" s="393"/>
      <c r="N1452" s="393"/>
      <c r="O1452" s="393"/>
      <c r="P1452" s="393"/>
      <c r="Q1452" s="616"/>
      <c r="R1452" s="3025"/>
      <c r="S1452" s="616"/>
      <c r="T1452" s="3062"/>
      <c r="U1452" s="616"/>
      <c r="V1452" s="616"/>
      <c r="W1452" s="616"/>
      <c r="X1452" s="616"/>
      <c r="Y1452" s="2039"/>
      <c r="Z1452" s="47"/>
    </row>
    <row r="1453" spans="1:26" ht="30" x14ac:dyDescent="0.25">
      <c r="A1453" s="47">
        <v>1</v>
      </c>
      <c r="B1453" s="2466" t="s">
        <v>482</v>
      </c>
      <c r="C1453" s="2254"/>
      <c r="D1453" s="446"/>
      <c r="E1453" s="3296">
        <f>E1454+E1455/4</f>
        <v>45640.25</v>
      </c>
      <c r="F1453" s="313">
        <f t="shared" ref="F1453" si="786">F1454+F1455/4</f>
        <v>3803</v>
      </c>
      <c r="G1453" s="313">
        <f t="shared" ref="G1453" si="787">G1454+G1455/4</f>
        <v>2900.6550000000002</v>
      </c>
      <c r="H1453" s="313">
        <f>G1453/F1453*100</f>
        <v>76.272810938732576</v>
      </c>
      <c r="I1453" s="101"/>
      <c r="J1453" s="101"/>
      <c r="K1453" s="393"/>
      <c r="L1453" s="393"/>
      <c r="M1453" s="393"/>
      <c r="N1453" s="393"/>
      <c r="O1453" s="393"/>
      <c r="P1453" s="393"/>
      <c r="Q1453" s="616"/>
      <c r="R1453" s="3025"/>
      <c r="S1453" s="616"/>
      <c r="T1453" s="3062"/>
      <c r="U1453" s="616"/>
      <c r="V1453" s="616"/>
      <c r="W1453" s="616"/>
      <c r="X1453" s="616"/>
      <c r="Y1453" s="2039"/>
      <c r="Z1453" s="47"/>
    </row>
    <row r="1454" spans="1:26" x14ac:dyDescent="0.25">
      <c r="A1454" s="47">
        <v>1</v>
      </c>
      <c r="B1454" s="1858" t="s">
        <v>483</v>
      </c>
      <c r="C1454" s="2254"/>
      <c r="D1454" s="446"/>
      <c r="E1454" s="934">
        <v>45316</v>
      </c>
      <c r="F1454" s="313">
        <f>ROUND(E1454/12*$B$4,0)</f>
        <v>3776</v>
      </c>
      <c r="G1454" s="313">
        <v>2876</v>
      </c>
      <c r="H1454" s="313">
        <f>G1454/F1454*100</f>
        <v>76.165254237288138</v>
      </c>
      <c r="I1454" s="101"/>
      <c r="J1454" s="101"/>
      <c r="K1454" s="393"/>
      <c r="L1454" s="393"/>
      <c r="M1454" s="393"/>
      <c r="N1454" s="393"/>
      <c r="O1454" s="393"/>
      <c r="P1454" s="393"/>
      <c r="Q1454" s="616"/>
      <c r="R1454" s="3025"/>
      <c r="S1454" s="616"/>
      <c r="T1454" s="3062"/>
      <c r="U1454" s="616"/>
      <c r="V1454" s="616"/>
      <c r="W1454" s="616"/>
      <c r="X1454" s="616"/>
      <c r="Y1454" s="2039"/>
      <c r="Z1454" s="47"/>
    </row>
    <row r="1455" spans="1:26" ht="30" x14ac:dyDescent="0.25">
      <c r="A1455" s="47">
        <v>1</v>
      </c>
      <c r="B1455" s="1858" t="s">
        <v>484</v>
      </c>
      <c r="C1455" s="2254"/>
      <c r="D1455" s="446"/>
      <c r="E1455" s="3296">
        <v>1297</v>
      </c>
      <c r="F1455" s="313">
        <f>ROUND(E1455/12*$B$4,0)</f>
        <v>108</v>
      </c>
      <c r="G1455" s="313">
        <v>98.62</v>
      </c>
      <c r="H1455" s="313">
        <f>G1455/F1455*100</f>
        <v>91.31481481481481</v>
      </c>
      <c r="I1455" s="101"/>
      <c r="J1455" s="101"/>
      <c r="K1455" s="393"/>
      <c r="L1455" s="393"/>
      <c r="M1455" s="393"/>
      <c r="N1455" s="393"/>
      <c r="O1455" s="393"/>
      <c r="P1455" s="393"/>
      <c r="Q1455" s="616"/>
      <c r="R1455" s="3025"/>
      <c r="S1455" s="616"/>
      <c r="T1455" s="3062"/>
      <c r="U1455" s="616"/>
      <c r="V1455" s="616"/>
      <c r="W1455" s="616"/>
      <c r="X1455" s="616"/>
      <c r="Y1455" s="2039"/>
      <c r="Z1455" s="47"/>
    </row>
    <row r="1456" spans="1:26" ht="60" x14ac:dyDescent="0.25">
      <c r="A1456" s="47">
        <v>1</v>
      </c>
      <c r="B1456" s="1858" t="s">
        <v>485</v>
      </c>
      <c r="C1456" s="2254"/>
      <c r="D1456" s="446"/>
      <c r="E1456" s="3296"/>
      <c r="F1456" s="313"/>
      <c r="G1456" s="313"/>
      <c r="H1456" s="313"/>
      <c r="I1456" s="101"/>
      <c r="J1456" s="101"/>
      <c r="K1456" s="393"/>
      <c r="L1456" s="393"/>
      <c r="M1456" s="393"/>
      <c r="N1456" s="393"/>
      <c r="O1456" s="393"/>
      <c r="P1456" s="393"/>
      <c r="Q1456" s="616"/>
      <c r="R1456" s="3025"/>
      <c r="S1456" s="616"/>
      <c r="T1456" s="3062"/>
      <c r="U1456" s="616"/>
      <c r="V1456" s="616"/>
      <c r="W1456" s="616"/>
      <c r="X1456" s="616"/>
      <c r="Y1456" s="2039"/>
      <c r="Z1456" s="47"/>
    </row>
    <row r="1457" spans="1:26" ht="45" x14ac:dyDescent="0.25">
      <c r="A1457" s="47">
        <v>1</v>
      </c>
      <c r="B1457" s="1858" t="s">
        <v>500</v>
      </c>
      <c r="C1457" s="2254"/>
      <c r="D1457" s="446"/>
      <c r="E1457" s="3296">
        <v>20000</v>
      </c>
      <c r="F1457" s="313">
        <f>ROUND(E1457/12*$B$4,0)</f>
        <v>1667</v>
      </c>
      <c r="G1457" s="313">
        <v>890</v>
      </c>
      <c r="H1457" s="313">
        <f>G1457/F1457*100</f>
        <v>53.389322135572883</v>
      </c>
      <c r="I1457" s="101"/>
      <c r="J1457" s="101"/>
      <c r="K1457" s="393"/>
      <c r="L1457" s="393"/>
      <c r="M1457" s="393"/>
      <c r="N1457" s="393"/>
      <c r="O1457" s="393"/>
      <c r="P1457" s="393"/>
      <c r="Q1457" s="616"/>
      <c r="R1457" s="3025"/>
      <c r="S1457" s="616"/>
      <c r="T1457" s="3062"/>
      <c r="U1457" s="616"/>
      <c r="V1457" s="616"/>
      <c r="W1457" s="616"/>
      <c r="X1457" s="616"/>
      <c r="Y1457" s="2039"/>
      <c r="Z1457" s="47"/>
    </row>
    <row r="1458" spans="1:26" ht="30" x14ac:dyDescent="0.25">
      <c r="B1458" s="4" t="s">
        <v>607</v>
      </c>
      <c r="C1458" s="2254"/>
      <c r="D1458" s="446"/>
      <c r="E1458" s="3296">
        <v>8117</v>
      </c>
      <c r="F1458" s="313">
        <f>ROUND(E1458/12*$B$4,0)</f>
        <v>676</v>
      </c>
      <c r="G1458" s="313"/>
      <c r="H1458" s="313"/>
      <c r="I1458" s="101"/>
      <c r="J1458" s="101"/>
      <c r="K1458" s="393"/>
      <c r="L1458" s="393"/>
      <c r="M1458" s="393"/>
      <c r="N1458" s="393"/>
      <c r="O1458" s="393"/>
      <c r="P1458" s="393"/>
      <c r="Q1458" s="616"/>
      <c r="R1458" s="3025"/>
      <c r="S1458" s="616"/>
      <c r="T1458" s="3062"/>
      <c r="U1458" s="616"/>
      <c r="V1458" s="616"/>
      <c r="W1458" s="616"/>
      <c r="X1458" s="616"/>
      <c r="Y1458" s="2039"/>
      <c r="Z1458" s="47"/>
    </row>
    <row r="1459" spans="1:26" ht="29.25" x14ac:dyDescent="0.25">
      <c r="A1459" s="47">
        <v>1</v>
      </c>
      <c r="B1459" s="1782" t="s">
        <v>135</v>
      </c>
      <c r="C1459" s="2254"/>
      <c r="D1459" s="446"/>
      <c r="E1459" s="3295">
        <f>E1460+E1461</f>
        <v>182899.82978723405</v>
      </c>
      <c r="F1459" s="313">
        <f t="shared" ref="F1459" si="788">F1460+F1461</f>
        <v>15242.170212765957</v>
      </c>
      <c r="G1459" s="313">
        <f t="shared" ref="G1459" si="789">G1460+G1461</f>
        <v>8933.2319148936167</v>
      </c>
      <c r="H1459" s="313">
        <f t="shared" ref="H1459:H1465" si="790">G1459/F1459*100</f>
        <v>58.608661300814369</v>
      </c>
      <c r="I1459" s="101"/>
      <c r="J1459" s="101"/>
      <c r="K1459" s="393"/>
      <c r="L1459" s="393"/>
      <c r="M1459" s="393"/>
      <c r="N1459" s="393"/>
      <c r="O1459" s="393"/>
      <c r="P1459" s="393"/>
      <c r="Q1459" s="616"/>
      <c r="R1459" s="3025"/>
      <c r="S1459" s="616"/>
      <c r="T1459" s="3062"/>
      <c r="U1459" s="616"/>
      <c r="V1459" s="616"/>
      <c r="W1459" s="616"/>
      <c r="X1459" s="616"/>
      <c r="Y1459" s="2039"/>
      <c r="Z1459" s="47"/>
    </row>
    <row r="1460" spans="1:26" x14ac:dyDescent="0.25">
      <c r="A1460" s="47">
        <v>1</v>
      </c>
      <c r="B1460" s="1021" t="s">
        <v>308</v>
      </c>
      <c r="C1460" s="2254"/>
      <c r="D1460" s="446"/>
      <c r="E1460" s="3296">
        <v>182466</v>
      </c>
      <c r="F1460" s="313">
        <f>ROUND(E1460/12*$B$4,0)</f>
        <v>15206</v>
      </c>
      <c r="G1460" s="313">
        <v>8893</v>
      </c>
      <c r="H1460" s="313">
        <f t="shared" si="790"/>
        <v>58.483493357885038</v>
      </c>
      <c r="I1460" s="101"/>
      <c r="J1460" s="101"/>
      <c r="K1460" s="393"/>
      <c r="L1460" s="393"/>
      <c r="M1460" s="393"/>
      <c r="N1460" s="393"/>
      <c r="O1460" s="393"/>
      <c r="P1460" s="393"/>
      <c r="Q1460" s="616"/>
      <c r="R1460" s="3025"/>
      <c r="S1460" s="616"/>
      <c r="T1460" s="3062"/>
      <c r="U1460" s="616"/>
      <c r="V1460" s="616"/>
      <c r="W1460" s="616"/>
      <c r="X1460" s="616"/>
      <c r="Y1460" s="2039"/>
      <c r="Z1460" s="47"/>
    </row>
    <row r="1461" spans="1:26" x14ac:dyDescent="0.25">
      <c r="A1461" s="47">
        <v>1</v>
      </c>
      <c r="B1461" s="1021" t="s">
        <v>487</v>
      </c>
      <c r="C1461" s="2254"/>
      <c r="D1461" s="446"/>
      <c r="E1461" s="3296">
        <f>E1462/9.4</f>
        <v>433.82978723404256</v>
      </c>
      <c r="F1461" s="313">
        <f t="shared" ref="F1461" si="791">F1462/9.4</f>
        <v>36.170212765957444</v>
      </c>
      <c r="G1461" s="313">
        <f t="shared" ref="G1461" si="792">G1462/9.4</f>
        <v>40.231914893617024</v>
      </c>
      <c r="H1461" s="313">
        <f t="shared" si="790"/>
        <v>111.22941176470589</v>
      </c>
      <c r="I1461" s="101"/>
      <c r="J1461" s="101"/>
      <c r="K1461" s="393"/>
      <c r="L1461" s="393"/>
      <c r="M1461" s="393"/>
      <c r="N1461" s="393"/>
      <c r="O1461" s="393"/>
      <c r="P1461" s="393"/>
      <c r="Q1461" s="616"/>
      <c r="R1461" s="3025"/>
      <c r="S1461" s="616"/>
      <c r="T1461" s="3062"/>
      <c r="U1461" s="616"/>
      <c r="V1461" s="616"/>
      <c r="W1461" s="616"/>
      <c r="X1461" s="616"/>
      <c r="Y1461" s="2039"/>
      <c r="Z1461" s="47"/>
    </row>
    <row r="1462" spans="1:26" x14ac:dyDescent="0.25">
      <c r="A1462" s="47">
        <v>1</v>
      </c>
      <c r="B1462" s="2483" t="s">
        <v>504</v>
      </c>
      <c r="C1462" s="2254"/>
      <c r="D1462" s="446"/>
      <c r="E1462" s="3296">
        <v>4078</v>
      </c>
      <c r="F1462" s="313">
        <f>ROUND(E1462/12*$B$4,0)</f>
        <v>340</v>
      </c>
      <c r="G1462" s="313">
        <v>378.18</v>
      </c>
      <c r="H1462" s="313">
        <f t="shared" si="790"/>
        <v>111.22941176470589</v>
      </c>
      <c r="I1462" s="101"/>
      <c r="J1462" s="101"/>
      <c r="K1462" s="393"/>
      <c r="L1462" s="393"/>
      <c r="M1462" s="393"/>
      <c r="N1462" s="393"/>
      <c r="O1462" s="393"/>
      <c r="P1462" s="393"/>
      <c r="Q1462" s="616"/>
      <c r="R1462" s="3025"/>
      <c r="S1462" s="616"/>
      <c r="T1462" s="3062"/>
      <c r="U1462" s="616"/>
      <c r="V1462" s="616"/>
      <c r="W1462" s="616"/>
      <c r="X1462" s="616"/>
      <c r="Y1462" s="2039"/>
      <c r="Z1462" s="47"/>
    </row>
    <row r="1463" spans="1:26" ht="47.25" x14ac:dyDescent="0.25">
      <c r="A1463" s="47">
        <v>1</v>
      </c>
      <c r="B1463" s="2508" t="s">
        <v>489</v>
      </c>
      <c r="C1463" s="2254"/>
      <c r="D1463" s="446"/>
      <c r="E1463" s="3295">
        <f>E1464+E1469</f>
        <v>32177</v>
      </c>
      <c r="F1463" s="313">
        <f t="shared" ref="F1463" si="793">F1464+F1469</f>
        <v>2681</v>
      </c>
      <c r="G1463" s="313">
        <f t="shared" ref="G1463" si="794">G1464+G1469</f>
        <v>0</v>
      </c>
      <c r="H1463" s="313">
        <f t="shared" si="790"/>
        <v>0</v>
      </c>
      <c r="I1463" s="101"/>
      <c r="J1463" s="101"/>
      <c r="K1463" s="393"/>
      <c r="L1463" s="393"/>
      <c r="M1463" s="393"/>
      <c r="N1463" s="393"/>
      <c r="O1463" s="393"/>
      <c r="P1463" s="393"/>
      <c r="Q1463" s="616"/>
      <c r="R1463" s="3373">
        <f t="shared" ref="R1463" si="795">Q1463/12*$B$4</f>
        <v>0</v>
      </c>
      <c r="S1463" s="616">
        <f>Y1463-X1463-U1463</f>
        <v>0</v>
      </c>
      <c r="T1463" s="3062"/>
      <c r="U1463" s="616"/>
      <c r="V1463" s="616">
        <f>S1463-R1463</f>
        <v>0</v>
      </c>
      <c r="W1463" s="616"/>
      <c r="X1463" s="616"/>
      <c r="Y1463" s="2039"/>
      <c r="Z1463" s="47"/>
    </row>
    <row r="1464" spans="1:26" ht="30" x14ac:dyDescent="0.25">
      <c r="A1464" s="47">
        <v>1</v>
      </c>
      <c r="B1464" s="2466" t="s">
        <v>490</v>
      </c>
      <c r="C1464" s="2254"/>
      <c r="D1464" s="446"/>
      <c r="E1464" s="3298">
        <f>SUM(E1465:E1468)</f>
        <v>22800</v>
      </c>
      <c r="F1464" s="313">
        <f t="shared" ref="F1464" si="796">SUM(F1465:F1468)</f>
        <v>1900</v>
      </c>
      <c r="G1464" s="313">
        <f t="shared" ref="G1464" si="797">SUM(G1465:G1468)</f>
        <v>0</v>
      </c>
      <c r="H1464" s="313">
        <f t="shared" si="790"/>
        <v>0</v>
      </c>
      <c r="I1464" s="101"/>
      <c r="J1464" s="101"/>
      <c r="K1464" s="393"/>
      <c r="L1464" s="393"/>
      <c r="M1464" s="393"/>
      <c r="N1464" s="393"/>
      <c r="O1464" s="393"/>
      <c r="P1464" s="393"/>
      <c r="Q1464" s="616"/>
      <c r="R1464" s="3025"/>
      <c r="S1464" s="616"/>
      <c r="T1464" s="3062"/>
      <c r="U1464" s="616"/>
      <c r="V1464" s="616"/>
      <c r="W1464" s="616"/>
      <c r="X1464" s="616"/>
      <c r="Y1464" s="2039"/>
      <c r="Z1464" s="47"/>
    </row>
    <row r="1465" spans="1:26" ht="30" x14ac:dyDescent="0.25">
      <c r="A1465" s="47">
        <v>1</v>
      </c>
      <c r="B1465" s="1858" t="s">
        <v>491</v>
      </c>
      <c r="C1465" s="2254"/>
      <c r="D1465" s="446"/>
      <c r="E1465" s="2516">
        <v>22800</v>
      </c>
      <c r="F1465" s="313">
        <f>ROUND(E1465/12*$B$4,0)</f>
        <v>1900</v>
      </c>
      <c r="G1465" s="313"/>
      <c r="H1465" s="313">
        <f t="shared" si="790"/>
        <v>0</v>
      </c>
      <c r="I1465" s="101"/>
      <c r="J1465" s="101"/>
      <c r="K1465" s="393"/>
      <c r="L1465" s="393"/>
      <c r="M1465" s="393"/>
      <c r="N1465" s="393"/>
      <c r="O1465" s="393"/>
      <c r="P1465" s="393"/>
      <c r="Q1465" s="616"/>
      <c r="R1465" s="3025"/>
      <c r="S1465" s="616"/>
      <c r="T1465" s="3062"/>
      <c r="U1465" s="616"/>
      <c r="V1465" s="616"/>
      <c r="W1465" s="616"/>
      <c r="X1465" s="616"/>
      <c r="Y1465" s="2039"/>
      <c r="Z1465" s="47"/>
    </row>
    <row r="1466" spans="1:26" ht="45" x14ac:dyDescent="0.25">
      <c r="A1466" s="47">
        <v>1</v>
      </c>
      <c r="B1466" s="1858" t="s">
        <v>492</v>
      </c>
      <c r="C1466" s="2254"/>
      <c r="D1466" s="446"/>
      <c r="E1466" s="3297"/>
      <c r="F1466" s="313"/>
      <c r="G1466" s="313"/>
      <c r="H1466" s="313"/>
      <c r="I1466" s="101"/>
      <c r="J1466" s="101"/>
      <c r="K1466" s="393"/>
      <c r="L1466" s="393"/>
      <c r="M1466" s="393"/>
      <c r="N1466" s="393"/>
      <c r="O1466" s="393"/>
      <c r="P1466" s="393"/>
      <c r="Q1466" s="616"/>
      <c r="R1466" s="3025"/>
      <c r="S1466" s="616"/>
      <c r="T1466" s="3062"/>
      <c r="U1466" s="616"/>
      <c r="V1466" s="616"/>
      <c r="W1466" s="616"/>
      <c r="X1466" s="616"/>
      <c r="Y1466" s="2039"/>
      <c r="Z1466" s="47"/>
    </row>
    <row r="1467" spans="1:26" ht="45" x14ac:dyDescent="0.25">
      <c r="A1467" s="47">
        <v>1</v>
      </c>
      <c r="B1467" s="1858" t="s">
        <v>493</v>
      </c>
      <c r="C1467" s="2254"/>
      <c r="D1467" s="446"/>
      <c r="E1467" s="2516"/>
      <c r="F1467" s="313"/>
      <c r="G1467" s="313"/>
      <c r="H1467" s="313"/>
      <c r="I1467" s="101"/>
      <c r="J1467" s="101"/>
      <c r="K1467" s="393"/>
      <c r="L1467" s="393"/>
      <c r="M1467" s="393"/>
      <c r="N1467" s="393"/>
      <c r="O1467" s="393"/>
      <c r="P1467" s="393"/>
      <c r="Q1467" s="616"/>
      <c r="R1467" s="3025"/>
      <c r="S1467" s="616"/>
      <c r="T1467" s="3062"/>
      <c r="U1467" s="616"/>
      <c r="V1467" s="616"/>
      <c r="W1467" s="616"/>
      <c r="X1467" s="616"/>
      <c r="Y1467" s="2039"/>
      <c r="Z1467" s="47"/>
    </row>
    <row r="1468" spans="1:26" ht="30" x14ac:dyDescent="0.25">
      <c r="A1468" s="47">
        <v>1</v>
      </c>
      <c r="B1468" s="1858" t="s">
        <v>494</v>
      </c>
      <c r="C1468" s="2254"/>
      <c r="D1468" s="446"/>
      <c r="E1468" s="2516"/>
      <c r="F1468" s="313"/>
      <c r="G1468" s="313"/>
      <c r="H1468" s="313"/>
      <c r="I1468" s="101"/>
      <c r="J1468" s="101"/>
      <c r="K1468" s="393"/>
      <c r="L1468" s="393"/>
      <c r="M1468" s="393"/>
      <c r="N1468" s="393"/>
      <c r="O1468" s="393"/>
      <c r="P1468" s="393"/>
      <c r="Q1468" s="616"/>
      <c r="R1468" s="3025"/>
      <c r="S1468" s="616"/>
      <c r="T1468" s="3062"/>
      <c r="U1468" s="616"/>
      <c r="V1468" s="616"/>
      <c r="W1468" s="616"/>
      <c r="X1468" s="616"/>
      <c r="Y1468" s="2039"/>
      <c r="Z1468" s="47"/>
    </row>
    <row r="1469" spans="1:26" ht="45" x14ac:dyDescent="0.25">
      <c r="A1469" s="47">
        <v>1</v>
      </c>
      <c r="B1469" s="2466" t="s">
        <v>495</v>
      </c>
      <c r="C1469" s="2254"/>
      <c r="D1469" s="446"/>
      <c r="E1469" s="3299">
        <f>SUM(E1470:E1473)</f>
        <v>9377</v>
      </c>
      <c r="F1469" s="313">
        <f t="shared" ref="F1469" si="798">SUM(F1470:F1473)</f>
        <v>781</v>
      </c>
      <c r="G1469" s="313">
        <f>G1470</f>
        <v>0</v>
      </c>
      <c r="H1469" s="313">
        <f>G1469/F1469*100</f>
        <v>0</v>
      </c>
      <c r="I1469" s="101"/>
      <c r="J1469" s="101"/>
      <c r="K1469" s="393"/>
      <c r="L1469" s="393"/>
      <c r="M1469" s="393"/>
      <c r="N1469" s="393"/>
      <c r="O1469" s="393"/>
      <c r="P1469" s="393"/>
      <c r="Q1469" s="616"/>
      <c r="R1469" s="3025"/>
      <c r="S1469" s="616"/>
      <c r="T1469" s="3062"/>
      <c r="U1469" s="616"/>
      <c r="V1469" s="616"/>
      <c r="W1469" s="616"/>
      <c r="X1469" s="616"/>
      <c r="Y1469" s="2039"/>
      <c r="Z1469" s="47"/>
    </row>
    <row r="1470" spans="1:26" ht="30" x14ac:dyDescent="0.25">
      <c r="A1470" s="47">
        <v>1</v>
      </c>
      <c r="B1470" s="1858" t="s">
        <v>496</v>
      </c>
      <c r="C1470" s="2254"/>
      <c r="D1470" s="446"/>
      <c r="E1470" s="3300">
        <v>9377</v>
      </c>
      <c r="F1470" s="313">
        <f>ROUND(E1470/12*$B$4,0)</f>
        <v>781</v>
      </c>
      <c r="G1470" s="313"/>
      <c r="H1470" s="313">
        <f>G1470/F1470*100</f>
        <v>0</v>
      </c>
      <c r="I1470" s="101"/>
      <c r="J1470" s="101"/>
      <c r="K1470" s="393"/>
      <c r="L1470" s="393"/>
      <c r="M1470" s="393"/>
      <c r="N1470" s="393"/>
      <c r="O1470" s="393"/>
      <c r="P1470" s="393"/>
      <c r="Q1470" s="616"/>
      <c r="R1470" s="3025"/>
      <c r="S1470" s="616"/>
      <c r="T1470" s="3062"/>
      <c r="U1470" s="616"/>
      <c r="V1470" s="616"/>
      <c r="W1470" s="616"/>
      <c r="X1470" s="616"/>
      <c r="Y1470" s="2039"/>
      <c r="Z1470" s="47"/>
    </row>
    <row r="1471" spans="1:26" ht="30" x14ac:dyDescent="0.25">
      <c r="A1471" s="47">
        <v>1</v>
      </c>
      <c r="B1471" s="1858" t="s">
        <v>543</v>
      </c>
      <c r="C1471" s="2254"/>
      <c r="D1471" s="446"/>
      <c r="E1471" s="1516"/>
      <c r="F1471" s="313"/>
      <c r="G1471" s="313"/>
      <c r="H1471" s="313"/>
      <c r="I1471" s="101"/>
      <c r="J1471" s="101"/>
      <c r="K1471" s="393"/>
      <c r="L1471" s="393"/>
      <c r="M1471" s="393"/>
      <c r="N1471" s="393"/>
      <c r="O1471" s="393"/>
      <c r="P1471" s="393"/>
      <c r="Q1471" s="616"/>
      <c r="R1471" s="3025"/>
      <c r="S1471" s="616"/>
      <c r="T1471" s="3062"/>
      <c r="U1471" s="616"/>
      <c r="V1471" s="616"/>
      <c r="W1471" s="616"/>
      <c r="X1471" s="616"/>
      <c r="Y1471" s="2039"/>
      <c r="Z1471" s="47"/>
    </row>
    <row r="1472" spans="1:26" ht="60" x14ac:dyDescent="0.25">
      <c r="A1472" s="47">
        <v>1</v>
      </c>
      <c r="B1472" s="1858" t="s">
        <v>497</v>
      </c>
      <c r="C1472" s="2254"/>
      <c r="D1472" s="446"/>
      <c r="E1472" s="1516"/>
      <c r="F1472" s="313"/>
      <c r="G1472" s="313"/>
      <c r="H1472" s="313"/>
      <c r="I1472" s="101"/>
      <c r="J1472" s="101"/>
      <c r="K1472" s="393"/>
      <c r="L1472" s="393"/>
      <c r="M1472" s="393"/>
      <c r="N1472" s="393"/>
      <c r="O1472" s="393"/>
      <c r="P1472" s="393"/>
      <c r="Q1472" s="616"/>
      <c r="R1472" s="3025"/>
      <c r="S1472" s="616"/>
      <c r="T1472" s="3062"/>
      <c r="U1472" s="616"/>
      <c r="V1472" s="616"/>
      <c r="W1472" s="616"/>
      <c r="X1472" s="616"/>
      <c r="Y1472" s="2039"/>
      <c r="Z1472" s="47"/>
    </row>
    <row r="1473" spans="1:26" ht="45" x14ac:dyDescent="0.25">
      <c r="A1473" s="47">
        <v>1</v>
      </c>
      <c r="B1473" s="1858" t="s">
        <v>498</v>
      </c>
      <c r="C1473" s="2254"/>
      <c r="D1473" s="446"/>
      <c r="E1473" s="1516"/>
      <c r="F1473" s="313"/>
      <c r="G1473" s="313"/>
      <c r="H1473" s="313"/>
      <c r="I1473" s="101"/>
      <c r="J1473" s="101"/>
      <c r="K1473" s="393"/>
      <c r="L1473" s="393"/>
      <c r="M1473" s="393"/>
      <c r="N1473" s="393"/>
      <c r="O1473" s="393"/>
      <c r="P1473" s="393"/>
      <c r="Q1473" s="616"/>
      <c r="R1473" s="3025"/>
      <c r="S1473" s="616"/>
      <c r="T1473" s="3062"/>
      <c r="U1473" s="616"/>
      <c r="V1473" s="616"/>
      <c r="W1473" s="616"/>
      <c r="X1473" s="616"/>
      <c r="Y1473" s="2039"/>
      <c r="Z1473" s="47"/>
    </row>
    <row r="1474" spans="1:26" x14ac:dyDescent="0.25">
      <c r="B1474" s="2570" t="s">
        <v>257</v>
      </c>
      <c r="C1474" s="2254"/>
      <c r="D1474" s="446"/>
      <c r="E1474" s="1516"/>
      <c r="F1474" s="313"/>
      <c r="G1474" s="313"/>
      <c r="H1474" s="313"/>
      <c r="I1474" s="101"/>
      <c r="J1474" s="101"/>
      <c r="K1474" s="393"/>
      <c r="L1474" s="393"/>
      <c r="M1474" s="393"/>
      <c r="N1474" s="393"/>
      <c r="O1474" s="393"/>
      <c r="P1474" s="393"/>
      <c r="Q1474" s="616">
        <v>272.26650000002235</v>
      </c>
      <c r="R1474" s="3025">
        <f t="shared" ref="R1474" si="799">Q1474/12*$B$4</f>
        <v>22.688875000001861</v>
      </c>
      <c r="S1474" s="616">
        <f t="shared" ref="S1474" si="800">Y1474-X1474-U1474</f>
        <v>16.335990000000038</v>
      </c>
      <c r="T1474" s="3062"/>
      <c r="U1474" s="616"/>
      <c r="V1474" s="616">
        <f>S1474-R1474</f>
        <v>-6.3528850000018231</v>
      </c>
      <c r="W1474" s="616"/>
      <c r="X1474" s="616">
        <v>0</v>
      </c>
      <c r="Y1474" s="2039">
        <v>16.335990000000038</v>
      </c>
      <c r="Z1474" s="47"/>
    </row>
    <row r="1475" spans="1:26" x14ac:dyDescent="0.25">
      <c r="A1475" s="47">
        <v>1</v>
      </c>
      <c r="B1475" s="2548" t="s">
        <v>583</v>
      </c>
      <c r="C1475" s="2254"/>
      <c r="D1475" s="446"/>
      <c r="E1475" s="1516">
        <f>SUM(E1476,E1477,E1481,E1482)</f>
        <v>0</v>
      </c>
      <c r="F1475" s="313">
        <f t="shared" ref="F1475:G1475" si="801">SUM(F1476,F1477,F1481,F1482)</f>
        <v>0</v>
      </c>
      <c r="G1475" s="313">
        <f t="shared" si="801"/>
        <v>0</v>
      </c>
      <c r="H1475" s="313"/>
      <c r="I1475" s="101"/>
      <c r="J1475" s="101"/>
      <c r="K1475" s="393"/>
      <c r="L1475" s="393"/>
      <c r="M1475" s="393"/>
      <c r="N1475" s="393"/>
      <c r="O1475" s="393"/>
      <c r="P1475" s="393"/>
      <c r="Q1475" s="616"/>
      <c r="R1475" s="3025"/>
      <c r="S1475" s="616"/>
      <c r="T1475" s="3062"/>
      <c r="U1475" s="616"/>
      <c r="V1475" s="616"/>
      <c r="W1475" s="616"/>
      <c r="X1475" s="616"/>
      <c r="Y1475" s="2039"/>
      <c r="Z1475" s="47"/>
    </row>
    <row r="1476" spans="1:26" x14ac:dyDescent="0.25">
      <c r="A1476" s="47">
        <v>1</v>
      </c>
      <c r="B1476" s="4" t="s">
        <v>571</v>
      </c>
      <c r="C1476" s="2254"/>
      <c r="D1476" s="446"/>
      <c r="E1476" s="1516"/>
      <c r="F1476" s="313"/>
      <c r="G1476" s="313"/>
      <c r="H1476" s="313"/>
      <c r="I1476" s="101"/>
      <c r="J1476" s="101"/>
      <c r="K1476" s="393"/>
      <c r="L1476" s="393"/>
      <c r="M1476" s="393"/>
      <c r="N1476" s="393"/>
      <c r="O1476" s="393"/>
      <c r="P1476" s="393"/>
      <c r="Q1476" s="616"/>
      <c r="R1476" s="3025"/>
      <c r="S1476" s="616"/>
      <c r="T1476" s="3062"/>
      <c r="U1476" s="616"/>
      <c r="V1476" s="616"/>
      <c r="W1476" s="616"/>
      <c r="X1476" s="616"/>
      <c r="Y1476" s="2039"/>
      <c r="Z1476" s="47"/>
    </row>
    <row r="1477" spans="1:26" ht="30" x14ac:dyDescent="0.25">
      <c r="A1477" s="47">
        <v>1</v>
      </c>
      <c r="B1477" s="2571" t="s">
        <v>572</v>
      </c>
      <c r="C1477" s="2254"/>
      <c r="D1477" s="446"/>
      <c r="E1477" s="1516"/>
      <c r="F1477" s="313"/>
      <c r="G1477" s="313"/>
      <c r="H1477" s="313"/>
      <c r="I1477" s="101"/>
      <c r="J1477" s="101"/>
      <c r="K1477" s="393"/>
      <c r="L1477" s="393"/>
      <c r="M1477" s="393"/>
      <c r="N1477" s="393"/>
      <c r="O1477" s="393"/>
      <c r="P1477" s="393"/>
      <c r="Q1477" s="616"/>
      <c r="R1477" s="3025"/>
      <c r="S1477" s="616"/>
      <c r="T1477" s="3062"/>
      <c r="U1477" s="616"/>
      <c r="V1477" s="616"/>
      <c r="W1477" s="616"/>
      <c r="X1477" s="616"/>
      <c r="Y1477" s="2039"/>
      <c r="Z1477" s="47"/>
    </row>
    <row r="1478" spans="1:26" x14ac:dyDescent="0.25">
      <c r="A1478" s="47">
        <v>1</v>
      </c>
      <c r="B1478" s="4" t="s">
        <v>573</v>
      </c>
      <c r="C1478" s="2254"/>
      <c r="D1478" s="446"/>
      <c r="E1478" s="1516"/>
      <c r="F1478" s="313"/>
      <c r="G1478" s="313"/>
      <c r="H1478" s="313"/>
      <c r="I1478" s="101"/>
      <c r="J1478" s="101"/>
      <c r="K1478" s="393"/>
      <c r="L1478" s="393"/>
      <c r="M1478" s="393"/>
      <c r="N1478" s="393"/>
      <c r="O1478" s="393"/>
      <c r="P1478" s="393"/>
      <c r="Q1478" s="616"/>
      <c r="R1478" s="3025"/>
      <c r="S1478" s="616"/>
      <c r="T1478" s="3062"/>
      <c r="U1478" s="616"/>
      <c r="V1478" s="616"/>
      <c r="W1478" s="616"/>
      <c r="X1478" s="616"/>
      <c r="Y1478" s="2039"/>
      <c r="Z1478" s="47"/>
    </row>
    <row r="1479" spans="1:26" ht="30" x14ac:dyDescent="0.25">
      <c r="A1479" s="47">
        <v>1</v>
      </c>
      <c r="B1479" s="4" t="s">
        <v>600</v>
      </c>
      <c r="C1479" s="2254"/>
      <c r="D1479" s="446"/>
      <c r="E1479" s="1516"/>
      <c r="F1479" s="313"/>
      <c r="G1479" s="313"/>
      <c r="H1479" s="313"/>
      <c r="I1479" s="101"/>
      <c r="J1479" s="101"/>
      <c r="K1479" s="393"/>
      <c r="L1479" s="393"/>
      <c r="M1479" s="393"/>
      <c r="N1479" s="393"/>
      <c r="O1479" s="393"/>
      <c r="P1479" s="393"/>
      <c r="Q1479" s="616"/>
      <c r="R1479" s="3025"/>
      <c r="S1479" s="616"/>
      <c r="T1479" s="3062"/>
      <c r="U1479" s="616"/>
      <c r="V1479" s="616"/>
      <c r="W1479" s="616"/>
      <c r="X1479" s="616"/>
      <c r="Y1479" s="2039"/>
      <c r="Z1479" s="47"/>
    </row>
    <row r="1480" spans="1:26" ht="45" x14ac:dyDescent="0.25">
      <c r="A1480" s="47">
        <v>1</v>
      </c>
      <c r="B1480" s="4" t="s">
        <v>574</v>
      </c>
      <c r="C1480" s="2254"/>
      <c r="D1480" s="446"/>
      <c r="E1480" s="1516"/>
      <c r="F1480" s="313"/>
      <c r="G1480" s="313"/>
      <c r="H1480" s="313"/>
      <c r="I1480" s="101"/>
      <c r="J1480" s="101"/>
      <c r="K1480" s="393"/>
      <c r="L1480" s="393"/>
      <c r="M1480" s="393"/>
      <c r="N1480" s="393"/>
      <c r="O1480" s="393"/>
      <c r="P1480" s="393"/>
      <c r="Q1480" s="616"/>
      <c r="R1480" s="3025"/>
      <c r="S1480" s="616"/>
      <c r="T1480" s="3062"/>
      <c r="U1480" s="616"/>
      <c r="V1480" s="616"/>
      <c r="W1480" s="616"/>
      <c r="X1480" s="616"/>
      <c r="Y1480" s="2039"/>
      <c r="Z1480" s="47"/>
    </row>
    <row r="1481" spans="1:26" ht="60" x14ac:dyDescent="0.25">
      <c r="A1481" s="47">
        <v>1</v>
      </c>
      <c r="B1481" s="4" t="s">
        <v>575</v>
      </c>
      <c r="C1481" s="2254"/>
      <c r="D1481" s="350"/>
      <c r="E1481" s="1507"/>
      <c r="F1481" s="69"/>
      <c r="G1481" s="370"/>
      <c r="H1481" s="370"/>
      <c r="I1481" s="101"/>
      <c r="J1481" s="101"/>
      <c r="K1481" s="393"/>
      <c r="L1481" s="393"/>
      <c r="M1481" s="393"/>
      <c r="N1481" s="393"/>
      <c r="O1481" s="393"/>
      <c r="P1481" s="393"/>
      <c r="Q1481" s="616"/>
      <c r="R1481" s="3025"/>
      <c r="S1481" s="616">
        <f>Y1481-X1481-U1481</f>
        <v>0</v>
      </c>
      <c r="T1481" s="3062"/>
      <c r="U1481" s="616"/>
      <c r="V1481" s="616"/>
      <c r="W1481" s="616"/>
      <c r="X1481" s="616"/>
      <c r="Y1481" s="2039"/>
      <c r="Z1481" s="47"/>
    </row>
    <row r="1482" spans="1:26" ht="45" x14ac:dyDescent="0.25">
      <c r="A1482" s="47">
        <v>1</v>
      </c>
      <c r="B1482" s="2572" t="s">
        <v>576</v>
      </c>
      <c r="C1482" s="2254"/>
      <c r="D1482" s="350"/>
      <c r="E1482" s="1507"/>
      <c r="F1482" s="69"/>
      <c r="G1482" s="370"/>
      <c r="H1482" s="370"/>
      <c r="I1482" s="101"/>
      <c r="J1482" s="101"/>
      <c r="K1482" s="393"/>
      <c r="L1482" s="393"/>
      <c r="M1482" s="393"/>
      <c r="N1482" s="393"/>
      <c r="O1482" s="393"/>
      <c r="P1482" s="393"/>
      <c r="Q1482" s="616"/>
      <c r="R1482" s="3025"/>
      <c r="S1482" s="616">
        <f>Y1482-X1482-U1482</f>
        <v>0</v>
      </c>
      <c r="T1482" s="3062"/>
      <c r="U1482" s="616"/>
      <c r="V1482" s="616"/>
      <c r="W1482" s="616"/>
      <c r="X1482" s="616"/>
      <c r="Y1482" s="2039"/>
      <c r="Z1482" s="47"/>
    </row>
    <row r="1483" spans="1:26" x14ac:dyDescent="0.25">
      <c r="A1483" s="47">
        <v>1</v>
      </c>
      <c r="B1483" s="2548" t="s">
        <v>584</v>
      </c>
      <c r="C1483" s="2254"/>
      <c r="D1483" s="350"/>
      <c r="E1483" s="1507">
        <f>E1484</f>
        <v>150</v>
      </c>
      <c r="F1483" s="69">
        <f t="shared" ref="F1483" si="802">F1484</f>
        <v>13</v>
      </c>
      <c r="G1483" s="370">
        <f t="shared" ref="G1483" si="803">G1484</f>
        <v>9</v>
      </c>
      <c r="H1483" s="370">
        <f>G1483/F1483*100</f>
        <v>69.230769230769226</v>
      </c>
      <c r="I1483" s="101"/>
      <c r="J1483" s="101"/>
      <c r="K1483" s="393"/>
      <c r="L1483" s="393"/>
      <c r="M1483" s="393"/>
      <c r="N1483" s="393"/>
      <c r="O1483" s="393"/>
      <c r="P1483" s="393"/>
      <c r="Q1483" s="616"/>
      <c r="R1483" s="3025"/>
      <c r="S1483" s="616">
        <f>Y1483-X1483-U1483</f>
        <v>0</v>
      </c>
      <c r="T1483" s="3062"/>
      <c r="U1483" s="616"/>
      <c r="V1483" s="616"/>
      <c r="W1483" s="616"/>
      <c r="X1483" s="616"/>
      <c r="Y1483" s="2039"/>
      <c r="Z1483" s="47"/>
    </row>
    <row r="1484" spans="1:26" x14ac:dyDescent="0.25">
      <c r="A1484" s="47">
        <v>1</v>
      </c>
      <c r="B1484" s="2548" t="s">
        <v>601</v>
      </c>
      <c r="C1484" s="2254"/>
      <c r="D1484" s="350"/>
      <c r="E1484" s="1507">
        <v>150</v>
      </c>
      <c r="F1484" s="69">
        <f>ROUND(E1484/12*$B$4,0)</f>
        <v>13</v>
      </c>
      <c r="G1484" s="370">
        <v>9</v>
      </c>
      <c r="H1484" s="370">
        <f>G1484/F1484*100</f>
        <v>69.230769230769226</v>
      </c>
      <c r="I1484" s="101"/>
      <c r="J1484" s="101"/>
      <c r="K1484" s="393"/>
      <c r="L1484" s="393"/>
      <c r="M1484" s="393"/>
      <c r="N1484" s="393"/>
      <c r="O1484" s="393"/>
      <c r="P1484" s="393"/>
      <c r="Q1484" s="616"/>
      <c r="R1484" s="3025"/>
      <c r="S1484" s="616"/>
      <c r="T1484" s="3062"/>
      <c r="U1484" s="616"/>
      <c r="V1484" s="616"/>
      <c r="W1484" s="616"/>
      <c r="X1484" s="616"/>
      <c r="Y1484" s="2039"/>
      <c r="Z1484" s="47"/>
    </row>
    <row r="1485" spans="1:26" x14ac:dyDescent="0.25">
      <c r="A1485" s="47">
        <v>1</v>
      </c>
      <c r="B1485" s="4" t="s">
        <v>602</v>
      </c>
      <c r="C1485" s="2254"/>
      <c r="D1485" s="350"/>
      <c r="E1485" s="1507"/>
      <c r="F1485" s="69"/>
      <c r="G1485" s="370"/>
      <c r="H1485" s="370"/>
      <c r="I1485" s="101"/>
      <c r="J1485" s="101"/>
      <c r="K1485" s="393"/>
      <c r="L1485" s="393"/>
      <c r="M1485" s="393"/>
      <c r="N1485" s="393"/>
      <c r="O1485" s="393"/>
      <c r="P1485" s="393"/>
      <c r="Q1485" s="616"/>
      <c r="R1485" s="3025"/>
      <c r="S1485" s="616">
        <f>Y1485-X1485-U1485</f>
        <v>0</v>
      </c>
      <c r="T1485" s="3062"/>
      <c r="U1485" s="616"/>
      <c r="V1485" s="616"/>
      <c r="W1485" s="616"/>
      <c r="X1485" s="616"/>
      <c r="Y1485" s="2039"/>
      <c r="Z1485" s="47"/>
    </row>
    <row r="1486" spans="1:26" x14ac:dyDescent="0.25">
      <c r="A1486" s="47">
        <v>1</v>
      </c>
      <c r="B1486" s="2573" t="s">
        <v>603</v>
      </c>
      <c r="C1486" s="2329"/>
      <c r="D1486" s="350"/>
      <c r="E1486" s="1507"/>
      <c r="F1486" s="69"/>
      <c r="G1486" s="370"/>
      <c r="H1486" s="370"/>
      <c r="I1486" s="101"/>
      <c r="J1486" s="101"/>
      <c r="K1486" s="393"/>
      <c r="L1486" s="393"/>
      <c r="M1486" s="393"/>
      <c r="N1486" s="393"/>
      <c r="O1486" s="393"/>
      <c r="P1486" s="393"/>
      <c r="Q1486" s="616"/>
      <c r="R1486" s="3025"/>
      <c r="S1486" s="616"/>
      <c r="T1486" s="3062"/>
      <c r="U1486" s="616"/>
      <c r="V1486" s="616"/>
      <c r="W1486" s="616"/>
      <c r="X1486" s="616"/>
      <c r="Y1486" s="2039"/>
      <c r="Z1486" s="47"/>
    </row>
    <row r="1487" spans="1:26" ht="29.25" x14ac:dyDescent="0.25">
      <c r="A1487" s="47">
        <v>1</v>
      </c>
      <c r="B1487" s="2548" t="s">
        <v>577</v>
      </c>
      <c r="C1487" s="2275"/>
      <c r="D1487" s="436"/>
      <c r="E1487" s="1660">
        <v>49958</v>
      </c>
      <c r="F1487" s="69">
        <f>ROUND(E1487/12*$B$4,0)</f>
        <v>4163</v>
      </c>
      <c r="G1487" s="437">
        <v>3580</v>
      </c>
      <c r="H1487" s="437">
        <f t="shared" ref="H1487:H1498" si="804">G1487/F1487*100</f>
        <v>85.995676195051644</v>
      </c>
      <c r="I1487" s="323"/>
      <c r="J1487" s="101"/>
      <c r="K1487" s="393"/>
      <c r="L1487" s="393"/>
      <c r="M1487" s="394"/>
      <c r="N1487" s="394"/>
      <c r="O1487" s="394"/>
      <c r="P1487" s="394"/>
      <c r="Q1487" s="1918"/>
      <c r="R1487" s="3372"/>
      <c r="S1487" s="1918">
        <f t="shared" ref="S1487:S1497" si="805">Y1487-X1487-U1487</f>
        <v>0</v>
      </c>
      <c r="T1487" s="3063"/>
      <c r="U1487" s="1918"/>
      <c r="V1487" s="1918"/>
      <c r="W1487" s="1918"/>
      <c r="X1487" s="616"/>
      <c r="Y1487" s="2040"/>
      <c r="Z1487" s="47"/>
    </row>
    <row r="1488" spans="1:26" ht="30" x14ac:dyDescent="0.25">
      <c r="A1488" s="47">
        <v>1</v>
      </c>
      <c r="B1488" s="2542" t="s">
        <v>252</v>
      </c>
      <c r="C1488" s="2335"/>
      <c r="D1488" s="440"/>
      <c r="E1488" s="1660">
        <v>13500</v>
      </c>
      <c r="F1488" s="88">
        <f>ROUND(E1488/12*$B$4,0)</f>
        <v>1125</v>
      </c>
      <c r="G1488" s="437">
        <v>852</v>
      </c>
      <c r="H1488" s="370">
        <f t="shared" si="804"/>
        <v>75.733333333333334</v>
      </c>
      <c r="I1488" s="101"/>
      <c r="J1488" s="389"/>
      <c r="K1488" s="393"/>
      <c r="L1488" s="387"/>
      <c r="M1488" s="393"/>
      <c r="N1488" s="393"/>
      <c r="O1488" s="393"/>
      <c r="P1488" s="393"/>
      <c r="Q1488" s="616"/>
      <c r="R1488" s="3025">
        <f>Q1488/12*$B$4</f>
        <v>0</v>
      </c>
      <c r="S1488" s="1918">
        <f t="shared" si="805"/>
        <v>0</v>
      </c>
      <c r="T1488" s="3062"/>
      <c r="U1488" s="1918"/>
      <c r="V1488" s="1918">
        <f>S1488-R1488</f>
        <v>0</v>
      </c>
      <c r="W1488" s="616"/>
      <c r="X1488" s="730"/>
      <c r="Y1488" s="2039"/>
      <c r="Z1488" s="47"/>
    </row>
    <row r="1489" spans="1:26" x14ac:dyDescent="0.25">
      <c r="A1489" s="47">
        <v>1</v>
      </c>
      <c r="B1489" s="2529" t="s">
        <v>295</v>
      </c>
      <c r="C1489" s="2254"/>
      <c r="D1489" s="350"/>
      <c r="E1489" s="1659">
        <f>SUM(E1490:E1493)</f>
        <v>2470</v>
      </c>
      <c r="F1489" s="333">
        <f t="shared" ref="F1489:G1489" si="806">SUM(F1490:F1493)</f>
        <v>206</v>
      </c>
      <c r="G1489" s="2929">
        <f t="shared" si="806"/>
        <v>355</v>
      </c>
      <c r="H1489" s="333">
        <f t="shared" si="804"/>
        <v>172.33009708737862</v>
      </c>
      <c r="I1489" s="101"/>
      <c r="J1489" s="101"/>
      <c r="K1489" s="393"/>
      <c r="L1489" s="393"/>
      <c r="M1489" s="393"/>
      <c r="N1489" s="393"/>
      <c r="O1489" s="393"/>
      <c r="P1489" s="393"/>
      <c r="Q1489" s="616">
        <v>2169.4164000000001</v>
      </c>
      <c r="R1489" s="3373">
        <f t="shared" ref="R1489" si="807">Q1489/12*$B$4</f>
        <v>180.78470000000002</v>
      </c>
      <c r="S1489" s="616">
        <f t="shared" si="805"/>
        <v>106.38956</v>
      </c>
      <c r="T1489" s="3062"/>
      <c r="U1489" s="616"/>
      <c r="V1489" s="616">
        <f>S1489-R1489</f>
        <v>-74.395140000000012</v>
      </c>
      <c r="W1489" s="616"/>
      <c r="X1489" s="616">
        <v>0</v>
      </c>
      <c r="Y1489" s="2039">
        <v>106.38956</v>
      </c>
      <c r="Z1489" s="47"/>
    </row>
    <row r="1490" spans="1:26" ht="30" x14ac:dyDescent="0.25">
      <c r="B1490" s="2523" t="s">
        <v>505</v>
      </c>
      <c r="C1490" s="2314"/>
      <c r="D1490" s="350"/>
      <c r="E1490" s="1507">
        <v>1320</v>
      </c>
      <c r="F1490" s="370">
        <f>ROUND(E1490/12*$B$4,0)</f>
        <v>110</v>
      </c>
      <c r="G1490" s="370">
        <v>39</v>
      </c>
      <c r="H1490" s="333">
        <f t="shared" ref="H1490" si="808">G1490/F1490*100</f>
        <v>35.454545454545453</v>
      </c>
      <c r="I1490" s="101"/>
      <c r="J1490" s="101"/>
      <c r="K1490" s="393"/>
      <c r="L1490" s="393"/>
      <c r="M1490" s="393"/>
      <c r="N1490" s="393"/>
      <c r="O1490" s="393"/>
      <c r="P1490" s="393"/>
      <c r="Q1490" s="616"/>
      <c r="R1490" s="3373"/>
      <c r="S1490" s="616"/>
      <c r="T1490" s="3062"/>
      <c r="U1490" s="616"/>
      <c r="V1490" s="616"/>
      <c r="W1490" s="616"/>
      <c r="X1490" s="616"/>
      <c r="Y1490" s="2039"/>
      <c r="Z1490" s="47"/>
    </row>
    <row r="1491" spans="1:26" ht="30" x14ac:dyDescent="0.25">
      <c r="A1491" s="47">
        <v>1</v>
      </c>
      <c r="B1491" s="2544" t="s">
        <v>470</v>
      </c>
      <c r="C1491" s="2254"/>
      <c r="D1491" s="350"/>
      <c r="E1491" s="1507">
        <v>880</v>
      </c>
      <c r="F1491" s="69">
        <f>ROUND(E1491/12*$B$4,0)</f>
        <v>73</v>
      </c>
      <c r="G1491" s="370">
        <v>27</v>
      </c>
      <c r="H1491" s="333">
        <f t="shared" si="804"/>
        <v>36.986301369863014</v>
      </c>
      <c r="I1491" s="101"/>
      <c r="J1491" s="101"/>
      <c r="K1491" s="393"/>
      <c r="L1491" s="393"/>
      <c r="M1491" s="393"/>
      <c r="N1491" s="393"/>
      <c r="O1491" s="393"/>
      <c r="P1491" s="393"/>
      <c r="Q1491" s="616"/>
      <c r="R1491" s="3025"/>
      <c r="S1491" s="616">
        <f t="shared" si="805"/>
        <v>0</v>
      </c>
      <c r="T1491" s="3062"/>
      <c r="U1491" s="616"/>
      <c r="V1491" s="616"/>
      <c r="W1491" s="616"/>
      <c r="X1491" s="616"/>
      <c r="Y1491" s="2039"/>
      <c r="Z1491" s="47"/>
    </row>
    <row r="1492" spans="1:26" x14ac:dyDescent="0.25">
      <c r="A1492" s="47">
        <v>1</v>
      </c>
      <c r="B1492" s="1821" t="s">
        <v>36</v>
      </c>
      <c r="C1492" s="2254"/>
      <c r="D1492" s="350"/>
      <c r="E1492" s="1507">
        <v>120</v>
      </c>
      <c r="F1492" s="69">
        <f>ROUND(E1492/12*$B$4,0)</f>
        <v>10</v>
      </c>
      <c r="G1492" s="370">
        <v>276</v>
      </c>
      <c r="H1492" s="333">
        <f t="shared" si="804"/>
        <v>2760</v>
      </c>
      <c r="I1492" s="101"/>
      <c r="J1492" s="101"/>
      <c r="K1492" s="393"/>
      <c r="L1492" s="393"/>
      <c r="M1492" s="393"/>
      <c r="N1492" s="393"/>
      <c r="O1492" s="393"/>
      <c r="P1492" s="393"/>
      <c r="Q1492" s="616"/>
      <c r="R1492" s="3025"/>
      <c r="S1492" s="616">
        <f t="shared" si="805"/>
        <v>0</v>
      </c>
      <c r="T1492" s="3062"/>
      <c r="U1492" s="616"/>
      <c r="V1492" s="616"/>
      <c r="W1492" s="616"/>
      <c r="X1492" s="616"/>
      <c r="Y1492" s="2039"/>
      <c r="Z1492" s="47"/>
    </row>
    <row r="1493" spans="1:26" ht="30" x14ac:dyDescent="0.25">
      <c r="A1493" s="47">
        <v>1</v>
      </c>
      <c r="B1493" s="1821" t="s">
        <v>142</v>
      </c>
      <c r="C1493" s="2254"/>
      <c r="D1493" s="350"/>
      <c r="E1493" s="1507">
        <v>150</v>
      </c>
      <c r="F1493" s="69">
        <f>ROUND(E1493/12*$B$4,0)</f>
        <v>13</v>
      </c>
      <c r="G1493" s="370">
        <v>13</v>
      </c>
      <c r="H1493" s="333">
        <f t="shared" si="804"/>
        <v>100</v>
      </c>
      <c r="I1493" s="101"/>
      <c r="J1493" s="101"/>
      <c r="K1493" s="393"/>
      <c r="L1493" s="393"/>
      <c r="M1493" s="393"/>
      <c r="N1493" s="393"/>
      <c r="O1493" s="393"/>
      <c r="P1493" s="393"/>
      <c r="Q1493" s="616"/>
      <c r="R1493" s="3025"/>
      <c r="S1493" s="616">
        <f t="shared" si="805"/>
        <v>0</v>
      </c>
      <c r="T1493" s="3062"/>
      <c r="U1493" s="616"/>
      <c r="V1493" s="616"/>
      <c r="W1493" s="616"/>
      <c r="X1493" s="616"/>
      <c r="Y1493" s="2039"/>
      <c r="Z1493" s="47"/>
    </row>
    <row r="1494" spans="1:26" x14ac:dyDescent="0.25">
      <c r="A1494" s="47">
        <v>1</v>
      </c>
      <c r="B1494" s="2469" t="s">
        <v>466</v>
      </c>
      <c r="C1494" s="2545"/>
      <c r="D1494" s="434"/>
      <c r="E1494" s="1659">
        <f>E1475+E1450</f>
        <v>83757.25</v>
      </c>
      <c r="F1494" s="333">
        <f>F1475+F1450</f>
        <v>6979</v>
      </c>
      <c r="G1494" s="333">
        <f>G1475+G1450</f>
        <v>4350.6550000000007</v>
      </c>
      <c r="H1494" s="333">
        <f t="shared" si="804"/>
        <v>62.339231981659267</v>
      </c>
      <c r="I1494" s="101"/>
      <c r="J1494" s="101"/>
      <c r="K1494" s="393"/>
      <c r="L1494" s="393"/>
      <c r="M1494" s="393"/>
      <c r="N1494" s="393"/>
      <c r="O1494" s="393"/>
      <c r="P1494" s="393"/>
      <c r="Q1494" s="616"/>
      <c r="R1494" s="3025"/>
      <c r="S1494" s="616">
        <f t="shared" si="805"/>
        <v>0</v>
      </c>
      <c r="T1494" s="3062"/>
      <c r="U1494" s="616"/>
      <c r="V1494" s="616"/>
      <c r="W1494" s="616"/>
      <c r="X1494" s="616"/>
      <c r="Y1494" s="2039"/>
      <c r="Z1494" s="47"/>
    </row>
    <row r="1495" spans="1:26" ht="29.25" x14ac:dyDescent="0.25">
      <c r="A1495" s="47">
        <v>1</v>
      </c>
      <c r="B1495" s="2469" t="s">
        <v>499</v>
      </c>
      <c r="C1495" s="2333"/>
      <c r="D1495" s="434"/>
      <c r="E1495" s="1659">
        <f>E1463</f>
        <v>32177</v>
      </c>
      <c r="F1495" s="93">
        <f>F1463</f>
        <v>2681</v>
      </c>
      <c r="G1495" s="333">
        <f>G1463</f>
        <v>0</v>
      </c>
      <c r="H1495" s="333">
        <f t="shared" si="804"/>
        <v>0</v>
      </c>
      <c r="I1495" s="101"/>
      <c r="J1495" s="101"/>
      <c r="K1495" s="393"/>
      <c r="L1495" s="393"/>
      <c r="M1495" s="393"/>
      <c r="N1495" s="393"/>
      <c r="O1495" s="393"/>
      <c r="P1495" s="393"/>
      <c r="Q1495" s="616"/>
      <c r="R1495" s="3025"/>
      <c r="S1495" s="616">
        <f t="shared" si="805"/>
        <v>0</v>
      </c>
      <c r="T1495" s="3062"/>
      <c r="U1495" s="616"/>
      <c r="V1495" s="616"/>
      <c r="W1495" s="616"/>
      <c r="X1495" s="616"/>
      <c r="Y1495" s="2039"/>
      <c r="Z1495" s="47"/>
    </row>
    <row r="1496" spans="1:26" ht="29.25" x14ac:dyDescent="0.25">
      <c r="A1496" s="47">
        <v>1</v>
      </c>
      <c r="B1496" s="2469" t="s">
        <v>467</v>
      </c>
      <c r="C1496" s="2333"/>
      <c r="D1496" s="434"/>
      <c r="E1496" s="1659">
        <f>E1483+E1459</f>
        <v>183049.82978723405</v>
      </c>
      <c r="F1496" s="93">
        <f>F1483+F1459</f>
        <v>15255.170212765957</v>
      </c>
      <c r="G1496" s="333">
        <f>G1483+G1459</f>
        <v>8942.2319148936167</v>
      </c>
      <c r="H1496" s="333">
        <f t="shared" si="804"/>
        <v>58.617713143642959</v>
      </c>
      <c r="I1496" s="101"/>
      <c r="J1496" s="101"/>
      <c r="K1496" s="393"/>
      <c r="L1496" s="393"/>
      <c r="M1496" s="393"/>
      <c r="N1496" s="393"/>
      <c r="O1496" s="393"/>
      <c r="P1496" s="393"/>
      <c r="Q1496" s="616"/>
      <c r="R1496" s="3025"/>
      <c r="S1496" s="616">
        <f t="shared" si="805"/>
        <v>0</v>
      </c>
      <c r="T1496" s="3062"/>
      <c r="U1496" s="616"/>
      <c r="V1496" s="616"/>
      <c r="W1496" s="616"/>
      <c r="X1496" s="616"/>
      <c r="Y1496" s="2039"/>
      <c r="Z1496" s="47"/>
    </row>
    <row r="1497" spans="1:26" ht="29.25" x14ac:dyDescent="0.25">
      <c r="A1497" s="47">
        <v>1</v>
      </c>
      <c r="B1497" s="2469" t="s">
        <v>468</v>
      </c>
      <c r="C1497" s="2333"/>
      <c r="D1497" s="434"/>
      <c r="E1497" s="1659">
        <f>E1487</f>
        <v>49958</v>
      </c>
      <c r="F1497" s="93">
        <f>F1487</f>
        <v>4163</v>
      </c>
      <c r="G1497" s="333">
        <f>G1487</f>
        <v>3580</v>
      </c>
      <c r="H1497" s="333">
        <f t="shared" si="804"/>
        <v>85.995676195051644</v>
      </c>
      <c r="I1497" s="101"/>
      <c r="J1497" s="101"/>
      <c r="K1497" s="393"/>
      <c r="L1497" s="393"/>
      <c r="M1497" s="393"/>
      <c r="N1497" s="393"/>
      <c r="O1497" s="393"/>
      <c r="P1497" s="393"/>
      <c r="Q1497" s="616">
        <v>46965.515800000001</v>
      </c>
      <c r="R1497" s="3373">
        <f t="shared" ref="R1497" si="809">Q1497/12*$B$4</f>
        <v>3913.7929833333333</v>
      </c>
      <c r="S1497" s="616">
        <f t="shared" si="805"/>
        <v>3365.558</v>
      </c>
      <c r="T1497" s="3062"/>
      <c r="U1497" s="616"/>
      <c r="V1497" s="616">
        <f>S1497-R1497</f>
        <v>-548.23498333333328</v>
      </c>
      <c r="W1497" s="616"/>
      <c r="X1497" s="616">
        <v>0</v>
      </c>
      <c r="Y1497" s="2039">
        <v>3365.558</v>
      </c>
      <c r="Z1497" s="47"/>
    </row>
    <row r="1498" spans="1:26" x14ac:dyDescent="0.25">
      <c r="A1498" s="47">
        <v>1</v>
      </c>
      <c r="B1498" s="2546" t="s">
        <v>139</v>
      </c>
      <c r="C1498" s="2333"/>
      <c r="D1498" s="470"/>
      <c r="E1498" s="1515">
        <f>E1494+E1495+E1497+E1484*2.9+E1460*2.9+E1462/4.2</f>
        <v>696449.60238095245</v>
      </c>
      <c r="F1498" s="93">
        <f>F1494+F1495+F1497+F1484*2.9+F1460*2.9+F1462/4.2</f>
        <v>58039.052380952387</v>
      </c>
      <c r="G1498" s="93">
        <f>G1494+G1495+G1497+G1484*2.9+G1460*2.9+G1462/4.2</f>
        <v>33836.497857142858</v>
      </c>
      <c r="H1498" s="333">
        <f t="shared" si="804"/>
        <v>58.299535345700313</v>
      </c>
      <c r="I1498" s="101"/>
      <c r="J1498" s="101"/>
      <c r="K1498" s="393"/>
      <c r="L1498" s="393"/>
      <c r="M1498" s="393"/>
      <c r="N1498" s="393"/>
      <c r="O1498" s="393"/>
      <c r="P1498" s="393"/>
      <c r="Q1498" s="616">
        <f t="shared" ref="Q1498:Y1498" si="810">Q1497+Q1489+Q1463+Q1474+Q1449</f>
        <v>377602.46120000002</v>
      </c>
      <c r="R1498" s="3025">
        <f t="shared" si="810"/>
        <v>31466.871766666671</v>
      </c>
      <c r="S1498" s="616">
        <f t="shared" si="810"/>
        <v>30837.888760000002</v>
      </c>
      <c r="T1498" s="3062">
        <f t="shared" si="810"/>
        <v>0</v>
      </c>
      <c r="U1498" s="616">
        <f t="shared" si="810"/>
        <v>0</v>
      </c>
      <c r="V1498" s="616">
        <f t="shared" si="810"/>
        <v>-628.98300666666785</v>
      </c>
      <c r="W1498" s="616">
        <f t="shared" si="810"/>
        <v>0</v>
      </c>
      <c r="X1498" s="616">
        <f t="shared" si="810"/>
        <v>0</v>
      </c>
      <c r="Y1498" s="2039">
        <f t="shared" si="810"/>
        <v>30837.888760000002</v>
      </c>
      <c r="Z1498" s="47"/>
    </row>
    <row r="1499" spans="1:26" x14ac:dyDescent="0.25">
      <c r="A1499" s="47">
        <v>1</v>
      </c>
      <c r="B1499" s="111" t="s">
        <v>29</v>
      </c>
      <c r="C1499" s="2327"/>
      <c r="D1499" s="186"/>
      <c r="E1499" s="1516"/>
      <c r="F1499" s="329"/>
      <c r="G1499" s="329"/>
      <c r="H1499" s="329"/>
      <c r="I1499" s="330"/>
      <c r="J1499" s="330"/>
      <c r="K1499" s="331"/>
      <c r="L1499" s="331"/>
      <c r="M1499" s="331"/>
      <c r="N1499" s="331"/>
      <c r="O1499" s="331"/>
      <c r="P1499" s="331"/>
      <c r="Q1499" s="1150"/>
      <c r="R1499" s="3024"/>
      <c r="S1499" s="1150"/>
      <c r="T1499" s="3061"/>
      <c r="U1499" s="1150"/>
      <c r="V1499" s="1150"/>
      <c r="W1499" s="1150"/>
      <c r="X1499" s="1150"/>
      <c r="Y1499" s="2038"/>
      <c r="Z1499" s="47"/>
    </row>
    <row r="1500" spans="1:26" x14ac:dyDescent="0.25">
      <c r="A1500" s="47">
        <v>1</v>
      </c>
      <c r="B1500" s="186" t="s">
        <v>127</v>
      </c>
      <c r="C1500" s="2247"/>
      <c r="D1500" s="186"/>
      <c r="E1500" s="1516"/>
      <c r="F1500" s="313"/>
      <c r="G1500" s="313"/>
      <c r="H1500" s="313"/>
      <c r="I1500" s="101"/>
      <c r="J1500" s="101"/>
      <c r="K1500" s="333"/>
      <c r="L1500" s="333"/>
      <c r="M1500" s="333"/>
      <c r="N1500" s="333"/>
      <c r="O1500" s="333"/>
      <c r="P1500" s="333"/>
      <c r="Q1500" s="616"/>
      <c r="R1500" s="3025"/>
      <c r="S1500" s="616">
        <f>Y1500-X1500-U1500</f>
        <v>0</v>
      </c>
      <c r="T1500" s="3062"/>
      <c r="U1500" s="616"/>
      <c r="V1500" s="616"/>
      <c r="W1500" s="616"/>
      <c r="X1500" s="616"/>
      <c r="Y1500" s="2039"/>
      <c r="Z1500" s="47"/>
    </row>
    <row r="1501" spans="1:26" x14ac:dyDescent="0.25">
      <c r="A1501" s="47">
        <v>1</v>
      </c>
      <c r="B1501" s="2541" t="s">
        <v>9</v>
      </c>
      <c r="C1501" s="2186"/>
      <c r="D1501" s="500">
        <v>240</v>
      </c>
      <c r="E1501" s="1516">
        <v>336</v>
      </c>
      <c r="F1501" s="75">
        <f>ROUND(E1501/12*$B$4,0)</f>
        <v>28</v>
      </c>
      <c r="G1501" s="69">
        <v>21</v>
      </c>
      <c r="H1501" s="69">
        <f>G1501/F1501*100</f>
        <v>75</v>
      </c>
      <c r="I1501" s="315">
        <v>8</v>
      </c>
      <c r="J1501" s="70">
        <f>M1501/G1501</f>
        <v>7.5238095238095237</v>
      </c>
      <c r="K1501" s="71">
        <f>ROUND(E1501*I1501,0)</f>
        <v>2688</v>
      </c>
      <c r="L1501" s="71">
        <f>ROUND(K1501/12*$B$4,0)</f>
        <v>224</v>
      </c>
      <c r="M1501" s="71">
        <v>158</v>
      </c>
      <c r="N1501" s="71">
        <f>M1501/L1501*100</f>
        <v>70.535714285714292</v>
      </c>
      <c r="O1501" s="71">
        <f>ROUND(K1501/D1501,0)</f>
        <v>11</v>
      </c>
      <c r="P1501" s="71">
        <f>M1501/$B$4*12/O1501</f>
        <v>172.36363636363637</v>
      </c>
      <c r="Q1501" s="616"/>
      <c r="R1501" s="3025"/>
      <c r="S1501" s="616"/>
      <c r="T1501" s="3062"/>
      <c r="U1501" s="616"/>
      <c r="V1501" s="616"/>
      <c r="W1501" s="616"/>
      <c r="X1501" s="616"/>
      <c r="Y1501" s="2039"/>
      <c r="Z1501" s="47"/>
    </row>
    <row r="1502" spans="1:26" s="73" customFormat="1" x14ac:dyDescent="0.25">
      <c r="A1502" s="47">
        <v>1</v>
      </c>
      <c r="B1502" s="2541" t="s">
        <v>129</v>
      </c>
      <c r="C1502" s="2186"/>
      <c r="D1502" s="500">
        <v>240</v>
      </c>
      <c r="E1502" s="1516">
        <v>1020</v>
      </c>
      <c r="F1502" s="75">
        <f>ROUND(E1502/12*$B$4,0)</f>
        <v>85</v>
      </c>
      <c r="G1502" s="69">
        <v>29</v>
      </c>
      <c r="H1502" s="69">
        <f>G1502/F1502*100</f>
        <v>34.117647058823529</v>
      </c>
      <c r="I1502" s="315">
        <v>1</v>
      </c>
      <c r="J1502" s="70">
        <f>M1502/G1502</f>
        <v>1.3103448275862069</v>
      </c>
      <c r="K1502" s="71">
        <f>ROUND(E1502*I1502,0)</f>
        <v>1020</v>
      </c>
      <c r="L1502" s="71">
        <f>ROUND(K1502/12*$B$4,0)</f>
        <v>85</v>
      </c>
      <c r="M1502" s="71">
        <v>38</v>
      </c>
      <c r="N1502" s="71">
        <f>M1502/L1502*100</f>
        <v>44.705882352941181</v>
      </c>
      <c r="O1502" s="71">
        <f>ROUND(K1502/D1502,0)</f>
        <v>4</v>
      </c>
      <c r="P1502" s="71">
        <f>M1502/$B$4*12/O1502</f>
        <v>114</v>
      </c>
      <c r="Q1502" s="616"/>
      <c r="R1502" s="3025"/>
      <c r="S1502" s="616">
        <f>Y1502-X1502-U1502</f>
        <v>0</v>
      </c>
      <c r="T1502" s="3062"/>
      <c r="U1502" s="616"/>
      <c r="V1502" s="616">
        <f>S1502-R1502</f>
        <v>0</v>
      </c>
      <c r="W1502" s="616"/>
      <c r="X1502" s="616"/>
      <c r="Y1502" s="2039"/>
    </row>
    <row r="1503" spans="1:26" s="73" customFormat="1" x14ac:dyDescent="0.25">
      <c r="A1503" s="47">
        <v>1</v>
      </c>
      <c r="B1503" s="1018" t="s">
        <v>26</v>
      </c>
      <c r="C1503" s="2204"/>
      <c r="D1503" s="1761">
        <v>240</v>
      </c>
      <c r="E1503" s="1517">
        <v>950</v>
      </c>
      <c r="F1503" s="75">
        <f>ROUND(E1503/12*$B$4,0)</f>
        <v>79</v>
      </c>
      <c r="G1503" s="75">
        <v>35</v>
      </c>
      <c r="H1503" s="75">
        <f>G1503/F1503*100</f>
        <v>44.303797468354425</v>
      </c>
      <c r="I1503" s="342">
        <v>8</v>
      </c>
      <c r="J1503" s="76">
        <f>M1503/G1503</f>
        <v>7.8285714285714283</v>
      </c>
      <c r="K1503" s="77">
        <f>ROUND(E1503*I1503,0)</f>
        <v>7600</v>
      </c>
      <c r="L1503" s="77">
        <f>ROUND(K1503/12*$B$4,0)</f>
        <v>633</v>
      </c>
      <c r="M1503" s="77">
        <v>274</v>
      </c>
      <c r="N1503" s="77">
        <f>M1503/L1503*100</f>
        <v>43.285939968404428</v>
      </c>
      <c r="O1503" s="77">
        <f>ROUND(K1503/D1503,0)</f>
        <v>32</v>
      </c>
      <c r="P1503" s="77">
        <f>M1503/$B$4*12/O1503</f>
        <v>102.75</v>
      </c>
      <c r="Q1503" s="1918"/>
      <c r="R1503" s="3372"/>
      <c r="S1503" s="1918"/>
      <c r="T1503" s="3063"/>
      <c r="U1503" s="1918"/>
      <c r="V1503" s="1918"/>
      <c r="W1503" s="1918"/>
      <c r="X1503" s="1918"/>
      <c r="Y1503" s="2040"/>
    </row>
    <row r="1504" spans="1:26" s="73" customFormat="1" x14ac:dyDescent="0.25">
      <c r="A1504" s="47">
        <v>1</v>
      </c>
      <c r="B1504" s="1018" t="s">
        <v>47</v>
      </c>
      <c r="C1504" s="3269"/>
      <c r="D1504" s="1761">
        <v>240</v>
      </c>
      <c r="E1504" s="1517">
        <v>2210</v>
      </c>
      <c r="F1504" s="75">
        <f>ROUND(E1504/12*$B$4,0)</f>
        <v>184</v>
      </c>
      <c r="G1504" s="75">
        <v>148</v>
      </c>
      <c r="H1504" s="75">
        <f>G1504/F1504*100</f>
        <v>80.434782608695656</v>
      </c>
      <c r="I1504" s="342">
        <v>8</v>
      </c>
      <c r="J1504" s="150">
        <f>M1504/G1504</f>
        <v>9.4527027027027035</v>
      </c>
      <c r="K1504" s="77">
        <f>ROUND(E1504*I1504,0)</f>
        <v>17680</v>
      </c>
      <c r="L1504" s="283">
        <f>ROUND(K1504/12*$B$4,0)</f>
        <v>1473</v>
      </c>
      <c r="M1504" s="77">
        <v>1399</v>
      </c>
      <c r="N1504" s="77">
        <f>M1504/L1504*100</f>
        <v>94.976238968092332</v>
      </c>
      <c r="O1504" s="283">
        <f>ROUND(K1504/D1504,0)</f>
        <v>74</v>
      </c>
      <c r="P1504" s="77">
        <f>M1504/$B$4*12/O1504</f>
        <v>226.86486486486487</v>
      </c>
      <c r="Q1504" s="1918"/>
      <c r="R1504" s="3372"/>
      <c r="S1504" s="1963"/>
      <c r="T1504" s="3063"/>
      <c r="U1504" s="1918"/>
      <c r="V1504" s="1918"/>
      <c r="W1504" s="1918"/>
      <c r="X1504" s="1918"/>
      <c r="Y1504" s="2040"/>
    </row>
    <row r="1505" spans="1:26" x14ac:dyDescent="0.25">
      <c r="A1505" s="197">
        <v>1</v>
      </c>
      <c r="B1505" s="1849" t="s">
        <v>198</v>
      </c>
      <c r="C1505" s="2245"/>
      <c r="D1505" s="1762"/>
      <c r="E1505" s="1523">
        <f>SUM(E1501:E1504)</f>
        <v>4516</v>
      </c>
      <c r="F1505" s="375">
        <f t="shared" ref="F1505:G1505" si="811">SUM(F1501:F1504)</f>
        <v>376</v>
      </c>
      <c r="G1505" s="375">
        <f t="shared" si="811"/>
        <v>233</v>
      </c>
      <c r="H1505" s="80">
        <f t="shared" ref="H1505:H1506" si="812">G1505/F1505*100</f>
        <v>61.968085106382972</v>
      </c>
      <c r="I1505" s="327">
        <f>IF(E1505=0,0,K1505/E1505)</f>
        <v>6.4189548272807793</v>
      </c>
      <c r="J1505" s="203">
        <f>M1505/G1505</f>
        <v>8.0214592274678118</v>
      </c>
      <c r="K1505" s="82">
        <f t="shared" ref="K1505:O1505" si="813">SUM(K1501:K1504)</f>
        <v>28988</v>
      </c>
      <c r="L1505" s="124">
        <f t="shared" si="813"/>
        <v>2415</v>
      </c>
      <c r="M1505" s="82">
        <f t="shared" si="813"/>
        <v>1869</v>
      </c>
      <c r="N1505" s="82">
        <f t="shared" ref="N1505:N1506" si="814">M1505/L1505*100</f>
        <v>77.391304347826079</v>
      </c>
      <c r="O1505" s="124">
        <f t="shared" si="813"/>
        <v>121</v>
      </c>
      <c r="P1505" s="154">
        <f t="shared" ref="P1505:P1506" si="815">M1505/$B$4*12/O1505</f>
        <v>185.35537190082644</v>
      </c>
      <c r="Q1505" s="619"/>
      <c r="R1505" s="3374"/>
      <c r="S1505" s="730">
        <f>Y1505-X1505-U1505</f>
        <v>0</v>
      </c>
      <c r="T1505" s="3060"/>
      <c r="U1505" s="619"/>
      <c r="V1505" s="619"/>
      <c r="W1505" s="619"/>
      <c r="X1505" s="619"/>
      <c r="Y1505" s="2037"/>
      <c r="Z1505" s="47"/>
    </row>
    <row r="1506" spans="1:26" ht="30" thickBot="1" x14ac:dyDescent="0.3">
      <c r="A1506" s="197">
        <v>1</v>
      </c>
      <c r="B1506" s="1339" t="s">
        <v>272</v>
      </c>
      <c r="C1506" s="1339"/>
      <c r="D1506" s="131"/>
      <c r="E1506" s="1662">
        <f t="shared" ref="E1506:F1506" si="816">SUM(E1505)</f>
        <v>4516</v>
      </c>
      <c r="F1506" s="335">
        <f t="shared" si="816"/>
        <v>376</v>
      </c>
      <c r="G1506" s="335">
        <f t="shared" ref="G1506" si="817">SUM(G1505)</f>
        <v>233</v>
      </c>
      <c r="H1506" s="335">
        <f t="shared" si="812"/>
        <v>61.968085106382972</v>
      </c>
      <c r="I1506" s="473">
        <f>IF(E1506=0,0,K1506/E1506)</f>
        <v>6.4189548272807793</v>
      </c>
      <c r="J1506" s="497">
        <f>SUM(J1505)</f>
        <v>8.0214592274678118</v>
      </c>
      <c r="K1506" s="429">
        <f t="shared" ref="K1506:L1506" si="818">SUM(K1505)</f>
        <v>28988</v>
      </c>
      <c r="L1506" s="429">
        <f t="shared" si="818"/>
        <v>2415</v>
      </c>
      <c r="M1506" s="429">
        <f t="shared" ref="M1506" si="819">SUM(M1505)</f>
        <v>1869</v>
      </c>
      <c r="N1506" s="135">
        <f t="shared" si="814"/>
        <v>77.391304347826079</v>
      </c>
      <c r="O1506" s="135">
        <f t="shared" ref="O1506" si="820">SUM(O1505)</f>
        <v>121</v>
      </c>
      <c r="P1506" s="136">
        <f t="shared" si="815"/>
        <v>185.35537190082644</v>
      </c>
      <c r="Q1506" s="2044">
        <v>67449.556878720017</v>
      </c>
      <c r="R1506" s="3373">
        <f t="shared" ref="R1506" si="821">Q1506/12*$B$4</f>
        <v>5620.7964065600017</v>
      </c>
      <c r="S1506" s="2044">
        <f>Y1506-X1506-U1506</f>
        <v>3635.0336200000002</v>
      </c>
      <c r="T1506" s="3070"/>
      <c r="U1506" s="2044"/>
      <c r="V1506" s="2044">
        <f>S1506-R1506</f>
        <v>-1985.7627865600016</v>
      </c>
      <c r="W1506" s="2044"/>
      <c r="X1506" s="2044">
        <v>0</v>
      </c>
      <c r="Y1506" s="2045">
        <v>3635.0336200000002</v>
      </c>
      <c r="Z1506" s="47"/>
    </row>
    <row r="1507" spans="1:26" ht="15.75" thickBot="1" x14ac:dyDescent="0.3">
      <c r="A1507" s="197">
        <v>1</v>
      </c>
      <c r="B1507" s="3309" t="s">
        <v>507</v>
      </c>
      <c r="C1507" s="2318"/>
      <c r="D1507" s="451"/>
      <c r="E1507" s="1671"/>
      <c r="F1507" s="498"/>
      <c r="G1507" s="498"/>
      <c r="H1507" s="498"/>
      <c r="I1507" s="337"/>
      <c r="J1507" s="337"/>
      <c r="K1507" s="467"/>
      <c r="L1507" s="467"/>
      <c r="M1507" s="467"/>
      <c r="N1507" s="467"/>
      <c r="O1507" s="467"/>
      <c r="P1507" s="467"/>
      <c r="Q1507" s="755">
        <f t="shared" ref="Q1507:Y1507" si="822">Q1506+Q1498</f>
        <v>445052.01807872002</v>
      </c>
      <c r="R1507" s="3026">
        <f t="shared" ref="R1507" si="823">R1506+R1498</f>
        <v>37087.668173226673</v>
      </c>
      <c r="S1507" s="755">
        <f t="shared" si="822"/>
        <v>34472.922380000004</v>
      </c>
      <c r="T1507" s="3071">
        <f t="shared" si="822"/>
        <v>0</v>
      </c>
      <c r="U1507" s="755">
        <f t="shared" si="822"/>
        <v>0</v>
      </c>
      <c r="V1507" s="755">
        <f t="shared" si="822"/>
        <v>-2614.7457932266693</v>
      </c>
      <c r="W1507" s="755">
        <f t="shared" si="822"/>
        <v>0</v>
      </c>
      <c r="X1507" s="755">
        <f t="shared" si="822"/>
        <v>0</v>
      </c>
      <c r="Y1507" s="2046">
        <f t="shared" si="822"/>
        <v>34472.922380000004</v>
      </c>
    </row>
    <row r="1508" spans="1:26" x14ac:dyDescent="0.25">
      <c r="A1508" s="47">
        <v>1</v>
      </c>
      <c r="B1508" s="487"/>
      <c r="C1508" s="2332"/>
      <c r="D1508" s="487"/>
      <c r="E1508" s="1524"/>
      <c r="F1508" s="422"/>
      <c r="G1508" s="422"/>
      <c r="H1508" s="422"/>
      <c r="I1508" s="330"/>
      <c r="J1508" s="330"/>
      <c r="K1508" s="422"/>
      <c r="L1508" s="422"/>
      <c r="M1508" s="422"/>
      <c r="N1508" s="422"/>
      <c r="O1508" s="422"/>
      <c r="P1508" s="422"/>
      <c r="Q1508" s="1150"/>
      <c r="R1508" s="3024"/>
      <c r="S1508" s="1150">
        <f>Y1508-X1508-U1508</f>
        <v>0</v>
      </c>
      <c r="T1508" s="3061"/>
      <c r="U1508" s="1150"/>
      <c r="V1508" s="1150"/>
      <c r="W1508" s="1150"/>
      <c r="X1508" s="1150"/>
      <c r="Y1508" s="2038"/>
      <c r="Z1508" s="47"/>
    </row>
    <row r="1509" spans="1:26" ht="29.25" x14ac:dyDescent="0.25">
      <c r="A1509" s="47">
        <v>1</v>
      </c>
      <c r="B1509" s="861" t="s">
        <v>221</v>
      </c>
      <c r="C1509" s="861"/>
      <c r="D1509" s="482"/>
      <c r="E1509" s="1514"/>
      <c r="F1509" s="102"/>
      <c r="G1509" s="102"/>
      <c r="H1509" s="102"/>
      <c r="I1509" s="101"/>
      <c r="J1509" s="101"/>
      <c r="K1509" s="102"/>
      <c r="L1509" s="102"/>
      <c r="M1509" s="102"/>
      <c r="N1509" s="102"/>
      <c r="O1509" s="102"/>
      <c r="P1509" s="102"/>
      <c r="Q1509" s="616"/>
      <c r="R1509" s="3025"/>
      <c r="S1509" s="616">
        <f>Y1509-X1509-U1509</f>
        <v>0</v>
      </c>
      <c r="T1509" s="3062"/>
      <c r="U1509" s="616"/>
      <c r="V1509" s="616"/>
      <c r="W1509" s="616"/>
      <c r="X1509" s="616"/>
      <c r="Y1509" s="2039"/>
      <c r="Z1509" s="47"/>
    </row>
    <row r="1510" spans="1:26" x14ac:dyDescent="0.25">
      <c r="A1510" s="47">
        <v>1</v>
      </c>
      <c r="B1510" s="2507" t="s">
        <v>609</v>
      </c>
      <c r="C1510" s="2323"/>
      <c r="D1510" s="433"/>
      <c r="E1510" s="1514"/>
      <c r="F1510" s="102"/>
      <c r="G1510" s="102"/>
      <c r="H1510" s="102"/>
      <c r="I1510" s="101"/>
      <c r="J1510" s="101"/>
      <c r="K1510" s="102"/>
      <c r="L1510" s="102"/>
      <c r="M1510" s="102"/>
      <c r="N1510" s="102"/>
      <c r="O1510" s="102"/>
      <c r="P1510" s="102"/>
      <c r="Q1510" s="616">
        <v>105562.36926000001</v>
      </c>
      <c r="R1510" s="3373">
        <f t="shared" ref="R1510" si="824">Q1510/12*$B$4</f>
        <v>8796.8641050000006</v>
      </c>
      <c r="S1510" s="616">
        <f>Y1510-X1510-U1510</f>
        <v>8796.8641099999986</v>
      </c>
      <c r="T1510" s="3062"/>
      <c r="U1510" s="616"/>
      <c r="V1510" s="616">
        <f>S1510-R1510</f>
        <v>4.9999980546999723E-6</v>
      </c>
      <c r="W1510" s="616"/>
      <c r="X1510" s="616">
        <v>0</v>
      </c>
      <c r="Y1510" s="2039">
        <v>8796.8641099999986</v>
      </c>
      <c r="Z1510" s="47"/>
    </row>
    <row r="1511" spans="1:26" x14ac:dyDescent="0.25">
      <c r="A1511" s="47">
        <v>1</v>
      </c>
      <c r="B1511" s="2465" t="s">
        <v>481</v>
      </c>
      <c r="C1511" s="2254"/>
      <c r="D1511" s="350"/>
      <c r="E1511" s="3298">
        <f>E1513+E1514+E1518+E1519</f>
        <v>32207.25</v>
      </c>
      <c r="F1511" s="370">
        <f t="shared" ref="F1511:G1511" si="825">F1513+F1514+F1518+F1519</f>
        <v>2684</v>
      </c>
      <c r="G1511" s="370">
        <f t="shared" si="825"/>
        <v>1311.7775000000001</v>
      </c>
      <c r="H1511" s="370">
        <f>G1511/F1511*100</f>
        <v>48.873975409836071</v>
      </c>
      <c r="I1511" s="101"/>
      <c r="J1511" s="101"/>
      <c r="K1511" s="393"/>
      <c r="L1511" s="393"/>
      <c r="M1511" s="393"/>
      <c r="N1511" s="393"/>
      <c r="O1511" s="393"/>
      <c r="P1511" s="393"/>
      <c r="Q1511" s="616"/>
      <c r="R1511" s="3025"/>
      <c r="S1511" s="616">
        <f>Y1511-X1511-U1511</f>
        <v>0</v>
      </c>
      <c r="T1511" s="3062"/>
      <c r="U1511" s="616"/>
      <c r="V1511" s="616"/>
      <c r="W1511" s="616"/>
      <c r="X1511" s="616"/>
      <c r="Y1511" s="2039"/>
      <c r="Z1511" s="47"/>
    </row>
    <row r="1512" spans="1:26" x14ac:dyDescent="0.25">
      <c r="A1512" s="47">
        <v>1</v>
      </c>
      <c r="B1512" s="1857" t="s">
        <v>255</v>
      </c>
      <c r="C1512" s="2254"/>
      <c r="D1512" s="350"/>
      <c r="E1512" s="3307"/>
      <c r="F1512" s="370"/>
      <c r="G1512" s="370"/>
      <c r="H1512" s="370"/>
      <c r="I1512" s="101"/>
      <c r="J1512" s="101"/>
      <c r="K1512" s="393"/>
      <c r="L1512" s="393"/>
      <c r="M1512" s="393"/>
      <c r="N1512" s="393"/>
      <c r="O1512" s="393"/>
      <c r="P1512" s="393"/>
      <c r="Q1512" s="616"/>
      <c r="R1512" s="3025"/>
      <c r="S1512" s="616"/>
      <c r="T1512" s="3062"/>
      <c r="U1512" s="616"/>
      <c r="V1512" s="616"/>
      <c r="W1512" s="616"/>
      <c r="X1512" s="616"/>
      <c r="Y1512" s="2039"/>
      <c r="Z1512" s="47"/>
    </row>
    <row r="1513" spans="1:26" ht="30" x14ac:dyDescent="0.25">
      <c r="A1513" s="47">
        <v>1</v>
      </c>
      <c r="B1513" s="1857" t="s">
        <v>256</v>
      </c>
      <c r="C1513" s="2254"/>
      <c r="D1513" s="350"/>
      <c r="E1513" s="3307">
        <v>2400</v>
      </c>
      <c r="F1513" s="370">
        <f>ROUND(E1513/12*$B$4,0)</f>
        <v>200</v>
      </c>
      <c r="G1513" s="370">
        <v>204</v>
      </c>
      <c r="H1513" s="370">
        <f>G1513/F1513*100</f>
        <v>102</v>
      </c>
      <c r="I1513" s="101"/>
      <c r="J1513" s="101"/>
      <c r="K1513" s="393"/>
      <c r="L1513" s="393"/>
      <c r="M1513" s="393"/>
      <c r="N1513" s="393"/>
      <c r="O1513" s="393"/>
      <c r="P1513" s="393"/>
      <c r="Q1513" s="616"/>
      <c r="R1513" s="3025"/>
      <c r="S1513" s="616"/>
      <c r="T1513" s="3062"/>
      <c r="U1513" s="616"/>
      <c r="V1513" s="616"/>
      <c r="W1513" s="616"/>
      <c r="X1513" s="616"/>
      <c r="Y1513" s="2039"/>
      <c r="Z1513" s="47"/>
    </row>
    <row r="1514" spans="1:26" ht="30" x14ac:dyDescent="0.25">
      <c r="A1514" s="47">
        <v>1</v>
      </c>
      <c r="B1514" s="2466" t="s">
        <v>482</v>
      </c>
      <c r="C1514" s="2254"/>
      <c r="D1514" s="350"/>
      <c r="E1514" s="3307">
        <f>E1515+E1516/4</f>
        <v>15011.25</v>
      </c>
      <c r="F1514" s="370">
        <f t="shared" ref="F1514" si="826">F1515+F1516/4</f>
        <v>1251</v>
      </c>
      <c r="G1514" s="370">
        <f t="shared" ref="G1514" si="827">G1515+G1516/4</f>
        <v>642.77750000000003</v>
      </c>
      <c r="H1514" s="370">
        <f>G1514/F1514*100</f>
        <v>51.381095123900877</v>
      </c>
      <c r="I1514" s="101"/>
      <c r="J1514" s="101"/>
      <c r="K1514" s="393"/>
      <c r="L1514" s="393"/>
      <c r="M1514" s="393"/>
      <c r="N1514" s="393"/>
      <c r="O1514" s="393"/>
      <c r="P1514" s="393"/>
      <c r="Q1514" s="616"/>
      <c r="R1514" s="3025"/>
      <c r="S1514" s="616"/>
      <c r="T1514" s="3062"/>
      <c r="U1514" s="616"/>
      <c r="V1514" s="616"/>
      <c r="W1514" s="616"/>
      <c r="X1514" s="616"/>
      <c r="Y1514" s="2039"/>
      <c r="Z1514" s="47"/>
    </row>
    <row r="1515" spans="1:26" x14ac:dyDescent="0.25">
      <c r="A1515" s="47">
        <v>1</v>
      </c>
      <c r="B1515" s="1858" t="s">
        <v>483</v>
      </c>
      <c r="C1515" s="2254"/>
      <c r="D1515" s="350"/>
      <c r="E1515" s="934">
        <v>15000</v>
      </c>
      <c r="F1515" s="370">
        <f>ROUND(E1515/12*$B$4,0)</f>
        <v>1250</v>
      </c>
      <c r="G1515" s="370">
        <v>641</v>
      </c>
      <c r="H1515" s="370">
        <f>G1515/F1515*100</f>
        <v>51.28</v>
      </c>
      <c r="I1515" s="101"/>
      <c r="J1515" s="101"/>
      <c r="K1515" s="393"/>
      <c r="L1515" s="393"/>
      <c r="M1515" s="393"/>
      <c r="N1515" s="393"/>
      <c r="O1515" s="393"/>
      <c r="P1515" s="393"/>
      <c r="Q1515" s="616"/>
      <c r="R1515" s="3025"/>
      <c r="S1515" s="616"/>
      <c r="T1515" s="3062"/>
      <c r="U1515" s="616"/>
      <c r="V1515" s="616"/>
      <c r="W1515" s="616"/>
      <c r="X1515" s="616"/>
      <c r="Y1515" s="2039"/>
      <c r="Z1515" s="47"/>
    </row>
    <row r="1516" spans="1:26" ht="30" x14ac:dyDescent="0.25">
      <c r="A1516" s="47">
        <v>1</v>
      </c>
      <c r="B1516" s="1858" t="s">
        <v>484</v>
      </c>
      <c r="C1516" s="2254"/>
      <c r="D1516" s="350"/>
      <c r="E1516" s="3307">
        <v>45</v>
      </c>
      <c r="F1516" s="370">
        <f>ROUND(E1516/12*$B$4,0)</f>
        <v>4</v>
      </c>
      <c r="G1516" s="370">
        <v>7.11</v>
      </c>
      <c r="H1516" s="370">
        <f>G1516/F1516*100</f>
        <v>177.75</v>
      </c>
      <c r="I1516" s="101"/>
      <c r="J1516" s="101"/>
      <c r="K1516" s="393"/>
      <c r="L1516" s="393"/>
      <c r="M1516" s="393"/>
      <c r="N1516" s="393"/>
      <c r="O1516" s="393"/>
      <c r="P1516" s="393"/>
      <c r="Q1516" s="616"/>
      <c r="R1516" s="3025"/>
      <c r="S1516" s="616"/>
      <c r="T1516" s="3062"/>
      <c r="U1516" s="616"/>
      <c r="V1516" s="616"/>
      <c r="W1516" s="616"/>
      <c r="X1516" s="616"/>
      <c r="Y1516" s="2039"/>
      <c r="Z1516" s="47"/>
    </row>
    <row r="1517" spans="1:26" ht="60" x14ac:dyDescent="0.25">
      <c r="A1517" s="47">
        <v>1</v>
      </c>
      <c r="B1517" s="1858" t="s">
        <v>485</v>
      </c>
      <c r="C1517" s="2254"/>
      <c r="D1517" s="350"/>
      <c r="E1517" s="3307"/>
      <c r="F1517" s="370"/>
      <c r="G1517" s="370"/>
      <c r="H1517" s="370"/>
      <c r="I1517" s="101"/>
      <c r="J1517" s="101"/>
      <c r="K1517" s="393"/>
      <c r="L1517" s="393"/>
      <c r="M1517" s="393"/>
      <c r="N1517" s="393"/>
      <c r="O1517" s="393"/>
      <c r="P1517" s="393"/>
      <c r="Q1517" s="616"/>
      <c r="R1517" s="3025"/>
      <c r="S1517" s="616"/>
      <c r="T1517" s="3062"/>
      <c r="U1517" s="616"/>
      <c r="V1517" s="616"/>
      <c r="W1517" s="616"/>
      <c r="X1517" s="616"/>
      <c r="Y1517" s="2039"/>
      <c r="Z1517" s="47"/>
    </row>
    <row r="1518" spans="1:26" ht="45" x14ac:dyDescent="0.25">
      <c r="A1518" s="47">
        <v>1</v>
      </c>
      <c r="B1518" s="1858" t="s">
        <v>500</v>
      </c>
      <c r="C1518" s="2254"/>
      <c r="D1518" s="350"/>
      <c r="E1518" s="3307">
        <v>12980</v>
      </c>
      <c r="F1518" s="370">
        <f>ROUND(E1518/12*$B$4,0)</f>
        <v>1082</v>
      </c>
      <c r="G1518" s="370">
        <v>437</v>
      </c>
      <c r="H1518" s="370">
        <f>G1518/F1518*100</f>
        <v>40.388170055452868</v>
      </c>
      <c r="I1518" s="101"/>
      <c r="J1518" s="101"/>
      <c r="K1518" s="393"/>
      <c r="L1518" s="393"/>
      <c r="M1518" s="393"/>
      <c r="N1518" s="393"/>
      <c r="O1518" s="393"/>
      <c r="P1518" s="393"/>
      <c r="Q1518" s="616"/>
      <c r="R1518" s="3025"/>
      <c r="S1518" s="616"/>
      <c r="T1518" s="3062"/>
      <c r="U1518" s="616"/>
      <c r="V1518" s="616"/>
      <c r="W1518" s="616"/>
      <c r="X1518" s="616"/>
      <c r="Y1518" s="2039"/>
      <c r="Z1518" s="47"/>
    </row>
    <row r="1519" spans="1:26" ht="30" x14ac:dyDescent="0.25">
      <c r="B1519" s="4" t="s">
        <v>607</v>
      </c>
      <c r="C1519" s="2254"/>
      <c r="D1519" s="350"/>
      <c r="E1519" s="3307">
        <v>1816</v>
      </c>
      <c r="F1519" s="69">
        <f>ROUND(E1519/12*$B$4,0)</f>
        <v>151</v>
      </c>
      <c r="G1519" s="370">
        <v>28</v>
      </c>
      <c r="H1519" s="370"/>
      <c r="I1519" s="101"/>
      <c r="J1519" s="101"/>
      <c r="K1519" s="393"/>
      <c r="L1519" s="393"/>
      <c r="M1519" s="393"/>
      <c r="N1519" s="393"/>
      <c r="O1519" s="393"/>
      <c r="P1519" s="393"/>
      <c r="Q1519" s="616"/>
      <c r="R1519" s="3025"/>
      <c r="S1519" s="616"/>
      <c r="T1519" s="3062"/>
      <c r="U1519" s="616"/>
      <c r="V1519" s="616"/>
      <c r="W1519" s="616"/>
      <c r="X1519" s="616"/>
      <c r="Y1519" s="2039"/>
      <c r="Z1519" s="47"/>
    </row>
    <row r="1520" spans="1:26" ht="29.25" x14ac:dyDescent="0.25">
      <c r="A1520" s="47">
        <v>1</v>
      </c>
      <c r="B1520" s="1782" t="s">
        <v>135</v>
      </c>
      <c r="C1520" s="2254"/>
      <c r="D1520" s="350"/>
      <c r="E1520" s="3307">
        <f>E1521+E1522</f>
        <v>47890.234042553187</v>
      </c>
      <c r="F1520" s="370">
        <f t="shared" ref="F1520" si="828">F1521+F1522</f>
        <v>3990.8085106382978</v>
      </c>
      <c r="G1520" s="370">
        <f t="shared" ref="G1520" si="829">G1521+G1522</f>
        <v>3161.76914893617</v>
      </c>
      <c r="H1520" s="370">
        <f t="shared" ref="H1520:H1526" si="830">G1520/F1520*100</f>
        <v>79.226280602234922</v>
      </c>
      <c r="I1520" s="101"/>
      <c r="J1520" s="101"/>
      <c r="K1520" s="393"/>
      <c r="L1520" s="393"/>
      <c r="M1520" s="393"/>
      <c r="N1520" s="393"/>
      <c r="O1520" s="393"/>
      <c r="P1520" s="393"/>
      <c r="Q1520" s="616"/>
      <c r="R1520" s="3025"/>
      <c r="S1520" s="616"/>
      <c r="T1520" s="3062"/>
      <c r="U1520" s="616"/>
      <c r="V1520" s="616"/>
      <c r="W1520" s="616"/>
      <c r="X1520" s="616"/>
      <c r="Y1520" s="2039"/>
      <c r="Z1520" s="47"/>
    </row>
    <row r="1521" spans="1:26" x14ac:dyDescent="0.25">
      <c r="A1521" s="47">
        <v>1</v>
      </c>
      <c r="B1521" s="1021" t="s">
        <v>308</v>
      </c>
      <c r="C1521" s="2254"/>
      <c r="D1521" s="350"/>
      <c r="E1521" s="3307">
        <v>41748</v>
      </c>
      <c r="F1521" s="370">
        <f>ROUND(E1521/12*$B$4,0)</f>
        <v>3479</v>
      </c>
      <c r="G1521" s="370">
        <v>2780</v>
      </c>
      <c r="H1521" s="370">
        <f t="shared" si="830"/>
        <v>79.908019545846514</v>
      </c>
      <c r="I1521" s="101"/>
      <c r="J1521" s="101"/>
      <c r="K1521" s="393"/>
      <c r="L1521" s="393"/>
      <c r="M1521" s="393"/>
      <c r="N1521" s="393"/>
      <c r="O1521" s="393"/>
      <c r="P1521" s="393"/>
      <c r="Q1521" s="616"/>
      <c r="R1521" s="3025"/>
      <c r="S1521" s="616"/>
      <c r="T1521" s="3062"/>
      <c r="U1521" s="616"/>
      <c r="V1521" s="616"/>
      <c r="W1521" s="616"/>
      <c r="X1521" s="616"/>
      <c r="Y1521" s="2039"/>
      <c r="Z1521" s="47"/>
    </row>
    <row r="1522" spans="1:26" x14ac:dyDescent="0.25">
      <c r="A1522" s="47">
        <v>1</v>
      </c>
      <c r="B1522" s="1021" t="s">
        <v>487</v>
      </c>
      <c r="C1522" s="2254"/>
      <c r="D1522" s="350"/>
      <c r="E1522" s="3307">
        <f>E1523/9.4</f>
        <v>6142.2340425531911</v>
      </c>
      <c r="F1522" s="370">
        <f t="shared" ref="F1522" si="831">F1523/9.4</f>
        <v>511.80851063829783</v>
      </c>
      <c r="G1522" s="370">
        <f t="shared" ref="G1522" si="832">G1523/9.4</f>
        <v>381.76914893617021</v>
      </c>
      <c r="H1522" s="370">
        <f t="shared" si="830"/>
        <v>74.592184577011025</v>
      </c>
      <c r="I1522" s="101"/>
      <c r="J1522" s="101"/>
      <c r="K1522" s="393"/>
      <c r="L1522" s="393"/>
      <c r="M1522" s="393"/>
      <c r="N1522" s="393"/>
      <c r="O1522" s="393"/>
      <c r="P1522" s="393"/>
      <c r="Q1522" s="616"/>
      <c r="R1522" s="3025"/>
      <c r="S1522" s="616"/>
      <c r="T1522" s="3062"/>
      <c r="U1522" s="616"/>
      <c r="V1522" s="616"/>
      <c r="W1522" s="616"/>
      <c r="X1522" s="616"/>
      <c r="Y1522" s="2039"/>
      <c r="Z1522" s="47"/>
    </row>
    <row r="1523" spans="1:26" x14ac:dyDescent="0.25">
      <c r="A1523" s="47">
        <v>1</v>
      </c>
      <c r="B1523" s="2483" t="s">
        <v>504</v>
      </c>
      <c r="C1523" s="2254"/>
      <c r="D1523" s="350"/>
      <c r="E1523" s="3307">
        <v>57737</v>
      </c>
      <c r="F1523" s="370">
        <f>ROUND(E1523/12*$B$4,0)</f>
        <v>4811</v>
      </c>
      <c r="G1523" s="370">
        <v>3588.63</v>
      </c>
      <c r="H1523" s="370">
        <f t="shared" si="830"/>
        <v>74.592184577011025</v>
      </c>
      <c r="I1523" s="101"/>
      <c r="J1523" s="101"/>
      <c r="K1523" s="393"/>
      <c r="L1523" s="393"/>
      <c r="M1523" s="393"/>
      <c r="N1523" s="393"/>
      <c r="O1523" s="393"/>
      <c r="P1523" s="393"/>
      <c r="Q1523" s="616"/>
      <c r="R1523" s="3025"/>
      <c r="S1523" s="616"/>
      <c r="T1523" s="3062"/>
      <c r="U1523" s="616"/>
      <c r="V1523" s="616"/>
      <c r="W1523" s="616"/>
      <c r="X1523" s="616"/>
      <c r="Y1523" s="2039"/>
      <c r="Z1523" s="47"/>
    </row>
    <row r="1524" spans="1:26" ht="47.25" x14ac:dyDescent="0.25">
      <c r="A1524" s="47">
        <v>1</v>
      </c>
      <c r="B1524" s="2508" t="s">
        <v>489</v>
      </c>
      <c r="C1524" s="2254"/>
      <c r="D1524" s="350"/>
      <c r="E1524" s="3310">
        <f>E1525+E1530</f>
        <v>12889</v>
      </c>
      <c r="F1524" s="370">
        <f t="shared" ref="F1524" si="833">F1525+F1530</f>
        <v>1073</v>
      </c>
      <c r="G1524" s="370">
        <f t="shared" ref="G1524" si="834">G1525+G1530</f>
        <v>536</v>
      </c>
      <c r="H1524" s="370">
        <f t="shared" si="830"/>
        <v>49.95340167753961</v>
      </c>
      <c r="I1524" s="101"/>
      <c r="J1524" s="101"/>
      <c r="K1524" s="393"/>
      <c r="L1524" s="393"/>
      <c r="M1524" s="393"/>
      <c r="N1524" s="393"/>
      <c r="O1524" s="393"/>
      <c r="P1524" s="393"/>
      <c r="Q1524" s="616"/>
      <c r="R1524" s="3373">
        <f t="shared" ref="R1524" si="835">Q1524/12*$B$4</f>
        <v>0</v>
      </c>
      <c r="S1524" s="616">
        <f>Y1524-X1524-U1524</f>
        <v>0</v>
      </c>
      <c r="T1524" s="3062"/>
      <c r="U1524" s="616"/>
      <c r="V1524" s="616">
        <f>S1524-R1524</f>
        <v>0</v>
      </c>
      <c r="W1524" s="616"/>
      <c r="X1524" s="616"/>
      <c r="Y1524" s="2039"/>
      <c r="Z1524" s="47"/>
    </row>
    <row r="1525" spans="1:26" ht="30" x14ac:dyDescent="0.25">
      <c r="A1525" s="47">
        <v>1</v>
      </c>
      <c r="B1525" s="2466" t="s">
        <v>490</v>
      </c>
      <c r="C1525" s="2254"/>
      <c r="D1525" s="350"/>
      <c r="E1525" s="3310">
        <f>SUM(E1526:E1529)</f>
        <v>5129</v>
      </c>
      <c r="F1525" s="370">
        <f t="shared" ref="F1525" si="836">SUM(F1526:F1529)</f>
        <v>427</v>
      </c>
      <c r="G1525" s="370">
        <f t="shared" ref="G1525" si="837">SUM(G1526:G1529)</f>
        <v>147</v>
      </c>
      <c r="H1525" s="370">
        <f t="shared" si="830"/>
        <v>34.42622950819672</v>
      </c>
      <c r="I1525" s="101"/>
      <c r="J1525" s="101"/>
      <c r="K1525" s="393"/>
      <c r="L1525" s="393"/>
      <c r="M1525" s="393"/>
      <c r="N1525" s="393"/>
      <c r="O1525" s="393"/>
      <c r="P1525" s="393"/>
      <c r="Q1525" s="616"/>
      <c r="R1525" s="3025"/>
      <c r="S1525" s="616"/>
      <c r="T1525" s="3062"/>
      <c r="U1525" s="616"/>
      <c r="V1525" s="616"/>
      <c r="W1525" s="616"/>
      <c r="X1525" s="616"/>
      <c r="Y1525" s="2039"/>
      <c r="Z1525" s="47"/>
    </row>
    <row r="1526" spans="1:26" ht="30" x14ac:dyDescent="0.25">
      <c r="A1526" s="47">
        <v>1</v>
      </c>
      <c r="B1526" s="1858" t="s">
        <v>491</v>
      </c>
      <c r="C1526" s="2254"/>
      <c r="D1526" s="350"/>
      <c r="E1526" s="3307">
        <v>5100</v>
      </c>
      <c r="F1526" s="69">
        <f>ROUND(E1526/12*$B$4,0)</f>
        <v>425</v>
      </c>
      <c r="G1526" s="370">
        <v>126</v>
      </c>
      <c r="H1526" s="370">
        <f t="shared" si="830"/>
        <v>29.647058823529409</v>
      </c>
      <c r="I1526" s="101"/>
      <c r="J1526" s="101"/>
      <c r="K1526" s="393"/>
      <c r="L1526" s="393"/>
      <c r="M1526" s="393"/>
      <c r="N1526" s="393"/>
      <c r="O1526" s="393"/>
      <c r="P1526" s="393"/>
      <c r="Q1526" s="616"/>
      <c r="R1526" s="3025"/>
      <c r="S1526" s="616"/>
      <c r="T1526" s="3062"/>
      <c r="U1526" s="616"/>
      <c r="V1526" s="616"/>
      <c r="W1526" s="616"/>
      <c r="X1526" s="616"/>
      <c r="Y1526" s="2039"/>
      <c r="Z1526" s="47"/>
    </row>
    <row r="1527" spans="1:26" ht="45" x14ac:dyDescent="0.25">
      <c r="A1527" s="47">
        <v>1</v>
      </c>
      <c r="B1527" s="1858" t="s">
        <v>492</v>
      </c>
      <c r="C1527" s="2254"/>
      <c r="D1527" s="350"/>
      <c r="E1527" s="3307"/>
      <c r="F1527" s="370"/>
      <c r="G1527" s="370"/>
      <c r="H1527" s="370"/>
      <c r="I1527" s="101"/>
      <c r="J1527" s="101"/>
      <c r="K1527" s="393"/>
      <c r="L1527" s="393"/>
      <c r="M1527" s="393"/>
      <c r="N1527" s="393"/>
      <c r="O1527" s="393"/>
      <c r="P1527" s="393"/>
      <c r="Q1527" s="616"/>
      <c r="R1527" s="3025"/>
      <c r="S1527" s="616"/>
      <c r="T1527" s="3062"/>
      <c r="U1527" s="616"/>
      <c r="V1527" s="616"/>
      <c r="W1527" s="616"/>
      <c r="X1527" s="616"/>
      <c r="Y1527" s="2039"/>
      <c r="Z1527" s="47"/>
    </row>
    <row r="1528" spans="1:26" ht="45" x14ac:dyDescent="0.25">
      <c r="A1528" s="47">
        <v>1</v>
      </c>
      <c r="B1528" s="1858" t="s">
        <v>493</v>
      </c>
      <c r="C1528" s="2254"/>
      <c r="D1528" s="350"/>
      <c r="E1528" s="3307"/>
      <c r="F1528" s="370"/>
      <c r="G1528" s="370"/>
      <c r="H1528" s="370"/>
      <c r="I1528" s="101"/>
      <c r="J1528" s="101"/>
      <c r="K1528" s="393"/>
      <c r="L1528" s="393"/>
      <c r="M1528" s="393"/>
      <c r="N1528" s="393"/>
      <c r="O1528" s="393"/>
      <c r="P1528" s="393"/>
      <c r="Q1528" s="616"/>
      <c r="R1528" s="3025"/>
      <c r="S1528" s="616"/>
      <c r="T1528" s="3062"/>
      <c r="U1528" s="616"/>
      <c r="V1528" s="616"/>
      <c r="W1528" s="616"/>
      <c r="X1528" s="616"/>
      <c r="Y1528" s="2039"/>
      <c r="Z1528" s="47"/>
    </row>
    <row r="1529" spans="1:26" ht="30" x14ac:dyDescent="0.25">
      <c r="A1529" s="47">
        <v>1</v>
      </c>
      <c r="B1529" s="1858" t="s">
        <v>494</v>
      </c>
      <c r="C1529" s="2254"/>
      <c r="D1529" s="350"/>
      <c r="E1529" s="3307">
        <v>29</v>
      </c>
      <c r="F1529" s="69">
        <f>ROUND(E1529/12*$B$4,0)</f>
        <v>2</v>
      </c>
      <c r="G1529" s="370">
        <v>21</v>
      </c>
      <c r="H1529" s="370">
        <f>G1529/F1529*100</f>
        <v>1050</v>
      </c>
      <c r="I1529" s="101"/>
      <c r="J1529" s="101"/>
      <c r="K1529" s="393"/>
      <c r="L1529" s="393"/>
      <c r="M1529" s="393"/>
      <c r="N1529" s="393"/>
      <c r="O1529" s="393"/>
      <c r="P1529" s="393"/>
      <c r="Q1529" s="616"/>
      <c r="R1529" s="3025"/>
      <c r="S1529" s="616"/>
      <c r="T1529" s="3062"/>
      <c r="U1529" s="616"/>
      <c r="V1529" s="616"/>
      <c r="W1529" s="616"/>
      <c r="X1529" s="616"/>
      <c r="Y1529" s="2039"/>
      <c r="Z1529" s="47"/>
    </row>
    <row r="1530" spans="1:26" ht="45" x14ac:dyDescent="0.25">
      <c r="A1530" s="47">
        <v>1</v>
      </c>
      <c r="B1530" s="2466" t="s">
        <v>495</v>
      </c>
      <c r="C1530" s="2254"/>
      <c r="D1530" s="350"/>
      <c r="E1530" s="3310">
        <f>SUM(E1531:E1534)</f>
        <v>7760</v>
      </c>
      <c r="F1530" s="370">
        <f>SUM(F1531:F1534)</f>
        <v>646</v>
      </c>
      <c r="G1530" s="370">
        <f>G1531+G1533+G1534</f>
        <v>389</v>
      </c>
      <c r="H1530" s="370">
        <f>G1530/F1530*100</f>
        <v>60.216718266253864</v>
      </c>
      <c r="I1530" s="101"/>
      <c r="J1530" s="101"/>
      <c r="K1530" s="393"/>
      <c r="L1530" s="393"/>
      <c r="M1530" s="393"/>
      <c r="N1530" s="393"/>
      <c r="O1530" s="393"/>
      <c r="P1530" s="393"/>
      <c r="Q1530" s="616"/>
      <c r="R1530" s="3025"/>
      <c r="S1530" s="616"/>
      <c r="T1530" s="3062"/>
      <c r="U1530" s="616"/>
      <c r="V1530" s="616"/>
      <c r="W1530" s="616"/>
      <c r="X1530" s="616"/>
      <c r="Y1530" s="2039"/>
      <c r="Z1530" s="47"/>
    </row>
    <row r="1531" spans="1:26" ht="30" x14ac:dyDescent="0.25">
      <c r="A1531" s="47">
        <v>1</v>
      </c>
      <c r="B1531" s="1858" t="s">
        <v>496</v>
      </c>
      <c r="C1531" s="2254"/>
      <c r="D1531" s="350"/>
      <c r="E1531" s="3307">
        <v>2207</v>
      </c>
      <c r="F1531" s="69">
        <f>ROUND(E1531/12*$B$4,0)</f>
        <v>184</v>
      </c>
      <c r="G1531" s="370">
        <v>39</v>
      </c>
      <c r="H1531" s="370">
        <f>G1531/F1531*100</f>
        <v>21.195652173913043</v>
      </c>
      <c r="I1531" s="101"/>
      <c r="J1531" s="101"/>
      <c r="K1531" s="393"/>
      <c r="L1531" s="393"/>
      <c r="M1531" s="393"/>
      <c r="N1531" s="393"/>
      <c r="O1531" s="393"/>
      <c r="P1531" s="393"/>
      <c r="Q1531" s="616"/>
      <c r="R1531" s="3025"/>
      <c r="S1531" s="616"/>
      <c r="T1531" s="3062"/>
      <c r="U1531" s="616"/>
      <c r="V1531" s="616"/>
      <c r="W1531" s="616"/>
      <c r="X1531" s="616"/>
      <c r="Y1531" s="2039"/>
      <c r="Z1531" s="47"/>
    </row>
    <row r="1532" spans="1:26" ht="30" x14ac:dyDescent="0.25">
      <c r="A1532" s="47">
        <v>1</v>
      </c>
      <c r="B1532" s="1858" t="s">
        <v>543</v>
      </c>
      <c r="C1532" s="2254"/>
      <c r="D1532" s="350"/>
      <c r="E1532" s="3307"/>
      <c r="F1532" s="370"/>
      <c r="G1532" s="370"/>
      <c r="H1532" s="370"/>
      <c r="I1532" s="101"/>
      <c r="J1532" s="101"/>
      <c r="K1532" s="393"/>
      <c r="L1532" s="393"/>
      <c r="M1532" s="393"/>
      <c r="N1532" s="393"/>
      <c r="O1532" s="393"/>
      <c r="P1532" s="393"/>
      <c r="Q1532" s="616"/>
      <c r="R1532" s="3025"/>
      <c r="S1532" s="616"/>
      <c r="T1532" s="3062"/>
      <c r="U1532" s="616"/>
      <c r="V1532" s="616"/>
      <c r="W1532" s="616"/>
      <c r="X1532" s="616"/>
      <c r="Y1532" s="2039"/>
      <c r="Z1532" s="47"/>
    </row>
    <row r="1533" spans="1:26" ht="60" x14ac:dyDescent="0.25">
      <c r="A1533" s="47">
        <v>1</v>
      </c>
      <c r="B1533" s="1858" t="s">
        <v>497</v>
      </c>
      <c r="C1533" s="2254"/>
      <c r="D1533" s="350"/>
      <c r="E1533" s="3307">
        <v>3400</v>
      </c>
      <c r="F1533" s="69">
        <f>ROUND(E1533/12*$B$4,0)</f>
        <v>283</v>
      </c>
      <c r="G1533" s="370">
        <v>242</v>
      </c>
      <c r="H1533" s="370">
        <f>G1533/F1533*100</f>
        <v>85.512367491166074</v>
      </c>
      <c r="I1533" s="101"/>
      <c r="J1533" s="101"/>
      <c r="K1533" s="393"/>
      <c r="L1533" s="393"/>
      <c r="M1533" s="393"/>
      <c r="N1533" s="393"/>
      <c r="O1533" s="393"/>
      <c r="P1533" s="393"/>
      <c r="Q1533" s="616"/>
      <c r="R1533" s="3025"/>
      <c r="S1533" s="616"/>
      <c r="T1533" s="3062"/>
      <c r="U1533" s="616"/>
      <c r="V1533" s="616"/>
      <c r="W1533" s="616"/>
      <c r="X1533" s="616"/>
      <c r="Y1533" s="2039"/>
      <c r="Z1533" s="47"/>
    </row>
    <row r="1534" spans="1:26" ht="45" x14ac:dyDescent="0.25">
      <c r="A1534" s="47">
        <v>1</v>
      </c>
      <c r="B1534" s="1858" t="s">
        <v>498</v>
      </c>
      <c r="C1534" s="2254"/>
      <c r="D1534" s="350"/>
      <c r="E1534" s="3307">
        <v>2153</v>
      </c>
      <c r="F1534" s="69">
        <f>ROUND(E1534/12*$B$4,0)</f>
        <v>179</v>
      </c>
      <c r="G1534" s="370">
        <v>108</v>
      </c>
      <c r="H1534" s="370">
        <f>G1534/F1534*100</f>
        <v>60.33519553072626</v>
      </c>
      <c r="I1534" s="101"/>
      <c r="J1534" s="101"/>
      <c r="K1534" s="393"/>
      <c r="L1534" s="393"/>
      <c r="M1534" s="393"/>
      <c r="N1534" s="393"/>
      <c r="O1534" s="393"/>
      <c r="P1534" s="393"/>
      <c r="Q1534" s="616"/>
      <c r="R1534" s="3025"/>
      <c r="S1534" s="616"/>
      <c r="T1534" s="3062"/>
      <c r="U1534" s="616"/>
      <c r="V1534" s="616"/>
      <c r="W1534" s="616"/>
      <c r="X1534" s="616"/>
      <c r="Y1534" s="2039"/>
      <c r="Z1534" s="47"/>
    </row>
    <row r="1535" spans="1:26" x14ac:dyDescent="0.25">
      <c r="B1535" s="2570" t="s">
        <v>257</v>
      </c>
      <c r="C1535" s="2254"/>
      <c r="D1535" s="350"/>
      <c r="E1535" s="3307"/>
      <c r="F1535" s="2839"/>
      <c r="G1535" s="370"/>
      <c r="H1535" s="370"/>
      <c r="I1535" s="101"/>
      <c r="J1535" s="101"/>
      <c r="K1535" s="393"/>
      <c r="L1535" s="393"/>
      <c r="M1535" s="393"/>
      <c r="N1535" s="393"/>
      <c r="O1535" s="393"/>
      <c r="P1535" s="393"/>
      <c r="Q1535" s="616"/>
      <c r="R1535" s="3025"/>
      <c r="S1535" s="616"/>
      <c r="T1535" s="3062"/>
      <c r="U1535" s="616"/>
      <c r="V1535" s="616"/>
      <c r="W1535" s="616"/>
      <c r="X1535" s="616"/>
      <c r="Y1535" s="2039"/>
      <c r="Z1535" s="47"/>
    </row>
    <row r="1536" spans="1:26" x14ac:dyDescent="0.25">
      <c r="A1536" s="47">
        <v>1</v>
      </c>
      <c r="B1536" s="2548" t="s">
        <v>583</v>
      </c>
      <c r="C1536" s="2254"/>
      <c r="D1536" s="350"/>
      <c r="E1536" s="3310">
        <f>SUM(E1537,E1538,E1542,E1543)</f>
        <v>0</v>
      </c>
      <c r="F1536" s="3310">
        <f t="shared" ref="F1536:G1536" si="838">SUM(F1537,F1538,F1542,F1543)</f>
        <v>0</v>
      </c>
      <c r="G1536" s="3310">
        <f t="shared" si="838"/>
        <v>0</v>
      </c>
      <c r="H1536" s="370"/>
      <c r="I1536" s="101"/>
      <c r="J1536" s="101"/>
      <c r="K1536" s="393"/>
      <c r="L1536" s="393"/>
      <c r="M1536" s="393"/>
      <c r="N1536" s="393"/>
      <c r="O1536" s="393"/>
      <c r="P1536" s="393"/>
      <c r="Q1536" s="616"/>
      <c r="R1536" s="3025"/>
      <c r="S1536" s="616"/>
      <c r="T1536" s="3062"/>
      <c r="U1536" s="616"/>
      <c r="V1536" s="616"/>
      <c r="W1536" s="616"/>
      <c r="X1536" s="616"/>
      <c r="Y1536" s="2039"/>
      <c r="Z1536" s="47"/>
    </row>
    <row r="1537" spans="1:26" x14ac:dyDescent="0.25">
      <c r="A1537" s="47">
        <v>1</v>
      </c>
      <c r="B1537" s="4" t="s">
        <v>571</v>
      </c>
      <c r="C1537" s="2254"/>
      <c r="D1537" s="350"/>
      <c r="E1537" s="3307"/>
      <c r="F1537" s="370"/>
      <c r="G1537" s="370"/>
      <c r="H1537" s="370"/>
      <c r="I1537" s="101"/>
      <c r="J1537" s="101"/>
      <c r="K1537" s="393"/>
      <c r="L1537" s="393"/>
      <c r="M1537" s="393"/>
      <c r="N1537" s="393"/>
      <c r="O1537" s="393"/>
      <c r="P1537" s="393"/>
      <c r="Q1537" s="616"/>
      <c r="R1537" s="3025"/>
      <c r="S1537" s="616"/>
      <c r="T1537" s="3062"/>
      <c r="U1537" s="616"/>
      <c r="V1537" s="616"/>
      <c r="W1537" s="616"/>
      <c r="X1537" s="616"/>
      <c r="Y1537" s="2039"/>
      <c r="Z1537" s="47"/>
    </row>
    <row r="1538" spans="1:26" ht="30" x14ac:dyDescent="0.25">
      <c r="A1538" s="47">
        <v>1</v>
      </c>
      <c r="B1538" s="2571" t="s">
        <v>572</v>
      </c>
      <c r="C1538" s="2254"/>
      <c r="D1538" s="350"/>
      <c r="E1538" s="2516"/>
      <c r="F1538" s="69"/>
      <c r="G1538" s="370"/>
      <c r="H1538" s="370"/>
      <c r="I1538" s="101"/>
      <c r="J1538" s="101"/>
      <c r="K1538" s="393"/>
      <c r="L1538" s="393"/>
      <c r="M1538" s="393"/>
      <c r="N1538" s="393"/>
      <c r="O1538" s="393"/>
      <c r="P1538" s="393"/>
      <c r="Q1538" s="616"/>
      <c r="R1538" s="3025"/>
      <c r="S1538" s="616">
        <f>Y1538-X1538-U1538</f>
        <v>0</v>
      </c>
      <c r="T1538" s="3062"/>
      <c r="U1538" s="616"/>
      <c r="V1538" s="616"/>
      <c r="W1538" s="616"/>
      <c r="X1538" s="616"/>
      <c r="Y1538" s="2039"/>
      <c r="Z1538" s="47"/>
    </row>
    <row r="1539" spans="1:26" x14ac:dyDescent="0.25">
      <c r="A1539" s="47">
        <v>1</v>
      </c>
      <c r="B1539" s="4" t="s">
        <v>573</v>
      </c>
      <c r="C1539" s="2254"/>
      <c r="D1539" s="350"/>
      <c r="E1539" s="934"/>
      <c r="F1539" s="69"/>
      <c r="G1539" s="370"/>
      <c r="H1539" s="370"/>
      <c r="I1539" s="101"/>
      <c r="J1539" s="101"/>
      <c r="K1539" s="393"/>
      <c r="L1539" s="393"/>
      <c r="M1539" s="393"/>
      <c r="N1539" s="393"/>
      <c r="O1539" s="393"/>
      <c r="P1539" s="393"/>
      <c r="Q1539" s="616"/>
      <c r="R1539" s="3025"/>
      <c r="S1539" s="616">
        <f>Y1539-X1539-U1539</f>
        <v>0</v>
      </c>
      <c r="T1539" s="3062"/>
      <c r="U1539" s="616"/>
      <c r="V1539" s="616"/>
      <c r="W1539" s="616"/>
      <c r="X1539" s="616"/>
      <c r="Y1539" s="2039"/>
      <c r="Z1539" s="47"/>
    </row>
    <row r="1540" spans="1:26" ht="30" x14ac:dyDescent="0.25">
      <c r="A1540" s="47">
        <v>1</v>
      </c>
      <c r="B1540" s="4" t="s">
        <v>600</v>
      </c>
      <c r="C1540" s="2254"/>
      <c r="D1540" s="350"/>
      <c r="E1540" s="3297"/>
      <c r="F1540" s="69"/>
      <c r="G1540" s="370"/>
      <c r="H1540" s="370"/>
      <c r="I1540" s="101"/>
      <c r="J1540" s="101"/>
      <c r="K1540" s="393"/>
      <c r="L1540" s="393"/>
      <c r="M1540" s="393"/>
      <c r="N1540" s="393"/>
      <c r="O1540" s="393"/>
      <c r="P1540" s="393"/>
      <c r="Q1540" s="616"/>
      <c r="R1540" s="3025"/>
      <c r="S1540" s="616">
        <f>Y1540-X1540-U1540</f>
        <v>0</v>
      </c>
      <c r="T1540" s="3062"/>
      <c r="U1540" s="616"/>
      <c r="V1540" s="616"/>
      <c r="W1540" s="616"/>
      <c r="X1540" s="616"/>
      <c r="Y1540" s="2039"/>
      <c r="Z1540" s="47"/>
    </row>
    <row r="1541" spans="1:26" ht="45" x14ac:dyDescent="0.25">
      <c r="A1541" s="47">
        <v>1</v>
      </c>
      <c r="B1541" s="4" t="s">
        <v>574</v>
      </c>
      <c r="C1541" s="2254"/>
      <c r="D1541" s="350"/>
      <c r="E1541" s="2516"/>
      <c r="F1541" s="69"/>
      <c r="G1541" s="370"/>
      <c r="H1541" s="370"/>
      <c r="I1541" s="101"/>
      <c r="J1541" s="101"/>
      <c r="K1541" s="393"/>
      <c r="L1541" s="393"/>
      <c r="M1541" s="393"/>
      <c r="N1541" s="393"/>
      <c r="O1541" s="393"/>
      <c r="P1541" s="393"/>
      <c r="Q1541" s="616"/>
      <c r="R1541" s="3025"/>
      <c r="S1541" s="616">
        <f>Y1541-X1541-U1541</f>
        <v>0</v>
      </c>
      <c r="T1541" s="3062"/>
      <c r="U1541" s="616"/>
      <c r="V1541" s="616"/>
      <c r="W1541" s="616"/>
      <c r="X1541" s="616"/>
      <c r="Y1541" s="2039"/>
      <c r="Z1541" s="47"/>
    </row>
    <row r="1542" spans="1:26" ht="60" x14ac:dyDescent="0.25">
      <c r="A1542" s="47">
        <v>1</v>
      </c>
      <c r="B1542" s="4" t="s">
        <v>575</v>
      </c>
      <c r="C1542" s="2254"/>
      <c r="D1542" s="350"/>
      <c r="E1542" s="3300"/>
      <c r="F1542" s="69"/>
      <c r="G1542" s="370"/>
      <c r="H1542" s="370"/>
      <c r="I1542" s="101"/>
      <c r="J1542" s="101"/>
      <c r="K1542" s="393"/>
      <c r="L1542" s="393"/>
      <c r="M1542" s="393"/>
      <c r="N1542" s="393"/>
      <c r="O1542" s="393"/>
      <c r="P1542" s="393"/>
      <c r="Q1542" s="616"/>
      <c r="R1542" s="3025"/>
      <c r="S1542" s="616">
        <f>Y1542-X1542-U1542</f>
        <v>0</v>
      </c>
      <c r="T1542" s="3062"/>
      <c r="U1542" s="616"/>
      <c r="V1542" s="616"/>
      <c r="W1542" s="616"/>
      <c r="X1542" s="616"/>
      <c r="Y1542" s="2039"/>
      <c r="Z1542" s="47"/>
    </row>
    <row r="1543" spans="1:26" ht="45" x14ac:dyDescent="0.25">
      <c r="A1543" s="47">
        <v>1</v>
      </c>
      <c r="B1543" s="2572" t="s">
        <v>576</v>
      </c>
      <c r="C1543" s="2329"/>
      <c r="D1543" s="350"/>
      <c r="E1543" s="2516"/>
      <c r="F1543" s="69"/>
      <c r="G1543" s="370"/>
      <c r="H1543" s="370"/>
      <c r="I1543" s="101"/>
      <c r="J1543" s="101"/>
      <c r="K1543" s="393"/>
      <c r="L1543" s="393"/>
      <c r="M1543" s="393"/>
      <c r="N1543" s="393"/>
      <c r="O1543" s="393"/>
      <c r="P1543" s="393"/>
      <c r="Q1543" s="616"/>
      <c r="R1543" s="3025"/>
      <c r="S1543" s="616"/>
      <c r="T1543" s="3062"/>
      <c r="U1543" s="616"/>
      <c r="V1543" s="616"/>
      <c r="W1543" s="616"/>
      <c r="X1543" s="616"/>
      <c r="Y1543" s="2039"/>
      <c r="Z1543" s="47"/>
    </row>
    <row r="1544" spans="1:26" x14ac:dyDescent="0.25">
      <c r="A1544" s="47">
        <v>1</v>
      </c>
      <c r="B1544" s="2548" t="s">
        <v>584</v>
      </c>
      <c r="C1544" s="2254"/>
      <c r="D1544" s="350"/>
      <c r="E1544" s="2516"/>
      <c r="F1544" s="69"/>
      <c r="G1544" s="370"/>
      <c r="H1544" s="370"/>
      <c r="I1544" s="101"/>
      <c r="J1544" s="101"/>
      <c r="K1544" s="393"/>
      <c r="L1544" s="393"/>
      <c r="M1544" s="393"/>
      <c r="N1544" s="393"/>
      <c r="O1544" s="393"/>
      <c r="P1544" s="393"/>
      <c r="Q1544" s="1918"/>
      <c r="R1544" s="3372"/>
      <c r="S1544" s="1918">
        <f t="shared" ref="S1544:S1556" si="839">Y1544-X1544-U1544</f>
        <v>0</v>
      </c>
      <c r="T1544" s="3062"/>
      <c r="U1544" s="1918"/>
      <c r="V1544" s="1918"/>
      <c r="W1544" s="1918"/>
      <c r="X1544" s="1918"/>
      <c r="Y1544" s="2039"/>
      <c r="Z1544" s="47"/>
    </row>
    <row r="1545" spans="1:26" x14ac:dyDescent="0.25">
      <c r="A1545" s="47">
        <v>1</v>
      </c>
      <c r="B1545" s="2548" t="s">
        <v>601</v>
      </c>
      <c r="C1545" s="2333"/>
      <c r="D1545" s="434"/>
      <c r="E1545" s="3300"/>
      <c r="F1545" s="93"/>
      <c r="G1545" s="333"/>
      <c r="H1545" s="333"/>
      <c r="I1545" s="101"/>
      <c r="J1545" s="101"/>
      <c r="K1545" s="393"/>
      <c r="L1545" s="393"/>
      <c r="M1545" s="393"/>
      <c r="N1545" s="393"/>
      <c r="O1545" s="393"/>
      <c r="P1545" s="393"/>
      <c r="Q1545" s="616"/>
      <c r="R1545" s="3025">
        <f>Q1545/12*$B$4</f>
        <v>0</v>
      </c>
      <c r="S1545" s="1918">
        <f t="shared" si="839"/>
        <v>0</v>
      </c>
      <c r="T1545" s="3065"/>
      <c r="U1545" s="730"/>
      <c r="V1545" s="616">
        <f>S1545-R1545</f>
        <v>0</v>
      </c>
      <c r="W1545" s="616"/>
      <c r="X1545" s="616"/>
      <c r="Y1545" s="2039"/>
      <c r="Z1545" s="47"/>
    </row>
    <row r="1546" spans="1:26" x14ac:dyDescent="0.25">
      <c r="A1546" s="47">
        <v>1</v>
      </c>
      <c r="B1546" s="4" t="s">
        <v>602</v>
      </c>
      <c r="C1546" s="2314"/>
      <c r="D1546" s="350"/>
      <c r="E1546" s="2516"/>
      <c r="F1546" s="69"/>
      <c r="G1546" s="370"/>
      <c r="H1546" s="370"/>
      <c r="I1546" s="101"/>
      <c r="J1546" s="101"/>
      <c r="K1546" s="393"/>
      <c r="L1546" s="393"/>
      <c r="M1546" s="393"/>
      <c r="N1546" s="393"/>
      <c r="O1546" s="393"/>
      <c r="P1546" s="393"/>
      <c r="Q1546" s="1150"/>
      <c r="R1546" s="3024"/>
      <c r="S1546" s="616">
        <f t="shared" si="839"/>
        <v>0</v>
      </c>
      <c r="T1546" s="3062"/>
      <c r="U1546" s="616"/>
      <c r="V1546" s="616"/>
      <c r="W1546" s="1150"/>
      <c r="X1546" s="1150"/>
      <c r="Y1546" s="2038"/>
      <c r="Z1546" s="47"/>
    </row>
    <row r="1547" spans="1:26" x14ac:dyDescent="0.25">
      <c r="A1547" s="47">
        <v>1</v>
      </c>
      <c r="B1547" s="2573" t="s">
        <v>603</v>
      </c>
      <c r="C1547" s="2254"/>
      <c r="D1547" s="350"/>
      <c r="E1547" s="3298"/>
      <c r="F1547" s="69"/>
      <c r="G1547" s="370"/>
      <c r="H1547" s="370"/>
      <c r="I1547" s="101"/>
      <c r="J1547" s="101"/>
      <c r="K1547" s="393"/>
      <c r="L1547" s="393"/>
      <c r="M1547" s="393"/>
      <c r="N1547" s="393"/>
      <c r="O1547" s="393"/>
      <c r="P1547" s="393"/>
      <c r="Q1547" s="616"/>
      <c r="R1547" s="3025"/>
      <c r="S1547" s="616">
        <f t="shared" si="839"/>
        <v>0</v>
      </c>
      <c r="T1547" s="3062"/>
      <c r="U1547" s="616"/>
      <c r="V1547" s="616"/>
      <c r="W1547" s="616"/>
      <c r="X1547" s="616"/>
      <c r="Y1547" s="2039"/>
      <c r="Z1547" s="47"/>
    </row>
    <row r="1548" spans="1:26" ht="29.25" x14ac:dyDescent="0.25">
      <c r="A1548" s="47">
        <v>1</v>
      </c>
      <c r="B1548" s="2548" t="s">
        <v>577</v>
      </c>
      <c r="C1548" s="2254"/>
      <c r="D1548" s="350"/>
      <c r="E1548" s="3299">
        <v>12195</v>
      </c>
      <c r="F1548" s="69">
        <f>ROUND(E1548/12*$B$4,0)</f>
        <v>1016</v>
      </c>
      <c r="G1548" s="370">
        <v>600</v>
      </c>
      <c r="H1548" s="370">
        <f>G1548/F1548*100</f>
        <v>59.055118110236215</v>
      </c>
      <c r="I1548" s="101"/>
      <c r="J1548" s="101"/>
      <c r="K1548" s="393"/>
      <c r="L1548" s="393"/>
      <c r="M1548" s="393"/>
      <c r="N1548" s="393"/>
      <c r="O1548" s="393"/>
      <c r="P1548" s="393"/>
      <c r="Q1548" s="616"/>
      <c r="R1548" s="3025"/>
      <c r="S1548" s="616">
        <f t="shared" si="839"/>
        <v>0</v>
      </c>
      <c r="T1548" s="3062"/>
      <c r="U1548" s="616"/>
      <c r="V1548" s="616"/>
      <c r="W1548" s="616"/>
      <c r="X1548" s="616"/>
      <c r="Y1548" s="2039"/>
      <c r="Z1548" s="47"/>
    </row>
    <row r="1549" spans="1:26" ht="30" x14ac:dyDescent="0.25">
      <c r="A1549" s="47">
        <v>1</v>
      </c>
      <c r="B1549" s="2542" t="s">
        <v>252</v>
      </c>
      <c r="C1549" s="2254"/>
      <c r="D1549" s="350"/>
      <c r="E1549" s="2516"/>
      <c r="F1549" s="69"/>
      <c r="G1549" s="370"/>
      <c r="H1549" s="370"/>
      <c r="I1549" s="101"/>
      <c r="J1549" s="101"/>
      <c r="K1549" s="393"/>
      <c r="L1549" s="393"/>
      <c r="M1549" s="393"/>
      <c r="N1549" s="393"/>
      <c r="O1549" s="393"/>
      <c r="P1549" s="393"/>
      <c r="Q1549" s="616"/>
      <c r="R1549" s="3025"/>
      <c r="S1549" s="616">
        <f t="shared" si="839"/>
        <v>0</v>
      </c>
      <c r="T1549" s="3062"/>
      <c r="U1549" s="616"/>
      <c r="V1549" s="616"/>
      <c r="W1549" s="616"/>
      <c r="X1549" s="616"/>
      <c r="Y1549" s="2039"/>
      <c r="Z1549" s="47"/>
    </row>
    <row r="1550" spans="1:26" x14ac:dyDescent="0.25">
      <c r="A1550" s="47">
        <v>1</v>
      </c>
      <c r="B1550" s="2534" t="s">
        <v>295</v>
      </c>
      <c r="C1550" s="2254"/>
      <c r="D1550" s="350"/>
      <c r="E1550" s="1507">
        <f>E1551+E1552</f>
        <v>800</v>
      </c>
      <c r="F1550" s="69">
        <f t="shared" ref="F1550" si="840">F1551+F1552</f>
        <v>67</v>
      </c>
      <c r="G1550" s="1278">
        <f t="shared" ref="G1550" si="841">G1551+G1552</f>
        <v>29</v>
      </c>
      <c r="H1550" s="370">
        <f t="shared" ref="H1550:H1557" si="842">G1550/F1550*100</f>
        <v>43.283582089552233</v>
      </c>
      <c r="I1550" s="101"/>
      <c r="J1550" s="101"/>
      <c r="K1550" s="393"/>
      <c r="L1550" s="393"/>
      <c r="M1550" s="393"/>
      <c r="N1550" s="393"/>
      <c r="O1550" s="393"/>
      <c r="P1550" s="393"/>
      <c r="Q1550" s="616">
        <v>763.39200000000005</v>
      </c>
      <c r="R1550" s="3373">
        <f t="shared" ref="R1550" si="843">Q1550/12*$B$4</f>
        <v>63.616000000000007</v>
      </c>
      <c r="S1550" s="616">
        <f t="shared" si="839"/>
        <v>27.67296</v>
      </c>
      <c r="T1550" s="3062"/>
      <c r="U1550" s="616"/>
      <c r="V1550" s="616">
        <f>S1550-R1550</f>
        <v>-35.943040000000011</v>
      </c>
      <c r="W1550" s="616"/>
      <c r="X1550" s="616">
        <v>0</v>
      </c>
      <c r="Y1550" s="2039">
        <v>27.67296</v>
      </c>
      <c r="Z1550" s="47"/>
    </row>
    <row r="1551" spans="1:26" ht="30" x14ac:dyDescent="0.25">
      <c r="A1551" s="47">
        <v>1</v>
      </c>
      <c r="B1551" s="1821" t="s">
        <v>470</v>
      </c>
      <c r="C1551" s="2254"/>
      <c r="D1551" s="350"/>
      <c r="E1551" s="1507">
        <v>500</v>
      </c>
      <c r="F1551" s="69">
        <f>ROUND(E1551/12*$B$4,0)</f>
        <v>42</v>
      </c>
      <c r="G1551" s="370">
        <v>29</v>
      </c>
      <c r="H1551" s="370">
        <f t="shared" si="842"/>
        <v>69.047619047619051</v>
      </c>
      <c r="I1551" s="101"/>
      <c r="J1551" s="101"/>
      <c r="K1551" s="393"/>
      <c r="L1551" s="393"/>
      <c r="M1551" s="393"/>
      <c r="N1551" s="393"/>
      <c r="O1551" s="393"/>
      <c r="P1551" s="393"/>
      <c r="Q1551" s="616"/>
      <c r="R1551" s="3025"/>
      <c r="S1551" s="616">
        <f t="shared" si="839"/>
        <v>0</v>
      </c>
      <c r="T1551" s="3062"/>
      <c r="U1551" s="616"/>
      <c r="V1551" s="616"/>
      <c r="W1551" s="616"/>
      <c r="X1551" s="616"/>
      <c r="Y1551" s="2039"/>
      <c r="Z1551" s="47"/>
    </row>
    <row r="1552" spans="1:26" ht="30" x14ac:dyDescent="0.25">
      <c r="A1552" s="47">
        <v>1</v>
      </c>
      <c r="B1552" s="1821" t="s">
        <v>465</v>
      </c>
      <c r="C1552" s="2254"/>
      <c r="D1552" s="350"/>
      <c r="E1552" s="1507">
        <v>300</v>
      </c>
      <c r="F1552" s="69">
        <f>ROUND(E1552/12*$B$4,0)</f>
        <v>25</v>
      </c>
      <c r="G1552" s="370"/>
      <c r="H1552" s="370">
        <f t="shared" si="842"/>
        <v>0</v>
      </c>
      <c r="I1552" s="101"/>
      <c r="J1552" s="101"/>
      <c r="K1552" s="393"/>
      <c r="L1552" s="393"/>
      <c r="M1552" s="393"/>
      <c r="N1552" s="393"/>
      <c r="O1552" s="393"/>
      <c r="P1552" s="393"/>
      <c r="Q1552" s="616"/>
      <c r="R1552" s="3025"/>
      <c r="S1552" s="616">
        <f t="shared" si="839"/>
        <v>0</v>
      </c>
      <c r="T1552" s="3062"/>
      <c r="U1552" s="616"/>
      <c r="V1552" s="616"/>
      <c r="W1552" s="616"/>
      <c r="X1552" s="616"/>
      <c r="Y1552" s="2039"/>
      <c r="Z1552" s="47"/>
    </row>
    <row r="1553" spans="1:26" x14ac:dyDescent="0.25">
      <c r="A1553" s="47">
        <v>1</v>
      </c>
      <c r="B1553" s="2469" t="s">
        <v>466</v>
      </c>
      <c r="C1553" s="2254"/>
      <c r="D1553" s="350"/>
      <c r="E1553" s="1659">
        <f>E1536+E1511</f>
        <v>32207.25</v>
      </c>
      <c r="F1553" s="93">
        <f>F1536+F1511</f>
        <v>2684</v>
      </c>
      <c r="G1553" s="333">
        <f>G1536+G1511</f>
        <v>1311.7775000000001</v>
      </c>
      <c r="H1553" s="333">
        <f t="shared" si="842"/>
        <v>48.873975409836071</v>
      </c>
      <c r="I1553" s="101"/>
      <c r="J1553" s="101"/>
      <c r="K1553" s="393"/>
      <c r="L1553" s="393"/>
      <c r="M1553" s="393"/>
      <c r="N1553" s="393"/>
      <c r="O1553" s="393"/>
      <c r="P1553" s="393"/>
      <c r="Q1553" s="616"/>
      <c r="R1553" s="3025"/>
      <c r="S1553" s="616">
        <f t="shared" si="839"/>
        <v>0</v>
      </c>
      <c r="T1553" s="3062"/>
      <c r="U1553" s="616"/>
      <c r="V1553" s="616"/>
      <c r="W1553" s="616"/>
      <c r="X1553" s="616"/>
      <c r="Y1553" s="2039"/>
      <c r="Z1553" s="47"/>
    </row>
    <row r="1554" spans="1:26" ht="29.25" x14ac:dyDescent="0.25">
      <c r="A1554" s="47">
        <v>1</v>
      </c>
      <c r="B1554" s="2469" t="s">
        <v>499</v>
      </c>
      <c r="C1554" s="2254"/>
      <c r="D1554" s="350"/>
      <c r="E1554" s="1659">
        <f>E1524</f>
        <v>12889</v>
      </c>
      <c r="F1554" s="93">
        <f>F1524</f>
        <v>1073</v>
      </c>
      <c r="G1554" s="333">
        <f>G1524</f>
        <v>536</v>
      </c>
      <c r="H1554" s="333">
        <f t="shared" si="842"/>
        <v>49.95340167753961</v>
      </c>
      <c r="I1554" s="101"/>
      <c r="J1554" s="101"/>
      <c r="K1554" s="393"/>
      <c r="L1554" s="393"/>
      <c r="M1554" s="393"/>
      <c r="N1554" s="393"/>
      <c r="O1554" s="393"/>
      <c r="P1554" s="393"/>
      <c r="Q1554" s="616"/>
      <c r="R1554" s="3025"/>
      <c r="S1554" s="616">
        <f t="shared" si="839"/>
        <v>0</v>
      </c>
      <c r="T1554" s="3062"/>
      <c r="U1554" s="616"/>
      <c r="V1554" s="616"/>
      <c r="W1554" s="616"/>
      <c r="X1554" s="616"/>
      <c r="Y1554" s="2039"/>
      <c r="Z1554" s="47"/>
    </row>
    <row r="1555" spans="1:26" ht="29.25" x14ac:dyDescent="0.25">
      <c r="A1555" s="47">
        <v>1</v>
      </c>
      <c r="B1555" s="2469" t="s">
        <v>467</v>
      </c>
      <c r="C1555" s="2254"/>
      <c r="D1555" s="350"/>
      <c r="E1555" s="1659">
        <f>E1544+E1520</f>
        <v>47890.234042553187</v>
      </c>
      <c r="F1555" s="93">
        <f>F1544+F1520</f>
        <v>3990.8085106382978</v>
      </c>
      <c r="G1555" s="333">
        <f>G1544+G1520</f>
        <v>3161.76914893617</v>
      </c>
      <c r="H1555" s="333">
        <f t="shared" si="842"/>
        <v>79.226280602234922</v>
      </c>
      <c r="I1555" s="101"/>
      <c r="J1555" s="101"/>
      <c r="K1555" s="393"/>
      <c r="L1555" s="393"/>
      <c r="M1555" s="393"/>
      <c r="N1555" s="393"/>
      <c r="O1555" s="393"/>
      <c r="P1555" s="393"/>
      <c r="Q1555" s="616"/>
      <c r="R1555" s="3025"/>
      <c r="S1555" s="616">
        <f t="shared" si="839"/>
        <v>0</v>
      </c>
      <c r="T1555" s="3062"/>
      <c r="U1555" s="616"/>
      <c r="V1555" s="616"/>
      <c r="W1555" s="616"/>
      <c r="X1555" s="616"/>
      <c r="Y1555" s="2039"/>
      <c r="Z1555" s="47"/>
    </row>
    <row r="1556" spans="1:26" ht="29.25" x14ac:dyDescent="0.25">
      <c r="A1556" s="47">
        <v>1</v>
      </c>
      <c r="B1556" s="2469" t="s">
        <v>468</v>
      </c>
      <c r="C1556" s="2254"/>
      <c r="D1556" s="350"/>
      <c r="E1556" s="1659">
        <f>E1548</f>
        <v>12195</v>
      </c>
      <c r="F1556" s="93">
        <f>F1548</f>
        <v>1016</v>
      </c>
      <c r="G1556" s="333">
        <f>G1548</f>
        <v>600</v>
      </c>
      <c r="H1556" s="333">
        <f t="shared" si="842"/>
        <v>59.055118110236215</v>
      </c>
      <c r="I1556" s="101"/>
      <c r="J1556" s="101"/>
      <c r="K1556" s="393"/>
      <c r="L1556" s="393"/>
      <c r="M1556" s="393"/>
      <c r="N1556" s="393"/>
      <c r="O1556" s="393"/>
      <c r="P1556" s="393"/>
      <c r="Q1556" s="616">
        <v>11464.5195</v>
      </c>
      <c r="R1556" s="3373">
        <f t="shared" ref="R1556" si="844">Q1556/12*$B$4</f>
        <v>955.37662499999999</v>
      </c>
      <c r="S1556" s="616">
        <f t="shared" si="839"/>
        <v>564.05999999999995</v>
      </c>
      <c r="T1556" s="3062"/>
      <c r="U1556" s="616"/>
      <c r="V1556" s="616">
        <f>S1556-R1556</f>
        <v>-391.31662500000004</v>
      </c>
      <c r="W1556" s="616"/>
      <c r="X1556" s="616">
        <v>0</v>
      </c>
      <c r="Y1556" s="2039">
        <v>564.05999999999995</v>
      </c>
      <c r="Z1556" s="47"/>
    </row>
    <row r="1557" spans="1:26" x14ac:dyDescent="0.25">
      <c r="A1557" s="47">
        <v>1</v>
      </c>
      <c r="B1557" s="2470" t="s">
        <v>139</v>
      </c>
      <c r="C1557" s="2254"/>
      <c r="D1557" s="350"/>
      <c r="E1557" s="1659">
        <f>E1553+E1554+E1556+E1521*2.9+E1523/4.2</f>
        <v>192107.35476190477</v>
      </c>
      <c r="F1557" s="93">
        <f>F1553+F1554+F1556+F1521*2.9+F1523/4.2</f>
        <v>16007.576190476191</v>
      </c>
      <c r="G1557" s="93">
        <f>G1553+G1554+G1556+G1521*2.9+G1523/4.2</f>
        <v>11364.213214285715</v>
      </c>
      <c r="H1557" s="93">
        <f t="shared" si="842"/>
        <v>70.992716692780306</v>
      </c>
      <c r="I1557" s="101"/>
      <c r="J1557" s="101"/>
      <c r="K1557" s="393"/>
      <c r="L1557" s="393"/>
      <c r="M1557" s="393"/>
      <c r="N1557" s="393"/>
      <c r="O1557" s="393"/>
      <c r="P1557" s="393"/>
      <c r="Q1557" s="616">
        <f>Q1556+Q1550+Q1524+Q1510</f>
        <v>117790.28076000001</v>
      </c>
      <c r="R1557" s="3025">
        <f t="shared" ref="R1557:Y1557" si="845">R1556+R1550+R1524+R1510</f>
        <v>9815.8567300000013</v>
      </c>
      <c r="S1557" s="616">
        <f t="shared" si="845"/>
        <v>9388.597069999998</v>
      </c>
      <c r="T1557" s="3062">
        <f t="shared" si="845"/>
        <v>0</v>
      </c>
      <c r="U1557" s="616">
        <f t="shared" si="845"/>
        <v>0</v>
      </c>
      <c r="V1557" s="616">
        <f t="shared" si="845"/>
        <v>-427.25966000000199</v>
      </c>
      <c r="W1557" s="616">
        <f t="shared" si="845"/>
        <v>0</v>
      </c>
      <c r="X1557" s="616">
        <f t="shared" si="845"/>
        <v>0</v>
      </c>
      <c r="Y1557" s="2039">
        <f t="shared" si="845"/>
        <v>9388.597069999998</v>
      </c>
      <c r="Z1557" s="47"/>
    </row>
    <row r="1558" spans="1:26" x14ac:dyDescent="0.25">
      <c r="A1558" s="47">
        <v>1</v>
      </c>
      <c r="B1558" s="223" t="s">
        <v>29</v>
      </c>
      <c r="C1558" s="2234"/>
      <c r="D1558" s="111"/>
      <c r="E1558" s="1649"/>
      <c r="F1558" s="329"/>
      <c r="G1558" s="329"/>
      <c r="H1558" s="329"/>
      <c r="I1558" s="330"/>
      <c r="J1558" s="330"/>
      <c r="K1558" s="422"/>
      <c r="L1558" s="422"/>
      <c r="M1558" s="422"/>
      <c r="N1558" s="422"/>
      <c r="O1558" s="422"/>
      <c r="P1558" s="422"/>
      <c r="Q1558" s="1150"/>
      <c r="R1558" s="3024"/>
      <c r="S1558" s="1150">
        <f>Y1558-X1558-U1558</f>
        <v>0</v>
      </c>
      <c r="T1558" s="3061"/>
      <c r="U1558" s="1150"/>
      <c r="V1558" s="1150"/>
      <c r="W1558" s="1150"/>
      <c r="X1558" s="1150"/>
      <c r="Y1558" s="2038"/>
      <c r="Z1558" s="47"/>
    </row>
    <row r="1559" spans="1:26" x14ac:dyDescent="0.25">
      <c r="A1559" s="47">
        <v>1</v>
      </c>
      <c r="B1559" s="186" t="s">
        <v>127</v>
      </c>
      <c r="C1559" s="2247"/>
      <c r="D1559" s="186"/>
      <c r="E1559" s="1516"/>
      <c r="F1559" s="313"/>
      <c r="G1559" s="313"/>
      <c r="H1559" s="313"/>
      <c r="I1559" s="101"/>
      <c r="J1559" s="101"/>
      <c r="K1559" s="102"/>
      <c r="L1559" s="102"/>
      <c r="M1559" s="102"/>
      <c r="N1559" s="102"/>
      <c r="O1559" s="102"/>
      <c r="P1559" s="102"/>
      <c r="Q1559" s="616"/>
      <c r="R1559" s="3025"/>
      <c r="S1559" s="616">
        <f>Y1559-X1559-U1559</f>
        <v>0</v>
      </c>
      <c r="T1559" s="3062"/>
      <c r="U1559" s="616"/>
      <c r="V1559" s="616"/>
      <c r="W1559" s="616"/>
      <c r="X1559" s="616"/>
      <c r="Y1559" s="2039"/>
      <c r="Z1559" s="47"/>
    </row>
    <row r="1560" spans="1:26" s="73" customFormat="1" x14ac:dyDescent="0.25">
      <c r="A1560" s="47">
        <v>1</v>
      </c>
      <c r="B1560" s="97" t="s">
        <v>47</v>
      </c>
      <c r="C1560" s="2186"/>
      <c r="D1560" s="100">
        <v>240</v>
      </c>
      <c r="E1560" s="1516">
        <v>785</v>
      </c>
      <c r="F1560" s="69">
        <f>ROUND(E1560/12*$B$4,0)</f>
        <v>65</v>
      </c>
      <c r="G1560" s="69">
        <v>54</v>
      </c>
      <c r="H1560" s="69">
        <f>G1560/F1560*100</f>
        <v>83.07692307692308</v>
      </c>
      <c r="I1560" s="342">
        <v>8</v>
      </c>
      <c r="J1560" s="70">
        <f>M1560/G1560</f>
        <v>8</v>
      </c>
      <c r="K1560" s="71">
        <f>ROUND(E1560*I1560,0)</f>
        <v>6280</v>
      </c>
      <c r="L1560" s="71">
        <f t="shared" ref="L1560" si="846">ROUND(K1560/12*$B$4,0)</f>
        <v>523</v>
      </c>
      <c r="M1560" s="71">
        <v>432</v>
      </c>
      <c r="N1560" s="71">
        <f>M1560/L1560*100</f>
        <v>82.600382409177826</v>
      </c>
      <c r="O1560" s="71">
        <f>ROUND(K1560/D1560,0)</f>
        <v>26</v>
      </c>
      <c r="P1560" s="71">
        <f>M1560/$B$4*12/O1560</f>
        <v>199.38461538461539</v>
      </c>
      <c r="Q1560" s="616"/>
      <c r="R1560" s="3025"/>
      <c r="S1560" s="616">
        <f>Y1560-X1560-U1560</f>
        <v>0</v>
      </c>
      <c r="T1560" s="3062"/>
      <c r="U1560" s="616"/>
      <c r="V1560" s="616">
        <f>S1560-R1560</f>
        <v>0</v>
      </c>
      <c r="W1560" s="616"/>
      <c r="X1560" s="616"/>
      <c r="Y1560" s="2039"/>
    </row>
    <row r="1561" spans="1:26" x14ac:dyDescent="0.25">
      <c r="A1561" s="47">
        <v>1</v>
      </c>
      <c r="B1561" s="199" t="s">
        <v>198</v>
      </c>
      <c r="C1561" s="2228"/>
      <c r="D1561" s="334"/>
      <c r="E1561" s="1518">
        <f t="shared" ref="E1561:F1562" si="847">SUM(E1560)</f>
        <v>785</v>
      </c>
      <c r="F1561" s="463">
        <f t="shared" si="847"/>
        <v>65</v>
      </c>
      <c r="G1561" s="463">
        <f t="shared" ref="G1561:G1562" si="848">SUM(G1560)</f>
        <v>54</v>
      </c>
      <c r="H1561" s="130">
        <f>G1561/F1561*100</f>
        <v>83.07692307692308</v>
      </c>
      <c r="I1561" s="1714">
        <f>IF(E1561=0,0,K1561/E1561)</f>
        <v>8</v>
      </c>
      <c r="J1561" s="107">
        <f>M1561/G1561</f>
        <v>8</v>
      </c>
      <c r="K1561" s="157">
        <f t="shared" ref="K1561:M1562" si="849">SUM(K1560)</f>
        <v>6280</v>
      </c>
      <c r="L1561" s="157">
        <f t="shared" si="849"/>
        <v>523</v>
      </c>
      <c r="M1561" s="157">
        <f t="shared" si="849"/>
        <v>432</v>
      </c>
      <c r="N1561" s="157">
        <f>M1561/L1561*100</f>
        <v>82.600382409177826</v>
      </c>
      <c r="O1561" s="157">
        <f>SUM(O1560)</f>
        <v>26</v>
      </c>
      <c r="P1561" s="77">
        <f>M1561/$B$4*12/O1561</f>
        <v>199.38461538461539</v>
      </c>
      <c r="Q1561" s="1918"/>
      <c r="R1561" s="3372"/>
      <c r="S1561" s="1918">
        <f>Y1561-X1561-U1561</f>
        <v>0</v>
      </c>
      <c r="T1561" s="3063"/>
      <c r="U1561" s="1918"/>
      <c r="V1561" s="1918"/>
      <c r="W1561" s="1918"/>
      <c r="X1561" s="1918"/>
      <c r="Y1561" s="2040"/>
      <c r="Z1561" s="47"/>
    </row>
    <row r="1562" spans="1:26" ht="30" thickBot="1" x14ac:dyDescent="0.3">
      <c r="A1562" s="47">
        <v>1</v>
      </c>
      <c r="B1562" s="131" t="s">
        <v>272</v>
      </c>
      <c r="C1562" s="131"/>
      <c r="D1562" s="131"/>
      <c r="E1562" s="1662">
        <f t="shared" si="847"/>
        <v>785</v>
      </c>
      <c r="F1562" s="335">
        <f t="shared" si="847"/>
        <v>65</v>
      </c>
      <c r="G1562" s="335">
        <f t="shared" si="848"/>
        <v>54</v>
      </c>
      <c r="H1562" s="335">
        <f>G1562/F1562*100</f>
        <v>83.07692307692308</v>
      </c>
      <c r="I1562" s="473">
        <f>IF(E1562=0,0,K1562/E1562)</f>
        <v>8</v>
      </c>
      <c r="J1562" s="501">
        <f>SUM(J1561)</f>
        <v>8</v>
      </c>
      <c r="K1562" s="335">
        <f t="shared" si="849"/>
        <v>6280</v>
      </c>
      <c r="L1562" s="335">
        <f t="shared" si="849"/>
        <v>523</v>
      </c>
      <c r="M1562" s="335">
        <f t="shared" si="849"/>
        <v>432</v>
      </c>
      <c r="N1562" s="136">
        <f>M1562/L1562*100</f>
        <v>82.600382409177826</v>
      </c>
      <c r="O1562" s="167">
        <f>SUM(O1560)</f>
        <v>26</v>
      </c>
      <c r="P1562" s="136">
        <f>M1562/$B$4*12/O1562</f>
        <v>199.38461538461539</v>
      </c>
      <c r="Q1562" s="2044">
        <v>12785.34432</v>
      </c>
      <c r="R1562" s="3373">
        <f t="shared" ref="R1562" si="850">Q1562/12*$B$4</f>
        <v>1065.4453599999999</v>
      </c>
      <c r="S1562" s="2044">
        <f>Y1562-X1562-U1562</f>
        <v>869.27735999999982</v>
      </c>
      <c r="T1562" s="3070"/>
      <c r="U1562" s="2044"/>
      <c r="V1562" s="2044">
        <f>S1562-R1562</f>
        <v>-196.16800000000012</v>
      </c>
      <c r="W1562" s="2044"/>
      <c r="X1562" s="2044">
        <v>0</v>
      </c>
      <c r="Y1562" s="2045">
        <v>869.27735999999982</v>
      </c>
      <c r="Z1562" s="47"/>
    </row>
    <row r="1563" spans="1:26" ht="15.75" thickBot="1" x14ac:dyDescent="0.3">
      <c r="A1563" s="47">
        <v>1</v>
      </c>
      <c r="B1563" s="383" t="s">
        <v>507</v>
      </c>
      <c r="C1563" s="383"/>
      <c r="D1563" s="383"/>
      <c r="E1563" s="1671"/>
      <c r="F1563" s="498"/>
      <c r="G1563" s="498"/>
      <c r="H1563" s="498"/>
      <c r="I1563" s="337"/>
      <c r="J1563" s="337"/>
      <c r="K1563" s="467"/>
      <c r="L1563" s="467"/>
      <c r="M1563" s="467"/>
      <c r="N1563" s="467"/>
      <c r="O1563" s="467"/>
      <c r="P1563" s="467"/>
      <c r="Q1563" s="755">
        <f t="shared" ref="Q1563" si="851">Q1562+Q1557</f>
        <v>130575.62508000001</v>
      </c>
      <c r="R1563" s="3026">
        <f t="shared" ref="R1563" si="852">R1562+R1557</f>
        <v>10881.302090000001</v>
      </c>
      <c r="S1563" s="755">
        <f t="shared" ref="S1563:Y1563" si="853">S1562+S1557</f>
        <v>10257.874429999998</v>
      </c>
      <c r="T1563" s="3071">
        <f t="shared" si="853"/>
        <v>0</v>
      </c>
      <c r="U1563" s="755">
        <f t="shared" ref="U1563" si="854">U1562+U1557</f>
        <v>0</v>
      </c>
      <c r="V1563" s="755">
        <f t="shared" si="853"/>
        <v>-623.42766000000211</v>
      </c>
      <c r="W1563" s="755">
        <f t="shared" si="853"/>
        <v>0</v>
      </c>
      <c r="X1563" s="755">
        <f t="shared" si="853"/>
        <v>0</v>
      </c>
      <c r="Y1563" s="2046">
        <f t="shared" si="853"/>
        <v>10257.874429999998</v>
      </c>
    </row>
    <row r="1564" spans="1:26" x14ac:dyDescent="0.25">
      <c r="A1564" s="47">
        <v>1</v>
      </c>
      <c r="B1564" s="487"/>
      <c r="C1564" s="2332"/>
      <c r="D1564" s="487"/>
      <c r="E1564" s="1649"/>
      <c r="F1564" s="329"/>
      <c r="G1564" s="329"/>
      <c r="H1564" s="329"/>
      <c r="I1564" s="330"/>
      <c r="J1564" s="330"/>
      <c r="K1564" s="422"/>
      <c r="L1564" s="422"/>
      <c r="M1564" s="422"/>
      <c r="N1564" s="422"/>
      <c r="O1564" s="422"/>
      <c r="P1564" s="422"/>
      <c r="Q1564" s="1150"/>
      <c r="R1564" s="3024"/>
      <c r="S1564" s="1150">
        <f>Y1564-X1564-U1564</f>
        <v>0</v>
      </c>
      <c r="T1564" s="3061"/>
      <c r="U1564" s="1150"/>
      <c r="V1564" s="1150"/>
      <c r="W1564" s="1150"/>
      <c r="X1564" s="1150"/>
      <c r="Y1564" s="2038"/>
      <c r="Z1564" s="47"/>
    </row>
    <row r="1565" spans="1:26" ht="29.25" x14ac:dyDescent="0.25">
      <c r="A1565" s="47">
        <v>1</v>
      </c>
      <c r="B1565" s="861" t="s">
        <v>222</v>
      </c>
      <c r="C1565" s="861"/>
      <c r="D1565" s="418"/>
      <c r="E1565" s="1516"/>
      <c r="F1565" s="313"/>
      <c r="G1565" s="313"/>
      <c r="H1565" s="313"/>
      <c r="I1565" s="101"/>
      <c r="J1565" s="101"/>
      <c r="K1565" s="102"/>
      <c r="L1565" s="102"/>
      <c r="M1565" s="102"/>
      <c r="N1565" s="102"/>
      <c r="O1565" s="102"/>
      <c r="P1565" s="102"/>
      <c r="Q1565" s="616"/>
      <c r="R1565" s="3025"/>
      <c r="S1565" s="616">
        <f>Y1565-X1565-U1565</f>
        <v>0</v>
      </c>
      <c r="T1565" s="3062"/>
      <c r="U1565" s="616"/>
      <c r="V1565" s="616"/>
      <c r="W1565" s="616"/>
      <c r="X1565" s="616"/>
      <c r="Y1565" s="2039"/>
      <c r="Z1565" s="47"/>
    </row>
    <row r="1566" spans="1:26" x14ac:dyDescent="0.25">
      <c r="A1566" s="47">
        <v>1</v>
      </c>
      <c r="B1566" s="2507" t="s">
        <v>609</v>
      </c>
      <c r="C1566" s="2313"/>
      <c r="D1566" s="433"/>
      <c r="E1566" s="1514"/>
      <c r="F1566" s="102"/>
      <c r="G1566" s="102"/>
      <c r="H1566" s="102"/>
      <c r="I1566" s="101"/>
      <c r="J1566" s="101"/>
      <c r="K1566" s="102"/>
      <c r="L1566" s="102"/>
      <c r="M1566" s="102"/>
      <c r="N1566" s="102"/>
      <c r="O1566" s="102"/>
      <c r="P1566" s="102"/>
      <c r="Q1566" s="616">
        <v>117194.10340000001</v>
      </c>
      <c r="R1566" s="3373">
        <f t="shared" ref="R1566" si="855">Q1566/12*$B$4</f>
        <v>9766.1752833333339</v>
      </c>
      <c r="S1566" s="616">
        <f>Y1566-X1566-U1566</f>
        <v>9766.1752799999995</v>
      </c>
      <c r="T1566" s="3062"/>
      <c r="U1566" s="616"/>
      <c r="V1566" s="616">
        <f>S1566-R1566</f>
        <v>-3.3333344617858529E-6</v>
      </c>
      <c r="W1566" s="616"/>
      <c r="X1566" s="616">
        <v>-5.5902900000000004</v>
      </c>
      <c r="Y1566" s="2039">
        <v>9760.5849899999994</v>
      </c>
      <c r="Z1566" s="47"/>
    </row>
    <row r="1567" spans="1:26" x14ac:dyDescent="0.25">
      <c r="A1567" s="47">
        <v>1</v>
      </c>
      <c r="B1567" s="2465" t="s">
        <v>481</v>
      </c>
      <c r="C1567" s="2254"/>
      <c r="D1567" s="350"/>
      <c r="E1567" s="3295">
        <f>E1569+E1570+E1574+E1575</f>
        <v>43251</v>
      </c>
      <c r="F1567" s="69">
        <f t="shared" ref="F1567:G1567" si="856">F1569+F1570+F1574+F1575</f>
        <v>3604</v>
      </c>
      <c r="G1567" s="370">
        <f t="shared" si="856"/>
        <v>1311</v>
      </c>
      <c r="H1567" s="370">
        <f>G1567/F1567*100</f>
        <v>36.376248612652603</v>
      </c>
      <c r="I1567" s="101"/>
      <c r="J1567" s="101"/>
      <c r="K1567" s="393"/>
      <c r="L1567" s="393"/>
      <c r="M1567" s="393"/>
      <c r="N1567" s="393"/>
      <c r="O1567" s="393"/>
      <c r="P1567" s="393"/>
      <c r="Q1567" s="616"/>
      <c r="R1567" s="3025"/>
      <c r="S1567" s="616">
        <f>Y1567-X1567-U1567</f>
        <v>0</v>
      </c>
      <c r="T1567" s="3062"/>
      <c r="U1567" s="616"/>
      <c r="V1567" s="616"/>
      <c r="W1567" s="616"/>
      <c r="X1567" s="616"/>
      <c r="Y1567" s="2039"/>
      <c r="Z1567" s="47"/>
    </row>
    <row r="1568" spans="1:26" x14ac:dyDescent="0.25">
      <c r="A1568" s="47">
        <v>1</v>
      </c>
      <c r="B1568" s="1857" t="s">
        <v>255</v>
      </c>
      <c r="C1568" s="2254"/>
      <c r="D1568" s="350"/>
      <c r="E1568" s="3295"/>
      <c r="F1568" s="69"/>
      <c r="G1568" s="370"/>
      <c r="H1568" s="370"/>
      <c r="I1568" s="101"/>
      <c r="J1568" s="101"/>
      <c r="K1568" s="393"/>
      <c r="L1568" s="393"/>
      <c r="M1568" s="393"/>
      <c r="N1568" s="393"/>
      <c r="O1568" s="393"/>
      <c r="P1568" s="393"/>
      <c r="Q1568" s="616"/>
      <c r="R1568" s="3025"/>
      <c r="S1568" s="616"/>
      <c r="T1568" s="3062"/>
      <c r="U1568" s="616"/>
      <c r="V1568" s="616"/>
      <c r="W1568" s="616"/>
      <c r="X1568" s="616"/>
      <c r="Y1568" s="2039"/>
      <c r="Z1568" s="47"/>
    </row>
    <row r="1569" spans="1:26" ht="30" x14ac:dyDescent="0.25">
      <c r="A1569" s="47">
        <v>1</v>
      </c>
      <c r="B1569" s="1857" t="s">
        <v>256</v>
      </c>
      <c r="C1569" s="2254"/>
      <c r="D1569" s="350"/>
      <c r="E1569" s="3296">
        <v>6500</v>
      </c>
      <c r="F1569" s="69">
        <f>ROUND(E1569/12*$B$4,0)</f>
        <v>542</v>
      </c>
      <c r="G1569" s="370">
        <v>143</v>
      </c>
      <c r="H1569" s="370">
        <f>G1569/F1569*100</f>
        <v>26.383763837638373</v>
      </c>
      <c r="I1569" s="101"/>
      <c r="J1569" s="101"/>
      <c r="K1569" s="393"/>
      <c r="L1569" s="393"/>
      <c r="M1569" s="393"/>
      <c r="N1569" s="393"/>
      <c r="O1569" s="393"/>
      <c r="P1569" s="393"/>
      <c r="Q1569" s="616"/>
      <c r="R1569" s="3025"/>
      <c r="S1569" s="616">
        <f>Y1569-X1569-U1569</f>
        <v>0</v>
      </c>
      <c r="T1569" s="3062"/>
      <c r="U1569" s="616"/>
      <c r="V1569" s="616"/>
      <c r="W1569" s="616"/>
      <c r="X1569" s="616"/>
      <c r="Y1569" s="2039"/>
      <c r="Z1569" s="47"/>
    </row>
    <row r="1570" spans="1:26" ht="30" x14ac:dyDescent="0.25">
      <c r="A1570" s="47">
        <v>1</v>
      </c>
      <c r="B1570" s="2466" t="s">
        <v>482</v>
      </c>
      <c r="C1570" s="2254"/>
      <c r="D1570" s="350"/>
      <c r="E1570" s="3295">
        <f>E1571</f>
        <v>30700</v>
      </c>
      <c r="F1570" s="69">
        <f t="shared" ref="F1570" si="857">F1571</f>
        <v>2558</v>
      </c>
      <c r="G1570" s="370">
        <f t="shared" ref="G1570" si="858">G1571</f>
        <v>937</v>
      </c>
      <c r="H1570" s="370">
        <f>G1570/F1570*100</f>
        <v>36.630179827990617</v>
      </c>
      <c r="I1570" s="101"/>
      <c r="J1570" s="101"/>
      <c r="K1570" s="393"/>
      <c r="L1570" s="393"/>
      <c r="M1570" s="393"/>
      <c r="N1570" s="393"/>
      <c r="O1570" s="393"/>
      <c r="P1570" s="393"/>
      <c r="Q1570" s="616"/>
      <c r="R1570" s="3025"/>
      <c r="S1570" s="616"/>
      <c r="T1570" s="3062"/>
      <c r="U1570" s="616"/>
      <c r="V1570" s="616"/>
      <c r="W1570" s="616"/>
      <c r="X1570" s="616"/>
      <c r="Y1570" s="2039"/>
      <c r="Z1570" s="47"/>
    </row>
    <row r="1571" spans="1:26" x14ac:dyDescent="0.25">
      <c r="A1571" s="47">
        <v>1</v>
      </c>
      <c r="B1571" s="1858" t="s">
        <v>483</v>
      </c>
      <c r="C1571" s="2254"/>
      <c r="D1571" s="350"/>
      <c r="E1571" s="934">
        <v>30700</v>
      </c>
      <c r="F1571" s="69">
        <f>ROUND(E1571/12*$B$4,0)</f>
        <v>2558</v>
      </c>
      <c r="G1571" s="370">
        <v>937</v>
      </c>
      <c r="H1571" s="370">
        <f>G1571/F1571*100</f>
        <v>36.630179827990617</v>
      </c>
      <c r="I1571" s="101"/>
      <c r="J1571" s="101"/>
      <c r="K1571" s="393"/>
      <c r="L1571" s="393"/>
      <c r="M1571" s="393"/>
      <c r="N1571" s="393"/>
      <c r="O1571" s="393"/>
      <c r="P1571" s="393"/>
      <c r="Q1571" s="616"/>
      <c r="R1571" s="3025"/>
      <c r="S1571" s="616"/>
      <c r="T1571" s="3062"/>
      <c r="U1571" s="616"/>
      <c r="V1571" s="616"/>
      <c r="W1571" s="616"/>
      <c r="X1571" s="616"/>
      <c r="Y1571" s="2039"/>
      <c r="Z1571" s="47"/>
    </row>
    <row r="1572" spans="1:26" ht="30" x14ac:dyDescent="0.25">
      <c r="A1572" s="47">
        <v>1</v>
      </c>
      <c r="B1572" s="1858" t="s">
        <v>484</v>
      </c>
      <c r="C1572" s="2254"/>
      <c r="D1572" s="350"/>
      <c r="E1572" s="3295"/>
      <c r="F1572" s="69"/>
      <c r="G1572" s="370"/>
      <c r="H1572" s="370"/>
      <c r="I1572" s="101"/>
      <c r="J1572" s="101"/>
      <c r="K1572" s="393"/>
      <c r="L1572" s="393"/>
      <c r="M1572" s="393"/>
      <c r="N1572" s="393"/>
      <c r="O1572" s="393"/>
      <c r="P1572" s="393"/>
      <c r="Q1572" s="616"/>
      <c r="R1572" s="3025"/>
      <c r="S1572" s="616"/>
      <c r="T1572" s="3062"/>
      <c r="U1572" s="616"/>
      <c r="V1572" s="616"/>
      <c r="W1572" s="616"/>
      <c r="X1572" s="616"/>
      <c r="Y1572" s="2039"/>
      <c r="Z1572" s="47"/>
    </row>
    <row r="1573" spans="1:26" ht="60" x14ac:dyDescent="0.25">
      <c r="A1573" s="47">
        <v>1</v>
      </c>
      <c r="B1573" s="1858" t="s">
        <v>485</v>
      </c>
      <c r="C1573" s="2254"/>
      <c r="D1573" s="350"/>
      <c r="E1573" s="3295"/>
      <c r="F1573" s="69"/>
      <c r="G1573" s="370"/>
      <c r="H1573" s="370"/>
      <c r="I1573" s="101"/>
      <c r="J1573" s="101"/>
      <c r="K1573" s="393"/>
      <c r="L1573" s="393"/>
      <c r="M1573" s="393"/>
      <c r="N1573" s="393"/>
      <c r="O1573" s="393"/>
      <c r="P1573" s="393"/>
      <c r="Q1573" s="616"/>
      <c r="R1573" s="3025"/>
      <c r="S1573" s="616"/>
      <c r="T1573" s="3062"/>
      <c r="U1573" s="616"/>
      <c r="V1573" s="616"/>
      <c r="W1573" s="616"/>
      <c r="X1573" s="616"/>
      <c r="Y1573" s="2039"/>
      <c r="Z1573" s="47"/>
    </row>
    <row r="1574" spans="1:26" ht="45" x14ac:dyDescent="0.25">
      <c r="A1574" s="47">
        <v>1</v>
      </c>
      <c r="B1574" s="1858" t="s">
        <v>500</v>
      </c>
      <c r="C1574" s="2254"/>
      <c r="D1574" s="350"/>
      <c r="E1574" s="3296">
        <v>2500</v>
      </c>
      <c r="F1574" s="69">
        <f>ROUND(E1574/12*$B$4,0)</f>
        <v>208</v>
      </c>
      <c r="G1574" s="370">
        <v>231</v>
      </c>
      <c r="H1574" s="370">
        <f>G1574/F1574*100</f>
        <v>111.05769230769231</v>
      </c>
      <c r="I1574" s="101"/>
      <c r="J1574" s="101"/>
      <c r="K1574" s="393"/>
      <c r="L1574" s="393"/>
      <c r="M1574" s="393"/>
      <c r="N1574" s="393"/>
      <c r="O1574" s="393"/>
      <c r="P1574" s="393"/>
      <c r="Q1574" s="616"/>
      <c r="R1574" s="3025"/>
      <c r="S1574" s="616"/>
      <c r="T1574" s="3062"/>
      <c r="U1574" s="616"/>
      <c r="V1574" s="616"/>
      <c r="W1574" s="616"/>
      <c r="X1574" s="616"/>
      <c r="Y1574" s="2039"/>
      <c r="Z1574" s="47"/>
    </row>
    <row r="1575" spans="1:26" ht="30" x14ac:dyDescent="0.25">
      <c r="B1575" s="4" t="s">
        <v>607</v>
      </c>
      <c r="C1575" s="2254"/>
      <c r="D1575" s="350"/>
      <c r="E1575" s="3296">
        <v>3551</v>
      </c>
      <c r="F1575" s="69">
        <f>ROUND(E1575/12*$B$4,0)</f>
        <v>296</v>
      </c>
      <c r="G1575" s="370"/>
      <c r="H1575" s="370"/>
      <c r="I1575" s="101"/>
      <c r="J1575" s="101"/>
      <c r="K1575" s="393"/>
      <c r="L1575" s="393"/>
      <c r="M1575" s="393"/>
      <c r="N1575" s="393"/>
      <c r="O1575" s="393"/>
      <c r="P1575" s="393"/>
      <c r="Q1575" s="616"/>
      <c r="R1575" s="3025"/>
      <c r="S1575" s="616"/>
      <c r="T1575" s="3062"/>
      <c r="U1575" s="616"/>
      <c r="V1575" s="616"/>
      <c r="W1575" s="616"/>
      <c r="X1575" s="616"/>
      <c r="Y1575" s="2039"/>
      <c r="Z1575" s="47"/>
    </row>
    <row r="1576" spans="1:26" ht="29.25" x14ac:dyDescent="0.25">
      <c r="A1576" s="47">
        <v>1</v>
      </c>
      <c r="B1576" s="1782" t="s">
        <v>135</v>
      </c>
      <c r="C1576" s="2254"/>
      <c r="D1576" s="350"/>
      <c r="E1576" s="3295">
        <f>E1577</f>
        <v>44000</v>
      </c>
      <c r="F1576" s="69">
        <f t="shared" ref="F1576" si="859">F1577</f>
        <v>3667</v>
      </c>
      <c r="G1576" s="370">
        <f t="shared" ref="G1576" si="860">G1577</f>
        <v>762</v>
      </c>
      <c r="H1576" s="370">
        <f>G1576/F1576*100</f>
        <v>20.779929097354785</v>
      </c>
      <c r="I1576" s="101"/>
      <c r="J1576" s="101"/>
      <c r="K1576" s="393"/>
      <c r="L1576" s="393"/>
      <c r="M1576" s="393"/>
      <c r="N1576" s="393"/>
      <c r="O1576" s="393"/>
      <c r="P1576" s="393"/>
      <c r="Q1576" s="616"/>
      <c r="R1576" s="3025"/>
      <c r="S1576" s="616"/>
      <c r="T1576" s="3062"/>
      <c r="U1576" s="616"/>
      <c r="V1576" s="616"/>
      <c r="W1576" s="616"/>
      <c r="X1576" s="616"/>
      <c r="Y1576" s="2039"/>
      <c r="Z1576" s="47"/>
    </row>
    <row r="1577" spans="1:26" x14ac:dyDescent="0.25">
      <c r="A1577" s="47">
        <v>1</v>
      </c>
      <c r="B1577" s="1021" t="s">
        <v>308</v>
      </c>
      <c r="C1577" s="2254"/>
      <c r="D1577" s="350"/>
      <c r="E1577" s="3296">
        <v>44000</v>
      </c>
      <c r="F1577" s="69">
        <f>ROUND(E1577/12*$B$4,0)</f>
        <v>3667</v>
      </c>
      <c r="G1577" s="370">
        <v>762</v>
      </c>
      <c r="H1577" s="370">
        <f>G1577/F1577*100</f>
        <v>20.779929097354785</v>
      </c>
      <c r="I1577" s="101"/>
      <c r="J1577" s="101"/>
      <c r="K1577" s="393"/>
      <c r="L1577" s="393"/>
      <c r="M1577" s="393"/>
      <c r="N1577" s="393"/>
      <c r="O1577" s="393"/>
      <c r="P1577" s="393"/>
      <c r="Q1577" s="616"/>
      <c r="R1577" s="3025"/>
      <c r="S1577" s="616"/>
      <c r="T1577" s="3062"/>
      <c r="U1577" s="616"/>
      <c r="V1577" s="616"/>
      <c r="W1577" s="616"/>
      <c r="X1577" s="616"/>
      <c r="Y1577" s="2039"/>
      <c r="Z1577" s="47"/>
    </row>
    <row r="1578" spans="1:26" x14ac:dyDescent="0.25">
      <c r="A1578" s="47">
        <v>1</v>
      </c>
      <c r="B1578" s="1021" t="s">
        <v>487</v>
      </c>
      <c r="C1578" s="2254"/>
      <c r="D1578" s="350"/>
      <c r="E1578" s="1507"/>
      <c r="F1578" s="69"/>
      <c r="G1578" s="370"/>
      <c r="H1578" s="370"/>
      <c r="I1578" s="101"/>
      <c r="J1578" s="101"/>
      <c r="K1578" s="393"/>
      <c r="L1578" s="393"/>
      <c r="M1578" s="393"/>
      <c r="N1578" s="393"/>
      <c r="O1578" s="393"/>
      <c r="P1578" s="393"/>
      <c r="Q1578" s="616"/>
      <c r="R1578" s="3025"/>
      <c r="S1578" s="616"/>
      <c r="T1578" s="3062"/>
      <c r="U1578" s="616"/>
      <c r="V1578" s="616"/>
      <c r="W1578" s="616"/>
      <c r="X1578" s="616"/>
      <c r="Y1578" s="2039"/>
      <c r="Z1578" s="47"/>
    </row>
    <row r="1579" spans="1:26" x14ac:dyDescent="0.25">
      <c r="A1579" s="47">
        <v>1</v>
      </c>
      <c r="B1579" s="2483" t="s">
        <v>504</v>
      </c>
      <c r="C1579" s="2254"/>
      <c r="D1579" s="350"/>
      <c r="E1579" s="1507"/>
      <c r="F1579" s="69"/>
      <c r="G1579" s="370"/>
      <c r="H1579" s="370"/>
      <c r="I1579" s="101"/>
      <c r="J1579" s="101"/>
      <c r="K1579" s="393"/>
      <c r="L1579" s="393"/>
      <c r="M1579" s="393"/>
      <c r="N1579" s="393"/>
      <c r="O1579" s="393"/>
      <c r="P1579" s="393"/>
      <c r="Q1579" s="616"/>
      <c r="R1579" s="3025"/>
      <c r="S1579" s="616"/>
      <c r="T1579" s="3062"/>
      <c r="U1579" s="616"/>
      <c r="V1579" s="616"/>
      <c r="W1579" s="616"/>
      <c r="X1579" s="616"/>
      <c r="Y1579" s="2039"/>
      <c r="Z1579" s="47"/>
    </row>
    <row r="1580" spans="1:26" ht="47.25" x14ac:dyDescent="0.25">
      <c r="A1580" s="47">
        <v>1</v>
      </c>
      <c r="B1580" s="2508" t="s">
        <v>489</v>
      </c>
      <c r="C1580" s="2254"/>
      <c r="D1580" s="350"/>
      <c r="E1580" s="3295">
        <f>E1581+E1586</f>
        <v>14336</v>
      </c>
      <c r="F1580" s="69">
        <f t="shared" ref="F1580" si="861">F1581+F1586</f>
        <v>1194</v>
      </c>
      <c r="G1580" s="370">
        <f t="shared" ref="G1580" si="862">G1581+G1586</f>
        <v>0</v>
      </c>
      <c r="H1580" s="370">
        <f>G1580/F1580*100</f>
        <v>0</v>
      </c>
      <c r="I1580" s="101"/>
      <c r="J1580" s="101"/>
      <c r="K1580" s="393"/>
      <c r="L1580" s="393"/>
      <c r="M1580" s="393"/>
      <c r="N1580" s="393"/>
      <c r="O1580" s="393"/>
      <c r="P1580" s="393"/>
      <c r="Q1580" s="616"/>
      <c r="R1580" s="3373">
        <f t="shared" ref="R1580" si="863">Q1580/12*$B$4</f>
        <v>0</v>
      </c>
      <c r="S1580" s="616">
        <f>Y1580-X1580-U1580</f>
        <v>0</v>
      </c>
      <c r="T1580" s="3062"/>
      <c r="U1580" s="616"/>
      <c r="V1580" s="616">
        <f>S1580-R1580</f>
        <v>0</v>
      </c>
      <c r="W1580" s="616"/>
      <c r="X1580" s="616"/>
      <c r="Y1580" s="2039"/>
      <c r="Z1580" s="47"/>
    </row>
    <row r="1581" spans="1:26" ht="30" x14ac:dyDescent="0.25">
      <c r="A1581" s="47">
        <v>1</v>
      </c>
      <c r="B1581" s="2466" t="s">
        <v>490</v>
      </c>
      <c r="C1581" s="2254"/>
      <c r="D1581" s="350"/>
      <c r="E1581" s="3298">
        <f>SUM(E1582:E1585)</f>
        <v>9975</v>
      </c>
      <c r="F1581" s="69">
        <f t="shared" ref="F1581" si="864">SUM(F1582:F1585)</f>
        <v>831</v>
      </c>
      <c r="G1581" s="370">
        <f t="shared" ref="G1581" si="865">SUM(G1582:G1585)</f>
        <v>0</v>
      </c>
      <c r="H1581" s="370">
        <f>G1581/F1581*100</f>
        <v>0</v>
      </c>
      <c r="I1581" s="101"/>
      <c r="J1581" s="101"/>
      <c r="K1581" s="393"/>
      <c r="L1581" s="393"/>
      <c r="M1581" s="393"/>
      <c r="N1581" s="393"/>
      <c r="O1581" s="393"/>
      <c r="P1581" s="393"/>
      <c r="Q1581" s="616"/>
      <c r="R1581" s="3025"/>
      <c r="S1581" s="616"/>
      <c r="T1581" s="3062"/>
      <c r="U1581" s="616"/>
      <c r="V1581" s="616"/>
      <c r="W1581" s="616"/>
      <c r="X1581" s="616"/>
      <c r="Y1581" s="2039"/>
      <c r="Z1581" s="47"/>
    </row>
    <row r="1582" spans="1:26" ht="30" x14ac:dyDescent="0.25">
      <c r="A1582" s="47">
        <v>1</v>
      </c>
      <c r="B1582" s="1858" t="s">
        <v>491</v>
      </c>
      <c r="C1582" s="2254"/>
      <c r="D1582" s="350"/>
      <c r="E1582" s="3297">
        <v>9975</v>
      </c>
      <c r="F1582" s="69">
        <f>ROUND(E1582/12*$B$4,0)</f>
        <v>831</v>
      </c>
      <c r="G1582" s="370"/>
      <c r="H1582" s="370">
        <f>G1582/F1582*100</f>
        <v>0</v>
      </c>
      <c r="I1582" s="101"/>
      <c r="J1582" s="101"/>
      <c r="K1582" s="393"/>
      <c r="L1582" s="393"/>
      <c r="M1582" s="393"/>
      <c r="N1582" s="393"/>
      <c r="O1582" s="393"/>
      <c r="P1582" s="393"/>
      <c r="Q1582" s="616"/>
      <c r="R1582" s="3025"/>
      <c r="S1582" s="616"/>
      <c r="T1582" s="3062"/>
      <c r="U1582" s="616"/>
      <c r="V1582" s="616"/>
      <c r="W1582" s="616"/>
      <c r="X1582" s="616"/>
      <c r="Y1582" s="2039"/>
      <c r="Z1582" s="47"/>
    </row>
    <row r="1583" spans="1:26" ht="45" x14ac:dyDescent="0.25">
      <c r="A1583" s="47">
        <v>1</v>
      </c>
      <c r="B1583" s="1858" t="s">
        <v>492</v>
      </c>
      <c r="C1583" s="2254"/>
      <c r="D1583" s="350"/>
      <c r="E1583" s="2516"/>
      <c r="F1583" s="69"/>
      <c r="G1583" s="370"/>
      <c r="H1583" s="370"/>
      <c r="I1583" s="101"/>
      <c r="J1583" s="101"/>
      <c r="K1583" s="393"/>
      <c r="L1583" s="393"/>
      <c r="M1583" s="393"/>
      <c r="N1583" s="393"/>
      <c r="O1583" s="393"/>
      <c r="P1583" s="393"/>
      <c r="Q1583" s="616"/>
      <c r="R1583" s="3025"/>
      <c r="S1583" s="616"/>
      <c r="T1583" s="3062"/>
      <c r="U1583" s="616"/>
      <c r="V1583" s="616"/>
      <c r="W1583" s="616"/>
      <c r="X1583" s="616"/>
      <c r="Y1583" s="2039"/>
      <c r="Z1583" s="47"/>
    </row>
    <row r="1584" spans="1:26" ht="45" x14ac:dyDescent="0.25">
      <c r="A1584" s="47">
        <v>1</v>
      </c>
      <c r="B1584" s="1858" t="s">
        <v>493</v>
      </c>
      <c r="C1584" s="2254"/>
      <c r="D1584" s="350"/>
      <c r="E1584" s="2516"/>
      <c r="F1584" s="69"/>
      <c r="G1584" s="370"/>
      <c r="H1584" s="370"/>
      <c r="I1584" s="101"/>
      <c r="J1584" s="101"/>
      <c r="K1584" s="393"/>
      <c r="L1584" s="393"/>
      <c r="M1584" s="393"/>
      <c r="N1584" s="393"/>
      <c r="O1584" s="393"/>
      <c r="P1584" s="393"/>
      <c r="Q1584" s="616"/>
      <c r="R1584" s="3025"/>
      <c r="S1584" s="616"/>
      <c r="T1584" s="3062"/>
      <c r="U1584" s="616"/>
      <c r="V1584" s="616"/>
      <c r="W1584" s="616"/>
      <c r="X1584" s="616"/>
      <c r="Y1584" s="2039"/>
      <c r="Z1584" s="47"/>
    </row>
    <row r="1585" spans="1:26" ht="30" x14ac:dyDescent="0.25">
      <c r="A1585" s="47">
        <v>1</v>
      </c>
      <c r="B1585" s="1858" t="s">
        <v>494</v>
      </c>
      <c r="C1585" s="2254"/>
      <c r="D1585" s="350"/>
      <c r="E1585" s="2516"/>
      <c r="F1585" s="69"/>
      <c r="G1585" s="370"/>
      <c r="H1585" s="370"/>
      <c r="I1585" s="101"/>
      <c r="J1585" s="101"/>
      <c r="K1585" s="393"/>
      <c r="L1585" s="393"/>
      <c r="M1585" s="393"/>
      <c r="N1585" s="393"/>
      <c r="O1585" s="393"/>
      <c r="P1585" s="393"/>
      <c r="Q1585" s="616"/>
      <c r="R1585" s="3025"/>
      <c r="S1585" s="616"/>
      <c r="T1585" s="3062"/>
      <c r="U1585" s="616"/>
      <c r="V1585" s="616"/>
      <c r="W1585" s="616"/>
      <c r="X1585" s="616"/>
      <c r="Y1585" s="2039"/>
      <c r="Z1585" s="47"/>
    </row>
    <row r="1586" spans="1:26" ht="45" x14ac:dyDescent="0.25">
      <c r="A1586" s="47">
        <v>1</v>
      </c>
      <c r="B1586" s="2466" t="s">
        <v>495</v>
      </c>
      <c r="C1586" s="2254"/>
      <c r="D1586" s="350"/>
      <c r="E1586" s="3308">
        <f>SUM(E1587:E1589)</f>
        <v>4361</v>
      </c>
      <c r="F1586" s="69">
        <f t="shared" ref="F1586" si="866">SUM(F1587:F1590)</f>
        <v>363</v>
      </c>
      <c r="G1586" s="370">
        <f>G1587</f>
        <v>0</v>
      </c>
      <c r="H1586" s="370">
        <f>G1586/F1586*100</f>
        <v>0</v>
      </c>
      <c r="I1586" s="101"/>
      <c r="J1586" s="101"/>
      <c r="K1586" s="393"/>
      <c r="L1586" s="393"/>
      <c r="M1586" s="393"/>
      <c r="N1586" s="393"/>
      <c r="O1586" s="393"/>
      <c r="P1586" s="393"/>
      <c r="Q1586" s="616"/>
      <c r="R1586" s="3025"/>
      <c r="S1586" s="616"/>
      <c r="T1586" s="3062"/>
      <c r="U1586" s="616"/>
      <c r="V1586" s="616"/>
      <c r="W1586" s="616"/>
      <c r="X1586" s="616"/>
      <c r="Y1586" s="2039"/>
      <c r="Z1586" s="47"/>
    </row>
    <row r="1587" spans="1:26" ht="30" x14ac:dyDescent="0.25">
      <c r="A1587" s="47">
        <v>1</v>
      </c>
      <c r="B1587" s="1858" t="s">
        <v>496</v>
      </c>
      <c r="C1587" s="2254"/>
      <c r="D1587" s="350"/>
      <c r="E1587" s="2516">
        <v>4361</v>
      </c>
      <c r="F1587" s="69">
        <f>ROUND(E1587/12*$B$4,0)</f>
        <v>363</v>
      </c>
      <c r="G1587" s="370"/>
      <c r="H1587" s="370">
        <f>G1587/F1587*100</f>
        <v>0</v>
      </c>
      <c r="I1587" s="101"/>
      <c r="J1587" s="101"/>
      <c r="K1587" s="393"/>
      <c r="L1587" s="393"/>
      <c r="M1587" s="393"/>
      <c r="N1587" s="393"/>
      <c r="O1587" s="393"/>
      <c r="P1587" s="393"/>
      <c r="Q1587" s="616"/>
      <c r="R1587" s="3025"/>
      <c r="S1587" s="616"/>
      <c r="T1587" s="3062"/>
      <c r="U1587" s="616"/>
      <c r="V1587" s="616"/>
      <c r="W1587" s="616"/>
      <c r="X1587" s="616"/>
      <c r="Y1587" s="2039"/>
      <c r="Z1587" s="47"/>
    </row>
    <row r="1588" spans="1:26" ht="30" x14ac:dyDescent="0.25">
      <c r="A1588" s="47">
        <v>1</v>
      </c>
      <c r="B1588" s="1858" t="s">
        <v>543</v>
      </c>
      <c r="C1588" s="2254"/>
      <c r="D1588" s="350"/>
      <c r="E1588" s="1507"/>
      <c r="F1588" s="69"/>
      <c r="G1588" s="370"/>
      <c r="H1588" s="370"/>
      <c r="I1588" s="101"/>
      <c r="J1588" s="101"/>
      <c r="K1588" s="393"/>
      <c r="L1588" s="393"/>
      <c r="M1588" s="393"/>
      <c r="N1588" s="393"/>
      <c r="O1588" s="393"/>
      <c r="P1588" s="393"/>
      <c r="Q1588" s="616"/>
      <c r="R1588" s="3025"/>
      <c r="S1588" s="616"/>
      <c r="T1588" s="3062"/>
      <c r="U1588" s="616"/>
      <c r="V1588" s="616"/>
      <c r="W1588" s="616"/>
      <c r="X1588" s="616"/>
      <c r="Y1588" s="2039"/>
      <c r="Z1588" s="47"/>
    </row>
    <row r="1589" spans="1:26" ht="60" x14ac:dyDescent="0.25">
      <c r="A1589" s="47">
        <v>1</v>
      </c>
      <c r="B1589" s="1858" t="s">
        <v>497</v>
      </c>
      <c r="C1589" s="2254"/>
      <c r="D1589" s="350"/>
      <c r="E1589" s="1507"/>
      <c r="F1589" s="69"/>
      <c r="G1589" s="370"/>
      <c r="H1589" s="370"/>
      <c r="I1589" s="101"/>
      <c r="J1589" s="101"/>
      <c r="K1589" s="393"/>
      <c r="L1589" s="393"/>
      <c r="M1589" s="393"/>
      <c r="N1589" s="393"/>
      <c r="O1589" s="393"/>
      <c r="P1589" s="393"/>
      <c r="Q1589" s="616"/>
      <c r="R1589" s="3025"/>
      <c r="S1589" s="616"/>
      <c r="T1589" s="3062"/>
      <c r="U1589" s="616"/>
      <c r="V1589" s="616"/>
      <c r="W1589" s="616"/>
      <c r="X1589" s="616"/>
      <c r="Y1589" s="2039"/>
      <c r="Z1589" s="47"/>
    </row>
    <row r="1590" spans="1:26" ht="45" x14ac:dyDescent="0.25">
      <c r="A1590" s="47">
        <v>1</v>
      </c>
      <c r="B1590" s="1858" t="s">
        <v>498</v>
      </c>
      <c r="C1590" s="2254"/>
      <c r="D1590" s="350"/>
      <c r="E1590" s="1507"/>
      <c r="F1590" s="69"/>
      <c r="G1590" s="370"/>
      <c r="H1590" s="370"/>
      <c r="I1590" s="101"/>
      <c r="J1590" s="101"/>
      <c r="K1590" s="393"/>
      <c r="L1590" s="393"/>
      <c r="M1590" s="393"/>
      <c r="N1590" s="393"/>
      <c r="O1590" s="393"/>
      <c r="P1590" s="393"/>
      <c r="Q1590" s="616"/>
      <c r="R1590" s="3025"/>
      <c r="S1590" s="616"/>
      <c r="T1590" s="3062"/>
      <c r="U1590" s="616"/>
      <c r="V1590" s="616"/>
      <c r="W1590" s="616"/>
      <c r="X1590" s="616"/>
      <c r="Y1590" s="2039"/>
      <c r="Z1590" s="47"/>
    </row>
    <row r="1591" spans="1:26" x14ac:dyDescent="0.25">
      <c r="B1591" s="2570" t="s">
        <v>257</v>
      </c>
      <c r="C1591" s="2254"/>
      <c r="D1591" s="350"/>
      <c r="E1591" s="1507"/>
      <c r="F1591" s="69"/>
      <c r="G1591" s="370"/>
      <c r="H1591" s="370"/>
      <c r="I1591" s="101"/>
      <c r="J1591" s="101"/>
      <c r="K1591" s="393"/>
      <c r="L1591" s="393"/>
      <c r="M1591" s="393"/>
      <c r="N1591" s="393"/>
      <c r="O1591" s="393"/>
      <c r="P1591" s="393"/>
      <c r="Q1591" s="616"/>
      <c r="R1591" s="3025"/>
      <c r="S1591" s="616"/>
      <c r="T1591" s="3062"/>
      <c r="U1591" s="616"/>
      <c r="V1591" s="616"/>
      <c r="W1591" s="616"/>
      <c r="X1591" s="616"/>
      <c r="Y1591" s="2039"/>
      <c r="Z1591" s="47"/>
    </row>
    <row r="1592" spans="1:26" x14ac:dyDescent="0.25">
      <c r="A1592" s="47">
        <v>1</v>
      </c>
      <c r="B1592" s="2548" t="s">
        <v>583</v>
      </c>
      <c r="C1592" s="2254"/>
      <c r="D1592" s="350"/>
      <c r="E1592" s="1507">
        <f>SUM(E1593,E1594,E1598,E1599)</f>
        <v>0</v>
      </c>
      <c r="F1592" s="69">
        <f t="shared" ref="F1592:G1592" si="867">SUM(F1593,F1594,F1598,F1599)</f>
        <v>0</v>
      </c>
      <c r="G1592" s="370">
        <f t="shared" si="867"/>
        <v>0</v>
      </c>
      <c r="H1592" s="370"/>
      <c r="I1592" s="101"/>
      <c r="J1592" s="101"/>
      <c r="K1592" s="393"/>
      <c r="L1592" s="393"/>
      <c r="M1592" s="393"/>
      <c r="N1592" s="393"/>
      <c r="O1592" s="393"/>
      <c r="P1592" s="393"/>
      <c r="Q1592" s="616"/>
      <c r="R1592" s="3025"/>
      <c r="S1592" s="616"/>
      <c r="T1592" s="3062"/>
      <c r="U1592" s="616"/>
      <c r="V1592" s="616"/>
      <c r="W1592" s="616"/>
      <c r="X1592" s="616"/>
      <c r="Y1592" s="2039"/>
      <c r="Z1592" s="47"/>
    </row>
    <row r="1593" spans="1:26" x14ac:dyDescent="0.25">
      <c r="A1593" s="47">
        <v>1</v>
      </c>
      <c r="B1593" s="4" t="s">
        <v>571</v>
      </c>
      <c r="C1593" s="2254"/>
      <c r="D1593" s="350"/>
      <c r="E1593" s="1507"/>
      <c r="F1593" s="69"/>
      <c r="G1593" s="370"/>
      <c r="H1593" s="370"/>
      <c r="I1593" s="101"/>
      <c r="J1593" s="101"/>
      <c r="K1593" s="393"/>
      <c r="L1593" s="393"/>
      <c r="M1593" s="393"/>
      <c r="N1593" s="393"/>
      <c r="O1593" s="393"/>
      <c r="P1593" s="393"/>
      <c r="Q1593" s="616"/>
      <c r="R1593" s="3025"/>
      <c r="S1593" s="616">
        <f>Y1593-X1593-U1593</f>
        <v>0</v>
      </c>
      <c r="T1593" s="3062"/>
      <c r="U1593" s="616"/>
      <c r="V1593" s="616"/>
      <c r="W1593" s="616"/>
      <c r="X1593" s="616"/>
      <c r="Y1593" s="2039"/>
      <c r="Z1593" s="47"/>
    </row>
    <row r="1594" spans="1:26" ht="30" x14ac:dyDescent="0.25">
      <c r="A1594" s="47">
        <v>1</v>
      </c>
      <c r="B1594" s="2571" t="s">
        <v>572</v>
      </c>
      <c r="C1594" s="2254"/>
      <c r="D1594" s="350"/>
      <c r="E1594" s="1507"/>
      <c r="F1594" s="69"/>
      <c r="G1594" s="370"/>
      <c r="H1594" s="370"/>
      <c r="I1594" s="101"/>
      <c r="J1594" s="101"/>
      <c r="K1594" s="393"/>
      <c r="L1594" s="393"/>
      <c r="M1594" s="393"/>
      <c r="N1594" s="393"/>
      <c r="O1594" s="393"/>
      <c r="P1594" s="393"/>
      <c r="Q1594" s="616"/>
      <c r="R1594" s="3025"/>
      <c r="S1594" s="616">
        <f>Y1594-X1594-U1594</f>
        <v>0</v>
      </c>
      <c r="T1594" s="3062"/>
      <c r="U1594" s="616"/>
      <c r="V1594" s="616"/>
      <c r="W1594" s="616"/>
      <c r="X1594" s="616"/>
      <c r="Y1594" s="2039"/>
      <c r="Z1594" s="47"/>
    </row>
    <row r="1595" spans="1:26" x14ac:dyDescent="0.25">
      <c r="A1595" s="47">
        <v>1</v>
      </c>
      <c r="B1595" s="4" t="s">
        <v>573</v>
      </c>
      <c r="C1595" s="2254"/>
      <c r="D1595" s="350"/>
      <c r="E1595" s="1507"/>
      <c r="F1595" s="69"/>
      <c r="G1595" s="370"/>
      <c r="H1595" s="370"/>
      <c r="I1595" s="101"/>
      <c r="J1595" s="101"/>
      <c r="K1595" s="393"/>
      <c r="L1595" s="393"/>
      <c r="M1595" s="393"/>
      <c r="N1595" s="393"/>
      <c r="O1595" s="393"/>
      <c r="P1595" s="393"/>
      <c r="Q1595" s="616"/>
      <c r="R1595" s="3025"/>
      <c r="S1595" s="616">
        <f>Y1595-X1595-U1595</f>
        <v>0</v>
      </c>
      <c r="T1595" s="3062"/>
      <c r="U1595" s="616"/>
      <c r="V1595" s="616"/>
      <c r="W1595" s="616"/>
      <c r="X1595" s="616"/>
      <c r="Y1595" s="2039"/>
      <c r="Z1595" s="47"/>
    </row>
    <row r="1596" spans="1:26" ht="30" x14ac:dyDescent="0.25">
      <c r="A1596" s="47">
        <v>1</v>
      </c>
      <c r="B1596" s="4" t="s">
        <v>600</v>
      </c>
      <c r="C1596" s="2254"/>
      <c r="D1596" s="350"/>
      <c r="E1596" s="1507"/>
      <c r="F1596" s="69"/>
      <c r="G1596" s="370"/>
      <c r="H1596" s="370"/>
      <c r="I1596" s="101"/>
      <c r="J1596" s="101"/>
      <c r="K1596" s="393"/>
      <c r="L1596" s="393"/>
      <c r="M1596" s="393"/>
      <c r="N1596" s="393"/>
      <c r="O1596" s="393"/>
      <c r="P1596" s="393"/>
      <c r="Q1596" s="616"/>
      <c r="R1596" s="3025"/>
      <c r="S1596" s="616"/>
      <c r="T1596" s="3062"/>
      <c r="U1596" s="616"/>
      <c r="V1596" s="616"/>
      <c r="W1596" s="616"/>
      <c r="X1596" s="616"/>
      <c r="Y1596" s="2039"/>
      <c r="Z1596" s="47"/>
    </row>
    <row r="1597" spans="1:26" ht="45" x14ac:dyDescent="0.25">
      <c r="A1597" s="47">
        <v>1</v>
      </c>
      <c r="B1597" s="4" t="s">
        <v>574</v>
      </c>
      <c r="C1597" s="2254"/>
      <c r="D1597" s="350"/>
      <c r="E1597" s="1507"/>
      <c r="F1597" s="69"/>
      <c r="G1597" s="370"/>
      <c r="H1597" s="370"/>
      <c r="I1597" s="101"/>
      <c r="J1597" s="101"/>
      <c r="K1597" s="393"/>
      <c r="L1597" s="393"/>
      <c r="M1597" s="393"/>
      <c r="N1597" s="393"/>
      <c r="O1597" s="393"/>
      <c r="P1597" s="393"/>
      <c r="Q1597" s="616"/>
      <c r="R1597" s="3025"/>
      <c r="S1597" s="616">
        <f t="shared" ref="S1597:S1606" si="868">Y1597-X1597-U1597</f>
        <v>0</v>
      </c>
      <c r="T1597" s="3062"/>
      <c r="U1597" s="616"/>
      <c r="V1597" s="616"/>
      <c r="W1597" s="616"/>
      <c r="X1597" s="616"/>
      <c r="Y1597" s="2039"/>
      <c r="Z1597" s="47"/>
    </row>
    <row r="1598" spans="1:26" ht="60" x14ac:dyDescent="0.25">
      <c r="A1598" s="47">
        <v>1</v>
      </c>
      <c r="B1598" s="4" t="s">
        <v>575</v>
      </c>
      <c r="C1598" s="2333"/>
      <c r="D1598" s="434"/>
      <c r="E1598" s="1659"/>
      <c r="F1598" s="93"/>
      <c r="G1598" s="333"/>
      <c r="H1598" s="333"/>
      <c r="I1598" s="101"/>
      <c r="J1598" s="101"/>
      <c r="K1598" s="393"/>
      <c r="L1598" s="393"/>
      <c r="M1598" s="393"/>
      <c r="N1598" s="393"/>
      <c r="O1598" s="393"/>
      <c r="P1598" s="393"/>
      <c r="Q1598" s="616"/>
      <c r="R1598" s="3025">
        <f>Q1598/12*$B$4</f>
        <v>0</v>
      </c>
      <c r="S1598" s="616">
        <f t="shared" si="868"/>
        <v>0</v>
      </c>
      <c r="T1598" s="3065"/>
      <c r="U1598" s="730"/>
      <c r="V1598" s="730">
        <f>S1598-R1598</f>
        <v>0</v>
      </c>
      <c r="W1598" s="1918"/>
      <c r="X1598" s="616"/>
      <c r="Y1598" s="2040"/>
      <c r="Z1598" s="47"/>
    </row>
    <row r="1599" spans="1:26" ht="45" x14ac:dyDescent="0.25">
      <c r="A1599" s="47">
        <v>1</v>
      </c>
      <c r="B1599" s="2572" t="s">
        <v>576</v>
      </c>
      <c r="C1599" s="2314"/>
      <c r="D1599" s="409"/>
      <c r="E1599" s="1507"/>
      <c r="F1599" s="69"/>
      <c r="G1599" s="370"/>
      <c r="H1599" s="370"/>
      <c r="I1599" s="101"/>
      <c r="J1599" s="101"/>
      <c r="K1599" s="393"/>
      <c r="L1599" s="393"/>
      <c r="M1599" s="393"/>
      <c r="N1599" s="393"/>
      <c r="O1599" s="393"/>
      <c r="P1599" s="393"/>
      <c r="Q1599" s="1150"/>
      <c r="R1599" s="3025"/>
      <c r="S1599" s="1150">
        <f t="shared" si="868"/>
        <v>0</v>
      </c>
      <c r="T1599" s="3062"/>
      <c r="U1599" s="616"/>
      <c r="V1599" s="616"/>
      <c r="W1599" s="616"/>
      <c r="X1599" s="1150"/>
      <c r="Y1599" s="2039"/>
      <c r="Z1599" s="47"/>
    </row>
    <row r="1600" spans="1:26" x14ac:dyDescent="0.25">
      <c r="A1600" s="47">
        <v>1</v>
      </c>
      <c r="B1600" s="2548" t="s">
        <v>584</v>
      </c>
      <c r="C1600" s="2254"/>
      <c r="D1600" s="350"/>
      <c r="E1600" s="1507"/>
      <c r="F1600" s="69"/>
      <c r="G1600" s="370"/>
      <c r="H1600" s="370"/>
      <c r="I1600" s="101"/>
      <c r="J1600" s="101"/>
      <c r="K1600" s="393"/>
      <c r="L1600" s="393"/>
      <c r="M1600" s="393"/>
      <c r="N1600" s="393"/>
      <c r="O1600" s="393"/>
      <c r="P1600" s="393"/>
      <c r="Q1600" s="616"/>
      <c r="R1600" s="3025"/>
      <c r="S1600" s="616">
        <f t="shared" si="868"/>
        <v>0</v>
      </c>
      <c r="T1600" s="3062"/>
      <c r="U1600" s="616"/>
      <c r="V1600" s="616"/>
      <c r="W1600" s="616"/>
      <c r="X1600" s="616"/>
      <c r="Y1600" s="2039"/>
      <c r="Z1600" s="47"/>
    </row>
    <row r="1601" spans="1:26" x14ac:dyDescent="0.25">
      <c r="A1601" s="47">
        <v>1</v>
      </c>
      <c r="B1601" s="2548" t="s">
        <v>601</v>
      </c>
      <c r="C1601" s="2254"/>
      <c r="D1601" s="350"/>
      <c r="E1601" s="1507"/>
      <c r="F1601" s="69"/>
      <c r="G1601" s="370"/>
      <c r="H1601" s="370"/>
      <c r="I1601" s="101"/>
      <c r="J1601" s="101"/>
      <c r="K1601" s="393"/>
      <c r="L1601" s="393"/>
      <c r="M1601" s="393"/>
      <c r="N1601" s="393"/>
      <c r="O1601" s="393"/>
      <c r="P1601" s="393"/>
      <c r="Q1601" s="616"/>
      <c r="R1601" s="3025"/>
      <c r="S1601" s="616">
        <f t="shared" si="868"/>
        <v>0</v>
      </c>
      <c r="T1601" s="3062"/>
      <c r="U1601" s="616"/>
      <c r="V1601" s="616"/>
      <c r="W1601" s="616"/>
      <c r="X1601" s="616"/>
      <c r="Y1601" s="2039"/>
      <c r="Z1601" s="47"/>
    </row>
    <row r="1602" spans="1:26" x14ac:dyDescent="0.25">
      <c r="A1602" s="47">
        <v>1</v>
      </c>
      <c r="B1602" s="4" t="s">
        <v>602</v>
      </c>
      <c r="C1602" s="2254"/>
      <c r="D1602" s="350"/>
      <c r="E1602" s="1507"/>
      <c r="F1602" s="370"/>
      <c r="G1602" s="370"/>
      <c r="H1602" s="370"/>
      <c r="I1602" s="101"/>
      <c r="J1602" s="101"/>
      <c r="K1602" s="393"/>
      <c r="L1602" s="393"/>
      <c r="M1602" s="393"/>
      <c r="N1602" s="393"/>
      <c r="O1602" s="393"/>
      <c r="P1602" s="393"/>
      <c r="Q1602" s="616"/>
      <c r="R1602" s="3025"/>
      <c r="S1602" s="616">
        <f t="shared" si="868"/>
        <v>0</v>
      </c>
      <c r="T1602" s="3062"/>
      <c r="U1602" s="616"/>
      <c r="V1602" s="616"/>
      <c r="W1602" s="616"/>
      <c r="X1602" s="616"/>
      <c r="Y1602" s="2039"/>
      <c r="Z1602" s="47"/>
    </row>
    <row r="1603" spans="1:26" x14ac:dyDescent="0.25">
      <c r="A1603" s="47">
        <v>1</v>
      </c>
      <c r="B1603" s="2573" t="s">
        <v>603</v>
      </c>
      <c r="C1603" s="2254"/>
      <c r="D1603" s="350"/>
      <c r="E1603" s="1507"/>
      <c r="F1603" s="69"/>
      <c r="G1603" s="370"/>
      <c r="H1603" s="370"/>
      <c r="I1603" s="101"/>
      <c r="J1603" s="101"/>
      <c r="K1603" s="393"/>
      <c r="L1603" s="393"/>
      <c r="M1603" s="393"/>
      <c r="N1603" s="393"/>
      <c r="O1603" s="393"/>
      <c r="P1603" s="393"/>
      <c r="Q1603" s="616"/>
      <c r="R1603" s="3025"/>
      <c r="S1603" s="616">
        <f t="shared" si="868"/>
        <v>0</v>
      </c>
      <c r="T1603" s="3062"/>
      <c r="U1603" s="616"/>
      <c r="V1603" s="616"/>
      <c r="W1603" s="616"/>
      <c r="X1603" s="616"/>
      <c r="Y1603" s="2039"/>
      <c r="Z1603" s="47"/>
    </row>
    <row r="1604" spans="1:26" ht="29.25" x14ac:dyDescent="0.25">
      <c r="A1604" s="47">
        <v>1</v>
      </c>
      <c r="B1604" s="2548" t="s">
        <v>577</v>
      </c>
      <c r="C1604" s="2254"/>
      <c r="D1604" s="350"/>
      <c r="E1604" s="1507">
        <f>13600-680</f>
        <v>12920</v>
      </c>
      <c r="F1604" s="69">
        <f>ROUND(E1604/12*$B$4,0)</f>
        <v>1077</v>
      </c>
      <c r="G1604" s="370">
        <v>789</v>
      </c>
      <c r="H1604" s="370">
        <f>G1604/F1604*100</f>
        <v>73.259052924791092</v>
      </c>
      <c r="I1604" s="101"/>
      <c r="J1604" s="101"/>
      <c r="K1604" s="393"/>
      <c r="L1604" s="393"/>
      <c r="M1604" s="393"/>
      <c r="N1604" s="393"/>
      <c r="O1604" s="393"/>
      <c r="P1604" s="393"/>
      <c r="Q1604" s="616"/>
      <c r="R1604" s="3025"/>
      <c r="S1604" s="616">
        <f t="shared" si="868"/>
        <v>0</v>
      </c>
      <c r="T1604" s="3062"/>
      <c r="U1604" s="616"/>
      <c r="V1604" s="616"/>
      <c r="W1604" s="616"/>
      <c r="X1604" s="616"/>
      <c r="Y1604" s="2039"/>
      <c r="Z1604" s="47"/>
    </row>
    <row r="1605" spans="1:26" ht="30" x14ac:dyDescent="0.25">
      <c r="A1605" s="47">
        <v>1</v>
      </c>
      <c r="B1605" s="2542" t="s">
        <v>252</v>
      </c>
      <c r="C1605" s="2254"/>
      <c r="D1605" s="350"/>
      <c r="E1605" s="1507"/>
      <c r="F1605" s="370"/>
      <c r="G1605" s="370"/>
      <c r="H1605" s="370"/>
      <c r="I1605" s="101"/>
      <c r="J1605" s="101"/>
      <c r="K1605" s="393"/>
      <c r="L1605" s="393"/>
      <c r="M1605" s="393"/>
      <c r="N1605" s="393"/>
      <c r="O1605" s="393"/>
      <c r="P1605" s="393"/>
      <c r="Q1605" s="616"/>
      <c r="R1605" s="3025"/>
      <c r="S1605" s="616">
        <f t="shared" si="868"/>
        <v>0</v>
      </c>
      <c r="T1605" s="3062"/>
      <c r="U1605" s="616"/>
      <c r="V1605" s="616"/>
      <c r="W1605" s="616"/>
      <c r="X1605" s="616"/>
      <c r="Y1605" s="2039"/>
      <c r="Z1605" s="47"/>
    </row>
    <row r="1606" spans="1:26" x14ac:dyDescent="0.25">
      <c r="A1606" s="47">
        <v>1</v>
      </c>
      <c r="B1606" s="2534" t="s">
        <v>295</v>
      </c>
      <c r="C1606" s="2254"/>
      <c r="D1606" s="350"/>
      <c r="E1606" s="1659">
        <f>SUM(E1607:E1610)</f>
        <v>5130</v>
      </c>
      <c r="F1606" s="93">
        <f>SUM(F1607:F1610)</f>
        <v>427</v>
      </c>
      <c r="G1606" s="2929">
        <f>SUM(G1607:G1610)</f>
        <v>175</v>
      </c>
      <c r="H1606" s="333">
        <f t="shared" ref="H1606:H1615" si="869">G1606/F1606*100</f>
        <v>40.983606557377051</v>
      </c>
      <c r="I1606" s="101"/>
      <c r="J1606" s="101"/>
      <c r="K1606" s="393"/>
      <c r="L1606" s="393"/>
      <c r="M1606" s="393"/>
      <c r="N1606" s="393"/>
      <c r="O1606" s="393"/>
      <c r="P1606" s="393"/>
      <c r="Q1606" s="616">
        <v>2789.1637000000001</v>
      </c>
      <c r="R1606" s="3373">
        <f t="shared" ref="R1606" si="870">Q1606/12*$B$4</f>
        <v>232.43030833333333</v>
      </c>
      <c r="S1606" s="616">
        <f t="shared" si="868"/>
        <v>71.828550000000007</v>
      </c>
      <c r="T1606" s="3062"/>
      <c r="U1606" s="616"/>
      <c r="V1606" s="616">
        <f>S1606-R1606</f>
        <v>-160.60175833333332</v>
      </c>
      <c r="W1606" s="616"/>
      <c r="X1606" s="616">
        <v>0</v>
      </c>
      <c r="Y1606" s="2039">
        <v>71.828550000000007</v>
      </c>
      <c r="Z1606" s="47"/>
    </row>
    <row r="1607" spans="1:26" ht="45" x14ac:dyDescent="0.25">
      <c r="A1607" s="47">
        <v>1</v>
      </c>
      <c r="B1607" s="2480" t="s">
        <v>168</v>
      </c>
      <c r="C1607" s="2217"/>
      <c r="D1607" s="350"/>
      <c r="E1607" s="1516">
        <v>2200</v>
      </c>
      <c r="F1607" s="1333">
        <f>ROUND(E1607/12*$B$4,0)</f>
        <v>183</v>
      </c>
      <c r="G1607" s="489">
        <v>60</v>
      </c>
      <c r="H1607" s="370">
        <f t="shared" si="869"/>
        <v>32.786885245901637</v>
      </c>
      <c r="I1607" s="101"/>
      <c r="J1607" s="101"/>
      <c r="K1607" s="393"/>
      <c r="L1607" s="393"/>
      <c r="M1607" s="393"/>
      <c r="N1607" s="393"/>
      <c r="O1607" s="393"/>
      <c r="P1607" s="393"/>
      <c r="Q1607" s="1918"/>
      <c r="R1607" s="3372"/>
      <c r="S1607" s="616"/>
      <c r="T1607" s="3063"/>
      <c r="U1607" s="1918"/>
      <c r="V1607" s="616"/>
      <c r="W1607" s="616"/>
      <c r="X1607" s="616"/>
      <c r="Y1607" s="2040"/>
      <c r="Z1607" s="47"/>
    </row>
    <row r="1608" spans="1:26" ht="30" x14ac:dyDescent="0.25">
      <c r="B1608" s="1821" t="s">
        <v>465</v>
      </c>
      <c r="C1608" s="2333"/>
      <c r="D1608" s="350"/>
      <c r="E1608" s="1660">
        <v>880</v>
      </c>
      <c r="F1608" s="437">
        <f>ROUND(E1608/12*$B$4,0)</f>
        <v>73</v>
      </c>
      <c r="G1608" s="437">
        <v>8</v>
      </c>
      <c r="H1608" s="370">
        <f t="shared" ref="H1608" si="871">G1608/F1608*100</f>
        <v>10.95890410958904</v>
      </c>
      <c r="I1608" s="101"/>
      <c r="J1608" s="101"/>
      <c r="K1608" s="393"/>
      <c r="L1608" s="394"/>
      <c r="M1608" s="394"/>
      <c r="N1608" s="394"/>
      <c r="O1608" s="394"/>
      <c r="P1608" s="394"/>
      <c r="Q1608" s="1918"/>
      <c r="R1608" s="3372"/>
      <c r="S1608" s="616"/>
      <c r="T1608" s="3063"/>
      <c r="U1608" s="1918"/>
      <c r="V1608" s="616"/>
      <c r="W1608" s="616"/>
      <c r="X1608" s="616"/>
      <c r="Y1608" s="2040"/>
      <c r="Z1608" s="47"/>
    </row>
    <row r="1609" spans="1:26" ht="30" x14ac:dyDescent="0.25">
      <c r="A1609" s="47">
        <v>1</v>
      </c>
      <c r="B1609" s="2800" t="s">
        <v>470</v>
      </c>
      <c r="C1609" s="2802"/>
      <c r="D1609" s="475"/>
      <c r="E1609" s="1507">
        <v>1000</v>
      </c>
      <c r="F1609" s="69">
        <f>ROUND(E1609/12*$B$4,0)</f>
        <v>83</v>
      </c>
      <c r="G1609" s="370">
        <v>32</v>
      </c>
      <c r="H1609" s="370">
        <f t="shared" si="869"/>
        <v>38.554216867469883</v>
      </c>
      <c r="I1609" s="101"/>
      <c r="J1609" s="101"/>
      <c r="K1609" s="393"/>
      <c r="L1609" s="394"/>
      <c r="M1609" s="394"/>
      <c r="N1609" s="394"/>
      <c r="O1609" s="394"/>
      <c r="P1609" s="394"/>
      <c r="Q1609" s="1918"/>
      <c r="R1609" s="3372"/>
      <c r="S1609" s="616"/>
      <c r="T1609" s="3063"/>
      <c r="U1609" s="1918"/>
      <c r="V1609" s="616"/>
      <c r="W1609" s="616"/>
      <c r="X1609" s="616"/>
      <c r="Y1609" s="2040"/>
      <c r="Z1609" s="47"/>
    </row>
    <row r="1610" spans="1:26" x14ac:dyDescent="0.25">
      <c r="A1610" s="47">
        <v>1</v>
      </c>
      <c r="B1610" s="2541" t="s">
        <v>36</v>
      </c>
      <c r="C1610" s="2801"/>
      <c r="D1610" s="350"/>
      <c r="E1610" s="1660">
        <v>1050</v>
      </c>
      <c r="F1610" s="1278">
        <f>ROUND(E1610/12*$B$4,0)</f>
        <v>88</v>
      </c>
      <c r="G1610" s="370">
        <v>75</v>
      </c>
      <c r="H1610" s="432">
        <f t="shared" si="869"/>
        <v>85.227272727272734</v>
      </c>
      <c r="I1610" s="323"/>
      <c r="J1610" s="101"/>
      <c r="K1610" s="393"/>
      <c r="L1610" s="393"/>
      <c r="M1610" s="393"/>
      <c r="N1610" s="393"/>
      <c r="O1610" s="394"/>
      <c r="P1610" s="394"/>
      <c r="Q1610" s="616"/>
      <c r="R1610" s="3375">
        <f>Q1610/12*$B$4</f>
        <v>0</v>
      </c>
      <c r="S1610" s="616">
        <f>Y1610-X1610-U1610</f>
        <v>0</v>
      </c>
      <c r="T1610" s="3062"/>
      <c r="U1610" s="616"/>
      <c r="V1610" s="616">
        <f>S1610-R1610</f>
        <v>0</v>
      </c>
      <c r="W1610" s="616"/>
      <c r="X1610" s="616"/>
      <c r="Y1610" s="2039"/>
      <c r="Z1610" s="47"/>
    </row>
    <row r="1611" spans="1:26" x14ac:dyDescent="0.25">
      <c r="A1611" s="47">
        <v>1</v>
      </c>
      <c r="B1611" s="2469" t="s">
        <v>466</v>
      </c>
      <c r="C1611" s="2918"/>
      <c r="D1611" s="435"/>
      <c r="E1611" s="1518">
        <f>E1592+E1567</f>
        <v>43251</v>
      </c>
      <c r="F1611" s="2549">
        <f>F1592+F1567</f>
        <v>3604</v>
      </c>
      <c r="G1611" s="512">
        <f>G1592+G1567</f>
        <v>1311</v>
      </c>
      <c r="H1611" s="439">
        <f t="shared" si="869"/>
        <v>36.376248612652603</v>
      </c>
      <c r="I1611" s="323"/>
      <c r="J1611" s="389"/>
      <c r="K1611" s="393"/>
      <c r="L1611" s="393"/>
      <c r="M1611" s="393"/>
      <c r="N1611" s="387"/>
      <c r="O1611" s="394"/>
      <c r="P1611" s="394"/>
      <c r="Q1611" s="730"/>
      <c r="R1611" s="3372"/>
      <c r="S1611" s="730"/>
      <c r="T1611" s="3062"/>
      <c r="U1611" s="616"/>
      <c r="V1611" s="616"/>
      <c r="W1611" s="730"/>
      <c r="X1611" s="730"/>
      <c r="Y1611" s="2040"/>
      <c r="Z1611" s="47"/>
    </row>
    <row r="1612" spans="1:26" ht="29.25" x14ac:dyDescent="0.25">
      <c r="A1612" s="47">
        <v>1</v>
      </c>
      <c r="B1612" s="2469" t="s">
        <v>499</v>
      </c>
      <c r="C1612" s="2210"/>
      <c r="D1612" s="256"/>
      <c r="E1612" s="1518">
        <f>E1580</f>
        <v>14336</v>
      </c>
      <c r="F1612" s="2550">
        <f>F1580</f>
        <v>1194</v>
      </c>
      <c r="G1612" s="512">
        <f>G1580</f>
        <v>0</v>
      </c>
      <c r="H1612" s="333">
        <f t="shared" si="869"/>
        <v>0</v>
      </c>
      <c r="I1612" s="323"/>
      <c r="J1612" s="101"/>
      <c r="K1612" s="333"/>
      <c r="L1612" s="331"/>
      <c r="M1612" s="333"/>
      <c r="N1612" s="333"/>
      <c r="O1612" s="333"/>
      <c r="P1612" s="333"/>
      <c r="Q1612" s="616"/>
      <c r="R1612" s="3372"/>
      <c r="S1612" s="616"/>
      <c r="T1612" s="3065"/>
      <c r="U1612" s="730"/>
      <c r="V1612" s="730"/>
      <c r="W1612" s="616"/>
      <c r="X1612" s="616"/>
      <c r="Y1612" s="2039"/>
      <c r="Z1612" s="47"/>
    </row>
    <row r="1613" spans="1:26" ht="29.25" x14ac:dyDescent="0.25">
      <c r="A1613" s="47">
        <v>1</v>
      </c>
      <c r="B1613" s="2469" t="s">
        <v>467</v>
      </c>
      <c r="C1613" s="2343"/>
      <c r="D1613" s="111"/>
      <c r="E1613" s="1514">
        <f>E1600+E1576</f>
        <v>44000</v>
      </c>
      <c r="F1613" s="2549">
        <f>F1600+F1576</f>
        <v>3667</v>
      </c>
      <c r="G1613" s="102">
        <f>G1600+G1576</f>
        <v>762</v>
      </c>
      <c r="H1613" s="329">
        <f t="shared" si="869"/>
        <v>20.779929097354785</v>
      </c>
      <c r="I1613" s="101"/>
      <c r="J1613" s="101"/>
      <c r="K1613" s="333"/>
      <c r="L1613" s="331"/>
      <c r="M1613" s="331"/>
      <c r="N1613" s="333"/>
      <c r="O1613" s="333"/>
      <c r="P1613" s="333"/>
      <c r="Q1613" s="616"/>
      <c r="R1613" s="3025"/>
      <c r="S1613" s="616">
        <f>Y1613-X1613-U1613</f>
        <v>0</v>
      </c>
      <c r="T1613" s="3062"/>
      <c r="U1613" s="616"/>
      <c r="V1613" s="616"/>
      <c r="W1613" s="616"/>
      <c r="X1613" s="616"/>
      <c r="Y1613" s="2039"/>
      <c r="Z1613" s="47"/>
    </row>
    <row r="1614" spans="1:26" s="73" customFormat="1" ht="29.25" x14ac:dyDescent="0.25">
      <c r="A1614" s="47">
        <v>1</v>
      </c>
      <c r="B1614" s="2469" t="s">
        <v>468</v>
      </c>
      <c r="C1614" s="2344"/>
      <c r="D1614" s="100"/>
      <c r="E1614" s="1514">
        <f>E1604</f>
        <v>12920</v>
      </c>
      <c r="F1614" s="2551">
        <f>F1604</f>
        <v>1077</v>
      </c>
      <c r="G1614" s="93">
        <f>G1604</f>
        <v>789</v>
      </c>
      <c r="H1614" s="69">
        <f t="shared" si="869"/>
        <v>73.259052924791092</v>
      </c>
      <c r="I1614" s="315"/>
      <c r="J1614" s="70"/>
      <c r="K1614" s="71"/>
      <c r="L1614" s="71"/>
      <c r="M1614" s="71"/>
      <c r="N1614" s="71"/>
      <c r="O1614" s="71"/>
      <c r="P1614" s="71"/>
      <c r="Q1614" s="616">
        <v>12146.092000000001</v>
      </c>
      <c r="R1614" s="3373">
        <f t="shared" ref="R1614" si="872">Q1614/12*$B$4</f>
        <v>1012.1743333333334</v>
      </c>
      <c r="S1614" s="616">
        <f>Y1614-X1614-U1614</f>
        <v>741.73890000000006</v>
      </c>
      <c r="T1614" s="3062"/>
      <c r="U1614" s="616"/>
      <c r="V1614" s="616">
        <f>S1614-R1614</f>
        <v>-270.43543333333332</v>
      </c>
      <c r="W1614" s="616"/>
      <c r="X1614" s="616">
        <v>0</v>
      </c>
      <c r="Y1614" s="2039">
        <v>741.73890000000006</v>
      </c>
    </row>
    <row r="1615" spans="1:26" s="73" customFormat="1" x14ac:dyDescent="0.25">
      <c r="A1615" s="47">
        <v>1</v>
      </c>
      <c r="B1615" s="2470" t="s">
        <v>139</v>
      </c>
      <c r="C1615" s="2203"/>
      <c r="D1615" s="309"/>
      <c r="E1615" s="1514">
        <f>E1611+E1612+E1614+E1613*2.9</f>
        <v>198107</v>
      </c>
      <c r="F1615" s="2551">
        <f>F1611+F1612+F1614+F1613*2.9</f>
        <v>16509.3</v>
      </c>
      <c r="G1615" s="93">
        <f>G1611+G1612+G1614+G1613*2.9</f>
        <v>4309.7999999999993</v>
      </c>
      <c r="H1615" s="69">
        <f t="shared" si="869"/>
        <v>26.105286111464444</v>
      </c>
      <c r="I1615" s="315"/>
      <c r="J1615" s="70"/>
      <c r="K1615" s="71"/>
      <c r="L1615" s="71"/>
      <c r="M1615" s="71"/>
      <c r="N1615" s="71"/>
      <c r="O1615" s="71"/>
      <c r="P1615" s="71"/>
      <c r="Q1615" s="1918">
        <f t="shared" ref="Q1615:Y1615" si="873">Q1614+Q1606+Q1580+Q1566</f>
        <v>132129.3591</v>
      </c>
      <c r="R1615" s="3372">
        <f t="shared" si="873"/>
        <v>11010.779925000001</v>
      </c>
      <c r="S1615" s="1918">
        <f t="shared" si="873"/>
        <v>10579.74273</v>
      </c>
      <c r="T1615" s="3063">
        <f t="shared" si="873"/>
        <v>0</v>
      </c>
      <c r="U1615" s="1918">
        <f t="shared" si="873"/>
        <v>0</v>
      </c>
      <c r="V1615" s="1918">
        <f t="shared" si="873"/>
        <v>-431.03719500000113</v>
      </c>
      <c r="W1615" s="1918">
        <f t="shared" si="873"/>
        <v>0</v>
      </c>
      <c r="X1615" s="1918">
        <f t="shared" si="873"/>
        <v>-5.5902900000000004</v>
      </c>
      <c r="Y1615" s="2040">
        <f t="shared" si="873"/>
        <v>10574.15244</v>
      </c>
    </row>
    <row r="1616" spans="1:26" s="73" customFormat="1" x14ac:dyDescent="0.25">
      <c r="A1616" s="47">
        <v>1</v>
      </c>
      <c r="B1616" s="2920" t="s">
        <v>127</v>
      </c>
      <c r="C1616" s="2203"/>
      <c r="D1616" s="309"/>
      <c r="E1616" s="1516"/>
      <c r="F1616" s="867"/>
      <c r="G1616" s="69"/>
      <c r="H1616" s="69"/>
      <c r="I1616" s="315"/>
      <c r="J1616" s="70"/>
      <c r="K1616" s="71"/>
      <c r="L1616" s="71"/>
      <c r="M1616" s="71"/>
      <c r="N1616" s="71"/>
      <c r="O1616" s="71"/>
      <c r="P1616" s="71"/>
      <c r="Q1616" s="1918"/>
      <c r="R1616" s="3372"/>
      <c r="S1616" s="1918"/>
      <c r="T1616" s="3063"/>
      <c r="U1616" s="1918"/>
      <c r="V1616" s="1918"/>
      <c r="W1616" s="1918"/>
      <c r="X1616" s="1918"/>
      <c r="Y1616" s="2040"/>
    </row>
    <row r="1617" spans="1:26" s="73" customFormat="1" x14ac:dyDescent="0.25">
      <c r="A1617" s="47">
        <v>1</v>
      </c>
      <c r="B1617" s="1018" t="s">
        <v>9</v>
      </c>
      <c r="C1617" s="2203"/>
      <c r="D1617" s="309">
        <v>240</v>
      </c>
      <c r="E1617" s="1517">
        <v>590</v>
      </c>
      <c r="F1617" s="867">
        <f>ROUND(E1617/12*$B$4,0)</f>
        <v>49</v>
      </c>
      <c r="G1617" s="69"/>
      <c r="H1617" s="69">
        <f>G1617/F1617*100</f>
        <v>0</v>
      </c>
      <c r="I1617" s="315">
        <v>9</v>
      </c>
      <c r="J1617" s="70" t="e">
        <f>M1617/G1617</f>
        <v>#DIV/0!</v>
      </c>
      <c r="K1617" s="71">
        <f>ROUND(E1617*I1617,0)</f>
        <v>5310</v>
      </c>
      <c r="L1617" s="71">
        <f t="shared" ref="L1617" si="874">ROUND(K1617/12*$B$4,0)</f>
        <v>443</v>
      </c>
      <c r="M1617" s="71">
        <v>136</v>
      </c>
      <c r="N1617" s="71">
        <f>M1617/L1617*100</f>
        <v>30.699774266365687</v>
      </c>
      <c r="O1617" s="71">
        <f>ROUND(K1617/D1617,0)</f>
        <v>22</v>
      </c>
      <c r="P1617" s="71">
        <f>M1617/$B$4*12/O1617</f>
        <v>74.181818181818187</v>
      </c>
      <c r="Q1617" s="1918"/>
      <c r="R1617" s="3372"/>
      <c r="S1617" s="1918"/>
      <c r="T1617" s="3063"/>
      <c r="U1617" s="1918"/>
      <c r="V1617" s="1918"/>
      <c r="W1617" s="1918"/>
      <c r="X1617" s="1918"/>
      <c r="Y1617" s="2040"/>
    </row>
    <row r="1618" spans="1:26" s="73" customFormat="1" x14ac:dyDescent="0.25">
      <c r="A1618" s="47">
        <v>1</v>
      </c>
      <c r="B1618" s="1024" t="s">
        <v>47</v>
      </c>
      <c r="C1618" s="2919"/>
      <c r="D1618" s="309">
        <v>240</v>
      </c>
      <c r="E1618" s="1517">
        <v>1435</v>
      </c>
      <c r="F1618" s="867">
        <f>ROUND(E1618/12*$B$4,0)</f>
        <v>120</v>
      </c>
      <c r="G1618" s="69">
        <v>78</v>
      </c>
      <c r="H1618" s="69">
        <f>G1618/F1618*100</f>
        <v>65</v>
      </c>
      <c r="I1618" s="315">
        <v>8</v>
      </c>
      <c r="J1618" s="70">
        <f>M1618/G1618</f>
        <v>6.0897435897435894</v>
      </c>
      <c r="K1618" s="71">
        <f>ROUND(E1618*I1618,0)</f>
        <v>11480</v>
      </c>
      <c r="L1618" s="71">
        <f t="shared" ref="L1618" si="875">ROUND(K1618/12*$B$4,0)</f>
        <v>957</v>
      </c>
      <c r="M1618" s="71">
        <v>475</v>
      </c>
      <c r="N1618" s="71">
        <f>M1618/L1618*100</f>
        <v>49.634273772204807</v>
      </c>
      <c r="O1618" s="71">
        <f>ROUND(K1618/D1618,0)</f>
        <v>48</v>
      </c>
      <c r="P1618" s="71">
        <f>M1618/$B$4*12/O1618</f>
        <v>118.75</v>
      </c>
      <c r="Q1618" s="616"/>
      <c r="R1618" s="3372"/>
      <c r="S1618" s="1918"/>
      <c r="T1618" s="3063"/>
      <c r="U1618" s="1918"/>
      <c r="V1618" s="1918"/>
      <c r="W1618" s="1918"/>
      <c r="X1618" s="1918"/>
      <c r="Y1618" s="2040"/>
    </row>
    <row r="1619" spans="1:26" x14ac:dyDescent="0.25">
      <c r="A1619" s="47">
        <v>1</v>
      </c>
      <c r="B1619" s="2552" t="s">
        <v>198</v>
      </c>
      <c r="C1619" s="2228"/>
      <c r="D1619" s="334"/>
      <c r="E1619" s="1518">
        <f>SUM(E1617:E1618)</f>
        <v>2025</v>
      </c>
      <c r="F1619" s="1852">
        <f t="shared" ref="F1619" si="876">SUM(F1617:F1618)</f>
        <v>169</v>
      </c>
      <c r="G1619" s="463">
        <f t="shared" ref="G1619" si="877">SUM(G1617:G1618)</f>
        <v>78</v>
      </c>
      <c r="H1619" s="130">
        <f>G1619/F1619*100</f>
        <v>46.153846153846153</v>
      </c>
      <c r="I1619" s="323">
        <f>IF(E1619=0,0,K1619/E1619)</f>
        <v>8.2913580246913572</v>
      </c>
      <c r="J1619" s="107">
        <f>M1619/G1619</f>
        <v>7.833333333333333</v>
      </c>
      <c r="K1619" s="1852">
        <f t="shared" ref="K1619:O1619" si="878">SUM(K1617:K1618)</f>
        <v>16790</v>
      </c>
      <c r="L1619" s="1852">
        <f t="shared" si="878"/>
        <v>1400</v>
      </c>
      <c r="M1619" s="157">
        <f t="shared" si="878"/>
        <v>611</v>
      </c>
      <c r="N1619" s="157">
        <f>M1619/L1619*100</f>
        <v>43.642857142857146</v>
      </c>
      <c r="O1619" s="157">
        <f t="shared" si="878"/>
        <v>70</v>
      </c>
      <c r="P1619" s="77">
        <f>M1619/$B$4*12/O1619</f>
        <v>104.74285714285715</v>
      </c>
      <c r="Q1619" s="730"/>
      <c r="R1619" s="3372"/>
      <c r="S1619" s="1918">
        <f>Y1619-X1619-U1619</f>
        <v>0</v>
      </c>
      <c r="T1619" s="3063"/>
      <c r="U1619" s="1918"/>
      <c r="V1619" s="1918"/>
      <c r="W1619" s="1918"/>
      <c r="X1619" s="1918"/>
      <c r="Y1619" s="2040"/>
      <c r="Z1619" s="47"/>
    </row>
    <row r="1620" spans="1:26" ht="30" thickBot="1" x14ac:dyDescent="0.3">
      <c r="A1620" s="47">
        <v>1</v>
      </c>
      <c r="B1620" s="131" t="s">
        <v>272</v>
      </c>
      <c r="C1620" s="131"/>
      <c r="D1620" s="131"/>
      <c r="E1620" s="1662">
        <f t="shared" ref="E1620:G1620" si="879">SUM(E1619)</f>
        <v>2025</v>
      </c>
      <c r="F1620" s="335">
        <f t="shared" si="879"/>
        <v>169</v>
      </c>
      <c r="G1620" s="335">
        <f t="shared" si="879"/>
        <v>78</v>
      </c>
      <c r="H1620" s="335">
        <f>G1620/F1620*100</f>
        <v>46.153846153846153</v>
      </c>
      <c r="I1620" s="366">
        <f>IF(E1620=0,0,K1620/E1620)</f>
        <v>8.2913580246913572</v>
      </c>
      <c r="J1620" s="501">
        <f>SUM(J1619)</f>
        <v>7.833333333333333</v>
      </c>
      <c r="K1620" s="335">
        <f t="shared" ref="K1620:L1620" si="880">SUM(K1619)</f>
        <v>16790</v>
      </c>
      <c r="L1620" s="335">
        <f t="shared" si="880"/>
        <v>1400</v>
      </c>
      <c r="M1620" s="335">
        <f t="shared" ref="M1620" si="881">SUM(M1619)</f>
        <v>611</v>
      </c>
      <c r="N1620" s="136">
        <f>M1620/L1620*100</f>
        <v>43.642857142857146</v>
      </c>
      <c r="O1620" s="167">
        <f t="shared" ref="O1620" si="882">SUM(O1619)</f>
        <v>70</v>
      </c>
      <c r="P1620" s="136">
        <f>M1620/$B$4*12/O1620</f>
        <v>104.74285714285715</v>
      </c>
      <c r="Q1620" s="2044">
        <v>32889.780000000006</v>
      </c>
      <c r="R1620" s="3373">
        <f t="shared" ref="R1620" si="883">Q1620/12*$B$4</f>
        <v>2740.8150000000005</v>
      </c>
      <c r="S1620" s="2044">
        <f>Y1620-X1620-U1620</f>
        <v>1218.2032799999999</v>
      </c>
      <c r="T1620" s="3070"/>
      <c r="U1620" s="2044"/>
      <c r="V1620" s="2044">
        <f>S1620-R1620</f>
        <v>-1522.6117200000006</v>
      </c>
      <c r="W1620" s="2044"/>
      <c r="X1620" s="2044">
        <v>0</v>
      </c>
      <c r="Y1620" s="2045">
        <v>1218.2032799999999</v>
      </c>
      <c r="Z1620" s="47"/>
    </row>
    <row r="1621" spans="1:26" ht="15.75" thickBot="1" x14ac:dyDescent="0.3">
      <c r="A1621" s="47">
        <v>1</v>
      </c>
      <c r="B1621" s="383" t="s">
        <v>507</v>
      </c>
      <c r="C1621" s="383"/>
      <c r="D1621" s="383"/>
      <c r="E1621" s="1521"/>
      <c r="F1621" s="467"/>
      <c r="G1621" s="467"/>
      <c r="H1621" s="467"/>
      <c r="I1621" s="337"/>
      <c r="J1621" s="337"/>
      <c r="K1621" s="467"/>
      <c r="L1621" s="467"/>
      <c r="M1621" s="467">
        <f>SUM(M1612,M1620)</f>
        <v>611</v>
      </c>
      <c r="N1621" s="467"/>
      <c r="O1621" s="467"/>
      <c r="P1621" s="467"/>
      <c r="Q1621" s="755">
        <f t="shared" ref="Q1621" si="884">Q1620+Q1615</f>
        <v>165019.1391</v>
      </c>
      <c r="R1621" s="3026">
        <f t="shared" ref="R1621" si="885">R1620+R1615</f>
        <v>13751.594925000001</v>
      </c>
      <c r="S1621" s="755">
        <f t="shared" ref="S1621:Y1621" si="886">S1620+S1615</f>
        <v>11797.94601</v>
      </c>
      <c r="T1621" s="3071">
        <f t="shared" si="886"/>
        <v>0</v>
      </c>
      <c r="U1621" s="755">
        <f t="shared" ref="U1621" si="887">U1620+U1615</f>
        <v>0</v>
      </c>
      <c r="V1621" s="755">
        <f t="shared" si="886"/>
        <v>-1953.6489150000016</v>
      </c>
      <c r="W1621" s="755"/>
      <c r="X1621" s="755">
        <f t="shared" si="886"/>
        <v>-5.5902900000000004</v>
      </c>
      <c r="Y1621" s="2046">
        <f t="shared" si="886"/>
        <v>11792.35572</v>
      </c>
    </row>
    <row r="1622" spans="1:26" x14ac:dyDescent="0.25">
      <c r="A1622" s="47">
        <v>1</v>
      </c>
      <c r="B1622" s="502"/>
      <c r="C1622" s="397"/>
      <c r="D1622" s="502"/>
      <c r="E1622" s="1524"/>
      <c r="F1622" s="422"/>
      <c r="G1622" s="422"/>
      <c r="H1622" s="422"/>
      <c r="I1622" s="330"/>
      <c r="J1622" s="330"/>
      <c r="K1622" s="422"/>
      <c r="L1622" s="422"/>
      <c r="M1622" s="422"/>
      <c r="N1622" s="422"/>
      <c r="O1622" s="422"/>
      <c r="P1622" s="422"/>
      <c r="Q1622" s="1150"/>
      <c r="R1622" s="3024"/>
      <c r="S1622" s="1150"/>
      <c r="T1622" s="3061"/>
      <c r="U1622" s="1150"/>
      <c r="V1622" s="1150"/>
      <c r="W1622" s="1150"/>
      <c r="X1622" s="1150"/>
      <c r="Y1622" s="2038"/>
      <c r="Z1622" s="47"/>
    </row>
    <row r="1623" spans="1:26" ht="29.25" x14ac:dyDescent="0.25">
      <c r="A1623" s="47">
        <v>1</v>
      </c>
      <c r="B1623" s="861" t="s">
        <v>223</v>
      </c>
      <c r="C1623" s="861"/>
      <c r="D1623" s="392"/>
      <c r="E1623" s="1524"/>
      <c r="F1623" s="313"/>
      <c r="G1623" s="313"/>
      <c r="H1623" s="313"/>
      <c r="I1623" s="101"/>
      <c r="J1623" s="101"/>
      <c r="K1623" s="102"/>
      <c r="L1623" s="102"/>
      <c r="M1623" s="102"/>
      <c r="N1623" s="102"/>
      <c r="O1623" s="102"/>
      <c r="P1623" s="102"/>
      <c r="Q1623" s="616"/>
      <c r="R1623" s="3025"/>
      <c r="S1623" s="616"/>
      <c r="T1623" s="3062"/>
      <c r="U1623" s="616"/>
      <c r="V1623" s="616"/>
      <c r="W1623" s="616"/>
      <c r="X1623" s="616"/>
      <c r="Y1623" s="2039"/>
      <c r="Z1623" s="47"/>
    </row>
    <row r="1624" spans="1:26" x14ac:dyDescent="0.25">
      <c r="A1624" s="47">
        <v>1</v>
      </c>
      <c r="B1624" s="2464" t="s">
        <v>257</v>
      </c>
      <c r="C1624" s="2313"/>
      <c r="D1624" s="433"/>
      <c r="E1624" s="1516"/>
      <c r="F1624" s="313"/>
      <c r="G1624" s="313"/>
      <c r="H1624" s="313"/>
      <c r="I1624" s="101"/>
      <c r="J1624" s="101"/>
      <c r="K1624" s="102"/>
      <c r="L1624" s="102"/>
      <c r="M1624" s="102"/>
      <c r="N1624" s="102"/>
      <c r="O1624" s="102"/>
      <c r="P1624" s="102"/>
      <c r="Q1624" s="616">
        <v>91278.458880000006</v>
      </c>
      <c r="R1624" s="3373">
        <f t="shared" ref="R1624" si="888">Q1624/12*$B$4</f>
        <v>7606.5382400000008</v>
      </c>
      <c r="S1624" s="616">
        <f>Y1624-X1624-U1624</f>
        <v>5847.7307599999995</v>
      </c>
      <c r="T1624" s="3062"/>
      <c r="U1624" s="616"/>
      <c r="V1624" s="616">
        <f>S1624-R1624</f>
        <v>-1758.8074800000013</v>
      </c>
      <c r="W1624" s="616"/>
      <c r="X1624" s="616">
        <v>0</v>
      </c>
      <c r="Y1624" s="2039">
        <v>5847.7307599999995</v>
      </c>
      <c r="Z1624" s="47"/>
    </row>
    <row r="1625" spans="1:26" x14ac:dyDescent="0.25">
      <c r="A1625" s="47">
        <v>1</v>
      </c>
      <c r="B1625" s="2548" t="s">
        <v>583</v>
      </c>
      <c r="C1625" s="2253"/>
      <c r="D1625" s="433"/>
      <c r="E1625" s="2516">
        <f>E1626</f>
        <v>3139</v>
      </c>
      <c r="F1625" s="313">
        <f t="shared" ref="F1625" si="889">F1626</f>
        <v>261.5</v>
      </c>
      <c r="G1625" s="313">
        <f t="shared" ref="G1625" si="890">G1626</f>
        <v>118.10249999999999</v>
      </c>
      <c r="H1625" s="69">
        <f t="shared" ref="H1625:H1630" si="891">G1625/F1625*100</f>
        <v>45.16347992351816</v>
      </c>
      <c r="I1625" s="101"/>
      <c r="J1625" s="101"/>
      <c r="K1625" s="102"/>
      <c r="L1625" s="102"/>
      <c r="M1625" s="102"/>
      <c r="N1625" s="102"/>
      <c r="O1625" s="102"/>
      <c r="P1625" s="102"/>
      <c r="Q1625" s="616"/>
      <c r="R1625" s="3025"/>
      <c r="S1625" s="616">
        <f>Y1625-X1625-U1625</f>
        <v>0</v>
      </c>
      <c r="T1625" s="3062"/>
      <c r="U1625" s="616"/>
      <c r="V1625" s="616"/>
      <c r="W1625" s="616"/>
      <c r="X1625" s="616"/>
      <c r="Y1625" s="2039"/>
      <c r="Z1625" s="47"/>
    </row>
    <row r="1626" spans="1:26" ht="30" x14ac:dyDescent="0.25">
      <c r="A1626" s="47">
        <v>1</v>
      </c>
      <c r="B1626" s="3292" t="s">
        <v>572</v>
      </c>
      <c r="C1626" s="2253"/>
      <c r="D1626" s="433"/>
      <c r="E1626" s="2516">
        <f>E1627/4</f>
        <v>3139</v>
      </c>
      <c r="F1626" s="313">
        <f t="shared" ref="F1626" si="892">F1627/4</f>
        <v>261.5</v>
      </c>
      <c r="G1626" s="313">
        <f t="shared" ref="G1626" si="893">G1627/4</f>
        <v>118.10249999999999</v>
      </c>
      <c r="H1626" s="69">
        <f t="shared" si="891"/>
        <v>45.16347992351816</v>
      </c>
      <c r="I1626" s="101"/>
      <c r="J1626" s="101"/>
      <c r="K1626" s="102"/>
      <c r="L1626" s="102"/>
      <c r="M1626" s="102"/>
      <c r="N1626" s="102"/>
      <c r="O1626" s="102"/>
      <c r="P1626" s="102"/>
      <c r="Q1626" s="616"/>
      <c r="R1626" s="3025"/>
      <c r="S1626" s="616"/>
      <c r="T1626" s="3062"/>
      <c r="U1626" s="616"/>
      <c r="V1626" s="616"/>
      <c r="W1626" s="616"/>
      <c r="X1626" s="616"/>
      <c r="Y1626" s="2039"/>
      <c r="Z1626" s="47"/>
    </row>
    <row r="1627" spans="1:26" ht="30" x14ac:dyDescent="0.25">
      <c r="A1627" s="47">
        <v>1</v>
      </c>
      <c r="B1627" s="4" t="s">
        <v>600</v>
      </c>
      <c r="C1627" s="2253"/>
      <c r="D1627" s="433"/>
      <c r="E1627" s="2516">
        <v>12556</v>
      </c>
      <c r="F1627" s="313">
        <f>ROUND(E1627/12*$B$4,0)</f>
        <v>1046</v>
      </c>
      <c r="G1627" s="313">
        <v>472.40999999999997</v>
      </c>
      <c r="H1627" s="69">
        <f t="shared" si="891"/>
        <v>45.16347992351816</v>
      </c>
      <c r="I1627" s="101"/>
      <c r="J1627" s="101"/>
      <c r="K1627" s="102"/>
      <c r="L1627" s="102"/>
      <c r="M1627" s="102"/>
      <c r="N1627" s="102"/>
      <c r="O1627" s="102"/>
      <c r="P1627" s="102"/>
      <c r="Q1627" s="616"/>
      <c r="R1627" s="3025"/>
      <c r="S1627" s="616"/>
      <c r="T1627" s="3062"/>
      <c r="U1627" s="616"/>
      <c r="V1627" s="616"/>
      <c r="W1627" s="616"/>
      <c r="X1627" s="616"/>
      <c r="Y1627" s="2039"/>
      <c r="Z1627" s="47"/>
    </row>
    <row r="1628" spans="1:26" x14ac:dyDescent="0.25">
      <c r="A1628" s="47">
        <v>1</v>
      </c>
      <c r="B1628" s="2548" t="s">
        <v>584</v>
      </c>
      <c r="C1628" s="2253"/>
      <c r="D1628" s="433"/>
      <c r="E1628" s="2516">
        <f>(E1630+E1631)/9.4</f>
        <v>43355.319148936171</v>
      </c>
      <c r="F1628" s="313">
        <f t="shared" ref="F1628" si="894">(F1630+F1631)/9.4</f>
        <v>3612.9787234042551</v>
      </c>
      <c r="G1628" s="313">
        <f t="shared" ref="G1628" si="895">(G1630+G1631)/9.4</f>
        <v>2812.8606382978724</v>
      </c>
      <c r="H1628" s="69">
        <f t="shared" si="891"/>
        <v>77.854337200400451</v>
      </c>
      <c r="I1628" s="101"/>
      <c r="J1628" s="101"/>
      <c r="K1628" s="102"/>
      <c r="L1628" s="102"/>
      <c r="M1628" s="102"/>
      <c r="N1628" s="102"/>
      <c r="O1628" s="102"/>
      <c r="P1628" s="102"/>
      <c r="Q1628" s="616"/>
      <c r="R1628" s="3025"/>
      <c r="S1628" s="616"/>
      <c r="T1628" s="3062"/>
      <c r="U1628" s="616"/>
      <c r="V1628" s="616"/>
      <c r="W1628" s="616"/>
      <c r="X1628" s="616"/>
      <c r="Y1628" s="2039"/>
      <c r="Z1628" s="47"/>
    </row>
    <row r="1629" spans="1:26" x14ac:dyDescent="0.25">
      <c r="A1629" s="47">
        <v>1</v>
      </c>
      <c r="B1629" s="4" t="s">
        <v>602</v>
      </c>
      <c r="C1629" s="2253"/>
      <c r="D1629" s="433"/>
      <c r="E1629" s="2516">
        <f>(E1630+E1631)/9.4</f>
        <v>43355.319148936171</v>
      </c>
      <c r="F1629" s="313">
        <f t="shared" ref="F1629" si="896">(F1630+F1631)/9.4</f>
        <v>3612.9787234042551</v>
      </c>
      <c r="G1629" s="313">
        <f t="shared" ref="G1629" si="897">(G1630+G1631)/9.4</f>
        <v>2812.8606382978724</v>
      </c>
      <c r="H1629" s="69">
        <f t="shared" si="891"/>
        <v>77.854337200400451</v>
      </c>
      <c r="I1629" s="101"/>
      <c r="J1629" s="101"/>
      <c r="K1629" s="102"/>
      <c r="L1629" s="102"/>
      <c r="M1629" s="102"/>
      <c r="N1629" s="102"/>
      <c r="O1629" s="102"/>
      <c r="P1629" s="102"/>
      <c r="Q1629" s="616"/>
      <c r="R1629" s="3025"/>
      <c r="S1629" s="616"/>
      <c r="T1629" s="3062"/>
      <c r="U1629" s="616"/>
      <c r="V1629" s="616"/>
      <c r="W1629" s="616"/>
      <c r="X1629" s="616"/>
      <c r="Y1629" s="2039"/>
      <c r="Z1629" s="47"/>
    </row>
    <row r="1630" spans="1:26" x14ac:dyDescent="0.25">
      <c r="A1630" s="47">
        <v>1</v>
      </c>
      <c r="B1630" s="2573" t="s">
        <v>603</v>
      </c>
      <c r="C1630" s="2345"/>
      <c r="D1630" s="433"/>
      <c r="E1630" s="2516">
        <v>407540</v>
      </c>
      <c r="F1630" s="313">
        <f>ROUND(E1630/12*$B$4,0)</f>
        <v>33962</v>
      </c>
      <c r="G1630" s="313">
        <v>26440.89</v>
      </c>
      <c r="H1630" s="69">
        <f t="shared" si="891"/>
        <v>77.854337200400451</v>
      </c>
      <c r="I1630" s="101"/>
      <c r="J1630" s="101"/>
      <c r="K1630" s="102"/>
      <c r="L1630" s="102"/>
      <c r="M1630" s="102"/>
      <c r="N1630" s="102"/>
      <c r="O1630" s="102"/>
      <c r="P1630" s="102"/>
      <c r="Q1630" s="616"/>
      <c r="R1630" s="3025"/>
      <c r="S1630" s="616">
        <f>Y1630-X1630-U1630</f>
        <v>0</v>
      </c>
      <c r="T1630" s="3062"/>
      <c r="U1630" s="616"/>
      <c r="V1630" s="616"/>
      <c r="W1630" s="616"/>
      <c r="X1630" s="616"/>
      <c r="Y1630" s="2039"/>
      <c r="Z1630" s="47"/>
    </row>
    <row r="1631" spans="1:26" x14ac:dyDescent="0.25">
      <c r="A1631" s="47">
        <v>1</v>
      </c>
      <c r="B1631" s="2573" t="s">
        <v>610</v>
      </c>
      <c r="C1631" s="2186"/>
      <c r="D1631" s="97"/>
      <c r="E1631" s="2514"/>
      <c r="F1631" s="69">
        <f>ROUND(E1631/12*$B$4,0)</f>
        <v>0</v>
      </c>
      <c r="G1631" s="269"/>
      <c r="H1631" s="69"/>
      <c r="I1631" s="101"/>
      <c r="J1631" s="101"/>
      <c r="K1631" s="393"/>
      <c r="L1631" s="393"/>
      <c r="M1631" s="393"/>
      <c r="N1631" s="393"/>
      <c r="O1631" s="393"/>
      <c r="P1631" s="393"/>
      <c r="Q1631" s="616"/>
      <c r="R1631" s="3025"/>
      <c r="S1631" s="616">
        <f>Y1631-X1631-U1631</f>
        <v>0</v>
      </c>
      <c r="T1631" s="3062"/>
      <c r="U1631" s="616"/>
      <c r="V1631" s="616"/>
      <c r="W1631" s="616"/>
      <c r="X1631" s="616"/>
      <c r="Y1631" s="2039"/>
      <c r="Z1631" s="47"/>
    </row>
    <row r="1632" spans="1:26" x14ac:dyDescent="0.25">
      <c r="A1632" s="47">
        <v>1</v>
      </c>
      <c r="B1632" s="2469" t="s">
        <v>466</v>
      </c>
      <c r="C1632" s="2186"/>
      <c r="D1632" s="97"/>
      <c r="E1632" s="2515">
        <f>E1625</f>
        <v>3139</v>
      </c>
      <c r="F1632" s="93">
        <f>F1625</f>
        <v>261.5</v>
      </c>
      <c r="G1632" s="93">
        <f>G1625</f>
        <v>118.10249999999999</v>
      </c>
      <c r="H1632" s="69">
        <f>G1632/F1632*100</f>
        <v>45.16347992351816</v>
      </c>
      <c r="I1632" s="101"/>
      <c r="J1632" s="101"/>
      <c r="K1632" s="393"/>
      <c r="L1632" s="393"/>
      <c r="M1632" s="393"/>
      <c r="N1632" s="393"/>
      <c r="O1632" s="393"/>
      <c r="P1632" s="393"/>
      <c r="Q1632" s="616"/>
      <c r="R1632" s="3025"/>
      <c r="S1632" s="616"/>
      <c r="T1632" s="3062"/>
      <c r="U1632" s="616"/>
      <c r="V1632" s="616"/>
      <c r="W1632" s="616"/>
      <c r="X1632" s="616"/>
      <c r="Y1632" s="2039"/>
      <c r="Z1632" s="47"/>
    </row>
    <row r="1633" spans="1:26" ht="29.25" x14ac:dyDescent="0.25">
      <c r="A1633" s="47">
        <v>1</v>
      </c>
      <c r="B1633" s="2469" t="s">
        <v>467</v>
      </c>
      <c r="C1633" s="2254"/>
      <c r="D1633" s="350"/>
      <c r="E1633" s="2515">
        <f>E1628</f>
        <v>43355.319148936171</v>
      </c>
      <c r="F1633" s="93">
        <f>F1628</f>
        <v>3612.9787234042551</v>
      </c>
      <c r="G1633" s="93">
        <f>G1628</f>
        <v>2812.8606382978724</v>
      </c>
      <c r="H1633" s="370">
        <f>G1633/F1633*100</f>
        <v>77.854337200400451</v>
      </c>
      <c r="I1633" s="101"/>
      <c r="J1633" s="101"/>
      <c r="K1633" s="393"/>
      <c r="L1633" s="393"/>
      <c r="M1633" s="393"/>
      <c r="N1633" s="393"/>
      <c r="O1633" s="393"/>
      <c r="P1633" s="393"/>
      <c r="Q1633" s="616"/>
      <c r="R1633" s="3025"/>
      <c r="S1633" s="616">
        <f>Y1633-X1633-U1633</f>
        <v>0</v>
      </c>
      <c r="T1633" s="3062"/>
      <c r="U1633" s="616"/>
      <c r="V1633" s="616"/>
      <c r="W1633" s="616"/>
      <c r="X1633" s="616"/>
      <c r="Y1633" s="2039"/>
      <c r="Z1633" s="47"/>
    </row>
    <row r="1634" spans="1:26" ht="15.75" thickBot="1" x14ac:dyDescent="0.3">
      <c r="A1634" s="47">
        <v>1</v>
      </c>
      <c r="B1634" s="265" t="s">
        <v>139</v>
      </c>
      <c r="C1634" s="2257"/>
      <c r="D1634" s="265"/>
      <c r="E1634" s="2515">
        <f>E1625+E1630/4.2+E1631/4.2</f>
        <v>100172.33333333333</v>
      </c>
      <c r="F1634" s="491">
        <f>F1625+F1630/4.2+F1631/4.2</f>
        <v>8347.6904761904771</v>
      </c>
      <c r="G1634" s="491">
        <f>G1625+G1630/4.2+G1631/4.2</f>
        <v>6413.5524999999998</v>
      </c>
      <c r="H1634" s="491">
        <f>G1634/F1634*100</f>
        <v>76.83026243357871</v>
      </c>
      <c r="I1634" s="473"/>
      <c r="J1634" s="473"/>
      <c r="K1634" s="429"/>
      <c r="L1634" s="429"/>
      <c r="M1634" s="429"/>
      <c r="N1634" s="429"/>
      <c r="O1634" s="429"/>
      <c r="P1634" s="429"/>
      <c r="Q1634" s="2044">
        <f t="shared" ref="Q1634" si="898">Q1624</f>
        <v>91278.458880000006</v>
      </c>
      <c r="R1634" s="3374">
        <f t="shared" ref="R1634" si="899">R1624</f>
        <v>7606.5382400000008</v>
      </c>
      <c r="S1634" s="2044">
        <f t="shared" ref="S1634:Y1634" si="900">S1624</f>
        <v>5847.7307599999995</v>
      </c>
      <c r="T1634" s="3070">
        <f t="shared" si="900"/>
        <v>0</v>
      </c>
      <c r="U1634" s="2044">
        <f t="shared" ref="U1634" si="901">U1624</f>
        <v>0</v>
      </c>
      <c r="V1634" s="2044">
        <f t="shared" si="900"/>
        <v>-1758.8074800000013</v>
      </c>
      <c r="W1634" s="2044"/>
      <c r="X1634" s="2044">
        <f t="shared" si="900"/>
        <v>0</v>
      </c>
      <c r="Y1634" s="2045">
        <f t="shared" si="900"/>
        <v>5847.7307599999995</v>
      </c>
      <c r="Z1634" s="47"/>
    </row>
    <row r="1635" spans="1:26" ht="15.75" thickBot="1" x14ac:dyDescent="0.3">
      <c r="A1635" s="47">
        <v>1</v>
      </c>
      <c r="B1635" s="383" t="s">
        <v>507</v>
      </c>
      <c r="C1635" s="383"/>
      <c r="D1635" s="383"/>
      <c r="E1635" s="1521"/>
      <c r="F1635" s="467"/>
      <c r="G1635" s="467"/>
      <c r="H1635" s="467"/>
      <c r="I1635" s="337"/>
      <c r="J1635" s="337"/>
      <c r="K1635" s="467"/>
      <c r="L1635" s="467"/>
      <c r="M1635" s="467"/>
      <c r="N1635" s="467"/>
      <c r="O1635" s="467"/>
      <c r="P1635" s="467"/>
      <c r="Q1635" s="755">
        <f t="shared" ref="Q1635" si="902">SUM(Q1634)</f>
        <v>91278.458880000006</v>
      </c>
      <c r="R1635" s="3026">
        <f t="shared" ref="R1635" si="903">SUM(R1634)</f>
        <v>7606.5382400000008</v>
      </c>
      <c r="S1635" s="755">
        <f>Y1635-X1635-U1635</f>
        <v>5847.7307599999995</v>
      </c>
      <c r="T1635" s="3071"/>
      <c r="U1635" s="755"/>
      <c r="V1635" s="755">
        <f t="shared" ref="V1635:Y1635" si="904">SUM(V1634)</f>
        <v>-1758.8074800000013</v>
      </c>
      <c r="W1635" s="755"/>
      <c r="X1635" s="755">
        <f t="shared" si="904"/>
        <v>0</v>
      </c>
      <c r="Y1635" s="2046">
        <f t="shared" si="904"/>
        <v>5847.7307599999995</v>
      </c>
    </row>
    <row r="1636" spans="1:26" x14ac:dyDescent="0.25">
      <c r="A1636" s="47">
        <v>1</v>
      </c>
      <c r="B1636" s="487"/>
      <c r="C1636" s="2332"/>
      <c r="D1636" s="487"/>
      <c r="E1636" s="1524"/>
      <c r="F1636" s="422"/>
      <c r="G1636" s="422"/>
      <c r="H1636" s="422"/>
      <c r="I1636" s="330"/>
      <c r="J1636" s="330"/>
      <c r="K1636" s="422"/>
      <c r="L1636" s="422"/>
      <c r="M1636" s="422"/>
      <c r="N1636" s="422"/>
      <c r="O1636" s="422"/>
      <c r="P1636" s="422"/>
      <c r="Q1636" s="1150"/>
      <c r="R1636" s="3024"/>
      <c r="S1636" s="1150">
        <f>Y1636-X1636-U1636</f>
        <v>0</v>
      </c>
      <c r="T1636" s="3061"/>
      <c r="U1636" s="1150"/>
      <c r="V1636" s="1150"/>
      <c r="W1636" s="1150"/>
      <c r="X1636" s="1150"/>
      <c r="Y1636" s="2038"/>
      <c r="Z1636" s="47"/>
    </row>
    <row r="1637" spans="1:26" ht="29.25" x14ac:dyDescent="0.25">
      <c r="A1637" s="47">
        <v>1</v>
      </c>
      <c r="B1637" s="861" t="s">
        <v>224</v>
      </c>
      <c r="C1637" s="861"/>
      <c r="D1637" s="392"/>
      <c r="E1637" s="1516"/>
      <c r="F1637" s="313"/>
      <c r="G1637" s="313"/>
      <c r="H1637" s="313"/>
      <c r="I1637" s="101"/>
      <c r="J1637" s="101"/>
      <c r="K1637" s="102"/>
      <c r="L1637" s="102"/>
      <c r="M1637" s="102"/>
      <c r="N1637" s="102"/>
      <c r="O1637" s="102"/>
      <c r="P1637" s="102"/>
      <c r="Q1637" s="616"/>
      <c r="R1637" s="3025"/>
      <c r="S1637" s="616">
        <f>Y1637-X1637-U1637</f>
        <v>0</v>
      </c>
      <c r="T1637" s="3062"/>
      <c r="U1637" s="616"/>
      <c r="V1637" s="616"/>
      <c r="W1637" s="616"/>
      <c r="X1637" s="616"/>
      <c r="Y1637" s="2039"/>
      <c r="Z1637" s="47"/>
    </row>
    <row r="1638" spans="1:26" x14ac:dyDescent="0.25">
      <c r="A1638" s="47">
        <v>1</v>
      </c>
      <c r="B1638" s="2464" t="s">
        <v>257</v>
      </c>
      <c r="C1638" s="2313"/>
      <c r="D1638" s="433"/>
      <c r="E1638" s="1516"/>
      <c r="F1638" s="102"/>
      <c r="G1638" s="102"/>
      <c r="H1638" s="102"/>
      <c r="I1638" s="101"/>
      <c r="J1638" s="101"/>
      <c r="K1638" s="102"/>
      <c r="L1638" s="102"/>
      <c r="M1638" s="102"/>
      <c r="N1638" s="102"/>
      <c r="O1638" s="102"/>
      <c r="P1638" s="102"/>
      <c r="Q1638" s="616">
        <v>70398.720000000001</v>
      </c>
      <c r="R1638" s="3373">
        <f t="shared" ref="R1638" si="905">Q1638/12*$B$4</f>
        <v>5866.56</v>
      </c>
      <c r="S1638" s="616">
        <f>Y1638-X1638-U1638</f>
        <v>5864.8525799999998</v>
      </c>
      <c r="T1638" s="3062"/>
      <c r="U1638" s="616"/>
      <c r="V1638" s="616">
        <f>S1638-R1638</f>
        <v>-1.7074200000006385</v>
      </c>
      <c r="W1638" s="616"/>
      <c r="X1638" s="616">
        <v>-1.5938699999999999</v>
      </c>
      <c r="Y1638" s="2039">
        <v>5863.2587100000001</v>
      </c>
      <c r="Z1638" s="47"/>
    </row>
    <row r="1639" spans="1:26" x14ac:dyDescent="0.25">
      <c r="A1639" s="47">
        <v>1</v>
      </c>
      <c r="B1639" s="2548" t="s">
        <v>583</v>
      </c>
      <c r="C1639" s="2253"/>
      <c r="D1639" s="433"/>
      <c r="E1639" s="2516">
        <f>E1640</f>
        <v>12116.25</v>
      </c>
      <c r="F1639" s="329">
        <f t="shared" ref="F1639" si="906">F1640</f>
        <v>1009.75</v>
      </c>
      <c r="G1639" s="329">
        <f t="shared" ref="G1639" si="907">G1640</f>
        <v>1248.2874999999999</v>
      </c>
      <c r="H1639" s="69">
        <f t="shared" ref="H1639:H1648" si="908">G1639/F1639*100</f>
        <v>123.62342163901955</v>
      </c>
      <c r="I1639" s="101"/>
      <c r="J1639" s="101"/>
      <c r="K1639" s="102"/>
      <c r="L1639" s="102"/>
      <c r="M1639" s="102"/>
      <c r="N1639" s="102"/>
      <c r="O1639" s="102"/>
      <c r="P1639" s="102"/>
      <c r="Q1639" s="616"/>
      <c r="R1639" s="3025"/>
      <c r="S1639" s="616">
        <f>Y1639-X1639-U1639</f>
        <v>0</v>
      </c>
      <c r="T1639" s="3062"/>
      <c r="U1639" s="616"/>
      <c r="V1639" s="616"/>
      <c r="W1639" s="616"/>
      <c r="X1639" s="616"/>
      <c r="Y1639" s="2039"/>
      <c r="Z1639" s="47"/>
    </row>
    <row r="1640" spans="1:26" ht="30" x14ac:dyDescent="0.25">
      <c r="A1640" s="47">
        <v>1</v>
      </c>
      <c r="B1640" s="3292" t="s">
        <v>572</v>
      </c>
      <c r="C1640" s="2253"/>
      <c r="D1640" s="433"/>
      <c r="E1640" s="2516">
        <f>E1641/4</f>
        <v>12116.25</v>
      </c>
      <c r="F1640" s="329">
        <f t="shared" ref="F1640" si="909">F1641/4</f>
        <v>1009.75</v>
      </c>
      <c r="G1640" s="329">
        <f t="shared" ref="G1640" si="910">G1641/4</f>
        <v>1248.2874999999999</v>
      </c>
      <c r="H1640" s="69">
        <f t="shared" si="908"/>
        <v>123.62342163901955</v>
      </c>
      <c r="I1640" s="101"/>
      <c r="J1640" s="101"/>
      <c r="K1640" s="102"/>
      <c r="L1640" s="102"/>
      <c r="M1640" s="102"/>
      <c r="N1640" s="102"/>
      <c r="O1640" s="102"/>
      <c r="P1640" s="102"/>
      <c r="Q1640" s="616"/>
      <c r="R1640" s="3025"/>
      <c r="S1640" s="616"/>
      <c r="T1640" s="3062"/>
      <c r="U1640" s="616"/>
      <c r="V1640" s="616"/>
      <c r="W1640" s="616"/>
      <c r="X1640" s="616"/>
      <c r="Y1640" s="2039"/>
      <c r="Z1640" s="47"/>
    </row>
    <row r="1641" spans="1:26" ht="30" x14ac:dyDescent="0.25">
      <c r="A1641" s="47">
        <v>1</v>
      </c>
      <c r="B1641" s="4" t="s">
        <v>600</v>
      </c>
      <c r="C1641" s="2253"/>
      <c r="D1641" s="433"/>
      <c r="E1641" s="2516">
        <v>48465</v>
      </c>
      <c r="F1641" s="329">
        <f>ROUND(E1641/12*$B$4,0)</f>
        <v>4039</v>
      </c>
      <c r="G1641" s="329">
        <v>4993.1499999999996</v>
      </c>
      <c r="H1641" s="69">
        <f t="shared" si="908"/>
        <v>123.62342163901955</v>
      </c>
      <c r="I1641" s="101"/>
      <c r="J1641" s="101"/>
      <c r="K1641" s="102"/>
      <c r="L1641" s="102"/>
      <c r="M1641" s="102"/>
      <c r="N1641" s="102"/>
      <c r="O1641" s="102"/>
      <c r="P1641" s="102"/>
      <c r="Q1641" s="616"/>
      <c r="R1641" s="3025"/>
      <c r="S1641" s="616"/>
      <c r="T1641" s="3062"/>
      <c r="U1641" s="616"/>
      <c r="V1641" s="616"/>
      <c r="W1641" s="616"/>
      <c r="X1641" s="616"/>
      <c r="Y1641" s="2039"/>
      <c r="Z1641" s="47"/>
    </row>
    <row r="1642" spans="1:26" x14ac:dyDescent="0.25">
      <c r="A1642" s="47">
        <v>1</v>
      </c>
      <c r="B1642" s="2548" t="s">
        <v>584</v>
      </c>
      <c r="C1642" s="2253"/>
      <c r="D1642" s="433"/>
      <c r="E1642" s="2516">
        <f>E1643</f>
        <v>29312.234042553191</v>
      </c>
      <c r="F1642" s="329">
        <f t="shared" ref="F1642" si="911">F1643</f>
        <v>2442.6595744680849</v>
      </c>
      <c r="G1642" s="329">
        <f t="shared" ref="G1642" si="912">G1643</f>
        <v>2340.3159574468082</v>
      </c>
      <c r="H1642" s="69">
        <f t="shared" si="908"/>
        <v>95.810156352075253</v>
      </c>
      <c r="I1642" s="101"/>
      <c r="J1642" s="101"/>
      <c r="K1642" s="102"/>
      <c r="L1642" s="102"/>
      <c r="M1642" s="102"/>
      <c r="N1642" s="102"/>
      <c r="O1642" s="102"/>
      <c r="P1642" s="102"/>
      <c r="Q1642" s="616"/>
      <c r="R1642" s="3025"/>
      <c r="S1642" s="616"/>
      <c r="T1642" s="3062"/>
      <c r="U1642" s="616"/>
      <c r="V1642" s="616"/>
      <c r="W1642" s="616"/>
      <c r="X1642" s="616"/>
      <c r="Y1642" s="2039"/>
      <c r="Z1642" s="47"/>
    </row>
    <row r="1643" spans="1:26" x14ac:dyDescent="0.25">
      <c r="A1643" s="47">
        <v>1</v>
      </c>
      <c r="B1643" s="4" t="s">
        <v>602</v>
      </c>
      <c r="C1643" s="2253"/>
      <c r="D1643" s="433"/>
      <c r="E1643" s="2516">
        <f>E1644/9.4+E1645/9.4</f>
        <v>29312.234042553191</v>
      </c>
      <c r="F1643" s="329">
        <f t="shared" ref="F1643" si="913">F1644/9.4+F1645/9.4</f>
        <v>2442.6595744680849</v>
      </c>
      <c r="G1643" s="329">
        <f t="shared" ref="G1643" si="914">G1644/9.4+G1645/9.4</f>
        <v>2340.3159574468082</v>
      </c>
      <c r="H1643" s="69">
        <f t="shared" si="908"/>
        <v>95.810156352075253</v>
      </c>
      <c r="I1643" s="101"/>
      <c r="J1643" s="101"/>
      <c r="K1643" s="102"/>
      <c r="L1643" s="102"/>
      <c r="M1643" s="102"/>
      <c r="N1643" s="102"/>
      <c r="O1643" s="102"/>
      <c r="P1643" s="102"/>
      <c r="Q1643" s="616"/>
      <c r="R1643" s="3025"/>
      <c r="S1643" s="616"/>
      <c r="T1643" s="3062"/>
      <c r="U1643" s="616"/>
      <c r="V1643" s="616"/>
      <c r="W1643" s="616"/>
      <c r="X1643" s="616"/>
      <c r="Y1643" s="2039"/>
      <c r="Z1643" s="47"/>
    </row>
    <row r="1644" spans="1:26" x14ac:dyDescent="0.25">
      <c r="A1644" s="47">
        <v>1</v>
      </c>
      <c r="B1644" s="2573" t="s">
        <v>603</v>
      </c>
      <c r="C1644" s="2253"/>
      <c r="D1644" s="433"/>
      <c r="E1644" s="2516">
        <v>270035</v>
      </c>
      <c r="F1644" s="329">
        <f>ROUND(E1644/12*$B$4,0)</f>
        <v>22503</v>
      </c>
      <c r="G1644" s="329">
        <v>21709.809999999998</v>
      </c>
      <c r="H1644" s="69">
        <f t="shared" si="908"/>
        <v>96.475181086966174</v>
      </c>
      <c r="I1644" s="101"/>
      <c r="J1644" s="101"/>
      <c r="K1644" s="102"/>
      <c r="L1644" s="102"/>
      <c r="M1644" s="102"/>
      <c r="N1644" s="102"/>
      <c r="O1644" s="102"/>
      <c r="P1644" s="102"/>
      <c r="Q1644" s="616"/>
      <c r="R1644" s="3025"/>
      <c r="S1644" s="616"/>
      <c r="T1644" s="3062"/>
      <c r="U1644" s="616"/>
      <c r="V1644" s="616"/>
      <c r="W1644" s="616"/>
      <c r="X1644" s="616"/>
      <c r="Y1644" s="2039"/>
      <c r="Z1644" s="47"/>
    </row>
    <row r="1645" spans="1:26" x14ac:dyDescent="0.25">
      <c r="A1645" s="47">
        <v>1</v>
      </c>
      <c r="B1645" s="2573" t="s">
        <v>610</v>
      </c>
      <c r="C1645" s="2253"/>
      <c r="D1645" s="433"/>
      <c r="E1645" s="2516">
        <v>5500</v>
      </c>
      <c r="F1645" s="329">
        <f>ROUND(E1645/12*$B$4,0)</f>
        <v>458</v>
      </c>
      <c r="G1645" s="329">
        <v>289.16000000000003</v>
      </c>
      <c r="H1645" s="69">
        <f t="shared" si="908"/>
        <v>63.135371179039304</v>
      </c>
      <c r="I1645" s="101"/>
      <c r="J1645" s="101"/>
      <c r="K1645" s="102"/>
      <c r="L1645" s="102"/>
      <c r="M1645" s="102"/>
      <c r="N1645" s="102"/>
      <c r="O1645" s="102"/>
      <c r="P1645" s="102"/>
      <c r="Q1645" s="616"/>
      <c r="R1645" s="3025"/>
      <c r="S1645" s="616"/>
      <c r="T1645" s="3062"/>
      <c r="U1645" s="616"/>
      <c r="V1645" s="616"/>
      <c r="W1645" s="616"/>
      <c r="X1645" s="616"/>
      <c r="Y1645" s="2039"/>
      <c r="Z1645" s="47"/>
    </row>
    <row r="1646" spans="1:26" x14ac:dyDescent="0.25">
      <c r="A1646" s="47">
        <v>1</v>
      </c>
      <c r="B1646" s="2469" t="s">
        <v>466</v>
      </c>
      <c r="C1646" s="2253"/>
      <c r="D1646" s="433"/>
      <c r="E1646" s="2515">
        <f>E1639</f>
        <v>12116.25</v>
      </c>
      <c r="F1646" s="422">
        <f>F1639</f>
        <v>1009.75</v>
      </c>
      <c r="G1646" s="422">
        <f>G1639</f>
        <v>1248.2874999999999</v>
      </c>
      <c r="H1646" s="93">
        <f t="shared" si="908"/>
        <v>123.62342163901955</v>
      </c>
      <c r="I1646" s="101"/>
      <c r="J1646" s="101"/>
      <c r="K1646" s="102"/>
      <c r="L1646" s="102"/>
      <c r="M1646" s="102"/>
      <c r="N1646" s="102"/>
      <c r="O1646" s="102"/>
      <c r="P1646" s="102"/>
      <c r="Q1646" s="616"/>
      <c r="R1646" s="3025"/>
      <c r="S1646" s="616"/>
      <c r="T1646" s="3062"/>
      <c r="U1646" s="616"/>
      <c r="V1646" s="616"/>
      <c r="W1646" s="616"/>
      <c r="X1646" s="616"/>
      <c r="Y1646" s="2039"/>
      <c r="Z1646" s="47"/>
    </row>
    <row r="1647" spans="1:26" ht="29.25" x14ac:dyDescent="0.25">
      <c r="A1647" s="47">
        <v>1</v>
      </c>
      <c r="B1647" s="2469" t="s">
        <v>467</v>
      </c>
      <c r="C1647" s="2253"/>
      <c r="D1647" s="433"/>
      <c r="E1647" s="2515">
        <f>E1642</f>
        <v>29312.234042553191</v>
      </c>
      <c r="F1647" s="422">
        <f>F1642</f>
        <v>2442.6595744680849</v>
      </c>
      <c r="G1647" s="422">
        <f>G1642</f>
        <v>2340.3159574468082</v>
      </c>
      <c r="H1647" s="93">
        <f t="shared" si="908"/>
        <v>95.810156352075253</v>
      </c>
      <c r="I1647" s="101"/>
      <c r="J1647" s="101"/>
      <c r="K1647" s="102"/>
      <c r="L1647" s="102"/>
      <c r="M1647" s="102"/>
      <c r="N1647" s="102"/>
      <c r="O1647" s="102"/>
      <c r="P1647" s="102"/>
      <c r="Q1647" s="616"/>
      <c r="R1647" s="3025"/>
      <c r="S1647" s="616"/>
      <c r="T1647" s="3062"/>
      <c r="U1647" s="616"/>
      <c r="V1647" s="616"/>
      <c r="W1647" s="616"/>
      <c r="X1647" s="616"/>
      <c r="Y1647" s="2039"/>
      <c r="Z1647" s="47"/>
    </row>
    <row r="1648" spans="1:26" ht="15.75" thickBot="1" x14ac:dyDescent="0.3">
      <c r="A1648" s="47">
        <v>1</v>
      </c>
      <c r="B1648" s="265" t="s">
        <v>139</v>
      </c>
      <c r="C1648" s="2257"/>
      <c r="D1648" s="265"/>
      <c r="E1648" s="2515">
        <f>E1646+E1644/4.2+E1645/4.2</f>
        <v>77719.821428571435</v>
      </c>
      <c r="F1648" s="2602">
        <f t="shared" ref="F1648" si="915">F1646+F1644/4.2+F1645/4.2</f>
        <v>6476.6547619047615</v>
      </c>
      <c r="G1648" s="491">
        <f t="shared" ref="G1648" si="916">G1646+G1644/4.2+G1645/4.2</f>
        <v>6486.1374999999989</v>
      </c>
      <c r="H1648" s="132">
        <f t="shared" si="908"/>
        <v>100.1464141357513</v>
      </c>
      <c r="I1648" s="473"/>
      <c r="J1648" s="473"/>
      <c r="K1648" s="429"/>
      <c r="L1648" s="429"/>
      <c r="M1648" s="429"/>
      <c r="N1648" s="429"/>
      <c r="O1648" s="429"/>
      <c r="P1648" s="429"/>
      <c r="Q1648" s="2044">
        <f t="shared" ref="Q1648" si="917">Q1638</f>
        <v>70398.720000000001</v>
      </c>
      <c r="R1648" s="3374">
        <f t="shared" ref="R1648" si="918">R1638</f>
        <v>5866.56</v>
      </c>
      <c r="S1648" s="2044">
        <f t="shared" ref="S1648:Y1648" si="919">S1638</f>
        <v>5864.8525799999998</v>
      </c>
      <c r="T1648" s="3070">
        <f t="shared" si="919"/>
        <v>0</v>
      </c>
      <c r="U1648" s="2044">
        <f t="shared" ref="U1648" si="920">U1638</f>
        <v>0</v>
      </c>
      <c r="V1648" s="2044">
        <f t="shared" si="919"/>
        <v>-1.7074200000006385</v>
      </c>
      <c r="W1648" s="2044"/>
      <c r="X1648" s="2044">
        <f t="shared" si="919"/>
        <v>-1.5938699999999999</v>
      </c>
      <c r="Y1648" s="2045">
        <f t="shared" si="919"/>
        <v>5863.2587100000001</v>
      </c>
      <c r="Z1648" s="47"/>
    </row>
    <row r="1649" spans="1:26" ht="15.75" thickBot="1" x14ac:dyDescent="0.3">
      <c r="A1649" s="47">
        <v>1</v>
      </c>
      <c r="B1649" s="383" t="s">
        <v>507</v>
      </c>
      <c r="C1649" s="383"/>
      <c r="D1649" s="383"/>
      <c r="E1649" s="1521"/>
      <c r="F1649" s="1295"/>
      <c r="G1649" s="467"/>
      <c r="H1649" s="467"/>
      <c r="I1649" s="337"/>
      <c r="J1649" s="337"/>
      <c r="K1649" s="467"/>
      <c r="L1649" s="467"/>
      <c r="M1649" s="467"/>
      <c r="N1649" s="467"/>
      <c r="O1649" s="467"/>
      <c r="P1649" s="467"/>
      <c r="Q1649" s="755">
        <f t="shared" ref="Q1649" si="921">SUM(Q1648)</f>
        <v>70398.720000000001</v>
      </c>
      <c r="R1649" s="3026">
        <f t="shared" ref="R1649" si="922">SUM(R1648)</f>
        <v>5866.56</v>
      </c>
      <c r="S1649" s="755">
        <f>Y1649-X1649-U1649</f>
        <v>5864.8525799999998</v>
      </c>
      <c r="T1649" s="3071"/>
      <c r="U1649" s="755"/>
      <c r="V1649" s="755">
        <f t="shared" ref="V1649:Y1649" si="923">SUM(V1648)</f>
        <v>-1.7074200000006385</v>
      </c>
      <c r="W1649" s="755"/>
      <c r="X1649" s="755">
        <f t="shared" si="923"/>
        <v>-1.5938699999999999</v>
      </c>
      <c r="Y1649" s="2046">
        <f t="shared" si="923"/>
        <v>5863.2587100000001</v>
      </c>
    </row>
    <row r="1650" spans="1:26" x14ac:dyDescent="0.25">
      <c r="A1650" s="47">
        <v>1</v>
      </c>
      <c r="B1650" s="487"/>
      <c r="C1650" s="2332"/>
      <c r="D1650" s="487"/>
      <c r="E1650" s="1524"/>
      <c r="F1650" s="422"/>
      <c r="G1650" s="422"/>
      <c r="H1650" s="422"/>
      <c r="I1650" s="330"/>
      <c r="J1650" s="330"/>
      <c r="K1650" s="445"/>
      <c r="L1650" s="445"/>
      <c r="M1650" s="445"/>
      <c r="N1650" s="445"/>
      <c r="O1650" s="445"/>
      <c r="P1650" s="445"/>
      <c r="Q1650" s="1150"/>
      <c r="R1650" s="3024"/>
      <c r="S1650" s="1150">
        <f>Y1650-X1650-U1650</f>
        <v>0</v>
      </c>
      <c r="T1650" s="3061"/>
      <c r="U1650" s="1150"/>
      <c r="V1650" s="1150"/>
      <c r="W1650" s="1150"/>
      <c r="X1650" s="1150"/>
      <c r="Y1650" s="2038"/>
      <c r="Z1650" s="47"/>
    </row>
    <row r="1651" spans="1:26" ht="43.5" x14ac:dyDescent="0.25">
      <c r="A1651" s="47">
        <v>1</v>
      </c>
      <c r="B1651" s="861" t="s">
        <v>265</v>
      </c>
      <c r="C1651" s="861"/>
      <c r="D1651" s="418"/>
      <c r="E1651" s="1516"/>
      <c r="F1651" s="313"/>
      <c r="G1651" s="313"/>
      <c r="H1651" s="313"/>
      <c r="I1651" s="315"/>
      <c r="J1651" s="315"/>
      <c r="K1651" s="370"/>
      <c r="L1651" s="370"/>
      <c r="M1651" s="370"/>
      <c r="N1651" s="370"/>
      <c r="O1651" s="370"/>
      <c r="P1651" s="370"/>
      <c r="Q1651" s="616"/>
      <c r="R1651" s="3025"/>
      <c r="S1651" s="616">
        <f>Y1651-X1651-U1651</f>
        <v>0</v>
      </c>
      <c r="T1651" s="3062"/>
      <c r="U1651" s="616"/>
      <c r="V1651" s="616"/>
      <c r="W1651" s="616"/>
      <c r="X1651" s="616"/>
      <c r="Y1651" s="2039"/>
      <c r="Z1651" s="47"/>
    </row>
    <row r="1652" spans="1:26" x14ac:dyDescent="0.25">
      <c r="A1652" s="47">
        <v>1</v>
      </c>
      <c r="B1652" s="2464" t="s">
        <v>257</v>
      </c>
      <c r="C1652" s="2313"/>
      <c r="D1652" s="433"/>
      <c r="E1652" s="1516"/>
      <c r="F1652" s="313"/>
      <c r="G1652" s="313"/>
      <c r="H1652" s="313"/>
      <c r="I1652" s="315"/>
      <c r="J1652" s="315"/>
      <c r="K1652" s="370"/>
      <c r="L1652" s="370"/>
      <c r="M1652" s="370"/>
      <c r="N1652" s="370"/>
      <c r="O1652" s="370"/>
      <c r="P1652" s="370"/>
      <c r="Q1652" s="616">
        <v>71554.21504000001</v>
      </c>
      <c r="R1652" s="3373">
        <f t="shared" ref="R1652" si="924">Q1652/12*$B$4</f>
        <v>5962.8512533333342</v>
      </c>
      <c r="S1652" s="616">
        <f>Y1652-X1652-U1652</f>
        <v>3736.3772100000006</v>
      </c>
      <c r="T1652" s="3062"/>
      <c r="U1652" s="616"/>
      <c r="V1652" s="616">
        <f>S1652-R1652</f>
        <v>-2226.4740433333336</v>
      </c>
      <c r="W1652" s="616"/>
      <c r="X1652" s="616">
        <v>-2.3911100000000003</v>
      </c>
      <c r="Y1652" s="2039">
        <v>3733.9861000000005</v>
      </c>
      <c r="Z1652" s="47"/>
    </row>
    <row r="1653" spans="1:26" x14ac:dyDescent="0.25">
      <c r="A1653" s="47">
        <v>1</v>
      </c>
      <c r="B1653" s="2548" t="s">
        <v>583</v>
      </c>
      <c r="C1653" s="2253"/>
      <c r="D1653" s="433"/>
      <c r="E1653" s="3299">
        <f>E1654</f>
        <v>2500</v>
      </c>
      <c r="F1653" s="102">
        <f t="shared" ref="F1653" si="925">F1654</f>
        <v>208.25</v>
      </c>
      <c r="G1653" s="102">
        <f t="shared" ref="G1653" si="926">G1654</f>
        <v>0</v>
      </c>
      <c r="H1653" s="93">
        <f t="shared" ref="H1653:H1662" si="927">G1653/F1653*100</f>
        <v>0</v>
      </c>
      <c r="I1653" s="315"/>
      <c r="J1653" s="315"/>
      <c r="K1653" s="370"/>
      <c r="L1653" s="370"/>
      <c r="M1653" s="370"/>
      <c r="N1653" s="370"/>
      <c r="O1653" s="370"/>
      <c r="P1653" s="370"/>
      <c r="Q1653" s="616"/>
      <c r="R1653" s="3025"/>
      <c r="S1653" s="616">
        <f>Y1653-X1653-U1653</f>
        <v>0</v>
      </c>
      <c r="T1653" s="3062"/>
      <c r="U1653" s="616"/>
      <c r="V1653" s="616"/>
      <c r="W1653" s="616"/>
      <c r="X1653" s="616"/>
      <c r="Y1653" s="2039"/>
      <c r="Z1653" s="47"/>
    </row>
    <row r="1654" spans="1:26" ht="30" x14ac:dyDescent="0.25">
      <c r="A1654" s="47">
        <v>1</v>
      </c>
      <c r="B1654" s="3292" t="s">
        <v>572</v>
      </c>
      <c r="C1654" s="2253"/>
      <c r="D1654" s="433"/>
      <c r="E1654" s="2516">
        <f>E1655/4</f>
        <v>2500</v>
      </c>
      <c r="F1654" s="313">
        <f t="shared" ref="F1654" si="928">F1655/4</f>
        <v>208.25</v>
      </c>
      <c r="G1654" s="313">
        <f t="shared" ref="G1654" si="929">G1655/4</f>
        <v>0</v>
      </c>
      <c r="H1654" s="69">
        <f t="shared" si="927"/>
        <v>0</v>
      </c>
      <c r="I1654" s="315"/>
      <c r="J1654" s="315"/>
      <c r="K1654" s="370"/>
      <c r="L1654" s="370"/>
      <c r="M1654" s="370"/>
      <c r="N1654" s="370"/>
      <c r="O1654" s="370"/>
      <c r="P1654" s="370"/>
      <c r="Q1654" s="616"/>
      <c r="R1654" s="3025"/>
      <c r="S1654" s="616"/>
      <c r="T1654" s="3062"/>
      <c r="U1654" s="616"/>
      <c r="V1654" s="616"/>
      <c r="W1654" s="616"/>
      <c r="X1654" s="616"/>
      <c r="Y1654" s="2039"/>
      <c r="Z1654" s="47"/>
    </row>
    <row r="1655" spans="1:26" ht="30" x14ac:dyDescent="0.25">
      <c r="A1655" s="47">
        <v>1</v>
      </c>
      <c r="B1655" s="4" t="s">
        <v>600</v>
      </c>
      <c r="C1655" s="2253"/>
      <c r="D1655" s="433"/>
      <c r="E1655" s="2516">
        <v>10000</v>
      </c>
      <c r="F1655" s="313">
        <f>ROUND(E1655/12*$B$4,0)</f>
        <v>833</v>
      </c>
      <c r="G1655" s="313"/>
      <c r="H1655" s="69">
        <f t="shared" si="927"/>
        <v>0</v>
      </c>
      <c r="I1655" s="315"/>
      <c r="J1655" s="315"/>
      <c r="K1655" s="370"/>
      <c r="L1655" s="370"/>
      <c r="M1655" s="370"/>
      <c r="N1655" s="370"/>
      <c r="O1655" s="370"/>
      <c r="P1655" s="370"/>
      <c r="Q1655" s="616"/>
      <c r="R1655" s="3025"/>
      <c r="S1655" s="616"/>
      <c r="T1655" s="3062"/>
      <c r="U1655" s="616"/>
      <c r="V1655" s="616"/>
      <c r="W1655" s="616"/>
      <c r="X1655" s="616"/>
      <c r="Y1655" s="2039"/>
      <c r="Z1655" s="47"/>
    </row>
    <row r="1656" spans="1:26" x14ac:dyDescent="0.25">
      <c r="A1656" s="47">
        <v>1</v>
      </c>
      <c r="B1656" s="2548" t="s">
        <v>584</v>
      </c>
      <c r="C1656" s="2253"/>
      <c r="D1656" s="433"/>
      <c r="E1656" s="2516">
        <f>E1657</f>
        <v>33970</v>
      </c>
      <c r="F1656" s="102">
        <f t="shared" ref="F1656" si="930">F1657</f>
        <v>2830.8510638297871</v>
      </c>
      <c r="G1656" s="102">
        <f t="shared" ref="G1656" si="931">G1657</f>
        <v>1829.3744680851059</v>
      </c>
      <c r="H1656" s="93">
        <f t="shared" si="927"/>
        <v>64.622773393461102</v>
      </c>
      <c r="I1656" s="315"/>
      <c r="J1656" s="315"/>
      <c r="K1656" s="370"/>
      <c r="L1656" s="370"/>
      <c r="M1656" s="370"/>
      <c r="N1656" s="370"/>
      <c r="O1656" s="370"/>
      <c r="P1656" s="370"/>
      <c r="Q1656" s="616"/>
      <c r="R1656" s="3025"/>
      <c r="S1656" s="616"/>
      <c r="T1656" s="3062"/>
      <c r="U1656" s="616"/>
      <c r="V1656" s="616"/>
      <c r="W1656" s="616"/>
      <c r="X1656" s="616"/>
      <c r="Y1656" s="2039"/>
      <c r="Z1656" s="47"/>
    </row>
    <row r="1657" spans="1:26" x14ac:dyDescent="0.25">
      <c r="A1657" s="47">
        <v>1</v>
      </c>
      <c r="B1657" s="4" t="s">
        <v>602</v>
      </c>
      <c r="C1657" s="2253"/>
      <c r="D1657" s="433"/>
      <c r="E1657" s="3299">
        <f>E1658/9.4+E1659/9.4</f>
        <v>33970</v>
      </c>
      <c r="F1657" s="102">
        <f t="shared" ref="F1657" si="932">F1658/9.4+F1659/9.4</f>
        <v>2830.8510638297871</v>
      </c>
      <c r="G1657" s="102">
        <f t="shared" ref="G1657" si="933">G1658/9.4+G1659/9.4</f>
        <v>1829.3744680851059</v>
      </c>
      <c r="H1657" s="93">
        <f t="shared" si="927"/>
        <v>64.622773393461102</v>
      </c>
      <c r="I1657" s="315"/>
      <c r="J1657" s="315"/>
      <c r="K1657" s="370"/>
      <c r="L1657" s="370"/>
      <c r="M1657" s="370"/>
      <c r="N1657" s="370"/>
      <c r="O1657" s="370"/>
      <c r="P1657" s="370"/>
      <c r="Q1657" s="616"/>
      <c r="R1657" s="3025"/>
      <c r="S1657" s="616"/>
      <c r="T1657" s="3062"/>
      <c r="U1657" s="616"/>
      <c r="V1657" s="616"/>
      <c r="W1657" s="616"/>
      <c r="X1657" s="616"/>
      <c r="Y1657" s="2039"/>
      <c r="Z1657" s="47"/>
    </row>
    <row r="1658" spans="1:26" x14ac:dyDescent="0.25">
      <c r="A1658" s="47">
        <v>1</v>
      </c>
      <c r="B1658" s="2573" t="s">
        <v>603</v>
      </c>
      <c r="C1658" s="2253"/>
      <c r="D1658" s="433"/>
      <c r="E1658" s="2516">
        <v>315318</v>
      </c>
      <c r="F1658" s="313">
        <f>ROUND(E1658/12*$B$4,0)</f>
        <v>26277</v>
      </c>
      <c r="G1658" s="313">
        <v>16948.309999999998</v>
      </c>
      <c r="H1658" s="69">
        <f t="shared" si="927"/>
        <v>64.498649008638722</v>
      </c>
      <c r="I1658" s="315"/>
      <c r="J1658" s="315"/>
      <c r="K1658" s="370"/>
      <c r="L1658" s="370"/>
      <c r="M1658" s="370"/>
      <c r="N1658" s="370"/>
      <c r="O1658" s="370"/>
      <c r="P1658" s="370"/>
      <c r="Q1658" s="616"/>
      <c r="R1658" s="3025"/>
      <c r="S1658" s="616"/>
      <c r="T1658" s="3062"/>
      <c r="U1658" s="616"/>
      <c r="V1658" s="616"/>
      <c r="W1658" s="616"/>
      <c r="X1658" s="616"/>
      <c r="Y1658" s="2039"/>
      <c r="Z1658" s="47"/>
    </row>
    <row r="1659" spans="1:26" x14ac:dyDescent="0.25">
      <c r="A1659" s="47">
        <v>1</v>
      </c>
      <c r="B1659" s="2573" t="s">
        <v>610</v>
      </c>
      <c r="C1659" s="2253"/>
      <c r="D1659" s="433"/>
      <c r="E1659" s="2516">
        <v>4000</v>
      </c>
      <c r="F1659" s="313">
        <f>ROUND(E1659/12*$B$4,0)</f>
        <v>333</v>
      </c>
      <c r="G1659" s="313">
        <v>247.81</v>
      </c>
      <c r="H1659" s="69">
        <f t="shared" si="927"/>
        <v>74.417417417417425</v>
      </c>
      <c r="I1659" s="315"/>
      <c r="J1659" s="315"/>
      <c r="K1659" s="370"/>
      <c r="L1659" s="370"/>
      <c r="M1659" s="370"/>
      <c r="N1659" s="370"/>
      <c r="O1659" s="370"/>
      <c r="P1659" s="370"/>
      <c r="Q1659" s="616"/>
      <c r="R1659" s="3025"/>
      <c r="S1659" s="616"/>
      <c r="T1659" s="3062"/>
      <c r="U1659" s="616"/>
      <c r="V1659" s="616"/>
      <c r="W1659" s="616"/>
      <c r="X1659" s="616"/>
      <c r="Y1659" s="2039"/>
      <c r="Z1659" s="47"/>
    </row>
    <row r="1660" spans="1:26" x14ac:dyDescent="0.25">
      <c r="A1660" s="47">
        <v>1</v>
      </c>
      <c r="B1660" s="2469" t="s">
        <v>466</v>
      </c>
      <c r="C1660" s="2253"/>
      <c r="D1660" s="433"/>
      <c r="E1660" s="2515">
        <f>E1653</f>
        <v>2500</v>
      </c>
      <c r="F1660" s="2515">
        <f>F1653</f>
        <v>208.25</v>
      </c>
      <c r="G1660" s="2515">
        <f>G1653</f>
        <v>0</v>
      </c>
      <c r="H1660" s="69">
        <f t="shared" si="927"/>
        <v>0</v>
      </c>
      <c r="I1660" s="315"/>
      <c r="J1660" s="315"/>
      <c r="K1660" s="370"/>
      <c r="L1660" s="370"/>
      <c r="M1660" s="370"/>
      <c r="N1660" s="370"/>
      <c r="O1660" s="370"/>
      <c r="P1660" s="370"/>
      <c r="Q1660" s="616"/>
      <c r="R1660" s="3025"/>
      <c r="S1660" s="616"/>
      <c r="T1660" s="3062"/>
      <c r="U1660" s="616"/>
      <c r="V1660" s="616"/>
      <c r="W1660" s="616"/>
      <c r="X1660" s="616"/>
      <c r="Y1660" s="2039"/>
      <c r="Z1660" s="47"/>
    </row>
    <row r="1661" spans="1:26" ht="29.25" x14ac:dyDescent="0.25">
      <c r="A1661" s="47">
        <v>1</v>
      </c>
      <c r="B1661" s="2469" t="s">
        <v>467</v>
      </c>
      <c r="C1661" s="2253"/>
      <c r="D1661" s="433"/>
      <c r="E1661" s="2515">
        <f>E1656</f>
        <v>33970</v>
      </c>
      <c r="F1661" s="2515">
        <f>F1656</f>
        <v>2830.8510638297871</v>
      </c>
      <c r="G1661" s="2515">
        <f>G1656</f>
        <v>1829.3744680851059</v>
      </c>
      <c r="H1661" s="69">
        <f t="shared" si="927"/>
        <v>64.622773393461102</v>
      </c>
      <c r="I1661" s="315"/>
      <c r="J1661" s="315"/>
      <c r="K1661" s="370"/>
      <c r="L1661" s="370"/>
      <c r="M1661" s="370"/>
      <c r="N1661" s="370"/>
      <c r="O1661" s="370"/>
      <c r="P1661" s="370"/>
      <c r="Q1661" s="616"/>
      <c r="R1661" s="3025"/>
      <c r="S1661" s="616"/>
      <c r="T1661" s="3062"/>
      <c r="U1661" s="616"/>
      <c r="V1661" s="616"/>
      <c r="W1661" s="616"/>
      <c r="X1661" s="616"/>
      <c r="Y1661" s="2039"/>
      <c r="Z1661" s="47"/>
    </row>
    <row r="1662" spans="1:26" ht="15.75" thickBot="1" x14ac:dyDescent="0.3">
      <c r="A1662" s="47">
        <v>1</v>
      </c>
      <c r="B1662" s="265" t="s">
        <v>139</v>
      </c>
      <c r="C1662" s="2257"/>
      <c r="D1662" s="265"/>
      <c r="E1662" s="2515">
        <f>E1660+E1658/4.2+E1659/4.2</f>
        <v>78528.095238095222</v>
      </c>
      <c r="F1662" s="2515">
        <f t="shared" ref="F1662" si="934">F1660+F1658/4.2+F1659/4.2</f>
        <v>6543.9642857142862</v>
      </c>
      <c r="G1662" s="2803">
        <f t="shared" ref="G1662" si="935">G1660+G1658/4.2+G1659/4.2</f>
        <v>4094.3142857142848</v>
      </c>
      <c r="H1662" s="491">
        <f t="shared" si="927"/>
        <v>62.566268808225665</v>
      </c>
      <c r="I1662" s="473"/>
      <c r="J1662" s="473"/>
      <c r="K1662" s="503"/>
      <c r="L1662" s="503"/>
      <c r="M1662" s="503"/>
      <c r="N1662" s="503"/>
      <c r="O1662" s="503"/>
      <c r="P1662" s="503"/>
      <c r="Q1662" s="2044">
        <f t="shared" ref="Q1662" si="936">Q1652</f>
        <v>71554.21504000001</v>
      </c>
      <c r="R1662" s="3374">
        <f t="shared" ref="R1662" si="937">R1652</f>
        <v>5962.8512533333342</v>
      </c>
      <c r="S1662" s="2044">
        <f t="shared" ref="S1662:Y1662" si="938">S1652</f>
        <v>3736.3772100000006</v>
      </c>
      <c r="T1662" s="3070">
        <f t="shared" si="938"/>
        <v>0</v>
      </c>
      <c r="U1662" s="2044">
        <f t="shared" ref="U1662" si="939">U1652</f>
        <v>0</v>
      </c>
      <c r="V1662" s="2044">
        <f t="shared" si="938"/>
        <v>-2226.4740433333336</v>
      </c>
      <c r="W1662" s="2044"/>
      <c r="X1662" s="2044">
        <f t="shared" si="938"/>
        <v>-2.3911100000000003</v>
      </c>
      <c r="Y1662" s="2045">
        <f t="shared" si="938"/>
        <v>3733.9861000000005</v>
      </c>
      <c r="Z1662" s="47"/>
    </row>
    <row r="1663" spans="1:26" ht="15.75" thickBot="1" x14ac:dyDescent="0.3">
      <c r="A1663" s="47">
        <v>1</v>
      </c>
      <c r="B1663" s="451" t="s">
        <v>507</v>
      </c>
      <c r="C1663" s="2318"/>
      <c r="D1663" s="451"/>
      <c r="E1663" s="1521"/>
      <c r="F1663" s="467"/>
      <c r="G1663" s="1295"/>
      <c r="H1663" s="467"/>
      <c r="I1663" s="358"/>
      <c r="J1663" s="358"/>
      <c r="K1663" s="504"/>
      <c r="L1663" s="504"/>
      <c r="M1663" s="504"/>
      <c r="N1663" s="504"/>
      <c r="O1663" s="504"/>
      <c r="P1663" s="504"/>
      <c r="Q1663" s="755">
        <f t="shared" ref="Q1663" si="940">SUM(Q1662)</f>
        <v>71554.21504000001</v>
      </c>
      <c r="R1663" s="3026">
        <f t="shared" ref="R1663" si="941">SUM(R1662)</f>
        <v>5962.8512533333342</v>
      </c>
      <c r="S1663" s="755">
        <f>Y1663-X1663-U1663</f>
        <v>3736.3772100000006</v>
      </c>
      <c r="T1663" s="3071"/>
      <c r="U1663" s="755"/>
      <c r="V1663" s="755">
        <f t="shared" ref="V1663:Y1663" si="942">SUM(V1662)</f>
        <v>-2226.4740433333336</v>
      </c>
      <c r="W1663" s="755"/>
      <c r="X1663" s="755">
        <f t="shared" si="942"/>
        <v>-2.3911100000000003</v>
      </c>
      <c r="Y1663" s="2046">
        <f t="shared" si="942"/>
        <v>3733.9861000000005</v>
      </c>
    </row>
    <row r="1664" spans="1:26" x14ac:dyDescent="0.25">
      <c r="A1664" s="47">
        <v>1</v>
      </c>
      <c r="B1664" s="474"/>
      <c r="C1664" s="2324"/>
      <c r="D1664" s="474"/>
      <c r="E1664" s="1649"/>
      <c r="F1664" s="329"/>
      <c r="G1664" s="329"/>
      <c r="H1664" s="329"/>
      <c r="I1664" s="321"/>
      <c r="J1664" s="321"/>
      <c r="K1664" s="445"/>
      <c r="L1664" s="445"/>
      <c r="M1664" s="445"/>
      <c r="N1664" s="445"/>
      <c r="O1664" s="445"/>
      <c r="P1664" s="445"/>
      <c r="Q1664" s="1150"/>
      <c r="R1664" s="3024"/>
      <c r="S1664" s="1150">
        <f>Y1664-X1664-U1664</f>
        <v>0</v>
      </c>
      <c r="T1664" s="3061"/>
      <c r="U1664" s="1150"/>
      <c r="V1664" s="1150"/>
      <c r="W1664" s="1150"/>
      <c r="X1664" s="1150"/>
      <c r="Y1664" s="2038"/>
      <c r="Z1664" s="47"/>
    </row>
    <row r="1665" spans="1:26" ht="29.25" x14ac:dyDescent="0.25">
      <c r="A1665" s="47">
        <v>1</v>
      </c>
      <c r="B1665" s="861" t="s">
        <v>266</v>
      </c>
      <c r="C1665" s="861"/>
      <c r="D1665" s="418"/>
      <c r="E1665" s="1516"/>
      <c r="F1665" s="313"/>
      <c r="G1665" s="313"/>
      <c r="H1665" s="313"/>
      <c r="I1665" s="315"/>
      <c r="J1665" s="315"/>
      <c r="K1665" s="370"/>
      <c r="L1665" s="370"/>
      <c r="M1665" s="370"/>
      <c r="N1665" s="370"/>
      <c r="O1665" s="370"/>
      <c r="P1665" s="370"/>
      <c r="Q1665" s="616"/>
      <c r="R1665" s="3025"/>
      <c r="S1665" s="616">
        <f>Y1665-X1665-U1665</f>
        <v>0</v>
      </c>
      <c r="T1665" s="3062"/>
      <c r="U1665" s="616"/>
      <c r="V1665" s="616"/>
      <c r="W1665" s="616"/>
      <c r="X1665" s="616"/>
      <c r="Y1665" s="2039"/>
      <c r="Z1665" s="47"/>
    </row>
    <row r="1666" spans="1:26" x14ac:dyDescent="0.25">
      <c r="A1666" s="47">
        <v>1</v>
      </c>
      <c r="B1666" s="2507" t="s">
        <v>609</v>
      </c>
      <c r="C1666" s="2313"/>
      <c r="D1666" s="433"/>
      <c r="E1666" s="1516"/>
      <c r="F1666" s="368"/>
      <c r="G1666" s="368"/>
      <c r="H1666" s="368"/>
      <c r="I1666" s="101"/>
      <c r="J1666" s="101"/>
      <c r="K1666" s="333"/>
      <c r="L1666" s="333"/>
      <c r="M1666" s="333"/>
      <c r="N1666" s="333"/>
      <c r="O1666" s="333"/>
      <c r="P1666" s="333"/>
      <c r="Q1666" s="616">
        <v>147520.80168</v>
      </c>
      <c r="R1666" s="3373">
        <f t="shared" ref="R1666" si="943">Q1666/12*$B$4</f>
        <v>12293.40014</v>
      </c>
      <c r="S1666" s="616">
        <f>Y1666-X1666-U1666</f>
        <v>12293.40014</v>
      </c>
      <c r="T1666" s="3062"/>
      <c r="U1666" s="616"/>
      <c r="V1666" s="616">
        <f>S1666-R1666</f>
        <v>0</v>
      </c>
      <c r="W1666" s="616"/>
      <c r="X1666" s="616">
        <v>-1.03348</v>
      </c>
      <c r="Y1666" s="2039">
        <v>12292.36666</v>
      </c>
      <c r="Z1666" s="47"/>
    </row>
    <row r="1667" spans="1:26" x14ac:dyDescent="0.25">
      <c r="A1667" s="47">
        <v>1</v>
      </c>
      <c r="B1667" s="2465" t="s">
        <v>481</v>
      </c>
      <c r="C1667" s="2254"/>
      <c r="D1667" s="350"/>
      <c r="E1667" s="3295">
        <f>E1669+E1670+E1674</f>
        <v>27000</v>
      </c>
      <c r="F1667" s="370">
        <f t="shared" ref="F1667:G1667" si="944">F1669+F1670+F1674</f>
        <v>2250</v>
      </c>
      <c r="G1667" s="370">
        <f t="shared" si="944"/>
        <v>2664</v>
      </c>
      <c r="H1667" s="370">
        <f>G1667/F1667*100</f>
        <v>118.39999999999999</v>
      </c>
      <c r="I1667" s="101"/>
      <c r="J1667" s="101"/>
      <c r="K1667" s="102"/>
      <c r="L1667" s="102"/>
      <c r="M1667" s="102"/>
      <c r="N1667" s="102"/>
      <c r="O1667" s="102"/>
      <c r="P1667" s="102"/>
      <c r="Q1667" s="616"/>
      <c r="R1667" s="3025"/>
      <c r="S1667" s="616">
        <f>Y1667-X1667-U1667</f>
        <v>0</v>
      </c>
      <c r="T1667" s="3062"/>
      <c r="U1667" s="616"/>
      <c r="V1667" s="616"/>
      <c r="W1667" s="616"/>
      <c r="X1667" s="616"/>
      <c r="Y1667" s="2039"/>
      <c r="Z1667" s="47"/>
    </row>
    <row r="1668" spans="1:26" x14ac:dyDescent="0.25">
      <c r="A1668" s="47">
        <v>1</v>
      </c>
      <c r="B1668" s="1857" t="s">
        <v>255</v>
      </c>
      <c r="C1668" s="2254"/>
      <c r="D1668" s="350"/>
      <c r="E1668" s="3295"/>
      <c r="F1668" s="370"/>
      <c r="G1668" s="370"/>
      <c r="H1668" s="370"/>
      <c r="I1668" s="101"/>
      <c r="J1668" s="101"/>
      <c r="K1668" s="102"/>
      <c r="L1668" s="102"/>
      <c r="M1668" s="102"/>
      <c r="N1668" s="102"/>
      <c r="O1668" s="102"/>
      <c r="P1668" s="102"/>
      <c r="Q1668" s="616"/>
      <c r="R1668" s="3025"/>
      <c r="S1668" s="616"/>
      <c r="T1668" s="3062"/>
      <c r="U1668" s="616"/>
      <c r="V1668" s="616"/>
      <c r="W1668" s="616"/>
      <c r="X1668" s="616"/>
      <c r="Y1668" s="2039"/>
      <c r="Z1668" s="47"/>
    </row>
    <row r="1669" spans="1:26" ht="30" x14ac:dyDescent="0.25">
      <c r="A1669" s="47">
        <v>1</v>
      </c>
      <c r="B1669" s="1857" t="s">
        <v>256</v>
      </c>
      <c r="C1669" s="2254"/>
      <c r="D1669" s="350"/>
      <c r="E1669" s="3296">
        <v>2000</v>
      </c>
      <c r="F1669" s="370">
        <f>ROUND(E1669/12*$B$4,0)</f>
        <v>167</v>
      </c>
      <c r="G1669" s="370">
        <v>257</v>
      </c>
      <c r="H1669" s="370">
        <f>G1669/F1669*100</f>
        <v>153.89221556886227</v>
      </c>
      <c r="I1669" s="101"/>
      <c r="J1669" s="101"/>
      <c r="K1669" s="102"/>
      <c r="L1669" s="102"/>
      <c r="M1669" s="102"/>
      <c r="N1669" s="102"/>
      <c r="O1669" s="102"/>
      <c r="P1669" s="102"/>
      <c r="Q1669" s="616"/>
      <c r="R1669" s="3025"/>
      <c r="S1669" s="616"/>
      <c r="T1669" s="3062"/>
      <c r="U1669" s="616"/>
      <c r="V1669" s="616"/>
      <c r="W1669" s="616"/>
      <c r="X1669" s="616"/>
      <c r="Y1669" s="2039"/>
      <c r="Z1669" s="47"/>
    </row>
    <row r="1670" spans="1:26" ht="30" x14ac:dyDescent="0.25">
      <c r="A1670" s="47">
        <v>1</v>
      </c>
      <c r="B1670" s="2466" t="s">
        <v>482</v>
      </c>
      <c r="C1670" s="2254"/>
      <c r="D1670" s="350"/>
      <c r="E1670" s="3296">
        <f>E1671</f>
        <v>12000</v>
      </c>
      <c r="F1670" s="370">
        <f t="shared" ref="F1670" si="945">F1671</f>
        <v>1000</v>
      </c>
      <c r="G1670" s="370">
        <f t="shared" ref="G1670" si="946">G1671</f>
        <v>1670</v>
      </c>
      <c r="H1670" s="370">
        <f>G1670/F1670*100</f>
        <v>167</v>
      </c>
      <c r="I1670" s="101"/>
      <c r="J1670" s="101"/>
      <c r="K1670" s="102"/>
      <c r="L1670" s="102"/>
      <c r="M1670" s="102"/>
      <c r="N1670" s="102"/>
      <c r="O1670" s="102"/>
      <c r="P1670" s="102"/>
      <c r="Q1670" s="616"/>
      <c r="R1670" s="3025"/>
      <c r="S1670" s="616"/>
      <c r="T1670" s="3062"/>
      <c r="U1670" s="616"/>
      <c r="V1670" s="616"/>
      <c r="W1670" s="616"/>
      <c r="X1670" s="616"/>
      <c r="Y1670" s="2039"/>
      <c r="Z1670" s="47"/>
    </row>
    <row r="1671" spans="1:26" x14ac:dyDescent="0.25">
      <c r="A1671" s="47">
        <v>1</v>
      </c>
      <c r="B1671" s="1858" t="s">
        <v>483</v>
      </c>
      <c r="C1671" s="2254"/>
      <c r="D1671" s="350"/>
      <c r="E1671" s="934">
        <v>12000</v>
      </c>
      <c r="F1671" s="370">
        <f>ROUND(E1671/12*$B$4,0)</f>
        <v>1000</v>
      </c>
      <c r="G1671" s="370">
        <v>1670</v>
      </c>
      <c r="H1671" s="370">
        <f>G1671/F1671*100</f>
        <v>167</v>
      </c>
      <c r="I1671" s="101"/>
      <c r="J1671" s="101"/>
      <c r="K1671" s="102"/>
      <c r="L1671" s="102"/>
      <c r="M1671" s="102"/>
      <c r="N1671" s="102"/>
      <c r="O1671" s="102"/>
      <c r="P1671" s="102"/>
      <c r="Q1671" s="616"/>
      <c r="R1671" s="3025"/>
      <c r="S1671" s="616"/>
      <c r="T1671" s="3062"/>
      <c r="U1671" s="616"/>
      <c r="V1671" s="616"/>
      <c r="W1671" s="616"/>
      <c r="X1671" s="616"/>
      <c r="Y1671" s="2039"/>
      <c r="Z1671" s="47"/>
    </row>
    <row r="1672" spans="1:26" ht="30" x14ac:dyDescent="0.25">
      <c r="A1672" s="47">
        <v>1</v>
      </c>
      <c r="B1672" s="1858" t="s">
        <v>484</v>
      </c>
      <c r="C1672" s="2254"/>
      <c r="D1672" s="350"/>
      <c r="E1672" s="3295"/>
      <c r="F1672" s="370"/>
      <c r="G1672" s="370"/>
      <c r="H1672" s="370"/>
      <c r="I1672" s="101"/>
      <c r="J1672" s="101"/>
      <c r="K1672" s="102"/>
      <c r="L1672" s="102"/>
      <c r="M1672" s="102"/>
      <c r="N1672" s="102"/>
      <c r="O1672" s="102"/>
      <c r="P1672" s="102"/>
      <c r="Q1672" s="616"/>
      <c r="R1672" s="3025"/>
      <c r="S1672" s="616"/>
      <c r="T1672" s="3062"/>
      <c r="U1672" s="616"/>
      <c r="V1672" s="616"/>
      <c r="W1672" s="616"/>
      <c r="X1672" s="616"/>
      <c r="Y1672" s="2039"/>
      <c r="Z1672" s="47"/>
    </row>
    <row r="1673" spans="1:26" ht="60" x14ac:dyDescent="0.25">
      <c r="A1673" s="47">
        <v>1</v>
      </c>
      <c r="B1673" s="1858" t="s">
        <v>485</v>
      </c>
      <c r="C1673" s="2254"/>
      <c r="D1673" s="350"/>
      <c r="E1673" s="3295"/>
      <c r="F1673" s="370"/>
      <c r="G1673" s="370"/>
      <c r="H1673" s="370"/>
      <c r="I1673" s="101"/>
      <c r="J1673" s="101"/>
      <c r="K1673" s="102"/>
      <c r="L1673" s="102"/>
      <c r="M1673" s="102"/>
      <c r="N1673" s="102"/>
      <c r="O1673" s="102"/>
      <c r="P1673" s="102"/>
      <c r="Q1673" s="616"/>
      <c r="R1673" s="3025"/>
      <c r="S1673" s="616"/>
      <c r="T1673" s="3062"/>
      <c r="U1673" s="616"/>
      <c r="V1673" s="616"/>
      <c r="W1673" s="616"/>
      <c r="X1673" s="616"/>
      <c r="Y1673" s="2039"/>
      <c r="Z1673" s="47"/>
    </row>
    <row r="1674" spans="1:26" ht="45" x14ac:dyDescent="0.25">
      <c r="A1674" s="47">
        <v>1</v>
      </c>
      <c r="B1674" s="1858" t="s">
        <v>500</v>
      </c>
      <c r="C1674" s="2254"/>
      <c r="D1674" s="350"/>
      <c r="E1674" s="3296">
        <v>13000</v>
      </c>
      <c r="F1674" s="370">
        <f>ROUND(E1674/12*$B$4,0)</f>
        <v>1083</v>
      </c>
      <c r="G1674" s="370">
        <v>737</v>
      </c>
      <c r="H1674" s="370">
        <f>G1674/F1674*100</f>
        <v>68.051708217913216</v>
      </c>
      <c r="I1674" s="101"/>
      <c r="J1674" s="101"/>
      <c r="K1674" s="102"/>
      <c r="L1674" s="102"/>
      <c r="M1674" s="102"/>
      <c r="N1674" s="102"/>
      <c r="O1674" s="102"/>
      <c r="P1674" s="102"/>
      <c r="Q1674" s="616"/>
      <c r="R1674" s="3025"/>
      <c r="S1674" s="616"/>
      <c r="T1674" s="3062"/>
      <c r="U1674" s="616"/>
      <c r="V1674" s="616"/>
      <c r="W1674" s="616"/>
      <c r="X1674" s="616"/>
      <c r="Y1674" s="2039"/>
      <c r="Z1674" s="47"/>
    </row>
    <row r="1675" spans="1:26" ht="29.25" x14ac:dyDescent="0.25">
      <c r="A1675" s="47">
        <v>1</v>
      </c>
      <c r="B1675" s="1782" t="s">
        <v>135</v>
      </c>
      <c r="C1675" s="2254"/>
      <c r="D1675" s="350"/>
      <c r="E1675" s="3295">
        <f>E1676</f>
        <v>35000</v>
      </c>
      <c r="F1675" s="370">
        <f t="shared" ref="F1675" si="947">F1676</f>
        <v>2917</v>
      </c>
      <c r="G1675" s="370">
        <f t="shared" ref="G1675" si="948">G1676</f>
        <v>1597</v>
      </c>
      <c r="H1675" s="370">
        <f>G1675/F1675*100</f>
        <v>54.748028796708951</v>
      </c>
      <c r="I1675" s="101"/>
      <c r="J1675" s="101"/>
      <c r="K1675" s="102"/>
      <c r="L1675" s="102"/>
      <c r="M1675" s="102"/>
      <c r="N1675" s="102"/>
      <c r="O1675" s="102"/>
      <c r="P1675" s="102"/>
      <c r="Q1675" s="616"/>
      <c r="R1675" s="3025"/>
      <c r="S1675" s="616"/>
      <c r="T1675" s="3062"/>
      <c r="U1675" s="616"/>
      <c r="V1675" s="616"/>
      <c r="W1675" s="616"/>
      <c r="X1675" s="616"/>
      <c r="Y1675" s="2039"/>
      <c r="Z1675" s="47"/>
    </row>
    <row r="1676" spans="1:26" x14ac:dyDescent="0.25">
      <c r="A1676" s="47">
        <v>1</v>
      </c>
      <c r="B1676" s="1021" t="s">
        <v>308</v>
      </c>
      <c r="C1676" s="2254"/>
      <c r="D1676" s="350"/>
      <c r="E1676" s="3296">
        <v>35000</v>
      </c>
      <c r="F1676" s="370">
        <f>ROUND(E1676/12*$B$4,0)</f>
        <v>2917</v>
      </c>
      <c r="G1676" s="370">
        <v>1597</v>
      </c>
      <c r="H1676" s="370">
        <f>G1676/F1676*100</f>
        <v>54.748028796708951</v>
      </c>
      <c r="I1676" s="101"/>
      <c r="J1676" s="101"/>
      <c r="K1676" s="102"/>
      <c r="L1676" s="102"/>
      <c r="M1676" s="102"/>
      <c r="N1676" s="102"/>
      <c r="O1676" s="102"/>
      <c r="P1676" s="102"/>
      <c r="Q1676" s="616"/>
      <c r="R1676" s="3025"/>
      <c r="S1676" s="616"/>
      <c r="T1676" s="3062"/>
      <c r="U1676" s="616"/>
      <c r="V1676" s="616"/>
      <c r="W1676" s="616"/>
      <c r="X1676" s="616"/>
      <c r="Y1676" s="2039"/>
      <c r="Z1676" s="47"/>
    </row>
    <row r="1677" spans="1:26" x14ac:dyDescent="0.25">
      <c r="A1677" s="47">
        <v>1</v>
      </c>
      <c r="B1677" s="1021" t="s">
        <v>487</v>
      </c>
      <c r="C1677" s="2254"/>
      <c r="D1677" s="350"/>
      <c r="E1677" s="3295"/>
      <c r="F1677" s="370"/>
      <c r="G1677" s="370"/>
      <c r="H1677" s="370"/>
      <c r="I1677" s="101"/>
      <c r="J1677" s="101"/>
      <c r="K1677" s="102"/>
      <c r="L1677" s="102"/>
      <c r="M1677" s="102"/>
      <c r="N1677" s="102"/>
      <c r="O1677" s="102"/>
      <c r="P1677" s="102"/>
      <c r="Q1677" s="616"/>
      <c r="R1677" s="3025"/>
      <c r="S1677" s="616"/>
      <c r="T1677" s="3062"/>
      <c r="U1677" s="616"/>
      <c r="V1677" s="616"/>
      <c r="W1677" s="616"/>
      <c r="X1677" s="616"/>
      <c r="Y1677" s="2039"/>
      <c r="Z1677" s="47"/>
    </row>
    <row r="1678" spans="1:26" x14ac:dyDescent="0.25">
      <c r="A1678" s="47">
        <v>1</v>
      </c>
      <c r="B1678" s="2483" t="s">
        <v>504</v>
      </c>
      <c r="C1678" s="2254"/>
      <c r="D1678" s="350"/>
      <c r="E1678" s="3295"/>
      <c r="F1678" s="370"/>
      <c r="G1678" s="370"/>
      <c r="H1678" s="370"/>
      <c r="I1678" s="101"/>
      <c r="J1678" s="101"/>
      <c r="K1678" s="102"/>
      <c r="L1678" s="102"/>
      <c r="M1678" s="102"/>
      <c r="N1678" s="102"/>
      <c r="O1678" s="102"/>
      <c r="P1678" s="102"/>
      <c r="Q1678" s="616"/>
      <c r="R1678" s="3025"/>
      <c r="S1678" s="616"/>
      <c r="T1678" s="3062"/>
      <c r="U1678" s="616"/>
      <c r="V1678" s="616"/>
      <c r="W1678" s="616"/>
      <c r="X1678" s="616"/>
      <c r="Y1678" s="2039"/>
      <c r="Z1678" s="47"/>
    </row>
    <row r="1679" spans="1:26" ht="47.25" x14ac:dyDescent="0.25">
      <c r="A1679" s="47">
        <v>1</v>
      </c>
      <c r="B1679" s="2508" t="s">
        <v>489</v>
      </c>
      <c r="C1679" s="2254"/>
      <c r="D1679" s="350"/>
      <c r="E1679" s="3295">
        <f>E1680+E1685</f>
        <v>21137</v>
      </c>
      <c r="F1679" s="370">
        <f t="shared" ref="F1679" si="949">F1680+F1685</f>
        <v>1762</v>
      </c>
      <c r="G1679" s="370">
        <f t="shared" ref="G1679" si="950">G1680+G1685</f>
        <v>618</v>
      </c>
      <c r="H1679" s="370">
        <f>G1679/F1679*100</f>
        <v>35.073779795686718</v>
      </c>
      <c r="I1679" s="101"/>
      <c r="J1679" s="101"/>
      <c r="K1679" s="102"/>
      <c r="L1679" s="102"/>
      <c r="M1679" s="102"/>
      <c r="N1679" s="102"/>
      <c r="O1679" s="102"/>
      <c r="P1679" s="102"/>
      <c r="Q1679" s="616"/>
      <c r="R1679" s="3373">
        <f t="shared" ref="R1679" si="951">Q1679/12*$B$4</f>
        <v>0</v>
      </c>
      <c r="S1679" s="616">
        <f>Y1679-X1679-U1679</f>
        <v>0</v>
      </c>
      <c r="T1679" s="3062"/>
      <c r="U1679" s="616"/>
      <c r="V1679" s="616">
        <f>S1679-R1679</f>
        <v>0</v>
      </c>
      <c r="W1679" s="616"/>
      <c r="X1679" s="616"/>
      <c r="Y1679" s="2039"/>
      <c r="Z1679" s="47"/>
    </row>
    <row r="1680" spans="1:26" ht="30" x14ac:dyDescent="0.25">
      <c r="A1680" s="47">
        <v>1</v>
      </c>
      <c r="B1680" s="2466" t="s">
        <v>490</v>
      </c>
      <c r="C1680" s="2254"/>
      <c r="D1680" s="350"/>
      <c r="E1680" s="3298">
        <f>SUM(E1681:E1684)</f>
        <v>237</v>
      </c>
      <c r="F1680" s="370">
        <f t="shared" ref="F1680" si="952">SUM(F1681:F1684)</f>
        <v>20</v>
      </c>
      <c r="G1680" s="370">
        <f t="shared" ref="G1680" si="953">SUM(G1681:G1684)</f>
        <v>0</v>
      </c>
      <c r="H1680" s="370">
        <f>G1680/F1680*100</f>
        <v>0</v>
      </c>
      <c r="I1680" s="101"/>
      <c r="J1680" s="101"/>
      <c r="K1680" s="102"/>
      <c r="L1680" s="102"/>
      <c r="M1680" s="102"/>
      <c r="N1680" s="102"/>
      <c r="O1680" s="102"/>
      <c r="P1680" s="102"/>
      <c r="Q1680" s="616"/>
      <c r="R1680" s="3025"/>
      <c r="S1680" s="616"/>
      <c r="T1680" s="3062"/>
      <c r="U1680" s="616"/>
      <c r="V1680" s="616"/>
      <c r="W1680" s="616"/>
      <c r="X1680" s="616"/>
      <c r="Y1680" s="2039"/>
      <c r="Z1680" s="47"/>
    </row>
    <row r="1681" spans="1:26" ht="30" x14ac:dyDescent="0.25">
      <c r="A1681" s="47">
        <v>1</v>
      </c>
      <c r="B1681" s="1858" t="s">
        <v>491</v>
      </c>
      <c r="C1681" s="2254"/>
      <c r="D1681" s="350"/>
      <c r="E1681" s="3297"/>
      <c r="F1681" s="370"/>
      <c r="G1681" s="370"/>
      <c r="H1681" s="370"/>
      <c r="I1681" s="101"/>
      <c r="J1681" s="101"/>
      <c r="K1681" s="102"/>
      <c r="L1681" s="102"/>
      <c r="M1681" s="102"/>
      <c r="N1681" s="102"/>
      <c r="O1681" s="102"/>
      <c r="P1681" s="102"/>
      <c r="Q1681" s="616"/>
      <c r="R1681" s="3025"/>
      <c r="S1681" s="616"/>
      <c r="T1681" s="3062"/>
      <c r="U1681" s="616"/>
      <c r="V1681" s="616"/>
      <c r="W1681" s="616"/>
      <c r="X1681" s="616"/>
      <c r="Y1681" s="2039"/>
      <c r="Z1681" s="47"/>
    </row>
    <row r="1682" spans="1:26" ht="45" x14ac:dyDescent="0.25">
      <c r="A1682" s="47">
        <v>1</v>
      </c>
      <c r="B1682" s="1858" t="s">
        <v>492</v>
      </c>
      <c r="C1682" s="2254"/>
      <c r="D1682" s="350"/>
      <c r="E1682" s="2516"/>
      <c r="F1682" s="370"/>
      <c r="G1682" s="370"/>
      <c r="H1682" s="370"/>
      <c r="I1682" s="101"/>
      <c r="J1682" s="101"/>
      <c r="K1682" s="102"/>
      <c r="L1682" s="102"/>
      <c r="M1682" s="102"/>
      <c r="N1682" s="102"/>
      <c r="O1682" s="102"/>
      <c r="P1682" s="102"/>
      <c r="Q1682" s="616"/>
      <c r="R1682" s="3025"/>
      <c r="S1682" s="616"/>
      <c r="T1682" s="3062"/>
      <c r="U1682" s="616"/>
      <c r="V1682" s="616"/>
      <c r="W1682" s="616"/>
      <c r="X1682" s="616"/>
      <c r="Y1682" s="2039"/>
      <c r="Z1682" s="47"/>
    </row>
    <row r="1683" spans="1:26" ht="45" x14ac:dyDescent="0.25">
      <c r="A1683" s="47">
        <v>1</v>
      </c>
      <c r="B1683" s="1858" t="s">
        <v>493</v>
      </c>
      <c r="C1683" s="2254"/>
      <c r="D1683" s="350"/>
      <c r="E1683" s="2516">
        <v>102</v>
      </c>
      <c r="F1683" s="370">
        <f>ROUND(E1683/12*$B$4,0)</f>
        <v>9</v>
      </c>
      <c r="G1683" s="370"/>
      <c r="H1683" s="370">
        <f>G1683/F1683*100</f>
        <v>0</v>
      </c>
      <c r="I1683" s="101"/>
      <c r="J1683" s="101"/>
      <c r="K1683" s="102"/>
      <c r="L1683" s="102"/>
      <c r="M1683" s="102"/>
      <c r="N1683" s="102"/>
      <c r="O1683" s="102"/>
      <c r="P1683" s="102"/>
      <c r="Q1683" s="616"/>
      <c r="R1683" s="3025"/>
      <c r="S1683" s="616"/>
      <c r="T1683" s="3062"/>
      <c r="U1683" s="616"/>
      <c r="V1683" s="616"/>
      <c r="W1683" s="616"/>
      <c r="X1683" s="616"/>
      <c r="Y1683" s="2039"/>
      <c r="Z1683" s="47"/>
    </row>
    <row r="1684" spans="1:26" ht="30" x14ac:dyDescent="0.25">
      <c r="A1684" s="47">
        <v>1</v>
      </c>
      <c r="B1684" s="1858" t="s">
        <v>494</v>
      </c>
      <c r="C1684" s="2254"/>
      <c r="D1684" s="350"/>
      <c r="E1684" s="2516">
        <v>135</v>
      </c>
      <c r="F1684" s="370">
        <f>ROUND(E1684/12*$B$4,0)</f>
        <v>11</v>
      </c>
      <c r="G1684" s="370"/>
      <c r="H1684" s="370">
        <f>G1684/F1684*100</f>
        <v>0</v>
      </c>
      <c r="I1684" s="101"/>
      <c r="J1684" s="101"/>
      <c r="K1684" s="102"/>
      <c r="L1684" s="102"/>
      <c r="M1684" s="102"/>
      <c r="N1684" s="102"/>
      <c r="O1684" s="102"/>
      <c r="P1684" s="102"/>
      <c r="Q1684" s="616"/>
      <c r="R1684" s="3025"/>
      <c r="S1684" s="616"/>
      <c r="T1684" s="3062"/>
      <c r="U1684" s="616"/>
      <c r="V1684" s="616"/>
      <c r="W1684" s="616"/>
      <c r="X1684" s="616"/>
      <c r="Y1684" s="2039"/>
      <c r="Z1684" s="47"/>
    </row>
    <row r="1685" spans="1:26" ht="45" x14ac:dyDescent="0.25">
      <c r="A1685" s="47">
        <v>1</v>
      </c>
      <c r="B1685" s="2466" t="s">
        <v>495</v>
      </c>
      <c r="C1685" s="2254"/>
      <c r="D1685" s="350"/>
      <c r="E1685" s="3299">
        <f>SUM(E1686:E1688)</f>
        <v>20900</v>
      </c>
      <c r="F1685" s="370">
        <f>SUM(F1686:F1688)</f>
        <v>1742</v>
      </c>
      <c r="G1685" s="370">
        <f>SUM(G1686:G1688)</f>
        <v>618</v>
      </c>
      <c r="H1685" s="370">
        <f>G1685/F1685*100</f>
        <v>35.476463834672792</v>
      </c>
      <c r="I1685" s="101"/>
      <c r="J1685" s="101"/>
      <c r="K1685" s="102"/>
      <c r="L1685" s="102"/>
      <c r="M1685" s="102"/>
      <c r="N1685" s="102"/>
      <c r="O1685" s="102"/>
      <c r="P1685" s="102"/>
      <c r="Q1685" s="616"/>
      <c r="R1685" s="3025"/>
      <c r="S1685" s="616"/>
      <c r="T1685" s="3062"/>
      <c r="U1685" s="616"/>
      <c r="V1685" s="616"/>
      <c r="W1685" s="616"/>
      <c r="X1685" s="616"/>
      <c r="Y1685" s="2039"/>
      <c r="Z1685" s="47"/>
    </row>
    <row r="1686" spans="1:26" ht="30" x14ac:dyDescent="0.25">
      <c r="A1686" s="47">
        <v>1</v>
      </c>
      <c r="B1686" s="1858" t="s">
        <v>496</v>
      </c>
      <c r="C1686" s="2254"/>
      <c r="D1686" s="350"/>
      <c r="E1686" s="2516"/>
      <c r="F1686" s="69"/>
      <c r="G1686" s="370"/>
      <c r="H1686" s="370"/>
      <c r="I1686" s="101"/>
      <c r="J1686" s="101"/>
      <c r="K1686" s="393"/>
      <c r="L1686" s="393"/>
      <c r="M1686" s="393"/>
      <c r="N1686" s="393"/>
      <c r="O1686" s="393"/>
      <c r="P1686" s="393"/>
      <c r="Q1686" s="616"/>
      <c r="R1686" s="3025"/>
      <c r="S1686" s="616">
        <f>Y1686-X1686-U1686</f>
        <v>0</v>
      </c>
      <c r="T1686" s="3062"/>
      <c r="U1686" s="616"/>
      <c r="V1686" s="616"/>
      <c r="W1686" s="616"/>
      <c r="X1686" s="616"/>
      <c r="Y1686" s="2039"/>
      <c r="Z1686" s="47"/>
    </row>
    <row r="1687" spans="1:26" ht="60" x14ac:dyDescent="0.25">
      <c r="A1687" s="47">
        <v>1</v>
      </c>
      <c r="B1687" s="1858" t="s">
        <v>497</v>
      </c>
      <c r="C1687" s="2254"/>
      <c r="D1687" s="350"/>
      <c r="E1687" s="3297">
        <v>15900</v>
      </c>
      <c r="F1687" s="370">
        <f>ROUND(E1687/12*$B$4,0)</f>
        <v>1325</v>
      </c>
      <c r="G1687" s="370">
        <v>566</v>
      </c>
      <c r="H1687" s="370">
        <f>G1687/F1687*100</f>
        <v>42.716981132075475</v>
      </c>
      <c r="I1687" s="101"/>
      <c r="J1687" s="101"/>
      <c r="K1687" s="393"/>
      <c r="L1687" s="393"/>
      <c r="M1687" s="393"/>
      <c r="N1687" s="393"/>
      <c r="O1687" s="393"/>
      <c r="P1687" s="393"/>
      <c r="Q1687" s="616"/>
      <c r="R1687" s="3025"/>
      <c r="S1687" s="616">
        <f>Y1687-X1687-U1687</f>
        <v>0</v>
      </c>
      <c r="T1687" s="3062"/>
      <c r="U1687" s="616"/>
      <c r="V1687" s="616"/>
      <c r="W1687" s="616"/>
      <c r="X1687" s="616"/>
      <c r="Y1687" s="2039"/>
      <c r="Z1687" s="47"/>
    </row>
    <row r="1688" spans="1:26" ht="45" x14ac:dyDescent="0.25">
      <c r="A1688" s="47">
        <v>1</v>
      </c>
      <c r="B1688" s="1858" t="s">
        <v>498</v>
      </c>
      <c r="C1688" s="2254"/>
      <c r="D1688" s="350"/>
      <c r="E1688" s="2516">
        <v>5000</v>
      </c>
      <c r="F1688" s="370">
        <f>ROUND(E1688/12*$B$4,0)</f>
        <v>417</v>
      </c>
      <c r="G1688" s="69">
        <v>52</v>
      </c>
      <c r="H1688" s="370">
        <f>G1688/F1688*100</f>
        <v>12.470023980815348</v>
      </c>
      <c r="I1688" s="101"/>
      <c r="J1688" s="101"/>
      <c r="K1688" s="393"/>
      <c r="L1688" s="393"/>
      <c r="M1688" s="393"/>
      <c r="N1688" s="393"/>
      <c r="O1688" s="393"/>
      <c r="P1688" s="393"/>
      <c r="Q1688" s="616"/>
      <c r="R1688" s="3025"/>
      <c r="S1688" s="616">
        <f>Y1688-X1688-U1688</f>
        <v>0</v>
      </c>
      <c r="T1688" s="3062"/>
      <c r="U1688" s="616"/>
      <c r="V1688" s="616"/>
      <c r="W1688" s="616"/>
      <c r="X1688" s="616"/>
      <c r="Y1688" s="2039"/>
      <c r="Z1688" s="47"/>
    </row>
    <row r="1689" spans="1:26" x14ac:dyDescent="0.25">
      <c r="B1689" s="2570" t="s">
        <v>257</v>
      </c>
      <c r="C1689" s="2254"/>
      <c r="D1689" s="350"/>
      <c r="E1689" s="1507"/>
      <c r="F1689" s="370">
        <f>ROUND(E1689/12*$B$4,0)</f>
        <v>0</v>
      </c>
      <c r="G1689" s="69"/>
      <c r="H1689" s="370"/>
      <c r="I1689" s="101"/>
      <c r="J1689" s="101"/>
      <c r="K1689" s="393"/>
      <c r="L1689" s="393"/>
      <c r="M1689" s="393"/>
      <c r="N1689" s="393"/>
      <c r="O1689" s="393"/>
      <c r="P1689" s="393"/>
      <c r="Q1689" s="616"/>
      <c r="R1689" s="3025"/>
      <c r="S1689" s="616"/>
      <c r="T1689" s="3062"/>
      <c r="U1689" s="616"/>
      <c r="V1689" s="616"/>
      <c r="W1689" s="616"/>
      <c r="X1689" s="616"/>
      <c r="Y1689" s="2039"/>
      <c r="Z1689" s="47"/>
    </row>
    <row r="1690" spans="1:26" x14ac:dyDescent="0.25">
      <c r="A1690" s="47">
        <v>1</v>
      </c>
      <c r="B1690" s="2548" t="s">
        <v>583</v>
      </c>
      <c r="C1690" s="2254"/>
      <c r="D1690" s="350"/>
      <c r="E1690" s="1507"/>
      <c r="F1690" s="69"/>
      <c r="G1690" s="370"/>
      <c r="H1690" s="370"/>
      <c r="I1690" s="101"/>
      <c r="J1690" s="101"/>
      <c r="K1690" s="393"/>
      <c r="L1690" s="393"/>
      <c r="M1690" s="393"/>
      <c r="N1690" s="393"/>
      <c r="O1690" s="393"/>
      <c r="P1690" s="393"/>
      <c r="Q1690" s="616"/>
      <c r="R1690" s="3025"/>
      <c r="S1690" s="616">
        <f>Y1690-X1690-U1690</f>
        <v>0</v>
      </c>
      <c r="T1690" s="3062"/>
      <c r="U1690" s="616"/>
      <c r="V1690" s="616"/>
      <c r="W1690" s="616"/>
      <c r="X1690" s="616"/>
      <c r="Y1690" s="2039"/>
      <c r="Z1690" s="47"/>
    </row>
    <row r="1691" spans="1:26" x14ac:dyDescent="0.25">
      <c r="A1691" s="47">
        <v>1</v>
      </c>
      <c r="B1691" s="4" t="s">
        <v>571</v>
      </c>
      <c r="C1691" s="2254"/>
      <c r="D1691" s="350"/>
      <c r="E1691" s="1507"/>
      <c r="F1691" s="69"/>
      <c r="G1691" s="370"/>
      <c r="H1691" s="370"/>
      <c r="I1691" s="101"/>
      <c r="J1691" s="101"/>
      <c r="K1691" s="393"/>
      <c r="L1691" s="393"/>
      <c r="M1691" s="393"/>
      <c r="N1691" s="393"/>
      <c r="O1691" s="393"/>
      <c r="P1691" s="393"/>
      <c r="Q1691" s="616"/>
      <c r="R1691" s="3372"/>
      <c r="S1691" s="1918"/>
      <c r="T1691" s="3062"/>
      <c r="U1691" s="1918"/>
      <c r="V1691" s="1918"/>
      <c r="W1691" s="1918"/>
      <c r="X1691" s="1918"/>
      <c r="Y1691" s="2040"/>
      <c r="Z1691" s="47"/>
    </row>
    <row r="1692" spans="1:26" ht="30" x14ac:dyDescent="0.25">
      <c r="A1692" s="47">
        <v>1</v>
      </c>
      <c r="B1692" s="2571" t="s">
        <v>572</v>
      </c>
      <c r="C1692" s="2254"/>
      <c r="D1692" s="350"/>
      <c r="E1692" s="1507"/>
      <c r="F1692" s="69"/>
      <c r="G1692" s="370"/>
      <c r="H1692" s="370"/>
      <c r="I1692" s="101"/>
      <c r="J1692" s="101"/>
      <c r="K1692" s="393"/>
      <c r="L1692" s="393"/>
      <c r="M1692" s="393"/>
      <c r="N1692" s="393"/>
      <c r="O1692" s="393"/>
      <c r="P1692" s="393"/>
      <c r="Q1692" s="616"/>
      <c r="R1692" s="3372"/>
      <c r="S1692" s="1918"/>
      <c r="T1692" s="3062"/>
      <c r="U1692" s="1918"/>
      <c r="V1692" s="1918"/>
      <c r="W1692" s="1918"/>
      <c r="X1692" s="1918"/>
      <c r="Y1692" s="2040"/>
      <c r="Z1692" s="47"/>
    </row>
    <row r="1693" spans="1:26" x14ac:dyDescent="0.25">
      <c r="A1693" s="47">
        <v>1</v>
      </c>
      <c r="B1693" s="4" t="s">
        <v>573</v>
      </c>
      <c r="C1693" s="2254"/>
      <c r="D1693" s="350"/>
      <c r="E1693" s="1507"/>
      <c r="F1693" s="69"/>
      <c r="G1693" s="370"/>
      <c r="H1693" s="370"/>
      <c r="I1693" s="101"/>
      <c r="J1693" s="101"/>
      <c r="K1693" s="393"/>
      <c r="L1693" s="393"/>
      <c r="M1693" s="393"/>
      <c r="N1693" s="393"/>
      <c r="O1693" s="393"/>
      <c r="P1693" s="393"/>
      <c r="Q1693" s="616"/>
      <c r="R1693" s="3372"/>
      <c r="S1693" s="1918"/>
      <c r="T1693" s="3062"/>
      <c r="U1693" s="1918"/>
      <c r="V1693" s="1918"/>
      <c r="W1693" s="1918"/>
      <c r="X1693" s="1918"/>
      <c r="Y1693" s="2040"/>
      <c r="Z1693" s="47"/>
    </row>
    <row r="1694" spans="1:26" ht="30" x14ac:dyDescent="0.25">
      <c r="A1694" s="47">
        <v>1</v>
      </c>
      <c r="B1694" s="4" t="s">
        <v>600</v>
      </c>
      <c r="C1694" s="2254"/>
      <c r="D1694" s="350"/>
      <c r="E1694" s="1507"/>
      <c r="F1694" s="69"/>
      <c r="G1694" s="370"/>
      <c r="H1694" s="370"/>
      <c r="I1694" s="101"/>
      <c r="J1694" s="101"/>
      <c r="K1694" s="393"/>
      <c r="L1694" s="393"/>
      <c r="M1694" s="393"/>
      <c r="N1694" s="393"/>
      <c r="O1694" s="393"/>
      <c r="P1694" s="393"/>
      <c r="Q1694" s="616"/>
      <c r="R1694" s="3372"/>
      <c r="S1694" s="1918"/>
      <c r="T1694" s="3062"/>
      <c r="U1694" s="1918"/>
      <c r="V1694" s="1918"/>
      <c r="W1694" s="1918"/>
      <c r="X1694" s="1918"/>
      <c r="Y1694" s="2040"/>
      <c r="Z1694" s="47"/>
    </row>
    <row r="1695" spans="1:26" ht="45" x14ac:dyDescent="0.25">
      <c r="A1695" s="47">
        <v>1</v>
      </c>
      <c r="B1695" s="4" t="s">
        <v>574</v>
      </c>
      <c r="C1695" s="2254"/>
      <c r="D1695" s="350"/>
      <c r="E1695" s="1507"/>
      <c r="F1695" s="69"/>
      <c r="G1695" s="370"/>
      <c r="H1695" s="370"/>
      <c r="I1695" s="101"/>
      <c r="J1695" s="101"/>
      <c r="K1695" s="393"/>
      <c r="L1695" s="393"/>
      <c r="M1695" s="393"/>
      <c r="N1695" s="393"/>
      <c r="O1695" s="393"/>
      <c r="P1695" s="393"/>
      <c r="Q1695" s="616"/>
      <c r="R1695" s="3372"/>
      <c r="S1695" s="1918"/>
      <c r="T1695" s="3062"/>
      <c r="U1695" s="1918"/>
      <c r="V1695" s="1918"/>
      <c r="W1695" s="1918"/>
      <c r="X1695" s="1918"/>
      <c r="Y1695" s="2040"/>
      <c r="Z1695" s="47"/>
    </row>
    <row r="1696" spans="1:26" ht="60" x14ac:dyDescent="0.25">
      <c r="A1696" s="47">
        <v>1</v>
      </c>
      <c r="B1696" s="4" t="s">
        <v>575</v>
      </c>
      <c r="C1696" s="2254"/>
      <c r="D1696" s="350"/>
      <c r="E1696" s="1507"/>
      <c r="F1696" s="69"/>
      <c r="G1696" s="370"/>
      <c r="H1696" s="370"/>
      <c r="I1696" s="101"/>
      <c r="J1696" s="101"/>
      <c r="K1696" s="393"/>
      <c r="L1696" s="393"/>
      <c r="M1696" s="393"/>
      <c r="N1696" s="393"/>
      <c r="O1696" s="393"/>
      <c r="P1696" s="393"/>
      <c r="Q1696" s="616"/>
      <c r="R1696" s="3372"/>
      <c r="S1696" s="1918"/>
      <c r="T1696" s="3062"/>
      <c r="U1696" s="1918"/>
      <c r="V1696" s="1918"/>
      <c r="W1696" s="1918"/>
      <c r="X1696" s="1918"/>
      <c r="Y1696" s="2040"/>
      <c r="Z1696" s="47"/>
    </row>
    <row r="1697" spans="1:26" ht="45" x14ac:dyDescent="0.25">
      <c r="A1697" s="47">
        <v>1</v>
      </c>
      <c r="B1697" s="2572" t="s">
        <v>576</v>
      </c>
      <c r="C1697" s="2254"/>
      <c r="D1697" s="350"/>
      <c r="E1697" s="1507"/>
      <c r="F1697" s="69"/>
      <c r="G1697" s="370"/>
      <c r="H1697" s="370"/>
      <c r="I1697" s="101"/>
      <c r="J1697" s="101"/>
      <c r="K1697" s="393"/>
      <c r="L1697" s="393"/>
      <c r="M1697" s="393"/>
      <c r="N1697" s="393"/>
      <c r="O1697" s="393"/>
      <c r="P1697" s="393"/>
      <c r="Q1697" s="616"/>
      <c r="R1697" s="3372"/>
      <c r="S1697" s="1918"/>
      <c r="T1697" s="3062"/>
      <c r="U1697" s="1918"/>
      <c r="V1697" s="1918"/>
      <c r="W1697" s="1918"/>
      <c r="X1697" s="1918"/>
      <c r="Y1697" s="2040"/>
      <c r="Z1697" s="47"/>
    </row>
    <row r="1698" spans="1:26" x14ac:dyDescent="0.25">
      <c r="A1698" s="47">
        <v>1</v>
      </c>
      <c r="B1698" s="2548" t="s">
        <v>584</v>
      </c>
      <c r="C1698" s="2254"/>
      <c r="D1698" s="350"/>
      <c r="E1698" s="1507"/>
      <c r="F1698" s="69"/>
      <c r="G1698" s="370"/>
      <c r="H1698" s="370"/>
      <c r="I1698" s="101"/>
      <c r="J1698" s="101"/>
      <c r="K1698" s="393"/>
      <c r="L1698" s="393"/>
      <c r="M1698" s="393"/>
      <c r="N1698" s="393"/>
      <c r="O1698" s="393"/>
      <c r="P1698" s="393"/>
      <c r="Q1698" s="616"/>
      <c r="R1698" s="3372"/>
      <c r="S1698" s="1918"/>
      <c r="T1698" s="3062"/>
      <c r="U1698" s="1918"/>
      <c r="V1698" s="1918"/>
      <c r="W1698" s="1918"/>
      <c r="X1698" s="1918"/>
      <c r="Y1698" s="2040"/>
      <c r="Z1698" s="47"/>
    </row>
    <row r="1699" spans="1:26" x14ac:dyDescent="0.25">
      <c r="A1699" s="47">
        <v>1</v>
      </c>
      <c r="B1699" s="2548" t="s">
        <v>601</v>
      </c>
      <c r="C1699" s="2254"/>
      <c r="D1699" s="350"/>
      <c r="E1699" s="1507"/>
      <c r="F1699" s="69"/>
      <c r="G1699" s="370"/>
      <c r="H1699" s="370"/>
      <c r="I1699" s="101"/>
      <c r="J1699" s="101"/>
      <c r="K1699" s="393"/>
      <c r="L1699" s="393"/>
      <c r="M1699" s="393"/>
      <c r="N1699" s="393"/>
      <c r="O1699" s="393"/>
      <c r="P1699" s="393"/>
      <c r="Q1699" s="616"/>
      <c r="R1699" s="3372"/>
      <c r="S1699" s="1918"/>
      <c r="T1699" s="3062"/>
      <c r="U1699" s="1918"/>
      <c r="V1699" s="1918"/>
      <c r="W1699" s="1918"/>
      <c r="X1699" s="1918"/>
      <c r="Y1699" s="2040"/>
      <c r="Z1699" s="47"/>
    </row>
    <row r="1700" spans="1:26" x14ac:dyDescent="0.25">
      <c r="A1700" s="47">
        <v>1</v>
      </c>
      <c r="B1700" s="4" t="s">
        <v>602</v>
      </c>
      <c r="C1700" s="2254"/>
      <c r="D1700" s="350"/>
      <c r="E1700" s="1507"/>
      <c r="F1700" s="69"/>
      <c r="G1700" s="370"/>
      <c r="H1700" s="370"/>
      <c r="I1700" s="101"/>
      <c r="J1700" s="101"/>
      <c r="K1700" s="393"/>
      <c r="L1700" s="393"/>
      <c r="M1700" s="393"/>
      <c r="N1700" s="393"/>
      <c r="O1700" s="393"/>
      <c r="P1700" s="393"/>
      <c r="Q1700" s="616"/>
      <c r="R1700" s="3372"/>
      <c r="S1700" s="1918">
        <f t="shared" ref="S1700:S1710" si="954">Y1700-X1700-U1700</f>
        <v>0</v>
      </c>
      <c r="T1700" s="3062"/>
      <c r="U1700" s="1918"/>
      <c r="V1700" s="1918"/>
      <c r="W1700" s="1918"/>
      <c r="X1700" s="1918"/>
      <c r="Y1700" s="2040"/>
      <c r="Z1700" s="47"/>
    </row>
    <row r="1701" spans="1:26" x14ac:dyDescent="0.25">
      <c r="A1701" s="47">
        <v>1</v>
      </c>
      <c r="B1701" s="2573" t="s">
        <v>603</v>
      </c>
      <c r="C1701" s="386"/>
      <c r="D1701" s="434"/>
      <c r="E1701" s="1659"/>
      <c r="F1701" s="333"/>
      <c r="G1701" s="333"/>
      <c r="H1701" s="333"/>
      <c r="I1701" s="101"/>
      <c r="J1701" s="101"/>
      <c r="K1701" s="393"/>
      <c r="L1701" s="393"/>
      <c r="M1701" s="393"/>
      <c r="N1701" s="393"/>
      <c r="O1701" s="393"/>
      <c r="P1701" s="393"/>
      <c r="Q1701" s="616"/>
      <c r="R1701" s="3025">
        <f>Q1701/12*$B$4</f>
        <v>0</v>
      </c>
      <c r="S1701" s="616">
        <f t="shared" si="954"/>
        <v>0</v>
      </c>
      <c r="T1701" s="3061"/>
      <c r="U1701" s="616"/>
      <c r="V1701" s="1918">
        <f>S1701-R1701</f>
        <v>0</v>
      </c>
      <c r="W1701" s="616"/>
      <c r="X1701" s="616"/>
      <c r="Y1701" s="2039"/>
      <c r="Z1701" s="47"/>
    </row>
    <row r="1702" spans="1:26" ht="29.25" x14ac:dyDescent="0.25">
      <c r="A1702" s="47">
        <v>1</v>
      </c>
      <c r="B1702" s="2548" t="s">
        <v>577</v>
      </c>
      <c r="C1702" s="2313"/>
      <c r="D1702" s="350"/>
      <c r="E1702" s="1507">
        <v>12860</v>
      </c>
      <c r="F1702" s="69">
        <f>ROUND(E1702/12*$B$4,0)</f>
        <v>1072</v>
      </c>
      <c r="G1702" s="370">
        <v>1130</v>
      </c>
      <c r="H1702" s="370">
        <f>G1702/F1702*100</f>
        <v>105.41044776119404</v>
      </c>
      <c r="I1702" s="101"/>
      <c r="J1702" s="101"/>
      <c r="K1702" s="393"/>
      <c r="L1702" s="393"/>
      <c r="M1702" s="393"/>
      <c r="N1702" s="393"/>
      <c r="O1702" s="393"/>
      <c r="P1702" s="393"/>
      <c r="Q1702" s="1150"/>
      <c r="R1702" s="3025"/>
      <c r="S1702" s="1150">
        <f t="shared" si="954"/>
        <v>0</v>
      </c>
      <c r="T1702" s="3061"/>
      <c r="U1702" s="616"/>
      <c r="V1702" s="616"/>
      <c r="W1702" s="1150"/>
      <c r="X1702" s="1150"/>
      <c r="Y1702" s="2038"/>
      <c r="Z1702" s="47"/>
    </row>
    <row r="1703" spans="1:26" ht="30" x14ac:dyDescent="0.25">
      <c r="A1703" s="47">
        <v>1</v>
      </c>
      <c r="B1703" s="2542" t="s">
        <v>252</v>
      </c>
      <c r="C1703" s="2254"/>
      <c r="D1703" s="350"/>
      <c r="E1703" s="1507"/>
      <c r="F1703" s="370"/>
      <c r="G1703" s="370"/>
      <c r="H1703" s="370"/>
      <c r="I1703" s="101"/>
      <c r="J1703" s="101"/>
      <c r="K1703" s="393"/>
      <c r="L1703" s="393"/>
      <c r="M1703" s="393"/>
      <c r="N1703" s="393"/>
      <c r="O1703" s="393"/>
      <c r="P1703" s="393"/>
      <c r="Q1703" s="616"/>
      <c r="R1703" s="3025"/>
      <c r="S1703" s="616">
        <f t="shared" si="954"/>
        <v>0</v>
      </c>
      <c r="T1703" s="3062"/>
      <c r="U1703" s="616"/>
      <c r="V1703" s="616"/>
      <c r="W1703" s="616"/>
      <c r="X1703" s="616"/>
      <c r="Y1703" s="2039"/>
      <c r="Z1703" s="47"/>
    </row>
    <row r="1704" spans="1:26" x14ac:dyDescent="0.25">
      <c r="A1704" s="47">
        <v>1</v>
      </c>
      <c r="B1704" s="2534" t="s">
        <v>295</v>
      </c>
      <c r="C1704" s="2254"/>
      <c r="D1704" s="350"/>
      <c r="E1704" s="1507">
        <f>E1705+E1706</f>
        <v>3350</v>
      </c>
      <c r="F1704" s="69">
        <f t="shared" ref="F1704" si="955">F1705+F1706</f>
        <v>279</v>
      </c>
      <c r="G1704" s="1278">
        <f t="shared" ref="G1704" si="956">G1705+G1706</f>
        <v>85</v>
      </c>
      <c r="H1704" s="370">
        <f t="shared" ref="H1704:H1711" si="957">G1704/F1704*100</f>
        <v>30.465949820788531</v>
      </c>
      <c r="I1704" s="101"/>
      <c r="J1704" s="101"/>
      <c r="K1704" s="393"/>
      <c r="L1704" s="393"/>
      <c r="M1704" s="393"/>
      <c r="N1704" s="393"/>
      <c r="O1704" s="393"/>
      <c r="P1704" s="393"/>
      <c r="Q1704" s="616">
        <v>1074.684</v>
      </c>
      <c r="R1704" s="3373">
        <f t="shared" ref="R1704" si="958">Q1704/12*$B$4</f>
        <v>89.557000000000002</v>
      </c>
      <c r="S1704" s="616">
        <f t="shared" si="954"/>
        <v>45.743400000000001</v>
      </c>
      <c r="T1704" s="3062"/>
      <c r="U1704" s="616"/>
      <c r="V1704" s="616">
        <f>S1704-R1704</f>
        <v>-43.813600000000001</v>
      </c>
      <c r="W1704" s="616"/>
      <c r="X1704" s="616">
        <v>0</v>
      </c>
      <c r="Y1704" s="2039">
        <v>45.743400000000001</v>
      </c>
      <c r="Z1704" s="47"/>
    </row>
    <row r="1705" spans="1:26" x14ac:dyDescent="0.25">
      <c r="A1705" s="47">
        <v>1</v>
      </c>
      <c r="B1705" s="2553" t="s">
        <v>90</v>
      </c>
      <c r="C1705" s="2254"/>
      <c r="D1705" s="350"/>
      <c r="E1705" s="1507">
        <v>3000</v>
      </c>
      <c r="F1705" s="69">
        <f>ROUND(E1705/12*$B$4,0)</f>
        <v>250</v>
      </c>
      <c r="G1705" s="370">
        <v>50</v>
      </c>
      <c r="H1705" s="370">
        <f t="shared" si="957"/>
        <v>20</v>
      </c>
      <c r="I1705" s="101"/>
      <c r="J1705" s="101"/>
      <c r="K1705" s="393"/>
      <c r="L1705" s="393"/>
      <c r="M1705" s="393"/>
      <c r="N1705" s="393"/>
      <c r="O1705" s="393"/>
      <c r="P1705" s="393"/>
      <c r="Q1705" s="616"/>
      <c r="R1705" s="3025"/>
      <c r="S1705" s="616">
        <f t="shared" si="954"/>
        <v>0</v>
      </c>
      <c r="T1705" s="3062"/>
      <c r="U1705" s="616"/>
      <c r="V1705" s="616"/>
      <c r="W1705" s="616"/>
      <c r="X1705" s="616"/>
      <c r="Y1705" s="2039"/>
      <c r="Z1705" s="47"/>
    </row>
    <row r="1706" spans="1:26" ht="30" x14ac:dyDescent="0.25">
      <c r="A1706" s="47">
        <v>1</v>
      </c>
      <c r="B1706" s="1821" t="s">
        <v>465</v>
      </c>
      <c r="C1706" s="2254"/>
      <c r="D1706" s="350"/>
      <c r="E1706" s="1507">
        <v>350</v>
      </c>
      <c r="F1706" s="370">
        <f>ROUND(E1706/12*$B$4,0)</f>
        <v>29</v>
      </c>
      <c r="G1706" s="370">
        <v>35</v>
      </c>
      <c r="H1706" s="370">
        <f t="shared" si="957"/>
        <v>120.68965517241379</v>
      </c>
      <c r="I1706" s="101"/>
      <c r="J1706" s="101"/>
      <c r="K1706" s="393"/>
      <c r="L1706" s="393"/>
      <c r="M1706" s="393"/>
      <c r="N1706" s="393"/>
      <c r="O1706" s="393"/>
      <c r="P1706" s="393"/>
      <c r="Q1706" s="616"/>
      <c r="R1706" s="3025"/>
      <c r="S1706" s="616">
        <f t="shared" si="954"/>
        <v>0</v>
      </c>
      <c r="T1706" s="3062"/>
      <c r="U1706" s="616"/>
      <c r="V1706" s="616"/>
      <c r="W1706" s="616"/>
      <c r="X1706" s="616"/>
      <c r="Y1706" s="2039"/>
      <c r="Z1706" s="47"/>
    </row>
    <row r="1707" spans="1:26" x14ac:dyDescent="0.25">
      <c r="A1707" s="47">
        <v>1</v>
      </c>
      <c r="B1707" s="2469" t="s">
        <v>466</v>
      </c>
      <c r="C1707" s="2254"/>
      <c r="D1707" s="350"/>
      <c r="E1707" s="1659">
        <f>E1690+E1667</f>
        <v>27000</v>
      </c>
      <c r="F1707" s="93">
        <f>F1690+F1667</f>
        <v>2250</v>
      </c>
      <c r="G1707" s="93">
        <f>G1690+G1667</f>
        <v>2664</v>
      </c>
      <c r="H1707" s="333">
        <f t="shared" si="957"/>
        <v>118.39999999999999</v>
      </c>
      <c r="I1707" s="101"/>
      <c r="J1707" s="101"/>
      <c r="K1707" s="393"/>
      <c r="L1707" s="393"/>
      <c r="M1707" s="393"/>
      <c r="N1707" s="393"/>
      <c r="O1707" s="393"/>
      <c r="P1707" s="393"/>
      <c r="Q1707" s="616"/>
      <c r="R1707" s="3025"/>
      <c r="S1707" s="616">
        <f t="shared" si="954"/>
        <v>0</v>
      </c>
      <c r="T1707" s="3062"/>
      <c r="U1707" s="616"/>
      <c r="V1707" s="616"/>
      <c r="W1707" s="616"/>
      <c r="X1707" s="616"/>
      <c r="Y1707" s="2039"/>
      <c r="Z1707" s="47"/>
    </row>
    <row r="1708" spans="1:26" ht="29.25" x14ac:dyDescent="0.25">
      <c r="A1708" s="47">
        <v>1</v>
      </c>
      <c r="B1708" s="2469" t="s">
        <v>499</v>
      </c>
      <c r="C1708" s="2254"/>
      <c r="D1708" s="350"/>
      <c r="E1708" s="1659">
        <f>E1679</f>
        <v>21137</v>
      </c>
      <c r="F1708" s="93">
        <f>F1679</f>
        <v>1762</v>
      </c>
      <c r="G1708" s="93">
        <f>G1679</f>
        <v>618</v>
      </c>
      <c r="H1708" s="333">
        <f t="shared" si="957"/>
        <v>35.073779795686718</v>
      </c>
      <c r="I1708" s="101"/>
      <c r="J1708" s="101"/>
      <c r="K1708" s="393"/>
      <c r="L1708" s="393"/>
      <c r="M1708" s="393"/>
      <c r="N1708" s="393"/>
      <c r="O1708" s="393"/>
      <c r="P1708" s="393"/>
      <c r="Q1708" s="616"/>
      <c r="R1708" s="3025"/>
      <c r="S1708" s="616">
        <f t="shared" si="954"/>
        <v>0</v>
      </c>
      <c r="T1708" s="3062"/>
      <c r="U1708" s="616"/>
      <c r="V1708" s="616"/>
      <c r="W1708" s="616"/>
      <c r="X1708" s="616"/>
      <c r="Y1708" s="2039"/>
      <c r="Z1708" s="47"/>
    </row>
    <row r="1709" spans="1:26" ht="29.25" x14ac:dyDescent="0.25">
      <c r="A1709" s="47">
        <v>1</v>
      </c>
      <c r="B1709" s="2469" t="s">
        <v>467</v>
      </c>
      <c r="C1709" s="2254"/>
      <c r="D1709" s="350"/>
      <c r="E1709" s="1659">
        <f>E1698+E1675</f>
        <v>35000</v>
      </c>
      <c r="F1709" s="93">
        <f>F1698+F1675</f>
        <v>2917</v>
      </c>
      <c r="G1709" s="93">
        <f>G1698+G1675</f>
        <v>1597</v>
      </c>
      <c r="H1709" s="333">
        <f t="shared" si="957"/>
        <v>54.748028796708951</v>
      </c>
      <c r="I1709" s="101"/>
      <c r="J1709" s="101"/>
      <c r="K1709" s="393"/>
      <c r="L1709" s="393"/>
      <c r="M1709" s="393"/>
      <c r="N1709" s="393"/>
      <c r="O1709" s="393"/>
      <c r="P1709" s="393"/>
      <c r="Q1709" s="616"/>
      <c r="R1709" s="3025"/>
      <c r="S1709" s="616">
        <f t="shared" si="954"/>
        <v>0</v>
      </c>
      <c r="T1709" s="3062"/>
      <c r="U1709" s="616"/>
      <c r="V1709" s="616"/>
      <c r="W1709" s="616"/>
      <c r="X1709" s="616"/>
      <c r="Y1709" s="2039"/>
      <c r="Z1709" s="47"/>
    </row>
    <row r="1710" spans="1:26" ht="29.25" x14ac:dyDescent="0.25">
      <c r="A1710" s="47">
        <v>1</v>
      </c>
      <c r="B1710" s="2469" t="s">
        <v>468</v>
      </c>
      <c r="C1710" s="2263"/>
      <c r="D1710" s="255"/>
      <c r="E1710" s="1524">
        <f>E1702</f>
        <v>12860</v>
      </c>
      <c r="F1710" s="422">
        <f>F1702</f>
        <v>1072</v>
      </c>
      <c r="G1710" s="201">
        <f>G1702</f>
        <v>1130</v>
      </c>
      <c r="H1710" s="422">
        <f t="shared" si="957"/>
        <v>105.41044776119404</v>
      </c>
      <c r="I1710" s="323"/>
      <c r="J1710" s="323"/>
      <c r="K1710" s="394"/>
      <c r="L1710" s="394"/>
      <c r="M1710" s="394"/>
      <c r="N1710" s="394"/>
      <c r="O1710" s="394"/>
      <c r="P1710" s="394"/>
      <c r="Q1710" s="730">
        <v>12089.686</v>
      </c>
      <c r="R1710" s="3373">
        <f t="shared" ref="R1710" si="959">Q1710/12*$B$4</f>
        <v>1007.4738333333333</v>
      </c>
      <c r="S1710" s="730">
        <f t="shared" si="954"/>
        <v>1062.3130000000001</v>
      </c>
      <c r="T1710" s="3062"/>
      <c r="U1710" s="616"/>
      <c r="V1710" s="616">
        <f>S1710-R1710</f>
        <v>54.839166666666756</v>
      </c>
      <c r="W1710" s="616"/>
      <c r="X1710" s="616">
        <v>0</v>
      </c>
      <c r="Y1710" s="2041">
        <v>1062.3130000000001</v>
      </c>
      <c r="Z1710" s="47"/>
    </row>
    <row r="1711" spans="1:26" x14ac:dyDescent="0.25">
      <c r="A1711" s="47">
        <v>1</v>
      </c>
      <c r="B1711" s="108" t="s">
        <v>139</v>
      </c>
      <c r="C1711" s="677"/>
      <c r="D1711" s="108"/>
      <c r="E1711" s="1667">
        <f>E1707+E1708+E1710+E1709*2.9</f>
        <v>162497</v>
      </c>
      <c r="F1711" s="477">
        <f>F1707+F1708+F1710+F1709*2.9</f>
        <v>13543.3</v>
      </c>
      <c r="G1711" s="767">
        <f>G1707+G1708+G1710+G1709*2.9</f>
        <v>9043.2999999999993</v>
      </c>
      <c r="H1711" s="477">
        <f t="shared" si="957"/>
        <v>66.773238427857322</v>
      </c>
      <c r="I1711" s="488"/>
      <c r="J1711" s="488"/>
      <c r="K1711" s="443"/>
      <c r="L1711" s="443"/>
      <c r="M1711" s="443"/>
      <c r="N1711" s="443"/>
      <c r="O1711" s="443"/>
      <c r="P1711" s="443"/>
      <c r="Q1711" s="619">
        <f t="shared" ref="Q1711:Y1711" si="960">Q1710+Q1704+Q1679+Q1666</f>
        <v>160685.17168</v>
      </c>
      <c r="R1711" s="3374">
        <f t="shared" si="960"/>
        <v>13390.430973333332</v>
      </c>
      <c r="S1711" s="619">
        <f t="shared" si="960"/>
        <v>13401.456539999999</v>
      </c>
      <c r="T1711" s="3060">
        <f t="shared" si="960"/>
        <v>0</v>
      </c>
      <c r="U1711" s="619">
        <f t="shared" si="960"/>
        <v>0</v>
      </c>
      <c r="V1711" s="619">
        <f t="shared" si="960"/>
        <v>11.025566666666755</v>
      </c>
      <c r="W1711" s="619">
        <f t="shared" si="960"/>
        <v>0</v>
      </c>
      <c r="X1711" s="619">
        <f t="shared" si="960"/>
        <v>-1.03348</v>
      </c>
      <c r="Y1711" s="2037">
        <f t="shared" si="960"/>
        <v>13400.423059999999</v>
      </c>
      <c r="Z1711" s="47"/>
    </row>
    <row r="1712" spans="1:26" x14ac:dyDescent="0.25">
      <c r="A1712" s="47">
        <v>1</v>
      </c>
      <c r="B1712" s="244" t="s">
        <v>29</v>
      </c>
      <c r="C1712" s="2242"/>
      <c r="D1712" s="186"/>
      <c r="E1712" s="1516"/>
      <c r="F1712" s="313"/>
      <c r="G1712" s="313"/>
      <c r="H1712" s="313"/>
      <c r="I1712" s="101"/>
      <c r="J1712" s="101"/>
      <c r="K1712" s="333"/>
      <c r="L1712" s="333"/>
      <c r="M1712" s="333"/>
      <c r="N1712" s="333"/>
      <c r="O1712" s="333"/>
      <c r="P1712" s="333"/>
      <c r="Q1712" s="616"/>
      <c r="R1712" s="3025"/>
      <c r="S1712" s="616">
        <f>Y1712-X1712-U1712</f>
        <v>0</v>
      </c>
      <c r="T1712" s="3062"/>
      <c r="U1712" s="616"/>
      <c r="V1712" s="616"/>
      <c r="W1712" s="616"/>
      <c r="X1712" s="616"/>
      <c r="Y1712" s="2039"/>
      <c r="Z1712" s="47"/>
    </row>
    <row r="1713" spans="1:26" x14ac:dyDescent="0.25">
      <c r="A1713" s="47">
        <v>1</v>
      </c>
      <c r="B1713" s="186" t="s">
        <v>127</v>
      </c>
      <c r="C1713" s="2247"/>
      <c r="D1713" s="186"/>
      <c r="E1713" s="1516"/>
      <c r="F1713" s="313"/>
      <c r="G1713" s="313"/>
      <c r="H1713" s="313"/>
      <c r="I1713" s="101"/>
      <c r="J1713" s="101"/>
      <c r="K1713" s="333"/>
      <c r="L1713" s="333"/>
      <c r="M1713" s="333"/>
      <c r="N1713" s="333"/>
      <c r="O1713" s="333"/>
      <c r="P1713" s="333"/>
      <c r="Q1713" s="616"/>
      <c r="R1713" s="3025"/>
      <c r="S1713" s="616">
        <f>Y1713-X1713-U1713</f>
        <v>0</v>
      </c>
      <c r="T1713" s="3062"/>
      <c r="U1713" s="616"/>
      <c r="V1713" s="616"/>
      <c r="W1713" s="616"/>
      <c r="X1713" s="616"/>
      <c r="Y1713" s="2039"/>
      <c r="Z1713" s="47"/>
    </row>
    <row r="1714" spans="1:26" x14ac:dyDescent="0.25">
      <c r="A1714" s="47">
        <v>1</v>
      </c>
      <c r="B1714" s="125" t="s">
        <v>17</v>
      </c>
      <c r="C1714" s="2192"/>
      <c r="D1714" s="100">
        <v>240</v>
      </c>
      <c r="E1714" s="2516">
        <v>90</v>
      </c>
      <c r="F1714" s="867">
        <f>ROUND(E1714/12*$B$4,0)</f>
        <v>8</v>
      </c>
      <c r="G1714" s="69">
        <v>8</v>
      </c>
      <c r="H1714" s="69">
        <f>G1714/F1714*100</f>
        <v>100</v>
      </c>
      <c r="I1714" s="315">
        <v>7</v>
      </c>
      <c r="J1714" s="70">
        <f>M1714/G1714</f>
        <v>7</v>
      </c>
      <c r="K1714" s="71">
        <f>ROUND(E1714*I1714,0)</f>
        <v>630</v>
      </c>
      <c r="L1714" s="71">
        <f t="shared" ref="L1714:L1716" si="961">ROUND(K1714/12*$B$4,0)</f>
        <v>53</v>
      </c>
      <c r="M1714" s="71">
        <v>56</v>
      </c>
      <c r="N1714" s="71">
        <f>M1714/L1714*100</f>
        <v>105.66037735849056</v>
      </c>
      <c r="O1714" s="505">
        <f>ROUND(K1714/D1714,0)</f>
        <v>3</v>
      </c>
      <c r="P1714" s="71">
        <f>M1714/$B$4*12/O1714</f>
        <v>224</v>
      </c>
      <c r="Q1714" s="616"/>
      <c r="R1714" s="3025"/>
      <c r="S1714" s="616">
        <f>Y1714-X1714-U1714</f>
        <v>0</v>
      </c>
      <c r="T1714" s="3062"/>
      <c r="U1714" s="616"/>
      <c r="V1714" s="616"/>
      <c r="W1714" s="616"/>
      <c r="X1714" s="616"/>
      <c r="Y1714" s="2039"/>
      <c r="Z1714" s="47"/>
    </row>
    <row r="1715" spans="1:26" s="73" customFormat="1" x14ac:dyDescent="0.25">
      <c r="A1715" s="47">
        <v>1</v>
      </c>
      <c r="B1715" s="125" t="s">
        <v>67</v>
      </c>
      <c r="C1715" s="2192"/>
      <c r="D1715" s="309">
        <v>240</v>
      </c>
      <c r="E1715" s="2516">
        <v>860</v>
      </c>
      <c r="F1715" s="867">
        <f>ROUND(E1715/12*$B$4,0)</f>
        <v>72</v>
      </c>
      <c r="G1715" s="75">
        <v>72</v>
      </c>
      <c r="H1715" s="69">
        <f>G1715/F1715*100</f>
        <v>100</v>
      </c>
      <c r="I1715" s="342">
        <v>7</v>
      </c>
      <c r="J1715" s="70">
        <f>M1715/G1715</f>
        <v>7.0277777777777777</v>
      </c>
      <c r="K1715" s="71">
        <f>ROUND(E1715*I1715,0)</f>
        <v>6020</v>
      </c>
      <c r="L1715" s="71">
        <f t="shared" si="961"/>
        <v>502</v>
      </c>
      <c r="M1715" s="77">
        <v>506</v>
      </c>
      <c r="N1715" s="71">
        <f>M1715/L1715*100</f>
        <v>100.79681274900398</v>
      </c>
      <c r="O1715" s="505">
        <f>ROUND(K1715/D1715,0)</f>
        <v>25</v>
      </c>
      <c r="P1715" s="71">
        <f>M1715/$B$4*12/O1715</f>
        <v>242.88</v>
      </c>
      <c r="Q1715" s="616"/>
      <c r="R1715" s="3025"/>
      <c r="S1715" s="616">
        <f>Y1715-X1715-U1715</f>
        <v>0</v>
      </c>
      <c r="T1715" s="3062"/>
      <c r="U1715" s="616"/>
      <c r="V1715" s="616"/>
      <c r="W1715" s="616"/>
      <c r="X1715" s="616"/>
      <c r="Y1715" s="2039"/>
    </row>
    <row r="1716" spans="1:26" s="73" customFormat="1" x14ac:dyDescent="0.25">
      <c r="A1716" s="47">
        <v>1</v>
      </c>
      <c r="B1716" s="1018" t="s">
        <v>6</v>
      </c>
      <c r="C1716" s="2271"/>
      <c r="D1716" s="309">
        <v>240</v>
      </c>
      <c r="E1716" s="2516">
        <v>40</v>
      </c>
      <c r="F1716" s="867">
        <f>ROUND(E1716/12*$B$4,0)</f>
        <v>3</v>
      </c>
      <c r="G1716" s="75">
        <v>4</v>
      </c>
      <c r="H1716" s="75">
        <f>G1716/F1716*100</f>
        <v>133.33333333333331</v>
      </c>
      <c r="I1716" s="315">
        <v>3</v>
      </c>
      <c r="J1716" s="76">
        <f>M1716/G1716</f>
        <v>3</v>
      </c>
      <c r="K1716" s="77">
        <f>ROUND(E1716*I1716,0)</f>
        <v>120</v>
      </c>
      <c r="L1716" s="77">
        <f t="shared" si="961"/>
        <v>10</v>
      </c>
      <c r="M1716" s="77">
        <v>12</v>
      </c>
      <c r="N1716" s="77">
        <f>M1716/L1716*100</f>
        <v>120</v>
      </c>
      <c r="O1716" s="1763">
        <f>ROUND(K1716/D1716,0)</f>
        <v>1</v>
      </c>
      <c r="P1716" s="77">
        <f>M1716/$B$4*12/O1716</f>
        <v>144</v>
      </c>
      <c r="Q1716" s="1918"/>
      <c r="R1716" s="3372"/>
      <c r="S1716" s="1918"/>
      <c r="T1716" s="3063"/>
      <c r="U1716" s="1918"/>
      <c r="V1716" s="1918"/>
      <c r="W1716" s="1918"/>
      <c r="X1716" s="1918"/>
      <c r="Y1716" s="2040"/>
    </row>
    <row r="1717" spans="1:26" x14ac:dyDescent="0.25">
      <c r="A1717" s="47">
        <v>1</v>
      </c>
      <c r="B1717" s="1754" t="s">
        <v>198</v>
      </c>
      <c r="C1717" s="2205"/>
      <c r="D1717" s="334"/>
      <c r="E1717" s="1518">
        <f>SUM(E1714:E1716)</f>
        <v>990</v>
      </c>
      <c r="F1717" s="463">
        <f t="shared" ref="F1717" si="962">SUM(F1714:F1716)</f>
        <v>83</v>
      </c>
      <c r="G1717" s="463">
        <f t="shared" ref="G1717" si="963">SUM(G1714:G1716)</f>
        <v>84</v>
      </c>
      <c r="H1717" s="130">
        <f>G1717/F1717*100</f>
        <v>101.20481927710843</v>
      </c>
      <c r="I1717" s="107">
        <f>IF(E1717=0,0,K1717/E1717)</f>
        <v>6.8383838383838382</v>
      </c>
      <c r="J1717" s="107">
        <f>M1717/G1717</f>
        <v>6.833333333333333</v>
      </c>
      <c r="K1717" s="157">
        <f t="shared" ref="K1717" si="964">SUM(K1714:K1716)</f>
        <v>6770</v>
      </c>
      <c r="L1717" s="157">
        <f t="shared" ref="L1717" si="965">SUM(L1714:L1716)</f>
        <v>565</v>
      </c>
      <c r="M1717" s="157">
        <f t="shared" ref="M1717" si="966">SUM(M1714:M1716)</f>
        <v>574</v>
      </c>
      <c r="N1717" s="157">
        <f>M1717/L1717*100</f>
        <v>101.59292035398231</v>
      </c>
      <c r="O1717" s="157">
        <f t="shared" ref="O1717" si="967">SUM(O1714:O1716)</f>
        <v>29</v>
      </c>
      <c r="P1717" s="77">
        <f>M1717/$B$4*12/O1717</f>
        <v>237.51724137931035</v>
      </c>
      <c r="Q1717" s="1918"/>
      <c r="R1717" s="3372"/>
      <c r="S1717" s="1918">
        <f t="shared" ref="S1717:S1723" si="968">Y1717-X1717-U1717</f>
        <v>0</v>
      </c>
      <c r="T1717" s="3063"/>
      <c r="U1717" s="1918"/>
      <c r="V1717" s="1918"/>
      <c r="W1717" s="1918"/>
      <c r="X1717" s="1918"/>
      <c r="Y1717" s="2040"/>
      <c r="Z1717" s="47"/>
    </row>
    <row r="1718" spans="1:26" ht="30" thickBot="1" x14ac:dyDescent="0.3">
      <c r="A1718" s="47">
        <v>1</v>
      </c>
      <c r="B1718" s="131" t="s">
        <v>272</v>
      </c>
      <c r="C1718" s="131"/>
      <c r="D1718" s="131"/>
      <c r="E1718" s="1662">
        <f>SUM(E1717)</f>
        <v>990</v>
      </c>
      <c r="F1718" s="335">
        <f>SUM(F1717)</f>
        <v>83</v>
      </c>
      <c r="G1718" s="335">
        <f>SUM(G1717)</f>
        <v>84</v>
      </c>
      <c r="H1718" s="335">
        <f>G1718/F1718*100</f>
        <v>101.20481927710843</v>
      </c>
      <c r="I1718" s="133">
        <f>IF(E1718=0,0,K1718/E1718)</f>
        <v>6.8383838383838382</v>
      </c>
      <c r="J1718" s="134">
        <f>M1718/G1718</f>
        <v>6.833333333333333</v>
      </c>
      <c r="K1718" s="335">
        <f>SUM(K1717)</f>
        <v>6770</v>
      </c>
      <c r="L1718" s="335">
        <f>SUM(L1717)</f>
        <v>565</v>
      </c>
      <c r="M1718" s="335">
        <f>SUM(M1717)</f>
        <v>574</v>
      </c>
      <c r="N1718" s="167">
        <f>M1718/L1718*100</f>
        <v>101.59292035398231</v>
      </c>
      <c r="O1718" s="167">
        <f>SUM(O1717)</f>
        <v>29</v>
      </c>
      <c r="P1718" s="136">
        <f>M1718/$B$4*12/O1718</f>
        <v>237.51724137931035</v>
      </c>
      <c r="Q1718" s="2044">
        <v>14357.599199999999</v>
      </c>
      <c r="R1718" s="3373">
        <f t="shared" ref="R1718" si="969">Q1718/12*$B$4</f>
        <v>1196.4666</v>
      </c>
      <c r="S1718" s="2044">
        <f t="shared" si="968"/>
        <v>1192.9545600000001</v>
      </c>
      <c r="T1718" s="3070"/>
      <c r="U1718" s="2044"/>
      <c r="V1718" s="2044">
        <f>S1718-R1718</f>
        <v>-3.5120399999998426</v>
      </c>
      <c r="W1718" s="2044"/>
      <c r="X1718" s="2044">
        <v>0</v>
      </c>
      <c r="Y1718" s="2045">
        <v>1192.9545600000001</v>
      </c>
      <c r="Z1718" s="47"/>
    </row>
    <row r="1719" spans="1:26" ht="15.75" thickBot="1" x14ac:dyDescent="0.3">
      <c r="A1719" s="47">
        <v>1</v>
      </c>
      <c r="B1719" s="451" t="s">
        <v>507</v>
      </c>
      <c r="C1719" s="2318"/>
      <c r="D1719" s="451"/>
      <c r="E1719" s="1671"/>
      <c r="F1719" s="498"/>
      <c r="G1719" s="498"/>
      <c r="H1719" s="498"/>
      <c r="I1719" s="358"/>
      <c r="J1719" s="358"/>
      <c r="K1719" s="504"/>
      <c r="L1719" s="504"/>
      <c r="M1719" s="504">
        <f>SUM(M1711,M1718)</f>
        <v>574</v>
      </c>
      <c r="N1719" s="504"/>
      <c r="O1719" s="504"/>
      <c r="P1719" s="504"/>
      <c r="Q1719" s="755">
        <f t="shared" ref="Q1719" si="970">SUM(Q1711,Q1718)</f>
        <v>175042.77088</v>
      </c>
      <c r="R1719" s="3026">
        <f t="shared" ref="R1719" si="971">SUM(R1711,R1718)</f>
        <v>14586.897573333332</v>
      </c>
      <c r="S1719" s="755">
        <f t="shared" si="968"/>
        <v>14594.411099999999</v>
      </c>
      <c r="T1719" s="3071"/>
      <c r="U1719" s="755"/>
      <c r="V1719" s="755">
        <f>SUM(V1711,V1718)</f>
        <v>7.5135266666669125</v>
      </c>
      <c r="W1719" s="755">
        <f>SUM(W1711,W1718)</f>
        <v>0</v>
      </c>
      <c r="X1719" s="755">
        <f>SUM(X1711,X1718)</f>
        <v>-1.03348</v>
      </c>
      <c r="Y1719" s="2046">
        <f>SUM(Y1711,Y1718)</f>
        <v>14593.377619999999</v>
      </c>
    </row>
    <row r="1720" spans="1:26" x14ac:dyDescent="0.25">
      <c r="A1720" s="47">
        <v>1</v>
      </c>
      <c r="B1720" s="487"/>
      <c r="C1720" s="2332"/>
      <c r="D1720" s="487"/>
      <c r="E1720" s="1649"/>
      <c r="F1720" s="329"/>
      <c r="G1720" s="329"/>
      <c r="H1720" s="329"/>
      <c r="I1720" s="321"/>
      <c r="J1720" s="321"/>
      <c r="K1720" s="445"/>
      <c r="L1720" s="445"/>
      <c r="M1720" s="445"/>
      <c r="N1720" s="445"/>
      <c r="O1720" s="445"/>
      <c r="P1720" s="445"/>
      <c r="Q1720" s="1150"/>
      <c r="R1720" s="3024"/>
      <c r="S1720" s="1150">
        <f t="shared" si="968"/>
        <v>0</v>
      </c>
      <c r="T1720" s="3061"/>
      <c r="U1720" s="1150"/>
      <c r="V1720" s="1150"/>
      <c r="W1720" s="1150"/>
      <c r="X1720" s="1150"/>
      <c r="Y1720" s="2038"/>
      <c r="Z1720" s="47"/>
    </row>
    <row r="1721" spans="1:26" ht="43.5" x14ac:dyDescent="0.25">
      <c r="A1721" s="47">
        <v>1</v>
      </c>
      <c r="B1721" s="861" t="s">
        <v>267</v>
      </c>
      <c r="C1721" s="861"/>
      <c r="D1721" s="367"/>
      <c r="E1721" s="1516"/>
      <c r="F1721" s="313"/>
      <c r="G1721" s="313"/>
      <c r="H1721" s="313"/>
      <c r="I1721" s="315"/>
      <c r="J1721" s="315"/>
      <c r="K1721" s="370"/>
      <c r="L1721" s="370"/>
      <c r="M1721" s="370"/>
      <c r="N1721" s="370"/>
      <c r="O1721" s="370"/>
      <c r="P1721" s="370"/>
      <c r="Q1721" s="616"/>
      <c r="R1721" s="3025"/>
      <c r="S1721" s="616">
        <f t="shared" si="968"/>
        <v>0</v>
      </c>
      <c r="T1721" s="3062"/>
      <c r="U1721" s="616"/>
      <c r="V1721" s="616"/>
      <c r="W1721" s="616"/>
      <c r="X1721" s="616"/>
      <c r="Y1721" s="2039"/>
      <c r="Z1721" s="47"/>
    </row>
    <row r="1722" spans="1:26" x14ac:dyDescent="0.25">
      <c r="A1722" s="47">
        <v>1</v>
      </c>
      <c r="B1722" s="2507" t="s">
        <v>609</v>
      </c>
      <c r="C1722" s="2313"/>
      <c r="D1722" s="433"/>
      <c r="E1722" s="1516"/>
      <c r="F1722" s="368"/>
      <c r="G1722" s="368"/>
      <c r="H1722" s="368"/>
      <c r="I1722" s="315"/>
      <c r="J1722" s="315"/>
      <c r="K1722" s="370"/>
      <c r="L1722" s="370"/>
      <c r="M1722" s="370"/>
      <c r="N1722" s="370"/>
      <c r="O1722" s="370"/>
      <c r="P1722" s="370"/>
      <c r="Q1722" s="616">
        <v>103901.83440000001</v>
      </c>
      <c r="R1722" s="3373">
        <f t="shared" ref="R1722" si="972">Q1722/12*$B$4</f>
        <v>8658.4862000000012</v>
      </c>
      <c r="S1722" s="616">
        <f t="shared" si="968"/>
        <v>8658.4861999999994</v>
      </c>
      <c r="T1722" s="3062"/>
      <c r="U1722" s="616"/>
      <c r="V1722" s="616">
        <f>S1722-R1722</f>
        <v>0</v>
      </c>
      <c r="W1722" s="616"/>
      <c r="X1722" s="616">
        <v>-0.68898999999999999</v>
      </c>
      <c r="Y1722" s="2039">
        <v>8657.7972099999988</v>
      </c>
      <c r="Z1722" s="47"/>
    </row>
    <row r="1723" spans="1:26" x14ac:dyDescent="0.25">
      <c r="A1723" s="47">
        <v>1</v>
      </c>
      <c r="B1723" s="2465" t="s">
        <v>481</v>
      </c>
      <c r="C1723" s="2254"/>
      <c r="D1723" s="350"/>
      <c r="E1723" s="3295">
        <f>E1724+E1725+E1726+E1730</f>
        <v>21655</v>
      </c>
      <c r="F1723" s="370">
        <f t="shared" ref="F1723:G1723" si="973">F1724+F1725+F1726+F1730</f>
        <v>1805</v>
      </c>
      <c r="G1723" s="370">
        <f t="shared" si="973"/>
        <v>1820</v>
      </c>
      <c r="H1723" s="370">
        <f>G1723/F1723*100</f>
        <v>100.83102493074792</v>
      </c>
      <c r="I1723" s="101"/>
      <c r="J1723" s="101"/>
      <c r="K1723" s="102"/>
      <c r="L1723" s="102"/>
      <c r="M1723" s="102"/>
      <c r="N1723" s="102"/>
      <c r="O1723" s="102"/>
      <c r="P1723" s="102"/>
      <c r="Q1723" s="616"/>
      <c r="R1723" s="3025"/>
      <c r="S1723" s="616">
        <f t="shared" si="968"/>
        <v>0</v>
      </c>
      <c r="T1723" s="3062"/>
      <c r="U1723" s="616"/>
      <c r="V1723" s="616"/>
      <c r="W1723" s="616"/>
      <c r="X1723" s="616"/>
      <c r="Y1723" s="2039"/>
      <c r="Z1723" s="47"/>
    </row>
    <row r="1724" spans="1:26" x14ac:dyDescent="0.25">
      <c r="A1724" s="47">
        <v>1</v>
      </c>
      <c r="B1724" s="1857" t="s">
        <v>255</v>
      </c>
      <c r="C1724" s="2254"/>
      <c r="D1724" s="350"/>
      <c r="E1724" s="3296">
        <v>5955</v>
      </c>
      <c r="F1724" s="370">
        <f>ROUND(E1724/12*$B$4,0)</f>
        <v>496</v>
      </c>
      <c r="G1724" s="370">
        <v>496</v>
      </c>
      <c r="H1724" s="370">
        <f>G1724/F1724*100</f>
        <v>100</v>
      </c>
      <c r="I1724" s="101"/>
      <c r="J1724" s="101"/>
      <c r="K1724" s="102"/>
      <c r="L1724" s="102"/>
      <c r="M1724" s="102"/>
      <c r="N1724" s="102"/>
      <c r="O1724" s="102"/>
      <c r="P1724" s="102"/>
      <c r="Q1724" s="616"/>
      <c r="R1724" s="3025"/>
      <c r="S1724" s="616"/>
      <c r="T1724" s="3062"/>
      <c r="U1724" s="616"/>
      <c r="V1724" s="616"/>
      <c r="W1724" s="616"/>
      <c r="X1724" s="616"/>
      <c r="Y1724" s="2039"/>
      <c r="Z1724" s="47"/>
    </row>
    <row r="1725" spans="1:26" ht="30" x14ac:dyDescent="0.25">
      <c r="A1725" s="47">
        <v>1</v>
      </c>
      <c r="B1725" s="1857" t="s">
        <v>256</v>
      </c>
      <c r="C1725" s="2254"/>
      <c r="D1725" s="350"/>
      <c r="E1725" s="3296">
        <v>5000</v>
      </c>
      <c r="F1725" s="370">
        <f>ROUND(E1725/12*$B$4,0)</f>
        <v>417</v>
      </c>
      <c r="G1725" s="370">
        <v>426</v>
      </c>
      <c r="H1725" s="370">
        <f>G1725/F1725*100</f>
        <v>102.15827338129498</v>
      </c>
      <c r="I1725" s="101"/>
      <c r="J1725" s="101"/>
      <c r="K1725" s="102"/>
      <c r="L1725" s="102"/>
      <c r="M1725" s="102"/>
      <c r="N1725" s="102"/>
      <c r="O1725" s="102"/>
      <c r="P1725" s="102"/>
      <c r="Q1725" s="616"/>
      <c r="R1725" s="3025"/>
      <c r="S1725" s="616"/>
      <c r="T1725" s="3062"/>
      <c r="U1725" s="616"/>
      <c r="V1725" s="616"/>
      <c r="W1725" s="616"/>
      <c r="X1725" s="616"/>
      <c r="Y1725" s="2039"/>
      <c r="Z1725" s="47"/>
    </row>
    <row r="1726" spans="1:26" ht="30" x14ac:dyDescent="0.25">
      <c r="A1726" s="47">
        <v>1</v>
      </c>
      <c r="B1726" s="2466" t="s">
        <v>482</v>
      </c>
      <c r="C1726" s="2314"/>
      <c r="D1726" s="409"/>
      <c r="E1726" s="3296">
        <f>E1727</f>
        <v>8000</v>
      </c>
      <c r="F1726" s="1854">
        <f t="shared" ref="F1726" si="974">F1727</f>
        <v>667</v>
      </c>
      <c r="G1726" s="1854">
        <f t="shared" ref="G1726" si="975">G1727</f>
        <v>830</v>
      </c>
      <c r="H1726" s="1854">
        <f>G1726/F1726*100</f>
        <v>124.43778110944528</v>
      </c>
      <c r="I1726" s="101"/>
      <c r="J1726" s="101"/>
      <c r="K1726" s="102"/>
      <c r="L1726" s="102"/>
      <c r="M1726" s="102"/>
      <c r="N1726" s="102"/>
      <c r="O1726" s="102"/>
      <c r="P1726" s="102"/>
      <c r="Q1726" s="616"/>
      <c r="R1726" s="3025"/>
      <c r="S1726" s="616"/>
      <c r="T1726" s="3062"/>
      <c r="U1726" s="616"/>
      <c r="V1726" s="616"/>
      <c r="W1726" s="616"/>
      <c r="X1726" s="616"/>
      <c r="Y1726" s="2039"/>
      <c r="Z1726" s="47"/>
    </row>
    <row r="1727" spans="1:26" x14ac:dyDescent="0.25">
      <c r="A1727" s="47">
        <v>1</v>
      </c>
      <c r="B1727" s="1858" t="s">
        <v>483</v>
      </c>
      <c r="C1727" s="2254"/>
      <c r="D1727" s="350"/>
      <c r="E1727" s="934">
        <v>8000</v>
      </c>
      <c r="F1727" s="370">
        <f>ROUND(E1727/12*$B$4,0)</f>
        <v>667</v>
      </c>
      <c r="G1727" s="370">
        <v>830</v>
      </c>
      <c r="H1727" s="370">
        <f>G1727/F1727*100</f>
        <v>124.43778110944528</v>
      </c>
      <c r="I1727" s="101"/>
      <c r="J1727" s="101"/>
      <c r="K1727" s="102"/>
      <c r="L1727" s="102"/>
      <c r="M1727" s="102"/>
      <c r="N1727" s="102"/>
      <c r="O1727" s="102"/>
      <c r="P1727" s="102"/>
      <c r="Q1727" s="616"/>
      <c r="R1727" s="3025"/>
      <c r="S1727" s="616"/>
      <c r="T1727" s="3062"/>
      <c r="U1727" s="616"/>
      <c r="V1727" s="616"/>
      <c r="W1727" s="616"/>
      <c r="X1727" s="616"/>
      <c r="Y1727" s="2039"/>
      <c r="Z1727" s="47"/>
    </row>
    <row r="1728" spans="1:26" ht="30" x14ac:dyDescent="0.25">
      <c r="A1728" s="47">
        <v>1</v>
      </c>
      <c r="B1728" s="1858" t="s">
        <v>484</v>
      </c>
      <c r="C1728" s="2254"/>
      <c r="D1728" s="350"/>
      <c r="E1728" s="3296"/>
      <c r="F1728" s="370"/>
      <c r="G1728" s="370"/>
      <c r="H1728" s="370"/>
      <c r="I1728" s="101"/>
      <c r="J1728" s="101"/>
      <c r="K1728" s="102"/>
      <c r="L1728" s="102"/>
      <c r="M1728" s="102"/>
      <c r="N1728" s="102"/>
      <c r="O1728" s="102"/>
      <c r="P1728" s="102"/>
      <c r="Q1728" s="616"/>
      <c r="R1728" s="3025"/>
      <c r="S1728" s="616"/>
      <c r="T1728" s="3062"/>
      <c r="U1728" s="616"/>
      <c r="V1728" s="616"/>
      <c r="W1728" s="616"/>
      <c r="X1728" s="616"/>
      <c r="Y1728" s="2039"/>
      <c r="Z1728" s="47"/>
    </row>
    <row r="1729" spans="1:26" ht="60" x14ac:dyDescent="0.25">
      <c r="A1729" s="47">
        <v>1</v>
      </c>
      <c r="B1729" s="1858" t="s">
        <v>485</v>
      </c>
      <c r="C1729" s="2254"/>
      <c r="D1729" s="350"/>
      <c r="E1729" s="3296"/>
      <c r="F1729" s="370"/>
      <c r="G1729" s="370"/>
      <c r="H1729" s="370"/>
      <c r="I1729" s="101"/>
      <c r="J1729" s="101"/>
      <c r="K1729" s="102"/>
      <c r="L1729" s="102"/>
      <c r="M1729" s="102"/>
      <c r="N1729" s="102"/>
      <c r="O1729" s="102"/>
      <c r="P1729" s="102"/>
      <c r="Q1729" s="616"/>
      <c r="R1729" s="3025"/>
      <c r="S1729" s="616"/>
      <c r="T1729" s="3062"/>
      <c r="U1729" s="616"/>
      <c r="V1729" s="616"/>
      <c r="W1729" s="616"/>
      <c r="X1729" s="616"/>
      <c r="Y1729" s="2039"/>
      <c r="Z1729" s="47"/>
    </row>
    <row r="1730" spans="1:26" ht="45" x14ac:dyDescent="0.25">
      <c r="A1730" s="47">
        <v>1</v>
      </c>
      <c r="B1730" s="1858" t="s">
        <v>500</v>
      </c>
      <c r="C1730" s="2254"/>
      <c r="D1730" s="350"/>
      <c r="E1730" s="3296">
        <v>2700</v>
      </c>
      <c r="F1730" s="370">
        <f>ROUND(E1730/12*$B$4,0)</f>
        <v>225</v>
      </c>
      <c r="G1730" s="370">
        <v>68</v>
      </c>
      <c r="H1730" s="370">
        <f>G1730/F1730*100</f>
        <v>30.222222222222221</v>
      </c>
      <c r="I1730" s="101"/>
      <c r="J1730" s="101"/>
      <c r="K1730" s="102"/>
      <c r="L1730" s="102"/>
      <c r="M1730" s="102"/>
      <c r="N1730" s="102"/>
      <c r="O1730" s="102"/>
      <c r="P1730" s="102"/>
      <c r="Q1730" s="616"/>
      <c r="R1730" s="3025"/>
      <c r="S1730" s="616"/>
      <c r="T1730" s="3062"/>
      <c r="U1730" s="616"/>
      <c r="V1730" s="616"/>
      <c r="W1730" s="616"/>
      <c r="X1730" s="616"/>
      <c r="Y1730" s="2039"/>
      <c r="Z1730" s="47"/>
    </row>
    <row r="1731" spans="1:26" ht="29.25" x14ac:dyDescent="0.25">
      <c r="A1731" s="47">
        <v>1</v>
      </c>
      <c r="B1731" s="1782" t="s">
        <v>135</v>
      </c>
      <c r="C1731" s="2254"/>
      <c r="D1731" s="350"/>
      <c r="E1731" s="1507">
        <f>E1732</f>
        <v>34000</v>
      </c>
      <c r="F1731" s="370">
        <f t="shared" ref="F1731" si="976">F1732</f>
        <v>2833</v>
      </c>
      <c r="G1731" s="370">
        <f t="shared" ref="G1731" si="977">G1732</f>
        <v>2860</v>
      </c>
      <c r="H1731" s="370">
        <f>G1731/F1731*100</f>
        <v>100.95305330038829</v>
      </c>
      <c r="I1731" s="101"/>
      <c r="J1731" s="101"/>
      <c r="K1731" s="102"/>
      <c r="L1731" s="102"/>
      <c r="M1731" s="102"/>
      <c r="N1731" s="102"/>
      <c r="O1731" s="102"/>
      <c r="P1731" s="102"/>
      <c r="Q1731" s="616"/>
      <c r="R1731" s="3025"/>
      <c r="S1731" s="616"/>
      <c r="T1731" s="3062"/>
      <c r="U1731" s="616"/>
      <c r="V1731" s="616"/>
      <c r="W1731" s="616"/>
      <c r="X1731" s="616"/>
      <c r="Y1731" s="2039"/>
      <c r="Z1731" s="47"/>
    </row>
    <row r="1732" spans="1:26" x14ac:dyDescent="0.25">
      <c r="A1732" s="47">
        <v>1</v>
      </c>
      <c r="B1732" s="1021" t="s">
        <v>308</v>
      </c>
      <c r="C1732" s="2254"/>
      <c r="D1732" s="350"/>
      <c r="E1732" s="1507">
        <v>34000</v>
      </c>
      <c r="F1732" s="370">
        <f>ROUND(E1732/12*$B$4,0)</f>
        <v>2833</v>
      </c>
      <c r="G1732" s="370">
        <v>2860</v>
      </c>
      <c r="H1732" s="370">
        <f>G1732/F1732*100</f>
        <v>100.95305330038829</v>
      </c>
      <c r="I1732" s="101"/>
      <c r="J1732" s="101"/>
      <c r="K1732" s="102"/>
      <c r="L1732" s="102"/>
      <c r="M1732" s="102"/>
      <c r="N1732" s="102"/>
      <c r="O1732" s="102"/>
      <c r="P1732" s="102"/>
      <c r="Q1732" s="616"/>
      <c r="R1732" s="3025"/>
      <c r="S1732" s="616"/>
      <c r="T1732" s="3062"/>
      <c r="U1732" s="616"/>
      <c r="V1732" s="616"/>
      <c r="W1732" s="616"/>
      <c r="X1732" s="616"/>
      <c r="Y1732" s="2039"/>
      <c r="Z1732" s="47"/>
    </row>
    <row r="1733" spans="1:26" x14ac:dyDescent="0.25">
      <c r="A1733" s="47">
        <v>1</v>
      </c>
      <c r="B1733" s="1021" t="s">
        <v>487</v>
      </c>
      <c r="C1733" s="2254"/>
      <c r="D1733" s="350"/>
      <c r="E1733" s="1507"/>
      <c r="F1733" s="370"/>
      <c r="G1733" s="370"/>
      <c r="H1733" s="370"/>
      <c r="I1733" s="101"/>
      <c r="J1733" s="101"/>
      <c r="K1733" s="102"/>
      <c r="L1733" s="102"/>
      <c r="M1733" s="102"/>
      <c r="N1733" s="102"/>
      <c r="O1733" s="102"/>
      <c r="P1733" s="102"/>
      <c r="Q1733" s="616"/>
      <c r="R1733" s="3025"/>
      <c r="S1733" s="616"/>
      <c r="T1733" s="3062"/>
      <c r="U1733" s="616"/>
      <c r="V1733" s="616"/>
      <c r="W1733" s="616"/>
      <c r="X1733" s="616"/>
      <c r="Y1733" s="2039"/>
      <c r="Z1733" s="47"/>
    </row>
    <row r="1734" spans="1:26" x14ac:dyDescent="0.25">
      <c r="A1734" s="47">
        <v>1</v>
      </c>
      <c r="B1734" s="2483" t="s">
        <v>504</v>
      </c>
      <c r="C1734" s="2254"/>
      <c r="D1734" s="350"/>
      <c r="E1734" s="1507"/>
      <c r="F1734" s="370"/>
      <c r="G1734" s="370"/>
      <c r="H1734" s="370"/>
      <c r="I1734" s="101"/>
      <c r="J1734" s="101"/>
      <c r="K1734" s="102"/>
      <c r="L1734" s="102"/>
      <c r="M1734" s="102"/>
      <c r="N1734" s="102"/>
      <c r="O1734" s="102"/>
      <c r="P1734" s="102"/>
      <c r="Q1734" s="616"/>
      <c r="R1734" s="3025"/>
      <c r="S1734" s="616"/>
      <c r="T1734" s="3062"/>
      <c r="U1734" s="616"/>
      <c r="V1734" s="616"/>
      <c r="W1734" s="616"/>
      <c r="X1734" s="616"/>
      <c r="Y1734" s="2039"/>
      <c r="Z1734" s="47"/>
    </row>
    <row r="1735" spans="1:26" ht="47.25" x14ac:dyDescent="0.25">
      <c r="A1735" s="47">
        <v>1</v>
      </c>
      <c r="B1735" s="2508" t="s">
        <v>489</v>
      </c>
      <c r="C1735" s="2254"/>
      <c r="D1735" s="350"/>
      <c r="E1735" s="1507">
        <f>E1736+E1741</f>
        <v>17322</v>
      </c>
      <c r="F1735" s="370">
        <f t="shared" ref="F1735" si="978">F1736+F1741</f>
        <v>1444</v>
      </c>
      <c r="G1735" s="370">
        <f t="shared" ref="G1735" si="979">G1736+G1741</f>
        <v>73</v>
      </c>
      <c r="H1735" s="370">
        <f>G1735/F1735*100</f>
        <v>5.0554016620498619</v>
      </c>
      <c r="I1735" s="101"/>
      <c r="J1735" s="101"/>
      <c r="K1735" s="102"/>
      <c r="L1735" s="102"/>
      <c r="M1735" s="102"/>
      <c r="N1735" s="102"/>
      <c r="O1735" s="102"/>
      <c r="P1735" s="102"/>
      <c r="Q1735" s="616"/>
      <c r="R1735" s="3373">
        <f t="shared" ref="R1735" si="980">Q1735/12*$B$4</f>
        <v>0</v>
      </c>
      <c r="S1735" s="616">
        <f>Y1735-X1735-U1735</f>
        <v>0</v>
      </c>
      <c r="T1735" s="3062"/>
      <c r="U1735" s="616"/>
      <c r="V1735" s="616">
        <f>S1735-R1735</f>
        <v>0</v>
      </c>
      <c r="W1735" s="616"/>
      <c r="X1735" s="616"/>
      <c r="Y1735" s="2039"/>
      <c r="Z1735" s="47"/>
    </row>
    <row r="1736" spans="1:26" ht="30" x14ac:dyDescent="0.25">
      <c r="A1736" s="47">
        <v>1</v>
      </c>
      <c r="B1736" s="2466" t="s">
        <v>490</v>
      </c>
      <c r="C1736" s="2254"/>
      <c r="D1736" s="350"/>
      <c r="E1736" s="1507">
        <f>SUM(E1737:E1740)</f>
        <v>192</v>
      </c>
      <c r="F1736" s="370">
        <f t="shared" ref="F1736" si="981">SUM(F1737:F1740)</f>
        <v>16</v>
      </c>
      <c r="G1736" s="370">
        <f t="shared" ref="G1736" si="982">SUM(G1737:G1740)</f>
        <v>0</v>
      </c>
      <c r="H1736" s="370">
        <f>G1736/F1736*100</f>
        <v>0</v>
      </c>
      <c r="I1736" s="101"/>
      <c r="J1736" s="101"/>
      <c r="K1736" s="102"/>
      <c r="L1736" s="102"/>
      <c r="M1736" s="102"/>
      <c r="N1736" s="102"/>
      <c r="O1736" s="102"/>
      <c r="P1736" s="102"/>
      <c r="Q1736" s="616"/>
      <c r="R1736" s="3025"/>
      <c r="S1736" s="616"/>
      <c r="T1736" s="3062"/>
      <c r="U1736" s="616"/>
      <c r="V1736" s="616"/>
      <c r="W1736" s="616"/>
      <c r="X1736" s="616"/>
      <c r="Y1736" s="2039"/>
      <c r="Z1736" s="47"/>
    </row>
    <row r="1737" spans="1:26" ht="30" x14ac:dyDescent="0.25">
      <c r="A1737" s="47">
        <v>1</v>
      </c>
      <c r="B1737" s="1858" t="s">
        <v>491</v>
      </c>
      <c r="C1737" s="2254"/>
      <c r="D1737" s="350"/>
      <c r="E1737" s="1507"/>
      <c r="F1737" s="370"/>
      <c r="G1737" s="370"/>
      <c r="H1737" s="370"/>
      <c r="I1737" s="101"/>
      <c r="J1737" s="101"/>
      <c r="K1737" s="102"/>
      <c r="L1737" s="102"/>
      <c r="M1737" s="102"/>
      <c r="N1737" s="102"/>
      <c r="O1737" s="102"/>
      <c r="P1737" s="102"/>
      <c r="Q1737" s="616"/>
      <c r="R1737" s="3025"/>
      <c r="S1737" s="616"/>
      <c r="T1737" s="3062"/>
      <c r="U1737" s="616"/>
      <c r="V1737" s="616"/>
      <c r="W1737" s="616"/>
      <c r="X1737" s="616"/>
      <c r="Y1737" s="2039"/>
      <c r="Z1737" s="47"/>
    </row>
    <row r="1738" spans="1:26" ht="45" x14ac:dyDescent="0.25">
      <c r="A1738" s="47">
        <v>1</v>
      </c>
      <c r="B1738" s="1858" t="s">
        <v>492</v>
      </c>
      <c r="C1738" s="2254"/>
      <c r="D1738" s="350"/>
      <c r="E1738" s="1507"/>
      <c r="F1738" s="370"/>
      <c r="G1738" s="370"/>
      <c r="H1738" s="370"/>
      <c r="I1738" s="101"/>
      <c r="J1738" s="101"/>
      <c r="K1738" s="102"/>
      <c r="L1738" s="102"/>
      <c r="M1738" s="102"/>
      <c r="N1738" s="102"/>
      <c r="O1738" s="102"/>
      <c r="P1738" s="102"/>
      <c r="Q1738" s="616"/>
      <c r="R1738" s="3025"/>
      <c r="S1738" s="616"/>
      <c r="T1738" s="3062"/>
      <c r="U1738" s="616"/>
      <c r="V1738" s="616"/>
      <c r="W1738" s="616"/>
      <c r="X1738" s="616"/>
      <c r="Y1738" s="2039"/>
      <c r="Z1738" s="47"/>
    </row>
    <row r="1739" spans="1:26" ht="45" x14ac:dyDescent="0.25">
      <c r="A1739" s="47">
        <v>1</v>
      </c>
      <c r="B1739" s="1858" t="s">
        <v>493</v>
      </c>
      <c r="C1739" s="2254"/>
      <c r="D1739" s="350"/>
      <c r="E1739" s="1507">
        <v>44</v>
      </c>
      <c r="F1739" s="370">
        <f>ROUND(E1739/12*$B$4,0)</f>
        <v>4</v>
      </c>
      <c r="G1739" s="370"/>
      <c r="H1739" s="370">
        <f>G1739/F1739*100</f>
        <v>0</v>
      </c>
      <c r="I1739" s="101"/>
      <c r="J1739" s="101"/>
      <c r="K1739" s="102"/>
      <c r="L1739" s="102"/>
      <c r="M1739" s="102"/>
      <c r="N1739" s="102"/>
      <c r="O1739" s="102"/>
      <c r="P1739" s="102"/>
      <c r="Q1739" s="616"/>
      <c r="R1739" s="3025"/>
      <c r="S1739" s="616"/>
      <c r="T1739" s="3062"/>
      <c r="U1739" s="616"/>
      <c r="V1739" s="616"/>
      <c r="W1739" s="616"/>
      <c r="X1739" s="616"/>
      <c r="Y1739" s="2039"/>
      <c r="Z1739" s="47"/>
    </row>
    <row r="1740" spans="1:26" ht="30" x14ac:dyDescent="0.25">
      <c r="A1740" s="47">
        <v>1</v>
      </c>
      <c r="B1740" s="1858" t="s">
        <v>494</v>
      </c>
      <c r="C1740" s="2254"/>
      <c r="D1740" s="350"/>
      <c r="E1740" s="1507">
        <v>148</v>
      </c>
      <c r="F1740" s="370">
        <f>ROUND(E1740/12*$B$4,0)</f>
        <v>12</v>
      </c>
      <c r="G1740" s="370"/>
      <c r="H1740" s="370">
        <f>G1740/F1740*100</f>
        <v>0</v>
      </c>
      <c r="I1740" s="101"/>
      <c r="J1740" s="101"/>
      <c r="K1740" s="102"/>
      <c r="L1740" s="102"/>
      <c r="M1740" s="102"/>
      <c r="N1740" s="102"/>
      <c r="O1740" s="102"/>
      <c r="P1740" s="102"/>
      <c r="Q1740" s="616"/>
      <c r="R1740" s="3025"/>
      <c r="S1740" s="616"/>
      <c r="T1740" s="3062"/>
      <c r="U1740" s="616"/>
      <c r="V1740" s="616"/>
      <c r="W1740" s="616"/>
      <c r="X1740" s="616"/>
      <c r="Y1740" s="2039"/>
      <c r="Z1740" s="47"/>
    </row>
    <row r="1741" spans="1:26" ht="45" x14ac:dyDescent="0.25">
      <c r="A1741" s="47">
        <v>1</v>
      </c>
      <c r="B1741" s="2466" t="s">
        <v>495</v>
      </c>
      <c r="C1741" s="2254"/>
      <c r="D1741" s="350"/>
      <c r="E1741" s="1507">
        <v>17130</v>
      </c>
      <c r="F1741" s="370">
        <f t="shared" ref="F1741" si="983">SUM(F1742:F1744)</f>
        <v>1428</v>
      </c>
      <c r="G1741" s="370">
        <f t="shared" ref="G1741" si="984">SUM(G1742:G1744)</f>
        <v>73</v>
      </c>
      <c r="H1741" s="370">
        <f>G1741/F1741*100</f>
        <v>5.1120448179271705</v>
      </c>
      <c r="I1741" s="101"/>
      <c r="J1741" s="101"/>
      <c r="K1741" s="102"/>
      <c r="L1741" s="102"/>
      <c r="M1741" s="102"/>
      <c r="N1741" s="102"/>
      <c r="O1741" s="102"/>
      <c r="P1741" s="102"/>
      <c r="Q1741" s="616"/>
      <c r="R1741" s="3025"/>
      <c r="S1741" s="616"/>
      <c r="T1741" s="3062"/>
      <c r="U1741" s="616"/>
      <c r="V1741" s="616"/>
      <c r="W1741" s="616"/>
      <c r="X1741" s="616"/>
      <c r="Y1741" s="2039"/>
      <c r="Z1741" s="47"/>
    </row>
    <row r="1742" spans="1:26" ht="30" x14ac:dyDescent="0.25">
      <c r="A1742" s="47">
        <v>1</v>
      </c>
      <c r="B1742" s="1858" t="s">
        <v>496</v>
      </c>
      <c r="C1742" s="2254"/>
      <c r="D1742" s="350"/>
      <c r="E1742" s="1507"/>
      <c r="F1742" s="370"/>
      <c r="G1742" s="370"/>
      <c r="H1742" s="370"/>
      <c r="I1742" s="101"/>
      <c r="J1742" s="101"/>
      <c r="K1742" s="102"/>
      <c r="L1742" s="102"/>
      <c r="M1742" s="102"/>
      <c r="N1742" s="102"/>
      <c r="O1742" s="102"/>
      <c r="P1742" s="102"/>
      <c r="Q1742" s="616"/>
      <c r="R1742" s="3025"/>
      <c r="S1742" s="616"/>
      <c r="T1742" s="3062"/>
      <c r="U1742" s="616"/>
      <c r="V1742" s="616"/>
      <c r="W1742" s="616"/>
      <c r="X1742" s="616"/>
      <c r="Y1742" s="2039"/>
      <c r="Z1742" s="47"/>
    </row>
    <row r="1743" spans="1:26" ht="60" x14ac:dyDescent="0.25">
      <c r="A1743" s="47">
        <v>1</v>
      </c>
      <c r="B1743" s="1858" t="s">
        <v>497</v>
      </c>
      <c r="C1743" s="2254"/>
      <c r="D1743" s="350"/>
      <c r="E1743" s="1507">
        <v>15600</v>
      </c>
      <c r="F1743" s="370">
        <f>ROUND(E1743/12*$B$4,0)</f>
        <v>1300</v>
      </c>
      <c r="G1743" s="370">
        <v>45</v>
      </c>
      <c r="H1743" s="370">
        <f>G1743/F1743*100</f>
        <v>3.4615384615384617</v>
      </c>
      <c r="I1743" s="101"/>
      <c r="J1743" s="101"/>
      <c r="K1743" s="102"/>
      <c r="L1743" s="102"/>
      <c r="M1743" s="102"/>
      <c r="N1743" s="102"/>
      <c r="O1743" s="102"/>
      <c r="P1743" s="102"/>
      <c r="Q1743" s="616"/>
      <c r="R1743" s="3025"/>
      <c r="S1743" s="616"/>
      <c r="T1743" s="3062"/>
      <c r="U1743" s="616"/>
      <c r="V1743" s="616"/>
      <c r="W1743" s="616"/>
      <c r="X1743" s="616"/>
      <c r="Y1743" s="2039"/>
      <c r="Z1743" s="47"/>
    </row>
    <row r="1744" spans="1:26" ht="45" x14ac:dyDescent="0.25">
      <c r="A1744" s="47">
        <v>1</v>
      </c>
      <c r="B1744" s="1858" t="s">
        <v>498</v>
      </c>
      <c r="C1744" s="2254"/>
      <c r="D1744" s="350"/>
      <c r="E1744" s="1507">
        <v>1530</v>
      </c>
      <c r="F1744" s="370">
        <f>ROUND(E1744/12*$B$4,0)</f>
        <v>128</v>
      </c>
      <c r="G1744" s="370">
        <v>28</v>
      </c>
      <c r="H1744" s="370">
        <f>G1744/F1744*100</f>
        <v>21.875</v>
      </c>
      <c r="I1744" s="101"/>
      <c r="J1744" s="101"/>
      <c r="K1744" s="102"/>
      <c r="L1744" s="102"/>
      <c r="M1744" s="102"/>
      <c r="N1744" s="102"/>
      <c r="O1744" s="102"/>
      <c r="P1744" s="102"/>
      <c r="Q1744" s="616"/>
      <c r="R1744" s="3025"/>
      <c r="S1744" s="616"/>
      <c r="T1744" s="3062"/>
      <c r="U1744" s="616"/>
      <c r="V1744" s="616"/>
      <c r="W1744" s="616"/>
      <c r="X1744" s="616"/>
      <c r="Y1744" s="2039"/>
      <c r="Z1744" s="47"/>
    </row>
    <row r="1745" spans="1:26" x14ac:dyDescent="0.25">
      <c r="B1745" s="2570" t="s">
        <v>257</v>
      </c>
      <c r="C1745" s="2254"/>
      <c r="D1745" s="350"/>
      <c r="E1745" s="1507"/>
      <c r="F1745" s="370"/>
      <c r="G1745" s="370"/>
      <c r="H1745" s="370"/>
      <c r="I1745" s="101"/>
      <c r="J1745" s="101"/>
      <c r="K1745" s="102"/>
      <c r="L1745" s="102"/>
      <c r="M1745" s="102"/>
      <c r="N1745" s="102"/>
      <c r="O1745" s="102"/>
      <c r="P1745" s="102"/>
      <c r="Q1745" s="616"/>
      <c r="R1745" s="3025"/>
      <c r="S1745" s="616"/>
      <c r="T1745" s="3062"/>
      <c r="U1745" s="616"/>
      <c r="V1745" s="616"/>
      <c r="W1745" s="616"/>
      <c r="X1745" s="616"/>
      <c r="Y1745" s="2039"/>
      <c r="Z1745" s="47"/>
    </row>
    <row r="1746" spans="1:26" x14ac:dyDescent="0.25">
      <c r="A1746" s="47">
        <v>1</v>
      </c>
      <c r="B1746" s="2548" t="s">
        <v>583</v>
      </c>
      <c r="C1746" s="2254"/>
      <c r="D1746" s="350"/>
      <c r="E1746" s="1507"/>
      <c r="F1746" s="370"/>
      <c r="G1746" s="370"/>
      <c r="H1746" s="370"/>
      <c r="I1746" s="101"/>
      <c r="J1746" s="101"/>
      <c r="K1746" s="102"/>
      <c r="L1746" s="102"/>
      <c r="M1746" s="102"/>
      <c r="N1746" s="102"/>
      <c r="O1746" s="102"/>
      <c r="P1746" s="102"/>
      <c r="Q1746" s="616"/>
      <c r="R1746" s="3025"/>
      <c r="S1746" s="616"/>
      <c r="T1746" s="3062"/>
      <c r="U1746" s="616"/>
      <c r="V1746" s="616"/>
      <c r="W1746" s="616"/>
      <c r="X1746" s="616"/>
      <c r="Y1746" s="2039"/>
      <c r="Z1746" s="47"/>
    </row>
    <row r="1747" spans="1:26" x14ac:dyDescent="0.25">
      <c r="A1747" s="47">
        <v>1</v>
      </c>
      <c r="B1747" s="4" t="s">
        <v>571</v>
      </c>
      <c r="C1747" s="2254"/>
      <c r="D1747" s="350"/>
      <c r="E1747" s="1507"/>
      <c r="F1747" s="370"/>
      <c r="G1747" s="370"/>
      <c r="H1747" s="370"/>
      <c r="I1747" s="101"/>
      <c r="J1747" s="101"/>
      <c r="K1747" s="102"/>
      <c r="L1747" s="102"/>
      <c r="M1747" s="102"/>
      <c r="N1747" s="102"/>
      <c r="O1747" s="102"/>
      <c r="P1747" s="102"/>
      <c r="Q1747" s="616"/>
      <c r="R1747" s="3025"/>
      <c r="S1747" s="616"/>
      <c r="T1747" s="3062"/>
      <c r="U1747" s="616"/>
      <c r="V1747" s="616"/>
      <c r="W1747" s="616"/>
      <c r="X1747" s="616"/>
      <c r="Y1747" s="2039"/>
      <c r="Z1747" s="47"/>
    </row>
    <row r="1748" spans="1:26" ht="30" x14ac:dyDescent="0.25">
      <c r="A1748" s="47">
        <v>1</v>
      </c>
      <c r="B1748" s="2571" t="s">
        <v>572</v>
      </c>
      <c r="C1748" s="2254"/>
      <c r="D1748" s="350"/>
      <c r="E1748" s="1507"/>
      <c r="F1748" s="370"/>
      <c r="G1748" s="370"/>
      <c r="H1748" s="370"/>
      <c r="I1748" s="101"/>
      <c r="J1748" s="101"/>
      <c r="K1748" s="102"/>
      <c r="L1748" s="102"/>
      <c r="M1748" s="102"/>
      <c r="N1748" s="102"/>
      <c r="O1748" s="102"/>
      <c r="P1748" s="102"/>
      <c r="Q1748" s="616"/>
      <c r="R1748" s="3025"/>
      <c r="S1748" s="616"/>
      <c r="T1748" s="3062"/>
      <c r="U1748" s="616"/>
      <c r="V1748" s="616"/>
      <c r="W1748" s="616"/>
      <c r="X1748" s="616"/>
      <c r="Y1748" s="2039"/>
      <c r="Z1748" s="47"/>
    </row>
    <row r="1749" spans="1:26" x14ac:dyDescent="0.25">
      <c r="A1749" s="47">
        <v>1</v>
      </c>
      <c r="B1749" s="4" t="s">
        <v>573</v>
      </c>
      <c r="C1749" s="2254"/>
      <c r="D1749" s="350"/>
      <c r="E1749" s="1507"/>
      <c r="F1749" s="370"/>
      <c r="G1749" s="370"/>
      <c r="H1749" s="370"/>
      <c r="I1749" s="101"/>
      <c r="J1749" s="101"/>
      <c r="K1749" s="102"/>
      <c r="L1749" s="102"/>
      <c r="M1749" s="102"/>
      <c r="N1749" s="102"/>
      <c r="O1749" s="102"/>
      <c r="P1749" s="102"/>
      <c r="Q1749" s="616"/>
      <c r="R1749" s="3025"/>
      <c r="S1749" s="616"/>
      <c r="T1749" s="3062"/>
      <c r="U1749" s="616"/>
      <c r="V1749" s="616"/>
      <c r="W1749" s="616"/>
      <c r="X1749" s="616"/>
      <c r="Y1749" s="2039"/>
      <c r="Z1749" s="47"/>
    </row>
    <row r="1750" spans="1:26" ht="30" x14ac:dyDescent="0.25">
      <c r="A1750" s="47">
        <v>1</v>
      </c>
      <c r="B1750" s="4" t="s">
        <v>600</v>
      </c>
      <c r="C1750" s="2254"/>
      <c r="D1750" s="350"/>
      <c r="E1750" s="1507"/>
      <c r="F1750" s="370"/>
      <c r="G1750" s="370"/>
      <c r="H1750" s="370"/>
      <c r="I1750" s="101"/>
      <c r="J1750" s="101"/>
      <c r="K1750" s="102"/>
      <c r="L1750" s="102"/>
      <c r="M1750" s="102"/>
      <c r="N1750" s="102"/>
      <c r="O1750" s="102"/>
      <c r="P1750" s="102"/>
      <c r="Q1750" s="616"/>
      <c r="R1750" s="3025"/>
      <c r="S1750" s="616"/>
      <c r="T1750" s="3062"/>
      <c r="U1750" s="616"/>
      <c r="V1750" s="616"/>
      <c r="W1750" s="616"/>
      <c r="X1750" s="616"/>
      <c r="Y1750" s="2039"/>
      <c r="Z1750" s="47"/>
    </row>
    <row r="1751" spans="1:26" ht="45" x14ac:dyDescent="0.25">
      <c r="A1751" s="47">
        <v>1</v>
      </c>
      <c r="B1751" s="4" t="s">
        <v>574</v>
      </c>
      <c r="C1751" s="2254"/>
      <c r="D1751" s="350"/>
      <c r="E1751" s="1507"/>
      <c r="F1751" s="370"/>
      <c r="G1751" s="370"/>
      <c r="H1751" s="370"/>
      <c r="I1751" s="101"/>
      <c r="J1751" s="101"/>
      <c r="K1751" s="102"/>
      <c r="L1751" s="102"/>
      <c r="M1751" s="102"/>
      <c r="N1751" s="102"/>
      <c r="O1751" s="102"/>
      <c r="P1751" s="102"/>
      <c r="Q1751" s="616"/>
      <c r="R1751" s="3025"/>
      <c r="S1751" s="616"/>
      <c r="T1751" s="3062"/>
      <c r="U1751" s="616"/>
      <c r="V1751" s="616"/>
      <c r="W1751" s="616"/>
      <c r="X1751" s="616"/>
      <c r="Y1751" s="2039"/>
      <c r="Z1751" s="47"/>
    </row>
    <row r="1752" spans="1:26" ht="60" x14ac:dyDescent="0.25">
      <c r="A1752" s="47">
        <v>1</v>
      </c>
      <c r="B1752" s="4" t="s">
        <v>575</v>
      </c>
      <c r="C1752" s="2254"/>
      <c r="D1752" s="350"/>
      <c r="E1752" s="1507"/>
      <c r="F1752" s="370"/>
      <c r="G1752" s="370"/>
      <c r="H1752" s="370"/>
      <c r="I1752" s="101"/>
      <c r="J1752" s="101"/>
      <c r="K1752" s="102"/>
      <c r="L1752" s="102"/>
      <c r="M1752" s="102"/>
      <c r="N1752" s="102"/>
      <c r="O1752" s="102"/>
      <c r="P1752" s="102"/>
      <c r="Q1752" s="616"/>
      <c r="R1752" s="3025"/>
      <c r="S1752" s="616"/>
      <c r="T1752" s="3062"/>
      <c r="U1752" s="616"/>
      <c r="V1752" s="616"/>
      <c r="W1752" s="616"/>
      <c r="X1752" s="616"/>
      <c r="Y1752" s="2039"/>
      <c r="Z1752" s="47"/>
    </row>
    <row r="1753" spans="1:26" ht="45" x14ac:dyDescent="0.25">
      <c r="A1753" s="47">
        <v>1</v>
      </c>
      <c r="B1753" s="2572" t="s">
        <v>576</v>
      </c>
      <c r="C1753" s="2254"/>
      <c r="D1753" s="350"/>
      <c r="E1753" s="1507"/>
      <c r="F1753" s="370"/>
      <c r="G1753" s="370"/>
      <c r="H1753" s="370"/>
      <c r="I1753" s="101"/>
      <c r="J1753" s="101"/>
      <c r="K1753" s="102"/>
      <c r="L1753" s="102"/>
      <c r="M1753" s="102"/>
      <c r="N1753" s="102"/>
      <c r="O1753" s="102"/>
      <c r="P1753" s="102"/>
      <c r="Q1753" s="616"/>
      <c r="R1753" s="3025"/>
      <c r="S1753" s="616"/>
      <c r="T1753" s="3062"/>
      <c r="U1753" s="616"/>
      <c r="V1753" s="616"/>
      <c r="W1753" s="616"/>
      <c r="X1753" s="616"/>
      <c r="Y1753" s="2039"/>
      <c r="Z1753" s="47"/>
    </row>
    <row r="1754" spans="1:26" x14ac:dyDescent="0.25">
      <c r="A1754" s="47">
        <v>1</v>
      </c>
      <c r="B1754" s="2548" t="s">
        <v>584</v>
      </c>
      <c r="C1754" s="2254"/>
      <c r="D1754" s="350"/>
      <c r="E1754" s="1507"/>
      <c r="F1754" s="370"/>
      <c r="G1754" s="370"/>
      <c r="H1754" s="370"/>
      <c r="I1754" s="101"/>
      <c r="J1754" s="101"/>
      <c r="K1754" s="102"/>
      <c r="L1754" s="102"/>
      <c r="M1754" s="102"/>
      <c r="N1754" s="102"/>
      <c r="O1754" s="102"/>
      <c r="P1754" s="102"/>
      <c r="Q1754" s="616"/>
      <c r="R1754" s="3025"/>
      <c r="S1754" s="616"/>
      <c r="T1754" s="3062"/>
      <c r="U1754" s="616"/>
      <c r="V1754" s="616"/>
      <c r="W1754" s="616"/>
      <c r="X1754" s="616"/>
      <c r="Y1754" s="2039"/>
      <c r="Z1754" s="47"/>
    </row>
    <row r="1755" spans="1:26" x14ac:dyDescent="0.25">
      <c r="A1755" s="47">
        <v>1</v>
      </c>
      <c r="B1755" s="2548" t="s">
        <v>601</v>
      </c>
      <c r="C1755" s="2254"/>
      <c r="D1755" s="350"/>
      <c r="E1755" s="1507"/>
      <c r="F1755" s="370"/>
      <c r="G1755" s="370"/>
      <c r="H1755" s="370"/>
      <c r="I1755" s="101"/>
      <c r="J1755" s="101"/>
      <c r="K1755" s="102"/>
      <c r="L1755" s="102"/>
      <c r="M1755" s="102"/>
      <c r="N1755" s="102"/>
      <c r="O1755" s="102"/>
      <c r="P1755" s="102"/>
      <c r="Q1755" s="616"/>
      <c r="R1755" s="3025"/>
      <c r="S1755" s="616"/>
      <c r="T1755" s="3062"/>
      <c r="U1755" s="616"/>
      <c r="V1755" s="616"/>
      <c r="W1755" s="616"/>
      <c r="X1755" s="616"/>
      <c r="Y1755" s="2039"/>
      <c r="Z1755" s="47"/>
    </row>
    <row r="1756" spans="1:26" x14ac:dyDescent="0.25">
      <c r="A1756" s="47">
        <v>1</v>
      </c>
      <c r="B1756" s="4" t="s">
        <v>602</v>
      </c>
      <c r="C1756" s="2254"/>
      <c r="D1756" s="350"/>
      <c r="E1756" s="1507"/>
      <c r="F1756" s="370"/>
      <c r="G1756" s="370"/>
      <c r="H1756" s="370"/>
      <c r="I1756" s="101"/>
      <c r="J1756" s="101"/>
      <c r="K1756" s="102"/>
      <c r="L1756" s="102"/>
      <c r="M1756" s="102"/>
      <c r="N1756" s="102"/>
      <c r="O1756" s="102"/>
      <c r="P1756" s="102"/>
      <c r="Q1756" s="616"/>
      <c r="R1756" s="3025"/>
      <c r="S1756" s="616"/>
      <c r="T1756" s="3062"/>
      <c r="U1756" s="616"/>
      <c r="V1756" s="616"/>
      <c r="W1756" s="616"/>
      <c r="X1756" s="616"/>
      <c r="Y1756" s="2039"/>
      <c r="Z1756" s="47"/>
    </row>
    <row r="1757" spans="1:26" x14ac:dyDescent="0.25">
      <c r="A1757" s="47">
        <v>1</v>
      </c>
      <c r="B1757" s="2573" t="s">
        <v>603</v>
      </c>
      <c r="C1757" s="2254"/>
      <c r="D1757" s="350"/>
      <c r="E1757" s="1507"/>
      <c r="F1757" s="370"/>
      <c r="G1757" s="370"/>
      <c r="H1757" s="370"/>
      <c r="I1757" s="101"/>
      <c r="J1757" s="101"/>
      <c r="K1757" s="102"/>
      <c r="L1757" s="102"/>
      <c r="M1757" s="102"/>
      <c r="N1757" s="102"/>
      <c r="O1757" s="102"/>
      <c r="P1757" s="102"/>
      <c r="Q1757" s="616"/>
      <c r="R1757" s="3025"/>
      <c r="S1757" s="616"/>
      <c r="T1757" s="3062"/>
      <c r="U1757" s="616"/>
      <c r="V1757" s="616"/>
      <c r="W1757" s="616"/>
      <c r="X1757" s="616"/>
      <c r="Y1757" s="2039"/>
      <c r="Z1757" s="47"/>
    </row>
    <row r="1758" spans="1:26" ht="29.25" x14ac:dyDescent="0.25">
      <c r="A1758" s="47">
        <v>1</v>
      </c>
      <c r="B1758" s="2548" t="s">
        <v>577</v>
      </c>
      <c r="C1758" s="2254"/>
      <c r="D1758" s="350"/>
      <c r="E1758" s="1507">
        <v>22870</v>
      </c>
      <c r="F1758" s="370">
        <f>ROUND(E1758/12*$B$4,0)</f>
        <v>1906</v>
      </c>
      <c r="G1758" s="370">
        <v>1884</v>
      </c>
      <c r="H1758" s="370">
        <f>G1758/F1758*100</f>
        <v>98.845750262329489</v>
      </c>
      <c r="I1758" s="101"/>
      <c r="J1758" s="101"/>
      <c r="K1758" s="102"/>
      <c r="L1758" s="102"/>
      <c r="M1758" s="102"/>
      <c r="N1758" s="102"/>
      <c r="O1758" s="102"/>
      <c r="P1758" s="102"/>
      <c r="Q1758" s="616"/>
      <c r="R1758" s="3025"/>
      <c r="S1758" s="616"/>
      <c r="T1758" s="3062"/>
      <c r="U1758" s="616"/>
      <c r="V1758" s="616"/>
      <c r="W1758" s="616"/>
      <c r="X1758" s="616"/>
      <c r="Y1758" s="2039"/>
      <c r="Z1758" s="47"/>
    </row>
    <row r="1759" spans="1:26" ht="30" x14ac:dyDescent="0.25">
      <c r="A1759" s="47">
        <v>1</v>
      </c>
      <c r="B1759" s="2542" t="s">
        <v>252</v>
      </c>
      <c r="C1759" s="2254"/>
      <c r="D1759" s="350"/>
      <c r="E1759" s="1507"/>
      <c r="F1759" s="69"/>
      <c r="G1759" s="370"/>
      <c r="H1759" s="370"/>
      <c r="I1759" s="101"/>
      <c r="J1759" s="101"/>
      <c r="K1759" s="393"/>
      <c r="L1759" s="393"/>
      <c r="M1759" s="393"/>
      <c r="N1759" s="393"/>
      <c r="O1759" s="393"/>
      <c r="P1759" s="393"/>
      <c r="Q1759" s="616"/>
      <c r="R1759" s="3025"/>
      <c r="S1759" s="616">
        <f>Y1759-X1759-U1759</f>
        <v>0</v>
      </c>
      <c r="T1759" s="3062"/>
      <c r="U1759" s="616"/>
      <c r="V1759" s="616"/>
      <c r="W1759" s="616"/>
      <c r="X1759" s="616"/>
      <c r="Y1759" s="2039"/>
      <c r="Z1759" s="47"/>
    </row>
    <row r="1760" spans="1:26" ht="72" x14ac:dyDescent="0.25">
      <c r="A1760" s="47">
        <v>1</v>
      </c>
      <c r="B1760" s="2548" t="s">
        <v>585</v>
      </c>
      <c r="C1760" s="2254"/>
      <c r="D1760" s="350"/>
      <c r="E1760" s="1507"/>
      <c r="F1760" s="69"/>
      <c r="G1760" s="370"/>
      <c r="H1760" s="370"/>
      <c r="I1760" s="101"/>
      <c r="J1760" s="101"/>
      <c r="K1760" s="393"/>
      <c r="L1760" s="393"/>
      <c r="M1760" s="393"/>
      <c r="N1760" s="393"/>
      <c r="O1760" s="393"/>
      <c r="P1760" s="393"/>
      <c r="Q1760" s="616"/>
      <c r="R1760" s="3025"/>
      <c r="S1760" s="616">
        <f>Y1760-X1760-U1760</f>
        <v>0</v>
      </c>
      <c r="T1760" s="3062"/>
      <c r="U1760" s="616"/>
      <c r="V1760" s="616"/>
      <c r="W1760" s="616"/>
      <c r="X1760" s="616"/>
      <c r="Y1760" s="2039"/>
      <c r="Z1760" s="47"/>
    </row>
    <row r="1761" spans="1:26" x14ac:dyDescent="0.25">
      <c r="A1761" s="47">
        <v>1</v>
      </c>
      <c r="B1761" s="2534" t="s">
        <v>295</v>
      </c>
      <c r="C1761" s="2254"/>
      <c r="D1761" s="350"/>
      <c r="E1761" s="1507">
        <f>SUM(E1762:E1763)</f>
        <v>400</v>
      </c>
      <c r="F1761" s="69">
        <f t="shared" ref="F1761" si="985">SUM(F1762:F1763)</f>
        <v>34</v>
      </c>
      <c r="G1761" s="867">
        <f t="shared" ref="G1761" si="986">SUM(G1762:G1763)</f>
        <v>34</v>
      </c>
      <c r="H1761" s="370">
        <f t="shared" ref="H1761:H1768" si="987">G1761/F1761*100</f>
        <v>100</v>
      </c>
      <c r="I1761" s="101"/>
      <c r="J1761" s="101"/>
      <c r="K1761" s="393"/>
      <c r="L1761" s="393"/>
      <c r="M1761" s="393"/>
      <c r="N1761" s="393"/>
      <c r="O1761" s="393"/>
      <c r="P1761" s="393"/>
      <c r="Q1761" s="616">
        <v>381.69600000000003</v>
      </c>
      <c r="R1761" s="3373">
        <f t="shared" ref="R1761" si="988">Q1761/12*$B$4</f>
        <v>31.808000000000003</v>
      </c>
      <c r="S1761" s="616">
        <f>Y1761-X1761-U1761</f>
        <v>32.444159999999997</v>
      </c>
      <c r="T1761" s="3062"/>
      <c r="U1761" s="616"/>
      <c r="V1761" s="616">
        <f>S1761-R1761</f>
        <v>0.63615999999999318</v>
      </c>
      <c r="W1761" s="616"/>
      <c r="X1761" s="616">
        <v>0</v>
      </c>
      <c r="Y1761" s="2039">
        <v>32.444159999999997</v>
      </c>
      <c r="Z1761" s="47"/>
    </row>
    <row r="1762" spans="1:26" ht="30" x14ac:dyDescent="0.25">
      <c r="A1762" s="47">
        <v>1</v>
      </c>
      <c r="B1762" s="1821" t="s">
        <v>470</v>
      </c>
      <c r="C1762" s="2254"/>
      <c r="D1762" s="350"/>
      <c r="E1762" s="1507">
        <v>20</v>
      </c>
      <c r="F1762" s="69">
        <f>ROUND(E1762/12*$B$4,0)</f>
        <v>2</v>
      </c>
      <c r="G1762" s="370"/>
      <c r="H1762" s="370">
        <f t="shared" si="987"/>
        <v>0</v>
      </c>
      <c r="I1762" s="101"/>
      <c r="J1762" s="101"/>
      <c r="K1762" s="393"/>
      <c r="L1762" s="393"/>
      <c r="M1762" s="393"/>
      <c r="N1762" s="393"/>
      <c r="O1762" s="393"/>
      <c r="P1762" s="393"/>
      <c r="Q1762" s="616"/>
      <c r="R1762" s="3025"/>
      <c r="S1762" s="616">
        <f>Y1762-X1762-U1762</f>
        <v>0</v>
      </c>
      <c r="T1762" s="3062"/>
      <c r="U1762" s="616"/>
      <c r="V1762" s="616"/>
      <c r="W1762" s="616"/>
      <c r="X1762" s="616"/>
      <c r="Y1762" s="2039"/>
      <c r="Z1762" s="47"/>
    </row>
    <row r="1763" spans="1:26" ht="30" x14ac:dyDescent="0.25">
      <c r="A1763" s="47">
        <v>1</v>
      </c>
      <c r="B1763" s="1821" t="s">
        <v>465</v>
      </c>
      <c r="C1763" s="2254"/>
      <c r="D1763" s="350"/>
      <c r="E1763" s="1507">
        <v>380</v>
      </c>
      <c r="F1763" s="69">
        <f>ROUND(E1763/12*$B$4,0)</f>
        <v>32</v>
      </c>
      <c r="G1763" s="370">
        <v>34</v>
      </c>
      <c r="H1763" s="370">
        <f t="shared" si="987"/>
        <v>106.25</v>
      </c>
      <c r="I1763" s="101"/>
      <c r="J1763" s="101"/>
      <c r="K1763" s="393"/>
      <c r="L1763" s="393"/>
      <c r="M1763" s="393"/>
      <c r="N1763" s="393"/>
      <c r="O1763" s="393"/>
      <c r="P1763" s="393"/>
      <c r="Q1763" s="616"/>
      <c r="R1763" s="3372"/>
      <c r="S1763" s="616"/>
      <c r="T1763" s="3063"/>
      <c r="U1763" s="1918"/>
      <c r="V1763" s="1918"/>
      <c r="W1763" s="1918"/>
      <c r="X1763" s="1918"/>
      <c r="Y1763" s="2040"/>
      <c r="Z1763" s="47"/>
    </row>
    <row r="1764" spans="1:26" x14ac:dyDescent="0.25">
      <c r="A1764" s="47">
        <v>1</v>
      </c>
      <c r="B1764" s="2469" t="s">
        <v>466</v>
      </c>
      <c r="C1764" s="2254"/>
      <c r="D1764" s="350"/>
      <c r="E1764" s="1659">
        <f>E1746+E1723</f>
        <v>21655</v>
      </c>
      <c r="F1764" s="93">
        <f>F1746+F1723</f>
        <v>1805</v>
      </c>
      <c r="G1764" s="333">
        <f>G1746+G1723</f>
        <v>1820</v>
      </c>
      <c r="H1764" s="333">
        <f t="shared" si="987"/>
        <v>100.83102493074792</v>
      </c>
      <c r="I1764" s="101"/>
      <c r="J1764" s="101"/>
      <c r="K1764" s="393"/>
      <c r="L1764" s="393"/>
      <c r="M1764" s="393"/>
      <c r="N1764" s="393"/>
      <c r="O1764" s="393"/>
      <c r="P1764" s="393"/>
      <c r="Q1764" s="616"/>
      <c r="R1764" s="3372"/>
      <c r="S1764" s="616">
        <f>Y1764-X1764-U1764</f>
        <v>0</v>
      </c>
      <c r="T1764" s="3063"/>
      <c r="U1764" s="1918"/>
      <c r="V1764" s="1918"/>
      <c r="W1764" s="1918"/>
      <c r="X1764" s="1918"/>
      <c r="Y1764" s="2040"/>
      <c r="Z1764" s="47"/>
    </row>
    <row r="1765" spans="1:26" ht="29.25" x14ac:dyDescent="0.25">
      <c r="A1765" s="47">
        <v>1</v>
      </c>
      <c r="B1765" s="2469" t="s">
        <v>499</v>
      </c>
      <c r="C1765" s="386"/>
      <c r="D1765" s="434"/>
      <c r="E1765" s="1659">
        <f>E1735</f>
        <v>17322</v>
      </c>
      <c r="F1765" s="333">
        <f>F1735</f>
        <v>1444</v>
      </c>
      <c r="G1765" s="333">
        <f>G1735</f>
        <v>73</v>
      </c>
      <c r="H1765" s="333">
        <f t="shared" si="987"/>
        <v>5.0554016620498619</v>
      </c>
      <c r="I1765" s="101"/>
      <c r="J1765" s="101"/>
      <c r="K1765" s="393"/>
      <c r="L1765" s="393"/>
      <c r="M1765" s="393"/>
      <c r="N1765" s="393"/>
      <c r="O1765" s="393"/>
      <c r="P1765" s="393"/>
      <c r="Q1765" s="616"/>
      <c r="R1765" s="3373">
        <f t="shared" ref="R1765" si="989">Q1765/12*$B$4</f>
        <v>0</v>
      </c>
      <c r="S1765" s="730">
        <f>Y1765-X1765-U1765</f>
        <v>0</v>
      </c>
      <c r="T1765" s="3062"/>
      <c r="U1765" s="1918"/>
      <c r="V1765" s="1918">
        <f>S1765-R1765</f>
        <v>0</v>
      </c>
      <c r="W1765" s="1918"/>
      <c r="X1765" s="616"/>
      <c r="Y1765" s="2040"/>
      <c r="Z1765" s="47"/>
    </row>
    <row r="1766" spans="1:26" ht="29.25" x14ac:dyDescent="0.25">
      <c r="A1766" s="47">
        <v>1</v>
      </c>
      <c r="B1766" s="2469" t="s">
        <v>467</v>
      </c>
      <c r="C1766" s="2313"/>
      <c r="D1766" s="350"/>
      <c r="E1766" s="1659">
        <f>E1754+E1731</f>
        <v>34000</v>
      </c>
      <c r="F1766" s="93">
        <f>F1754+F1731</f>
        <v>2833</v>
      </c>
      <c r="G1766" s="333">
        <f>G1754+G1731</f>
        <v>2860</v>
      </c>
      <c r="H1766" s="333">
        <f t="shared" si="987"/>
        <v>100.95305330038829</v>
      </c>
      <c r="I1766" s="101"/>
      <c r="J1766" s="101"/>
      <c r="K1766" s="393"/>
      <c r="L1766" s="393"/>
      <c r="M1766" s="393"/>
      <c r="N1766" s="393"/>
      <c r="O1766" s="393"/>
      <c r="P1766" s="393"/>
      <c r="Q1766" s="1150"/>
      <c r="R1766" s="3025"/>
      <c r="S1766" s="616">
        <f>Y1766-X1766-U1766</f>
        <v>0</v>
      </c>
      <c r="T1766" s="3062"/>
      <c r="U1766" s="616"/>
      <c r="V1766" s="616"/>
      <c r="W1766" s="616"/>
      <c r="X1766" s="1150"/>
      <c r="Y1766" s="2039"/>
      <c r="Z1766" s="47"/>
    </row>
    <row r="1767" spans="1:26" ht="29.25" x14ac:dyDescent="0.25">
      <c r="A1767" s="47">
        <v>1</v>
      </c>
      <c r="B1767" s="2469" t="s">
        <v>468</v>
      </c>
      <c r="C1767" s="2254"/>
      <c r="D1767" s="350"/>
      <c r="E1767" s="1659">
        <f>E1758</f>
        <v>22870</v>
      </c>
      <c r="F1767" s="333">
        <f t="shared" ref="F1767" si="990">F1758</f>
        <v>1906</v>
      </c>
      <c r="G1767" s="333">
        <f t="shared" ref="G1767" si="991">G1758</f>
        <v>1884</v>
      </c>
      <c r="H1767" s="333">
        <f t="shared" si="987"/>
        <v>98.845750262329489</v>
      </c>
      <c r="I1767" s="101"/>
      <c r="J1767" s="101"/>
      <c r="K1767" s="393"/>
      <c r="L1767" s="393"/>
      <c r="M1767" s="393"/>
      <c r="N1767" s="393"/>
      <c r="O1767" s="393"/>
      <c r="P1767" s="393"/>
      <c r="Q1767" s="616">
        <v>21500.087</v>
      </c>
      <c r="R1767" s="3373">
        <f t="shared" ref="R1767" si="992">Q1767/12*$B$4</f>
        <v>1791.6739166666666</v>
      </c>
      <c r="S1767" s="616">
        <f>Y1767-X1767-U1767</f>
        <v>1771.1483999999998</v>
      </c>
      <c r="T1767" s="3062"/>
      <c r="U1767" s="616"/>
      <c r="V1767" s="616">
        <f>S1767-R1767</f>
        <v>-20.525516666666817</v>
      </c>
      <c r="W1767" s="616"/>
      <c r="X1767" s="616">
        <v>0</v>
      </c>
      <c r="Y1767" s="2039">
        <v>1771.1483999999998</v>
      </c>
      <c r="Z1767" s="47"/>
    </row>
    <row r="1768" spans="1:26" x14ac:dyDescent="0.25">
      <c r="A1768" s="47">
        <v>1</v>
      </c>
      <c r="B1768" s="108" t="s">
        <v>139</v>
      </c>
      <c r="C1768" s="677"/>
      <c r="D1768" s="108"/>
      <c r="E1768" s="1667">
        <f>E1764+E1765+E1767+E1766*2.9</f>
        <v>160447</v>
      </c>
      <c r="F1768" s="477">
        <f t="shared" ref="F1768" si="993">F1764+F1765+F1767+F1766*2.9</f>
        <v>13370.699999999999</v>
      </c>
      <c r="G1768" s="477">
        <f t="shared" ref="G1768" si="994">G1764+G1765+G1767+G1766*2.9</f>
        <v>12071</v>
      </c>
      <c r="H1768" s="477">
        <f t="shared" si="987"/>
        <v>90.279491724442266</v>
      </c>
      <c r="I1768" s="488"/>
      <c r="J1768" s="488"/>
      <c r="K1768" s="443"/>
      <c r="L1768" s="443"/>
      <c r="M1768" s="443"/>
      <c r="N1768" s="443"/>
      <c r="O1768" s="443"/>
      <c r="P1768" s="443"/>
      <c r="Q1768" s="619">
        <f t="shared" ref="Q1768:V1768" si="995">Q1767+Q1761+Q1735+Q1722</f>
        <v>125783.6174</v>
      </c>
      <c r="R1768" s="3374">
        <f t="shared" si="995"/>
        <v>10481.968116666667</v>
      </c>
      <c r="S1768" s="619">
        <f t="shared" si="995"/>
        <v>10462.078759999999</v>
      </c>
      <c r="T1768" s="3060">
        <f t="shared" si="995"/>
        <v>0</v>
      </c>
      <c r="U1768" s="619">
        <f t="shared" si="995"/>
        <v>0</v>
      </c>
      <c r="V1768" s="619">
        <f t="shared" si="995"/>
        <v>-19.889356666666824</v>
      </c>
      <c r="W1768" s="619"/>
      <c r="X1768" s="619">
        <f>X1767+X1761+X1735+X1722</f>
        <v>-0.68898999999999999</v>
      </c>
      <c r="Y1768" s="2037">
        <f>Y1767+Y1761+Y1735+Y1722</f>
        <v>10461.389769999998</v>
      </c>
      <c r="Z1768" s="47"/>
    </row>
    <row r="1769" spans="1:26" x14ac:dyDescent="0.25">
      <c r="A1769" s="47">
        <v>1</v>
      </c>
      <c r="B1769" s="223" t="s">
        <v>29</v>
      </c>
      <c r="C1769" s="2234"/>
      <c r="D1769" s="111"/>
      <c r="E1769" s="1649"/>
      <c r="F1769" s="329"/>
      <c r="G1769" s="329"/>
      <c r="H1769" s="329"/>
      <c r="I1769" s="330"/>
      <c r="J1769" s="330"/>
      <c r="K1769" s="331"/>
      <c r="L1769" s="331"/>
      <c r="M1769" s="331"/>
      <c r="N1769" s="331"/>
      <c r="O1769" s="331"/>
      <c r="P1769" s="331"/>
      <c r="Q1769" s="1150"/>
      <c r="R1769" s="3024"/>
      <c r="S1769" s="1150">
        <f t="shared" ref="S1769:S1778" si="996">Y1769-X1769-U1769</f>
        <v>0</v>
      </c>
      <c r="T1769" s="3061"/>
      <c r="U1769" s="1150"/>
      <c r="V1769" s="1150"/>
      <c r="W1769" s="1150"/>
      <c r="X1769" s="1150"/>
      <c r="Y1769" s="2038"/>
      <c r="Z1769" s="47"/>
    </row>
    <row r="1770" spans="1:26" x14ac:dyDescent="0.25">
      <c r="A1770" s="47">
        <v>1</v>
      </c>
      <c r="B1770" s="186" t="s">
        <v>127</v>
      </c>
      <c r="C1770" s="2247"/>
      <c r="D1770" s="186"/>
      <c r="E1770" s="1516"/>
      <c r="F1770" s="313"/>
      <c r="G1770" s="313"/>
      <c r="H1770" s="313"/>
      <c r="I1770" s="101"/>
      <c r="J1770" s="101"/>
      <c r="K1770" s="333"/>
      <c r="L1770" s="333"/>
      <c r="M1770" s="333"/>
      <c r="N1770" s="333"/>
      <c r="O1770" s="333"/>
      <c r="P1770" s="333"/>
      <c r="Q1770" s="616"/>
      <c r="R1770" s="3025"/>
      <c r="S1770" s="616">
        <f t="shared" si="996"/>
        <v>0</v>
      </c>
      <c r="T1770" s="3062"/>
      <c r="U1770" s="616"/>
      <c r="V1770" s="616"/>
      <c r="W1770" s="616"/>
      <c r="X1770" s="616"/>
      <c r="Y1770" s="2039"/>
      <c r="Z1770" s="47"/>
    </row>
    <row r="1771" spans="1:26" s="73" customFormat="1" x14ac:dyDescent="0.25">
      <c r="A1771" s="47">
        <v>1</v>
      </c>
      <c r="B1771" s="125" t="s">
        <v>67</v>
      </c>
      <c r="C1771" s="2186"/>
      <c r="D1771" s="457">
        <v>240</v>
      </c>
      <c r="E1771" s="1516">
        <v>1623</v>
      </c>
      <c r="F1771" s="69">
        <f>ROUND(E1771/12*$B$4,0)</f>
        <v>135</v>
      </c>
      <c r="G1771" s="69">
        <v>134</v>
      </c>
      <c r="H1771" s="152">
        <f>G1771/F1771*100</f>
        <v>99.259259259259252</v>
      </c>
      <c r="I1771" s="315">
        <v>8</v>
      </c>
      <c r="J1771" s="70">
        <f>M1771/G1771</f>
        <v>8.8358208955223887</v>
      </c>
      <c r="K1771" s="71">
        <f>ROUND(E1771*I1771,0)</f>
        <v>12984</v>
      </c>
      <c r="L1771" s="71">
        <f t="shared" ref="L1771" si="997">ROUND(K1771/12*$B$4,0)</f>
        <v>1082</v>
      </c>
      <c r="M1771" s="71">
        <v>1184</v>
      </c>
      <c r="N1771" s="71">
        <f>M1771/L1771*100</f>
        <v>109.42698706099816</v>
      </c>
      <c r="O1771" s="505">
        <f>ROUND(K1771/D1771,0)</f>
        <v>54</v>
      </c>
      <c r="P1771" s="71">
        <f>M1771/$B$4*12/O1771</f>
        <v>263.11111111111109</v>
      </c>
      <c r="Q1771" s="616"/>
      <c r="R1771" s="3025"/>
      <c r="S1771" s="616">
        <f t="shared" si="996"/>
        <v>0</v>
      </c>
      <c r="T1771" s="3062"/>
      <c r="U1771" s="616"/>
      <c r="V1771" s="616">
        <f>S1771-R1771</f>
        <v>0</v>
      </c>
      <c r="W1771" s="616"/>
      <c r="X1771" s="616"/>
      <c r="Y1771" s="2039"/>
    </row>
    <row r="1772" spans="1:26" s="73" customFormat="1" x14ac:dyDescent="0.25">
      <c r="A1772" s="47">
        <v>1</v>
      </c>
      <c r="B1772" s="128" t="s">
        <v>198</v>
      </c>
      <c r="C1772" s="2228"/>
      <c r="D1772" s="412"/>
      <c r="E1772" s="1518">
        <f t="shared" ref="E1772:F1773" si="998">SUM(E1771)</f>
        <v>1623</v>
      </c>
      <c r="F1772" s="463">
        <f t="shared" si="998"/>
        <v>135</v>
      </c>
      <c r="G1772" s="463">
        <f t="shared" ref="G1772:G1773" si="999">SUM(G1771)</f>
        <v>134</v>
      </c>
      <c r="H1772" s="130">
        <f>G1772/F1772*100</f>
        <v>99.259259259259252</v>
      </c>
      <c r="I1772" s="323">
        <f>IF(E1772=0,0,K1772/E1772)</f>
        <v>8</v>
      </c>
      <c r="J1772" s="107">
        <f>M1772/G1772</f>
        <v>8.8358208955223887</v>
      </c>
      <c r="K1772" s="157">
        <f t="shared" ref="K1772:L1773" si="1000">SUM(K1771)</f>
        <v>12984</v>
      </c>
      <c r="L1772" s="157">
        <f t="shared" si="1000"/>
        <v>1082</v>
      </c>
      <c r="M1772" s="157">
        <f t="shared" ref="M1772" si="1001">SUM(M1771)</f>
        <v>1184</v>
      </c>
      <c r="N1772" s="157">
        <f>M1772/L1772*100</f>
        <v>109.42698706099816</v>
      </c>
      <c r="O1772" s="157">
        <f>SUM(O1771)</f>
        <v>54</v>
      </c>
      <c r="P1772" s="77">
        <f>M1772/$B$4*12/O1772</f>
        <v>263.11111111111109</v>
      </c>
      <c r="Q1772" s="1918"/>
      <c r="R1772" s="3372"/>
      <c r="S1772" s="1918">
        <f t="shared" si="996"/>
        <v>0</v>
      </c>
      <c r="T1772" s="3063"/>
      <c r="U1772" s="1918"/>
      <c r="V1772" s="1918"/>
      <c r="W1772" s="1918"/>
      <c r="X1772" s="1918"/>
      <c r="Y1772" s="2040"/>
    </row>
    <row r="1773" spans="1:26" ht="30" thickBot="1" x14ac:dyDescent="0.3">
      <c r="A1773" s="47">
        <v>1</v>
      </c>
      <c r="B1773" s="131" t="s">
        <v>272</v>
      </c>
      <c r="C1773" s="131"/>
      <c r="D1773" s="131"/>
      <c r="E1773" s="1662">
        <f t="shared" si="998"/>
        <v>1623</v>
      </c>
      <c r="F1773" s="335">
        <f t="shared" si="998"/>
        <v>135</v>
      </c>
      <c r="G1773" s="335">
        <f t="shared" si="999"/>
        <v>134</v>
      </c>
      <c r="H1773" s="335">
        <f>G1773/F1773*100</f>
        <v>99.259259259259252</v>
      </c>
      <c r="I1773" s="133">
        <f>IF(E1773=0,0,K1773/E1773)</f>
        <v>8</v>
      </c>
      <c r="J1773" s="506"/>
      <c r="K1773" s="429">
        <f t="shared" si="1000"/>
        <v>12984</v>
      </c>
      <c r="L1773" s="429">
        <f t="shared" si="1000"/>
        <v>1082</v>
      </c>
      <c r="M1773" s="429">
        <f t="shared" ref="M1773" si="1002">SUM(M1772)</f>
        <v>1184</v>
      </c>
      <c r="N1773" s="135">
        <f>M1773/L1773*100</f>
        <v>109.42698706099816</v>
      </c>
      <c r="O1773" s="167">
        <f>SUM(O1772)</f>
        <v>54</v>
      </c>
      <c r="P1773" s="136">
        <f>M1773/$B$4*12/O1773</f>
        <v>263.11111111111109</v>
      </c>
      <c r="Q1773" s="2044">
        <v>26645.9424</v>
      </c>
      <c r="R1773" s="3373">
        <f t="shared" ref="R1773" si="1003">Q1773/12*$B$4</f>
        <v>2220.4951999999998</v>
      </c>
      <c r="S1773" s="2044">
        <f t="shared" si="996"/>
        <v>2228.5317599999998</v>
      </c>
      <c r="T1773" s="3070"/>
      <c r="U1773" s="2044"/>
      <c r="V1773" s="2044">
        <f>S1773-R1773</f>
        <v>8.0365600000000086</v>
      </c>
      <c r="W1773" s="2044"/>
      <c r="X1773" s="2044">
        <v>0</v>
      </c>
      <c r="Y1773" s="2045">
        <v>2228.5317599999998</v>
      </c>
      <c r="Z1773" s="47"/>
    </row>
    <row r="1774" spans="1:26" ht="15.75" thickBot="1" x14ac:dyDescent="0.3">
      <c r="A1774" s="47">
        <v>1</v>
      </c>
      <c r="B1774" s="451" t="s">
        <v>507</v>
      </c>
      <c r="C1774" s="2318"/>
      <c r="D1774" s="451"/>
      <c r="E1774" s="1671"/>
      <c r="F1774" s="498"/>
      <c r="G1774" s="498"/>
      <c r="H1774" s="498"/>
      <c r="I1774" s="358"/>
      <c r="J1774" s="358"/>
      <c r="K1774" s="504"/>
      <c r="L1774" s="504"/>
      <c r="M1774" s="504">
        <f>SUM(M1768,M1773)</f>
        <v>1184</v>
      </c>
      <c r="N1774" s="504"/>
      <c r="O1774" s="504"/>
      <c r="P1774" s="504"/>
      <c r="Q1774" s="755">
        <f t="shared" ref="Q1774" si="1004">SUM(Q1768,Q1773)</f>
        <v>152429.55979999999</v>
      </c>
      <c r="R1774" s="3026">
        <f t="shared" ref="R1774" si="1005">SUM(R1768,R1773)</f>
        <v>12702.463316666666</v>
      </c>
      <c r="S1774" s="755">
        <f t="shared" si="996"/>
        <v>12690.610519999998</v>
      </c>
      <c r="T1774" s="3071"/>
      <c r="U1774" s="755"/>
      <c r="V1774" s="755">
        <f t="shared" ref="V1774:X1774" si="1006">SUM(V1768,V1773)</f>
        <v>-11.852796666666816</v>
      </c>
      <c r="W1774" s="755">
        <f t="shared" si="1006"/>
        <v>0</v>
      </c>
      <c r="X1774" s="755">
        <f t="shared" si="1006"/>
        <v>-0.68898999999999999</v>
      </c>
      <c r="Y1774" s="2046">
        <f>SUM(Y1768,Y1773)</f>
        <v>12689.921529999998</v>
      </c>
    </row>
    <row r="1775" spans="1:26" x14ac:dyDescent="0.25">
      <c r="A1775" s="47">
        <v>1</v>
      </c>
      <c r="B1775" s="487"/>
      <c r="C1775" s="2332"/>
      <c r="D1775" s="487"/>
      <c r="E1775" s="1649"/>
      <c r="F1775" s="329"/>
      <c r="G1775" s="329"/>
      <c r="H1775" s="329"/>
      <c r="I1775" s="321"/>
      <c r="J1775" s="321"/>
      <c r="K1775" s="445"/>
      <c r="L1775" s="445"/>
      <c r="M1775" s="445"/>
      <c r="N1775" s="445"/>
      <c r="O1775" s="445"/>
      <c r="P1775" s="445"/>
      <c r="Q1775" s="1150"/>
      <c r="R1775" s="3024"/>
      <c r="S1775" s="1150">
        <f t="shared" si="996"/>
        <v>0</v>
      </c>
      <c r="T1775" s="3061"/>
      <c r="U1775" s="1150"/>
      <c r="V1775" s="1150"/>
      <c r="W1775" s="1150"/>
      <c r="X1775" s="1150"/>
      <c r="Y1775" s="2038"/>
      <c r="Z1775" s="47"/>
    </row>
    <row r="1776" spans="1:26" ht="29.25" x14ac:dyDescent="0.25">
      <c r="A1776" s="47">
        <v>1</v>
      </c>
      <c r="B1776" s="861" t="s">
        <v>300</v>
      </c>
      <c r="C1776" s="861"/>
      <c r="D1776" s="418"/>
      <c r="E1776" s="1516"/>
      <c r="F1776" s="313"/>
      <c r="G1776" s="313"/>
      <c r="H1776" s="313"/>
      <c r="I1776" s="315"/>
      <c r="J1776" s="315"/>
      <c r="K1776" s="370"/>
      <c r="L1776" s="370"/>
      <c r="M1776" s="370"/>
      <c r="N1776" s="370"/>
      <c r="O1776" s="370"/>
      <c r="P1776" s="370"/>
      <c r="Q1776" s="616"/>
      <c r="R1776" s="3025"/>
      <c r="S1776" s="616">
        <f t="shared" si="996"/>
        <v>0</v>
      </c>
      <c r="T1776" s="3062"/>
      <c r="U1776" s="616"/>
      <c r="V1776" s="616"/>
      <c r="W1776" s="616"/>
      <c r="X1776" s="616"/>
      <c r="Y1776" s="2039"/>
      <c r="Z1776" s="47"/>
    </row>
    <row r="1777" spans="1:26" x14ac:dyDescent="0.25">
      <c r="A1777" s="47">
        <v>1</v>
      </c>
      <c r="B1777" s="2507" t="s">
        <v>609</v>
      </c>
      <c r="C1777" s="2323"/>
      <c r="D1777" s="433"/>
      <c r="E1777" s="1514"/>
      <c r="F1777" s="102"/>
      <c r="G1777" s="102"/>
      <c r="H1777" s="102"/>
      <c r="I1777" s="315"/>
      <c r="J1777" s="315"/>
      <c r="K1777" s="370"/>
      <c r="L1777" s="370"/>
      <c r="M1777" s="370"/>
      <c r="N1777" s="370"/>
      <c r="O1777" s="370"/>
      <c r="P1777" s="370"/>
      <c r="Q1777" s="616">
        <v>106835.05481999999</v>
      </c>
      <c r="R1777" s="3373">
        <f t="shared" ref="R1777" si="1007">Q1777/12*$B$4</f>
        <v>8902.9212349999998</v>
      </c>
      <c r="S1777" s="616">
        <f t="shared" si="996"/>
        <v>8902.9212399999997</v>
      </c>
      <c r="T1777" s="3062"/>
      <c r="U1777" s="616"/>
      <c r="V1777" s="616">
        <f>S1777-R1777</f>
        <v>4.9999998736893758E-6</v>
      </c>
      <c r="W1777" s="616"/>
      <c r="X1777" s="616">
        <v>0</v>
      </c>
      <c r="Y1777" s="2039">
        <v>8902.9212399999997</v>
      </c>
      <c r="Z1777" s="47"/>
    </row>
    <row r="1778" spans="1:26" x14ac:dyDescent="0.25">
      <c r="A1778" s="47">
        <v>1</v>
      </c>
      <c r="B1778" s="2465" t="s">
        <v>481</v>
      </c>
      <c r="C1778" s="2254"/>
      <c r="D1778" s="350"/>
      <c r="E1778" s="3295">
        <f>E1780+E1781+E1785</f>
        <v>24000</v>
      </c>
      <c r="F1778" s="370">
        <f t="shared" ref="F1778:G1778" si="1008">F1780+F1781+F1785</f>
        <v>2000</v>
      </c>
      <c r="G1778" s="370">
        <f t="shared" si="1008"/>
        <v>1788</v>
      </c>
      <c r="H1778" s="370">
        <f>G1778/F1778*100</f>
        <v>89.4</v>
      </c>
      <c r="I1778" s="101"/>
      <c r="J1778" s="101"/>
      <c r="K1778" s="102"/>
      <c r="L1778" s="102"/>
      <c r="M1778" s="102"/>
      <c r="N1778" s="102"/>
      <c r="O1778" s="102"/>
      <c r="P1778" s="102"/>
      <c r="Q1778" s="616"/>
      <c r="R1778" s="3025"/>
      <c r="S1778" s="616">
        <f t="shared" si="996"/>
        <v>0</v>
      </c>
      <c r="T1778" s="3062"/>
      <c r="U1778" s="616"/>
      <c r="V1778" s="616"/>
      <c r="W1778" s="616"/>
      <c r="X1778" s="616"/>
      <c r="Y1778" s="2039"/>
      <c r="Z1778" s="47"/>
    </row>
    <row r="1779" spans="1:26" x14ac:dyDescent="0.25">
      <c r="A1779" s="47">
        <v>1</v>
      </c>
      <c r="B1779" s="1857" t="s">
        <v>255</v>
      </c>
      <c r="C1779" s="2254"/>
      <c r="D1779" s="350"/>
      <c r="E1779" s="3295"/>
      <c r="F1779" s="370"/>
      <c r="G1779" s="370"/>
      <c r="H1779" s="370"/>
      <c r="I1779" s="101"/>
      <c r="J1779" s="101"/>
      <c r="K1779" s="102"/>
      <c r="L1779" s="102"/>
      <c r="M1779" s="102"/>
      <c r="N1779" s="102"/>
      <c r="O1779" s="102"/>
      <c r="P1779" s="102"/>
      <c r="Q1779" s="616"/>
      <c r="R1779" s="3025"/>
      <c r="S1779" s="616"/>
      <c r="T1779" s="3062"/>
      <c r="U1779" s="616"/>
      <c r="V1779" s="616"/>
      <c r="W1779" s="616"/>
      <c r="X1779" s="616"/>
      <c r="Y1779" s="2039"/>
      <c r="Z1779" s="47"/>
    </row>
    <row r="1780" spans="1:26" ht="30" x14ac:dyDescent="0.25">
      <c r="A1780" s="47">
        <v>1</v>
      </c>
      <c r="B1780" s="1857" t="s">
        <v>256</v>
      </c>
      <c r="C1780" s="2254"/>
      <c r="D1780" s="350"/>
      <c r="E1780" s="3296">
        <v>2000</v>
      </c>
      <c r="F1780" s="370">
        <f>ROUND(E1780/12*$B$4,0)</f>
        <v>167</v>
      </c>
      <c r="G1780" s="370">
        <v>67</v>
      </c>
      <c r="H1780" s="370">
        <f>G1780/F1780*100</f>
        <v>40.119760479041915</v>
      </c>
      <c r="I1780" s="101"/>
      <c r="J1780" s="101"/>
      <c r="K1780" s="102"/>
      <c r="L1780" s="102"/>
      <c r="M1780" s="102"/>
      <c r="N1780" s="102"/>
      <c r="O1780" s="102"/>
      <c r="P1780" s="102"/>
      <c r="Q1780" s="616"/>
      <c r="R1780" s="3025"/>
      <c r="S1780" s="616"/>
      <c r="T1780" s="3062"/>
      <c r="U1780" s="616"/>
      <c r="V1780" s="616"/>
      <c r="W1780" s="616"/>
      <c r="X1780" s="616"/>
      <c r="Y1780" s="2039"/>
      <c r="Z1780" s="47"/>
    </row>
    <row r="1781" spans="1:26" ht="30" x14ac:dyDescent="0.25">
      <c r="A1781" s="47">
        <v>1</v>
      </c>
      <c r="B1781" s="2466" t="s">
        <v>482</v>
      </c>
      <c r="C1781" s="2254"/>
      <c r="D1781" s="350"/>
      <c r="E1781" s="3296">
        <f>E1782</f>
        <v>10000</v>
      </c>
      <c r="F1781" s="370">
        <f t="shared" ref="F1781" si="1009">F1782</f>
        <v>833</v>
      </c>
      <c r="G1781" s="370">
        <f t="shared" ref="G1781" si="1010">G1782</f>
        <v>622</v>
      </c>
      <c r="H1781" s="370">
        <f>G1781/F1781*100</f>
        <v>74.669867947178872</v>
      </c>
      <c r="I1781" s="101"/>
      <c r="J1781" s="101"/>
      <c r="K1781" s="102"/>
      <c r="L1781" s="102"/>
      <c r="M1781" s="102"/>
      <c r="N1781" s="102"/>
      <c r="O1781" s="102"/>
      <c r="P1781" s="102"/>
      <c r="Q1781" s="616"/>
      <c r="R1781" s="3025"/>
      <c r="S1781" s="616"/>
      <c r="T1781" s="3062"/>
      <c r="U1781" s="616"/>
      <c r="V1781" s="616"/>
      <c r="W1781" s="616"/>
      <c r="X1781" s="616"/>
      <c r="Y1781" s="2039"/>
      <c r="Z1781" s="47"/>
    </row>
    <row r="1782" spans="1:26" x14ac:dyDescent="0.25">
      <c r="A1782" s="47">
        <v>1</v>
      </c>
      <c r="B1782" s="1858" t="s">
        <v>483</v>
      </c>
      <c r="C1782" s="2254"/>
      <c r="D1782" s="350"/>
      <c r="E1782" s="934">
        <v>10000</v>
      </c>
      <c r="F1782" s="370">
        <f>ROUND(E1782/12*$B$4,0)</f>
        <v>833</v>
      </c>
      <c r="G1782" s="370">
        <v>622</v>
      </c>
      <c r="H1782" s="370">
        <f>G1782/F1782*100</f>
        <v>74.669867947178872</v>
      </c>
      <c r="I1782" s="101"/>
      <c r="J1782" s="101"/>
      <c r="K1782" s="102"/>
      <c r="L1782" s="102"/>
      <c r="M1782" s="102"/>
      <c r="N1782" s="102"/>
      <c r="O1782" s="102"/>
      <c r="P1782" s="102"/>
      <c r="Q1782" s="616"/>
      <c r="R1782" s="3025"/>
      <c r="S1782" s="616"/>
      <c r="T1782" s="3062"/>
      <c r="U1782" s="616"/>
      <c r="V1782" s="616"/>
      <c r="W1782" s="616"/>
      <c r="X1782" s="616"/>
      <c r="Y1782" s="2039"/>
      <c r="Z1782" s="47"/>
    </row>
    <row r="1783" spans="1:26" ht="30" x14ac:dyDescent="0.25">
      <c r="A1783" s="47">
        <v>1</v>
      </c>
      <c r="B1783" s="1858" t="s">
        <v>484</v>
      </c>
      <c r="C1783" s="2254"/>
      <c r="D1783" s="350"/>
      <c r="E1783" s="3296"/>
      <c r="F1783" s="370"/>
      <c r="G1783" s="370"/>
      <c r="H1783" s="370"/>
      <c r="I1783" s="101"/>
      <c r="J1783" s="101"/>
      <c r="K1783" s="102"/>
      <c r="L1783" s="102"/>
      <c r="M1783" s="102"/>
      <c r="N1783" s="102"/>
      <c r="O1783" s="102"/>
      <c r="P1783" s="102"/>
      <c r="Q1783" s="616"/>
      <c r="R1783" s="3025"/>
      <c r="S1783" s="616"/>
      <c r="T1783" s="3062"/>
      <c r="U1783" s="616"/>
      <c r="V1783" s="616"/>
      <c r="W1783" s="616"/>
      <c r="X1783" s="616"/>
      <c r="Y1783" s="2039"/>
      <c r="Z1783" s="47"/>
    </row>
    <row r="1784" spans="1:26" ht="60" x14ac:dyDescent="0.25">
      <c r="A1784" s="47">
        <v>1</v>
      </c>
      <c r="B1784" s="1858" t="s">
        <v>485</v>
      </c>
      <c r="C1784" s="2254"/>
      <c r="D1784" s="350"/>
      <c r="E1784" s="3296"/>
      <c r="F1784" s="370"/>
      <c r="G1784" s="370"/>
      <c r="H1784" s="370"/>
      <c r="I1784" s="101"/>
      <c r="J1784" s="101"/>
      <c r="K1784" s="102"/>
      <c r="L1784" s="102"/>
      <c r="M1784" s="102"/>
      <c r="N1784" s="102"/>
      <c r="O1784" s="102"/>
      <c r="P1784" s="102"/>
      <c r="Q1784" s="616"/>
      <c r="R1784" s="3025"/>
      <c r="S1784" s="616"/>
      <c r="T1784" s="3062"/>
      <c r="U1784" s="616"/>
      <c r="V1784" s="616"/>
      <c r="W1784" s="616"/>
      <c r="X1784" s="616"/>
      <c r="Y1784" s="2039"/>
      <c r="Z1784" s="47"/>
    </row>
    <row r="1785" spans="1:26" ht="45" x14ac:dyDescent="0.25">
      <c r="A1785" s="47">
        <v>1</v>
      </c>
      <c r="B1785" s="1858" t="s">
        <v>500</v>
      </c>
      <c r="C1785" s="2254"/>
      <c r="D1785" s="350"/>
      <c r="E1785" s="3296">
        <v>12000</v>
      </c>
      <c r="F1785" s="370">
        <f>ROUND(E1785/12*$B$4,0)</f>
        <v>1000</v>
      </c>
      <c r="G1785" s="370">
        <v>1099</v>
      </c>
      <c r="H1785" s="370">
        <f>G1785/F1785*100</f>
        <v>109.89999999999999</v>
      </c>
      <c r="I1785" s="101"/>
      <c r="J1785" s="101"/>
      <c r="K1785" s="102"/>
      <c r="L1785" s="102"/>
      <c r="M1785" s="102"/>
      <c r="N1785" s="102"/>
      <c r="O1785" s="102"/>
      <c r="P1785" s="102"/>
      <c r="Q1785" s="616"/>
      <c r="R1785" s="3025"/>
      <c r="S1785" s="616"/>
      <c r="T1785" s="3062"/>
      <c r="U1785" s="616"/>
      <c r="V1785" s="616"/>
      <c r="W1785" s="616"/>
      <c r="X1785" s="616"/>
      <c r="Y1785" s="2039"/>
      <c r="Z1785" s="47"/>
    </row>
    <row r="1786" spans="1:26" ht="29.25" x14ac:dyDescent="0.25">
      <c r="A1786" s="47">
        <v>1</v>
      </c>
      <c r="B1786" s="1782" t="s">
        <v>135</v>
      </c>
      <c r="C1786" s="2254"/>
      <c r="D1786" s="350"/>
      <c r="E1786" s="1507">
        <f>E1787</f>
        <v>33000</v>
      </c>
      <c r="F1786" s="370">
        <f t="shared" ref="F1786" si="1011">F1787</f>
        <v>2750</v>
      </c>
      <c r="G1786" s="370">
        <f t="shared" ref="G1786" si="1012">G1787</f>
        <v>1822</v>
      </c>
      <c r="H1786" s="370">
        <f>G1786/F1786*100</f>
        <v>66.25454545454545</v>
      </c>
      <c r="I1786" s="101"/>
      <c r="J1786" s="101"/>
      <c r="K1786" s="102"/>
      <c r="L1786" s="102"/>
      <c r="M1786" s="102"/>
      <c r="N1786" s="102"/>
      <c r="O1786" s="102"/>
      <c r="P1786" s="102"/>
      <c r="Q1786" s="616"/>
      <c r="R1786" s="3025"/>
      <c r="S1786" s="616"/>
      <c r="T1786" s="3062"/>
      <c r="U1786" s="616"/>
      <c r="V1786" s="616"/>
      <c r="W1786" s="616"/>
      <c r="X1786" s="616"/>
      <c r="Y1786" s="2039"/>
      <c r="Z1786" s="47"/>
    </row>
    <row r="1787" spans="1:26" x14ac:dyDescent="0.25">
      <c r="A1787" s="47">
        <v>1</v>
      </c>
      <c r="B1787" s="1021" t="s">
        <v>308</v>
      </c>
      <c r="C1787" s="2254"/>
      <c r="D1787" s="350"/>
      <c r="E1787" s="1507">
        <v>33000</v>
      </c>
      <c r="F1787" s="370">
        <f>ROUND(E1787/12*$B$4,0)</f>
        <v>2750</v>
      </c>
      <c r="G1787" s="370">
        <v>1822</v>
      </c>
      <c r="H1787" s="370">
        <f>G1787/F1787*100</f>
        <v>66.25454545454545</v>
      </c>
      <c r="I1787" s="101"/>
      <c r="J1787" s="101"/>
      <c r="K1787" s="102"/>
      <c r="L1787" s="102"/>
      <c r="M1787" s="102"/>
      <c r="N1787" s="102"/>
      <c r="O1787" s="102"/>
      <c r="P1787" s="102"/>
      <c r="Q1787" s="616"/>
      <c r="R1787" s="3025"/>
      <c r="S1787" s="616"/>
      <c r="T1787" s="3062"/>
      <c r="U1787" s="616"/>
      <c r="V1787" s="616"/>
      <c r="W1787" s="616"/>
      <c r="X1787" s="616"/>
      <c r="Y1787" s="2039"/>
      <c r="Z1787" s="47"/>
    </row>
    <row r="1788" spans="1:26" x14ac:dyDescent="0.25">
      <c r="A1788" s="47">
        <v>1</v>
      </c>
      <c r="B1788" s="1021" t="s">
        <v>487</v>
      </c>
      <c r="C1788" s="2254"/>
      <c r="D1788" s="350"/>
      <c r="E1788" s="1507"/>
      <c r="F1788" s="370"/>
      <c r="G1788" s="370"/>
      <c r="H1788" s="370"/>
      <c r="I1788" s="101"/>
      <c r="J1788" s="101"/>
      <c r="K1788" s="102"/>
      <c r="L1788" s="102"/>
      <c r="M1788" s="102"/>
      <c r="N1788" s="102"/>
      <c r="O1788" s="102"/>
      <c r="P1788" s="102"/>
      <c r="Q1788" s="616"/>
      <c r="R1788" s="3025"/>
      <c r="S1788" s="616"/>
      <c r="T1788" s="3062"/>
      <c r="U1788" s="616"/>
      <c r="V1788" s="616"/>
      <c r="W1788" s="616"/>
      <c r="X1788" s="616"/>
      <c r="Y1788" s="2039"/>
      <c r="Z1788" s="47"/>
    </row>
    <row r="1789" spans="1:26" x14ac:dyDescent="0.25">
      <c r="A1789" s="47">
        <v>1</v>
      </c>
      <c r="B1789" s="2483" t="s">
        <v>504</v>
      </c>
      <c r="C1789" s="2254"/>
      <c r="D1789" s="350"/>
      <c r="E1789" s="1507"/>
      <c r="F1789" s="370"/>
      <c r="G1789" s="370"/>
      <c r="H1789" s="370"/>
      <c r="I1789" s="101"/>
      <c r="J1789" s="101"/>
      <c r="K1789" s="102"/>
      <c r="L1789" s="102"/>
      <c r="M1789" s="102"/>
      <c r="N1789" s="102"/>
      <c r="O1789" s="102"/>
      <c r="P1789" s="102"/>
      <c r="Q1789" s="616"/>
      <c r="R1789" s="3025"/>
      <c r="S1789" s="616"/>
      <c r="T1789" s="3062"/>
      <c r="U1789" s="616"/>
      <c r="V1789" s="616"/>
      <c r="W1789" s="616"/>
      <c r="X1789" s="616"/>
      <c r="Y1789" s="2039"/>
      <c r="Z1789" s="47"/>
    </row>
    <row r="1790" spans="1:26" ht="47.25" x14ac:dyDescent="0.25">
      <c r="A1790" s="47">
        <v>1</v>
      </c>
      <c r="B1790" s="2508" t="s">
        <v>489</v>
      </c>
      <c r="C1790" s="2254"/>
      <c r="D1790" s="350"/>
      <c r="E1790" s="3295">
        <f>E1791+E1796</f>
        <v>19022</v>
      </c>
      <c r="F1790" s="370">
        <f t="shared" ref="F1790" si="1013">F1791+F1796</f>
        <v>1585</v>
      </c>
      <c r="G1790" s="370">
        <f t="shared" ref="G1790" si="1014">G1791+G1796</f>
        <v>75</v>
      </c>
      <c r="H1790" s="370">
        <f>G1790/F1790*100</f>
        <v>4.7318611987381702</v>
      </c>
      <c r="I1790" s="101"/>
      <c r="J1790" s="101"/>
      <c r="K1790" s="102"/>
      <c r="L1790" s="102"/>
      <c r="M1790" s="102"/>
      <c r="N1790" s="102"/>
      <c r="O1790" s="102"/>
      <c r="P1790" s="102"/>
      <c r="Q1790" s="616"/>
      <c r="R1790" s="3373">
        <f t="shared" ref="R1790" si="1015">Q1790/12*$B$4</f>
        <v>0</v>
      </c>
      <c r="S1790" s="616">
        <f>Y1790-X1790-U1790</f>
        <v>0</v>
      </c>
      <c r="T1790" s="3062"/>
      <c r="U1790" s="616"/>
      <c r="V1790" s="616">
        <f>S1790-R1790</f>
        <v>0</v>
      </c>
      <c r="W1790" s="616"/>
      <c r="X1790" s="616"/>
      <c r="Y1790" s="2039"/>
      <c r="Z1790" s="47"/>
    </row>
    <row r="1791" spans="1:26" ht="30" x14ac:dyDescent="0.25">
      <c r="A1791" s="47">
        <v>1</v>
      </c>
      <c r="B1791" s="2466" t="s">
        <v>490</v>
      </c>
      <c r="C1791" s="2254"/>
      <c r="D1791" s="350"/>
      <c r="E1791" s="3295">
        <f>SUM(E1792:E1795)</f>
        <v>122</v>
      </c>
      <c r="F1791" s="370">
        <f t="shared" ref="F1791" si="1016">SUM(F1792:F1795)</f>
        <v>10</v>
      </c>
      <c r="G1791" s="370">
        <f t="shared" ref="G1791" si="1017">SUM(G1792:G1795)</f>
        <v>0</v>
      </c>
      <c r="H1791" s="370">
        <f>G1791/F1791*100</f>
        <v>0</v>
      </c>
      <c r="I1791" s="101"/>
      <c r="J1791" s="101"/>
      <c r="K1791" s="102"/>
      <c r="L1791" s="102"/>
      <c r="M1791" s="102"/>
      <c r="N1791" s="102"/>
      <c r="O1791" s="102"/>
      <c r="P1791" s="102"/>
      <c r="Q1791" s="616"/>
      <c r="R1791" s="3025"/>
      <c r="S1791" s="616"/>
      <c r="T1791" s="3062"/>
      <c r="U1791" s="616"/>
      <c r="V1791" s="616"/>
      <c r="W1791" s="616"/>
      <c r="X1791" s="616"/>
      <c r="Y1791" s="2039"/>
      <c r="Z1791" s="47"/>
    </row>
    <row r="1792" spans="1:26" ht="30" x14ac:dyDescent="0.25">
      <c r="A1792" s="47">
        <v>1</v>
      </c>
      <c r="B1792" s="1858" t="s">
        <v>491</v>
      </c>
      <c r="C1792" s="2254"/>
      <c r="D1792" s="350"/>
      <c r="E1792" s="3295"/>
      <c r="F1792" s="370"/>
      <c r="G1792" s="370"/>
      <c r="H1792" s="370"/>
      <c r="I1792" s="101"/>
      <c r="J1792" s="101"/>
      <c r="K1792" s="102"/>
      <c r="L1792" s="102"/>
      <c r="M1792" s="102"/>
      <c r="N1792" s="102"/>
      <c r="O1792" s="102"/>
      <c r="P1792" s="102"/>
      <c r="Q1792" s="616"/>
      <c r="R1792" s="3025"/>
      <c r="S1792" s="616"/>
      <c r="T1792" s="3062"/>
      <c r="U1792" s="616"/>
      <c r="V1792" s="616"/>
      <c r="W1792" s="616"/>
      <c r="X1792" s="616"/>
      <c r="Y1792" s="2039"/>
      <c r="Z1792" s="47"/>
    </row>
    <row r="1793" spans="1:26" ht="45" x14ac:dyDescent="0.25">
      <c r="A1793" s="47">
        <v>1</v>
      </c>
      <c r="B1793" s="1858" t="s">
        <v>492</v>
      </c>
      <c r="C1793" s="2254"/>
      <c r="D1793" s="350"/>
      <c r="E1793" s="3295"/>
      <c r="F1793" s="370"/>
      <c r="G1793" s="370"/>
      <c r="H1793" s="370"/>
      <c r="I1793" s="101"/>
      <c r="J1793" s="101"/>
      <c r="K1793" s="102"/>
      <c r="L1793" s="102"/>
      <c r="M1793" s="102"/>
      <c r="N1793" s="102"/>
      <c r="O1793" s="102"/>
      <c r="P1793" s="102"/>
      <c r="Q1793" s="616"/>
      <c r="R1793" s="3025"/>
      <c r="S1793" s="616"/>
      <c r="T1793" s="3062"/>
      <c r="U1793" s="616"/>
      <c r="V1793" s="616"/>
      <c r="W1793" s="616"/>
      <c r="X1793" s="616"/>
      <c r="Y1793" s="2039"/>
      <c r="Z1793" s="47"/>
    </row>
    <row r="1794" spans="1:26" ht="45" x14ac:dyDescent="0.25">
      <c r="A1794" s="47">
        <v>1</v>
      </c>
      <c r="B1794" s="1858" t="s">
        <v>493</v>
      </c>
      <c r="C1794" s="2254"/>
      <c r="D1794" s="350"/>
      <c r="E1794" s="3296">
        <v>22</v>
      </c>
      <c r="F1794" s="370">
        <f>ROUND(E1794/12*$B$4,0)</f>
        <v>2</v>
      </c>
      <c r="G1794" s="370"/>
      <c r="H1794" s="370">
        <f>G1794/F1794*100</f>
        <v>0</v>
      </c>
      <c r="I1794" s="101"/>
      <c r="J1794" s="101"/>
      <c r="K1794" s="102"/>
      <c r="L1794" s="102"/>
      <c r="M1794" s="102"/>
      <c r="N1794" s="102"/>
      <c r="O1794" s="102"/>
      <c r="P1794" s="102"/>
      <c r="Q1794" s="616"/>
      <c r="R1794" s="3025"/>
      <c r="S1794" s="616"/>
      <c r="T1794" s="3062"/>
      <c r="U1794" s="616"/>
      <c r="V1794" s="616"/>
      <c r="W1794" s="616"/>
      <c r="X1794" s="616"/>
      <c r="Y1794" s="2039"/>
      <c r="Z1794" s="47"/>
    </row>
    <row r="1795" spans="1:26" ht="30" x14ac:dyDescent="0.25">
      <c r="A1795" s="47">
        <v>1</v>
      </c>
      <c r="B1795" s="1858" t="s">
        <v>494</v>
      </c>
      <c r="C1795" s="2254"/>
      <c r="D1795" s="350"/>
      <c r="E1795" s="3297">
        <v>100</v>
      </c>
      <c r="F1795" s="370">
        <f>ROUND(E1795/12*$B$4,0)</f>
        <v>8</v>
      </c>
      <c r="G1795" s="370"/>
      <c r="H1795" s="370">
        <f>G1795/F1795*100</f>
        <v>0</v>
      </c>
      <c r="I1795" s="101"/>
      <c r="J1795" s="101"/>
      <c r="K1795" s="102"/>
      <c r="L1795" s="102"/>
      <c r="M1795" s="102"/>
      <c r="N1795" s="102"/>
      <c r="O1795" s="102"/>
      <c r="P1795" s="102"/>
      <c r="Q1795" s="616"/>
      <c r="R1795" s="3025"/>
      <c r="S1795" s="616"/>
      <c r="T1795" s="3062"/>
      <c r="U1795" s="616"/>
      <c r="V1795" s="616"/>
      <c r="W1795" s="616"/>
      <c r="X1795" s="616"/>
      <c r="Y1795" s="2039"/>
      <c r="Z1795" s="47"/>
    </row>
    <row r="1796" spans="1:26" ht="45" x14ac:dyDescent="0.25">
      <c r="A1796" s="47">
        <v>1</v>
      </c>
      <c r="B1796" s="2466" t="s">
        <v>495</v>
      </c>
      <c r="C1796" s="2254"/>
      <c r="D1796" s="350"/>
      <c r="E1796" s="3298">
        <f>SUM(E1797:E1799)</f>
        <v>18900</v>
      </c>
      <c r="F1796" s="370">
        <f>SUM(F1797:F1799)</f>
        <v>1575</v>
      </c>
      <c r="G1796" s="370">
        <f>SUM(G1797:G1799)</f>
        <v>75</v>
      </c>
      <c r="H1796" s="370">
        <f>G1796/F1796*100</f>
        <v>4.7619047619047619</v>
      </c>
      <c r="I1796" s="101"/>
      <c r="J1796" s="101"/>
      <c r="K1796" s="102"/>
      <c r="L1796" s="102"/>
      <c r="M1796" s="102"/>
      <c r="N1796" s="102"/>
      <c r="O1796" s="102"/>
      <c r="P1796" s="102"/>
      <c r="Q1796" s="616"/>
      <c r="R1796" s="3025"/>
      <c r="S1796" s="616"/>
      <c r="T1796" s="3062"/>
      <c r="U1796" s="616"/>
      <c r="V1796" s="616"/>
      <c r="W1796" s="616"/>
      <c r="X1796" s="616"/>
      <c r="Y1796" s="2039"/>
      <c r="Z1796" s="47"/>
    </row>
    <row r="1797" spans="1:26" ht="30" x14ac:dyDescent="0.25">
      <c r="A1797" s="47">
        <v>1</v>
      </c>
      <c r="B1797" s="1858" t="s">
        <v>496</v>
      </c>
      <c r="C1797" s="2254"/>
      <c r="D1797" s="350"/>
      <c r="E1797" s="2516"/>
      <c r="F1797" s="370"/>
      <c r="G1797" s="370"/>
      <c r="H1797" s="370"/>
      <c r="I1797" s="101"/>
      <c r="J1797" s="101"/>
      <c r="K1797" s="102"/>
      <c r="L1797" s="102"/>
      <c r="M1797" s="102"/>
      <c r="N1797" s="102"/>
      <c r="O1797" s="102"/>
      <c r="P1797" s="102"/>
      <c r="Q1797" s="616"/>
      <c r="R1797" s="3025"/>
      <c r="S1797" s="616"/>
      <c r="T1797" s="3062"/>
      <c r="U1797" s="616"/>
      <c r="V1797" s="616"/>
      <c r="W1797" s="616"/>
      <c r="X1797" s="616"/>
      <c r="Y1797" s="2039"/>
      <c r="Z1797" s="47"/>
    </row>
    <row r="1798" spans="1:26" ht="60" x14ac:dyDescent="0.25">
      <c r="A1798" s="47">
        <v>1</v>
      </c>
      <c r="B1798" s="1858" t="s">
        <v>497</v>
      </c>
      <c r="C1798" s="2254"/>
      <c r="D1798" s="350"/>
      <c r="E1798" s="2516">
        <v>15900</v>
      </c>
      <c r="F1798" s="370">
        <f>ROUND(E1798/12*$B$4,0)</f>
        <v>1325</v>
      </c>
      <c r="G1798" s="370">
        <v>47</v>
      </c>
      <c r="H1798" s="370">
        <f>G1798/F1798*100</f>
        <v>3.5471698113207548</v>
      </c>
      <c r="I1798" s="101"/>
      <c r="J1798" s="101"/>
      <c r="K1798" s="102"/>
      <c r="L1798" s="102"/>
      <c r="M1798" s="102"/>
      <c r="N1798" s="102"/>
      <c r="O1798" s="102"/>
      <c r="P1798" s="102"/>
      <c r="Q1798" s="616"/>
      <c r="R1798" s="3025"/>
      <c r="S1798" s="616"/>
      <c r="T1798" s="3062"/>
      <c r="U1798" s="616"/>
      <c r="V1798" s="616"/>
      <c r="W1798" s="616"/>
      <c r="X1798" s="616"/>
      <c r="Y1798" s="2039"/>
      <c r="Z1798" s="47"/>
    </row>
    <row r="1799" spans="1:26" ht="45" x14ac:dyDescent="0.25">
      <c r="A1799" s="47">
        <v>1</v>
      </c>
      <c r="B1799" s="1858" t="s">
        <v>498</v>
      </c>
      <c r="C1799" s="2254"/>
      <c r="D1799" s="350"/>
      <c r="E1799" s="2516">
        <v>3000</v>
      </c>
      <c r="F1799" s="370">
        <f>ROUND(E1799/12*$B$4,0)</f>
        <v>250</v>
      </c>
      <c r="G1799" s="370">
        <v>28</v>
      </c>
      <c r="H1799" s="370">
        <f>G1799/F1799*100</f>
        <v>11.200000000000001</v>
      </c>
      <c r="I1799" s="101"/>
      <c r="J1799" s="101"/>
      <c r="K1799" s="102"/>
      <c r="L1799" s="102"/>
      <c r="M1799" s="102"/>
      <c r="N1799" s="102"/>
      <c r="O1799" s="102"/>
      <c r="P1799" s="102"/>
      <c r="Q1799" s="616"/>
      <c r="R1799" s="3025"/>
      <c r="S1799" s="616"/>
      <c r="T1799" s="3062"/>
      <c r="U1799" s="616"/>
      <c r="V1799" s="616"/>
      <c r="W1799" s="616"/>
      <c r="X1799" s="616"/>
      <c r="Y1799" s="2039"/>
      <c r="Z1799" s="47"/>
    </row>
    <row r="1800" spans="1:26" x14ac:dyDescent="0.25">
      <c r="B1800" s="2570" t="s">
        <v>257</v>
      </c>
      <c r="C1800" s="2254"/>
      <c r="D1800" s="350"/>
      <c r="E1800" s="2516"/>
      <c r="F1800" s="370"/>
      <c r="G1800" s="370"/>
      <c r="H1800" s="370"/>
      <c r="I1800" s="101"/>
      <c r="J1800" s="101"/>
      <c r="K1800" s="102"/>
      <c r="L1800" s="102"/>
      <c r="M1800" s="102"/>
      <c r="N1800" s="102"/>
      <c r="O1800" s="102"/>
      <c r="P1800" s="102"/>
      <c r="Q1800" s="616"/>
      <c r="R1800" s="3025"/>
      <c r="S1800" s="616"/>
      <c r="T1800" s="3062"/>
      <c r="U1800" s="616"/>
      <c r="V1800" s="616"/>
      <c r="W1800" s="616"/>
      <c r="X1800" s="616"/>
      <c r="Y1800" s="2039"/>
      <c r="Z1800" s="47"/>
    </row>
    <row r="1801" spans="1:26" x14ac:dyDescent="0.25">
      <c r="A1801" s="47">
        <v>1</v>
      </c>
      <c r="B1801" s="2548" t="s">
        <v>583</v>
      </c>
      <c r="C1801" s="2254"/>
      <c r="D1801" s="350"/>
      <c r="E1801" s="1507"/>
      <c r="F1801" s="370"/>
      <c r="G1801" s="370"/>
      <c r="H1801" s="370"/>
      <c r="I1801" s="101"/>
      <c r="J1801" s="101"/>
      <c r="K1801" s="102"/>
      <c r="L1801" s="102"/>
      <c r="M1801" s="102"/>
      <c r="N1801" s="102"/>
      <c r="O1801" s="102"/>
      <c r="P1801" s="102"/>
      <c r="Q1801" s="616"/>
      <c r="R1801" s="3025"/>
      <c r="S1801" s="616"/>
      <c r="T1801" s="3062"/>
      <c r="U1801" s="616"/>
      <c r="V1801" s="616"/>
      <c r="W1801" s="616"/>
      <c r="X1801" s="616"/>
      <c r="Y1801" s="2039"/>
      <c r="Z1801" s="47"/>
    </row>
    <row r="1802" spans="1:26" x14ac:dyDescent="0.25">
      <c r="A1802" s="47">
        <v>1</v>
      </c>
      <c r="B1802" s="4" t="s">
        <v>571</v>
      </c>
      <c r="C1802" s="2254"/>
      <c r="D1802" s="350"/>
      <c r="E1802" s="1507"/>
      <c r="F1802" s="370"/>
      <c r="G1802" s="370"/>
      <c r="H1802" s="370"/>
      <c r="I1802" s="101"/>
      <c r="J1802" s="101"/>
      <c r="K1802" s="102"/>
      <c r="L1802" s="102"/>
      <c r="M1802" s="102"/>
      <c r="N1802" s="102"/>
      <c r="O1802" s="102"/>
      <c r="P1802" s="102"/>
      <c r="Q1802" s="616"/>
      <c r="R1802" s="3025"/>
      <c r="S1802" s="616"/>
      <c r="T1802" s="3062"/>
      <c r="U1802" s="616"/>
      <c r="V1802" s="616"/>
      <c r="W1802" s="616"/>
      <c r="X1802" s="616"/>
      <c r="Y1802" s="2039"/>
      <c r="Z1802" s="47"/>
    </row>
    <row r="1803" spans="1:26" ht="30" x14ac:dyDescent="0.25">
      <c r="A1803" s="47">
        <v>1</v>
      </c>
      <c r="B1803" s="2571" t="s">
        <v>572</v>
      </c>
      <c r="C1803" s="2254"/>
      <c r="D1803" s="350"/>
      <c r="E1803" s="1507"/>
      <c r="F1803" s="370"/>
      <c r="G1803" s="370"/>
      <c r="H1803" s="370"/>
      <c r="I1803" s="101"/>
      <c r="J1803" s="101"/>
      <c r="K1803" s="102"/>
      <c r="L1803" s="102"/>
      <c r="M1803" s="102"/>
      <c r="N1803" s="102"/>
      <c r="O1803" s="102"/>
      <c r="P1803" s="102"/>
      <c r="Q1803" s="616"/>
      <c r="R1803" s="3025"/>
      <c r="S1803" s="616"/>
      <c r="T1803" s="3062"/>
      <c r="U1803" s="616"/>
      <c r="V1803" s="616"/>
      <c r="W1803" s="616"/>
      <c r="X1803" s="616"/>
      <c r="Y1803" s="2039"/>
      <c r="Z1803" s="47"/>
    </row>
    <row r="1804" spans="1:26" x14ac:dyDescent="0.25">
      <c r="A1804" s="47">
        <v>1</v>
      </c>
      <c r="B1804" s="4" t="s">
        <v>573</v>
      </c>
      <c r="C1804" s="2254"/>
      <c r="D1804" s="350"/>
      <c r="E1804" s="1507"/>
      <c r="F1804" s="370"/>
      <c r="G1804" s="370"/>
      <c r="H1804" s="370"/>
      <c r="I1804" s="101"/>
      <c r="J1804" s="101"/>
      <c r="K1804" s="102"/>
      <c r="L1804" s="102"/>
      <c r="M1804" s="102"/>
      <c r="N1804" s="102"/>
      <c r="O1804" s="102"/>
      <c r="P1804" s="102"/>
      <c r="Q1804" s="616"/>
      <c r="R1804" s="3025"/>
      <c r="S1804" s="616"/>
      <c r="T1804" s="3062"/>
      <c r="U1804" s="616"/>
      <c r="V1804" s="616"/>
      <c r="W1804" s="616"/>
      <c r="X1804" s="616"/>
      <c r="Y1804" s="2039"/>
      <c r="Z1804" s="47"/>
    </row>
    <row r="1805" spans="1:26" ht="30" x14ac:dyDescent="0.25">
      <c r="A1805" s="47">
        <v>1</v>
      </c>
      <c r="B1805" s="4" t="s">
        <v>600</v>
      </c>
      <c r="C1805" s="2254"/>
      <c r="D1805" s="350"/>
      <c r="E1805" s="1507"/>
      <c r="F1805" s="370"/>
      <c r="G1805" s="370"/>
      <c r="H1805" s="370"/>
      <c r="I1805" s="101"/>
      <c r="J1805" s="101"/>
      <c r="K1805" s="102"/>
      <c r="L1805" s="102"/>
      <c r="M1805" s="102"/>
      <c r="N1805" s="102"/>
      <c r="O1805" s="102"/>
      <c r="P1805" s="102"/>
      <c r="Q1805" s="616"/>
      <c r="R1805" s="3025"/>
      <c r="S1805" s="616"/>
      <c r="T1805" s="3062"/>
      <c r="U1805" s="616"/>
      <c r="V1805" s="616"/>
      <c r="W1805" s="616"/>
      <c r="X1805" s="616"/>
      <c r="Y1805" s="2039"/>
      <c r="Z1805" s="47"/>
    </row>
    <row r="1806" spans="1:26" ht="45" x14ac:dyDescent="0.25">
      <c r="A1806" s="47">
        <v>1</v>
      </c>
      <c r="B1806" s="4" t="s">
        <v>574</v>
      </c>
      <c r="C1806" s="2254"/>
      <c r="D1806" s="350"/>
      <c r="E1806" s="1507"/>
      <c r="F1806" s="370"/>
      <c r="G1806" s="370"/>
      <c r="H1806" s="370"/>
      <c r="I1806" s="101"/>
      <c r="J1806" s="101"/>
      <c r="K1806" s="102"/>
      <c r="L1806" s="102"/>
      <c r="M1806" s="102"/>
      <c r="N1806" s="102"/>
      <c r="O1806" s="102"/>
      <c r="P1806" s="102"/>
      <c r="Q1806" s="616"/>
      <c r="R1806" s="3025"/>
      <c r="S1806" s="616"/>
      <c r="T1806" s="3062"/>
      <c r="U1806" s="616"/>
      <c r="V1806" s="616"/>
      <c r="W1806" s="616"/>
      <c r="X1806" s="616"/>
      <c r="Y1806" s="2039"/>
      <c r="Z1806" s="47"/>
    </row>
    <row r="1807" spans="1:26" ht="60" x14ac:dyDescent="0.25">
      <c r="A1807" s="47">
        <v>1</v>
      </c>
      <c r="B1807" s="4" t="s">
        <v>575</v>
      </c>
      <c r="C1807" s="2254"/>
      <c r="D1807" s="350"/>
      <c r="E1807" s="1507"/>
      <c r="F1807" s="370"/>
      <c r="G1807" s="370"/>
      <c r="H1807" s="370"/>
      <c r="I1807" s="101"/>
      <c r="J1807" s="101"/>
      <c r="K1807" s="102"/>
      <c r="L1807" s="102"/>
      <c r="M1807" s="102"/>
      <c r="N1807" s="102"/>
      <c r="O1807" s="102"/>
      <c r="P1807" s="102"/>
      <c r="Q1807" s="616"/>
      <c r="R1807" s="3025"/>
      <c r="S1807" s="616"/>
      <c r="T1807" s="3062"/>
      <c r="U1807" s="616"/>
      <c r="V1807" s="616"/>
      <c r="W1807" s="616"/>
      <c r="X1807" s="616"/>
      <c r="Y1807" s="2039"/>
      <c r="Z1807" s="47"/>
    </row>
    <row r="1808" spans="1:26" ht="45" x14ac:dyDescent="0.25">
      <c r="A1808" s="47">
        <v>1</v>
      </c>
      <c r="B1808" s="2572" t="s">
        <v>576</v>
      </c>
      <c r="C1808" s="2254"/>
      <c r="D1808" s="350"/>
      <c r="E1808" s="1507"/>
      <c r="F1808" s="370"/>
      <c r="G1808" s="370"/>
      <c r="H1808" s="370"/>
      <c r="I1808" s="101"/>
      <c r="J1808" s="101"/>
      <c r="K1808" s="102"/>
      <c r="L1808" s="102"/>
      <c r="M1808" s="102"/>
      <c r="N1808" s="102"/>
      <c r="O1808" s="102"/>
      <c r="P1808" s="102"/>
      <c r="Q1808" s="616"/>
      <c r="R1808" s="3025"/>
      <c r="S1808" s="616"/>
      <c r="T1808" s="3062"/>
      <c r="U1808" s="616"/>
      <c r="V1808" s="616"/>
      <c r="W1808" s="616"/>
      <c r="X1808" s="616"/>
      <c r="Y1808" s="2039"/>
      <c r="Z1808" s="47"/>
    </row>
    <row r="1809" spans="1:26" x14ac:dyDescent="0.25">
      <c r="A1809" s="47">
        <v>1</v>
      </c>
      <c r="B1809" s="2548" t="s">
        <v>584</v>
      </c>
      <c r="C1809" s="2254"/>
      <c r="D1809" s="350"/>
      <c r="E1809" s="1507"/>
      <c r="F1809" s="370"/>
      <c r="G1809" s="370"/>
      <c r="H1809" s="370"/>
      <c r="I1809" s="101"/>
      <c r="J1809" s="101"/>
      <c r="K1809" s="102"/>
      <c r="L1809" s="102"/>
      <c r="M1809" s="102"/>
      <c r="N1809" s="102"/>
      <c r="O1809" s="102"/>
      <c r="P1809" s="102"/>
      <c r="Q1809" s="616"/>
      <c r="R1809" s="3025"/>
      <c r="S1809" s="616"/>
      <c r="T1809" s="3062"/>
      <c r="U1809" s="616"/>
      <c r="V1809" s="616"/>
      <c r="W1809" s="616"/>
      <c r="X1809" s="616"/>
      <c r="Y1809" s="2039"/>
      <c r="Z1809" s="47"/>
    </row>
    <row r="1810" spans="1:26" x14ac:dyDescent="0.25">
      <c r="A1810" s="47">
        <v>1</v>
      </c>
      <c r="B1810" s="2548" t="s">
        <v>601</v>
      </c>
      <c r="C1810" s="2254"/>
      <c r="D1810" s="350"/>
      <c r="E1810" s="1507"/>
      <c r="F1810" s="69"/>
      <c r="G1810" s="370"/>
      <c r="H1810" s="370"/>
      <c r="I1810" s="101"/>
      <c r="J1810" s="101"/>
      <c r="K1810" s="393"/>
      <c r="L1810" s="393"/>
      <c r="M1810" s="393"/>
      <c r="N1810" s="393"/>
      <c r="O1810" s="393"/>
      <c r="P1810" s="393"/>
      <c r="Q1810" s="616"/>
      <c r="R1810" s="3025"/>
      <c r="S1810" s="616">
        <f t="shared" ref="S1810:S1821" si="1018">Y1810-X1810-U1810</f>
        <v>0</v>
      </c>
      <c r="T1810" s="3062"/>
      <c r="U1810" s="616"/>
      <c r="V1810" s="616"/>
      <c r="W1810" s="616"/>
      <c r="X1810" s="616"/>
      <c r="Y1810" s="2039"/>
      <c r="Z1810" s="47"/>
    </row>
    <row r="1811" spans="1:26" x14ac:dyDescent="0.25">
      <c r="A1811" s="47">
        <v>1</v>
      </c>
      <c r="B1811" s="4" t="s">
        <v>602</v>
      </c>
      <c r="C1811" s="2254"/>
      <c r="D1811" s="350"/>
      <c r="E1811" s="1507"/>
      <c r="F1811" s="69"/>
      <c r="G1811" s="370"/>
      <c r="H1811" s="370"/>
      <c r="I1811" s="101"/>
      <c r="J1811" s="101"/>
      <c r="K1811" s="393"/>
      <c r="L1811" s="393"/>
      <c r="M1811" s="393"/>
      <c r="N1811" s="393"/>
      <c r="O1811" s="393"/>
      <c r="P1811" s="393"/>
      <c r="Q1811" s="616"/>
      <c r="R1811" s="3025"/>
      <c r="S1811" s="616">
        <f t="shared" si="1018"/>
        <v>0</v>
      </c>
      <c r="T1811" s="3062"/>
      <c r="U1811" s="616"/>
      <c r="V1811" s="616"/>
      <c r="W1811" s="616"/>
      <c r="X1811" s="616"/>
      <c r="Y1811" s="2039"/>
      <c r="Z1811" s="47"/>
    </row>
    <row r="1812" spans="1:26" x14ac:dyDescent="0.25">
      <c r="A1812" s="47">
        <v>1</v>
      </c>
      <c r="B1812" s="2573" t="s">
        <v>603</v>
      </c>
      <c r="C1812" s="2254"/>
      <c r="D1812" s="350"/>
      <c r="E1812" s="1507"/>
      <c r="F1812" s="69"/>
      <c r="G1812" s="370"/>
      <c r="H1812" s="370"/>
      <c r="I1812" s="101"/>
      <c r="J1812" s="101"/>
      <c r="K1812" s="393"/>
      <c r="L1812" s="393"/>
      <c r="M1812" s="393"/>
      <c r="N1812" s="393"/>
      <c r="O1812" s="393"/>
      <c r="P1812" s="393"/>
      <c r="Q1812" s="616"/>
      <c r="R1812" s="3025"/>
      <c r="S1812" s="616">
        <f t="shared" si="1018"/>
        <v>0</v>
      </c>
      <c r="T1812" s="3062"/>
      <c r="U1812" s="616"/>
      <c r="V1812" s="616"/>
      <c r="W1812" s="616"/>
      <c r="X1812" s="616"/>
      <c r="Y1812" s="2039"/>
      <c r="Z1812" s="47"/>
    </row>
    <row r="1813" spans="1:26" ht="29.25" x14ac:dyDescent="0.25">
      <c r="A1813" s="47">
        <v>1</v>
      </c>
      <c r="B1813" s="2548" t="s">
        <v>577</v>
      </c>
      <c r="C1813" s="2254"/>
      <c r="D1813" s="350"/>
      <c r="E1813" s="1507">
        <v>13800</v>
      </c>
      <c r="F1813" s="69">
        <f>ROUND(E1813/12*$B$4,0)</f>
        <v>1150</v>
      </c>
      <c r="G1813" s="370">
        <v>702</v>
      </c>
      <c r="H1813" s="370">
        <f>G1813/F1813*100</f>
        <v>61.043478260869563</v>
      </c>
      <c r="I1813" s="101"/>
      <c r="J1813" s="101"/>
      <c r="K1813" s="393"/>
      <c r="L1813" s="393"/>
      <c r="M1813" s="393"/>
      <c r="N1813" s="393"/>
      <c r="O1813" s="393"/>
      <c r="P1813" s="393"/>
      <c r="Q1813" s="616"/>
      <c r="R1813" s="3025"/>
      <c r="S1813" s="616">
        <f t="shared" si="1018"/>
        <v>0</v>
      </c>
      <c r="T1813" s="3062"/>
      <c r="U1813" s="616"/>
      <c r="V1813" s="616"/>
      <c r="W1813" s="616"/>
      <c r="X1813" s="616"/>
      <c r="Y1813" s="2039"/>
      <c r="Z1813" s="47"/>
    </row>
    <row r="1814" spans="1:26" ht="30" x14ac:dyDescent="0.25">
      <c r="A1814" s="47">
        <v>1</v>
      </c>
      <c r="B1814" s="2542" t="s">
        <v>252</v>
      </c>
      <c r="C1814" s="2254"/>
      <c r="D1814" s="350"/>
      <c r="E1814" s="1507"/>
      <c r="F1814" s="69"/>
      <c r="G1814" s="370"/>
      <c r="H1814" s="370"/>
      <c r="I1814" s="101"/>
      <c r="J1814" s="101"/>
      <c r="K1814" s="393"/>
      <c r="L1814" s="393"/>
      <c r="M1814" s="393"/>
      <c r="N1814" s="393"/>
      <c r="O1814" s="393"/>
      <c r="P1814" s="393"/>
      <c r="Q1814" s="616"/>
      <c r="R1814" s="3025"/>
      <c r="S1814" s="616">
        <f t="shared" si="1018"/>
        <v>0</v>
      </c>
      <c r="T1814" s="3062"/>
      <c r="U1814" s="616"/>
      <c r="V1814" s="616"/>
      <c r="W1814" s="616"/>
      <c r="X1814" s="616"/>
      <c r="Y1814" s="2039"/>
      <c r="Z1814" s="47"/>
    </row>
    <row r="1815" spans="1:26" ht="57.75" x14ac:dyDescent="0.25">
      <c r="A1815" s="47">
        <v>1</v>
      </c>
      <c r="B1815" s="2543" t="s">
        <v>585</v>
      </c>
      <c r="C1815" s="2254"/>
      <c r="D1815" s="350"/>
      <c r="E1815" s="1507"/>
      <c r="F1815" s="69"/>
      <c r="G1815" s="370"/>
      <c r="H1815" s="370"/>
      <c r="I1815" s="101"/>
      <c r="J1815" s="101"/>
      <c r="K1815" s="393"/>
      <c r="L1815" s="393"/>
      <c r="M1815" s="393"/>
      <c r="N1815" s="393"/>
      <c r="O1815" s="393"/>
      <c r="P1815" s="393"/>
      <c r="Q1815" s="1918"/>
      <c r="R1815" s="3025"/>
      <c r="S1815" s="1918">
        <f t="shared" si="1018"/>
        <v>0</v>
      </c>
      <c r="T1815" s="3063"/>
      <c r="U1815" s="616"/>
      <c r="V1815" s="616"/>
      <c r="W1815" s="616"/>
      <c r="X1815" s="1918"/>
      <c r="Y1815" s="2040"/>
      <c r="Z1815" s="47"/>
    </row>
    <row r="1816" spans="1:26" x14ac:dyDescent="0.25">
      <c r="A1816" s="47">
        <v>1</v>
      </c>
      <c r="B1816" s="2534" t="s">
        <v>295</v>
      </c>
      <c r="C1816" s="2333"/>
      <c r="D1816" s="434"/>
      <c r="E1816" s="1659">
        <f>E1817</f>
        <v>500</v>
      </c>
      <c r="F1816" s="93">
        <f t="shared" ref="F1816" si="1019">F1817</f>
        <v>42</v>
      </c>
      <c r="G1816" s="2929">
        <f t="shared" ref="G1816" si="1020">G1817</f>
        <v>35</v>
      </c>
      <c r="H1816" s="333">
        <f t="shared" ref="H1816:H1822" si="1021">G1816/F1816*100</f>
        <v>83.333333333333343</v>
      </c>
      <c r="I1816" s="101"/>
      <c r="J1816" s="101"/>
      <c r="K1816" s="393"/>
      <c r="L1816" s="393"/>
      <c r="M1816" s="393"/>
      <c r="N1816" s="393"/>
      <c r="O1816" s="393"/>
      <c r="P1816" s="393"/>
      <c r="Q1816" s="616">
        <v>477.12</v>
      </c>
      <c r="R1816" s="3373">
        <f t="shared" ref="R1816" si="1022">Q1816/12*$B$4</f>
        <v>39.76</v>
      </c>
      <c r="S1816" s="1918">
        <f t="shared" si="1018"/>
        <v>33.398400000000002</v>
      </c>
      <c r="T1816" s="3062"/>
      <c r="U1816" s="730"/>
      <c r="V1816" s="730">
        <f>S1816-R1816</f>
        <v>-6.3615999999999957</v>
      </c>
      <c r="W1816" s="730"/>
      <c r="X1816" s="616">
        <v>0</v>
      </c>
      <c r="Y1816" s="2040">
        <v>33.398400000000002</v>
      </c>
      <c r="Z1816" s="47"/>
    </row>
    <row r="1817" spans="1:26" ht="30" x14ac:dyDescent="0.25">
      <c r="A1817" s="47">
        <v>1</v>
      </c>
      <c r="B1817" s="1821" t="s">
        <v>465</v>
      </c>
      <c r="C1817" s="2314"/>
      <c r="D1817" s="350"/>
      <c r="E1817" s="1507">
        <v>500</v>
      </c>
      <c r="F1817" s="69">
        <f>ROUND(E1817/12*$B$4,0)</f>
        <v>42</v>
      </c>
      <c r="G1817" s="370">
        <v>35</v>
      </c>
      <c r="H1817" s="370">
        <f t="shared" si="1021"/>
        <v>83.333333333333343</v>
      </c>
      <c r="I1817" s="101"/>
      <c r="J1817" s="101"/>
      <c r="K1817" s="393"/>
      <c r="L1817" s="393"/>
      <c r="M1817" s="393"/>
      <c r="N1817" s="393"/>
      <c r="O1817" s="393"/>
      <c r="P1817" s="393"/>
      <c r="Q1817" s="1150"/>
      <c r="R1817" s="3024"/>
      <c r="S1817" s="616">
        <f t="shared" si="1018"/>
        <v>0</v>
      </c>
      <c r="T1817" s="3062"/>
      <c r="U1817" s="616"/>
      <c r="V1817" s="616"/>
      <c r="W1817" s="616"/>
      <c r="X1817" s="616"/>
      <c r="Y1817" s="2039"/>
      <c r="Z1817" s="47"/>
    </row>
    <row r="1818" spans="1:26" x14ac:dyDescent="0.25">
      <c r="A1818" s="47">
        <v>1</v>
      </c>
      <c r="B1818" s="2469" t="s">
        <v>466</v>
      </c>
      <c r="C1818" s="2254"/>
      <c r="D1818" s="350"/>
      <c r="E1818" s="1659">
        <f>E1801+E1778</f>
        <v>24000</v>
      </c>
      <c r="F1818" s="93">
        <f>F1801+F1778</f>
        <v>2000</v>
      </c>
      <c r="G1818" s="333">
        <f>G1801+G1778</f>
        <v>1788</v>
      </c>
      <c r="H1818" s="333">
        <f t="shared" si="1021"/>
        <v>89.4</v>
      </c>
      <c r="I1818" s="101"/>
      <c r="J1818" s="101"/>
      <c r="K1818" s="393"/>
      <c r="L1818" s="393"/>
      <c r="M1818" s="393"/>
      <c r="N1818" s="393"/>
      <c r="O1818" s="393"/>
      <c r="P1818" s="393"/>
      <c r="Q1818" s="616"/>
      <c r="R1818" s="3025"/>
      <c r="S1818" s="616">
        <f t="shared" si="1018"/>
        <v>0</v>
      </c>
      <c r="T1818" s="3062"/>
      <c r="U1818" s="616"/>
      <c r="V1818" s="616"/>
      <c r="W1818" s="616"/>
      <c r="X1818" s="616"/>
      <c r="Y1818" s="2039"/>
      <c r="Z1818" s="47"/>
    </row>
    <row r="1819" spans="1:26" ht="29.25" x14ac:dyDescent="0.25">
      <c r="A1819" s="47">
        <v>1</v>
      </c>
      <c r="B1819" s="2469" t="s">
        <v>499</v>
      </c>
      <c r="C1819" s="2254"/>
      <c r="D1819" s="350"/>
      <c r="E1819" s="1659">
        <f>E1790</f>
        <v>19022</v>
      </c>
      <c r="F1819" s="93">
        <f>F1790</f>
        <v>1585</v>
      </c>
      <c r="G1819" s="333">
        <f>G1790</f>
        <v>75</v>
      </c>
      <c r="H1819" s="333">
        <f t="shared" si="1021"/>
        <v>4.7318611987381702</v>
      </c>
      <c r="I1819" s="101"/>
      <c r="J1819" s="101"/>
      <c r="K1819" s="393"/>
      <c r="L1819" s="393"/>
      <c r="M1819" s="393"/>
      <c r="N1819" s="393"/>
      <c r="O1819" s="393"/>
      <c r="P1819" s="393"/>
      <c r="Q1819" s="616"/>
      <c r="R1819" s="3025"/>
      <c r="S1819" s="616">
        <f t="shared" si="1018"/>
        <v>0</v>
      </c>
      <c r="T1819" s="3062"/>
      <c r="U1819" s="616"/>
      <c r="V1819" s="616"/>
      <c r="W1819" s="616"/>
      <c r="X1819" s="616"/>
      <c r="Y1819" s="2039"/>
      <c r="Z1819" s="47"/>
    </row>
    <row r="1820" spans="1:26" ht="29.25" x14ac:dyDescent="0.25">
      <c r="A1820" s="47">
        <v>1</v>
      </c>
      <c r="B1820" s="2533" t="s">
        <v>467</v>
      </c>
      <c r="C1820" s="2254"/>
      <c r="D1820" s="350"/>
      <c r="E1820" s="1659">
        <f>E1809+E1786</f>
        <v>33000</v>
      </c>
      <c r="F1820" s="93">
        <f>F1809+F1786</f>
        <v>2750</v>
      </c>
      <c r="G1820" s="333">
        <f>G1809+G1786</f>
        <v>1822</v>
      </c>
      <c r="H1820" s="333">
        <f t="shared" si="1021"/>
        <v>66.25454545454545</v>
      </c>
      <c r="I1820" s="101"/>
      <c r="J1820" s="101"/>
      <c r="K1820" s="393"/>
      <c r="L1820" s="393"/>
      <c r="M1820" s="393"/>
      <c r="N1820" s="393"/>
      <c r="O1820" s="393"/>
      <c r="P1820" s="393"/>
      <c r="Q1820" s="616"/>
      <c r="R1820" s="3025"/>
      <c r="S1820" s="616">
        <f t="shared" si="1018"/>
        <v>0</v>
      </c>
      <c r="T1820" s="3062"/>
      <c r="U1820" s="616"/>
      <c r="V1820" s="616"/>
      <c r="W1820" s="616"/>
      <c r="X1820" s="616"/>
      <c r="Y1820" s="2039"/>
      <c r="Z1820" s="47"/>
    </row>
    <row r="1821" spans="1:26" ht="29.25" x14ac:dyDescent="0.25">
      <c r="A1821" s="47">
        <v>1</v>
      </c>
      <c r="B1821" s="2469" t="s">
        <v>468</v>
      </c>
      <c r="C1821" s="2254"/>
      <c r="D1821" s="350"/>
      <c r="E1821" s="1659">
        <f>E1813</f>
        <v>13800</v>
      </c>
      <c r="F1821" s="93">
        <f>F1813</f>
        <v>1150</v>
      </c>
      <c r="G1821" s="333">
        <f>G1813</f>
        <v>702</v>
      </c>
      <c r="H1821" s="333">
        <f t="shared" si="1021"/>
        <v>61.043478260869563</v>
      </c>
      <c r="I1821" s="101"/>
      <c r="J1821" s="101"/>
      <c r="K1821" s="393"/>
      <c r="L1821" s="393"/>
      <c r="M1821" s="393"/>
      <c r="N1821" s="393"/>
      <c r="O1821" s="393"/>
      <c r="P1821" s="393"/>
      <c r="Q1821" s="616">
        <v>12973.38</v>
      </c>
      <c r="R1821" s="3373">
        <f t="shared" ref="R1821" si="1023">Q1821/12*$B$4</f>
        <v>1081.115</v>
      </c>
      <c r="S1821" s="616">
        <f t="shared" si="1018"/>
        <v>659.9502</v>
      </c>
      <c r="T1821" s="3062"/>
      <c r="U1821" s="616"/>
      <c r="V1821" s="616">
        <f>S1821-R1821</f>
        <v>-421.16480000000001</v>
      </c>
      <c r="W1821" s="616"/>
      <c r="X1821" s="616">
        <v>0</v>
      </c>
      <c r="Y1821" s="2039">
        <v>659.9502</v>
      </c>
      <c r="Z1821" s="47"/>
    </row>
    <row r="1822" spans="1:26" x14ac:dyDescent="0.25">
      <c r="A1822" s="47">
        <v>1</v>
      </c>
      <c r="B1822" s="108" t="s">
        <v>139</v>
      </c>
      <c r="C1822" s="677"/>
      <c r="D1822" s="108"/>
      <c r="E1822" s="1523">
        <f>E1818+E1819+E1821+E1820*2.9</f>
        <v>152522</v>
      </c>
      <c r="F1822" s="375">
        <f>F1818+F1819+F1821+F1820*2.9</f>
        <v>12710</v>
      </c>
      <c r="G1822" s="375">
        <f>G1818+G1819+G1821+G1820*2.9</f>
        <v>7848.8</v>
      </c>
      <c r="H1822" s="375">
        <f t="shared" si="1021"/>
        <v>61.752950432730138</v>
      </c>
      <c r="I1822" s="327"/>
      <c r="J1822" s="327"/>
      <c r="K1822" s="441"/>
      <c r="L1822" s="441"/>
      <c r="M1822" s="441"/>
      <c r="N1822" s="441"/>
      <c r="O1822" s="441"/>
      <c r="P1822" s="441"/>
      <c r="Q1822" s="619">
        <f t="shared" ref="Q1822:V1822" si="1024">SUM(Q1821,Q1816,Q1790,Q1777)</f>
        <v>120285.55481999999</v>
      </c>
      <c r="R1822" s="3374">
        <f t="shared" si="1024"/>
        <v>10023.796235</v>
      </c>
      <c r="S1822" s="619">
        <f t="shared" si="1024"/>
        <v>9596.269839999999</v>
      </c>
      <c r="T1822" s="3060">
        <f t="shared" si="1024"/>
        <v>0</v>
      </c>
      <c r="U1822" s="619">
        <f t="shared" si="1024"/>
        <v>0</v>
      </c>
      <c r="V1822" s="619">
        <f t="shared" si="1024"/>
        <v>-427.52639500000015</v>
      </c>
      <c r="W1822" s="619"/>
      <c r="X1822" s="619">
        <f>SUM(X1821,X1816,X1790,X1777)</f>
        <v>0</v>
      </c>
      <c r="Y1822" s="2037">
        <f>SUM(Y1821,Y1816,Y1790,Y1777)</f>
        <v>9596.269839999999</v>
      </c>
      <c r="Z1822" s="47"/>
    </row>
    <row r="1823" spans="1:26" x14ac:dyDescent="0.25">
      <c r="A1823" s="47">
        <v>1</v>
      </c>
      <c r="B1823" s="223" t="s">
        <v>29</v>
      </c>
      <c r="C1823" s="2234"/>
      <c r="D1823" s="111"/>
      <c r="E1823" s="1649"/>
      <c r="F1823" s="329"/>
      <c r="G1823" s="329"/>
      <c r="H1823" s="329"/>
      <c r="I1823" s="330"/>
      <c r="J1823" s="330"/>
      <c r="K1823" s="331"/>
      <c r="L1823" s="331"/>
      <c r="M1823" s="331"/>
      <c r="N1823" s="331"/>
      <c r="O1823" s="331"/>
      <c r="P1823" s="331"/>
      <c r="Q1823" s="1150"/>
      <c r="R1823" s="3024"/>
      <c r="S1823" s="1150">
        <f t="shared" ref="S1823:S1834" si="1025">Y1823-X1823-U1823</f>
        <v>0</v>
      </c>
      <c r="T1823" s="3061"/>
      <c r="U1823" s="1150"/>
      <c r="V1823" s="1150"/>
      <c r="W1823" s="1150"/>
      <c r="X1823" s="1150"/>
      <c r="Y1823" s="2038"/>
      <c r="Z1823" s="47"/>
    </row>
    <row r="1824" spans="1:26" x14ac:dyDescent="0.25">
      <c r="A1824" s="47">
        <v>1</v>
      </c>
      <c r="B1824" s="186" t="s">
        <v>127</v>
      </c>
      <c r="C1824" s="2247"/>
      <c r="D1824" s="186"/>
      <c r="E1824" s="1516"/>
      <c r="F1824" s="313"/>
      <c r="G1824" s="313"/>
      <c r="H1824" s="313"/>
      <c r="I1824" s="101"/>
      <c r="J1824" s="101"/>
      <c r="K1824" s="333"/>
      <c r="L1824" s="333"/>
      <c r="M1824" s="333"/>
      <c r="N1824" s="333"/>
      <c r="O1824" s="333"/>
      <c r="P1824" s="333"/>
      <c r="Q1824" s="616"/>
      <c r="R1824" s="3025"/>
      <c r="S1824" s="616">
        <f t="shared" si="1025"/>
        <v>0</v>
      </c>
      <c r="T1824" s="3062"/>
      <c r="U1824" s="616"/>
      <c r="V1824" s="616"/>
      <c r="W1824" s="616"/>
      <c r="X1824" s="616"/>
      <c r="Y1824" s="2039"/>
      <c r="Z1824" s="47"/>
    </row>
    <row r="1825" spans="1:26" x14ac:dyDescent="0.25">
      <c r="A1825" s="47">
        <v>1</v>
      </c>
      <c r="B1825" s="1855" t="s">
        <v>365</v>
      </c>
      <c r="C1825" s="2346"/>
      <c r="D1825" s="309">
        <v>240</v>
      </c>
      <c r="E1825" s="1516">
        <v>48</v>
      </c>
      <c r="F1825" s="313">
        <f>ROUND(E1825/12*$B$4,0)</f>
        <v>4</v>
      </c>
      <c r="G1825" s="313">
        <v>3</v>
      </c>
      <c r="H1825" s="313">
        <f>G1825/F1825*100</f>
        <v>75</v>
      </c>
      <c r="I1825" s="315">
        <v>1</v>
      </c>
      <c r="J1825" s="315">
        <f>M1825/G1825</f>
        <v>1</v>
      </c>
      <c r="K1825" s="370">
        <f>ROUND(E1825*I1825,0)</f>
        <v>48</v>
      </c>
      <c r="L1825" s="370">
        <f t="shared" ref="L1825" si="1026">ROUND(K1825/12*$B$4,0)</f>
        <v>4</v>
      </c>
      <c r="M1825" s="370">
        <v>3</v>
      </c>
      <c r="N1825" s="370">
        <f>M1825/L1825*100</f>
        <v>75</v>
      </c>
      <c r="O1825" s="370">
        <f>ROUND(K1825/D1825,0)</f>
        <v>0</v>
      </c>
      <c r="P1825" s="370" t="e">
        <f>M1825/$B$4*12/O1825</f>
        <v>#DIV/0!</v>
      </c>
      <c r="Q1825" s="616"/>
      <c r="R1825" s="3025"/>
      <c r="S1825" s="616">
        <f t="shared" si="1025"/>
        <v>0</v>
      </c>
      <c r="T1825" s="3062"/>
      <c r="U1825" s="616"/>
      <c r="V1825" s="616">
        <f>S1825-R1825</f>
        <v>0</v>
      </c>
      <c r="W1825" s="616"/>
      <c r="X1825" s="616"/>
      <c r="Y1825" s="2039"/>
      <c r="Z1825" s="47"/>
    </row>
    <row r="1826" spans="1:26" s="73" customFormat="1" x14ac:dyDescent="0.25">
      <c r="A1826" s="47">
        <v>1</v>
      </c>
      <c r="B1826" s="125" t="s">
        <v>67</v>
      </c>
      <c r="C1826" s="2192"/>
      <c r="D1826" s="309">
        <v>240</v>
      </c>
      <c r="E1826" s="1517">
        <v>724</v>
      </c>
      <c r="F1826" s="75">
        <f>ROUND(E1826/12*$B$4,0)</f>
        <v>60</v>
      </c>
      <c r="G1826" s="75">
        <v>38</v>
      </c>
      <c r="H1826" s="280">
        <f>G1826/F1826*100</f>
        <v>63.333333333333329</v>
      </c>
      <c r="I1826" s="342">
        <v>8</v>
      </c>
      <c r="J1826" s="76">
        <f>M1826/G1826</f>
        <v>8.026315789473685</v>
      </c>
      <c r="K1826" s="283">
        <f>ROUND(E1826*I1826,0)</f>
        <v>5792</v>
      </c>
      <c r="L1826" s="283">
        <f t="shared" ref="L1826" si="1027">ROUND(K1826/12*$B$4,0)</f>
        <v>483</v>
      </c>
      <c r="M1826" s="77">
        <v>305</v>
      </c>
      <c r="N1826" s="283">
        <f>M1826/L1826*100</f>
        <v>63.146997929606627</v>
      </c>
      <c r="O1826" s="77">
        <f>ROUND(K1826/D1826,0)</f>
        <v>24</v>
      </c>
      <c r="P1826" s="77">
        <f>M1826/$B$4*12/O1826</f>
        <v>152.5</v>
      </c>
      <c r="Q1826" s="1918"/>
      <c r="R1826" s="3372"/>
      <c r="S1826" s="1963">
        <f t="shared" si="1025"/>
        <v>0</v>
      </c>
      <c r="T1826" s="3069"/>
      <c r="U1826" s="1918"/>
      <c r="V1826" s="1918">
        <f>S1826-R1826</f>
        <v>0</v>
      </c>
      <c r="W1826" s="1918"/>
      <c r="X1826" s="1918"/>
      <c r="Y1826" s="2040"/>
    </row>
    <row r="1827" spans="1:26" x14ac:dyDescent="0.25">
      <c r="A1827" s="47">
        <v>1</v>
      </c>
      <c r="B1827" s="128" t="s">
        <v>198</v>
      </c>
      <c r="C1827" s="2245"/>
      <c r="D1827" s="1403"/>
      <c r="E1827" s="1523">
        <f>SUM(E1825:E1826)</f>
        <v>772</v>
      </c>
      <c r="F1827" s="375">
        <f t="shared" ref="F1827" si="1028">SUM(F1825:F1826)</f>
        <v>64</v>
      </c>
      <c r="G1827" s="375">
        <f t="shared" ref="G1827" si="1029">SUM(G1825:G1826)</f>
        <v>41</v>
      </c>
      <c r="H1827" s="251">
        <f>G1827/F1827*100</f>
        <v>64.0625</v>
      </c>
      <c r="I1827" s="327">
        <f>IF(E1827=0,0,K1827/E1827)</f>
        <v>7.5647668393782386</v>
      </c>
      <c r="J1827" s="81">
        <f>M1827/G1827</f>
        <v>7.5121951219512191</v>
      </c>
      <c r="K1827" s="124">
        <f t="shared" ref="K1827:L1827" si="1030">SUM(K1825:K1826)</f>
        <v>5840</v>
      </c>
      <c r="L1827" s="124">
        <f t="shared" si="1030"/>
        <v>487</v>
      </c>
      <c r="M1827" s="82">
        <f t="shared" ref="M1827" si="1031">SUM(M1825:M1826)</f>
        <v>308</v>
      </c>
      <c r="N1827" s="124">
        <f>M1827/L1827*100</f>
        <v>63.244353182751546</v>
      </c>
      <c r="O1827" s="82">
        <f>SUM(O1825:O1826)</f>
        <v>24</v>
      </c>
      <c r="P1827" s="154">
        <f>M1827/$B$4*12/O1827</f>
        <v>154</v>
      </c>
      <c r="Q1827" s="619"/>
      <c r="R1827" s="3374"/>
      <c r="S1827" s="730">
        <f t="shared" si="1025"/>
        <v>0</v>
      </c>
      <c r="T1827" s="3065"/>
      <c r="U1827" s="619"/>
      <c r="V1827" s="619"/>
      <c r="W1827" s="619"/>
      <c r="X1827" s="619"/>
      <c r="Y1827" s="2037"/>
      <c r="Z1827" s="47"/>
    </row>
    <row r="1828" spans="1:26" ht="30" thickBot="1" x14ac:dyDescent="0.3">
      <c r="A1828" s="47">
        <v>1</v>
      </c>
      <c r="B1828" s="131" t="s">
        <v>272</v>
      </c>
      <c r="C1828" s="131"/>
      <c r="D1828" s="131"/>
      <c r="E1828" s="1662">
        <f t="shared" ref="E1828:F1828" si="1032">SUM(E1827)</f>
        <v>772</v>
      </c>
      <c r="F1828" s="335">
        <f t="shared" si="1032"/>
        <v>64</v>
      </c>
      <c r="G1828" s="335">
        <f t="shared" ref="G1828" si="1033">SUM(G1827)</f>
        <v>41</v>
      </c>
      <c r="H1828" s="335">
        <f>G1828/F1828*100</f>
        <v>64.0625</v>
      </c>
      <c r="I1828" s="133">
        <f>IF(E1828=0,0,K1828/E1828)</f>
        <v>7.5647668393782386</v>
      </c>
      <c r="J1828" s="501">
        <f>SUM(J1827)</f>
        <v>7.5121951219512191</v>
      </c>
      <c r="K1828" s="335">
        <f t="shared" ref="K1828:O1828" si="1034">SUM(K1827)</f>
        <v>5840</v>
      </c>
      <c r="L1828" s="335">
        <f t="shared" si="1034"/>
        <v>487</v>
      </c>
      <c r="M1828" s="335">
        <f t="shared" ref="M1828" si="1035">SUM(M1827)</f>
        <v>308</v>
      </c>
      <c r="N1828" s="136">
        <f>M1828/L1828*100</f>
        <v>63.244353182751546</v>
      </c>
      <c r="O1828" s="167">
        <f t="shared" si="1034"/>
        <v>24</v>
      </c>
      <c r="P1828" s="136">
        <f>M1828/$B$4*12/O1828</f>
        <v>154</v>
      </c>
      <c r="Q1828" s="2044">
        <v>11123.86464</v>
      </c>
      <c r="R1828" s="3373">
        <f t="shared" ref="R1828" si="1036">Q1828/12*$B$4</f>
        <v>926.98871999999994</v>
      </c>
      <c r="S1828" s="2044">
        <f t="shared" si="1025"/>
        <v>545.60015999999996</v>
      </c>
      <c r="T1828" s="3070"/>
      <c r="U1828" s="2044"/>
      <c r="V1828" s="2044">
        <f>S1828-R1828</f>
        <v>-381.38855999999998</v>
      </c>
      <c r="W1828" s="2044"/>
      <c r="X1828" s="2044">
        <v>-4.9285600000000001</v>
      </c>
      <c r="Y1828" s="2045">
        <v>540.67160000000001</v>
      </c>
      <c r="Z1828" s="47"/>
    </row>
    <row r="1829" spans="1:26" ht="15.75" thickBot="1" x14ac:dyDescent="0.3">
      <c r="A1829" s="47">
        <v>1</v>
      </c>
      <c r="B1829" s="451" t="s">
        <v>507</v>
      </c>
      <c r="C1829" s="2318"/>
      <c r="D1829" s="451"/>
      <c r="E1829" s="1521"/>
      <c r="F1829" s="467"/>
      <c r="G1829" s="467"/>
      <c r="H1829" s="467"/>
      <c r="I1829" s="337"/>
      <c r="J1829" s="337"/>
      <c r="K1829" s="507"/>
      <c r="L1829" s="507"/>
      <c r="M1829" s="507">
        <f>SUM(M1822,M1828)</f>
        <v>308</v>
      </c>
      <c r="N1829" s="507"/>
      <c r="O1829" s="507"/>
      <c r="P1829" s="507"/>
      <c r="Q1829" s="755">
        <f t="shared" ref="Q1829" si="1037">SUM(Q1822,Q1828)</f>
        <v>131409.41946</v>
      </c>
      <c r="R1829" s="3026">
        <f t="shared" ref="R1829" si="1038">SUM(R1822,R1828)</f>
        <v>10950.784954999999</v>
      </c>
      <c r="S1829" s="755">
        <f t="shared" si="1025"/>
        <v>10141.869999999999</v>
      </c>
      <c r="T1829" s="3071"/>
      <c r="U1829" s="755"/>
      <c r="V1829" s="755">
        <f t="shared" ref="V1829:X1829" si="1039">SUM(V1822,V1828)</f>
        <v>-808.91495500000019</v>
      </c>
      <c r="W1829" s="755"/>
      <c r="X1829" s="755">
        <f t="shared" si="1039"/>
        <v>-4.9285600000000001</v>
      </c>
      <c r="Y1829" s="2046">
        <f>SUM(Y1822,Y1828)</f>
        <v>10136.941439999999</v>
      </c>
    </row>
    <row r="1830" spans="1:26" x14ac:dyDescent="0.25">
      <c r="A1830" s="47">
        <v>1</v>
      </c>
      <c r="B1830" s="487"/>
      <c r="C1830" s="2332"/>
      <c r="D1830" s="487"/>
      <c r="E1830" s="1649"/>
      <c r="F1830" s="329"/>
      <c r="G1830" s="329"/>
      <c r="H1830" s="329"/>
      <c r="I1830" s="321"/>
      <c r="J1830" s="321"/>
      <c r="K1830" s="445"/>
      <c r="L1830" s="445"/>
      <c r="M1830" s="445"/>
      <c r="N1830" s="445"/>
      <c r="O1830" s="445"/>
      <c r="P1830" s="445"/>
      <c r="Q1830" s="1150"/>
      <c r="R1830" s="3024"/>
      <c r="S1830" s="1150">
        <f t="shared" si="1025"/>
        <v>0</v>
      </c>
      <c r="T1830" s="3061"/>
      <c r="U1830" s="1150"/>
      <c r="V1830" s="1150"/>
      <c r="W1830" s="1150"/>
      <c r="X1830" s="1150"/>
      <c r="Y1830" s="2038"/>
      <c r="Z1830" s="47"/>
    </row>
    <row r="1831" spans="1:26" ht="29.25" x14ac:dyDescent="0.25">
      <c r="A1831" s="47">
        <v>1</v>
      </c>
      <c r="B1831" s="861" t="s">
        <v>268</v>
      </c>
      <c r="C1831" s="861"/>
      <c r="D1831" s="418"/>
      <c r="E1831" s="1516"/>
      <c r="F1831" s="313"/>
      <c r="G1831" s="313"/>
      <c r="H1831" s="313"/>
      <c r="I1831" s="315"/>
      <c r="J1831" s="315"/>
      <c r="K1831" s="370"/>
      <c r="L1831" s="370"/>
      <c r="M1831" s="370"/>
      <c r="N1831" s="370"/>
      <c r="O1831" s="370"/>
      <c r="P1831" s="370"/>
      <c r="Q1831" s="616"/>
      <c r="R1831" s="3025"/>
      <c r="S1831" s="616">
        <f t="shared" si="1025"/>
        <v>0</v>
      </c>
      <c r="T1831" s="3062"/>
      <c r="U1831" s="616"/>
      <c r="V1831" s="616"/>
      <c r="W1831" s="616"/>
      <c r="X1831" s="616"/>
      <c r="Y1831" s="2039"/>
      <c r="Z1831" s="47"/>
    </row>
    <row r="1832" spans="1:26" x14ac:dyDescent="0.25">
      <c r="A1832" s="47">
        <v>1</v>
      </c>
      <c r="B1832" s="2464" t="s">
        <v>257</v>
      </c>
      <c r="C1832" s="2313"/>
      <c r="D1832" s="433"/>
      <c r="E1832" s="1514"/>
      <c r="F1832" s="102"/>
      <c r="G1832" s="102"/>
      <c r="H1832" s="102"/>
      <c r="I1832" s="101"/>
      <c r="J1832" s="101"/>
      <c r="K1832" s="333"/>
      <c r="L1832" s="333"/>
      <c r="M1832" s="333"/>
      <c r="N1832" s="333"/>
      <c r="O1832" s="333"/>
      <c r="P1832" s="333"/>
      <c r="Q1832" s="616">
        <v>62089.715519999998</v>
      </c>
      <c r="R1832" s="3373">
        <f t="shared" ref="R1832" si="1040">Q1832/12*$B$4</f>
        <v>5174.1429600000001</v>
      </c>
      <c r="S1832" s="616">
        <f t="shared" si="1025"/>
        <v>4805.502370000002</v>
      </c>
      <c r="T1832" s="3062"/>
      <c r="U1832" s="616"/>
      <c r="V1832" s="616">
        <f>S1832-R1832</f>
        <v>-368.64058999999816</v>
      </c>
      <c r="W1832" s="616"/>
      <c r="X1832" s="616">
        <v>0</v>
      </c>
      <c r="Y1832" s="2039">
        <v>4805.502370000002</v>
      </c>
      <c r="Z1832" s="47"/>
    </row>
    <row r="1833" spans="1:26" x14ac:dyDescent="0.25">
      <c r="A1833" s="47">
        <v>1</v>
      </c>
      <c r="B1833" s="2465" t="s">
        <v>583</v>
      </c>
      <c r="C1833" s="2347"/>
      <c r="D1833" s="446"/>
      <c r="E1833" s="2514">
        <f>E1834</f>
        <v>7920</v>
      </c>
      <c r="F1833" s="313">
        <f t="shared" ref="F1833" si="1041">F1834</f>
        <v>660</v>
      </c>
      <c r="G1833" s="313">
        <f t="shared" ref="G1833" si="1042">G1834</f>
        <v>282.64</v>
      </c>
      <c r="H1833" s="69">
        <f t="shared" ref="H1833:H1842" si="1043">G1833/F1833*100</f>
        <v>42.824242424242421</v>
      </c>
      <c r="I1833" s="101"/>
      <c r="J1833" s="101"/>
      <c r="K1833" s="333"/>
      <c r="L1833" s="333"/>
      <c r="M1833" s="333"/>
      <c r="N1833" s="333"/>
      <c r="O1833" s="333"/>
      <c r="P1833" s="333"/>
      <c r="Q1833" s="616"/>
      <c r="R1833" s="3025"/>
      <c r="S1833" s="616">
        <f t="shared" si="1025"/>
        <v>0</v>
      </c>
      <c r="T1833" s="3062"/>
      <c r="U1833" s="616"/>
      <c r="V1833" s="616"/>
      <c r="W1833" s="616"/>
      <c r="X1833" s="616"/>
      <c r="Y1833" s="2039"/>
      <c r="Z1833" s="47"/>
    </row>
    <row r="1834" spans="1:26" ht="30" x14ac:dyDescent="0.25">
      <c r="A1834" s="47">
        <v>1</v>
      </c>
      <c r="B1834" s="2484" t="s">
        <v>572</v>
      </c>
      <c r="C1834" s="2320"/>
      <c r="D1834" s="446"/>
      <c r="E1834" s="2514">
        <f>E1835/4</f>
        <v>7920</v>
      </c>
      <c r="F1834" s="313">
        <f>F1835/4</f>
        <v>660</v>
      </c>
      <c r="G1834" s="313">
        <f>G1835/4</f>
        <v>282.64</v>
      </c>
      <c r="H1834" s="69">
        <f t="shared" si="1043"/>
        <v>42.824242424242421</v>
      </c>
      <c r="I1834" s="101"/>
      <c r="J1834" s="101"/>
      <c r="K1834" s="333"/>
      <c r="L1834" s="333"/>
      <c r="M1834" s="333"/>
      <c r="N1834" s="333"/>
      <c r="O1834" s="333"/>
      <c r="P1834" s="333"/>
      <c r="Q1834" s="616"/>
      <c r="R1834" s="3025"/>
      <c r="S1834" s="616">
        <f t="shared" si="1025"/>
        <v>0</v>
      </c>
      <c r="T1834" s="3062"/>
      <c r="U1834" s="616"/>
      <c r="V1834" s="616"/>
      <c r="W1834" s="616"/>
      <c r="X1834" s="616"/>
      <c r="Y1834" s="2039"/>
      <c r="Z1834" s="47"/>
    </row>
    <row r="1835" spans="1:26" ht="30" x14ac:dyDescent="0.25">
      <c r="A1835" s="47">
        <v>1</v>
      </c>
      <c r="B1835" s="1858" t="s">
        <v>600</v>
      </c>
      <c r="C1835" s="2320"/>
      <c r="D1835" s="446"/>
      <c r="E1835" s="2514">
        <v>31680</v>
      </c>
      <c r="F1835" s="313">
        <f>ROUND(E1835/12*$B$4,0)</f>
        <v>2640</v>
      </c>
      <c r="G1835" s="313">
        <v>1130.56</v>
      </c>
      <c r="H1835" s="69">
        <f t="shared" si="1043"/>
        <v>42.824242424242421</v>
      </c>
      <c r="I1835" s="101"/>
      <c r="J1835" s="101"/>
      <c r="K1835" s="333"/>
      <c r="L1835" s="333"/>
      <c r="M1835" s="333"/>
      <c r="N1835" s="333"/>
      <c r="O1835" s="333"/>
      <c r="P1835" s="333"/>
      <c r="Q1835" s="616"/>
      <c r="R1835" s="3025"/>
      <c r="S1835" s="616"/>
      <c r="T1835" s="3062"/>
      <c r="U1835" s="616"/>
      <c r="V1835" s="616"/>
      <c r="W1835" s="616"/>
      <c r="X1835" s="616"/>
      <c r="Y1835" s="2039"/>
      <c r="Z1835" s="47"/>
    </row>
    <row r="1836" spans="1:26" x14ac:dyDescent="0.25">
      <c r="A1836" s="47">
        <v>1</v>
      </c>
      <c r="B1836" s="2465" t="s">
        <v>584</v>
      </c>
      <c r="C1836" s="2320"/>
      <c r="D1836" s="446"/>
      <c r="E1836" s="2514">
        <f>E1837</f>
        <v>27029.680851063829</v>
      </c>
      <c r="F1836" s="313">
        <f t="shared" ref="F1836" si="1044">F1837</f>
        <v>2252.4468085106382</v>
      </c>
      <c r="G1836" s="313">
        <f t="shared" ref="G1836" si="1045">G1837</f>
        <v>2232.5595744680845</v>
      </c>
      <c r="H1836" s="69">
        <f t="shared" si="1043"/>
        <v>99.117083077504347</v>
      </c>
      <c r="I1836" s="101"/>
      <c r="J1836" s="101"/>
      <c r="K1836" s="333"/>
      <c r="L1836" s="333"/>
      <c r="M1836" s="333"/>
      <c r="N1836" s="333"/>
      <c r="O1836" s="333"/>
      <c r="P1836" s="333"/>
      <c r="Q1836" s="616"/>
      <c r="R1836" s="3025"/>
      <c r="S1836" s="616"/>
      <c r="T1836" s="3062"/>
      <c r="U1836" s="616"/>
      <c r="V1836" s="616"/>
      <c r="W1836" s="616"/>
      <c r="X1836" s="616"/>
      <c r="Y1836" s="2039"/>
      <c r="Z1836" s="47"/>
    </row>
    <row r="1837" spans="1:26" x14ac:dyDescent="0.25">
      <c r="A1837" s="47">
        <v>1</v>
      </c>
      <c r="B1837" s="1858" t="s">
        <v>602</v>
      </c>
      <c r="C1837" s="2320"/>
      <c r="D1837" s="446"/>
      <c r="E1837" s="2514">
        <f>E1838/9.4+E1839/9.4</f>
        <v>27029.680851063829</v>
      </c>
      <c r="F1837" s="313">
        <f>F1838/9.4+F1839/9.4</f>
        <v>2252.4468085106382</v>
      </c>
      <c r="G1837" s="313">
        <f>G1838/9.4+G1839/9.4</f>
        <v>2232.5595744680845</v>
      </c>
      <c r="H1837" s="69">
        <f t="shared" si="1043"/>
        <v>99.117083077504347</v>
      </c>
      <c r="I1837" s="101"/>
      <c r="J1837" s="101"/>
      <c r="K1837" s="333"/>
      <c r="L1837" s="333"/>
      <c r="M1837" s="333"/>
      <c r="N1837" s="333"/>
      <c r="O1837" s="333"/>
      <c r="P1837" s="333"/>
      <c r="Q1837" s="616"/>
      <c r="R1837" s="3025"/>
      <c r="S1837" s="616"/>
      <c r="T1837" s="3062"/>
      <c r="U1837" s="616"/>
      <c r="V1837" s="616"/>
      <c r="W1837" s="616"/>
      <c r="X1837" s="616"/>
      <c r="Y1837" s="2039"/>
      <c r="Z1837" s="47"/>
    </row>
    <row r="1838" spans="1:26" x14ac:dyDescent="0.25">
      <c r="A1838" s="47">
        <v>1</v>
      </c>
      <c r="B1838" s="2483" t="s">
        <v>603</v>
      </c>
      <c r="C1838" s="2320"/>
      <c r="D1838" s="446"/>
      <c r="E1838" s="2514">
        <v>248079</v>
      </c>
      <c r="F1838" s="313">
        <f>ROUND(E1838/12*$B$4,0)</f>
        <v>20673</v>
      </c>
      <c r="G1838" s="313">
        <v>20308.369999999995</v>
      </c>
      <c r="H1838" s="69">
        <f t="shared" si="1043"/>
        <v>98.236201809122988</v>
      </c>
      <c r="I1838" s="101"/>
      <c r="J1838" s="101"/>
      <c r="K1838" s="333"/>
      <c r="L1838" s="333"/>
      <c r="M1838" s="333"/>
      <c r="N1838" s="333"/>
      <c r="O1838" s="333"/>
      <c r="P1838" s="333"/>
      <c r="Q1838" s="616"/>
      <c r="R1838" s="3025"/>
      <c r="S1838" s="616"/>
      <c r="T1838" s="3062"/>
      <c r="U1838" s="616"/>
      <c r="V1838" s="616"/>
      <c r="W1838" s="616"/>
      <c r="X1838" s="616"/>
      <c r="Y1838" s="2039"/>
      <c r="Z1838" s="47"/>
    </row>
    <row r="1839" spans="1:26" x14ac:dyDescent="0.25">
      <c r="A1839" s="47">
        <v>1</v>
      </c>
      <c r="B1839" s="2483" t="s">
        <v>610</v>
      </c>
      <c r="C1839" s="2254"/>
      <c r="D1839" s="446"/>
      <c r="E1839" s="2514">
        <v>6000</v>
      </c>
      <c r="F1839" s="313">
        <f>ROUND(E1839/12*$B$4,0)</f>
        <v>500</v>
      </c>
      <c r="G1839" s="313">
        <v>677.69</v>
      </c>
      <c r="H1839" s="69">
        <f t="shared" si="1043"/>
        <v>135.53800000000001</v>
      </c>
      <c r="I1839" s="101"/>
      <c r="J1839" s="101"/>
      <c r="K1839" s="333"/>
      <c r="L1839" s="333"/>
      <c r="M1839" s="333"/>
      <c r="N1839" s="333"/>
      <c r="O1839" s="333"/>
      <c r="P1839" s="333"/>
      <c r="Q1839" s="616"/>
      <c r="R1839" s="3025"/>
      <c r="S1839" s="616">
        <f>Y1839-X1839-U1839</f>
        <v>0</v>
      </c>
      <c r="T1839" s="3062"/>
      <c r="U1839" s="616"/>
      <c r="V1839" s="616"/>
      <c r="W1839" s="616"/>
      <c r="X1839" s="616"/>
      <c r="Y1839" s="2039"/>
      <c r="Z1839" s="47"/>
    </row>
    <row r="1840" spans="1:26" x14ac:dyDescent="0.25">
      <c r="A1840" s="47">
        <v>1</v>
      </c>
      <c r="B1840" s="2469" t="s">
        <v>466</v>
      </c>
      <c r="C1840" s="2186"/>
      <c r="D1840" s="97"/>
      <c r="E1840" s="2515">
        <f>E1833</f>
        <v>7920</v>
      </c>
      <c r="F1840" s="2515">
        <f>F1833</f>
        <v>660</v>
      </c>
      <c r="G1840" s="2515">
        <f>G1833</f>
        <v>282.64</v>
      </c>
      <c r="H1840" s="93">
        <f t="shared" si="1043"/>
        <v>42.824242424242421</v>
      </c>
      <c r="I1840" s="101"/>
      <c r="J1840" s="101"/>
      <c r="K1840" s="393"/>
      <c r="L1840" s="393"/>
      <c r="M1840" s="393"/>
      <c r="N1840" s="393"/>
      <c r="O1840" s="393"/>
      <c r="P1840" s="393"/>
      <c r="Q1840" s="616"/>
      <c r="R1840" s="3025"/>
      <c r="S1840" s="616">
        <f>Y1840-X1840-U1840</f>
        <v>0</v>
      </c>
      <c r="T1840" s="3062"/>
      <c r="U1840" s="616"/>
      <c r="V1840" s="616"/>
      <c r="W1840" s="616"/>
      <c r="X1840" s="616"/>
      <c r="Y1840" s="2039"/>
      <c r="Z1840" s="47"/>
    </row>
    <row r="1841" spans="1:26" ht="29.25" x14ac:dyDescent="0.25">
      <c r="A1841" s="47">
        <v>1</v>
      </c>
      <c r="B1841" s="2469" t="s">
        <v>467</v>
      </c>
      <c r="C1841" s="2186"/>
      <c r="D1841" s="97"/>
      <c r="E1841" s="2515">
        <f>E1836</f>
        <v>27029.680851063829</v>
      </c>
      <c r="F1841" s="2515">
        <f>F1836</f>
        <v>2252.4468085106382</v>
      </c>
      <c r="G1841" s="2515">
        <f>G1836</f>
        <v>2232.5595744680845</v>
      </c>
      <c r="H1841" s="93">
        <f t="shared" si="1043"/>
        <v>99.117083077504347</v>
      </c>
      <c r="I1841" s="101"/>
      <c r="J1841" s="101"/>
      <c r="K1841" s="393"/>
      <c r="L1841" s="393"/>
      <c r="M1841" s="393"/>
      <c r="N1841" s="393"/>
      <c r="O1841" s="393"/>
      <c r="P1841" s="393"/>
      <c r="Q1841" s="616"/>
      <c r="R1841" s="3025"/>
      <c r="S1841" s="616"/>
      <c r="T1841" s="3062"/>
      <c r="U1841" s="616"/>
      <c r="V1841" s="616"/>
      <c r="W1841" s="616"/>
      <c r="X1841" s="616"/>
      <c r="Y1841" s="2039"/>
      <c r="Z1841" s="47"/>
    </row>
    <row r="1842" spans="1:26" ht="15.75" thickBot="1" x14ac:dyDescent="0.3">
      <c r="A1842" s="47">
        <v>1</v>
      </c>
      <c r="B1842" s="265" t="s">
        <v>139</v>
      </c>
      <c r="C1842" s="2257"/>
      <c r="D1842" s="265"/>
      <c r="E1842" s="2515">
        <f>(E1838+E1839)/4.2+E1840</f>
        <v>68415</v>
      </c>
      <c r="F1842" s="2515">
        <f>(F1838+F1839)/4.2+F1840</f>
        <v>5701.1904761904761</v>
      </c>
      <c r="G1842" s="2515">
        <f>(G1838+G1839)/4.2+G1840</f>
        <v>5279.320952380951</v>
      </c>
      <c r="H1842" s="335">
        <f t="shared" si="1043"/>
        <v>92.600325746502378</v>
      </c>
      <c r="I1842" s="366"/>
      <c r="J1842" s="366"/>
      <c r="K1842" s="508"/>
      <c r="L1842" s="508"/>
      <c r="M1842" s="508"/>
      <c r="N1842" s="508"/>
      <c r="O1842" s="508"/>
      <c r="P1842" s="508"/>
      <c r="Q1842" s="2044">
        <f t="shared" ref="Q1842" si="1046">Q1832</f>
        <v>62089.715519999998</v>
      </c>
      <c r="R1842" s="3374">
        <f t="shared" ref="R1842" si="1047">R1832</f>
        <v>5174.1429600000001</v>
      </c>
      <c r="S1842" s="2044">
        <f t="shared" ref="S1842:Y1842" si="1048">S1832</f>
        <v>4805.502370000002</v>
      </c>
      <c r="T1842" s="3070">
        <f t="shared" si="1048"/>
        <v>0</v>
      </c>
      <c r="U1842" s="2044">
        <f t="shared" ref="U1842" si="1049">U1832</f>
        <v>0</v>
      </c>
      <c r="V1842" s="2044">
        <f t="shared" si="1048"/>
        <v>-368.64058999999816</v>
      </c>
      <c r="W1842" s="2044"/>
      <c r="X1842" s="2044">
        <f t="shared" si="1048"/>
        <v>0</v>
      </c>
      <c r="Y1842" s="2045">
        <f t="shared" si="1048"/>
        <v>4805.502370000002</v>
      </c>
      <c r="Z1842" s="47"/>
    </row>
    <row r="1843" spans="1:26" ht="15.75" thickBot="1" x14ac:dyDescent="0.3">
      <c r="A1843" s="47">
        <v>1</v>
      </c>
      <c r="B1843" s="451" t="s">
        <v>507</v>
      </c>
      <c r="C1843" s="2318"/>
      <c r="D1843" s="509"/>
      <c r="E1843" s="1521"/>
      <c r="F1843" s="467"/>
      <c r="G1843" s="467"/>
      <c r="H1843" s="467"/>
      <c r="I1843" s="358"/>
      <c r="J1843" s="358"/>
      <c r="K1843" s="498"/>
      <c r="L1843" s="498"/>
      <c r="M1843" s="498"/>
      <c r="N1843" s="498"/>
      <c r="O1843" s="498"/>
      <c r="P1843" s="498"/>
      <c r="Q1843" s="755">
        <f t="shared" ref="Q1843" si="1050">SUM(Q1842)</f>
        <v>62089.715519999998</v>
      </c>
      <c r="R1843" s="3026">
        <f t="shared" ref="R1843" si="1051">SUM(R1842)</f>
        <v>5174.1429600000001</v>
      </c>
      <c r="S1843" s="755">
        <f>Y1843-X1843-U1843</f>
        <v>4805.502370000002</v>
      </c>
      <c r="T1843" s="3071"/>
      <c r="U1843" s="755"/>
      <c r="V1843" s="755">
        <f t="shared" ref="V1843:Y1843" si="1052">SUM(V1842)</f>
        <v>-368.64058999999816</v>
      </c>
      <c r="W1843" s="755"/>
      <c r="X1843" s="755">
        <f t="shared" si="1052"/>
        <v>0</v>
      </c>
      <c r="Y1843" s="2046">
        <f t="shared" si="1052"/>
        <v>4805.502370000002</v>
      </c>
    </row>
    <row r="1844" spans="1:26" x14ac:dyDescent="0.25">
      <c r="A1844" s="47">
        <v>1</v>
      </c>
      <c r="B1844" s="487"/>
      <c r="C1844" s="2332"/>
      <c r="D1844" s="487"/>
      <c r="E1844" s="1524"/>
      <c r="F1844" s="422"/>
      <c r="G1844" s="422"/>
      <c r="H1844" s="422"/>
      <c r="I1844" s="321"/>
      <c r="J1844" s="321"/>
      <c r="K1844" s="329"/>
      <c r="L1844" s="329"/>
      <c r="M1844" s="329"/>
      <c r="N1844" s="329"/>
      <c r="O1844" s="329"/>
      <c r="P1844" s="329"/>
      <c r="Q1844" s="1150"/>
      <c r="R1844" s="3024"/>
      <c r="S1844" s="1150">
        <f>Y1844-X1844-U1844</f>
        <v>0</v>
      </c>
      <c r="T1844" s="3061"/>
      <c r="U1844" s="1150"/>
      <c r="V1844" s="1150"/>
      <c r="W1844" s="1150"/>
      <c r="X1844" s="1150"/>
      <c r="Y1844" s="2038"/>
      <c r="Z1844" s="47"/>
    </row>
    <row r="1845" spans="1:26" ht="29.25" x14ac:dyDescent="0.25">
      <c r="A1845" s="47">
        <v>1</v>
      </c>
      <c r="B1845" s="861" t="s">
        <v>269</v>
      </c>
      <c r="C1845" s="861"/>
      <c r="D1845" s="418"/>
      <c r="E1845" s="1516"/>
      <c r="F1845" s="313"/>
      <c r="G1845" s="313"/>
      <c r="H1845" s="313"/>
      <c r="I1845" s="315"/>
      <c r="J1845" s="315"/>
      <c r="K1845" s="313"/>
      <c r="L1845" s="313"/>
      <c r="M1845" s="313"/>
      <c r="N1845" s="313"/>
      <c r="O1845" s="313"/>
      <c r="P1845" s="313"/>
      <c r="Q1845" s="616"/>
      <c r="R1845" s="3025"/>
      <c r="S1845" s="616">
        <f>Y1845-X1845-U1845</f>
        <v>0</v>
      </c>
      <c r="T1845" s="3062"/>
      <c r="U1845" s="616"/>
      <c r="V1845" s="616"/>
      <c r="W1845" s="616"/>
      <c r="X1845" s="616"/>
      <c r="Y1845" s="2039"/>
      <c r="Z1845" s="47"/>
    </row>
    <row r="1846" spans="1:26" x14ac:dyDescent="0.25">
      <c r="A1846" s="47">
        <v>1</v>
      </c>
      <c r="B1846" s="2507" t="s">
        <v>609</v>
      </c>
      <c r="C1846" s="2313"/>
      <c r="D1846" s="350"/>
      <c r="E1846" s="1514"/>
      <c r="F1846" s="102"/>
      <c r="G1846" s="102"/>
      <c r="H1846" s="102"/>
      <c r="I1846" s="315"/>
      <c r="J1846" s="315"/>
      <c r="K1846" s="313"/>
      <c r="L1846" s="313"/>
      <c r="M1846" s="313"/>
      <c r="N1846" s="313"/>
      <c r="O1846" s="313"/>
      <c r="P1846" s="313"/>
      <c r="Q1846" s="616">
        <v>110514.51449</v>
      </c>
      <c r="R1846" s="3373">
        <f t="shared" ref="R1846" si="1053">Q1846/12*$B$4</f>
        <v>9209.5428741666674</v>
      </c>
      <c r="S1846" s="616">
        <f>Y1846-X1846-U1846</f>
        <v>9209.5428800000009</v>
      </c>
      <c r="T1846" s="3062"/>
      <c r="U1846" s="616"/>
      <c r="V1846" s="616">
        <f>S1846-R1846</f>
        <v>5.833333489135839E-6</v>
      </c>
      <c r="W1846" s="616"/>
      <c r="X1846" s="616">
        <v>-1.03349</v>
      </c>
      <c r="Y1846" s="2039">
        <v>9208.5093900000011</v>
      </c>
      <c r="Z1846" s="47"/>
    </row>
    <row r="1847" spans="1:26" x14ac:dyDescent="0.25">
      <c r="A1847" s="47">
        <v>1</v>
      </c>
      <c r="B1847" s="2465" t="s">
        <v>481</v>
      </c>
      <c r="C1847" s="2254"/>
      <c r="D1847" s="350"/>
      <c r="E1847" s="2509">
        <f>E1849+E1850+E1854</f>
        <v>16700</v>
      </c>
      <c r="F1847" s="313">
        <f t="shared" ref="F1847:G1847" si="1054">F1849+F1850+F1854</f>
        <v>1392</v>
      </c>
      <c r="G1847" s="313">
        <f t="shared" si="1054"/>
        <v>1526</v>
      </c>
      <c r="H1847" s="313">
        <f>G1847/F1847*100</f>
        <v>109.62643678160919</v>
      </c>
      <c r="I1847" s="101"/>
      <c r="J1847" s="101"/>
      <c r="K1847" s="102"/>
      <c r="L1847" s="102"/>
      <c r="M1847" s="102"/>
      <c r="N1847" s="102"/>
      <c r="O1847" s="102"/>
      <c r="P1847" s="102"/>
      <c r="Q1847" s="616"/>
      <c r="R1847" s="3025"/>
      <c r="S1847" s="616">
        <f>Y1847-X1847-U1847</f>
        <v>0</v>
      </c>
      <c r="T1847" s="3062"/>
      <c r="U1847" s="616"/>
      <c r="V1847" s="616"/>
      <c r="W1847" s="616"/>
      <c r="X1847" s="616"/>
      <c r="Y1847" s="2039"/>
      <c r="Z1847" s="47"/>
    </row>
    <row r="1848" spans="1:26" x14ac:dyDescent="0.25">
      <c r="A1848" s="47">
        <v>1</v>
      </c>
      <c r="B1848" s="1857" t="s">
        <v>255</v>
      </c>
      <c r="C1848" s="2254"/>
      <c r="D1848" s="350"/>
      <c r="E1848" s="2509"/>
      <c r="F1848" s="313"/>
      <c r="G1848" s="313"/>
      <c r="H1848" s="313"/>
      <c r="I1848" s="101"/>
      <c r="J1848" s="101"/>
      <c r="K1848" s="102"/>
      <c r="L1848" s="102"/>
      <c r="M1848" s="102"/>
      <c r="N1848" s="102"/>
      <c r="O1848" s="102"/>
      <c r="P1848" s="102"/>
      <c r="Q1848" s="616"/>
      <c r="R1848" s="3025"/>
      <c r="S1848" s="616"/>
      <c r="T1848" s="3062"/>
      <c r="U1848" s="616"/>
      <c r="V1848" s="616"/>
      <c r="W1848" s="616"/>
      <c r="X1848" s="616"/>
      <c r="Y1848" s="2039"/>
      <c r="Z1848" s="47"/>
    </row>
    <row r="1849" spans="1:26" ht="30" x14ac:dyDescent="0.25">
      <c r="A1849" s="47">
        <v>1</v>
      </c>
      <c r="B1849" s="1857" t="s">
        <v>256</v>
      </c>
      <c r="C1849" s="2254"/>
      <c r="D1849" s="350"/>
      <c r="E1849" s="2510">
        <v>2000</v>
      </c>
      <c r="F1849" s="313">
        <f>ROUND(E1849/12*$B$4,0)</f>
        <v>167</v>
      </c>
      <c r="G1849" s="313">
        <v>166</v>
      </c>
      <c r="H1849" s="313">
        <f>G1849/F1849*100</f>
        <v>99.401197604790411</v>
      </c>
      <c r="I1849" s="101"/>
      <c r="J1849" s="101"/>
      <c r="K1849" s="102"/>
      <c r="L1849" s="102"/>
      <c r="M1849" s="102"/>
      <c r="N1849" s="102"/>
      <c r="O1849" s="102"/>
      <c r="P1849" s="102"/>
      <c r="Q1849" s="616"/>
      <c r="R1849" s="3025"/>
      <c r="S1849" s="616"/>
      <c r="T1849" s="3062"/>
      <c r="U1849" s="616"/>
      <c r="V1849" s="616"/>
      <c r="W1849" s="616"/>
      <c r="X1849" s="616"/>
      <c r="Y1849" s="2039"/>
      <c r="Z1849" s="47"/>
    </row>
    <row r="1850" spans="1:26" ht="30" x14ac:dyDescent="0.25">
      <c r="A1850" s="47">
        <v>1</v>
      </c>
      <c r="B1850" s="2466" t="s">
        <v>482</v>
      </c>
      <c r="C1850" s="2254"/>
      <c r="D1850" s="350"/>
      <c r="E1850" s="2509">
        <f>E1851</f>
        <v>11500</v>
      </c>
      <c r="F1850" s="313">
        <f t="shared" ref="F1850" si="1055">F1851</f>
        <v>958</v>
      </c>
      <c r="G1850" s="313">
        <f t="shared" ref="G1850" si="1056">G1851</f>
        <v>1084</v>
      </c>
      <c r="H1850" s="313">
        <f>G1850/F1850*100</f>
        <v>113.15240083507308</v>
      </c>
      <c r="I1850" s="101"/>
      <c r="J1850" s="101"/>
      <c r="K1850" s="102"/>
      <c r="L1850" s="102"/>
      <c r="M1850" s="102"/>
      <c r="N1850" s="102"/>
      <c r="O1850" s="102"/>
      <c r="P1850" s="102"/>
      <c r="Q1850" s="616"/>
      <c r="R1850" s="3025"/>
      <c r="S1850" s="616"/>
      <c r="T1850" s="3062"/>
      <c r="U1850" s="616"/>
      <c r="V1850" s="616"/>
      <c r="W1850" s="616"/>
      <c r="X1850" s="616"/>
      <c r="Y1850" s="2039"/>
      <c r="Z1850" s="47"/>
    </row>
    <row r="1851" spans="1:26" x14ac:dyDescent="0.25">
      <c r="A1851" s="47">
        <v>1</v>
      </c>
      <c r="B1851" s="1858" t="s">
        <v>483</v>
      </c>
      <c r="C1851" s="2254"/>
      <c r="D1851" s="350"/>
      <c r="E1851" s="2511">
        <v>11500</v>
      </c>
      <c r="F1851" s="313">
        <f>ROUND(E1851/12*$B$4,0)</f>
        <v>958</v>
      </c>
      <c r="G1851" s="313">
        <v>1084</v>
      </c>
      <c r="H1851" s="313">
        <f>G1851/F1851*100</f>
        <v>113.15240083507308</v>
      </c>
      <c r="I1851" s="101"/>
      <c r="J1851" s="101"/>
      <c r="K1851" s="102"/>
      <c r="L1851" s="102"/>
      <c r="M1851" s="102"/>
      <c r="N1851" s="102"/>
      <c r="O1851" s="102"/>
      <c r="P1851" s="102"/>
      <c r="Q1851" s="616"/>
      <c r="R1851" s="3025"/>
      <c r="S1851" s="616"/>
      <c r="T1851" s="3062"/>
      <c r="U1851" s="616"/>
      <c r="V1851" s="616"/>
      <c r="W1851" s="616"/>
      <c r="X1851" s="616"/>
      <c r="Y1851" s="2039"/>
      <c r="Z1851" s="47"/>
    </row>
    <row r="1852" spans="1:26" ht="30" x14ac:dyDescent="0.25">
      <c r="A1852" s="47">
        <v>1</v>
      </c>
      <c r="B1852" s="1858" t="s">
        <v>484</v>
      </c>
      <c r="C1852" s="2254"/>
      <c r="D1852" s="350"/>
      <c r="E1852" s="2510"/>
      <c r="F1852" s="313"/>
      <c r="G1852" s="313"/>
      <c r="H1852" s="313"/>
      <c r="I1852" s="101"/>
      <c r="J1852" s="101"/>
      <c r="K1852" s="102"/>
      <c r="L1852" s="102"/>
      <c r="M1852" s="102"/>
      <c r="N1852" s="102"/>
      <c r="O1852" s="102"/>
      <c r="P1852" s="102"/>
      <c r="Q1852" s="616"/>
      <c r="R1852" s="3025"/>
      <c r="S1852" s="616"/>
      <c r="T1852" s="3062"/>
      <c r="U1852" s="616"/>
      <c r="V1852" s="616"/>
      <c r="W1852" s="616"/>
      <c r="X1852" s="616"/>
      <c r="Y1852" s="2039"/>
      <c r="Z1852" s="47"/>
    </row>
    <row r="1853" spans="1:26" ht="60" x14ac:dyDescent="0.25">
      <c r="A1853" s="47">
        <v>1</v>
      </c>
      <c r="B1853" s="1858" t="s">
        <v>485</v>
      </c>
      <c r="C1853" s="2254"/>
      <c r="D1853" s="350"/>
      <c r="E1853" s="2510"/>
      <c r="F1853" s="313"/>
      <c r="G1853" s="313"/>
      <c r="H1853" s="313"/>
      <c r="I1853" s="101"/>
      <c r="J1853" s="101"/>
      <c r="K1853" s="102"/>
      <c r="L1853" s="102"/>
      <c r="M1853" s="102"/>
      <c r="N1853" s="102"/>
      <c r="O1853" s="102"/>
      <c r="P1853" s="102"/>
      <c r="Q1853" s="616"/>
      <c r="R1853" s="3025"/>
      <c r="S1853" s="616"/>
      <c r="T1853" s="3062"/>
      <c r="U1853" s="616"/>
      <c r="V1853" s="616"/>
      <c r="W1853" s="616"/>
      <c r="X1853" s="616"/>
      <c r="Y1853" s="2039"/>
      <c r="Z1853" s="47"/>
    </row>
    <row r="1854" spans="1:26" ht="45" x14ac:dyDescent="0.25">
      <c r="A1854" s="47">
        <v>1</v>
      </c>
      <c r="B1854" s="1858" t="s">
        <v>500</v>
      </c>
      <c r="C1854" s="2254"/>
      <c r="D1854" s="350"/>
      <c r="E1854" s="2510">
        <v>3200</v>
      </c>
      <c r="F1854" s="313">
        <f>ROUND(E1854/12*$B$4,0)</f>
        <v>267</v>
      </c>
      <c r="G1854" s="313">
        <v>276</v>
      </c>
      <c r="H1854" s="313">
        <f>G1854/F1854*100</f>
        <v>103.37078651685394</v>
      </c>
      <c r="I1854" s="101"/>
      <c r="J1854" s="101"/>
      <c r="K1854" s="102"/>
      <c r="L1854" s="102"/>
      <c r="M1854" s="102"/>
      <c r="N1854" s="102"/>
      <c r="O1854" s="102"/>
      <c r="P1854" s="102"/>
      <c r="Q1854" s="616"/>
      <c r="R1854" s="3025"/>
      <c r="S1854" s="616"/>
      <c r="T1854" s="3062"/>
      <c r="U1854" s="616"/>
      <c r="V1854" s="616"/>
      <c r="W1854" s="616"/>
      <c r="X1854" s="616"/>
      <c r="Y1854" s="2039"/>
      <c r="Z1854" s="47"/>
    </row>
    <row r="1855" spans="1:26" ht="29.25" x14ac:dyDescent="0.25">
      <c r="A1855" s="47">
        <v>1</v>
      </c>
      <c r="B1855" s="1782" t="s">
        <v>135</v>
      </c>
      <c r="C1855" s="2254"/>
      <c r="D1855" s="350"/>
      <c r="E1855" s="2509">
        <f>E1856</f>
        <v>25000</v>
      </c>
      <c r="F1855" s="313">
        <f t="shared" ref="F1855" si="1057">F1856</f>
        <v>2083</v>
      </c>
      <c r="G1855" s="313">
        <f t="shared" ref="G1855" si="1058">G1856</f>
        <v>2326</v>
      </c>
      <c r="H1855" s="313">
        <f>G1855/F1855*100</f>
        <v>111.66586653864618</v>
      </c>
      <c r="I1855" s="101"/>
      <c r="J1855" s="101"/>
      <c r="K1855" s="102"/>
      <c r="L1855" s="102"/>
      <c r="M1855" s="102"/>
      <c r="N1855" s="102"/>
      <c r="O1855" s="102"/>
      <c r="P1855" s="102"/>
      <c r="Q1855" s="616"/>
      <c r="R1855" s="3025"/>
      <c r="S1855" s="616"/>
      <c r="T1855" s="3062"/>
      <c r="U1855" s="616"/>
      <c r="V1855" s="616"/>
      <c r="W1855" s="616"/>
      <c r="X1855" s="616"/>
      <c r="Y1855" s="2039"/>
      <c r="Z1855" s="47"/>
    </row>
    <row r="1856" spans="1:26" x14ac:dyDescent="0.25">
      <c r="A1856" s="47">
        <v>1</v>
      </c>
      <c r="B1856" s="1021" t="s">
        <v>308</v>
      </c>
      <c r="C1856" s="2254"/>
      <c r="D1856" s="350"/>
      <c r="E1856" s="2510">
        <v>25000</v>
      </c>
      <c r="F1856" s="313">
        <f>ROUND(E1856/12*$B$4,0)</f>
        <v>2083</v>
      </c>
      <c r="G1856" s="313">
        <v>2326</v>
      </c>
      <c r="H1856" s="313">
        <f>G1856/F1856*100</f>
        <v>111.66586653864618</v>
      </c>
      <c r="I1856" s="101"/>
      <c r="J1856" s="101"/>
      <c r="K1856" s="102"/>
      <c r="L1856" s="102"/>
      <c r="M1856" s="102"/>
      <c r="N1856" s="102"/>
      <c r="O1856" s="102"/>
      <c r="P1856" s="102"/>
      <c r="Q1856" s="616"/>
      <c r="R1856" s="3025"/>
      <c r="S1856" s="616"/>
      <c r="T1856" s="3062"/>
      <c r="U1856" s="616"/>
      <c r="V1856" s="616"/>
      <c r="W1856" s="616"/>
      <c r="X1856" s="616"/>
      <c r="Y1856" s="2039"/>
      <c r="Z1856" s="47"/>
    </row>
    <row r="1857" spans="1:26" x14ac:dyDescent="0.25">
      <c r="A1857" s="47">
        <v>1</v>
      </c>
      <c r="B1857" s="1021" t="s">
        <v>487</v>
      </c>
      <c r="C1857" s="2254"/>
      <c r="D1857" s="350"/>
      <c r="E1857" s="2509"/>
      <c r="F1857" s="313"/>
      <c r="G1857" s="313"/>
      <c r="H1857" s="313"/>
      <c r="I1857" s="101"/>
      <c r="J1857" s="101"/>
      <c r="K1857" s="102"/>
      <c r="L1857" s="102"/>
      <c r="M1857" s="102"/>
      <c r="N1857" s="102"/>
      <c r="O1857" s="102"/>
      <c r="P1857" s="102"/>
      <c r="Q1857" s="616"/>
      <c r="R1857" s="3025"/>
      <c r="S1857" s="616"/>
      <c r="T1857" s="3062"/>
      <c r="U1857" s="616"/>
      <c r="V1857" s="616"/>
      <c r="W1857" s="616"/>
      <c r="X1857" s="616"/>
      <c r="Y1857" s="2039"/>
      <c r="Z1857" s="47"/>
    </row>
    <row r="1858" spans="1:26" x14ac:dyDescent="0.25">
      <c r="A1858" s="47">
        <v>1</v>
      </c>
      <c r="B1858" s="2483" t="s">
        <v>504</v>
      </c>
      <c r="C1858" s="2254"/>
      <c r="D1858" s="350"/>
      <c r="E1858" s="2509"/>
      <c r="F1858" s="313"/>
      <c r="G1858" s="313"/>
      <c r="H1858" s="313"/>
      <c r="I1858" s="101"/>
      <c r="J1858" s="101"/>
      <c r="K1858" s="102"/>
      <c r="L1858" s="102"/>
      <c r="M1858" s="102"/>
      <c r="N1858" s="102"/>
      <c r="O1858" s="102"/>
      <c r="P1858" s="102"/>
      <c r="Q1858" s="616"/>
      <c r="R1858" s="3025"/>
      <c r="S1858" s="616"/>
      <c r="T1858" s="3062"/>
      <c r="U1858" s="616"/>
      <c r="V1858" s="616"/>
      <c r="W1858" s="616"/>
      <c r="X1858" s="616"/>
      <c r="Y1858" s="2039"/>
      <c r="Z1858" s="47"/>
    </row>
    <row r="1859" spans="1:26" ht="47.25" x14ac:dyDescent="0.25">
      <c r="A1859" s="47">
        <v>1</v>
      </c>
      <c r="B1859" s="2508" t="s">
        <v>489</v>
      </c>
      <c r="C1859" s="2254"/>
      <c r="D1859" s="350"/>
      <c r="E1859" s="3295">
        <f>E1860+E1865</f>
        <v>22110</v>
      </c>
      <c r="F1859" s="102">
        <f t="shared" ref="F1859" si="1059">F1860+F1865</f>
        <v>1843</v>
      </c>
      <c r="G1859" s="102">
        <f t="shared" ref="G1859" si="1060">G1860+G1865</f>
        <v>1010</v>
      </c>
      <c r="H1859" s="102">
        <f>G1859/F1859*100</f>
        <v>54.801953336950625</v>
      </c>
      <c r="I1859" s="101"/>
      <c r="J1859" s="101"/>
      <c r="K1859" s="102"/>
      <c r="L1859" s="102"/>
      <c r="M1859" s="102"/>
      <c r="N1859" s="102"/>
      <c r="O1859" s="102"/>
      <c r="P1859" s="102"/>
      <c r="Q1859" s="616"/>
      <c r="R1859" s="3373">
        <f t="shared" ref="R1859" si="1061">Q1859/12*$B$4</f>
        <v>0</v>
      </c>
      <c r="S1859" s="616">
        <f>Y1859-X1859-U1859</f>
        <v>0</v>
      </c>
      <c r="T1859" s="3062"/>
      <c r="U1859" s="616"/>
      <c r="V1859" s="616">
        <f>S1859-R1859</f>
        <v>0</v>
      </c>
      <c r="W1859" s="616"/>
      <c r="X1859" s="616"/>
      <c r="Y1859" s="2039"/>
      <c r="Z1859" s="47"/>
    </row>
    <row r="1860" spans="1:26" ht="30" x14ac:dyDescent="0.25">
      <c r="A1860" s="47">
        <v>1</v>
      </c>
      <c r="B1860" s="2466" t="s">
        <v>490</v>
      </c>
      <c r="C1860" s="2254"/>
      <c r="D1860" s="350"/>
      <c r="E1860" s="3295">
        <f>SUM(E1861:E1864)</f>
        <v>310</v>
      </c>
      <c r="F1860" s="313">
        <f t="shared" ref="F1860" si="1062">SUM(F1861:F1864)</f>
        <v>26</v>
      </c>
      <c r="G1860" s="313">
        <f t="shared" ref="G1860" si="1063">SUM(G1861:G1864)</f>
        <v>0</v>
      </c>
      <c r="H1860" s="313">
        <f>G1860/F1860*100</f>
        <v>0</v>
      </c>
      <c r="I1860" s="101"/>
      <c r="J1860" s="101"/>
      <c r="K1860" s="102"/>
      <c r="L1860" s="102"/>
      <c r="M1860" s="102"/>
      <c r="N1860" s="102"/>
      <c r="O1860" s="102"/>
      <c r="P1860" s="102"/>
      <c r="Q1860" s="616"/>
      <c r="R1860" s="3025"/>
      <c r="S1860" s="616"/>
      <c r="T1860" s="3062"/>
      <c r="U1860" s="616"/>
      <c r="V1860" s="616"/>
      <c r="W1860" s="616"/>
      <c r="X1860" s="616"/>
      <c r="Y1860" s="2039"/>
      <c r="Z1860" s="47"/>
    </row>
    <row r="1861" spans="1:26" ht="30" x14ac:dyDescent="0.25">
      <c r="A1861" s="47">
        <v>1</v>
      </c>
      <c r="B1861" s="1858" t="s">
        <v>491</v>
      </c>
      <c r="C1861" s="2254"/>
      <c r="D1861" s="350"/>
      <c r="E1861" s="3295"/>
      <c r="F1861" s="313"/>
      <c r="G1861" s="313"/>
      <c r="H1861" s="313"/>
      <c r="I1861" s="101"/>
      <c r="J1861" s="101"/>
      <c r="K1861" s="102"/>
      <c r="L1861" s="102"/>
      <c r="M1861" s="102"/>
      <c r="N1861" s="102"/>
      <c r="O1861" s="102"/>
      <c r="P1861" s="102"/>
      <c r="Q1861" s="616"/>
      <c r="R1861" s="3025"/>
      <c r="S1861" s="616"/>
      <c r="T1861" s="3062"/>
      <c r="U1861" s="616"/>
      <c r="V1861" s="616"/>
      <c r="W1861" s="616"/>
      <c r="X1861" s="616"/>
      <c r="Y1861" s="2039"/>
      <c r="Z1861" s="47"/>
    </row>
    <row r="1862" spans="1:26" ht="45" x14ac:dyDescent="0.25">
      <c r="A1862" s="47">
        <v>1</v>
      </c>
      <c r="B1862" s="1858" t="s">
        <v>492</v>
      </c>
      <c r="C1862" s="2254"/>
      <c r="D1862" s="350"/>
      <c r="E1862" s="3295"/>
      <c r="F1862" s="313"/>
      <c r="G1862" s="313"/>
      <c r="H1862" s="313"/>
      <c r="I1862" s="101"/>
      <c r="J1862" s="101"/>
      <c r="K1862" s="102"/>
      <c r="L1862" s="102"/>
      <c r="M1862" s="102"/>
      <c r="N1862" s="102"/>
      <c r="O1862" s="102"/>
      <c r="P1862" s="102"/>
      <c r="Q1862" s="616"/>
      <c r="R1862" s="3025"/>
      <c r="S1862" s="616"/>
      <c r="T1862" s="3062"/>
      <c r="U1862" s="616"/>
      <c r="V1862" s="616"/>
      <c r="W1862" s="616"/>
      <c r="X1862" s="616"/>
      <c r="Y1862" s="2039"/>
      <c r="Z1862" s="47"/>
    </row>
    <row r="1863" spans="1:26" ht="45" x14ac:dyDescent="0.25">
      <c r="A1863" s="47">
        <v>1</v>
      </c>
      <c r="B1863" s="1858" t="s">
        <v>493</v>
      </c>
      <c r="C1863" s="2254"/>
      <c r="D1863" s="350"/>
      <c r="E1863" s="3296">
        <v>182</v>
      </c>
      <c r="F1863" s="313">
        <f>ROUND(E1863/12*$B$4,0)</f>
        <v>15</v>
      </c>
      <c r="G1863" s="313"/>
      <c r="H1863" s="313">
        <f>G1863/F1863*100</f>
        <v>0</v>
      </c>
      <c r="I1863" s="101"/>
      <c r="J1863" s="101"/>
      <c r="K1863" s="102"/>
      <c r="L1863" s="102"/>
      <c r="M1863" s="102"/>
      <c r="N1863" s="102"/>
      <c r="O1863" s="102"/>
      <c r="P1863" s="102"/>
      <c r="Q1863" s="616"/>
      <c r="R1863" s="3025"/>
      <c r="S1863" s="616"/>
      <c r="T1863" s="3062"/>
      <c r="U1863" s="616"/>
      <c r="V1863" s="616"/>
      <c r="W1863" s="616"/>
      <c r="X1863" s="616"/>
      <c r="Y1863" s="2039"/>
      <c r="Z1863" s="47"/>
    </row>
    <row r="1864" spans="1:26" ht="30" x14ac:dyDescent="0.25">
      <c r="A1864" s="47">
        <v>1</v>
      </c>
      <c r="B1864" s="1858" t="s">
        <v>494</v>
      </c>
      <c r="C1864" s="2254"/>
      <c r="D1864" s="350"/>
      <c r="E1864" s="3297">
        <v>128</v>
      </c>
      <c r="F1864" s="313">
        <f>ROUND(E1864/12*$B$4,0)</f>
        <v>11</v>
      </c>
      <c r="G1864" s="313"/>
      <c r="H1864" s="313">
        <f>G1864/F1864*100</f>
        <v>0</v>
      </c>
      <c r="I1864" s="101"/>
      <c r="J1864" s="101"/>
      <c r="K1864" s="102"/>
      <c r="L1864" s="102"/>
      <c r="M1864" s="102"/>
      <c r="N1864" s="102"/>
      <c r="O1864" s="102"/>
      <c r="P1864" s="102"/>
      <c r="Q1864" s="616"/>
      <c r="R1864" s="3025"/>
      <c r="S1864" s="616"/>
      <c r="T1864" s="3062"/>
      <c r="U1864" s="616"/>
      <c r="V1864" s="616"/>
      <c r="W1864" s="616"/>
      <c r="X1864" s="616"/>
      <c r="Y1864" s="2039"/>
      <c r="Z1864" s="47"/>
    </row>
    <row r="1865" spans="1:26" ht="45" x14ac:dyDescent="0.25">
      <c r="A1865" s="47">
        <v>1</v>
      </c>
      <c r="B1865" s="2466" t="s">
        <v>495</v>
      </c>
      <c r="C1865" s="2254"/>
      <c r="D1865" s="350"/>
      <c r="E1865" s="3298">
        <f>SUM(E1866:E1868)</f>
        <v>21800</v>
      </c>
      <c r="F1865" s="313">
        <f t="shared" ref="F1865" si="1064">SUM(F1866:F1868)</f>
        <v>1817</v>
      </c>
      <c r="G1865" s="313">
        <f t="shared" ref="G1865" si="1065">SUM(G1866:G1868)</f>
        <v>1010</v>
      </c>
      <c r="H1865" s="313">
        <f>G1865/F1865*100</f>
        <v>55.586130985140336</v>
      </c>
      <c r="I1865" s="101"/>
      <c r="J1865" s="101"/>
      <c r="K1865" s="102"/>
      <c r="L1865" s="102"/>
      <c r="M1865" s="102"/>
      <c r="N1865" s="102"/>
      <c r="O1865" s="102"/>
      <c r="P1865" s="102"/>
      <c r="Q1865" s="616"/>
      <c r="R1865" s="3025"/>
      <c r="S1865" s="616"/>
      <c r="T1865" s="3062"/>
      <c r="U1865" s="616"/>
      <c r="V1865" s="616"/>
      <c r="W1865" s="616"/>
      <c r="X1865" s="616"/>
      <c r="Y1865" s="2039"/>
      <c r="Z1865" s="47"/>
    </row>
    <row r="1866" spans="1:26" ht="30" x14ac:dyDescent="0.25">
      <c r="A1866" s="47">
        <v>1</v>
      </c>
      <c r="B1866" s="1858" t="s">
        <v>496</v>
      </c>
      <c r="C1866" s="2254"/>
      <c r="D1866" s="350"/>
      <c r="E1866" s="2516"/>
      <c r="F1866" s="313"/>
      <c r="G1866" s="313"/>
      <c r="H1866" s="313"/>
      <c r="I1866" s="101"/>
      <c r="J1866" s="101"/>
      <c r="K1866" s="102"/>
      <c r="L1866" s="102"/>
      <c r="M1866" s="102"/>
      <c r="N1866" s="102"/>
      <c r="O1866" s="102"/>
      <c r="P1866" s="102"/>
      <c r="Q1866" s="616"/>
      <c r="R1866" s="3025"/>
      <c r="S1866" s="616"/>
      <c r="T1866" s="3062"/>
      <c r="U1866" s="616"/>
      <c r="V1866" s="616"/>
      <c r="W1866" s="616"/>
      <c r="X1866" s="616"/>
      <c r="Y1866" s="2039"/>
      <c r="Z1866" s="47"/>
    </row>
    <row r="1867" spans="1:26" ht="60" x14ac:dyDescent="0.25">
      <c r="A1867" s="47">
        <v>1</v>
      </c>
      <c r="B1867" s="1858" t="s">
        <v>497</v>
      </c>
      <c r="C1867" s="2254"/>
      <c r="D1867" s="350"/>
      <c r="E1867" s="2516">
        <v>13800</v>
      </c>
      <c r="F1867" s="313">
        <f>ROUND(E1867/12*$B$4,0)</f>
        <v>1150</v>
      </c>
      <c r="G1867" s="313">
        <v>555</v>
      </c>
      <c r="H1867" s="313">
        <f>G1867/F1867*100</f>
        <v>48.260869565217391</v>
      </c>
      <c r="I1867" s="101"/>
      <c r="J1867" s="101"/>
      <c r="K1867" s="102"/>
      <c r="L1867" s="102"/>
      <c r="M1867" s="102"/>
      <c r="N1867" s="102"/>
      <c r="O1867" s="102"/>
      <c r="P1867" s="102"/>
      <c r="Q1867" s="616"/>
      <c r="R1867" s="3025"/>
      <c r="S1867" s="616"/>
      <c r="T1867" s="3062"/>
      <c r="U1867" s="616"/>
      <c r="V1867" s="616"/>
      <c r="W1867" s="616"/>
      <c r="X1867" s="616"/>
      <c r="Y1867" s="2039"/>
      <c r="Z1867" s="47"/>
    </row>
    <row r="1868" spans="1:26" ht="45" x14ac:dyDescent="0.25">
      <c r="A1868" s="47">
        <v>1</v>
      </c>
      <c r="B1868" s="1858" t="s">
        <v>498</v>
      </c>
      <c r="C1868" s="2254"/>
      <c r="D1868" s="350"/>
      <c r="E1868" s="2516">
        <v>8000</v>
      </c>
      <c r="F1868" s="313">
        <f>ROUND(E1868/12*$B$4,0)</f>
        <v>667</v>
      </c>
      <c r="G1868" s="313">
        <v>455</v>
      </c>
      <c r="H1868" s="313">
        <f>G1868/F1868*100</f>
        <v>68.215892053973022</v>
      </c>
      <c r="I1868" s="101"/>
      <c r="J1868" s="101"/>
      <c r="K1868" s="102"/>
      <c r="L1868" s="102"/>
      <c r="M1868" s="102"/>
      <c r="N1868" s="102"/>
      <c r="O1868" s="102"/>
      <c r="P1868" s="102"/>
      <c r="Q1868" s="616"/>
      <c r="R1868" s="3025"/>
      <c r="S1868" s="616"/>
      <c r="T1868" s="3062"/>
      <c r="U1868" s="616"/>
      <c r="V1868" s="616"/>
      <c r="W1868" s="616"/>
      <c r="X1868" s="616"/>
      <c r="Y1868" s="2039"/>
      <c r="Z1868" s="47"/>
    </row>
    <row r="1869" spans="1:26" x14ac:dyDescent="0.25">
      <c r="B1869" s="2570" t="s">
        <v>257</v>
      </c>
      <c r="C1869" s="2254"/>
      <c r="D1869" s="350"/>
      <c r="E1869" s="2516"/>
      <c r="F1869" s="313"/>
      <c r="G1869" s="313"/>
      <c r="H1869" s="313"/>
      <c r="I1869" s="101"/>
      <c r="J1869" s="101"/>
      <c r="K1869" s="102"/>
      <c r="L1869" s="102"/>
      <c r="M1869" s="102"/>
      <c r="N1869" s="102"/>
      <c r="O1869" s="102"/>
      <c r="P1869" s="102"/>
      <c r="Q1869" s="616"/>
      <c r="R1869" s="3025"/>
      <c r="S1869" s="616"/>
      <c r="T1869" s="3062"/>
      <c r="U1869" s="616"/>
      <c r="V1869" s="616"/>
      <c r="W1869" s="616"/>
      <c r="X1869" s="616"/>
      <c r="Y1869" s="2039"/>
      <c r="Z1869" s="47"/>
    </row>
    <row r="1870" spans="1:26" x14ac:dyDescent="0.25">
      <c r="A1870" s="47">
        <v>1</v>
      </c>
      <c r="B1870" s="2548" t="s">
        <v>583</v>
      </c>
      <c r="C1870" s="2254"/>
      <c r="D1870" s="350"/>
      <c r="E1870" s="2514"/>
      <c r="F1870" s="313"/>
      <c r="G1870" s="313"/>
      <c r="H1870" s="313"/>
      <c r="I1870" s="101"/>
      <c r="J1870" s="101"/>
      <c r="K1870" s="102"/>
      <c r="L1870" s="102"/>
      <c r="M1870" s="102"/>
      <c r="N1870" s="102"/>
      <c r="O1870" s="102"/>
      <c r="P1870" s="102"/>
      <c r="Q1870" s="616"/>
      <c r="R1870" s="3025"/>
      <c r="S1870" s="616"/>
      <c r="T1870" s="3062"/>
      <c r="U1870" s="616"/>
      <c r="V1870" s="616"/>
      <c r="W1870" s="616"/>
      <c r="X1870" s="616"/>
      <c r="Y1870" s="2039"/>
      <c r="Z1870" s="47"/>
    </row>
    <row r="1871" spans="1:26" x14ac:dyDescent="0.25">
      <c r="A1871" s="47">
        <v>1</v>
      </c>
      <c r="B1871" s="4" t="s">
        <v>571</v>
      </c>
      <c r="C1871" s="2254"/>
      <c r="D1871" s="350"/>
      <c r="E1871" s="2514"/>
      <c r="F1871" s="313"/>
      <c r="G1871" s="313"/>
      <c r="H1871" s="313"/>
      <c r="I1871" s="101"/>
      <c r="J1871" s="101"/>
      <c r="K1871" s="102"/>
      <c r="L1871" s="102"/>
      <c r="M1871" s="102"/>
      <c r="N1871" s="102"/>
      <c r="O1871" s="102"/>
      <c r="P1871" s="102"/>
      <c r="Q1871" s="616"/>
      <c r="R1871" s="3025"/>
      <c r="S1871" s="616"/>
      <c r="T1871" s="3062"/>
      <c r="U1871" s="616"/>
      <c r="V1871" s="616"/>
      <c r="W1871" s="616"/>
      <c r="X1871" s="616"/>
      <c r="Y1871" s="2039"/>
      <c r="Z1871" s="47"/>
    </row>
    <row r="1872" spans="1:26" ht="30" x14ac:dyDescent="0.25">
      <c r="A1872" s="47">
        <v>1</v>
      </c>
      <c r="B1872" s="2571" t="s">
        <v>572</v>
      </c>
      <c r="C1872" s="2254"/>
      <c r="D1872" s="350"/>
      <c r="E1872" s="2513"/>
      <c r="F1872" s="313"/>
      <c r="G1872" s="313"/>
      <c r="H1872" s="313"/>
      <c r="I1872" s="101"/>
      <c r="J1872" s="101"/>
      <c r="K1872" s="102"/>
      <c r="L1872" s="102"/>
      <c r="M1872" s="102"/>
      <c r="N1872" s="102"/>
      <c r="O1872" s="102"/>
      <c r="P1872" s="102"/>
      <c r="Q1872" s="616"/>
      <c r="R1872" s="3025"/>
      <c r="S1872" s="616"/>
      <c r="T1872" s="3062"/>
      <c r="U1872" s="616"/>
      <c r="V1872" s="616"/>
      <c r="W1872" s="616"/>
      <c r="X1872" s="616"/>
      <c r="Y1872" s="2039"/>
      <c r="Z1872" s="47"/>
    </row>
    <row r="1873" spans="1:26" x14ac:dyDescent="0.25">
      <c r="A1873" s="47">
        <v>1</v>
      </c>
      <c r="B1873" s="4" t="s">
        <v>573</v>
      </c>
      <c r="C1873" s="2254"/>
      <c r="D1873" s="350"/>
      <c r="E1873" s="2554"/>
      <c r="F1873" s="313"/>
      <c r="G1873" s="313"/>
      <c r="H1873" s="313"/>
      <c r="I1873" s="101"/>
      <c r="J1873" s="101"/>
      <c r="K1873" s="102"/>
      <c r="L1873" s="102"/>
      <c r="M1873" s="102"/>
      <c r="N1873" s="102"/>
      <c r="O1873" s="102"/>
      <c r="P1873" s="102"/>
      <c r="Q1873" s="616"/>
      <c r="R1873" s="3025"/>
      <c r="S1873" s="616"/>
      <c r="T1873" s="3062"/>
      <c r="U1873" s="616"/>
      <c r="V1873" s="616"/>
      <c r="W1873" s="616"/>
      <c r="X1873" s="616"/>
      <c r="Y1873" s="2039"/>
      <c r="Z1873" s="47"/>
    </row>
    <row r="1874" spans="1:26" ht="30" x14ac:dyDescent="0.25">
      <c r="A1874" s="47">
        <v>1</v>
      </c>
      <c r="B1874" s="4" t="s">
        <v>600</v>
      </c>
      <c r="C1874" s="2254"/>
      <c r="D1874" s="350"/>
      <c r="E1874" s="2514"/>
      <c r="F1874" s="313"/>
      <c r="G1874" s="313"/>
      <c r="H1874" s="313"/>
      <c r="I1874" s="101"/>
      <c r="J1874" s="101"/>
      <c r="K1874" s="102"/>
      <c r="L1874" s="102"/>
      <c r="M1874" s="102"/>
      <c r="N1874" s="102"/>
      <c r="O1874" s="102"/>
      <c r="P1874" s="102"/>
      <c r="Q1874" s="616"/>
      <c r="R1874" s="3025"/>
      <c r="S1874" s="616"/>
      <c r="T1874" s="3062"/>
      <c r="U1874" s="616"/>
      <c r="V1874" s="616"/>
      <c r="W1874" s="616"/>
      <c r="X1874" s="616"/>
      <c r="Y1874" s="2039"/>
      <c r="Z1874" s="47"/>
    </row>
    <row r="1875" spans="1:26" ht="45" x14ac:dyDescent="0.25">
      <c r="A1875" s="47">
        <v>1</v>
      </c>
      <c r="B1875" s="4" t="s">
        <v>574</v>
      </c>
      <c r="C1875" s="2254"/>
      <c r="D1875" s="350"/>
      <c r="E1875" s="2514"/>
      <c r="F1875" s="313"/>
      <c r="G1875" s="313"/>
      <c r="H1875" s="313"/>
      <c r="I1875" s="101"/>
      <c r="J1875" s="101"/>
      <c r="K1875" s="102"/>
      <c r="L1875" s="102"/>
      <c r="M1875" s="102"/>
      <c r="N1875" s="102"/>
      <c r="O1875" s="102"/>
      <c r="P1875" s="102"/>
      <c r="Q1875" s="616"/>
      <c r="R1875" s="3025"/>
      <c r="S1875" s="616"/>
      <c r="T1875" s="3062"/>
      <c r="U1875" s="616"/>
      <c r="V1875" s="616"/>
      <c r="W1875" s="616"/>
      <c r="X1875" s="616"/>
      <c r="Y1875" s="2039"/>
      <c r="Z1875" s="47"/>
    </row>
    <row r="1876" spans="1:26" ht="60" x14ac:dyDescent="0.25">
      <c r="A1876" s="47">
        <v>1</v>
      </c>
      <c r="B1876" s="4" t="s">
        <v>575</v>
      </c>
      <c r="C1876" s="2254"/>
      <c r="D1876" s="350"/>
      <c r="E1876" s="2512"/>
      <c r="F1876" s="313"/>
      <c r="G1876" s="313"/>
      <c r="H1876" s="313"/>
      <c r="I1876" s="101"/>
      <c r="J1876" s="101"/>
      <c r="K1876" s="102"/>
      <c r="L1876" s="102"/>
      <c r="M1876" s="102"/>
      <c r="N1876" s="102"/>
      <c r="O1876" s="102"/>
      <c r="P1876" s="102"/>
      <c r="Q1876" s="616"/>
      <c r="R1876" s="3025"/>
      <c r="S1876" s="616"/>
      <c r="T1876" s="3062"/>
      <c r="U1876" s="616"/>
      <c r="V1876" s="616"/>
      <c r="W1876" s="616"/>
      <c r="X1876" s="616"/>
      <c r="Y1876" s="2039"/>
      <c r="Z1876" s="47"/>
    </row>
    <row r="1877" spans="1:26" ht="45" x14ac:dyDescent="0.25">
      <c r="A1877" s="47">
        <v>1</v>
      </c>
      <c r="B1877" s="2572" t="s">
        <v>576</v>
      </c>
      <c r="C1877" s="2254"/>
      <c r="D1877" s="350"/>
      <c r="E1877" s="2512"/>
      <c r="F1877" s="313"/>
      <c r="G1877" s="313"/>
      <c r="H1877" s="313"/>
      <c r="I1877" s="101"/>
      <c r="J1877" s="101"/>
      <c r="K1877" s="102"/>
      <c r="L1877" s="102"/>
      <c r="M1877" s="102"/>
      <c r="N1877" s="102"/>
      <c r="O1877" s="102"/>
      <c r="P1877" s="102"/>
      <c r="Q1877" s="616"/>
      <c r="R1877" s="3025"/>
      <c r="S1877" s="616"/>
      <c r="T1877" s="3062"/>
      <c r="U1877" s="616"/>
      <c r="V1877" s="616"/>
      <c r="W1877" s="616"/>
      <c r="X1877" s="616"/>
      <c r="Y1877" s="2039"/>
      <c r="Z1877" s="47"/>
    </row>
    <row r="1878" spans="1:26" x14ac:dyDescent="0.25">
      <c r="A1878" s="47">
        <v>1</v>
      </c>
      <c r="B1878" s="2548" t="s">
        <v>584</v>
      </c>
      <c r="C1878" s="2254"/>
      <c r="D1878" s="350"/>
      <c r="E1878" s="2512"/>
      <c r="F1878" s="69"/>
      <c r="G1878" s="313"/>
      <c r="H1878" s="313"/>
      <c r="I1878" s="101"/>
      <c r="J1878" s="101"/>
      <c r="K1878" s="393"/>
      <c r="L1878" s="393"/>
      <c r="M1878" s="393"/>
      <c r="N1878" s="393"/>
      <c r="O1878" s="393"/>
      <c r="P1878" s="393"/>
      <c r="Q1878" s="616"/>
      <c r="R1878" s="3025"/>
      <c r="S1878" s="616">
        <f t="shared" ref="S1878:S1891" si="1066">Y1878-X1878-U1878</f>
        <v>0</v>
      </c>
      <c r="T1878" s="3062"/>
      <c r="U1878" s="616"/>
      <c r="V1878" s="616"/>
      <c r="W1878" s="616"/>
      <c r="X1878" s="616"/>
      <c r="Y1878" s="2039"/>
      <c r="Z1878" s="47"/>
    </row>
    <row r="1879" spans="1:26" x14ac:dyDescent="0.25">
      <c r="A1879" s="47">
        <v>1</v>
      </c>
      <c r="B1879" s="2548" t="s">
        <v>601</v>
      </c>
      <c r="C1879" s="2254"/>
      <c r="D1879" s="350"/>
      <c r="E1879" s="2512"/>
      <c r="F1879" s="69"/>
      <c r="G1879" s="313"/>
      <c r="H1879" s="313"/>
      <c r="I1879" s="101"/>
      <c r="J1879" s="101"/>
      <c r="K1879" s="393"/>
      <c r="L1879" s="393"/>
      <c r="M1879" s="393"/>
      <c r="N1879" s="393"/>
      <c r="O1879" s="393"/>
      <c r="P1879" s="393"/>
      <c r="Q1879" s="616"/>
      <c r="R1879" s="3025"/>
      <c r="S1879" s="616">
        <f t="shared" si="1066"/>
        <v>0</v>
      </c>
      <c r="T1879" s="3062"/>
      <c r="U1879" s="616"/>
      <c r="V1879" s="616"/>
      <c r="W1879" s="616"/>
      <c r="X1879" s="616"/>
      <c r="Y1879" s="2039"/>
      <c r="Z1879" s="47"/>
    </row>
    <row r="1880" spans="1:26" x14ac:dyDescent="0.25">
      <c r="A1880" s="47">
        <v>1</v>
      </c>
      <c r="B1880" s="4" t="s">
        <v>602</v>
      </c>
      <c r="C1880" s="2254"/>
      <c r="D1880" s="350"/>
      <c r="E1880" s="2512"/>
      <c r="F1880" s="69"/>
      <c r="G1880" s="313"/>
      <c r="H1880" s="313"/>
      <c r="I1880" s="101"/>
      <c r="J1880" s="101"/>
      <c r="K1880" s="393"/>
      <c r="L1880" s="393"/>
      <c r="M1880" s="393"/>
      <c r="N1880" s="393"/>
      <c r="O1880" s="393"/>
      <c r="P1880" s="393"/>
      <c r="Q1880" s="616"/>
      <c r="R1880" s="3025"/>
      <c r="S1880" s="616">
        <f t="shared" si="1066"/>
        <v>0</v>
      </c>
      <c r="T1880" s="3062"/>
      <c r="U1880" s="616"/>
      <c r="V1880" s="616"/>
      <c r="W1880" s="616"/>
      <c r="X1880" s="616"/>
      <c r="Y1880" s="2039"/>
      <c r="Z1880" s="47"/>
    </row>
    <row r="1881" spans="1:26" x14ac:dyDescent="0.25">
      <c r="A1881" s="47">
        <v>1</v>
      </c>
      <c r="B1881" s="2573" t="s">
        <v>603</v>
      </c>
      <c r="C1881" s="2254"/>
      <c r="D1881" s="350"/>
      <c r="E1881" s="2555"/>
      <c r="F1881" s="69"/>
      <c r="G1881" s="313"/>
      <c r="H1881" s="313"/>
      <c r="I1881" s="101"/>
      <c r="J1881" s="101"/>
      <c r="K1881" s="393"/>
      <c r="L1881" s="393"/>
      <c r="M1881" s="393"/>
      <c r="N1881" s="393"/>
      <c r="O1881" s="393"/>
      <c r="P1881" s="393"/>
      <c r="Q1881" s="1918"/>
      <c r="R1881" s="3372"/>
      <c r="S1881" s="1918">
        <f t="shared" si="1066"/>
        <v>0</v>
      </c>
      <c r="T1881" s="3062"/>
      <c r="U1881" s="1918"/>
      <c r="V1881" s="1918"/>
      <c r="W1881" s="616"/>
      <c r="X1881" s="616"/>
      <c r="Y1881" s="2040"/>
      <c r="Z1881" s="47"/>
    </row>
    <row r="1882" spans="1:26" ht="29.25" x14ac:dyDescent="0.25">
      <c r="A1882" s="47">
        <v>1</v>
      </c>
      <c r="B1882" s="2548" t="s">
        <v>577</v>
      </c>
      <c r="C1882" s="386"/>
      <c r="D1882" s="350"/>
      <c r="E1882" s="2516">
        <v>10157</v>
      </c>
      <c r="F1882" s="102">
        <f>ROUND(E1882/12*$B$4,0)</f>
        <v>846</v>
      </c>
      <c r="G1882" s="102">
        <v>866</v>
      </c>
      <c r="H1882" s="102">
        <f>G1882/F1882*100</f>
        <v>102.36406619385343</v>
      </c>
      <c r="I1882" s="101"/>
      <c r="J1882" s="101"/>
      <c r="K1882" s="393"/>
      <c r="L1882" s="393"/>
      <c r="M1882" s="393"/>
      <c r="N1882" s="393"/>
      <c r="O1882" s="393"/>
      <c r="P1882" s="393"/>
      <c r="Q1882" s="1918"/>
      <c r="R1882" s="3025">
        <f>Q1882/12*$B$4</f>
        <v>0</v>
      </c>
      <c r="S1882" s="1918">
        <f t="shared" si="1066"/>
        <v>0</v>
      </c>
      <c r="T1882" s="3065"/>
      <c r="U1882" s="730"/>
      <c r="V1882" s="1918">
        <f>S1882-R1882</f>
        <v>0</v>
      </c>
      <c r="W1882" s="730"/>
      <c r="X1882" s="730"/>
      <c r="Y1882" s="2040"/>
      <c r="Z1882" s="47"/>
    </row>
    <row r="1883" spans="1:26" ht="30" x14ac:dyDescent="0.25">
      <c r="A1883" s="47">
        <v>1</v>
      </c>
      <c r="B1883" s="2542" t="s">
        <v>252</v>
      </c>
      <c r="C1883" s="2313"/>
      <c r="D1883" s="433"/>
      <c r="E1883" s="2514"/>
      <c r="F1883" s="313"/>
      <c r="G1883" s="313"/>
      <c r="H1883" s="313"/>
      <c r="I1883" s="101"/>
      <c r="J1883" s="101"/>
      <c r="K1883" s="393"/>
      <c r="L1883" s="393"/>
      <c r="M1883" s="393"/>
      <c r="N1883" s="393"/>
      <c r="O1883" s="393"/>
      <c r="P1883" s="393"/>
      <c r="Q1883" s="616"/>
      <c r="R1883" s="3025"/>
      <c r="S1883" s="616">
        <f t="shared" si="1066"/>
        <v>0</v>
      </c>
      <c r="T1883" s="3062"/>
      <c r="U1883" s="616"/>
      <c r="V1883" s="616"/>
      <c r="W1883" s="616"/>
      <c r="X1883" s="616"/>
      <c r="Y1883" s="2039"/>
      <c r="Z1883" s="47"/>
    </row>
    <row r="1884" spans="1:26" ht="57.75" x14ac:dyDescent="0.25">
      <c r="A1884" s="47">
        <v>1</v>
      </c>
      <c r="B1884" s="2543" t="s">
        <v>585</v>
      </c>
      <c r="C1884" s="2254"/>
      <c r="D1884" s="350"/>
      <c r="E1884" s="2556"/>
      <c r="F1884" s="370"/>
      <c r="G1884" s="370"/>
      <c r="H1884" s="370"/>
      <c r="I1884" s="101"/>
      <c r="J1884" s="101"/>
      <c r="K1884" s="393"/>
      <c r="L1884" s="393"/>
      <c r="M1884" s="393"/>
      <c r="N1884" s="393"/>
      <c r="O1884" s="393"/>
      <c r="P1884" s="393"/>
      <c r="Q1884" s="616"/>
      <c r="R1884" s="3025"/>
      <c r="S1884" s="616">
        <f t="shared" si="1066"/>
        <v>0</v>
      </c>
      <c r="T1884" s="3062"/>
      <c r="U1884" s="616"/>
      <c r="V1884" s="616"/>
      <c r="W1884" s="616"/>
      <c r="X1884" s="616"/>
      <c r="Y1884" s="2039"/>
      <c r="Z1884" s="47"/>
    </row>
    <row r="1885" spans="1:26" x14ac:dyDescent="0.25">
      <c r="A1885" s="47">
        <v>1</v>
      </c>
      <c r="B1885" s="2534" t="s">
        <v>295</v>
      </c>
      <c r="C1885" s="2254"/>
      <c r="D1885" s="350"/>
      <c r="E1885" s="2556">
        <f>E1886+E1887</f>
        <v>1220</v>
      </c>
      <c r="F1885" s="2556">
        <f t="shared" ref="F1885:G1885" si="1067">F1886+F1887</f>
        <v>101</v>
      </c>
      <c r="G1885" s="2556">
        <f t="shared" si="1067"/>
        <v>7</v>
      </c>
      <c r="H1885" s="370">
        <f t="shared" ref="H1885:H1892" si="1068">G1885/F1885*100</f>
        <v>6.9306930693069315</v>
      </c>
      <c r="I1885" s="101"/>
      <c r="J1885" s="101"/>
      <c r="K1885" s="393"/>
      <c r="L1885" s="393"/>
      <c r="M1885" s="393"/>
      <c r="N1885" s="393"/>
      <c r="O1885" s="393"/>
      <c r="P1885" s="393"/>
      <c r="Q1885" s="616">
        <v>1164.1728000000001</v>
      </c>
      <c r="R1885" s="3373">
        <f t="shared" ref="R1885" si="1069">Q1885/12*$B$4</f>
        <v>97.014400000000009</v>
      </c>
      <c r="S1885" s="616">
        <f t="shared" si="1066"/>
        <v>6.6796800000000003</v>
      </c>
      <c r="T1885" s="3062"/>
      <c r="U1885" s="616"/>
      <c r="V1885" s="616">
        <f>S1885-R1885</f>
        <v>-90.334720000000004</v>
      </c>
      <c r="W1885" s="616"/>
      <c r="X1885" s="616">
        <v>0</v>
      </c>
      <c r="Y1885" s="2039">
        <v>6.6796800000000003</v>
      </c>
      <c r="Z1885" s="47"/>
    </row>
    <row r="1886" spans="1:26" ht="30" x14ac:dyDescent="0.25">
      <c r="B1886" s="1021" t="s">
        <v>465</v>
      </c>
      <c r="C1886" s="2254"/>
      <c r="D1886" s="350"/>
      <c r="E1886" s="2556">
        <v>820</v>
      </c>
      <c r="F1886" s="69">
        <f>ROUND(E1886/12*$B$4,0)</f>
        <v>68</v>
      </c>
      <c r="G1886" s="69"/>
      <c r="H1886" s="370">
        <f t="shared" ref="H1886" si="1070">G1886/F1886*100</f>
        <v>0</v>
      </c>
      <c r="I1886" s="101"/>
      <c r="J1886" s="101"/>
      <c r="K1886" s="393"/>
      <c r="L1886" s="393"/>
      <c r="M1886" s="393"/>
      <c r="N1886" s="393"/>
      <c r="O1886" s="393"/>
      <c r="P1886" s="393"/>
      <c r="Q1886" s="616"/>
      <c r="R1886" s="3373"/>
      <c r="S1886" s="616"/>
      <c r="T1886" s="3062"/>
      <c r="U1886" s="616"/>
      <c r="V1886" s="616"/>
      <c r="W1886" s="616"/>
      <c r="X1886" s="616"/>
      <c r="Y1886" s="2039"/>
      <c r="Z1886" s="47"/>
    </row>
    <row r="1887" spans="1:26" ht="30" x14ac:dyDescent="0.25">
      <c r="A1887" s="47">
        <v>1</v>
      </c>
      <c r="B1887" s="1021" t="s">
        <v>470</v>
      </c>
      <c r="C1887" s="2314"/>
      <c r="D1887" s="350"/>
      <c r="E1887" s="2556">
        <v>400</v>
      </c>
      <c r="F1887" s="370">
        <f>ROUND(E1887/12*$B$4,0)</f>
        <v>33</v>
      </c>
      <c r="G1887" s="370">
        <v>7</v>
      </c>
      <c r="H1887" s="370">
        <f t="shared" si="1068"/>
        <v>21.212121212121211</v>
      </c>
      <c r="I1887" s="101"/>
      <c r="J1887" s="101"/>
      <c r="K1887" s="393"/>
      <c r="L1887" s="393"/>
      <c r="M1887" s="393"/>
      <c r="N1887" s="393"/>
      <c r="O1887" s="393"/>
      <c r="P1887" s="393"/>
      <c r="Q1887" s="616"/>
      <c r="R1887" s="3025"/>
      <c r="S1887" s="616">
        <f t="shared" si="1066"/>
        <v>0</v>
      </c>
      <c r="T1887" s="3062"/>
      <c r="U1887" s="616"/>
      <c r="V1887" s="616"/>
      <c r="W1887" s="616"/>
      <c r="X1887" s="616"/>
      <c r="Y1887" s="2039"/>
      <c r="Z1887" s="47"/>
    </row>
    <row r="1888" spans="1:26" x14ac:dyDescent="0.25">
      <c r="A1888" s="47">
        <v>1</v>
      </c>
      <c r="B1888" s="2469" t="s">
        <v>466</v>
      </c>
      <c r="C1888" s="2254"/>
      <c r="D1888" s="350"/>
      <c r="E1888" s="2515">
        <f>E1847+E1870</f>
        <v>16700</v>
      </c>
      <c r="F1888" s="93">
        <f>F1847+F1870</f>
        <v>1392</v>
      </c>
      <c r="G1888" s="333">
        <f>G1847+G1870</f>
        <v>1526</v>
      </c>
      <c r="H1888" s="333">
        <f t="shared" si="1068"/>
        <v>109.62643678160919</v>
      </c>
      <c r="I1888" s="101"/>
      <c r="J1888" s="101"/>
      <c r="K1888" s="393"/>
      <c r="L1888" s="393"/>
      <c r="M1888" s="393"/>
      <c r="N1888" s="393"/>
      <c r="O1888" s="393"/>
      <c r="P1888" s="393"/>
      <c r="Q1888" s="616"/>
      <c r="R1888" s="3025"/>
      <c r="S1888" s="616">
        <f t="shared" si="1066"/>
        <v>0</v>
      </c>
      <c r="T1888" s="3062"/>
      <c r="U1888" s="616"/>
      <c r="V1888" s="616"/>
      <c r="W1888" s="616"/>
      <c r="X1888" s="616"/>
      <c r="Y1888" s="2039"/>
      <c r="Z1888" s="47"/>
    </row>
    <row r="1889" spans="1:26" ht="29.25" x14ac:dyDescent="0.25">
      <c r="A1889" s="47">
        <v>1</v>
      </c>
      <c r="B1889" s="2469" t="s">
        <v>499</v>
      </c>
      <c r="C1889" s="2254"/>
      <c r="D1889" s="350"/>
      <c r="E1889" s="2515">
        <f>E1859</f>
        <v>22110</v>
      </c>
      <c r="F1889" s="333">
        <f>F1859</f>
        <v>1843</v>
      </c>
      <c r="G1889" s="333">
        <f>G1859</f>
        <v>1010</v>
      </c>
      <c r="H1889" s="333">
        <f t="shared" si="1068"/>
        <v>54.801953336950625</v>
      </c>
      <c r="I1889" s="101"/>
      <c r="J1889" s="101"/>
      <c r="K1889" s="393"/>
      <c r="L1889" s="393"/>
      <c r="M1889" s="393"/>
      <c r="N1889" s="393"/>
      <c r="O1889" s="393"/>
      <c r="P1889" s="393"/>
      <c r="Q1889" s="616"/>
      <c r="R1889" s="3025"/>
      <c r="S1889" s="616">
        <f t="shared" si="1066"/>
        <v>0</v>
      </c>
      <c r="T1889" s="3062"/>
      <c r="U1889" s="616"/>
      <c r="V1889" s="616"/>
      <c r="W1889" s="616"/>
      <c r="X1889" s="616"/>
      <c r="Y1889" s="2039"/>
      <c r="Z1889" s="47"/>
    </row>
    <row r="1890" spans="1:26" ht="29.25" x14ac:dyDescent="0.25">
      <c r="A1890" s="47">
        <v>1</v>
      </c>
      <c r="B1890" s="2533" t="s">
        <v>467</v>
      </c>
      <c r="C1890" s="2254"/>
      <c r="D1890" s="350"/>
      <c r="E1890" s="2515">
        <f>E1878+E1855</f>
        <v>25000</v>
      </c>
      <c r="F1890" s="93">
        <f>F1878+F1855</f>
        <v>2083</v>
      </c>
      <c r="G1890" s="93">
        <f>G1878+G1855</f>
        <v>2326</v>
      </c>
      <c r="H1890" s="333">
        <f t="shared" si="1068"/>
        <v>111.66586653864618</v>
      </c>
      <c r="I1890" s="101"/>
      <c r="J1890" s="101"/>
      <c r="K1890" s="393"/>
      <c r="L1890" s="393"/>
      <c r="M1890" s="393"/>
      <c r="N1890" s="393"/>
      <c r="O1890" s="393"/>
      <c r="P1890" s="393"/>
      <c r="Q1890" s="616"/>
      <c r="R1890" s="3025"/>
      <c r="S1890" s="616">
        <f t="shared" si="1066"/>
        <v>0</v>
      </c>
      <c r="T1890" s="3062"/>
      <c r="U1890" s="616"/>
      <c r="V1890" s="616"/>
      <c r="W1890" s="616"/>
      <c r="X1890" s="616"/>
      <c r="Y1890" s="2039"/>
      <c r="Z1890" s="47"/>
    </row>
    <row r="1891" spans="1:26" ht="29.25" x14ac:dyDescent="0.25">
      <c r="A1891" s="47">
        <v>1</v>
      </c>
      <c r="B1891" s="2469" t="s">
        <v>468</v>
      </c>
      <c r="C1891" s="2254"/>
      <c r="D1891" s="350"/>
      <c r="E1891" s="2557">
        <f>E1882</f>
        <v>10157</v>
      </c>
      <c r="F1891" s="93">
        <f>F1882</f>
        <v>846</v>
      </c>
      <c r="G1891" s="93">
        <f>G1882</f>
        <v>866</v>
      </c>
      <c r="H1891" s="333">
        <f t="shared" si="1068"/>
        <v>102.36406619385343</v>
      </c>
      <c r="I1891" s="101"/>
      <c r="J1891" s="101"/>
      <c r="K1891" s="393"/>
      <c r="L1891" s="393"/>
      <c r="M1891" s="393"/>
      <c r="N1891" s="393"/>
      <c r="O1891" s="393"/>
      <c r="P1891" s="393"/>
      <c r="Q1891" s="616">
        <v>9548.5957000000017</v>
      </c>
      <c r="R1891" s="3373">
        <f t="shared" ref="R1891" si="1071">Q1891/12*$B$4</f>
        <v>795.71630833333347</v>
      </c>
      <c r="S1891" s="616">
        <f t="shared" si="1066"/>
        <v>814.12659999999994</v>
      </c>
      <c r="T1891" s="3062"/>
      <c r="U1891" s="616"/>
      <c r="V1891" s="616">
        <f>S1891-R1891</f>
        <v>18.410291666666467</v>
      </c>
      <c r="W1891" s="616"/>
      <c r="X1891" s="616">
        <v>0</v>
      </c>
      <c r="Y1891" s="2039">
        <v>814.12659999999994</v>
      </c>
      <c r="Z1891" s="47"/>
    </row>
    <row r="1892" spans="1:26" x14ac:dyDescent="0.25">
      <c r="A1892" s="47">
        <v>1</v>
      </c>
      <c r="B1892" s="108" t="s">
        <v>139</v>
      </c>
      <c r="C1892" s="677"/>
      <c r="D1892" s="108"/>
      <c r="E1892" s="2528">
        <f>E1888+E1889+E1891+E1890*2.9</f>
        <v>121467</v>
      </c>
      <c r="F1892" s="477">
        <f>F1888+F1889+F1891+F1890*2.9</f>
        <v>10121.700000000001</v>
      </c>
      <c r="G1892" s="477">
        <f>G1888+G1889+G1891+G1890*2.9</f>
        <v>10147.4</v>
      </c>
      <c r="H1892" s="477">
        <f t="shared" si="1068"/>
        <v>100.25390991631839</v>
      </c>
      <c r="I1892" s="488"/>
      <c r="J1892" s="488"/>
      <c r="K1892" s="510"/>
      <c r="L1892" s="510"/>
      <c r="M1892" s="510"/>
      <c r="N1892" s="510"/>
      <c r="O1892" s="510"/>
      <c r="P1892" s="510"/>
      <c r="Q1892" s="619">
        <f t="shared" ref="Q1892:V1892" si="1072">SUM(Q1891,Q1885,Q1859,Q1846)</f>
        <v>121227.28299000001</v>
      </c>
      <c r="R1892" s="3374">
        <f t="shared" si="1072"/>
        <v>10102.273582500002</v>
      </c>
      <c r="S1892" s="619">
        <f t="shared" si="1072"/>
        <v>10030.349160000002</v>
      </c>
      <c r="T1892" s="3060">
        <f t="shared" si="1072"/>
        <v>0</v>
      </c>
      <c r="U1892" s="619">
        <f t="shared" si="1072"/>
        <v>0</v>
      </c>
      <c r="V1892" s="619">
        <f t="shared" si="1072"/>
        <v>-71.924422500000048</v>
      </c>
      <c r="W1892" s="619"/>
      <c r="X1892" s="619">
        <f>SUM(X1891,X1885,X1859,X1846)</f>
        <v>-1.03349</v>
      </c>
      <c r="Y1892" s="2037">
        <f>SUM(Y1891,Y1885,Y1859,Y1846)</f>
        <v>10029.315670000002</v>
      </c>
      <c r="Z1892" s="47"/>
    </row>
    <row r="1893" spans="1:26" x14ac:dyDescent="0.25">
      <c r="A1893" s="47">
        <v>1</v>
      </c>
      <c r="B1893" s="111" t="s">
        <v>29</v>
      </c>
      <c r="C1893" s="2327"/>
      <c r="D1893" s="111"/>
      <c r="E1893" s="1649"/>
      <c r="F1893" s="329"/>
      <c r="G1893" s="329"/>
      <c r="H1893" s="329"/>
      <c r="I1893" s="330"/>
      <c r="J1893" s="330"/>
      <c r="K1893" s="331"/>
      <c r="L1893" s="331"/>
      <c r="M1893" s="331"/>
      <c r="N1893" s="331"/>
      <c r="O1893" s="331"/>
      <c r="P1893" s="331"/>
      <c r="Q1893" s="1150"/>
      <c r="R1893" s="3024"/>
      <c r="S1893" s="1150">
        <f>Y1893-X1893-U1893</f>
        <v>0</v>
      </c>
      <c r="T1893" s="3061"/>
      <c r="U1893" s="1150"/>
      <c r="V1893" s="1150"/>
      <c r="W1893" s="1150"/>
      <c r="X1893" s="1150"/>
      <c r="Y1893" s="2038"/>
      <c r="Z1893" s="47"/>
    </row>
    <row r="1894" spans="1:26" x14ac:dyDescent="0.25">
      <c r="A1894" s="47">
        <v>1</v>
      </c>
      <c r="B1894" s="186" t="s">
        <v>127</v>
      </c>
      <c r="C1894" s="2247"/>
      <c r="D1894" s="186"/>
      <c r="E1894" s="1516"/>
      <c r="F1894" s="313"/>
      <c r="G1894" s="313"/>
      <c r="H1894" s="313"/>
      <c r="I1894" s="101"/>
      <c r="J1894" s="101"/>
      <c r="K1894" s="333"/>
      <c r="L1894" s="333"/>
      <c r="M1894" s="333"/>
      <c r="N1894" s="333"/>
      <c r="O1894" s="333"/>
      <c r="P1894" s="333"/>
      <c r="Q1894" s="616"/>
      <c r="R1894" s="3025"/>
      <c r="S1894" s="616">
        <f>Y1894-X1894-U1894</f>
        <v>0</v>
      </c>
      <c r="T1894" s="3062"/>
      <c r="U1894" s="616"/>
      <c r="V1894" s="616"/>
      <c r="W1894" s="616"/>
      <c r="X1894" s="616"/>
      <c r="Y1894" s="2039"/>
      <c r="Z1894" s="47"/>
    </row>
    <row r="1895" spans="1:26" s="73" customFormat="1" x14ac:dyDescent="0.25">
      <c r="A1895" s="47">
        <v>1</v>
      </c>
      <c r="B1895" s="125" t="s">
        <v>9</v>
      </c>
      <c r="C1895" s="2192"/>
      <c r="D1895" s="100">
        <v>240</v>
      </c>
      <c r="E1895" s="1516">
        <v>10</v>
      </c>
      <c r="F1895" s="867">
        <f>ROUND(E1895/12*$B$4,0)</f>
        <v>1</v>
      </c>
      <c r="G1895" s="69">
        <v>2</v>
      </c>
      <c r="H1895" s="69">
        <f t="shared" ref="H1895:H1901" si="1073">G1895/F1895*100</f>
        <v>200</v>
      </c>
      <c r="I1895" s="315">
        <v>10</v>
      </c>
      <c r="J1895" s="70">
        <f t="shared" ref="J1895:J1901" si="1074">M1895/G1895</f>
        <v>10</v>
      </c>
      <c r="K1895" s="71">
        <f>ROUND(E1895*I1895,0)</f>
        <v>100</v>
      </c>
      <c r="L1895" s="71">
        <f>ROUND(K1895/12*$B$4,0)</f>
        <v>8</v>
      </c>
      <c r="M1895" s="71">
        <v>20</v>
      </c>
      <c r="N1895" s="71">
        <f t="shared" ref="N1895:N1901" si="1075">M1895/L1895*100</f>
        <v>250</v>
      </c>
      <c r="O1895" s="71">
        <f>K1895/D1895</f>
        <v>0.41666666666666669</v>
      </c>
      <c r="P1895" s="71">
        <f t="shared" ref="P1895:P1901" si="1076">M1895/$B$4*12/O1895</f>
        <v>576</v>
      </c>
      <c r="Q1895" s="616"/>
      <c r="R1895" s="3025"/>
      <c r="S1895" s="616">
        <f>Y1895-X1895-U1895</f>
        <v>0</v>
      </c>
      <c r="T1895" s="3062"/>
      <c r="U1895" s="616"/>
      <c r="V1895" s="616">
        <f>S1895-R1895</f>
        <v>0</v>
      </c>
      <c r="W1895" s="616"/>
      <c r="X1895" s="616"/>
      <c r="Y1895" s="2039"/>
    </row>
    <row r="1896" spans="1:26" s="73" customFormat="1" x14ac:dyDescent="0.25">
      <c r="A1896" s="47">
        <v>1</v>
      </c>
      <c r="B1896" s="125" t="s">
        <v>343</v>
      </c>
      <c r="C1896" s="2192"/>
      <c r="D1896" s="309">
        <v>240</v>
      </c>
      <c r="E1896" s="1517">
        <v>30</v>
      </c>
      <c r="F1896" s="873">
        <f>ROUND(E1896/12*$B$4,0)</f>
        <v>3</v>
      </c>
      <c r="G1896" s="75"/>
      <c r="H1896" s="75">
        <f t="shared" si="1073"/>
        <v>0</v>
      </c>
      <c r="I1896" s="342">
        <v>8</v>
      </c>
      <c r="J1896" s="76" t="e">
        <f t="shared" si="1074"/>
        <v>#DIV/0!</v>
      </c>
      <c r="K1896" s="77">
        <f>ROUND(E1896*I1896,0)</f>
        <v>240</v>
      </c>
      <c r="L1896" s="77">
        <f>ROUND(K1896/12*$B$4,0)</f>
        <v>20</v>
      </c>
      <c r="M1896" s="77"/>
      <c r="N1896" s="77">
        <f t="shared" si="1075"/>
        <v>0</v>
      </c>
      <c r="O1896" s="77">
        <f>K1896/D1896</f>
        <v>1</v>
      </c>
      <c r="P1896" s="77">
        <f t="shared" si="1076"/>
        <v>0</v>
      </c>
      <c r="Q1896" s="1918"/>
      <c r="R1896" s="3372"/>
      <c r="S1896" s="1918"/>
      <c r="T1896" s="3063"/>
      <c r="U1896" s="1918"/>
      <c r="V1896" s="1918"/>
      <c r="W1896" s="1918"/>
      <c r="X1896" s="1918"/>
      <c r="Y1896" s="2040"/>
    </row>
    <row r="1897" spans="1:26" s="73" customFormat="1" x14ac:dyDescent="0.25">
      <c r="A1897" s="197">
        <v>1</v>
      </c>
      <c r="B1897" s="2168" t="s">
        <v>15</v>
      </c>
      <c r="C1897" s="2348"/>
      <c r="D1897" s="309">
        <v>240</v>
      </c>
      <c r="E1897" s="1517">
        <v>26</v>
      </c>
      <c r="F1897" s="873">
        <f>ROUND(E1897/12*$B$4,0)</f>
        <v>2</v>
      </c>
      <c r="G1897" s="75">
        <v>3</v>
      </c>
      <c r="H1897" s="75">
        <f t="shared" si="1073"/>
        <v>150</v>
      </c>
      <c r="I1897" s="342">
        <v>9</v>
      </c>
      <c r="J1897" s="76">
        <f t="shared" si="1074"/>
        <v>9</v>
      </c>
      <c r="K1897" s="77">
        <f>ROUND(E1897*I1897,0)</f>
        <v>234</v>
      </c>
      <c r="L1897" s="77">
        <f>ROUND(K1897/12*$B$4,0)</f>
        <v>20</v>
      </c>
      <c r="M1897" s="77">
        <v>27</v>
      </c>
      <c r="N1897" s="77">
        <f t="shared" si="1075"/>
        <v>135</v>
      </c>
      <c r="O1897" s="77">
        <f>K1897/D1897</f>
        <v>0.97499999999999998</v>
      </c>
      <c r="P1897" s="77">
        <f t="shared" si="1076"/>
        <v>332.30769230769232</v>
      </c>
      <c r="Q1897" s="1918"/>
      <c r="R1897" s="3372"/>
      <c r="S1897" s="1918"/>
      <c r="T1897" s="3063"/>
      <c r="U1897" s="1918"/>
      <c r="V1897" s="1918"/>
      <c r="W1897" s="1918"/>
      <c r="X1897" s="1918"/>
      <c r="Y1897" s="2040"/>
    </row>
    <row r="1898" spans="1:26" s="73" customFormat="1" x14ac:dyDescent="0.25">
      <c r="A1898" s="197">
        <v>1</v>
      </c>
      <c r="B1898" s="2168" t="s">
        <v>67</v>
      </c>
      <c r="C1898" s="2348"/>
      <c r="D1898" s="309">
        <v>240</v>
      </c>
      <c r="E1898" s="1517">
        <v>788</v>
      </c>
      <c r="F1898" s="873">
        <f>ROUND(E1898/12*$B$4,0)</f>
        <v>66</v>
      </c>
      <c r="G1898" s="75">
        <v>66</v>
      </c>
      <c r="H1898" s="75">
        <f t="shared" si="1073"/>
        <v>100</v>
      </c>
      <c r="I1898" s="342">
        <v>8</v>
      </c>
      <c r="J1898" s="70">
        <f t="shared" si="1074"/>
        <v>7.8939393939393936</v>
      </c>
      <c r="K1898" s="77">
        <f>ROUND(E1898*I1898,0)</f>
        <v>6304</v>
      </c>
      <c r="L1898" s="77">
        <f>ROUND(K1898/12*$B$4,0)</f>
        <v>525</v>
      </c>
      <c r="M1898" s="77">
        <v>521</v>
      </c>
      <c r="N1898" s="77">
        <f t="shared" si="1075"/>
        <v>99.238095238095241</v>
      </c>
      <c r="O1898" s="77">
        <f>K1898/D1898</f>
        <v>26.266666666666666</v>
      </c>
      <c r="P1898" s="77">
        <f t="shared" si="1076"/>
        <v>238.02030456852793</v>
      </c>
      <c r="Q1898" s="1918"/>
      <c r="R1898" s="3372"/>
      <c r="S1898" s="1918"/>
      <c r="T1898" s="3063"/>
      <c r="U1898" s="1918"/>
      <c r="V1898" s="1918"/>
      <c r="W1898" s="1918"/>
      <c r="X1898" s="1918"/>
      <c r="Y1898" s="2040"/>
    </row>
    <row r="1899" spans="1:26" s="73" customFormat="1" x14ac:dyDescent="0.25">
      <c r="A1899" s="197">
        <v>1</v>
      </c>
      <c r="B1899" s="1760" t="s">
        <v>55</v>
      </c>
      <c r="C1899" s="2192"/>
      <c r="D1899" s="309">
        <v>240</v>
      </c>
      <c r="E1899" s="1517">
        <v>46</v>
      </c>
      <c r="F1899" s="873">
        <f>ROUND(E1899/12*$B$4,0)</f>
        <v>4</v>
      </c>
      <c r="G1899" s="75">
        <v>4</v>
      </c>
      <c r="H1899" s="75">
        <f t="shared" si="1073"/>
        <v>100</v>
      </c>
      <c r="I1899" s="342">
        <v>8</v>
      </c>
      <c r="J1899" s="76">
        <f t="shared" si="1074"/>
        <v>8</v>
      </c>
      <c r="K1899" s="77">
        <f>ROUND(E1899*I1899,0)</f>
        <v>368</v>
      </c>
      <c r="L1899" s="77">
        <f>ROUND(K1899/12*$B$4,0)</f>
        <v>31</v>
      </c>
      <c r="M1899" s="77">
        <v>32</v>
      </c>
      <c r="N1899" s="77">
        <f t="shared" si="1075"/>
        <v>103.2258064516129</v>
      </c>
      <c r="O1899" s="77">
        <f>K1899/D1899</f>
        <v>1.5333333333333334</v>
      </c>
      <c r="P1899" s="77">
        <f t="shared" si="1076"/>
        <v>250.43478260869563</v>
      </c>
      <c r="Q1899" s="1918"/>
      <c r="R1899" s="3372"/>
      <c r="S1899" s="1918"/>
      <c r="T1899" s="3063"/>
      <c r="U1899" s="1918"/>
      <c r="V1899" s="1918"/>
      <c r="W1899" s="1918"/>
      <c r="X1899" s="1918"/>
      <c r="Y1899" s="2040"/>
    </row>
    <row r="1900" spans="1:26" x14ac:dyDescent="0.25">
      <c r="A1900" s="197">
        <v>1</v>
      </c>
      <c r="B1900" s="1759" t="s">
        <v>198</v>
      </c>
      <c r="C1900" s="3274"/>
      <c r="D1900" s="334"/>
      <c r="E1900" s="1518">
        <f>SUM(E1895:E1899)</f>
        <v>900</v>
      </c>
      <c r="F1900" s="325">
        <f t="shared" ref="F1900" si="1077">SUM(F1895:F1899)</f>
        <v>76</v>
      </c>
      <c r="G1900" s="325">
        <f t="shared" ref="G1900" si="1078">SUM(G1895:G1899)</f>
        <v>75</v>
      </c>
      <c r="H1900" s="130">
        <f t="shared" si="1073"/>
        <v>98.68421052631578</v>
      </c>
      <c r="I1900" s="323">
        <f>IF(E1900=0,0,K1900/E1900)</f>
        <v>8.051111111111112</v>
      </c>
      <c r="J1900" s="107">
        <f t="shared" si="1074"/>
        <v>8</v>
      </c>
      <c r="K1900" s="157">
        <f t="shared" ref="K1900:M1900" si="1079">SUM(K1895:K1899)</f>
        <v>7246</v>
      </c>
      <c r="L1900" s="157">
        <f t="shared" si="1079"/>
        <v>604</v>
      </c>
      <c r="M1900" s="157">
        <f t="shared" si="1079"/>
        <v>600</v>
      </c>
      <c r="N1900" s="157">
        <f t="shared" si="1075"/>
        <v>99.337748344370851</v>
      </c>
      <c r="O1900" s="157">
        <f>SUM(O1895:O1899)</f>
        <v>30.191666666666666</v>
      </c>
      <c r="P1900" s="77">
        <f t="shared" si="1076"/>
        <v>238.47640077284018</v>
      </c>
      <c r="Q1900" s="1918"/>
      <c r="R1900" s="3372"/>
      <c r="S1900" s="1918">
        <f t="shared" ref="S1900:S1909" si="1080">Y1900-X1900-U1900</f>
        <v>0</v>
      </c>
      <c r="T1900" s="3063"/>
      <c r="U1900" s="1918"/>
      <c r="V1900" s="1918"/>
      <c r="W1900" s="1918"/>
      <c r="X1900" s="1918"/>
      <c r="Y1900" s="2040"/>
      <c r="Z1900" s="47"/>
    </row>
    <row r="1901" spans="1:26" ht="30" thickBot="1" x14ac:dyDescent="0.3">
      <c r="A1901" s="197">
        <v>1</v>
      </c>
      <c r="B1901" s="1339" t="s">
        <v>272</v>
      </c>
      <c r="C1901" s="131"/>
      <c r="D1901" s="131"/>
      <c r="E1901" s="1662">
        <f t="shared" ref="E1901" si="1081">SUM(E1900)</f>
        <v>900</v>
      </c>
      <c r="F1901" s="335">
        <f t="shared" ref="F1901" si="1082">SUM(F1900)</f>
        <v>76</v>
      </c>
      <c r="G1901" s="335">
        <f t="shared" ref="G1901" si="1083">SUM(G1900)</f>
        <v>75</v>
      </c>
      <c r="H1901" s="335">
        <f t="shared" si="1073"/>
        <v>98.68421052631578</v>
      </c>
      <c r="I1901" s="133">
        <f>IF(E1901=0,0,K1901/E1901)</f>
        <v>8.051111111111112</v>
      </c>
      <c r="J1901" s="133">
        <f t="shared" si="1074"/>
        <v>8</v>
      </c>
      <c r="K1901" s="335">
        <f t="shared" ref="K1901:M1901" si="1084">SUM(K1900)</f>
        <v>7246</v>
      </c>
      <c r="L1901" s="335">
        <f t="shared" si="1084"/>
        <v>604</v>
      </c>
      <c r="M1901" s="335">
        <f t="shared" si="1084"/>
        <v>600</v>
      </c>
      <c r="N1901" s="135">
        <f t="shared" si="1075"/>
        <v>99.337748344370851</v>
      </c>
      <c r="O1901" s="135">
        <f>O1900</f>
        <v>30.191666666666666</v>
      </c>
      <c r="P1901" s="136">
        <f t="shared" si="1076"/>
        <v>238.47640077284018</v>
      </c>
      <c r="Q1901" s="2044">
        <v>12972.906239999998</v>
      </c>
      <c r="R1901" s="3373">
        <f t="shared" ref="R1901" si="1085">Q1901/12*$B$4</f>
        <v>1081.0755199999999</v>
      </c>
      <c r="S1901" s="2044">
        <f t="shared" si="1080"/>
        <v>1081.2337200000002</v>
      </c>
      <c r="T1901" s="3070"/>
      <c r="U1901" s="2044"/>
      <c r="V1901" s="2044">
        <f>S1901-R1901</f>
        <v>0.15820000000030632</v>
      </c>
      <c r="W1901" s="2044"/>
      <c r="X1901" s="2044">
        <v>0</v>
      </c>
      <c r="Y1901" s="2045">
        <v>1081.2337200000002</v>
      </c>
      <c r="Z1901" s="47"/>
    </row>
    <row r="1902" spans="1:26" ht="15.75" thickBot="1" x14ac:dyDescent="0.3">
      <c r="A1902" s="47">
        <v>1</v>
      </c>
      <c r="B1902" s="451" t="s">
        <v>507</v>
      </c>
      <c r="C1902" s="2318"/>
      <c r="D1902" s="451"/>
      <c r="E1902" s="1671"/>
      <c r="F1902" s="498"/>
      <c r="G1902" s="498"/>
      <c r="H1902" s="498"/>
      <c r="I1902" s="358"/>
      <c r="J1902" s="358"/>
      <c r="K1902" s="498"/>
      <c r="L1902" s="498"/>
      <c r="M1902" s="498">
        <f>SUM(M1892,M1901)</f>
        <v>600</v>
      </c>
      <c r="N1902" s="498"/>
      <c r="O1902" s="498"/>
      <c r="P1902" s="498"/>
      <c r="Q1902" s="755">
        <f t="shared" ref="Q1902" si="1086">SUM(Q1892,Q1901)</f>
        <v>134200.18923000002</v>
      </c>
      <c r="R1902" s="3026">
        <f t="shared" ref="R1902" si="1087">SUM(R1892,R1901)</f>
        <v>11183.349102500002</v>
      </c>
      <c r="S1902" s="755">
        <f t="shared" si="1080"/>
        <v>11111.582880000002</v>
      </c>
      <c r="T1902" s="3071"/>
      <c r="U1902" s="755"/>
      <c r="V1902" s="755">
        <f>SUM(V1892,V1901)</f>
        <v>-71.766222499999742</v>
      </c>
      <c r="W1902" s="755"/>
      <c r="X1902" s="755">
        <f>SUM(X1892,X1901)</f>
        <v>-1.03349</v>
      </c>
      <c r="Y1902" s="2046">
        <f>SUM(Y1892,Y1901)</f>
        <v>11110.549390000002</v>
      </c>
    </row>
    <row r="1903" spans="1:26" x14ac:dyDescent="0.25">
      <c r="A1903" s="47">
        <v>1</v>
      </c>
      <c r="B1903" s="263"/>
      <c r="C1903" s="263"/>
      <c r="D1903" s="263"/>
      <c r="E1903" s="1672"/>
      <c r="F1903" s="86"/>
      <c r="G1903" s="86"/>
      <c r="H1903" s="86"/>
      <c r="I1903" s="85"/>
      <c r="J1903" s="85"/>
      <c r="K1903" s="89"/>
      <c r="L1903" s="89"/>
      <c r="M1903" s="89"/>
      <c r="N1903" s="89"/>
      <c r="O1903" s="89"/>
      <c r="P1903" s="89"/>
      <c r="Q1903" s="1150"/>
      <c r="R1903" s="3024"/>
      <c r="S1903" s="1150">
        <f t="shared" si="1080"/>
        <v>0</v>
      </c>
      <c r="T1903" s="3061"/>
      <c r="U1903" s="1150"/>
      <c r="V1903" s="1150"/>
      <c r="W1903" s="1150"/>
      <c r="X1903" s="1150"/>
      <c r="Y1903" s="2038"/>
      <c r="Z1903" s="47"/>
    </row>
    <row r="1904" spans="1:26" ht="29.25" x14ac:dyDescent="0.25">
      <c r="A1904" s="47">
        <v>1</v>
      </c>
      <c r="B1904" s="861" t="s">
        <v>270</v>
      </c>
      <c r="C1904" s="861"/>
      <c r="D1904" s="234"/>
      <c r="E1904" s="1673"/>
      <c r="F1904" s="69"/>
      <c r="G1904" s="93"/>
      <c r="H1904" s="69"/>
      <c r="I1904" s="94"/>
      <c r="J1904" s="94"/>
      <c r="K1904" s="95"/>
      <c r="L1904" s="95"/>
      <c r="M1904" s="95"/>
      <c r="N1904" s="95"/>
      <c r="O1904" s="95"/>
      <c r="P1904" s="95"/>
      <c r="Q1904" s="616"/>
      <c r="R1904" s="3372"/>
      <c r="S1904" s="616">
        <f t="shared" si="1080"/>
        <v>0</v>
      </c>
      <c r="T1904" s="3062"/>
      <c r="U1904" s="616"/>
      <c r="V1904" s="616"/>
      <c r="W1904" s="616"/>
      <c r="X1904" s="616"/>
      <c r="Y1904" s="2039"/>
      <c r="Z1904" s="47"/>
    </row>
    <row r="1905" spans="1:26" x14ac:dyDescent="0.25">
      <c r="A1905" s="47">
        <v>1</v>
      </c>
      <c r="B1905" s="233" t="s">
        <v>261</v>
      </c>
      <c r="C1905" s="233"/>
      <c r="D1905" s="234"/>
      <c r="E1905" s="1673">
        <f>E1906</f>
        <v>197393</v>
      </c>
      <c r="F1905" s="93">
        <f>F1906</f>
        <v>16449</v>
      </c>
      <c r="G1905" s="93">
        <f>G1906</f>
        <v>22036</v>
      </c>
      <c r="H1905" s="69">
        <f>G1905/F1905*100</f>
        <v>133.96559061341117</v>
      </c>
      <c r="I1905" s="94"/>
      <c r="J1905" s="94"/>
      <c r="K1905" s="95"/>
      <c r="L1905" s="95"/>
      <c r="M1905" s="95"/>
      <c r="N1905" s="95"/>
      <c r="O1905" s="95"/>
      <c r="P1905" s="95"/>
      <c r="Q1905" s="616"/>
      <c r="R1905" s="3025"/>
      <c r="S1905" s="616">
        <f t="shared" si="1080"/>
        <v>0</v>
      </c>
      <c r="T1905" s="3062"/>
      <c r="U1905" s="616"/>
      <c r="V1905" s="616"/>
      <c r="W1905" s="616"/>
      <c r="X1905" s="616"/>
      <c r="Y1905" s="2039"/>
      <c r="Z1905" s="47"/>
    </row>
    <row r="1906" spans="1:26" x14ac:dyDescent="0.25">
      <c r="A1906" s="47">
        <v>1</v>
      </c>
      <c r="B1906" s="715" t="s">
        <v>262</v>
      </c>
      <c r="C1906" s="715"/>
      <c r="D1906" s="234"/>
      <c r="E1906" s="1519">
        <v>197393</v>
      </c>
      <c r="F1906" s="69">
        <f>ROUND(E1906/12*$B$4,0)</f>
        <v>16449</v>
      </c>
      <c r="G1906" s="148">
        <f>G1909-G1908</f>
        <v>22036</v>
      </c>
      <c r="H1906" s="69">
        <f>G1906/F1906*100</f>
        <v>133.96559061341117</v>
      </c>
      <c r="I1906" s="94"/>
      <c r="J1906" s="94"/>
      <c r="K1906" s="95"/>
      <c r="L1906" s="95"/>
      <c r="M1906" s="95"/>
      <c r="N1906" s="95"/>
      <c r="O1906" s="95"/>
      <c r="P1906" s="95"/>
      <c r="Q1906" s="616"/>
      <c r="R1906" s="3025"/>
      <c r="S1906" s="616">
        <f t="shared" si="1080"/>
        <v>0</v>
      </c>
      <c r="T1906" s="3062"/>
      <c r="U1906" s="616"/>
      <c r="V1906" s="616"/>
      <c r="W1906" s="616"/>
      <c r="X1906" s="616"/>
      <c r="Y1906" s="2039"/>
      <c r="Z1906" s="47"/>
    </row>
    <row r="1907" spans="1:26" x14ac:dyDescent="0.25">
      <c r="A1907" s="47">
        <v>1</v>
      </c>
      <c r="B1907" s="233" t="s">
        <v>263</v>
      </c>
      <c r="C1907" s="233"/>
      <c r="D1907" s="234"/>
      <c r="E1907" s="1673">
        <f>E1908</f>
        <v>70</v>
      </c>
      <c r="F1907" s="93">
        <f t="shared" ref="F1907" si="1088">F1908</f>
        <v>6</v>
      </c>
      <c r="G1907" s="93">
        <f>G1908</f>
        <v>4</v>
      </c>
      <c r="H1907" s="69">
        <f>G1907/F1907*100</f>
        <v>66.666666666666657</v>
      </c>
      <c r="I1907" s="94"/>
      <c r="J1907" s="94"/>
      <c r="K1907" s="95"/>
      <c r="L1907" s="95"/>
      <c r="M1907" s="95"/>
      <c r="N1907" s="95"/>
      <c r="O1907" s="95"/>
      <c r="P1907" s="95"/>
      <c r="Q1907" s="616"/>
      <c r="R1907" s="3025"/>
      <c r="S1907" s="616">
        <f t="shared" si="1080"/>
        <v>0</v>
      </c>
      <c r="T1907" s="3062"/>
      <c r="U1907" s="616"/>
      <c r="V1907" s="616"/>
      <c r="W1907" s="616"/>
      <c r="X1907" s="616"/>
      <c r="Y1907" s="2039"/>
      <c r="Z1907" s="47"/>
    </row>
    <row r="1908" spans="1:26" ht="30" x14ac:dyDescent="0.25">
      <c r="A1908" s="47">
        <v>1</v>
      </c>
      <c r="B1908" s="715" t="s">
        <v>264</v>
      </c>
      <c r="C1908" s="715"/>
      <c r="D1908" s="234"/>
      <c r="E1908" s="1519">
        <v>70</v>
      </c>
      <c r="F1908" s="69">
        <f>ROUND(E1908/12*$B$4,0)</f>
        <v>6</v>
      </c>
      <c r="G1908" s="148">
        <v>4</v>
      </c>
      <c r="H1908" s="69">
        <f>G1908/F1908*100</f>
        <v>66.666666666666657</v>
      </c>
      <c r="I1908" s="94"/>
      <c r="J1908" s="94"/>
      <c r="K1908" s="95"/>
      <c r="L1908" s="95"/>
      <c r="M1908" s="95"/>
      <c r="N1908" s="95"/>
      <c r="O1908" s="95"/>
      <c r="P1908" s="95"/>
      <c r="Q1908" s="616"/>
      <c r="R1908" s="3025"/>
      <c r="S1908" s="616">
        <f t="shared" si="1080"/>
        <v>0</v>
      </c>
      <c r="T1908" s="3062"/>
      <c r="U1908" s="616"/>
      <c r="V1908" s="616"/>
      <c r="W1908" s="616"/>
      <c r="X1908" s="616"/>
      <c r="Y1908" s="2039"/>
      <c r="Z1908" s="47"/>
    </row>
    <row r="1909" spans="1:26" ht="23.25" customHeight="1" thickBot="1" x14ac:dyDescent="0.3">
      <c r="A1909" s="47">
        <v>1</v>
      </c>
      <c r="B1909" s="511" t="s">
        <v>275</v>
      </c>
      <c r="C1909" s="305"/>
      <c r="D1909" s="268"/>
      <c r="E1909" s="1673">
        <f>SUM(E1907,E1905)</f>
        <v>197463</v>
      </c>
      <c r="F1909" s="93">
        <f t="shared" ref="F1909" si="1089">SUM(F1907,F1905)</f>
        <v>16455</v>
      </c>
      <c r="G1909" s="93">
        <v>22040</v>
      </c>
      <c r="H1909" s="512">
        <f>G1909/F1909*100</f>
        <v>133.94105135217259</v>
      </c>
      <c r="I1909" s="203"/>
      <c r="J1909" s="203"/>
      <c r="K1909" s="124"/>
      <c r="L1909" s="124"/>
      <c r="M1909" s="124"/>
      <c r="N1909" s="124"/>
      <c r="O1909" s="124"/>
      <c r="P1909" s="124"/>
      <c r="Q1909" s="730">
        <v>798140.14804</v>
      </c>
      <c r="R1909" s="3373">
        <f t="shared" ref="R1909" si="1090">Q1909/12*$B$4</f>
        <v>66511.679003333338</v>
      </c>
      <c r="S1909" s="730">
        <f t="shared" si="1080"/>
        <v>66411.214169999992</v>
      </c>
      <c r="T1909" s="3065"/>
      <c r="U1909" s="730"/>
      <c r="V1909" s="730">
        <f>S1909-R1909</f>
        <v>-100.46483333334618</v>
      </c>
      <c r="W1909" s="730"/>
      <c r="X1909" s="730">
        <v>-7.1063799999999997</v>
      </c>
      <c r="Y1909" s="2041">
        <v>66404.107789999995</v>
      </c>
      <c r="Z1909" s="47"/>
    </row>
    <row r="1910" spans="1:26" ht="15.75" thickBot="1" x14ac:dyDescent="0.3">
      <c r="A1910" s="47">
        <v>1</v>
      </c>
      <c r="B1910" s="2589" t="s">
        <v>507</v>
      </c>
      <c r="C1910" s="168"/>
      <c r="D1910" s="168"/>
      <c r="E1910" s="1674"/>
      <c r="F1910" s="169"/>
      <c r="G1910" s="169"/>
      <c r="H1910" s="169"/>
      <c r="I1910" s="208"/>
      <c r="J1910" s="208"/>
      <c r="K1910" s="262"/>
      <c r="L1910" s="262"/>
      <c r="M1910" s="262"/>
      <c r="N1910" s="262"/>
      <c r="O1910" s="262"/>
      <c r="P1910" s="262"/>
      <c r="Q1910" s="755">
        <f t="shared" ref="Q1910" si="1091">Q1909</f>
        <v>798140.14804</v>
      </c>
      <c r="R1910" s="3026">
        <f t="shared" ref="R1910" si="1092">R1909</f>
        <v>66511.679003333338</v>
      </c>
      <c r="S1910" s="755">
        <f t="shared" ref="S1910:Y1910" si="1093">S1909</f>
        <v>66411.214169999992</v>
      </c>
      <c r="T1910" s="3071">
        <f t="shared" si="1093"/>
        <v>0</v>
      </c>
      <c r="U1910" s="755">
        <f t="shared" ref="U1910" si="1094">U1909</f>
        <v>0</v>
      </c>
      <c r="V1910" s="755">
        <f t="shared" si="1093"/>
        <v>-100.46483333334618</v>
      </c>
      <c r="W1910" s="755"/>
      <c r="X1910" s="755">
        <f t="shared" si="1093"/>
        <v>-7.1063799999999997</v>
      </c>
      <c r="Y1910" s="2046">
        <f t="shared" si="1093"/>
        <v>66404.107789999995</v>
      </c>
    </row>
    <row r="1911" spans="1:26" x14ac:dyDescent="0.25">
      <c r="A1911" s="47">
        <v>1</v>
      </c>
      <c r="B1911" s="3407" t="s">
        <v>545</v>
      </c>
      <c r="C1911" s="2178"/>
      <c r="D1911" s="513"/>
      <c r="E1911" s="1649"/>
      <c r="F1911" s="329"/>
      <c r="G1911" s="329"/>
      <c r="H1911" s="329"/>
      <c r="I1911" s="321"/>
      <c r="J1911" s="321"/>
      <c r="K1911" s="322"/>
      <c r="L1911" s="322"/>
      <c r="M1911" s="322"/>
      <c r="N1911" s="322"/>
      <c r="O1911" s="322"/>
      <c r="P1911" s="322"/>
      <c r="Q1911" s="1150"/>
      <c r="R1911" s="3024"/>
      <c r="S1911" s="1150">
        <f t="shared" ref="S1911:S1916" si="1095">Y1911-X1911-U1911</f>
        <v>0</v>
      </c>
      <c r="T1911" s="3061"/>
      <c r="U1911" s="1150"/>
      <c r="V1911" s="1150"/>
      <c r="W1911" s="1150"/>
      <c r="X1911" s="1150"/>
      <c r="Y1911" s="2038"/>
      <c r="Z1911" s="47"/>
    </row>
    <row r="1912" spans="1:26" x14ac:dyDescent="0.25">
      <c r="A1912" s="47">
        <v>1</v>
      </c>
      <c r="B1912" s="3408"/>
      <c r="C1912" s="2173"/>
      <c r="D1912" s="64"/>
      <c r="E1912" s="1516"/>
      <c r="F1912" s="313"/>
      <c r="G1912" s="313"/>
      <c r="H1912" s="313"/>
      <c r="I1912" s="315"/>
      <c r="J1912" s="315"/>
      <c r="K1912" s="317"/>
      <c r="L1912" s="317"/>
      <c r="M1912" s="317"/>
      <c r="N1912" s="317"/>
      <c r="O1912" s="317"/>
      <c r="P1912" s="317"/>
      <c r="Q1912" s="616"/>
      <c r="R1912" s="3025"/>
      <c r="S1912" s="616">
        <f t="shared" si="1095"/>
        <v>0</v>
      </c>
      <c r="T1912" s="3062"/>
      <c r="U1912" s="616"/>
      <c r="V1912" s="616"/>
      <c r="W1912" s="616"/>
      <c r="X1912" s="616"/>
      <c r="Y1912" s="2039"/>
      <c r="Z1912" s="47"/>
    </row>
    <row r="1913" spans="1:26" x14ac:dyDescent="0.25">
      <c r="A1913" s="47">
        <v>1</v>
      </c>
      <c r="B1913" s="340" t="s">
        <v>5</v>
      </c>
      <c r="C1913" s="2272"/>
      <c r="D1913" s="340"/>
      <c r="E1913" s="1516"/>
      <c r="F1913" s="313"/>
      <c r="G1913" s="313"/>
      <c r="H1913" s="313"/>
      <c r="I1913" s="315"/>
      <c r="J1913" s="315"/>
      <c r="K1913" s="317"/>
      <c r="L1913" s="317"/>
      <c r="M1913" s="317"/>
      <c r="N1913" s="317"/>
      <c r="O1913" s="317"/>
      <c r="P1913" s="317"/>
      <c r="Q1913" s="616"/>
      <c r="R1913" s="3025"/>
      <c r="S1913" s="616">
        <f t="shared" si="1095"/>
        <v>0</v>
      </c>
      <c r="T1913" s="3062"/>
      <c r="U1913" s="616"/>
      <c r="V1913" s="616"/>
      <c r="W1913" s="616"/>
      <c r="X1913" s="616"/>
      <c r="Y1913" s="2039"/>
      <c r="Z1913" s="47"/>
    </row>
    <row r="1914" spans="1:26" x14ac:dyDescent="0.25">
      <c r="A1914" s="47">
        <v>1</v>
      </c>
      <c r="B1914" s="68" t="s">
        <v>27</v>
      </c>
      <c r="C1914" s="3398" t="s">
        <v>393</v>
      </c>
      <c r="D1914" s="514">
        <v>340</v>
      </c>
      <c r="E1914" s="1519">
        <v>79</v>
      </c>
      <c r="F1914" s="69">
        <f t="shared" ref="F1914:F1925" si="1096">E1914/12*$B$4</f>
        <v>6.583333333333333</v>
      </c>
      <c r="G1914" s="69">
        <v>7</v>
      </c>
      <c r="H1914" s="69">
        <f t="shared" ref="H1914:H1927" si="1097">G1914/F1914*100</f>
        <v>106.32911392405065</v>
      </c>
      <c r="I1914" s="70">
        <v>11</v>
      </c>
      <c r="J1914" s="70">
        <f t="shared" ref="J1914:J1926" si="1098">M1914/G1914</f>
        <v>9.8571428571428577</v>
      </c>
      <c r="K1914" s="71">
        <f t="shared" ref="K1914:K1925" si="1099">ROUND(E1914*I1914,0)</f>
        <v>869</v>
      </c>
      <c r="L1914" s="71">
        <f t="shared" ref="L1914:L1925" si="1100">ROUND(K1914/12*$B$4,0)</f>
        <v>72</v>
      </c>
      <c r="M1914" s="71">
        <v>69</v>
      </c>
      <c r="N1914" s="71">
        <f t="shared" ref="N1914:N1926" si="1101">M1914/L1914*100</f>
        <v>95.833333333333343</v>
      </c>
      <c r="O1914" s="71">
        <f t="shared" ref="O1914:O1925" si="1102">ROUND(K1914/D1914,0)</f>
        <v>3</v>
      </c>
      <c r="P1914" s="71">
        <f t="shared" ref="P1914:P1926" si="1103">M1914/$B$4*12/O1914</f>
        <v>276</v>
      </c>
      <c r="Q1914" s="616"/>
      <c r="R1914" s="3025"/>
      <c r="S1914" s="616">
        <f t="shared" si="1095"/>
        <v>0</v>
      </c>
      <c r="T1914" s="3062"/>
      <c r="U1914" s="616"/>
      <c r="V1914" s="616"/>
      <c r="W1914" s="616"/>
      <c r="X1914" s="616"/>
      <c r="Y1914" s="2039"/>
      <c r="Z1914" s="47"/>
    </row>
    <row r="1915" spans="1:26" x14ac:dyDescent="0.25">
      <c r="A1915" s="47">
        <v>1</v>
      </c>
      <c r="B1915" s="68" t="s">
        <v>24</v>
      </c>
      <c r="C1915" s="3398" t="s">
        <v>393</v>
      </c>
      <c r="D1915" s="514">
        <v>340</v>
      </c>
      <c r="E1915" s="1519">
        <v>123</v>
      </c>
      <c r="F1915" s="69">
        <f t="shared" si="1096"/>
        <v>10.25</v>
      </c>
      <c r="G1915" s="69">
        <v>55</v>
      </c>
      <c r="H1915" s="69">
        <f t="shared" si="1097"/>
        <v>536.58536585365857</v>
      </c>
      <c r="I1915" s="515">
        <v>6.3</v>
      </c>
      <c r="J1915" s="70">
        <f t="shared" si="1098"/>
        <v>1.3818181818181818</v>
      </c>
      <c r="K1915" s="71">
        <f t="shared" si="1099"/>
        <v>775</v>
      </c>
      <c r="L1915" s="71">
        <f t="shared" si="1100"/>
        <v>65</v>
      </c>
      <c r="M1915" s="71">
        <v>76</v>
      </c>
      <c r="N1915" s="71">
        <f t="shared" si="1101"/>
        <v>116.92307692307693</v>
      </c>
      <c r="O1915" s="71">
        <f t="shared" si="1102"/>
        <v>2</v>
      </c>
      <c r="P1915" s="71">
        <f t="shared" si="1103"/>
        <v>456</v>
      </c>
      <c r="Q1915" s="616"/>
      <c r="R1915" s="3025"/>
      <c r="S1915" s="616">
        <f t="shared" si="1095"/>
        <v>0</v>
      </c>
      <c r="T1915" s="3062"/>
      <c r="U1915" s="616"/>
      <c r="V1915" s="616"/>
      <c r="W1915" s="616"/>
      <c r="X1915" s="616"/>
      <c r="Y1915" s="2039"/>
      <c r="Z1915" s="47"/>
    </row>
    <row r="1916" spans="1:26" x14ac:dyDescent="0.25">
      <c r="A1916" s="47">
        <v>1</v>
      </c>
      <c r="B1916" s="68" t="s">
        <v>8</v>
      </c>
      <c r="C1916" s="3398" t="s">
        <v>393</v>
      </c>
      <c r="D1916" s="514">
        <v>340</v>
      </c>
      <c r="E1916" s="1519">
        <v>843</v>
      </c>
      <c r="F1916" s="69">
        <f t="shared" si="1096"/>
        <v>70.25</v>
      </c>
      <c r="G1916" s="69">
        <v>82</v>
      </c>
      <c r="H1916" s="69">
        <f t="shared" si="1097"/>
        <v>116.72597864768683</v>
      </c>
      <c r="I1916" s="515">
        <v>10</v>
      </c>
      <c r="J1916" s="70">
        <f t="shared" si="1098"/>
        <v>9.2195121951219505</v>
      </c>
      <c r="K1916" s="71">
        <f t="shared" si="1099"/>
        <v>8430</v>
      </c>
      <c r="L1916" s="71">
        <f t="shared" si="1100"/>
        <v>703</v>
      </c>
      <c r="M1916" s="71">
        <v>756</v>
      </c>
      <c r="N1916" s="71">
        <f t="shared" si="1101"/>
        <v>107.53911806543385</v>
      </c>
      <c r="O1916" s="71">
        <f t="shared" si="1102"/>
        <v>25</v>
      </c>
      <c r="P1916" s="71">
        <f t="shared" si="1103"/>
        <v>362.88</v>
      </c>
      <c r="Q1916" s="616"/>
      <c r="R1916" s="3025"/>
      <c r="S1916" s="616">
        <f t="shared" si="1095"/>
        <v>0</v>
      </c>
      <c r="T1916" s="3062"/>
      <c r="U1916" s="616"/>
      <c r="V1916" s="616"/>
      <c r="W1916" s="616"/>
      <c r="X1916" s="616"/>
      <c r="Y1916" s="2039"/>
      <c r="Z1916" s="47"/>
    </row>
    <row r="1917" spans="1:26" x14ac:dyDescent="0.25">
      <c r="A1917" s="47">
        <v>1</v>
      </c>
      <c r="B1917" s="68" t="s">
        <v>9</v>
      </c>
      <c r="C1917" s="3398" t="s">
        <v>393</v>
      </c>
      <c r="D1917" s="514">
        <v>340</v>
      </c>
      <c r="E1917" s="1519">
        <v>801</v>
      </c>
      <c r="F1917" s="69">
        <f t="shared" si="1096"/>
        <v>66.75</v>
      </c>
      <c r="G1917" s="69">
        <v>46</v>
      </c>
      <c r="H1917" s="69">
        <f t="shared" si="1097"/>
        <v>68.913857677902627</v>
      </c>
      <c r="I1917" s="515">
        <v>8.5</v>
      </c>
      <c r="J1917" s="70">
        <f t="shared" si="1098"/>
        <v>7.0217391304347823</v>
      </c>
      <c r="K1917" s="71">
        <f t="shared" si="1099"/>
        <v>6809</v>
      </c>
      <c r="L1917" s="71">
        <f t="shared" si="1100"/>
        <v>567</v>
      </c>
      <c r="M1917" s="71">
        <v>323</v>
      </c>
      <c r="N1917" s="71">
        <f t="shared" si="1101"/>
        <v>56.966490299823633</v>
      </c>
      <c r="O1917" s="71">
        <f t="shared" si="1102"/>
        <v>20</v>
      </c>
      <c r="P1917" s="71">
        <f t="shared" si="1103"/>
        <v>193.8</v>
      </c>
      <c r="Q1917" s="616"/>
      <c r="R1917" s="3025"/>
      <c r="S1917" s="616"/>
      <c r="T1917" s="3062"/>
      <c r="U1917" s="616"/>
      <c r="V1917" s="616"/>
      <c r="W1917" s="616"/>
      <c r="X1917" s="616"/>
      <c r="Y1917" s="2039"/>
      <c r="Z1917" s="47"/>
    </row>
    <row r="1918" spans="1:26" x14ac:dyDescent="0.25">
      <c r="A1918" s="47">
        <v>1</v>
      </c>
      <c r="B1918" s="68" t="s">
        <v>118</v>
      </c>
      <c r="C1918" s="3398" t="s">
        <v>393</v>
      </c>
      <c r="D1918" s="514">
        <v>340</v>
      </c>
      <c r="E1918" s="1519">
        <v>150</v>
      </c>
      <c r="F1918" s="69">
        <f t="shared" si="1096"/>
        <v>12.5</v>
      </c>
      <c r="G1918" s="69">
        <v>16</v>
      </c>
      <c r="H1918" s="69">
        <f t="shared" si="1097"/>
        <v>128</v>
      </c>
      <c r="I1918" s="515">
        <v>11.5</v>
      </c>
      <c r="J1918" s="70">
        <f t="shared" si="1098"/>
        <v>11.9375</v>
      </c>
      <c r="K1918" s="71">
        <f t="shared" si="1099"/>
        <v>1725</v>
      </c>
      <c r="L1918" s="71">
        <f t="shared" si="1100"/>
        <v>144</v>
      </c>
      <c r="M1918" s="71">
        <v>191</v>
      </c>
      <c r="N1918" s="71">
        <f t="shared" si="1101"/>
        <v>132.63888888888889</v>
      </c>
      <c r="O1918" s="71">
        <f t="shared" si="1102"/>
        <v>5</v>
      </c>
      <c r="P1918" s="71">
        <f t="shared" si="1103"/>
        <v>458.4</v>
      </c>
      <c r="Q1918" s="616"/>
      <c r="R1918" s="3025"/>
      <c r="S1918" s="616"/>
      <c r="T1918" s="3062"/>
      <c r="U1918" s="616"/>
      <c r="V1918" s="616"/>
      <c r="W1918" s="616"/>
      <c r="X1918" s="616"/>
      <c r="Y1918" s="2039"/>
      <c r="Z1918" s="47"/>
    </row>
    <row r="1919" spans="1:26" x14ac:dyDescent="0.25">
      <c r="A1919" s="47">
        <v>1</v>
      </c>
      <c r="B1919" s="68" t="s">
        <v>89</v>
      </c>
      <c r="C1919" s="3398" t="s">
        <v>393</v>
      </c>
      <c r="D1919" s="514">
        <v>340</v>
      </c>
      <c r="E1919" s="1519">
        <v>201</v>
      </c>
      <c r="F1919" s="69">
        <f t="shared" si="1096"/>
        <v>16.75</v>
      </c>
      <c r="G1919" s="69">
        <v>9</v>
      </c>
      <c r="H1919" s="69">
        <f t="shared" si="1097"/>
        <v>53.731343283582092</v>
      </c>
      <c r="I1919" s="515">
        <v>10</v>
      </c>
      <c r="J1919" s="70">
        <f t="shared" si="1098"/>
        <v>6.8888888888888893</v>
      </c>
      <c r="K1919" s="71">
        <f t="shared" si="1099"/>
        <v>2010</v>
      </c>
      <c r="L1919" s="71">
        <f t="shared" si="1100"/>
        <v>168</v>
      </c>
      <c r="M1919" s="71">
        <v>62</v>
      </c>
      <c r="N1919" s="71">
        <f t="shared" si="1101"/>
        <v>36.904761904761905</v>
      </c>
      <c r="O1919" s="71">
        <f t="shared" si="1102"/>
        <v>6</v>
      </c>
      <c r="P1919" s="71">
        <f t="shared" si="1103"/>
        <v>124</v>
      </c>
      <c r="Q1919" s="616"/>
      <c r="R1919" s="3025"/>
      <c r="S1919" s="616"/>
      <c r="T1919" s="3062"/>
      <c r="U1919" s="616"/>
      <c r="V1919" s="616"/>
      <c r="W1919" s="616"/>
      <c r="X1919" s="616"/>
      <c r="Y1919" s="2039"/>
      <c r="Z1919" s="47"/>
    </row>
    <row r="1920" spans="1:26" x14ac:dyDescent="0.25">
      <c r="A1920" s="47">
        <v>1</v>
      </c>
      <c r="B1920" s="68" t="s">
        <v>21</v>
      </c>
      <c r="C1920" s="3398" t="s">
        <v>393</v>
      </c>
      <c r="D1920" s="514">
        <v>340</v>
      </c>
      <c r="E1920" s="1519">
        <v>443</v>
      </c>
      <c r="F1920" s="69">
        <f t="shared" si="1096"/>
        <v>36.916666666666664</v>
      </c>
      <c r="G1920" s="69">
        <v>1</v>
      </c>
      <c r="H1920" s="69">
        <f t="shared" si="1097"/>
        <v>2.7088036117381491</v>
      </c>
      <c r="I1920" s="515">
        <v>10.199999999999999</v>
      </c>
      <c r="J1920" s="70">
        <f t="shared" si="1098"/>
        <v>4</v>
      </c>
      <c r="K1920" s="71">
        <f t="shared" si="1099"/>
        <v>4519</v>
      </c>
      <c r="L1920" s="71">
        <f t="shared" si="1100"/>
        <v>377</v>
      </c>
      <c r="M1920" s="71">
        <v>4</v>
      </c>
      <c r="N1920" s="71">
        <f t="shared" si="1101"/>
        <v>1.0610079575596816</v>
      </c>
      <c r="O1920" s="71">
        <f t="shared" si="1102"/>
        <v>13</v>
      </c>
      <c r="P1920" s="71">
        <f t="shared" si="1103"/>
        <v>3.6923076923076925</v>
      </c>
      <c r="Q1920" s="616"/>
      <c r="R1920" s="3025"/>
      <c r="S1920" s="616"/>
      <c r="T1920" s="3062"/>
      <c r="U1920" s="616"/>
      <c r="V1920" s="616"/>
      <c r="W1920" s="616"/>
      <c r="X1920" s="616"/>
      <c r="Y1920" s="2039"/>
      <c r="Z1920" s="47"/>
    </row>
    <row r="1921" spans="1:26" x14ac:dyDescent="0.25">
      <c r="A1921" s="47">
        <v>1</v>
      </c>
      <c r="B1921" s="68" t="s">
        <v>83</v>
      </c>
      <c r="C1921" s="3398" t="s">
        <v>393</v>
      </c>
      <c r="D1921" s="514">
        <v>340</v>
      </c>
      <c r="E1921" s="1519">
        <v>155</v>
      </c>
      <c r="F1921" s="69">
        <f t="shared" si="1096"/>
        <v>12.916666666666666</v>
      </c>
      <c r="G1921" s="69">
        <v>3</v>
      </c>
      <c r="H1921" s="69">
        <f t="shared" si="1097"/>
        <v>23.225806451612904</v>
      </c>
      <c r="I1921" s="515">
        <v>9</v>
      </c>
      <c r="J1921" s="70">
        <f t="shared" si="1098"/>
        <v>5</v>
      </c>
      <c r="K1921" s="71">
        <f t="shared" si="1099"/>
        <v>1395</v>
      </c>
      <c r="L1921" s="71">
        <f t="shared" si="1100"/>
        <v>116</v>
      </c>
      <c r="M1921" s="71">
        <v>15</v>
      </c>
      <c r="N1921" s="71">
        <f t="shared" si="1101"/>
        <v>12.931034482758621</v>
      </c>
      <c r="O1921" s="71">
        <f t="shared" si="1102"/>
        <v>4</v>
      </c>
      <c r="P1921" s="71">
        <f t="shared" si="1103"/>
        <v>45</v>
      </c>
      <c r="Q1921" s="616"/>
      <c r="R1921" s="3025"/>
      <c r="S1921" s="616">
        <f t="shared" ref="S1921:S1929" si="1104">Y1921-X1921-U1921</f>
        <v>0</v>
      </c>
      <c r="T1921" s="3062"/>
      <c r="U1921" s="616"/>
      <c r="V1921" s="616"/>
      <c r="W1921" s="616"/>
      <c r="X1921" s="616"/>
      <c r="Y1921" s="2039"/>
      <c r="Z1921" s="47"/>
    </row>
    <row r="1922" spans="1:26" x14ac:dyDescent="0.25">
      <c r="A1922" s="47">
        <v>1</v>
      </c>
      <c r="B1922" s="68" t="s">
        <v>10</v>
      </c>
      <c r="C1922" s="3398" t="s">
        <v>393</v>
      </c>
      <c r="D1922" s="514">
        <v>340</v>
      </c>
      <c r="E1922" s="1519">
        <v>564</v>
      </c>
      <c r="F1922" s="69">
        <f t="shared" si="1096"/>
        <v>47</v>
      </c>
      <c r="G1922" s="69">
        <v>99</v>
      </c>
      <c r="H1922" s="69">
        <f t="shared" si="1097"/>
        <v>210.63829787234042</v>
      </c>
      <c r="I1922" s="515">
        <v>9</v>
      </c>
      <c r="J1922" s="70">
        <f t="shared" si="1098"/>
        <v>8.8686868686868685</v>
      </c>
      <c r="K1922" s="71">
        <f t="shared" si="1099"/>
        <v>5076</v>
      </c>
      <c r="L1922" s="71">
        <f t="shared" si="1100"/>
        <v>423</v>
      </c>
      <c r="M1922" s="71">
        <v>878</v>
      </c>
      <c r="N1922" s="71">
        <f t="shared" si="1101"/>
        <v>207.56501182033099</v>
      </c>
      <c r="O1922" s="71">
        <f t="shared" si="1102"/>
        <v>15</v>
      </c>
      <c r="P1922" s="71">
        <f t="shared" si="1103"/>
        <v>702.4</v>
      </c>
      <c r="Q1922" s="616"/>
      <c r="R1922" s="3025"/>
      <c r="S1922" s="616">
        <f t="shared" si="1104"/>
        <v>0</v>
      </c>
      <c r="T1922" s="3062"/>
      <c r="U1922" s="616"/>
      <c r="V1922" s="616"/>
      <c r="W1922" s="616"/>
      <c r="X1922" s="616"/>
      <c r="Y1922" s="2039"/>
      <c r="Z1922" s="47"/>
    </row>
    <row r="1923" spans="1:26" x14ac:dyDescent="0.25">
      <c r="A1923" s="47">
        <v>1</v>
      </c>
      <c r="B1923" s="68" t="s">
        <v>66</v>
      </c>
      <c r="C1923" s="3398" t="s">
        <v>393</v>
      </c>
      <c r="D1923" s="514">
        <v>340</v>
      </c>
      <c r="E1923" s="1505">
        <v>50</v>
      </c>
      <c r="F1923" s="69">
        <f t="shared" si="1096"/>
        <v>4.166666666666667</v>
      </c>
      <c r="G1923" s="69">
        <v>0</v>
      </c>
      <c r="H1923" s="69">
        <f t="shared" si="1097"/>
        <v>0</v>
      </c>
      <c r="I1923" s="515">
        <v>9.5</v>
      </c>
      <c r="J1923" s="70" t="e">
        <f t="shared" si="1098"/>
        <v>#DIV/0!</v>
      </c>
      <c r="K1923" s="71">
        <f t="shared" si="1099"/>
        <v>475</v>
      </c>
      <c r="L1923" s="71">
        <f t="shared" si="1100"/>
        <v>40</v>
      </c>
      <c r="M1923" s="71"/>
      <c r="N1923" s="71">
        <f t="shared" si="1101"/>
        <v>0</v>
      </c>
      <c r="O1923" s="71">
        <f t="shared" si="1102"/>
        <v>1</v>
      </c>
      <c r="P1923" s="71">
        <f t="shared" si="1103"/>
        <v>0</v>
      </c>
      <c r="Q1923" s="616"/>
      <c r="R1923" s="3025"/>
      <c r="S1923" s="616">
        <f t="shared" si="1104"/>
        <v>0</v>
      </c>
      <c r="T1923" s="3062"/>
      <c r="U1923" s="616"/>
      <c r="V1923" s="616"/>
      <c r="W1923" s="616"/>
      <c r="X1923" s="616"/>
      <c r="Y1923" s="2039"/>
      <c r="Z1923" s="47"/>
    </row>
    <row r="1924" spans="1:26" x14ac:dyDescent="0.25">
      <c r="A1924" s="47">
        <v>1</v>
      </c>
      <c r="B1924" s="68" t="s">
        <v>19</v>
      </c>
      <c r="C1924" s="3398" t="s">
        <v>393</v>
      </c>
      <c r="D1924" s="514">
        <v>340</v>
      </c>
      <c r="E1924" s="1505">
        <v>198</v>
      </c>
      <c r="F1924" s="69">
        <f t="shared" si="1096"/>
        <v>16.5</v>
      </c>
      <c r="G1924" s="69">
        <v>40</v>
      </c>
      <c r="H1924" s="69">
        <f t="shared" si="1097"/>
        <v>242.42424242424244</v>
      </c>
      <c r="I1924" s="515">
        <v>8.1999999999999993</v>
      </c>
      <c r="J1924" s="70">
        <f t="shared" si="1098"/>
        <v>8.2249999999999996</v>
      </c>
      <c r="K1924" s="71">
        <f t="shared" si="1099"/>
        <v>1624</v>
      </c>
      <c r="L1924" s="71">
        <f t="shared" si="1100"/>
        <v>135</v>
      </c>
      <c r="M1924" s="71">
        <v>329</v>
      </c>
      <c r="N1924" s="71">
        <f t="shared" si="1101"/>
        <v>243.70370370370372</v>
      </c>
      <c r="O1924" s="71">
        <f t="shared" si="1102"/>
        <v>5</v>
      </c>
      <c r="P1924" s="71">
        <f t="shared" si="1103"/>
        <v>789.6</v>
      </c>
      <c r="Q1924" s="616"/>
      <c r="R1924" s="3025"/>
      <c r="S1924" s="616">
        <f t="shared" si="1104"/>
        <v>0</v>
      </c>
      <c r="T1924" s="3062"/>
      <c r="U1924" s="616"/>
      <c r="V1924" s="616"/>
      <c r="W1924" s="616"/>
      <c r="X1924" s="616"/>
      <c r="Y1924" s="2039"/>
      <c r="Z1924" s="47"/>
    </row>
    <row r="1925" spans="1:26" x14ac:dyDescent="0.25">
      <c r="A1925" s="47">
        <v>1</v>
      </c>
      <c r="B1925" s="68" t="s">
        <v>55</v>
      </c>
      <c r="C1925" s="3398" t="s">
        <v>393</v>
      </c>
      <c r="D1925" s="514">
        <v>340</v>
      </c>
      <c r="E1925" s="1505">
        <v>775</v>
      </c>
      <c r="F1925" s="69">
        <f t="shared" si="1096"/>
        <v>64.583333333333329</v>
      </c>
      <c r="G1925" s="69">
        <v>92</v>
      </c>
      <c r="H1925" s="69">
        <f t="shared" si="1097"/>
        <v>142.45161290322582</v>
      </c>
      <c r="I1925" s="515">
        <v>10</v>
      </c>
      <c r="J1925" s="70">
        <f t="shared" si="1098"/>
        <v>7.3043478260869561</v>
      </c>
      <c r="K1925" s="71">
        <f t="shared" si="1099"/>
        <v>7750</v>
      </c>
      <c r="L1925" s="71">
        <f t="shared" si="1100"/>
        <v>646</v>
      </c>
      <c r="M1925" s="71">
        <v>672</v>
      </c>
      <c r="N1925" s="71">
        <f t="shared" si="1101"/>
        <v>104.02476780185759</v>
      </c>
      <c r="O1925" s="71">
        <f t="shared" si="1102"/>
        <v>23</v>
      </c>
      <c r="P1925" s="71">
        <f t="shared" si="1103"/>
        <v>350.60869565217394</v>
      </c>
      <c r="Q1925" s="616"/>
      <c r="R1925" s="3025"/>
      <c r="S1925" s="616">
        <f t="shared" si="1104"/>
        <v>0</v>
      </c>
      <c r="T1925" s="3062"/>
      <c r="U1925" s="616"/>
      <c r="V1925" s="616"/>
      <c r="W1925" s="616"/>
      <c r="X1925" s="616"/>
      <c r="Y1925" s="2039"/>
      <c r="Z1925" s="47"/>
    </row>
    <row r="1926" spans="1:26" x14ac:dyDescent="0.25">
      <c r="A1926" s="47">
        <v>1</v>
      </c>
      <c r="B1926" s="318" t="s">
        <v>7</v>
      </c>
      <c r="C1926" s="2265"/>
      <c r="D1926" s="318"/>
      <c r="E1926" s="39">
        <f>SUM(E1914:E1925)</f>
        <v>4382</v>
      </c>
      <c r="F1926" s="80">
        <f>SUM(F1914:F1925)</f>
        <v>365.16666666666663</v>
      </c>
      <c r="G1926" s="80">
        <f>SUM(G1914:G1925)</f>
        <v>450</v>
      </c>
      <c r="H1926" s="80">
        <f t="shared" si="1097"/>
        <v>123.23140118667277</v>
      </c>
      <c r="I1926" s="81">
        <f>IF(E1926=0,0,K1926/E1926)</f>
        <v>9.4607485166590592</v>
      </c>
      <c r="J1926" s="81">
        <f t="shared" si="1098"/>
        <v>7.5</v>
      </c>
      <c r="K1926" s="320">
        <f>SUM(K1914:K1925)</f>
        <v>41457</v>
      </c>
      <c r="L1926" s="320">
        <f>SUM(L1914:L1925)</f>
        <v>3456</v>
      </c>
      <c r="M1926" s="320">
        <f>SUM(M1914:M1925)</f>
        <v>3375</v>
      </c>
      <c r="N1926" s="154">
        <f t="shared" si="1101"/>
        <v>97.65625</v>
      </c>
      <c r="O1926" s="237">
        <f>SUM(O1914:O1925)</f>
        <v>122</v>
      </c>
      <c r="P1926" s="154">
        <f t="shared" si="1103"/>
        <v>331.96721311475409</v>
      </c>
      <c r="Q1926" s="619">
        <v>257083.75530797002</v>
      </c>
      <c r="R1926" s="3373">
        <f t="shared" ref="R1926:R1928" si="1105">Q1926/12*$B$4</f>
        <v>21423.646275664167</v>
      </c>
      <c r="S1926" s="619">
        <f t="shared" si="1104"/>
        <v>19114.834759999998</v>
      </c>
      <c r="T1926" s="3060"/>
      <c r="U1926" s="619"/>
      <c r="V1926" s="619">
        <f>S1926-R1926</f>
        <v>-2308.8115156641688</v>
      </c>
      <c r="W1926" s="619"/>
      <c r="X1926" s="619">
        <v>-7.7396000000000003</v>
      </c>
      <c r="Y1926" s="2037">
        <v>19107.095159999997</v>
      </c>
      <c r="Z1926" s="47"/>
    </row>
    <row r="1927" spans="1:26" ht="43.5" x14ac:dyDescent="0.25">
      <c r="A1927" s="47">
        <v>1</v>
      </c>
      <c r="B1927" s="84" t="s">
        <v>233</v>
      </c>
      <c r="C1927" s="2185"/>
      <c r="D1927" s="348"/>
      <c r="E1927" s="1672">
        <v>412</v>
      </c>
      <c r="F1927" s="87">
        <f>E1927/12*$B$4</f>
        <v>34.333333333333336</v>
      </c>
      <c r="G1927" s="86">
        <v>21</v>
      </c>
      <c r="H1927" s="88">
        <f t="shared" si="1097"/>
        <v>61.165048543689316</v>
      </c>
      <c r="I1927" s="85"/>
      <c r="J1927" s="85"/>
      <c r="K1927" s="347"/>
      <c r="L1927" s="347"/>
      <c r="M1927" s="347"/>
      <c r="N1927" s="112"/>
      <c r="O1927" s="279"/>
      <c r="P1927" s="112"/>
      <c r="Q1927" s="1150">
        <v>67468.111059170013</v>
      </c>
      <c r="R1927" s="3024">
        <f t="shared" si="1105"/>
        <v>5622.3425882641677</v>
      </c>
      <c r="S1927" s="1150">
        <f t="shared" si="1104"/>
        <v>3266.8588299999997</v>
      </c>
      <c r="T1927" s="3061"/>
      <c r="U1927" s="1150"/>
      <c r="V1927" s="1150">
        <f>S1927-R1927</f>
        <v>-2355.483758264168</v>
      </c>
      <c r="W1927" s="1150"/>
      <c r="X1927" s="1150">
        <v>0</v>
      </c>
      <c r="Y1927" s="2038">
        <v>3266.8588299999997</v>
      </c>
      <c r="Z1927" s="47"/>
    </row>
    <row r="1928" spans="1:26" x14ac:dyDescent="0.25">
      <c r="A1928" s="47">
        <v>1</v>
      </c>
      <c r="B1928" s="2507" t="s">
        <v>609</v>
      </c>
      <c r="C1928" s="517"/>
      <c r="D1928" s="92"/>
      <c r="E1928" s="1673"/>
      <c r="F1928" s="93"/>
      <c r="G1928" s="93"/>
      <c r="H1928" s="93"/>
      <c r="I1928" s="315"/>
      <c r="J1928" s="315"/>
      <c r="K1928" s="317"/>
      <c r="L1928" s="317"/>
      <c r="M1928" s="317"/>
      <c r="N1928" s="317"/>
      <c r="O1928" s="317"/>
      <c r="P1928" s="317"/>
      <c r="Q1928" s="616">
        <v>70930.007280000005</v>
      </c>
      <c r="R1928" s="3373">
        <f t="shared" si="1105"/>
        <v>5910.8339400000004</v>
      </c>
      <c r="S1928" s="616">
        <f t="shared" si="1104"/>
        <v>5910.8339400000004</v>
      </c>
      <c r="T1928" s="3062"/>
      <c r="U1928" s="616"/>
      <c r="V1928" s="616">
        <f>S1928-R1928</f>
        <v>0</v>
      </c>
      <c r="W1928" s="616"/>
      <c r="X1928" s="616">
        <v>-0.68899999999999995</v>
      </c>
      <c r="Y1928" s="2039">
        <v>5910.1449400000001</v>
      </c>
      <c r="Z1928" s="47"/>
    </row>
    <row r="1929" spans="1:26" x14ac:dyDescent="0.25">
      <c r="A1929" s="47">
        <v>1</v>
      </c>
      <c r="B1929" s="2548" t="s">
        <v>481</v>
      </c>
      <c r="C1929" s="2254"/>
      <c r="D1929" s="350"/>
      <c r="E1929" s="3295">
        <f>E1931+E1932+E1935+E1936+E1937</f>
        <v>61634.25</v>
      </c>
      <c r="F1929" s="370">
        <f t="shared" ref="F1929:G1929" si="1106">F1931+F1932+F1935+F1936+F1937</f>
        <v>5135.854166666667</v>
      </c>
      <c r="G1929" s="370">
        <f t="shared" si="1106"/>
        <v>4064.79</v>
      </c>
      <c r="H1929" s="370">
        <f>G1929/F1929*100</f>
        <v>79.145354756795555</v>
      </c>
      <c r="I1929" s="101"/>
      <c r="J1929" s="101"/>
      <c r="K1929" s="393"/>
      <c r="L1929" s="393"/>
      <c r="M1929" s="393"/>
      <c r="N1929" s="393"/>
      <c r="O1929" s="393"/>
      <c r="P1929" s="393"/>
      <c r="Q1929" s="616"/>
      <c r="R1929" s="3025"/>
      <c r="S1929" s="616">
        <f t="shared" si="1104"/>
        <v>0</v>
      </c>
      <c r="T1929" s="3062"/>
      <c r="U1929" s="616"/>
      <c r="V1929" s="616"/>
      <c r="W1929" s="616"/>
      <c r="X1929" s="616"/>
      <c r="Y1929" s="2039"/>
      <c r="Z1929" s="47"/>
    </row>
    <row r="1930" spans="1:26" x14ac:dyDescent="0.25">
      <c r="A1930" s="47">
        <v>1</v>
      </c>
      <c r="B1930" s="2572" t="s">
        <v>255</v>
      </c>
      <c r="C1930" s="2254"/>
      <c r="D1930" s="350"/>
      <c r="E1930" s="3295"/>
      <c r="F1930" s="370">
        <f>ROUND(E1930/12*$B$4,0)</f>
        <v>0</v>
      </c>
      <c r="G1930" s="370"/>
      <c r="H1930" s="370"/>
      <c r="I1930" s="101"/>
      <c r="J1930" s="101"/>
      <c r="K1930" s="393"/>
      <c r="L1930" s="393"/>
      <c r="M1930" s="393"/>
      <c r="N1930" s="393"/>
      <c r="O1930" s="393"/>
      <c r="P1930" s="393"/>
      <c r="Q1930" s="616"/>
      <c r="R1930" s="3025"/>
      <c r="S1930" s="616"/>
      <c r="T1930" s="3062"/>
      <c r="U1930" s="616"/>
      <c r="V1930" s="616"/>
      <c r="W1930" s="616"/>
      <c r="X1930" s="616"/>
      <c r="Y1930" s="2039"/>
      <c r="Z1930" s="47"/>
    </row>
    <row r="1931" spans="1:26" ht="30" x14ac:dyDescent="0.25">
      <c r="A1931" s="47">
        <v>1</v>
      </c>
      <c r="B1931" s="2572" t="s">
        <v>256</v>
      </c>
      <c r="C1931" s="2254"/>
      <c r="D1931" s="350"/>
      <c r="E1931" s="3296">
        <v>1500</v>
      </c>
      <c r="F1931" s="370">
        <f>E1931/12*$B$4</f>
        <v>125</v>
      </c>
      <c r="G1931" s="370">
        <v>228</v>
      </c>
      <c r="H1931" s="370">
        <f>G1931/F1931*100</f>
        <v>182.4</v>
      </c>
      <c r="I1931" s="101"/>
      <c r="J1931" s="101"/>
      <c r="K1931" s="393"/>
      <c r="L1931" s="393"/>
      <c r="M1931" s="393"/>
      <c r="N1931" s="393"/>
      <c r="O1931" s="393"/>
      <c r="P1931" s="393"/>
      <c r="Q1931" s="616"/>
      <c r="R1931" s="3025"/>
      <c r="S1931" s="616"/>
      <c r="T1931" s="3062"/>
      <c r="U1931" s="616"/>
      <c r="V1931" s="616"/>
      <c r="W1931" s="616"/>
      <c r="X1931" s="616"/>
      <c r="Y1931" s="2039"/>
      <c r="Z1931" s="47"/>
    </row>
    <row r="1932" spans="1:26" ht="30" x14ac:dyDescent="0.25">
      <c r="A1932" s="47">
        <v>1</v>
      </c>
      <c r="B1932" s="2571" t="s">
        <v>482</v>
      </c>
      <c r="C1932" s="2254"/>
      <c r="D1932" s="350"/>
      <c r="E1932" s="3295">
        <f>E1933+E1934/4</f>
        <v>50506.25</v>
      </c>
      <c r="F1932" s="370">
        <f t="shared" ref="F1932" si="1107">F1933+F1934/4</f>
        <v>4208.854166666667</v>
      </c>
      <c r="G1932" s="370">
        <f t="shared" ref="G1932" si="1108">G1933+G1934/4</f>
        <v>1753.79</v>
      </c>
      <c r="H1932" s="370">
        <f>G1932/F1932*100</f>
        <v>41.669060759806953</v>
      </c>
      <c r="I1932" s="101"/>
      <c r="J1932" s="101"/>
      <c r="K1932" s="393"/>
      <c r="L1932" s="393"/>
      <c r="M1932" s="393"/>
      <c r="N1932" s="393"/>
      <c r="O1932" s="393"/>
      <c r="P1932" s="393"/>
      <c r="Q1932" s="616"/>
      <c r="R1932" s="3025"/>
      <c r="S1932" s="616"/>
      <c r="T1932" s="3062"/>
      <c r="U1932" s="616"/>
      <c r="V1932" s="616"/>
      <c r="W1932" s="616"/>
      <c r="X1932" s="616"/>
      <c r="Y1932" s="2039"/>
      <c r="Z1932" s="47"/>
    </row>
    <row r="1933" spans="1:26" x14ac:dyDescent="0.25">
      <c r="A1933" s="47">
        <v>1</v>
      </c>
      <c r="B1933" s="4" t="s">
        <v>483</v>
      </c>
      <c r="C1933" s="2254"/>
      <c r="D1933" s="350"/>
      <c r="E1933" s="934">
        <v>49400</v>
      </c>
      <c r="F1933" s="370">
        <f>E1933/12*$B$4</f>
        <v>4116.666666666667</v>
      </c>
      <c r="G1933" s="370">
        <v>1674</v>
      </c>
      <c r="H1933" s="370">
        <f>G1933/F1933*100</f>
        <v>40.663967611336027</v>
      </c>
      <c r="I1933" s="101"/>
      <c r="J1933" s="101"/>
      <c r="K1933" s="393"/>
      <c r="L1933" s="393"/>
      <c r="M1933" s="393"/>
      <c r="N1933" s="393"/>
      <c r="O1933" s="393"/>
      <c r="P1933" s="393"/>
      <c r="Q1933" s="616"/>
      <c r="R1933" s="3025"/>
      <c r="S1933" s="616"/>
      <c r="T1933" s="3062"/>
      <c r="U1933" s="616"/>
      <c r="V1933" s="616"/>
      <c r="W1933" s="616"/>
      <c r="X1933" s="616"/>
      <c r="Y1933" s="2039"/>
      <c r="Z1933" s="47"/>
    </row>
    <row r="1934" spans="1:26" ht="30" x14ac:dyDescent="0.25">
      <c r="A1934" s="47">
        <v>1</v>
      </c>
      <c r="B1934" s="4" t="s">
        <v>484</v>
      </c>
      <c r="C1934" s="2254"/>
      <c r="D1934" s="350"/>
      <c r="E1934" s="3296">
        <v>4425</v>
      </c>
      <c r="F1934" s="370">
        <f>E1934/12*$B$4</f>
        <v>368.75</v>
      </c>
      <c r="G1934" s="370">
        <v>319.16000000000003</v>
      </c>
      <c r="H1934" s="370">
        <f>G1934/F1934*100</f>
        <v>86.551864406779671</v>
      </c>
      <c r="I1934" s="101"/>
      <c r="J1934" s="101"/>
      <c r="K1934" s="393"/>
      <c r="L1934" s="393"/>
      <c r="M1934" s="393"/>
      <c r="N1934" s="393"/>
      <c r="O1934" s="393"/>
      <c r="P1934" s="393"/>
      <c r="Q1934" s="616"/>
      <c r="R1934" s="3025"/>
      <c r="S1934" s="616"/>
      <c r="T1934" s="3062"/>
      <c r="U1934" s="616"/>
      <c r="V1934" s="616"/>
      <c r="W1934" s="616"/>
      <c r="X1934" s="616"/>
      <c r="Y1934" s="2039"/>
      <c r="Z1934" s="47"/>
    </row>
    <row r="1935" spans="1:26" ht="60" x14ac:dyDescent="0.25">
      <c r="A1935" s="47">
        <v>1</v>
      </c>
      <c r="B1935" s="4" t="s">
        <v>485</v>
      </c>
      <c r="C1935" s="2254"/>
      <c r="D1935" s="350"/>
      <c r="E1935" s="3296"/>
      <c r="F1935" s="370"/>
      <c r="G1935" s="370"/>
      <c r="H1935" s="370"/>
      <c r="I1935" s="101"/>
      <c r="J1935" s="101"/>
      <c r="K1935" s="393"/>
      <c r="L1935" s="393"/>
      <c r="M1935" s="393"/>
      <c r="N1935" s="393"/>
      <c r="O1935" s="393"/>
      <c r="P1935" s="393"/>
      <c r="Q1935" s="616"/>
      <c r="R1935" s="3025"/>
      <c r="S1935" s="616"/>
      <c r="T1935" s="3062"/>
      <c r="U1935" s="616"/>
      <c r="V1935" s="616"/>
      <c r="W1935" s="616"/>
      <c r="X1935" s="616"/>
      <c r="Y1935" s="2039"/>
      <c r="Z1935" s="47"/>
    </row>
    <row r="1936" spans="1:26" ht="45" x14ac:dyDescent="0.25">
      <c r="A1936" s="47">
        <v>1</v>
      </c>
      <c r="B1936" s="4" t="s">
        <v>500</v>
      </c>
      <c r="C1936" s="2254"/>
      <c r="D1936" s="350"/>
      <c r="E1936" s="3296">
        <v>7500</v>
      </c>
      <c r="F1936" s="370">
        <f>E1936/12*$B$4</f>
        <v>625</v>
      </c>
      <c r="G1936" s="370">
        <v>2083</v>
      </c>
      <c r="H1936" s="370">
        <f>G1936/F1936*100</f>
        <v>333.28000000000003</v>
      </c>
      <c r="I1936" s="101"/>
      <c r="J1936" s="101"/>
      <c r="K1936" s="393"/>
      <c r="L1936" s="393"/>
      <c r="M1936" s="393"/>
      <c r="N1936" s="393"/>
      <c r="O1936" s="393"/>
      <c r="P1936" s="393"/>
      <c r="Q1936" s="616"/>
      <c r="R1936" s="3025"/>
      <c r="S1936" s="616"/>
      <c r="T1936" s="3062"/>
      <c r="U1936" s="616"/>
      <c r="V1936" s="616"/>
      <c r="W1936" s="616"/>
      <c r="X1936" s="616"/>
      <c r="Y1936" s="2039"/>
      <c r="Z1936" s="47"/>
    </row>
    <row r="1937" spans="1:26" ht="30" x14ac:dyDescent="0.25">
      <c r="B1937" s="4" t="s">
        <v>607</v>
      </c>
      <c r="C1937" s="2254"/>
      <c r="D1937" s="350"/>
      <c r="E1937" s="3296">
        <v>2128</v>
      </c>
      <c r="F1937" s="370">
        <f>ROUND(E1937/12*$B$4,0)</f>
        <v>177</v>
      </c>
      <c r="G1937" s="370"/>
      <c r="H1937" s="370"/>
      <c r="I1937" s="101"/>
      <c r="J1937" s="101"/>
      <c r="K1937" s="393"/>
      <c r="L1937" s="393"/>
      <c r="M1937" s="393"/>
      <c r="N1937" s="393"/>
      <c r="O1937" s="393"/>
      <c r="P1937" s="393"/>
      <c r="Q1937" s="616"/>
      <c r="R1937" s="3025"/>
      <c r="S1937" s="616"/>
      <c r="T1937" s="3062"/>
      <c r="U1937" s="616"/>
      <c r="V1937" s="616"/>
      <c r="W1937" s="616"/>
      <c r="X1937" s="616"/>
      <c r="Y1937" s="2039"/>
      <c r="Z1937" s="47"/>
    </row>
    <row r="1938" spans="1:26" ht="29.25" x14ac:dyDescent="0.25">
      <c r="A1938" s="47">
        <v>1</v>
      </c>
      <c r="B1938" s="1782" t="s">
        <v>135</v>
      </c>
      <c r="C1938" s="2254"/>
      <c r="D1938" s="350"/>
      <c r="E1938" s="1507">
        <f>E1939+E1940</f>
        <v>38255.319148936171</v>
      </c>
      <c r="F1938" s="370">
        <f t="shared" ref="F1938" si="1109">F1939+F1940</f>
        <v>3187.9432624113479</v>
      </c>
      <c r="G1938" s="370">
        <f t="shared" ref="G1938" si="1110">G1939+G1940</f>
        <v>1491.8329787234043</v>
      </c>
      <c r="H1938" s="370">
        <f t="shared" ref="H1938:H1944" si="1111">G1938/F1938*100</f>
        <v>46.796095661846493</v>
      </c>
      <c r="I1938" s="101"/>
      <c r="J1938" s="101"/>
      <c r="K1938" s="393"/>
      <c r="L1938" s="393"/>
      <c r="M1938" s="393"/>
      <c r="N1938" s="393"/>
      <c r="O1938" s="393"/>
      <c r="P1938" s="393"/>
      <c r="Q1938" s="616"/>
      <c r="R1938" s="3025"/>
      <c r="S1938" s="616"/>
      <c r="T1938" s="3062"/>
      <c r="U1938" s="616"/>
      <c r="V1938" s="616"/>
      <c r="W1938" s="616"/>
      <c r="X1938" s="616"/>
      <c r="Y1938" s="2039"/>
      <c r="Z1938" s="47"/>
    </row>
    <row r="1939" spans="1:26" x14ac:dyDescent="0.25">
      <c r="A1939" s="47">
        <v>1</v>
      </c>
      <c r="B1939" s="1021" t="s">
        <v>308</v>
      </c>
      <c r="C1939" s="2254"/>
      <c r="D1939" s="350"/>
      <c r="E1939" s="1507">
        <v>34000</v>
      </c>
      <c r="F1939" s="370">
        <f>E1939/12*$B$4</f>
        <v>2833.3333333333335</v>
      </c>
      <c r="G1939" s="370">
        <v>1139</v>
      </c>
      <c r="H1939" s="370">
        <f t="shared" si="1111"/>
        <v>40.199999999999996</v>
      </c>
      <c r="I1939" s="101"/>
      <c r="J1939" s="101"/>
      <c r="K1939" s="393"/>
      <c r="L1939" s="393"/>
      <c r="M1939" s="393"/>
      <c r="N1939" s="393"/>
      <c r="O1939" s="393"/>
      <c r="P1939" s="393"/>
      <c r="Q1939" s="616"/>
      <c r="R1939" s="3025"/>
      <c r="S1939" s="616"/>
      <c r="T1939" s="3062"/>
      <c r="U1939" s="616"/>
      <c r="V1939" s="616"/>
      <c r="W1939" s="616"/>
      <c r="X1939" s="616"/>
      <c r="Y1939" s="2039"/>
      <c r="Z1939" s="47"/>
    </row>
    <row r="1940" spans="1:26" x14ac:dyDescent="0.25">
      <c r="A1940" s="47">
        <v>1</v>
      </c>
      <c r="B1940" s="1021" t="s">
        <v>487</v>
      </c>
      <c r="C1940" s="2254"/>
      <c r="D1940" s="350"/>
      <c r="E1940" s="1507">
        <f>E1941/9.4</f>
        <v>4255.3191489361698</v>
      </c>
      <c r="F1940" s="370">
        <f t="shared" ref="F1940" si="1112">F1941/9.4</f>
        <v>354.6099290780142</v>
      </c>
      <c r="G1940" s="370">
        <f t="shared" ref="G1940" si="1113">G1941/9.4</f>
        <v>352.83297872340427</v>
      </c>
      <c r="H1940" s="370">
        <f t="shared" si="1111"/>
        <v>99.498900000000006</v>
      </c>
      <c r="I1940" s="101"/>
      <c r="J1940" s="101"/>
      <c r="K1940" s="393"/>
      <c r="L1940" s="393"/>
      <c r="M1940" s="393"/>
      <c r="N1940" s="393"/>
      <c r="O1940" s="393"/>
      <c r="P1940" s="393"/>
      <c r="Q1940" s="616"/>
      <c r="R1940" s="3025"/>
      <c r="S1940" s="616"/>
      <c r="T1940" s="3062"/>
      <c r="U1940" s="616"/>
      <c r="V1940" s="616"/>
      <c r="W1940" s="616"/>
      <c r="X1940" s="616"/>
      <c r="Y1940" s="2039"/>
      <c r="Z1940" s="47"/>
    </row>
    <row r="1941" spans="1:26" x14ac:dyDescent="0.25">
      <c r="A1941" s="47">
        <v>1</v>
      </c>
      <c r="B1941" s="2483" t="s">
        <v>504</v>
      </c>
      <c r="C1941" s="2254"/>
      <c r="D1941" s="350"/>
      <c r="E1941" s="1507">
        <v>40000</v>
      </c>
      <c r="F1941" s="370">
        <f>E1941/12*$B$4</f>
        <v>3333.3333333333335</v>
      </c>
      <c r="G1941" s="370">
        <v>3316.63</v>
      </c>
      <c r="H1941" s="370">
        <f t="shared" si="1111"/>
        <v>99.498900000000006</v>
      </c>
      <c r="I1941" s="101"/>
      <c r="J1941" s="101"/>
      <c r="K1941" s="393"/>
      <c r="L1941" s="393"/>
      <c r="M1941" s="393"/>
      <c r="N1941" s="393"/>
      <c r="O1941" s="393"/>
      <c r="P1941" s="393"/>
      <c r="Q1941" s="616"/>
      <c r="R1941" s="3025"/>
      <c r="S1941" s="616"/>
      <c r="T1941" s="3062"/>
      <c r="U1941" s="616"/>
      <c r="V1941" s="616"/>
      <c r="W1941" s="616"/>
      <c r="X1941" s="616"/>
      <c r="Y1941" s="2039"/>
      <c r="Z1941" s="47"/>
    </row>
    <row r="1942" spans="1:26" ht="47.25" x14ac:dyDescent="0.25">
      <c r="A1942" s="47">
        <v>1</v>
      </c>
      <c r="B1942" s="2508" t="s">
        <v>489</v>
      </c>
      <c r="C1942" s="2254"/>
      <c r="D1942" s="350"/>
      <c r="E1942" s="3295">
        <f>E1943+E1948</f>
        <v>13319</v>
      </c>
      <c r="F1942" s="370">
        <f t="shared" ref="F1942" si="1114">F1943+F1948</f>
        <v>1109.9166666666665</v>
      </c>
      <c r="G1942" s="370">
        <f t="shared" ref="G1942" si="1115">G1943+G1948</f>
        <v>7</v>
      </c>
      <c r="H1942" s="370">
        <f t="shared" si="1111"/>
        <v>0.63067797882723942</v>
      </c>
      <c r="I1942" s="101"/>
      <c r="J1942" s="101"/>
      <c r="K1942" s="393"/>
      <c r="L1942" s="393"/>
      <c r="M1942" s="393"/>
      <c r="N1942" s="393"/>
      <c r="O1942" s="393"/>
      <c r="P1942" s="393"/>
      <c r="Q1942" s="616"/>
      <c r="R1942" s="3373">
        <f t="shared" ref="R1942" si="1116">Q1942/12*$B$4</f>
        <v>0</v>
      </c>
      <c r="S1942" s="616">
        <f>Y1942-X1942-U1942</f>
        <v>0</v>
      </c>
      <c r="T1942" s="3062"/>
      <c r="U1942" s="616"/>
      <c r="V1942" s="616">
        <f>S1942-R1942</f>
        <v>0</v>
      </c>
      <c r="W1942" s="616"/>
      <c r="X1942" s="616"/>
      <c r="Y1942" s="2039"/>
      <c r="Z1942" s="47"/>
    </row>
    <row r="1943" spans="1:26" ht="30" x14ac:dyDescent="0.25">
      <c r="A1943" s="47">
        <v>1</v>
      </c>
      <c r="B1943" s="2466" t="s">
        <v>490</v>
      </c>
      <c r="C1943" s="2254"/>
      <c r="D1943" s="350"/>
      <c r="E1943" s="3295">
        <f>SUM(E1944:E1947)</f>
        <v>6019</v>
      </c>
      <c r="F1943" s="370">
        <f t="shared" ref="F1943" si="1117">SUM(F1944:F1947)</f>
        <v>501.58333333333331</v>
      </c>
      <c r="G1943" s="370">
        <f t="shared" ref="G1943" si="1118">SUM(G1944:G1947)</f>
        <v>0</v>
      </c>
      <c r="H1943" s="370">
        <f t="shared" si="1111"/>
        <v>0</v>
      </c>
      <c r="I1943" s="101"/>
      <c r="J1943" s="101"/>
      <c r="K1943" s="393"/>
      <c r="L1943" s="393"/>
      <c r="M1943" s="393"/>
      <c r="N1943" s="393"/>
      <c r="O1943" s="393"/>
      <c r="P1943" s="393"/>
      <c r="Q1943" s="616"/>
      <c r="R1943" s="3025"/>
      <c r="S1943" s="616"/>
      <c r="T1943" s="3062"/>
      <c r="U1943" s="616"/>
      <c r="V1943" s="616"/>
      <c r="W1943" s="616"/>
      <c r="X1943" s="616"/>
      <c r="Y1943" s="2039"/>
      <c r="Z1943" s="47"/>
    </row>
    <row r="1944" spans="1:26" ht="30" x14ac:dyDescent="0.25">
      <c r="A1944" s="47">
        <v>1</v>
      </c>
      <c r="B1944" s="1858" t="s">
        <v>491</v>
      </c>
      <c r="C1944" s="2254"/>
      <c r="D1944" s="350"/>
      <c r="E1944" s="3296">
        <v>5977</v>
      </c>
      <c r="F1944" s="370">
        <f>E1944/12*$B$4</f>
        <v>498.08333333333331</v>
      </c>
      <c r="G1944" s="370"/>
      <c r="H1944" s="370">
        <f t="shared" si="1111"/>
        <v>0</v>
      </c>
      <c r="I1944" s="101"/>
      <c r="J1944" s="101"/>
      <c r="K1944" s="393"/>
      <c r="L1944" s="393"/>
      <c r="M1944" s="393"/>
      <c r="N1944" s="393"/>
      <c r="O1944" s="393"/>
      <c r="P1944" s="393"/>
      <c r="Q1944" s="616"/>
      <c r="R1944" s="3025"/>
      <c r="S1944" s="616"/>
      <c r="T1944" s="3062"/>
      <c r="U1944" s="616"/>
      <c r="V1944" s="616"/>
      <c r="W1944" s="616"/>
      <c r="X1944" s="616"/>
      <c r="Y1944" s="2039"/>
      <c r="Z1944" s="47"/>
    </row>
    <row r="1945" spans="1:26" ht="45" x14ac:dyDescent="0.25">
      <c r="A1945" s="47">
        <v>1</v>
      </c>
      <c r="B1945" s="1858" t="s">
        <v>492</v>
      </c>
      <c r="C1945" s="2254"/>
      <c r="D1945" s="350"/>
      <c r="E1945" s="3297"/>
      <c r="F1945" s="69"/>
      <c r="G1945" s="370"/>
      <c r="H1945" s="370"/>
      <c r="I1945" s="101"/>
      <c r="J1945" s="101"/>
      <c r="K1945" s="393"/>
      <c r="L1945" s="393"/>
      <c r="M1945" s="393"/>
      <c r="N1945" s="393"/>
      <c r="O1945" s="393"/>
      <c r="P1945" s="393"/>
      <c r="Q1945" s="616"/>
      <c r="R1945" s="3025"/>
      <c r="S1945" s="616">
        <f>Y1945-X1945-U1945</f>
        <v>0</v>
      </c>
      <c r="T1945" s="3062"/>
      <c r="U1945" s="616"/>
      <c r="V1945" s="616"/>
      <c r="W1945" s="616"/>
      <c r="X1945" s="616"/>
      <c r="Y1945" s="2039"/>
      <c r="Z1945" s="47"/>
    </row>
    <row r="1946" spans="1:26" ht="45" x14ac:dyDescent="0.25">
      <c r="A1946" s="47">
        <v>1</v>
      </c>
      <c r="B1946" s="1858" t="s">
        <v>493</v>
      </c>
      <c r="C1946" s="2254"/>
      <c r="D1946" s="350"/>
      <c r="E1946" s="2516"/>
      <c r="F1946" s="867"/>
      <c r="G1946" s="370"/>
      <c r="H1946" s="370"/>
      <c r="I1946" s="101"/>
      <c r="J1946" s="101"/>
      <c r="K1946" s="393"/>
      <c r="L1946" s="393"/>
      <c r="M1946" s="393"/>
      <c r="N1946" s="393"/>
      <c r="O1946" s="393"/>
      <c r="P1946" s="393"/>
      <c r="Q1946" s="616"/>
      <c r="R1946" s="3025"/>
      <c r="S1946" s="616">
        <f>Y1946-X1946-U1946</f>
        <v>0</v>
      </c>
      <c r="T1946" s="3062"/>
      <c r="U1946" s="616"/>
      <c r="V1946" s="616"/>
      <c r="W1946" s="616"/>
      <c r="X1946" s="616"/>
      <c r="Y1946" s="2039"/>
      <c r="Z1946" s="47"/>
    </row>
    <row r="1947" spans="1:26" ht="30" x14ac:dyDescent="0.25">
      <c r="A1947" s="47">
        <v>1</v>
      </c>
      <c r="B1947" s="1858" t="s">
        <v>494</v>
      </c>
      <c r="C1947" s="2254"/>
      <c r="D1947" s="350"/>
      <c r="E1947" s="3297">
        <v>42</v>
      </c>
      <c r="F1947" s="370">
        <f>E1947/12*$B$4</f>
        <v>3.5</v>
      </c>
      <c r="G1947" s="370"/>
      <c r="H1947" s="370">
        <f>G1947/F1947*100</f>
        <v>0</v>
      </c>
      <c r="I1947" s="101"/>
      <c r="J1947" s="101"/>
      <c r="K1947" s="393"/>
      <c r="L1947" s="393"/>
      <c r="M1947" s="393"/>
      <c r="N1947" s="393"/>
      <c r="O1947" s="393"/>
      <c r="P1947" s="393"/>
      <c r="Q1947" s="616"/>
      <c r="R1947" s="3025"/>
      <c r="S1947" s="616">
        <f>Y1947-X1947-U1947</f>
        <v>0</v>
      </c>
      <c r="T1947" s="3062"/>
      <c r="U1947" s="616"/>
      <c r="V1947" s="616"/>
      <c r="W1947" s="616"/>
      <c r="X1947" s="616"/>
      <c r="Y1947" s="2039"/>
      <c r="Z1947" s="47"/>
    </row>
    <row r="1948" spans="1:26" ht="45" x14ac:dyDescent="0.25">
      <c r="A1948" s="47">
        <v>1</v>
      </c>
      <c r="B1948" s="2466" t="s">
        <v>495</v>
      </c>
      <c r="C1948" s="2254"/>
      <c r="D1948" s="350"/>
      <c r="E1948" s="3299">
        <f>SUM(E1949:E1952)</f>
        <v>7300</v>
      </c>
      <c r="F1948" s="3299">
        <f t="shared" ref="F1948:G1948" si="1119">SUM(F1949:F1952)</f>
        <v>608.33333333333326</v>
      </c>
      <c r="G1948" s="3299">
        <f t="shared" si="1119"/>
        <v>7</v>
      </c>
      <c r="H1948" s="370">
        <f>G1948/F1948*100</f>
        <v>1.1506849315068495</v>
      </c>
      <c r="I1948" s="101"/>
      <c r="J1948" s="101"/>
      <c r="K1948" s="393"/>
      <c r="L1948" s="393"/>
      <c r="M1948" s="393"/>
      <c r="N1948" s="393"/>
      <c r="O1948" s="393"/>
      <c r="P1948" s="393"/>
      <c r="Q1948" s="616"/>
      <c r="R1948" s="3025"/>
      <c r="S1948" s="616">
        <f>Y1948-X1948-U1948</f>
        <v>0</v>
      </c>
      <c r="T1948" s="3062"/>
      <c r="U1948" s="616"/>
      <c r="V1948" s="616"/>
      <c r="W1948" s="616"/>
      <c r="X1948" s="616"/>
      <c r="Y1948" s="2039"/>
      <c r="Z1948" s="47"/>
    </row>
    <row r="1949" spans="1:26" ht="30" x14ac:dyDescent="0.25">
      <c r="A1949" s="47">
        <v>1</v>
      </c>
      <c r="B1949" s="1858" t="s">
        <v>496</v>
      </c>
      <c r="C1949" s="2254"/>
      <c r="D1949" s="350"/>
      <c r="E1949" s="2516">
        <v>2300</v>
      </c>
      <c r="F1949" s="370">
        <f>E1949/12*$B$4</f>
        <v>191.66666666666666</v>
      </c>
      <c r="G1949" s="370"/>
      <c r="H1949" s="370">
        <f>G1949/F1949*100</f>
        <v>0</v>
      </c>
      <c r="I1949" s="101"/>
      <c r="J1949" s="101"/>
      <c r="K1949" s="393"/>
      <c r="L1949" s="393"/>
      <c r="M1949" s="393"/>
      <c r="N1949" s="393"/>
      <c r="O1949" s="393"/>
      <c r="P1949" s="393"/>
      <c r="Q1949" s="616"/>
      <c r="R1949" s="3025"/>
      <c r="S1949" s="616"/>
      <c r="T1949" s="3062"/>
      <c r="U1949" s="616"/>
      <c r="V1949" s="616"/>
      <c r="W1949" s="616"/>
      <c r="X1949" s="616"/>
      <c r="Y1949" s="2039"/>
      <c r="Z1949" s="47"/>
    </row>
    <row r="1950" spans="1:26" ht="30" x14ac:dyDescent="0.25">
      <c r="A1950" s="47">
        <v>1</v>
      </c>
      <c r="B1950" s="1858" t="s">
        <v>543</v>
      </c>
      <c r="C1950" s="2254"/>
      <c r="D1950" s="350"/>
      <c r="E1950" s="2516"/>
      <c r="F1950" s="370">
        <f>E1950/12*$B$4</f>
        <v>0</v>
      </c>
      <c r="G1950" s="370"/>
      <c r="H1950" s="370"/>
      <c r="I1950" s="101"/>
      <c r="J1950" s="101"/>
      <c r="K1950" s="393"/>
      <c r="L1950" s="393"/>
      <c r="M1950" s="393"/>
      <c r="N1950" s="393"/>
      <c r="O1950" s="393"/>
      <c r="P1950" s="393"/>
      <c r="Q1950" s="616"/>
      <c r="R1950" s="3025"/>
      <c r="S1950" s="616"/>
      <c r="T1950" s="3062"/>
      <c r="U1950" s="616"/>
      <c r="V1950" s="616"/>
      <c r="W1950" s="616"/>
      <c r="X1950" s="616"/>
      <c r="Y1950" s="2039"/>
      <c r="Z1950" s="47"/>
    </row>
    <row r="1951" spans="1:26" ht="60" x14ac:dyDescent="0.25">
      <c r="A1951" s="47">
        <v>1</v>
      </c>
      <c r="B1951" s="1858" t="s">
        <v>497</v>
      </c>
      <c r="C1951" s="2254"/>
      <c r="D1951" s="350"/>
      <c r="E1951" s="3300">
        <v>3000</v>
      </c>
      <c r="F1951" s="370">
        <f>E1951/12*$B$4</f>
        <v>250</v>
      </c>
      <c r="G1951" s="370">
        <v>1</v>
      </c>
      <c r="H1951" s="370">
        <f>G1951/F1951*100</f>
        <v>0.4</v>
      </c>
      <c r="I1951" s="101"/>
      <c r="J1951" s="101"/>
      <c r="K1951" s="393"/>
      <c r="L1951" s="393"/>
      <c r="M1951" s="393"/>
      <c r="N1951" s="393"/>
      <c r="O1951" s="393"/>
      <c r="P1951" s="393"/>
      <c r="Q1951" s="616"/>
      <c r="R1951" s="3025"/>
      <c r="S1951" s="616">
        <f>Y1951-X1951-U1951</f>
        <v>0</v>
      </c>
      <c r="T1951" s="3062"/>
      <c r="U1951" s="616"/>
      <c r="V1951" s="616"/>
      <c r="W1951" s="616"/>
      <c r="X1951" s="616"/>
      <c r="Y1951" s="2039"/>
      <c r="Z1951" s="47"/>
    </row>
    <row r="1952" spans="1:26" ht="45" x14ac:dyDescent="0.25">
      <c r="A1952" s="47">
        <v>1</v>
      </c>
      <c r="B1952" s="1858" t="s">
        <v>498</v>
      </c>
      <c r="C1952" s="2329"/>
      <c r="D1952" s="350"/>
      <c r="E1952" s="3300">
        <v>2000</v>
      </c>
      <c r="F1952" s="370">
        <f>E1952/12*$B$4</f>
        <v>166.66666666666666</v>
      </c>
      <c r="G1952" s="370">
        <v>6</v>
      </c>
      <c r="H1952" s="370">
        <f>G1952/F1952*100</f>
        <v>3.6000000000000005</v>
      </c>
      <c r="I1952" s="101"/>
      <c r="J1952" s="101"/>
      <c r="K1952" s="393"/>
      <c r="L1952" s="393"/>
      <c r="M1952" s="393"/>
      <c r="N1952" s="393"/>
      <c r="O1952" s="393"/>
      <c r="P1952" s="393"/>
      <c r="Q1952" s="616"/>
      <c r="R1952" s="3025"/>
      <c r="S1952" s="616"/>
      <c r="T1952" s="3062"/>
      <c r="U1952" s="616"/>
      <c r="V1952" s="616"/>
      <c r="W1952" s="616"/>
      <c r="X1952" s="616"/>
      <c r="Y1952" s="2039"/>
      <c r="Z1952" s="47"/>
    </row>
    <row r="1953" spans="1:26" x14ac:dyDescent="0.25">
      <c r="B1953" s="2570" t="s">
        <v>257</v>
      </c>
      <c r="C1953" s="2329"/>
      <c r="D1953" s="350"/>
      <c r="E1953" s="3300"/>
      <c r="F1953" s="370"/>
      <c r="G1953" s="370"/>
      <c r="H1953" s="370"/>
      <c r="I1953" s="101"/>
      <c r="J1953" s="101"/>
      <c r="K1953" s="393"/>
      <c r="L1953" s="393"/>
      <c r="M1953" s="393"/>
      <c r="N1953" s="393"/>
      <c r="O1953" s="393"/>
      <c r="P1953" s="393"/>
      <c r="Q1953" s="616">
        <v>430.6949999999963</v>
      </c>
      <c r="R1953" s="3372">
        <f t="shared" ref="R1953" si="1120">Q1953/12*$B$4</f>
        <v>35.891249999999694</v>
      </c>
      <c r="S1953" s="1918">
        <f>Y1953-X1953-U1953</f>
        <v>36.270710000000008</v>
      </c>
      <c r="T1953" s="3063"/>
      <c r="U1953" s="1918"/>
      <c r="V1953" s="1918">
        <f>S1953-R1953</f>
        <v>0.37946000000031432</v>
      </c>
      <c r="W1953" s="1918"/>
      <c r="X1953" s="1918">
        <v>0</v>
      </c>
      <c r="Y1953" s="2040">
        <v>36.270710000000008</v>
      </c>
      <c r="Z1953" s="47"/>
    </row>
    <row r="1954" spans="1:26" s="73" customFormat="1" x14ac:dyDescent="0.25">
      <c r="A1954" s="47">
        <v>1</v>
      </c>
      <c r="B1954" s="2548" t="s">
        <v>583</v>
      </c>
      <c r="C1954" s="2186"/>
      <c r="D1954" s="350"/>
      <c r="E1954" s="1507">
        <f>E1956+E1961</f>
        <v>400</v>
      </c>
      <c r="F1954" s="867">
        <f t="shared" ref="F1954:G1954" si="1121">F1956+F1961</f>
        <v>33</v>
      </c>
      <c r="G1954" s="370">
        <f t="shared" si="1121"/>
        <v>32</v>
      </c>
      <c r="H1954" s="370">
        <f>G1954/F1954*100</f>
        <v>96.969696969696969</v>
      </c>
      <c r="I1954" s="101"/>
      <c r="J1954" s="101"/>
      <c r="K1954" s="393"/>
      <c r="L1954" s="393"/>
      <c r="M1954" s="393"/>
      <c r="N1954" s="393"/>
      <c r="O1954" s="393"/>
      <c r="P1954" s="393"/>
      <c r="Q1954" s="616"/>
      <c r="R1954" s="3372"/>
      <c r="S1954" s="616">
        <f t="shared" ref="S1954:S1960" si="1122">Y1954-X1954-U1954</f>
        <v>0</v>
      </c>
      <c r="T1954" s="3063"/>
      <c r="U1954" s="1918"/>
      <c r="V1954" s="1918"/>
      <c r="W1954" s="616"/>
      <c r="X1954" s="616"/>
      <c r="Y1954" s="2040"/>
    </row>
    <row r="1955" spans="1:26" x14ac:dyDescent="0.25">
      <c r="A1955" s="47">
        <v>1</v>
      </c>
      <c r="B1955" s="4" t="s">
        <v>571</v>
      </c>
      <c r="C1955" s="2333"/>
      <c r="D1955" s="434"/>
      <c r="E1955" s="1659"/>
      <c r="F1955" s="333"/>
      <c r="G1955" s="333"/>
      <c r="H1955" s="333"/>
      <c r="I1955" s="101"/>
      <c r="J1955" s="101"/>
      <c r="K1955" s="393"/>
      <c r="L1955" s="393"/>
      <c r="M1955" s="393"/>
      <c r="N1955" s="393"/>
      <c r="O1955" s="393"/>
      <c r="P1955" s="393"/>
      <c r="Q1955" s="616"/>
      <c r="R1955" s="3025">
        <f>Q1955/12*$B$4</f>
        <v>0</v>
      </c>
      <c r="S1955" s="730">
        <f t="shared" si="1122"/>
        <v>0</v>
      </c>
      <c r="T1955" s="3062"/>
      <c r="U1955" s="616"/>
      <c r="V1955" s="616">
        <f>S1955-R1955</f>
        <v>0</v>
      </c>
      <c r="W1955" s="730"/>
      <c r="X1955" s="730"/>
      <c r="Y1955" s="2040"/>
      <c r="Z1955" s="47"/>
    </row>
    <row r="1956" spans="1:26" ht="30" x14ac:dyDescent="0.25">
      <c r="A1956" s="47">
        <v>1</v>
      </c>
      <c r="B1956" s="2571" t="s">
        <v>572</v>
      </c>
      <c r="C1956" s="2314"/>
      <c r="D1956" s="350"/>
      <c r="E1956" s="1507">
        <f>E1957</f>
        <v>400</v>
      </c>
      <c r="F1956" s="69">
        <f t="shared" ref="F1956" si="1123">F1957</f>
        <v>33</v>
      </c>
      <c r="G1956" s="370">
        <f t="shared" ref="G1956" si="1124">G1957</f>
        <v>32</v>
      </c>
      <c r="H1956" s="370">
        <f>G1956/F1956*100</f>
        <v>96.969696969696969</v>
      </c>
      <c r="I1956" s="101"/>
      <c r="J1956" s="101"/>
      <c r="K1956" s="393"/>
      <c r="L1956" s="393"/>
      <c r="M1956" s="393"/>
      <c r="N1956" s="393"/>
      <c r="O1956" s="393"/>
      <c r="P1956" s="393"/>
      <c r="Q1956" s="1150"/>
      <c r="R1956" s="3025"/>
      <c r="S1956" s="616">
        <f t="shared" si="1122"/>
        <v>0</v>
      </c>
      <c r="T1956" s="3061"/>
      <c r="U1956" s="1150"/>
      <c r="V1956" s="616"/>
      <c r="W1956" s="616"/>
      <c r="X1956" s="616"/>
      <c r="Y1956" s="2039"/>
      <c r="Z1956" s="47"/>
    </row>
    <row r="1957" spans="1:26" x14ac:dyDescent="0.25">
      <c r="A1957" s="47">
        <v>1</v>
      </c>
      <c r="B1957" s="4" t="s">
        <v>573</v>
      </c>
      <c r="C1957" s="2254"/>
      <c r="D1957" s="350"/>
      <c r="E1957" s="1507">
        <v>400</v>
      </c>
      <c r="F1957" s="370">
        <f>ROUND(E1957/12*$B$4,0)</f>
        <v>33</v>
      </c>
      <c r="G1957" s="370">
        <v>32</v>
      </c>
      <c r="H1957" s="370">
        <f>G1957/F1957*100</f>
        <v>96.969696969696969</v>
      </c>
      <c r="I1957" s="101"/>
      <c r="J1957" s="101"/>
      <c r="K1957" s="393"/>
      <c r="L1957" s="393"/>
      <c r="M1957" s="393"/>
      <c r="N1957" s="393"/>
      <c r="O1957" s="393"/>
      <c r="P1957" s="393"/>
      <c r="Q1957" s="616"/>
      <c r="R1957" s="3025"/>
      <c r="S1957" s="616">
        <f t="shared" si="1122"/>
        <v>0</v>
      </c>
      <c r="T1957" s="3062"/>
      <c r="U1957" s="616"/>
      <c r="V1957" s="616"/>
      <c r="W1957" s="616"/>
      <c r="X1957" s="616"/>
      <c r="Y1957" s="2039"/>
      <c r="Z1957" s="47"/>
    </row>
    <row r="1958" spans="1:26" ht="30" x14ac:dyDescent="0.25">
      <c r="A1958" s="47">
        <v>1</v>
      </c>
      <c r="B1958" s="4" t="s">
        <v>600</v>
      </c>
      <c r="C1958" s="2254"/>
      <c r="D1958" s="350"/>
      <c r="E1958" s="1507"/>
      <c r="F1958" s="69"/>
      <c r="G1958" s="370"/>
      <c r="H1958" s="370"/>
      <c r="I1958" s="101"/>
      <c r="J1958" s="101"/>
      <c r="K1958" s="393"/>
      <c r="L1958" s="393"/>
      <c r="M1958" s="393"/>
      <c r="N1958" s="393"/>
      <c r="O1958" s="393"/>
      <c r="P1958" s="393"/>
      <c r="Q1958" s="616"/>
      <c r="R1958" s="3025"/>
      <c r="S1958" s="616">
        <f t="shared" si="1122"/>
        <v>0</v>
      </c>
      <c r="T1958" s="3062"/>
      <c r="U1958" s="616"/>
      <c r="V1958" s="616"/>
      <c r="W1958" s="616"/>
      <c r="X1958" s="616"/>
      <c r="Y1958" s="2039"/>
      <c r="Z1958" s="47"/>
    </row>
    <row r="1959" spans="1:26" ht="45" x14ac:dyDescent="0.25">
      <c r="A1959" s="47">
        <v>1</v>
      </c>
      <c r="B1959" s="4" t="s">
        <v>574</v>
      </c>
      <c r="C1959" s="2254"/>
      <c r="D1959" s="350"/>
      <c r="E1959" s="1507"/>
      <c r="F1959" s="370"/>
      <c r="G1959" s="370"/>
      <c r="H1959" s="370"/>
      <c r="I1959" s="101"/>
      <c r="J1959" s="101"/>
      <c r="K1959" s="393"/>
      <c r="L1959" s="393"/>
      <c r="M1959" s="393"/>
      <c r="N1959" s="393"/>
      <c r="O1959" s="393"/>
      <c r="P1959" s="393"/>
      <c r="Q1959" s="616"/>
      <c r="R1959" s="3025"/>
      <c r="S1959" s="616">
        <f t="shared" si="1122"/>
        <v>0</v>
      </c>
      <c r="T1959" s="3062"/>
      <c r="U1959" s="616"/>
      <c r="V1959" s="616"/>
      <c r="W1959" s="616"/>
      <c r="X1959" s="616"/>
      <c r="Y1959" s="2039"/>
      <c r="Z1959" s="47"/>
    </row>
    <row r="1960" spans="1:26" ht="60" x14ac:dyDescent="0.25">
      <c r="A1960" s="47">
        <v>1</v>
      </c>
      <c r="B1960" s="4" t="s">
        <v>575</v>
      </c>
      <c r="C1960" s="2254"/>
      <c r="D1960" s="350"/>
      <c r="E1960" s="1507"/>
      <c r="F1960" s="867"/>
      <c r="G1960" s="370"/>
      <c r="H1960" s="370"/>
      <c r="I1960" s="101"/>
      <c r="J1960" s="101"/>
      <c r="K1960" s="393"/>
      <c r="L1960" s="393"/>
      <c r="M1960" s="393"/>
      <c r="N1960" s="393"/>
      <c r="O1960" s="393"/>
      <c r="P1960" s="393"/>
      <c r="Q1960" s="616"/>
      <c r="R1960" s="3025"/>
      <c r="S1960" s="616">
        <f t="shared" si="1122"/>
        <v>0</v>
      </c>
      <c r="T1960" s="3062"/>
      <c r="U1960" s="616"/>
      <c r="V1960" s="616"/>
      <c r="W1960" s="616"/>
      <c r="X1960" s="616"/>
      <c r="Y1960" s="2039"/>
      <c r="Z1960" s="47"/>
    </row>
    <row r="1961" spans="1:26" ht="45" x14ac:dyDescent="0.25">
      <c r="A1961" s="47">
        <v>1</v>
      </c>
      <c r="B1961" s="2572" t="s">
        <v>576</v>
      </c>
      <c r="C1961" s="2254"/>
      <c r="D1961" s="350"/>
      <c r="E1961" s="1507"/>
      <c r="F1961" s="867"/>
      <c r="G1961" s="370"/>
      <c r="H1961" s="370"/>
      <c r="I1961" s="101"/>
      <c r="J1961" s="101"/>
      <c r="K1961" s="393"/>
      <c r="L1961" s="393"/>
      <c r="M1961" s="393"/>
      <c r="N1961" s="393"/>
      <c r="O1961" s="393"/>
      <c r="P1961" s="393"/>
      <c r="Q1961" s="616"/>
      <c r="R1961" s="3025"/>
      <c r="S1961" s="616"/>
      <c r="T1961" s="3062"/>
      <c r="U1961" s="616"/>
      <c r="V1961" s="616"/>
      <c r="W1961" s="616"/>
      <c r="X1961" s="616"/>
      <c r="Y1961" s="2039"/>
      <c r="Z1961" s="47"/>
    </row>
    <row r="1962" spans="1:26" x14ac:dyDescent="0.25">
      <c r="A1962" s="47">
        <v>1</v>
      </c>
      <c r="B1962" s="2548" t="s">
        <v>584</v>
      </c>
      <c r="C1962" s="2254"/>
      <c r="D1962" s="350"/>
      <c r="E1962" s="1507">
        <f>E1963</f>
        <v>100</v>
      </c>
      <c r="F1962" s="867">
        <f t="shared" ref="F1962" si="1125">F1963</f>
        <v>8</v>
      </c>
      <c r="G1962" s="370">
        <f t="shared" ref="G1962" si="1126">G1963</f>
        <v>9</v>
      </c>
      <c r="H1962" s="370">
        <f>G1962/F1962*100</f>
        <v>112.5</v>
      </c>
      <c r="I1962" s="101"/>
      <c r="J1962" s="101"/>
      <c r="K1962" s="393"/>
      <c r="L1962" s="393"/>
      <c r="M1962" s="393"/>
      <c r="N1962" s="393"/>
      <c r="O1962" s="393"/>
      <c r="P1962" s="393"/>
      <c r="Q1962" s="616"/>
      <c r="R1962" s="3025"/>
      <c r="S1962" s="616"/>
      <c r="T1962" s="3062"/>
      <c r="U1962" s="616"/>
      <c r="V1962" s="616"/>
      <c r="W1962" s="616"/>
      <c r="X1962" s="616"/>
      <c r="Y1962" s="2039"/>
      <c r="Z1962" s="47"/>
    </row>
    <row r="1963" spans="1:26" x14ac:dyDescent="0.25">
      <c r="A1963" s="47">
        <v>1</v>
      </c>
      <c r="B1963" s="2548" t="s">
        <v>601</v>
      </c>
      <c r="C1963" s="2254"/>
      <c r="D1963" s="350"/>
      <c r="E1963" s="1507">
        <v>100</v>
      </c>
      <c r="F1963" s="1278">
        <f>ROUND(E1963/12*$B$4,0)</f>
        <v>8</v>
      </c>
      <c r="G1963" s="370">
        <v>9</v>
      </c>
      <c r="H1963" s="370">
        <f>G1963/F1963*100</f>
        <v>112.5</v>
      </c>
      <c r="I1963" s="101"/>
      <c r="J1963" s="101"/>
      <c r="K1963" s="393"/>
      <c r="L1963" s="393"/>
      <c r="M1963" s="393"/>
      <c r="N1963" s="393"/>
      <c r="O1963" s="393"/>
      <c r="P1963" s="393"/>
      <c r="Q1963" s="616"/>
      <c r="R1963" s="3025"/>
      <c r="S1963" s="616">
        <f>Y1963-X1963-U1963</f>
        <v>0</v>
      </c>
      <c r="T1963" s="3062"/>
      <c r="U1963" s="616"/>
      <c r="V1963" s="616"/>
      <c r="W1963" s="616"/>
      <c r="X1963" s="616"/>
      <c r="Y1963" s="2039"/>
      <c r="Z1963" s="47"/>
    </row>
    <row r="1964" spans="1:26" x14ac:dyDescent="0.25">
      <c r="A1964" s="47">
        <v>1</v>
      </c>
      <c r="B1964" s="4" t="s">
        <v>602</v>
      </c>
      <c r="C1964" s="2254"/>
      <c r="D1964" s="350"/>
      <c r="E1964" s="1507"/>
      <c r="F1964" s="867"/>
      <c r="G1964" s="370"/>
      <c r="H1964" s="370"/>
      <c r="I1964" s="101"/>
      <c r="J1964" s="101"/>
      <c r="K1964" s="393"/>
      <c r="L1964" s="393"/>
      <c r="M1964" s="393"/>
      <c r="N1964" s="393"/>
      <c r="O1964" s="393"/>
      <c r="P1964" s="393"/>
      <c r="Q1964" s="616"/>
      <c r="R1964" s="3025"/>
      <c r="S1964" s="616">
        <f>Y1964-X1964-U1964</f>
        <v>0</v>
      </c>
      <c r="T1964" s="3062"/>
      <c r="U1964" s="616"/>
      <c r="V1964" s="616"/>
      <c r="W1964" s="616"/>
      <c r="X1964" s="616"/>
      <c r="Y1964" s="2039"/>
      <c r="Z1964" s="47"/>
    </row>
    <row r="1965" spans="1:26" x14ac:dyDescent="0.25">
      <c r="A1965" s="47">
        <v>1</v>
      </c>
      <c r="B1965" s="2573" t="s">
        <v>603</v>
      </c>
      <c r="C1965" s="2253"/>
      <c r="D1965" s="350"/>
      <c r="E1965" s="1507"/>
      <c r="F1965" s="867"/>
      <c r="G1965" s="370"/>
      <c r="H1965" s="370"/>
      <c r="I1965" s="101"/>
      <c r="J1965" s="101"/>
      <c r="K1965" s="393"/>
      <c r="L1965" s="393"/>
      <c r="M1965" s="393"/>
      <c r="N1965" s="393"/>
      <c r="O1965" s="393"/>
      <c r="P1965" s="393"/>
      <c r="Q1965" s="616"/>
      <c r="R1965" s="3025"/>
      <c r="S1965" s="616"/>
      <c r="T1965" s="3062"/>
      <c r="U1965" s="616"/>
      <c r="V1965" s="616"/>
      <c r="W1965" s="616"/>
      <c r="X1965" s="616"/>
      <c r="Y1965" s="2039"/>
      <c r="Z1965" s="47"/>
    </row>
    <row r="1966" spans="1:26" ht="29.25" x14ac:dyDescent="0.25">
      <c r="A1966" s="47">
        <v>1</v>
      </c>
      <c r="B1966" s="2548" t="s">
        <v>577</v>
      </c>
      <c r="C1966" s="2253"/>
      <c r="D1966" s="350"/>
      <c r="E1966" s="1507">
        <v>12200</v>
      </c>
      <c r="F1966" s="867">
        <f>ROUND(E1966/12*$B$4,0)</f>
        <v>1017</v>
      </c>
      <c r="G1966" s="370">
        <v>773</v>
      </c>
      <c r="H1966" s="370">
        <f t="shared" ref="H1966:H1971" si="1127">G1966/F1966*100</f>
        <v>76.007866273353002</v>
      </c>
      <c r="I1966" s="101"/>
      <c r="J1966" s="101"/>
      <c r="K1966" s="393"/>
      <c r="L1966" s="393"/>
      <c r="M1966" s="393"/>
      <c r="N1966" s="393"/>
      <c r="O1966" s="393"/>
      <c r="P1966" s="393"/>
      <c r="Q1966" s="616"/>
      <c r="R1966" s="3025"/>
      <c r="S1966" s="616"/>
      <c r="T1966" s="3062"/>
      <c r="U1966" s="616"/>
      <c r="V1966" s="616"/>
      <c r="W1966" s="616"/>
      <c r="X1966" s="616"/>
      <c r="Y1966" s="2039"/>
      <c r="Z1966" s="47"/>
    </row>
    <row r="1967" spans="1:26" ht="30" x14ac:dyDescent="0.25">
      <c r="A1967" s="47">
        <v>1</v>
      </c>
      <c r="B1967" s="2542" t="s">
        <v>252</v>
      </c>
      <c r="C1967" s="2253"/>
      <c r="D1967" s="350"/>
      <c r="E1967" s="1507"/>
      <c r="F1967" s="867">
        <f>ROUND(E1967/12*$B$4,0)</f>
        <v>0</v>
      </c>
      <c r="G1967" s="370"/>
      <c r="H1967" s="370"/>
      <c r="I1967" s="101"/>
      <c r="J1967" s="101"/>
      <c r="K1967" s="393"/>
      <c r="L1967" s="393"/>
      <c r="M1967" s="393"/>
      <c r="N1967" s="393"/>
      <c r="O1967" s="393"/>
      <c r="P1967" s="393"/>
      <c r="Q1967" s="616"/>
      <c r="R1967" s="3025"/>
      <c r="S1967" s="616"/>
      <c r="T1967" s="3062"/>
      <c r="U1967" s="616"/>
      <c r="V1967" s="616"/>
      <c r="W1967" s="616"/>
      <c r="X1967" s="616"/>
      <c r="Y1967" s="2039"/>
      <c r="Z1967" s="47"/>
    </row>
    <row r="1968" spans="1:26" ht="57.75" x14ac:dyDescent="0.25">
      <c r="A1968" s="47">
        <v>1</v>
      </c>
      <c r="B1968" s="2543" t="s">
        <v>585</v>
      </c>
      <c r="C1968" s="2254"/>
      <c r="D1968" s="350"/>
      <c r="E1968" s="1507">
        <v>3000</v>
      </c>
      <c r="F1968" s="867">
        <f>ROUND(E1968/12*$B$4,0)</f>
        <v>250</v>
      </c>
      <c r="G1968" s="69">
        <v>188</v>
      </c>
      <c r="H1968" s="370">
        <f t="shared" si="1127"/>
        <v>75.2</v>
      </c>
      <c r="I1968" s="101"/>
      <c r="J1968" s="101"/>
      <c r="K1968" s="393"/>
      <c r="L1968" s="393"/>
      <c r="M1968" s="393"/>
      <c r="N1968" s="393"/>
      <c r="O1968" s="393"/>
      <c r="P1968" s="393"/>
      <c r="Q1968" s="616"/>
      <c r="R1968" s="3025"/>
      <c r="S1968" s="616">
        <f>Y1968-X1968-U1968</f>
        <v>0</v>
      </c>
      <c r="T1968" s="3062"/>
      <c r="U1968" s="616"/>
      <c r="V1968" s="616"/>
      <c r="W1968" s="616"/>
      <c r="X1968" s="616"/>
      <c r="Y1968" s="2039"/>
      <c r="Z1968" s="47"/>
    </row>
    <row r="1969" spans="1:26" x14ac:dyDescent="0.25">
      <c r="A1969" s="47">
        <v>1</v>
      </c>
      <c r="B1969" s="2534" t="s">
        <v>295</v>
      </c>
      <c r="C1969" s="2349"/>
      <c r="D1969" s="256"/>
      <c r="E1969" s="1673">
        <f>SUM(E1970:E1987)</f>
        <v>2365</v>
      </c>
      <c r="F1969" s="93">
        <f>SUM(F1970:F1987)</f>
        <v>198</v>
      </c>
      <c r="G1969" s="2551">
        <f>SUM(G1970:G1987)</f>
        <v>294</v>
      </c>
      <c r="H1969" s="144">
        <f t="shared" si="1127"/>
        <v>148.4848484848485</v>
      </c>
      <c r="I1969" s="323"/>
      <c r="J1969" s="323"/>
      <c r="K1969" s="394"/>
      <c r="L1969" s="394"/>
      <c r="M1969" s="394"/>
      <c r="N1969" s="394"/>
      <c r="O1969" s="394"/>
      <c r="P1969" s="394"/>
      <c r="Q1969" s="1918">
        <v>5183.9345025537323</v>
      </c>
      <c r="R1969" s="3373">
        <f t="shared" ref="R1969" si="1128">Q1969/12*$B$4</f>
        <v>431.99454187947771</v>
      </c>
      <c r="S1969" s="1918">
        <f>Y1969-X1969-U1969</f>
        <v>289.35345000000012</v>
      </c>
      <c r="T1969" s="3063"/>
      <c r="U1969" s="1918"/>
      <c r="V1969" s="1918">
        <f>S1969-R1969</f>
        <v>-142.64109187947759</v>
      </c>
      <c r="W1969" s="1918"/>
      <c r="X1969" s="1918">
        <v>0</v>
      </c>
      <c r="Y1969" s="2040">
        <v>289.35345000000012</v>
      </c>
      <c r="Z1969" s="47"/>
    </row>
    <row r="1970" spans="1:26" x14ac:dyDescent="0.25">
      <c r="A1970" s="47">
        <v>1</v>
      </c>
      <c r="B1970" s="2536" t="s">
        <v>94</v>
      </c>
      <c r="C1970" s="2309"/>
      <c r="D1970" s="100"/>
      <c r="E1970" s="1507">
        <v>50</v>
      </c>
      <c r="F1970" s="69">
        <f t="shared" ref="F1970:F1987" si="1129">ROUND(E1970/12*$B$4,0)</f>
        <v>4</v>
      </c>
      <c r="G1970" s="370"/>
      <c r="H1970" s="370">
        <f t="shared" si="1127"/>
        <v>0</v>
      </c>
      <c r="I1970" s="323"/>
      <c r="J1970" s="323"/>
      <c r="K1970" s="394"/>
      <c r="L1970" s="394"/>
      <c r="M1970" s="394"/>
      <c r="N1970" s="394"/>
      <c r="O1970" s="394"/>
      <c r="P1970" s="394"/>
      <c r="Q1970" s="1918"/>
      <c r="R1970" s="3372"/>
      <c r="S1970" s="1918"/>
      <c r="T1970" s="3063"/>
      <c r="U1970" s="1918"/>
      <c r="V1970" s="1918"/>
      <c r="W1970" s="1918"/>
      <c r="X1970" s="1918"/>
      <c r="Y1970" s="2040"/>
      <c r="Z1970" s="47"/>
    </row>
    <row r="1971" spans="1:26" x14ac:dyDescent="0.25">
      <c r="A1971" s="47">
        <v>1</v>
      </c>
      <c r="B1971" s="2536" t="s">
        <v>357</v>
      </c>
      <c r="C1971" s="2309"/>
      <c r="D1971" s="100"/>
      <c r="E1971" s="1507">
        <v>100</v>
      </c>
      <c r="F1971" s="69">
        <f t="shared" si="1129"/>
        <v>8</v>
      </c>
      <c r="G1971" s="370"/>
      <c r="H1971" s="370">
        <f t="shared" si="1127"/>
        <v>0</v>
      </c>
      <c r="I1971" s="323"/>
      <c r="J1971" s="323"/>
      <c r="K1971" s="394"/>
      <c r="L1971" s="394"/>
      <c r="M1971" s="394"/>
      <c r="N1971" s="394"/>
      <c r="O1971" s="394"/>
      <c r="P1971" s="394"/>
      <c r="Q1971" s="1918"/>
      <c r="R1971" s="3372"/>
      <c r="S1971" s="1918"/>
      <c r="T1971" s="3063"/>
      <c r="U1971" s="1918"/>
      <c r="V1971" s="1918"/>
      <c r="W1971" s="1918"/>
      <c r="X1971" s="1918"/>
      <c r="Y1971" s="2040"/>
      <c r="Z1971" s="47"/>
    </row>
    <row r="1972" spans="1:26" x14ac:dyDescent="0.25">
      <c r="A1972" s="47">
        <v>1</v>
      </c>
      <c r="B1972" s="2536" t="s">
        <v>68</v>
      </c>
      <c r="C1972" s="2309"/>
      <c r="D1972" s="100"/>
      <c r="E1972" s="1507">
        <v>80</v>
      </c>
      <c r="F1972" s="69">
        <f t="shared" si="1129"/>
        <v>7</v>
      </c>
      <c r="G1972" s="370">
        <v>20</v>
      </c>
      <c r="H1972" s="370"/>
      <c r="I1972" s="323"/>
      <c r="J1972" s="323"/>
      <c r="K1972" s="394"/>
      <c r="L1972" s="394"/>
      <c r="M1972" s="394"/>
      <c r="N1972" s="394"/>
      <c r="O1972" s="394"/>
      <c r="P1972" s="394"/>
      <c r="Q1972" s="1918"/>
      <c r="R1972" s="3372"/>
      <c r="S1972" s="1918"/>
      <c r="T1972" s="3063"/>
      <c r="U1972" s="1918"/>
      <c r="V1972" s="1918"/>
      <c r="W1972" s="1918"/>
      <c r="X1972" s="1918"/>
      <c r="Y1972" s="2040"/>
      <c r="Z1972" s="47"/>
    </row>
    <row r="1973" spans="1:26" ht="30" x14ac:dyDescent="0.25">
      <c r="A1973" s="47">
        <v>1</v>
      </c>
      <c r="B1973" s="2536" t="s">
        <v>125</v>
      </c>
      <c r="C1973" s="2309"/>
      <c r="D1973" s="100"/>
      <c r="E1973" s="1507">
        <v>225</v>
      </c>
      <c r="F1973" s="69">
        <f t="shared" si="1129"/>
        <v>19</v>
      </c>
      <c r="G1973" s="370"/>
      <c r="H1973" s="370">
        <f>G1973/F1973*100</f>
        <v>0</v>
      </c>
      <c r="I1973" s="323"/>
      <c r="J1973" s="323"/>
      <c r="K1973" s="394"/>
      <c r="L1973" s="394"/>
      <c r="M1973" s="394"/>
      <c r="N1973" s="394"/>
      <c r="O1973" s="394"/>
      <c r="P1973" s="394"/>
      <c r="Q1973" s="1918"/>
      <c r="R1973" s="3372"/>
      <c r="S1973" s="1918"/>
      <c r="T1973" s="3063"/>
      <c r="U1973" s="1918"/>
      <c r="V1973" s="1918"/>
      <c r="W1973" s="1918"/>
      <c r="X1973" s="1918"/>
      <c r="Y1973" s="2040"/>
      <c r="Z1973" s="47"/>
    </row>
    <row r="1974" spans="1:26" ht="30" x14ac:dyDescent="0.25">
      <c r="A1974" s="47">
        <v>1</v>
      </c>
      <c r="B1974" s="2536" t="s">
        <v>63</v>
      </c>
      <c r="C1974" s="2309"/>
      <c r="D1974" s="100"/>
      <c r="E1974" s="1507">
        <v>350</v>
      </c>
      <c r="F1974" s="69">
        <f t="shared" si="1129"/>
        <v>29</v>
      </c>
      <c r="G1974" s="370">
        <v>1</v>
      </c>
      <c r="H1974" s="370"/>
      <c r="I1974" s="323"/>
      <c r="J1974" s="323"/>
      <c r="K1974" s="394"/>
      <c r="L1974" s="394"/>
      <c r="M1974" s="394"/>
      <c r="N1974" s="394"/>
      <c r="O1974" s="394"/>
      <c r="P1974" s="394"/>
      <c r="Q1974" s="1918"/>
      <c r="R1974" s="3372"/>
      <c r="S1974" s="1918"/>
      <c r="T1974" s="3063"/>
      <c r="U1974" s="1918"/>
      <c r="V1974" s="1918"/>
      <c r="W1974" s="1918"/>
      <c r="X1974" s="1918"/>
      <c r="Y1974" s="2040"/>
      <c r="Z1974" s="47"/>
    </row>
    <row r="1975" spans="1:26" x14ac:dyDescent="0.25">
      <c r="A1975" s="47">
        <v>1</v>
      </c>
      <c r="B1975" s="2536" t="s">
        <v>70</v>
      </c>
      <c r="C1975" s="2309"/>
      <c r="D1975" s="100"/>
      <c r="E1975" s="1507">
        <v>120</v>
      </c>
      <c r="F1975" s="69">
        <f t="shared" si="1129"/>
        <v>10</v>
      </c>
      <c r="G1975" s="370">
        <v>17</v>
      </c>
      <c r="H1975" s="370">
        <f>G1975/F1975*100</f>
        <v>170</v>
      </c>
      <c r="I1975" s="323"/>
      <c r="J1975" s="323"/>
      <c r="K1975" s="394"/>
      <c r="L1975" s="394"/>
      <c r="M1975" s="394"/>
      <c r="N1975" s="394"/>
      <c r="O1975" s="394"/>
      <c r="P1975" s="394"/>
      <c r="Q1975" s="1918"/>
      <c r="R1975" s="3372"/>
      <c r="S1975" s="1918"/>
      <c r="T1975" s="3063"/>
      <c r="U1975" s="1918"/>
      <c r="V1975" s="1918"/>
      <c r="W1975" s="1918"/>
      <c r="X1975" s="1918"/>
      <c r="Y1975" s="2040"/>
      <c r="Z1975" s="47"/>
    </row>
    <row r="1976" spans="1:26" ht="30" x14ac:dyDescent="0.25">
      <c r="A1976" s="47">
        <v>1</v>
      </c>
      <c r="B1976" s="2536" t="s">
        <v>469</v>
      </c>
      <c r="C1976" s="2309"/>
      <c r="D1976" s="100"/>
      <c r="E1976" s="1507">
        <v>50</v>
      </c>
      <c r="F1976" s="69">
        <f t="shared" si="1129"/>
        <v>4</v>
      </c>
      <c r="G1976" s="370">
        <v>1</v>
      </c>
      <c r="H1976" s="370"/>
      <c r="I1976" s="323"/>
      <c r="J1976" s="323"/>
      <c r="K1976" s="394"/>
      <c r="L1976" s="394"/>
      <c r="M1976" s="394"/>
      <c r="N1976" s="394"/>
      <c r="O1976" s="394"/>
      <c r="P1976" s="394"/>
      <c r="Q1976" s="1918"/>
      <c r="R1976" s="3372"/>
      <c r="S1976" s="1918"/>
      <c r="T1976" s="3063"/>
      <c r="U1976" s="1918"/>
      <c r="V1976" s="1918"/>
      <c r="W1976" s="1918"/>
      <c r="X1976" s="1918"/>
      <c r="Y1976" s="2040"/>
      <c r="Z1976" s="47"/>
    </row>
    <row r="1977" spans="1:26" ht="90" x14ac:dyDescent="0.25">
      <c r="A1977" s="47">
        <v>1</v>
      </c>
      <c r="B1977" s="2536" t="s">
        <v>579</v>
      </c>
      <c r="C1977" s="2309"/>
      <c r="D1977" s="100"/>
      <c r="E1977" s="1507">
        <v>165</v>
      </c>
      <c r="F1977" s="69">
        <f t="shared" si="1129"/>
        <v>14</v>
      </c>
      <c r="G1977" s="370">
        <v>214</v>
      </c>
      <c r="H1977" s="370">
        <f>G1977/F1977*100</f>
        <v>1528.5714285714287</v>
      </c>
      <c r="I1977" s="323"/>
      <c r="J1977" s="323"/>
      <c r="K1977" s="394"/>
      <c r="L1977" s="394"/>
      <c r="M1977" s="394"/>
      <c r="N1977" s="394"/>
      <c r="O1977" s="394"/>
      <c r="P1977" s="394"/>
      <c r="Q1977" s="1918"/>
      <c r="R1977" s="3372"/>
      <c r="S1977" s="1918"/>
      <c r="T1977" s="3063"/>
      <c r="U1977" s="1918"/>
      <c r="V1977" s="1918"/>
      <c r="W1977" s="1918"/>
      <c r="X1977" s="1918"/>
      <c r="Y1977" s="2040"/>
      <c r="Z1977" s="47"/>
    </row>
    <row r="1978" spans="1:26" ht="30" x14ac:dyDescent="0.25">
      <c r="A1978" s="47">
        <v>1</v>
      </c>
      <c r="B1978" s="2536" t="s">
        <v>137</v>
      </c>
      <c r="C1978" s="2309"/>
      <c r="D1978" s="100"/>
      <c r="E1978" s="1507">
        <v>25</v>
      </c>
      <c r="F1978" s="69">
        <f t="shared" si="1129"/>
        <v>2</v>
      </c>
      <c r="G1978" s="370"/>
      <c r="H1978" s="370"/>
      <c r="I1978" s="323"/>
      <c r="J1978" s="323"/>
      <c r="K1978" s="394"/>
      <c r="L1978" s="394"/>
      <c r="M1978" s="394"/>
      <c r="N1978" s="394"/>
      <c r="O1978" s="394"/>
      <c r="P1978" s="394"/>
      <c r="Q1978" s="1918"/>
      <c r="R1978" s="3372"/>
      <c r="S1978" s="1918"/>
      <c r="T1978" s="3063"/>
      <c r="U1978" s="1918"/>
      <c r="V1978" s="1918"/>
      <c r="W1978" s="1918"/>
      <c r="X1978" s="1918"/>
      <c r="Y1978" s="2040"/>
      <c r="Z1978" s="47"/>
    </row>
    <row r="1979" spans="1:26" ht="30" x14ac:dyDescent="0.25">
      <c r="A1979" s="47">
        <v>1</v>
      </c>
      <c r="B1979" s="2536" t="s">
        <v>242</v>
      </c>
      <c r="C1979" s="2309"/>
      <c r="D1979" s="100"/>
      <c r="E1979" s="1507">
        <v>50</v>
      </c>
      <c r="F1979" s="69">
        <f t="shared" si="1129"/>
        <v>4</v>
      </c>
      <c r="G1979" s="370"/>
      <c r="H1979" s="370">
        <f>G1979/F1979*100</f>
        <v>0</v>
      </c>
      <c r="I1979" s="323"/>
      <c r="J1979" s="323"/>
      <c r="K1979" s="394"/>
      <c r="L1979" s="394"/>
      <c r="M1979" s="394"/>
      <c r="N1979" s="394"/>
      <c r="O1979" s="394"/>
      <c r="P1979" s="394"/>
      <c r="Q1979" s="1918"/>
      <c r="R1979" s="3372"/>
      <c r="S1979" s="1918"/>
      <c r="T1979" s="3063"/>
      <c r="U1979" s="1918"/>
      <c r="V1979" s="1918"/>
      <c r="W1979" s="1918"/>
      <c r="X1979" s="1918"/>
      <c r="Y1979" s="2040"/>
      <c r="Z1979" s="47"/>
    </row>
    <row r="1980" spans="1:26" ht="30" x14ac:dyDescent="0.25">
      <c r="A1980" s="47">
        <v>1</v>
      </c>
      <c r="B1980" s="2536" t="s">
        <v>465</v>
      </c>
      <c r="C1980" s="2309"/>
      <c r="D1980" s="100"/>
      <c r="E1980" s="1507">
        <v>250</v>
      </c>
      <c r="F1980" s="69">
        <f t="shared" si="1129"/>
        <v>21</v>
      </c>
      <c r="G1980" s="370">
        <v>6</v>
      </c>
      <c r="H1980" s="370"/>
      <c r="I1980" s="323"/>
      <c r="J1980" s="323"/>
      <c r="K1980" s="394"/>
      <c r="L1980" s="394"/>
      <c r="M1980" s="394"/>
      <c r="N1980" s="394"/>
      <c r="O1980" s="394"/>
      <c r="P1980" s="394"/>
      <c r="Q1980" s="1918"/>
      <c r="R1980" s="3372"/>
      <c r="S1980" s="1918"/>
      <c r="T1980" s="3063"/>
      <c r="U1980" s="1918"/>
      <c r="V1980" s="1918"/>
      <c r="W1980" s="1918"/>
      <c r="X1980" s="1918"/>
      <c r="Y1980" s="2040"/>
      <c r="Z1980" s="47"/>
    </row>
    <row r="1981" spans="1:26" ht="30" x14ac:dyDescent="0.25">
      <c r="A1981" s="47">
        <v>1</v>
      </c>
      <c r="B1981" s="2536" t="s">
        <v>470</v>
      </c>
      <c r="C1981" s="2309"/>
      <c r="D1981" s="100"/>
      <c r="E1981" s="1507">
        <v>250</v>
      </c>
      <c r="F1981" s="69">
        <f t="shared" si="1129"/>
        <v>21</v>
      </c>
      <c r="G1981" s="370">
        <v>15</v>
      </c>
      <c r="H1981" s="370">
        <f>G1981/F1981*100</f>
        <v>71.428571428571431</v>
      </c>
      <c r="I1981" s="323"/>
      <c r="J1981" s="323"/>
      <c r="K1981" s="394"/>
      <c r="L1981" s="394"/>
      <c r="M1981" s="394"/>
      <c r="N1981" s="394"/>
      <c r="O1981" s="394"/>
      <c r="P1981" s="394"/>
      <c r="Q1981" s="1918"/>
      <c r="R1981" s="3372"/>
      <c r="S1981" s="1918"/>
      <c r="T1981" s="3063"/>
      <c r="U1981" s="1918"/>
      <c r="V1981" s="1918"/>
      <c r="W1981" s="1918"/>
      <c r="X1981" s="1918"/>
      <c r="Y1981" s="2040"/>
      <c r="Z1981" s="47"/>
    </row>
    <row r="1982" spans="1:26" x14ac:dyDescent="0.25">
      <c r="A1982" s="47">
        <v>1</v>
      </c>
      <c r="B1982" s="2536" t="s">
        <v>31</v>
      </c>
      <c r="C1982" s="2309"/>
      <c r="D1982" s="100"/>
      <c r="E1982" s="1507">
        <v>120</v>
      </c>
      <c r="F1982" s="69">
        <f t="shared" si="1129"/>
        <v>10</v>
      </c>
      <c r="G1982" s="370">
        <v>2</v>
      </c>
      <c r="H1982" s="370">
        <f>G1982/F1982*100</f>
        <v>20</v>
      </c>
      <c r="I1982" s="323"/>
      <c r="J1982" s="323"/>
      <c r="K1982" s="394"/>
      <c r="L1982" s="394"/>
      <c r="M1982" s="394"/>
      <c r="N1982" s="394"/>
      <c r="O1982" s="394"/>
      <c r="P1982" s="394"/>
      <c r="Q1982" s="1918"/>
      <c r="R1982" s="3372"/>
      <c r="S1982" s="1918"/>
      <c r="T1982" s="3063"/>
      <c r="U1982" s="1918"/>
      <c r="V1982" s="1918"/>
      <c r="W1982" s="1918"/>
      <c r="X1982" s="1918"/>
      <c r="Y1982" s="2040"/>
      <c r="Z1982" s="47"/>
    </row>
    <row r="1983" spans="1:26" ht="30" x14ac:dyDescent="0.25">
      <c r="A1983" s="47">
        <v>1</v>
      </c>
      <c r="B1983" s="2536" t="s">
        <v>244</v>
      </c>
      <c r="C1983" s="2200"/>
      <c r="D1983" s="100"/>
      <c r="E1983" s="1507">
        <v>15</v>
      </c>
      <c r="F1983" s="69">
        <f t="shared" si="1129"/>
        <v>1</v>
      </c>
      <c r="G1983" s="370">
        <v>2</v>
      </c>
      <c r="H1983" s="370">
        <f t="shared" ref="H1983:H1992" si="1130">G1983/F1983*100</f>
        <v>200</v>
      </c>
      <c r="I1983" s="323"/>
      <c r="J1983" s="323"/>
      <c r="K1983" s="394"/>
      <c r="L1983" s="394"/>
      <c r="M1983" s="394"/>
      <c r="N1983" s="394"/>
      <c r="O1983" s="394"/>
      <c r="P1983" s="394"/>
      <c r="Q1983" s="1918"/>
      <c r="R1983" s="3372"/>
      <c r="S1983" s="1918"/>
      <c r="T1983" s="3063"/>
      <c r="U1983" s="1918"/>
      <c r="V1983" s="1918"/>
      <c r="W1983" s="1918"/>
      <c r="X1983" s="1918"/>
      <c r="Y1983" s="2040"/>
      <c r="Z1983" s="47"/>
    </row>
    <row r="1984" spans="1:26" x14ac:dyDescent="0.25">
      <c r="A1984" s="47">
        <v>1</v>
      </c>
      <c r="B1984" s="2536" t="s">
        <v>34</v>
      </c>
      <c r="C1984" s="2309"/>
      <c r="D1984" s="100"/>
      <c r="E1984" s="1507">
        <v>20</v>
      </c>
      <c r="F1984" s="69">
        <f t="shared" si="1129"/>
        <v>2</v>
      </c>
      <c r="G1984" s="370"/>
      <c r="H1984" s="370">
        <f t="shared" si="1130"/>
        <v>0</v>
      </c>
      <c r="I1984" s="323"/>
      <c r="J1984" s="323"/>
      <c r="K1984" s="394"/>
      <c r="L1984" s="394"/>
      <c r="M1984" s="394"/>
      <c r="N1984" s="394"/>
      <c r="O1984" s="394"/>
      <c r="P1984" s="394"/>
      <c r="Q1984" s="1918"/>
      <c r="R1984" s="3372"/>
      <c r="S1984" s="1918"/>
      <c r="T1984" s="3063"/>
      <c r="U1984" s="1918"/>
      <c r="V1984" s="1918"/>
      <c r="W1984" s="1918"/>
      <c r="X1984" s="1918"/>
      <c r="Y1984" s="2040"/>
      <c r="Z1984" s="47"/>
    </row>
    <row r="1985" spans="1:26" x14ac:dyDescent="0.25">
      <c r="A1985" s="47">
        <v>1</v>
      </c>
      <c r="B1985" s="2536" t="s">
        <v>93</v>
      </c>
      <c r="C1985" s="2309"/>
      <c r="D1985" s="100"/>
      <c r="E1985" s="1507">
        <v>20</v>
      </c>
      <c r="F1985" s="69">
        <f t="shared" si="1129"/>
        <v>2</v>
      </c>
      <c r="G1985" s="370"/>
      <c r="H1985" s="370">
        <f t="shared" si="1130"/>
        <v>0</v>
      </c>
      <c r="I1985" s="323"/>
      <c r="J1985" s="323"/>
      <c r="K1985" s="394"/>
      <c r="L1985" s="394"/>
      <c r="M1985" s="394"/>
      <c r="N1985" s="394"/>
      <c r="O1985" s="394"/>
      <c r="P1985" s="394"/>
      <c r="Q1985" s="1918"/>
      <c r="R1985" s="3372"/>
      <c r="S1985" s="1918"/>
      <c r="T1985" s="3063"/>
      <c r="U1985" s="1918"/>
      <c r="V1985" s="1918"/>
      <c r="W1985" s="1918"/>
      <c r="X1985" s="1918"/>
      <c r="Y1985" s="2040"/>
      <c r="Z1985" s="47"/>
    </row>
    <row r="1986" spans="1:26" x14ac:dyDescent="0.25">
      <c r="A1986" s="47">
        <v>1</v>
      </c>
      <c r="B1986" s="2536" t="s">
        <v>245</v>
      </c>
      <c r="C1986" s="2309"/>
      <c r="D1986" s="100"/>
      <c r="E1986" s="1507">
        <v>25</v>
      </c>
      <c r="F1986" s="69">
        <f t="shared" si="1129"/>
        <v>2</v>
      </c>
      <c r="G1986" s="370"/>
      <c r="H1986" s="370">
        <f t="shared" si="1130"/>
        <v>0</v>
      </c>
      <c r="I1986" s="323"/>
      <c r="J1986" s="323"/>
      <c r="K1986" s="394"/>
      <c r="L1986" s="394"/>
      <c r="M1986" s="394"/>
      <c r="N1986" s="394"/>
      <c r="O1986" s="394"/>
      <c r="P1986" s="394"/>
      <c r="Q1986" s="1918"/>
      <c r="R1986" s="3372"/>
      <c r="S1986" s="1918"/>
      <c r="T1986" s="3063"/>
      <c r="U1986" s="1918"/>
      <c r="V1986" s="1918"/>
      <c r="W1986" s="1918"/>
      <c r="X1986" s="1918"/>
      <c r="Y1986" s="2040"/>
      <c r="Z1986" s="47"/>
    </row>
    <row r="1987" spans="1:26" x14ac:dyDescent="0.25">
      <c r="A1987" s="47">
        <v>1</v>
      </c>
      <c r="B1987" s="2536" t="s">
        <v>74</v>
      </c>
      <c r="C1987" s="2309"/>
      <c r="D1987" s="100"/>
      <c r="E1987" s="1507">
        <v>450</v>
      </c>
      <c r="F1987" s="69">
        <f t="shared" si="1129"/>
        <v>38</v>
      </c>
      <c r="G1987" s="370">
        <v>16</v>
      </c>
      <c r="H1987" s="370">
        <f t="shared" si="1130"/>
        <v>42.105263157894733</v>
      </c>
      <c r="I1987" s="323"/>
      <c r="J1987" s="323"/>
      <c r="K1987" s="394"/>
      <c r="L1987" s="394"/>
      <c r="M1987" s="394"/>
      <c r="N1987" s="394"/>
      <c r="O1987" s="394"/>
      <c r="P1987" s="394"/>
      <c r="Q1987" s="1918"/>
      <c r="R1987" s="3372"/>
      <c r="S1987" s="1918"/>
      <c r="T1987" s="3063"/>
      <c r="U1987" s="1918"/>
      <c r="V1987" s="1918"/>
      <c r="W1987" s="1918"/>
      <c r="X1987" s="1918"/>
      <c r="Y1987" s="2040"/>
      <c r="Z1987" s="47"/>
    </row>
    <row r="1988" spans="1:26" x14ac:dyDescent="0.25">
      <c r="A1988" s="47">
        <v>1</v>
      </c>
      <c r="B1988" s="2469" t="s">
        <v>466</v>
      </c>
      <c r="C1988" s="2350"/>
      <c r="D1988" s="944"/>
      <c r="E1988" s="2485">
        <f>E1954+E1929</f>
        <v>62034.25</v>
      </c>
      <c r="F1988" s="2485">
        <f>F1954+F1929</f>
        <v>5168.854166666667</v>
      </c>
      <c r="G1988" s="2485">
        <f>G1954+G1929</f>
        <v>4096.79</v>
      </c>
      <c r="H1988" s="331">
        <f t="shared" si="1130"/>
        <v>79.259152375002515</v>
      </c>
      <c r="I1988" s="323"/>
      <c r="J1988" s="323"/>
      <c r="K1988" s="394"/>
      <c r="L1988" s="394"/>
      <c r="M1988" s="394"/>
      <c r="N1988" s="394"/>
      <c r="O1988" s="394"/>
      <c r="P1988" s="394"/>
      <c r="Q1988" s="1918"/>
      <c r="R1988" s="3372"/>
      <c r="S1988" s="1918"/>
      <c r="T1988" s="3063"/>
      <c r="U1988" s="1918"/>
      <c r="V1988" s="1918"/>
      <c r="W1988" s="1918"/>
      <c r="X1988" s="1918"/>
      <c r="Y1988" s="2040"/>
      <c r="Z1988" s="47"/>
    </row>
    <row r="1989" spans="1:26" ht="29.25" x14ac:dyDescent="0.25">
      <c r="A1989" s="47">
        <v>1</v>
      </c>
      <c r="B1989" s="2469" t="s">
        <v>499</v>
      </c>
      <c r="C1989" s="2350"/>
      <c r="D1989" s="944"/>
      <c r="E1989" s="2485">
        <f>E1942</f>
        <v>13319</v>
      </c>
      <c r="F1989" s="2485">
        <f>F1942</f>
        <v>1109.9166666666665</v>
      </c>
      <c r="G1989" s="2485">
        <f>G1942</f>
        <v>7</v>
      </c>
      <c r="H1989" s="331">
        <f t="shared" si="1130"/>
        <v>0.63067797882723942</v>
      </c>
      <c r="I1989" s="323"/>
      <c r="J1989" s="323"/>
      <c r="K1989" s="394"/>
      <c r="L1989" s="394"/>
      <c r="M1989" s="394"/>
      <c r="N1989" s="394"/>
      <c r="O1989" s="394"/>
      <c r="P1989" s="394"/>
      <c r="Q1989" s="1918"/>
      <c r="R1989" s="3372"/>
      <c r="S1989" s="1918"/>
      <c r="T1989" s="3063"/>
      <c r="U1989" s="1918"/>
      <c r="V1989" s="1918"/>
      <c r="W1989" s="1918"/>
      <c r="X1989" s="1918"/>
      <c r="Y1989" s="2040"/>
      <c r="Z1989" s="47"/>
    </row>
    <row r="1990" spans="1:26" ht="29.25" x14ac:dyDescent="0.25">
      <c r="A1990" s="47">
        <v>1</v>
      </c>
      <c r="B1990" s="2469" t="s">
        <v>467</v>
      </c>
      <c r="C1990" s="2350"/>
      <c r="D1990" s="944"/>
      <c r="E1990" s="2485">
        <f>E1962+E1938</f>
        <v>38355.319148936171</v>
      </c>
      <c r="F1990" s="2485">
        <f>F1962+F1938</f>
        <v>3195.9432624113479</v>
      </c>
      <c r="G1990" s="2485">
        <f>G1962+G1938</f>
        <v>1500.8329787234043</v>
      </c>
      <c r="H1990" s="331">
        <f t="shared" si="1130"/>
        <v>46.960563924123662</v>
      </c>
      <c r="I1990" s="323"/>
      <c r="J1990" s="323"/>
      <c r="K1990" s="394"/>
      <c r="L1990" s="394"/>
      <c r="M1990" s="394"/>
      <c r="N1990" s="394"/>
      <c r="O1990" s="394"/>
      <c r="P1990" s="394"/>
      <c r="Q1990" s="1918"/>
      <c r="R1990" s="3372"/>
      <c r="S1990" s="1918"/>
      <c r="T1990" s="3063"/>
      <c r="U1990" s="1918"/>
      <c r="V1990" s="1918"/>
      <c r="W1990" s="1918"/>
      <c r="X1990" s="1918"/>
      <c r="Y1990" s="2040"/>
      <c r="Z1990" s="47"/>
    </row>
    <row r="1991" spans="1:26" ht="29.25" x14ac:dyDescent="0.25">
      <c r="A1991" s="47">
        <v>1</v>
      </c>
      <c r="B1991" s="2469" t="s">
        <v>468</v>
      </c>
      <c r="C1991" s="2350"/>
      <c r="D1991" s="2531"/>
      <c r="E1991" s="1682">
        <f>E1966+E1968</f>
        <v>15200</v>
      </c>
      <c r="F1991" s="1682">
        <f>F1966+F1968</f>
        <v>1267</v>
      </c>
      <c r="G1991" s="1682">
        <f>G1966+G1968</f>
        <v>961</v>
      </c>
      <c r="H1991" s="541">
        <f t="shared" si="1130"/>
        <v>75.848460931333861</v>
      </c>
      <c r="I1991" s="1714"/>
      <c r="J1991" s="1714"/>
      <c r="K1991" s="1400"/>
      <c r="L1991" s="394"/>
      <c r="M1991" s="394"/>
      <c r="N1991" s="394"/>
      <c r="O1991" s="394"/>
      <c r="P1991" s="1400"/>
      <c r="Q1991" s="1918">
        <v>14289.52</v>
      </c>
      <c r="R1991" s="3373">
        <f t="shared" ref="R1991" si="1131">Q1991/12*$B$4</f>
        <v>1190.7933333333333</v>
      </c>
      <c r="S1991" s="1918">
        <f>Y1991-X1991-U1991</f>
        <v>903.43610000000001</v>
      </c>
      <c r="T1991" s="3069"/>
      <c r="U1991" s="1918"/>
      <c r="V1991" s="1918">
        <f>S1991-R1991</f>
        <v>-287.35723333333328</v>
      </c>
      <c r="W1991" s="1918"/>
      <c r="X1991" s="1963">
        <v>-0.56062000000000001</v>
      </c>
      <c r="Y1991" s="2039">
        <v>902.87548000000004</v>
      </c>
      <c r="Z1991" s="47"/>
    </row>
    <row r="1992" spans="1:26" x14ac:dyDescent="0.25">
      <c r="A1992" s="47">
        <v>1</v>
      </c>
      <c r="B1992" s="2470" t="s">
        <v>139</v>
      </c>
      <c r="C1992" s="2342"/>
      <c r="D1992" s="2558"/>
      <c r="E1992" s="1661">
        <f>E1988+E1989+E1991+E1962*2.9+E1939*2.9+E1941/4.2</f>
        <v>198967.05952380953</v>
      </c>
      <c r="F1992" s="1661">
        <f>F1988+F1989+F1991+F1962*2.9+F1939*2.9+F1941/4.2</f>
        <v>16579.288293650796</v>
      </c>
      <c r="G1992" s="1661">
        <f>G1988+G1989+G1991+G1962*2.9+G1939*2.9+G1941/4.2</f>
        <v>9183.6638095238086</v>
      </c>
      <c r="H1992" s="2564">
        <f t="shared" si="1130"/>
        <v>55.392388665083928</v>
      </c>
      <c r="I1992" s="389"/>
      <c r="J1992" s="2560"/>
      <c r="K1992" s="401"/>
      <c r="L1992" s="2561"/>
      <c r="M1992" s="401"/>
      <c r="N1992" s="401"/>
      <c r="O1992" s="2561"/>
      <c r="P1992" s="2563"/>
      <c r="Q1992" s="619">
        <f>SUM(Q1991,Q1969,Q1942,Q1953,Q1928)</f>
        <v>90834.156782553735</v>
      </c>
      <c r="R1992" s="3374">
        <f t="shared" ref="R1992:Y1992" si="1132">SUM(R1991,R1969,R1942,R1953,R1928)</f>
        <v>7569.5130652128109</v>
      </c>
      <c r="S1992" s="619">
        <f t="shared" si="1132"/>
        <v>7139.8942000000006</v>
      </c>
      <c r="T1992" s="3077">
        <f t="shared" si="1132"/>
        <v>0</v>
      </c>
      <c r="U1992" s="619">
        <f t="shared" si="1132"/>
        <v>0</v>
      </c>
      <c r="V1992" s="619">
        <f t="shared" si="1132"/>
        <v>-429.61886521281053</v>
      </c>
      <c r="W1992" s="619">
        <f t="shared" si="1132"/>
        <v>0</v>
      </c>
      <c r="X1992" s="2042">
        <f t="shared" si="1132"/>
        <v>-1.24962</v>
      </c>
      <c r="Y1992" s="2043">
        <f t="shared" si="1132"/>
        <v>7138.6445800000001</v>
      </c>
      <c r="Z1992" s="47"/>
    </row>
    <row r="1993" spans="1:26" x14ac:dyDescent="0.25">
      <c r="A1993" s="47">
        <v>1</v>
      </c>
      <c r="B1993" s="111" t="s">
        <v>29</v>
      </c>
      <c r="C1993" s="2327"/>
      <c r="D1993" s="295"/>
      <c r="E1993" s="1672"/>
      <c r="F1993" s="252"/>
      <c r="G1993" s="252"/>
      <c r="H1993" s="298"/>
      <c r="I1993" s="2559"/>
      <c r="J1993" s="321"/>
      <c r="K1993" s="322"/>
      <c r="L1993" s="2562"/>
      <c r="M1993" s="322"/>
      <c r="N1993" s="2562"/>
      <c r="O1993" s="2562"/>
      <c r="P1993" s="322"/>
      <c r="Q1993" s="616"/>
      <c r="R1993" s="3025"/>
      <c r="S1993" s="616">
        <f t="shared" ref="S1993:S2001" si="1133">Y1993-X1993-U1993</f>
        <v>0</v>
      </c>
      <c r="T1993" s="3062"/>
      <c r="U1993" s="616"/>
      <c r="V1993" s="616"/>
      <c r="W1993" s="616"/>
      <c r="X1993" s="616"/>
      <c r="Y1993" s="2039"/>
      <c r="Z1993" s="47"/>
    </row>
    <row r="1994" spans="1:26" x14ac:dyDescent="0.25">
      <c r="A1994" s="47">
        <v>1</v>
      </c>
      <c r="B1994" s="244" t="s">
        <v>154</v>
      </c>
      <c r="C1994" s="2242"/>
      <c r="D1994" s="186"/>
      <c r="E1994" s="1673"/>
      <c r="F1994" s="93"/>
      <c r="G1994" s="93"/>
      <c r="H1994" s="69"/>
      <c r="I1994" s="315"/>
      <c r="J1994" s="315"/>
      <c r="K1994" s="317"/>
      <c r="L1994" s="317"/>
      <c r="M1994" s="317"/>
      <c r="N1994" s="317"/>
      <c r="O1994" s="317"/>
      <c r="P1994" s="317"/>
      <c r="Q1994" s="616"/>
      <c r="R1994" s="3025"/>
      <c r="S1994" s="616">
        <f t="shared" si="1133"/>
        <v>0</v>
      </c>
      <c r="T1994" s="3062"/>
      <c r="U1994" s="616"/>
      <c r="V1994" s="616"/>
      <c r="W1994" s="616"/>
      <c r="X1994" s="616"/>
      <c r="Y1994" s="2039"/>
      <c r="Z1994" s="47"/>
    </row>
    <row r="1995" spans="1:26" x14ac:dyDescent="0.25">
      <c r="A1995" s="47">
        <v>1</v>
      </c>
      <c r="B1995" s="120" t="s">
        <v>9</v>
      </c>
      <c r="C1995" s="2200"/>
      <c r="D1995" s="519">
        <v>300</v>
      </c>
      <c r="E1995" s="1507">
        <v>55</v>
      </c>
      <c r="F1995" s="69">
        <f>(E1995/12*$B$4)</f>
        <v>4.583333333333333</v>
      </c>
      <c r="G1995" s="69"/>
      <c r="H1995" s="69">
        <f>G1995/F1995*100</f>
        <v>0</v>
      </c>
      <c r="I1995" s="315">
        <v>7</v>
      </c>
      <c r="J1995" s="70" t="e">
        <f t="shared" ref="J1995:J1998" si="1134">M1995/G1995</f>
        <v>#DIV/0!</v>
      </c>
      <c r="K1995" s="71">
        <f>ROUND(E1995*I1995,0)</f>
        <v>385</v>
      </c>
      <c r="L1995" s="71">
        <f t="shared" ref="L1995:L1997" si="1135">ROUND(K1995/12*$B$4,0)</f>
        <v>32</v>
      </c>
      <c r="M1995" s="71"/>
      <c r="N1995" s="71">
        <f>M1995/L1995*100</f>
        <v>0</v>
      </c>
      <c r="O1995" s="71">
        <f>K1995/D1995</f>
        <v>1.2833333333333334</v>
      </c>
      <c r="P1995" s="71">
        <f>M1995/$B$4*12/O1995</f>
        <v>0</v>
      </c>
      <c r="Q1995" s="616"/>
      <c r="R1995" s="3025"/>
      <c r="S1995" s="616">
        <f t="shared" si="1133"/>
        <v>0</v>
      </c>
      <c r="T1995" s="3062"/>
      <c r="U1995" s="616"/>
      <c r="V1995" s="616"/>
      <c r="W1995" s="616"/>
      <c r="X1995" s="616"/>
      <c r="Y1995" s="2039"/>
      <c r="Z1995" s="47"/>
    </row>
    <row r="1996" spans="1:26" x14ac:dyDescent="0.25">
      <c r="A1996" s="47">
        <v>1</v>
      </c>
      <c r="B1996" s="120" t="s">
        <v>118</v>
      </c>
      <c r="C1996" s="2200"/>
      <c r="D1996" s="519">
        <v>300</v>
      </c>
      <c r="E1996" s="1507">
        <v>50</v>
      </c>
      <c r="F1996" s="69">
        <f>(E1996/12*$B$4)</f>
        <v>4.166666666666667</v>
      </c>
      <c r="G1996" s="69"/>
      <c r="H1996" s="69">
        <f>G1996/F1996*100</f>
        <v>0</v>
      </c>
      <c r="I1996" s="315">
        <v>10</v>
      </c>
      <c r="J1996" s="70" t="e">
        <f t="shared" si="1134"/>
        <v>#DIV/0!</v>
      </c>
      <c r="K1996" s="71">
        <f>ROUND(E1996*I1996,0)</f>
        <v>500</v>
      </c>
      <c r="L1996" s="71">
        <f t="shared" si="1135"/>
        <v>42</v>
      </c>
      <c r="M1996" s="71"/>
      <c r="N1996" s="71">
        <f>M1996/L1996*100</f>
        <v>0</v>
      </c>
      <c r="O1996" s="71">
        <f>K1996/D1996</f>
        <v>1.6666666666666667</v>
      </c>
      <c r="P1996" s="71">
        <f>M1996/$B$4*12/O1996</f>
        <v>0</v>
      </c>
      <c r="Q1996" s="616"/>
      <c r="R1996" s="3025"/>
      <c r="S1996" s="616">
        <f t="shared" si="1133"/>
        <v>0</v>
      </c>
      <c r="T1996" s="3062"/>
      <c r="U1996" s="616"/>
      <c r="V1996" s="616"/>
      <c r="W1996" s="616"/>
      <c r="X1996" s="616"/>
      <c r="Y1996" s="2039"/>
      <c r="Z1996" s="47"/>
    </row>
    <row r="1997" spans="1:26" x14ac:dyDescent="0.25">
      <c r="A1997" s="47">
        <v>1</v>
      </c>
      <c r="B1997" s="120" t="s">
        <v>10</v>
      </c>
      <c r="C1997" s="2200"/>
      <c r="D1997" s="519">
        <v>300</v>
      </c>
      <c r="E1997" s="1507">
        <v>150</v>
      </c>
      <c r="F1997" s="69">
        <f>(E1997/12*$B$4)</f>
        <v>12.5</v>
      </c>
      <c r="G1997" s="69"/>
      <c r="H1997" s="69">
        <f>G1997/F1997*100</f>
        <v>0</v>
      </c>
      <c r="I1997" s="315">
        <v>7</v>
      </c>
      <c r="J1997" s="70" t="e">
        <f t="shared" si="1134"/>
        <v>#DIV/0!</v>
      </c>
      <c r="K1997" s="71">
        <f>ROUND(E1997*I1997,0)</f>
        <v>1050</v>
      </c>
      <c r="L1997" s="71">
        <f t="shared" si="1135"/>
        <v>88</v>
      </c>
      <c r="M1997" s="71"/>
      <c r="N1997" s="71">
        <f>M1997/L1997*100</f>
        <v>0</v>
      </c>
      <c r="O1997" s="71">
        <f>K1997/D1997</f>
        <v>3.5</v>
      </c>
      <c r="P1997" s="71">
        <f>M1997/$B$4*12/O1997</f>
        <v>0</v>
      </c>
      <c r="Q1997" s="616"/>
      <c r="R1997" s="3025"/>
      <c r="S1997" s="616">
        <f t="shared" si="1133"/>
        <v>0</v>
      </c>
      <c r="T1997" s="3062"/>
      <c r="U1997" s="616"/>
      <c r="V1997" s="616"/>
      <c r="W1997" s="616"/>
      <c r="X1997" s="616"/>
      <c r="Y1997" s="2039"/>
      <c r="Z1997" s="47"/>
    </row>
    <row r="1998" spans="1:26" x14ac:dyDescent="0.25">
      <c r="A1998" s="47">
        <v>1</v>
      </c>
      <c r="B1998" s="122" t="s">
        <v>78</v>
      </c>
      <c r="C1998" s="2201"/>
      <c r="D1998" s="98"/>
      <c r="E1998" s="1514">
        <f>SUM(E1995:E1997)</f>
        <v>255</v>
      </c>
      <c r="F1998" s="393">
        <f>SUM(F1995:F1997)</f>
        <v>21.25</v>
      </c>
      <c r="G1998" s="393">
        <f>SUM(G1995:G1997)</f>
        <v>0</v>
      </c>
      <c r="H1998" s="393">
        <f>G1998/F1998*100</f>
        <v>0</v>
      </c>
      <c r="I1998" s="94">
        <f>K1998/E1998</f>
        <v>7.5882352941176467</v>
      </c>
      <c r="J1998" s="94" t="e">
        <f t="shared" si="1134"/>
        <v>#DIV/0!</v>
      </c>
      <c r="K1998" s="447">
        <f>SUM(K1995:K1997)</f>
        <v>1935</v>
      </c>
      <c r="L1998" s="447">
        <f>SUM(L1995:L1997)</f>
        <v>162</v>
      </c>
      <c r="M1998" s="447">
        <f>SUM(M1995:M1997)</f>
        <v>0</v>
      </c>
      <c r="N1998" s="71">
        <f>M1998/L1998*100</f>
        <v>0</v>
      </c>
      <c r="O1998" s="243">
        <f>SUM(O1995:O1997)</f>
        <v>6.45</v>
      </c>
      <c r="P1998" s="71">
        <f>M1998/$B$4*12/O1998</f>
        <v>0</v>
      </c>
      <c r="Q1998" s="616"/>
      <c r="R1998" s="3025"/>
      <c r="S1998" s="616">
        <f t="shared" si="1133"/>
        <v>0</v>
      </c>
      <c r="T1998" s="3062"/>
      <c r="U1998" s="616"/>
      <c r="V1998" s="616"/>
      <c r="W1998" s="616"/>
      <c r="X1998" s="616"/>
      <c r="Y1998" s="2039"/>
      <c r="Z1998" s="47"/>
    </row>
    <row r="1999" spans="1:26" x14ac:dyDescent="0.25">
      <c r="A1999" s="47">
        <v>1</v>
      </c>
      <c r="B1999" s="186" t="s">
        <v>127</v>
      </c>
      <c r="C1999" s="2247"/>
      <c r="D1999" s="98"/>
      <c r="E1999" s="1514"/>
      <c r="F1999" s="393"/>
      <c r="G1999" s="393"/>
      <c r="H1999" s="393"/>
      <c r="I1999" s="94"/>
      <c r="J1999" s="94"/>
      <c r="K1999" s="447"/>
      <c r="L1999" s="447"/>
      <c r="M1999" s="447"/>
      <c r="N1999" s="71"/>
      <c r="O1999" s="243"/>
      <c r="P1999" s="71"/>
      <c r="Q1999" s="616"/>
      <c r="R1999" s="3025"/>
      <c r="S1999" s="616">
        <f t="shared" si="1133"/>
        <v>0</v>
      </c>
      <c r="T1999" s="3062"/>
      <c r="U1999" s="616"/>
      <c r="V1999" s="616"/>
      <c r="W1999" s="616"/>
      <c r="X1999" s="616"/>
      <c r="Y1999" s="2039"/>
      <c r="Z1999" s="47"/>
    </row>
    <row r="2000" spans="1:26" x14ac:dyDescent="0.25">
      <c r="A2000" s="47">
        <v>1</v>
      </c>
      <c r="B2000" s="177" t="s">
        <v>24</v>
      </c>
      <c r="C2000" s="2203"/>
      <c r="D2000" s="520">
        <v>240</v>
      </c>
      <c r="E2000" s="1516">
        <v>27</v>
      </c>
      <c r="F2000" s="867">
        <f>(E2000/12*$B$4)</f>
        <v>2.25</v>
      </c>
      <c r="G2000" s="69">
        <v>2</v>
      </c>
      <c r="H2000" s="69">
        <f t="shared" ref="H2000:H2009" si="1136">G2000/F2000*100</f>
        <v>88.888888888888886</v>
      </c>
      <c r="I2000" s="315">
        <v>3</v>
      </c>
      <c r="J2000" s="70">
        <f>M2000/G2000</f>
        <v>3</v>
      </c>
      <c r="K2000" s="71">
        <f>ROUND(E2000*I2000,0)</f>
        <v>81</v>
      </c>
      <c r="L2000" s="997">
        <f t="shared" ref="L2000:L2003" si="1137">ROUND(K2000/12*$B$4,0)</f>
        <v>7</v>
      </c>
      <c r="M2000" s="71">
        <v>6</v>
      </c>
      <c r="N2000" s="71">
        <f t="shared" ref="N2000:N2005" si="1138">M2000/L2000*100</f>
        <v>85.714285714285708</v>
      </c>
      <c r="O2000" s="71">
        <f>ROUND(K2000/D2000,0)</f>
        <v>0</v>
      </c>
      <c r="P2000" s="71" t="e">
        <f t="shared" ref="P2000:P2005" si="1139">M2000/$B$4*12/O2000</f>
        <v>#DIV/0!</v>
      </c>
      <c r="Q2000" s="616"/>
      <c r="R2000" s="3025"/>
      <c r="S2000" s="616">
        <f t="shared" si="1133"/>
        <v>0</v>
      </c>
      <c r="T2000" s="3062"/>
      <c r="U2000" s="616"/>
      <c r="V2000" s="616"/>
      <c r="W2000" s="616"/>
      <c r="X2000" s="616"/>
      <c r="Y2000" s="2039"/>
      <c r="Z2000" s="47"/>
    </row>
    <row r="2001" spans="1:26" s="73" customFormat="1" x14ac:dyDescent="0.25">
      <c r="A2001" s="47">
        <v>1</v>
      </c>
      <c r="B2001" s="1765" t="s">
        <v>9</v>
      </c>
      <c r="C2001" s="2351"/>
      <c r="D2001" s="520">
        <v>240</v>
      </c>
      <c r="E2001" s="1517">
        <v>370</v>
      </c>
      <c r="F2001" s="867">
        <f>(E2001/12*$B$4)</f>
        <v>30.833333333333332</v>
      </c>
      <c r="G2001" s="75">
        <v>5</v>
      </c>
      <c r="H2001" s="69">
        <f t="shared" si="1136"/>
        <v>16.216216216216218</v>
      </c>
      <c r="I2001" s="342">
        <v>8</v>
      </c>
      <c r="J2001" s="70">
        <f>M2001/G2001</f>
        <v>8</v>
      </c>
      <c r="K2001" s="71">
        <f>ROUND(E2001*I2001,0)</f>
        <v>2960</v>
      </c>
      <c r="L2001" s="997">
        <f t="shared" si="1137"/>
        <v>247</v>
      </c>
      <c r="M2001" s="77">
        <v>40</v>
      </c>
      <c r="N2001" s="71">
        <f t="shared" si="1138"/>
        <v>16.194331983805668</v>
      </c>
      <c r="O2001" s="71">
        <f>ROUND(K2001/D2001,0)</f>
        <v>12</v>
      </c>
      <c r="P2001" s="71">
        <f t="shared" si="1139"/>
        <v>40</v>
      </c>
      <c r="Q2001" s="616"/>
      <c r="R2001" s="3025"/>
      <c r="S2001" s="616">
        <f t="shared" si="1133"/>
        <v>0</v>
      </c>
      <c r="T2001" s="3062"/>
      <c r="U2001" s="616"/>
      <c r="V2001" s="616"/>
      <c r="W2001" s="616"/>
      <c r="X2001" s="616"/>
      <c r="Y2001" s="2039"/>
    </row>
    <row r="2002" spans="1:26" s="73" customFormat="1" x14ac:dyDescent="0.25">
      <c r="A2002" s="47">
        <v>1</v>
      </c>
      <c r="B2002" s="1765" t="s">
        <v>47</v>
      </c>
      <c r="C2002" s="2351"/>
      <c r="D2002" s="1766">
        <v>240</v>
      </c>
      <c r="E2002" s="1517">
        <v>625</v>
      </c>
      <c r="F2002" s="873">
        <f>(E2002/12*$B$4)</f>
        <v>52.083333333333336</v>
      </c>
      <c r="G2002" s="75">
        <v>16</v>
      </c>
      <c r="H2002" s="75">
        <f t="shared" si="1136"/>
        <v>30.72</v>
      </c>
      <c r="I2002" s="342">
        <v>8</v>
      </c>
      <c r="J2002" s="76">
        <f t="shared" ref="J2002:J2003" si="1140">M2002/G2002</f>
        <v>7.875</v>
      </c>
      <c r="K2002" s="77">
        <f>ROUND(E2002*I2002,0)</f>
        <v>5000</v>
      </c>
      <c r="L2002" s="1774">
        <f t="shared" si="1137"/>
        <v>417</v>
      </c>
      <c r="M2002" s="77">
        <v>126</v>
      </c>
      <c r="N2002" s="77">
        <f t="shared" si="1138"/>
        <v>30.215827338129497</v>
      </c>
      <c r="O2002" s="77">
        <f>ROUND(K2002/D2002,0)</f>
        <v>21</v>
      </c>
      <c r="P2002" s="77">
        <f t="shared" si="1139"/>
        <v>72</v>
      </c>
      <c r="Q2002" s="1918"/>
      <c r="R2002" s="3372"/>
      <c r="S2002" s="1918"/>
      <c r="T2002" s="3063"/>
      <c r="U2002" s="1918"/>
      <c r="V2002" s="1918"/>
      <c r="W2002" s="1918"/>
      <c r="X2002" s="1918"/>
      <c r="Y2002" s="2040"/>
    </row>
    <row r="2003" spans="1:26" s="73" customFormat="1" x14ac:dyDescent="0.25">
      <c r="A2003" s="47">
        <v>1</v>
      </c>
      <c r="B2003" s="1764" t="s">
        <v>55</v>
      </c>
      <c r="C2003" s="3311"/>
      <c r="D2003" s="1766">
        <v>240</v>
      </c>
      <c r="E2003" s="1517">
        <v>81</v>
      </c>
      <c r="F2003" s="873">
        <f>(E2003/12*$B$4)</f>
        <v>6.75</v>
      </c>
      <c r="G2003" s="75">
        <v>3</v>
      </c>
      <c r="H2003" s="75">
        <f t="shared" si="1136"/>
        <v>44.444444444444443</v>
      </c>
      <c r="I2003" s="342">
        <v>3</v>
      </c>
      <c r="J2003" s="76">
        <f t="shared" si="1140"/>
        <v>4</v>
      </c>
      <c r="K2003" s="77">
        <f>ROUND(E2003*I2003,0)</f>
        <v>243</v>
      </c>
      <c r="L2003" s="1774">
        <f t="shared" si="1137"/>
        <v>20</v>
      </c>
      <c r="M2003" s="77">
        <v>12</v>
      </c>
      <c r="N2003" s="77">
        <f t="shared" si="1138"/>
        <v>60</v>
      </c>
      <c r="O2003" s="77">
        <f>ROUND(K2003/D2003,0)</f>
        <v>1</v>
      </c>
      <c r="P2003" s="77">
        <f t="shared" si="1139"/>
        <v>144</v>
      </c>
      <c r="Q2003" s="1918"/>
      <c r="R2003" s="3372"/>
      <c r="S2003" s="1918"/>
      <c r="T2003" s="3063"/>
      <c r="U2003" s="1918"/>
      <c r="V2003" s="1918"/>
      <c r="W2003" s="1918"/>
      <c r="X2003" s="1918"/>
      <c r="Y2003" s="2040"/>
    </row>
    <row r="2004" spans="1:26" x14ac:dyDescent="0.25">
      <c r="A2004" s="47">
        <v>1</v>
      </c>
      <c r="B2004" s="1699" t="s">
        <v>198</v>
      </c>
      <c r="C2004" s="2228"/>
      <c r="D2004" s="521"/>
      <c r="E2004" s="1518">
        <f>SUM(E2000:E2003)</f>
        <v>1103</v>
      </c>
      <c r="F2004" s="325">
        <f t="shared" ref="F2004" si="1141">SUM(F2000:F2003)</f>
        <v>91.916666666666657</v>
      </c>
      <c r="G2004" s="325">
        <f t="shared" ref="G2004" si="1142">SUM(G2000:G2003)</f>
        <v>26</v>
      </c>
      <c r="H2004" s="130">
        <f t="shared" si="1136"/>
        <v>28.286491387126024</v>
      </c>
      <c r="I2004" s="107">
        <f>K2004/E2004</f>
        <v>7.5104261106074341</v>
      </c>
      <c r="J2004" s="107">
        <f>M2004/G2004</f>
        <v>7.0769230769230766</v>
      </c>
      <c r="K2004" s="157">
        <f t="shared" ref="K2004" si="1143">SUM(K2000:K2003)</f>
        <v>8284</v>
      </c>
      <c r="L2004" s="157">
        <f t="shared" ref="L2004:M2004" si="1144">SUM(L2000:L2003)</f>
        <v>691</v>
      </c>
      <c r="M2004" s="157">
        <f t="shared" si="1144"/>
        <v>184</v>
      </c>
      <c r="N2004" s="157">
        <f t="shared" si="1138"/>
        <v>26.628075253256149</v>
      </c>
      <c r="O2004" s="165">
        <f t="shared" ref="O2004" si="1145">SUM(O2000:O2003)</f>
        <v>34</v>
      </c>
      <c r="P2004" s="77">
        <f t="shared" si="1139"/>
        <v>64.941176470588232</v>
      </c>
      <c r="Q2004" s="1918"/>
      <c r="R2004" s="3372"/>
      <c r="S2004" s="1918">
        <f>Y2004-X2004-U2004</f>
        <v>0</v>
      </c>
      <c r="T2004" s="3063"/>
      <c r="U2004" s="1918"/>
      <c r="V2004" s="1918"/>
      <c r="W2004" s="1918"/>
      <c r="X2004" s="1918"/>
      <c r="Y2004" s="2040"/>
      <c r="Z2004" s="47"/>
    </row>
    <row r="2005" spans="1:26" ht="29.25" x14ac:dyDescent="0.25">
      <c r="A2005" s="47">
        <v>1</v>
      </c>
      <c r="B2005" s="303" t="s">
        <v>272</v>
      </c>
      <c r="C2005" s="303"/>
      <c r="D2005" s="326"/>
      <c r="E2005" s="23">
        <f>SUM(E2004,E1998)</f>
        <v>1358</v>
      </c>
      <c r="F2005" s="216">
        <f>SUM(F2004,F1998)</f>
        <v>113.16666666666666</v>
      </c>
      <c r="G2005" s="216">
        <f>SUM(G2004,G1998)</f>
        <v>26</v>
      </c>
      <c r="H2005" s="216">
        <f t="shared" si="1136"/>
        <v>22.974963181148748</v>
      </c>
      <c r="I2005" s="81">
        <f>K2005/E2005</f>
        <v>7.5250368188512518</v>
      </c>
      <c r="J2005" s="327">
        <f>M2005/G2005</f>
        <v>7.0769230769230766</v>
      </c>
      <c r="K2005" s="216">
        <f>SUM(K2004,K1998)</f>
        <v>10219</v>
      </c>
      <c r="L2005" s="216">
        <f>SUM(L2004,L1998)</f>
        <v>853</v>
      </c>
      <c r="M2005" s="216">
        <f>SUM(M2004,M1998)</f>
        <v>184</v>
      </c>
      <c r="N2005" s="154">
        <f t="shared" si="1138"/>
        <v>21.570926143024618</v>
      </c>
      <c r="O2005" s="154">
        <f>SUM(O2004,O1998)</f>
        <v>40.450000000000003</v>
      </c>
      <c r="P2005" s="154">
        <f t="shared" si="1139"/>
        <v>54.585908529048204</v>
      </c>
      <c r="Q2005" s="619">
        <v>24573.079439999998</v>
      </c>
      <c r="R2005" s="3373">
        <f t="shared" ref="R2005" si="1146">Q2005/12*$B$4</f>
        <v>2047.7566199999999</v>
      </c>
      <c r="S2005" s="619">
        <f>Y2005-X2005-U2005</f>
        <v>478.29237999999992</v>
      </c>
      <c r="T2005" s="3060"/>
      <c r="U2005" s="619"/>
      <c r="V2005" s="619">
        <f>S2005-R2005</f>
        <v>-1569.46424</v>
      </c>
      <c r="W2005" s="619"/>
      <c r="X2005" s="619">
        <v>0</v>
      </c>
      <c r="Y2005" s="2037">
        <v>478.29237999999992</v>
      </c>
      <c r="Z2005" s="47"/>
    </row>
    <row r="2006" spans="1:26" ht="30" x14ac:dyDescent="0.25">
      <c r="A2006" s="47">
        <v>1</v>
      </c>
      <c r="B2006" s="2156" t="s">
        <v>249</v>
      </c>
      <c r="C2006" s="2156"/>
      <c r="D2006" s="2155"/>
      <c r="E2006" s="2158">
        <v>2644</v>
      </c>
      <c r="F2006" s="212">
        <f>(E2006/12*$B$4)</f>
        <v>220.33333333333334</v>
      </c>
      <c r="G2006" s="212">
        <v>346</v>
      </c>
      <c r="H2006" s="212">
        <f t="shared" si="1136"/>
        <v>157.03479576399394</v>
      </c>
      <c r="I2006" s="203"/>
      <c r="J2006" s="389"/>
      <c r="K2006" s="162"/>
      <c r="L2006" s="866"/>
      <c r="M2006" s="162"/>
      <c r="N2006" s="227"/>
      <c r="O2006" s="127"/>
      <c r="P2006" s="127"/>
      <c r="Q2006" s="730"/>
      <c r="R2006" s="3382"/>
      <c r="S2006" s="2049"/>
      <c r="T2006" s="3073"/>
      <c r="U2006" s="2049"/>
      <c r="V2006" s="2049"/>
      <c r="W2006" s="2049"/>
      <c r="X2006" s="2049"/>
      <c r="Y2006" s="2041"/>
      <c r="Z2006" s="47"/>
    </row>
    <row r="2007" spans="1:26" ht="30" x14ac:dyDescent="0.25">
      <c r="A2007" s="47">
        <v>1</v>
      </c>
      <c r="B2007" s="2157" t="s">
        <v>248</v>
      </c>
      <c r="C2007" s="2157"/>
      <c r="D2007" s="175"/>
      <c r="E2007" s="1522">
        <v>1300</v>
      </c>
      <c r="F2007" s="148">
        <f>(E2007/12*$B$4)</f>
        <v>108.33333333333333</v>
      </c>
      <c r="G2007" s="148">
        <v>94</v>
      </c>
      <c r="H2007" s="148">
        <f t="shared" si="1136"/>
        <v>86.769230769230774</v>
      </c>
      <c r="I2007" s="94"/>
      <c r="J2007" s="101"/>
      <c r="K2007" s="193"/>
      <c r="L2007" s="193"/>
      <c r="M2007" s="193"/>
      <c r="N2007" s="71"/>
      <c r="O2007" s="71"/>
      <c r="P2007" s="77"/>
      <c r="Q2007" s="1918"/>
      <c r="R2007" s="3372"/>
      <c r="S2007" s="730"/>
      <c r="T2007" s="3062"/>
      <c r="U2007" s="730"/>
      <c r="V2007" s="730"/>
      <c r="W2007" s="616"/>
      <c r="X2007" s="616"/>
      <c r="Y2007" s="2039"/>
      <c r="Z2007" s="47"/>
    </row>
    <row r="2008" spans="1:26" x14ac:dyDescent="0.25">
      <c r="A2008" s="47">
        <v>1</v>
      </c>
      <c r="B2008" s="114" t="s">
        <v>283</v>
      </c>
      <c r="C2008" s="2352"/>
      <c r="D2008" s="522"/>
      <c r="E2008" s="1519">
        <v>5</v>
      </c>
      <c r="F2008" s="148">
        <f>(E2008/12*$B$4)</f>
        <v>0.41666666666666669</v>
      </c>
      <c r="G2008" s="212"/>
      <c r="H2008" s="148">
        <f t="shared" si="1136"/>
        <v>0</v>
      </c>
      <c r="I2008" s="70"/>
      <c r="J2008" s="145"/>
      <c r="K2008" s="127"/>
      <c r="L2008" s="71"/>
      <c r="M2008" s="71"/>
      <c r="N2008" s="127"/>
      <c r="O2008" s="71"/>
      <c r="P2008" s="71"/>
      <c r="Q2008" s="616"/>
      <c r="R2008" s="3025"/>
      <c r="S2008" s="616"/>
      <c r="T2008" s="3062"/>
      <c r="U2008" s="616"/>
      <c r="V2008" s="616"/>
      <c r="W2008" s="730"/>
      <c r="X2008" s="730"/>
      <c r="Y2008" s="2041"/>
      <c r="Z2008" s="47"/>
    </row>
    <row r="2009" spans="1:26" ht="15.75" thickBot="1" x14ac:dyDescent="0.3">
      <c r="A2009" s="47">
        <v>1</v>
      </c>
      <c r="B2009" s="2162" t="s">
        <v>281</v>
      </c>
      <c r="C2009" s="2353"/>
      <c r="D2009" s="2163"/>
      <c r="E2009" s="2164">
        <f>SUM(E2006:E2008)</f>
        <v>3949</v>
      </c>
      <c r="F2009" s="162">
        <f t="shared" ref="F2009" si="1147">SUM(F2006:F2008)</f>
        <v>329.08333333333337</v>
      </c>
      <c r="G2009" s="2165">
        <f t="shared" ref="G2009" si="1148">SUM(G2006:G2008)</f>
        <v>440</v>
      </c>
      <c r="H2009" s="162">
        <f t="shared" si="1136"/>
        <v>133.70473537604454</v>
      </c>
      <c r="I2009" s="145"/>
      <c r="J2009" s="2160"/>
      <c r="K2009" s="1302"/>
      <c r="L2009" s="127"/>
      <c r="M2009" s="127"/>
      <c r="N2009" s="1302"/>
      <c r="O2009" s="127"/>
      <c r="P2009" s="2159"/>
      <c r="Q2009" s="616">
        <v>27173.84462</v>
      </c>
      <c r="R2009" s="3373">
        <f t="shared" ref="R2009" si="1149">Q2009/12*$B$4</f>
        <v>2264.4870516666665</v>
      </c>
      <c r="S2009" s="616">
        <f>Y2009-X2009-U2009</f>
        <v>3044.5415400000002</v>
      </c>
      <c r="T2009" s="3062"/>
      <c r="U2009" s="616"/>
      <c r="V2009" s="616">
        <f>S2009-R2009</f>
        <v>780.05448833333367</v>
      </c>
      <c r="W2009" s="1918"/>
      <c r="X2009" s="750">
        <v>0</v>
      </c>
      <c r="Y2009" s="2161">
        <v>3044.5415400000002</v>
      </c>
      <c r="Z2009" s="47"/>
    </row>
    <row r="2010" spans="1:26" ht="15.75" thickBot="1" x14ac:dyDescent="0.3">
      <c r="A2010" s="47">
        <v>1</v>
      </c>
      <c r="B2010" s="168" t="s">
        <v>507</v>
      </c>
      <c r="C2010" s="168"/>
      <c r="D2010" s="168"/>
      <c r="E2010" s="1674"/>
      <c r="F2010" s="169"/>
      <c r="G2010" s="169"/>
      <c r="H2010" s="169"/>
      <c r="I2010" s="358"/>
      <c r="J2010" s="358"/>
      <c r="K2010" s="169"/>
      <c r="L2010" s="169"/>
      <c r="M2010" s="169"/>
      <c r="N2010" s="169"/>
      <c r="O2010" s="169"/>
      <c r="P2010" s="169"/>
      <c r="Q2010" s="755">
        <f t="shared" ref="Q2010:Y2010" si="1150">Q2009+Q2005+Q1992+Q1926</f>
        <v>399664.83615052374</v>
      </c>
      <c r="R2010" s="3026">
        <f t="shared" si="1150"/>
        <v>33305.40301254364</v>
      </c>
      <c r="S2010" s="755">
        <f t="shared" si="1150"/>
        <v>29777.562879999998</v>
      </c>
      <c r="T2010" s="3071">
        <f t="shared" si="1150"/>
        <v>0</v>
      </c>
      <c r="U2010" s="755">
        <f t="shared" si="1150"/>
        <v>0</v>
      </c>
      <c r="V2010" s="755">
        <f t="shared" si="1150"/>
        <v>-3527.8401325436457</v>
      </c>
      <c r="W2010" s="755">
        <f t="shared" si="1150"/>
        <v>0</v>
      </c>
      <c r="X2010" s="755">
        <f t="shared" si="1150"/>
        <v>-8.9892199999999995</v>
      </c>
      <c r="Y2010" s="1004">
        <f t="shared" si="1150"/>
        <v>29768.573659999998</v>
      </c>
    </row>
    <row r="2011" spans="1:26" x14ac:dyDescent="0.25">
      <c r="A2011" s="47">
        <v>1</v>
      </c>
      <c r="B2011" s="523"/>
      <c r="C2011" s="2354"/>
      <c r="D2011" s="523"/>
      <c r="E2011" s="1675"/>
      <c r="F2011" s="343"/>
      <c r="G2011" s="343"/>
      <c r="H2011" s="343"/>
      <c r="I2011" s="374"/>
      <c r="J2011" s="374"/>
      <c r="K2011" s="518"/>
      <c r="L2011" s="518"/>
      <c r="M2011" s="518"/>
      <c r="N2011" s="518"/>
      <c r="O2011" s="518"/>
      <c r="P2011" s="518"/>
      <c r="Q2011" s="1150"/>
      <c r="R2011" s="3024"/>
      <c r="S2011" s="1150">
        <f>Y2011-X2011-U2011</f>
        <v>0</v>
      </c>
      <c r="T2011" s="3061"/>
      <c r="U2011" s="1150"/>
      <c r="V2011" s="1150"/>
      <c r="W2011" s="1150"/>
      <c r="X2011" s="1150"/>
      <c r="Y2011" s="2038"/>
      <c r="Z2011" s="47"/>
    </row>
    <row r="2012" spans="1:26" ht="43.5" x14ac:dyDescent="0.25">
      <c r="A2012" s="47">
        <v>1</v>
      </c>
      <c r="B2012" s="993" t="s">
        <v>529</v>
      </c>
      <c r="C2012" s="993"/>
      <c r="D2012" s="367"/>
      <c r="E2012" s="1516"/>
      <c r="F2012" s="313"/>
      <c r="G2012" s="313"/>
      <c r="H2012" s="313"/>
      <c r="I2012" s="315"/>
      <c r="J2012" s="315"/>
      <c r="K2012" s="317"/>
      <c r="L2012" s="317"/>
      <c r="M2012" s="317"/>
      <c r="N2012" s="317"/>
      <c r="O2012" s="317"/>
      <c r="P2012" s="317"/>
      <c r="Q2012" s="616"/>
      <c r="R2012" s="3025"/>
      <c r="S2012" s="616">
        <f>Y2012-X2012-U2012</f>
        <v>0</v>
      </c>
      <c r="T2012" s="3062"/>
      <c r="U2012" s="616"/>
      <c r="V2012" s="616"/>
      <c r="W2012" s="616"/>
      <c r="X2012" s="616"/>
      <c r="Y2012" s="2039"/>
      <c r="Z2012" s="47"/>
    </row>
    <row r="2013" spans="1:26" x14ac:dyDescent="0.25">
      <c r="A2013" s="47">
        <v>1</v>
      </c>
      <c r="B2013" s="2507" t="s">
        <v>609</v>
      </c>
      <c r="C2013" s="524"/>
      <c r="D2013" s="371"/>
      <c r="E2013" s="1516"/>
      <c r="F2013" s="313"/>
      <c r="G2013" s="313"/>
      <c r="H2013" s="313"/>
      <c r="I2013" s="315"/>
      <c r="J2013" s="315"/>
      <c r="K2013" s="317"/>
      <c r="L2013" s="317"/>
      <c r="M2013" s="317"/>
      <c r="N2013" s="317"/>
      <c r="O2013" s="317"/>
      <c r="P2013" s="317"/>
      <c r="Q2013" s="616">
        <v>4993.1967999999997</v>
      </c>
      <c r="R2013" s="3373">
        <f t="shared" ref="R2013" si="1151">Q2013/12*$B$4</f>
        <v>416.09973333333329</v>
      </c>
      <c r="S2013" s="616">
        <f>Y2013-X2013-U2013</f>
        <v>416.09972999999997</v>
      </c>
      <c r="T2013" s="3062"/>
      <c r="U2013" s="616"/>
      <c r="V2013" s="616">
        <f>S2013-R2013</f>
        <v>-3.3333333249174757E-6</v>
      </c>
      <c r="W2013" s="616"/>
      <c r="X2013" s="616">
        <v>0</v>
      </c>
      <c r="Y2013" s="2039">
        <v>416.09972999999997</v>
      </c>
      <c r="Z2013" s="47"/>
    </row>
    <row r="2014" spans="1:26" x14ac:dyDescent="0.25">
      <c r="A2014" s="47">
        <v>1</v>
      </c>
      <c r="B2014" s="2548" t="s">
        <v>481</v>
      </c>
      <c r="C2014" s="2254"/>
      <c r="D2014" s="350"/>
      <c r="E2014" s="3295">
        <f>E2016+E2017+E2021+E2022</f>
        <v>1690.5</v>
      </c>
      <c r="F2014" s="370">
        <f t="shared" ref="F2014:G2014" si="1152">F2016+F2017+F2021+F2022</f>
        <v>141.04166666666669</v>
      </c>
      <c r="G2014" s="370">
        <f t="shared" si="1152"/>
        <v>97.61</v>
      </c>
      <c r="H2014" s="370">
        <f>G2014/F2014*100</f>
        <v>69.206499261447547</v>
      </c>
      <c r="I2014" s="101"/>
      <c r="J2014" s="101"/>
      <c r="K2014" s="393"/>
      <c r="L2014" s="393"/>
      <c r="M2014" s="393"/>
      <c r="N2014" s="393"/>
      <c r="O2014" s="393"/>
      <c r="P2014" s="393"/>
      <c r="Q2014" s="616"/>
      <c r="R2014" s="3025"/>
      <c r="S2014" s="616">
        <f>Y2014-X2014-U2014</f>
        <v>0</v>
      </c>
      <c r="T2014" s="3062"/>
      <c r="U2014" s="616"/>
      <c r="V2014" s="616"/>
      <c r="W2014" s="616"/>
      <c r="X2014" s="616"/>
      <c r="Y2014" s="2039"/>
      <c r="Z2014" s="47"/>
    </row>
    <row r="2015" spans="1:26" x14ac:dyDescent="0.25">
      <c r="A2015" s="47">
        <v>1</v>
      </c>
      <c r="B2015" s="2572" t="s">
        <v>255</v>
      </c>
      <c r="C2015" s="2254"/>
      <c r="D2015" s="350"/>
      <c r="E2015" s="3295"/>
      <c r="F2015" s="370"/>
      <c r="G2015" s="370"/>
      <c r="H2015" s="370"/>
      <c r="I2015" s="101"/>
      <c r="J2015" s="101"/>
      <c r="K2015" s="393"/>
      <c r="L2015" s="393"/>
      <c r="M2015" s="393"/>
      <c r="N2015" s="393"/>
      <c r="O2015" s="393"/>
      <c r="P2015" s="393"/>
      <c r="Q2015" s="616"/>
      <c r="R2015" s="3025"/>
      <c r="S2015" s="616"/>
      <c r="T2015" s="3062"/>
      <c r="U2015" s="616"/>
      <c r="V2015" s="616"/>
      <c r="W2015" s="616"/>
      <c r="X2015" s="616"/>
      <c r="Y2015" s="2039"/>
      <c r="Z2015" s="47"/>
    </row>
    <row r="2016" spans="1:26" ht="30" x14ac:dyDescent="0.25">
      <c r="A2016" s="47">
        <v>1</v>
      </c>
      <c r="B2016" s="2572" t="s">
        <v>256</v>
      </c>
      <c r="C2016" s="2254"/>
      <c r="D2016" s="350"/>
      <c r="E2016" s="3296">
        <v>200</v>
      </c>
      <c r="F2016" s="370">
        <f>(E2016/12*$B$4)</f>
        <v>16.666666666666668</v>
      </c>
      <c r="G2016" s="370">
        <v>9</v>
      </c>
      <c r="H2016" s="370">
        <f>G2016/F2016*100</f>
        <v>53.999999999999993</v>
      </c>
      <c r="I2016" s="101"/>
      <c r="J2016" s="101"/>
      <c r="K2016" s="393"/>
      <c r="L2016" s="393"/>
      <c r="M2016" s="393"/>
      <c r="N2016" s="393"/>
      <c r="O2016" s="393"/>
      <c r="P2016" s="393"/>
      <c r="Q2016" s="616"/>
      <c r="R2016" s="3025"/>
      <c r="S2016" s="616"/>
      <c r="T2016" s="3062"/>
      <c r="U2016" s="616"/>
      <c r="V2016" s="616"/>
      <c r="W2016" s="616"/>
      <c r="X2016" s="616"/>
      <c r="Y2016" s="2039"/>
      <c r="Z2016" s="47"/>
    </row>
    <row r="2017" spans="1:26" ht="30" x14ac:dyDescent="0.25">
      <c r="A2017" s="47">
        <v>1</v>
      </c>
      <c r="B2017" s="2571" t="s">
        <v>482</v>
      </c>
      <c r="C2017" s="2254"/>
      <c r="D2017" s="350"/>
      <c r="E2017" s="3295">
        <f>E2018+E2019/4</f>
        <v>1012.5</v>
      </c>
      <c r="F2017" s="370">
        <f t="shared" ref="F2017" si="1153">F2018+F2019/4</f>
        <v>84.375</v>
      </c>
      <c r="G2017" s="370">
        <f t="shared" ref="G2017" si="1154">G2018+G2019/4</f>
        <v>35.61</v>
      </c>
      <c r="H2017" s="370">
        <f>G2017/F2017*100</f>
        <v>42.204444444444448</v>
      </c>
      <c r="I2017" s="101"/>
      <c r="J2017" s="101"/>
      <c r="K2017" s="393"/>
      <c r="L2017" s="393"/>
      <c r="M2017" s="393"/>
      <c r="N2017" s="393"/>
      <c r="O2017" s="393"/>
      <c r="P2017" s="393"/>
      <c r="Q2017" s="616"/>
      <c r="R2017" s="3025"/>
      <c r="S2017" s="616"/>
      <c r="T2017" s="3062"/>
      <c r="U2017" s="616"/>
      <c r="V2017" s="616"/>
      <c r="W2017" s="616"/>
      <c r="X2017" s="616"/>
      <c r="Y2017" s="2039"/>
      <c r="Z2017" s="47"/>
    </row>
    <row r="2018" spans="1:26" x14ac:dyDescent="0.25">
      <c r="A2018" s="47">
        <v>1</v>
      </c>
      <c r="B2018" s="4" t="s">
        <v>483</v>
      </c>
      <c r="C2018" s="2254"/>
      <c r="D2018" s="350"/>
      <c r="E2018" s="934">
        <v>1000</v>
      </c>
      <c r="F2018" s="370">
        <f>(E2018/12*$B$4)</f>
        <v>83.333333333333329</v>
      </c>
      <c r="G2018" s="370">
        <v>33</v>
      </c>
      <c r="H2018" s="370">
        <f>G2018/F2018*100</f>
        <v>39.6</v>
      </c>
      <c r="I2018" s="101"/>
      <c r="J2018" s="101"/>
      <c r="K2018" s="393"/>
      <c r="L2018" s="393"/>
      <c r="M2018" s="393"/>
      <c r="N2018" s="393"/>
      <c r="O2018" s="393"/>
      <c r="P2018" s="393"/>
      <c r="Q2018" s="616"/>
      <c r="R2018" s="3025"/>
      <c r="S2018" s="616"/>
      <c r="T2018" s="3062"/>
      <c r="U2018" s="616"/>
      <c r="V2018" s="616"/>
      <c r="W2018" s="616"/>
      <c r="X2018" s="616"/>
      <c r="Y2018" s="2039"/>
      <c r="Z2018" s="47"/>
    </row>
    <row r="2019" spans="1:26" ht="30" x14ac:dyDescent="0.25">
      <c r="A2019" s="47">
        <v>1</v>
      </c>
      <c r="B2019" s="4" t="s">
        <v>484</v>
      </c>
      <c r="C2019" s="2254"/>
      <c r="D2019" s="350"/>
      <c r="E2019" s="3296">
        <v>50</v>
      </c>
      <c r="F2019" s="370">
        <f>(E2019/12*$B$4)</f>
        <v>4.166666666666667</v>
      </c>
      <c r="G2019" s="370">
        <v>10.44</v>
      </c>
      <c r="H2019" s="370">
        <f>G2019/F2019*100</f>
        <v>250.55999999999997</v>
      </c>
      <c r="I2019" s="101"/>
      <c r="J2019" s="101"/>
      <c r="K2019" s="393"/>
      <c r="L2019" s="393"/>
      <c r="M2019" s="393"/>
      <c r="N2019" s="393"/>
      <c r="O2019" s="393"/>
      <c r="P2019" s="393"/>
      <c r="Q2019" s="616"/>
      <c r="R2019" s="3025"/>
      <c r="S2019" s="616"/>
      <c r="T2019" s="3062"/>
      <c r="U2019" s="616"/>
      <c r="V2019" s="616"/>
      <c r="W2019" s="616"/>
      <c r="X2019" s="616"/>
      <c r="Y2019" s="2039"/>
      <c r="Z2019" s="47"/>
    </row>
    <row r="2020" spans="1:26" ht="60" x14ac:dyDescent="0.25">
      <c r="A2020" s="47">
        <v>1</v>
      </c>
      <c r="B2020" s="4" t="s">
        <v>485</v>
      </c>
      <c r="C2020" s="2254"/>
      <c r="D2020" s="350"/>
      <c r="E2020" s="3296"/>
      <c r="F2020" s="370"/>
      <c r="G2020" s="370"/>
      <c r="H2020" s="370"/>
      <c r="I2020" s="101"/>
      <c r="J2020" s="101"/>
      <c r="K2020" s="393"/>
      <c r="L2020" s="393"/>
      <c r="M2020" s="393"/>
      <c r="N2020" s="393"/>
      <c r="O2020" s="393"/>
      <c r="P2020" s="393"/>
      <c r="Q2020" s="616"/>
      <c r="R2020" s="3025"/>
      <c r="S2020" s="616"/>
      <c r="T2020" s="3062"/>
      <c r="U2020" s="616"/>
      <c r="V2020" s="616"/>
      <c r="W2020" s="616"/>
      <c r="X2020" s="616"/>
      <c r="Y2020" s="2039"/>
      <c r="Z2020" s="47"/>
    </row>
    <row r="2021" spans="1:26" ht="45" x14ac:dyDescent="0.25">
      <c r="A2021" s="47">
        <v>1</v>
      </c>
      <c r="B2021" s="4" t="s">
        <v>500</v>
      </c>
      <c r="C2021" s="2254"/>
      <c r="D2021" s="350"/>
      <c r="E2021" s="3296">
        <v>300</v>
      </c>
      <c r="F2021" s="370">
        <f>(E2021/12*$B$4)</f>
        <v>25</v>
      </c>
      <c r="G2021" s="370">
        <v>53</v>
      </c>
      <c r="H2021" s="370">
        <f>G2021/F2021*100</f>
        <v>212</v>
      </c>
      <c r="I2021" s="101"/>
      <c r="J2021" s="101"/>
      <c r="K2021" s="393"/>
      <c r="L2021" s="393"/>
      <c r="M2021" s="393"/>
      <c r="N2021" s="393"/>
      <c r="O2021" s="393"/>
      <c r="P2021" s="393"/>
      <c r="Q2021" s="616"/>
      <c r="R2021" s="3025"/>
      <c r="S2021" s="616"/>
      <c r="T2021" s="3062"/>
      <c r="U2021" s="616"/>
      <c r="V2021" s="616"/>
      <c r="W2021" s="616"/>
      <c r="X2021" s="616"/>
      <c r="Y2021" s="2039"/>
      <c r="Z2021" s="47"/>
    </row>
    <row r="2022" spans="1:26" ht="30" x14ac:dyDescent="0.25">
      <c r="B2022" s="4" t="s">
        <v>607</v>
      </c>
      <c r="C2022" s="2254"/>
      <c r="D2022" s="350"/>
      <c r="E2022" s="3296">
        <v>178</v>
      </c>
      <c r="F2022" s="370">
        <f>ROUND(E2022/12*$B$4,0)</f>
        <v>15</v>
      </c>
      <c r="G2022" s="370"/>
      <c r="H2022" s="370"/>
      <c r="I2022" s="101"/>
      <c r="J2022" s="101"/>
      <c r="K2022" s="393"/>
      <c r="L2022" s="393"/>
      <c r="M2022" s="393"/>
      <c r="N2022" s="393"/>
      <c r="O2022" s="393"/>
      <c r="P2022" s="393"/>
      <c r="Q2022" s="616"/>
      <c r="R2022" s="3025"/>
      <c r="S2022" s="616"/>
      <c r="T2022" s="3062"/>
      <c r="U2022" s="616"/>
      <c r="V2022" s="616"/>
      <c r="W2022" s="616"/>
      <c r="X2022" s="616"/>
      <c r="Y2022" s="2039"/>
      <c r="Z2022" s="47"/>
    </row>
    <row r="2023" spans="1:26" ht="29.25" x14ac:dyDescent="0.25">
      <c r="A2023" s="47">
        <v>1</v>
      </c>
      <c r="B2023" s="1782" t="s">
        <v>135</v>
      </c>
      <c r="C2023" s="2254"/>
      <c r="D2023" s="350"/>
      <c r="E2023" s="1507">
        <f>E2024+E2025</f>
        <v>5667.1063829787236</v>
      </c>
      <c r="F2023" s="370">
        <f t="shared" ref="F2023" si="1155">F2024+F2025</f>
        <v>472.25886524822693</v>
      </c>
      <c r="G2023" s="370">
        <f t="shared" ref="G2023" si="1156">G2024+G2025</f>
        <v>220.02340425531915</v>
      </c>
      <c r="H2023" s="370">
        <f t="shared" ref="H2023:H2029" si="1157">G2023/F2023*100</f>
        <v>46.589576278186172</v>
      </c>
      <c r="I2023" s="101"/>
      <c r="J2023" s="101"/>
      <c r="K2023" s="393"/>
      <c r="L2023" s="393"/>
      <c r="M2023" s="393"/>
      <c r="N2023" s="393"/>
      <c r="O2023" s="393"/>
      <c r="P2023" s="393"/>
      <c r="Q2023" s="616"/>
      <c r="R2023" s="3025"/>
      <c r="S2023" s="616"/>
      <c r="T2023" s="3062"/>
      <c r="U2023" s="616"/>
      <c r="V2023" s="616"/>
      <c r="W2023" s="616"/>
      <c r="X2023" s="616"/>
      <c r="Y2023" s="2039"/>
      <c r="Z2023" s="47"/>
    </row>
    <row r="2024" spans="1:26" x14ac:dyDescent="0.25">
      <c r="A2024" s="47">
        <v>1</v>
      </c>
      <c r="B2024" s="1021" t="s">
        <v>308</v>
      </c>
      <c r="C2024" s="2254"/>
      <c r="D2024" s="350"/>
      <c r="E2024" s="1507">
        <v>5082</v>
      </c>
      <c r="F2024" s="370">
        <f>(E2024/12*$B$4)</f>
        <v>423.5</v>
      </c>
      <c r="G2024" s="370">
        <v>192</v>
      </c>
      <c r="H2024" s="370">
        <f t="shared" si="1157"/>
        <v>45.336481700118064</v>
      </c>
      <c r="I2024" s="101"/>
      <c r="J2024" s="101"/>
      <c r="K2024" s="393"/>
      <c r="L2024" s="393"/>
      <c r="M2024" s="393"/>
      <c r="N2024" s="393"/>
      <c r="O2024" s="393"/>
      <c r="P2024" s="393"/>
      <c r="Q2024" s="616"/>
      <c r="R2024" s="3025"/>
      <c r="S2024" s="616"/>
      <c r="T2024" s="3062"/>
      <c r="U2024" s="616"/>
      <c r="V2024" s="616"/>
      <c r="W2024" s="616"/>
      <c r="X2024" s="616"/>
      <c r="Y2024" s="2039"/>
      <c r="Z2024" s="47"/>
    </row>
    <row r="2025" spans="1:26" x14ac:dyDescent="0.25">
      <c r="A2025" s="47">
        <v>1</v>
      </c>
      <c r="B2025" s="1021" t="s">
        <v>487</v>
      </c>
      <c r="C2025" s="2254"/>
      <c r="D2025" s="350"/>
      <c r="E2025" s="1507">
        <f>E2026/9.4</f>
        <v>585.10638297872333</v>
      </c>
      <c r="F2025" s="370">
        <f t="shared" ref="F2025" si="1158">F2026/9.4</f>
        <v>48.758865248226947</v>
      </c>
      <c r="G2025" s="370">
        <f t="shared" ref="G2025" si="1159">G2026/9.4</f>
        <v>28.02340425531915</v>
      </c>
      <c r="H2025" s="370">
        <f t="shared" si="1157"/>
        <v>57.473454545454551</v>
      </c>
      <c r="I2025" s="101"/>
      <c r="J2025" s="101"/>
      <c r="K2025" s="393"/>
      <c r="L2025" s="393"/>
      <c r="M2025" s="393"/>
      <c r="N2025" s="393"/>
      <c r="O2025" s="393"/>
      <c r="P2025" s="393"/>
      <c r="Q2025" s="616"/>
      <c r="R2025" s="3025"/>
      <c r="S2025" s="616"/>
      <c r="T2025" s="3062"/>
      <c r="U2025" s="616"/>
      <c r="V2025" s="616"/>
      <c r="W2025" s="616"/>
      <c r="X2025" s="616"/>
      <c r="Y2025" s="2039"/>
      <c r="Z2025" s="47"/>
    </row>
    <row r="2026" spans="1:26" x14ac:dyDescent="0.25">
      <c r="A2026" s="47">
        <v>1</v>
      </c>
      <c r="B2026" s="2483" t="s">
        <v>504</v>
      </c>
      <c r="C2026" s="2254"/>
      <c r="D2026" s="350"/>
      <c r="E2026" s="1507">
        <v>5500</v>
      </c>
      <c r="F2026" s="370">
        <f>(E2026/12*$B$4)</f>
        <v>458.33333333333331</v>
      </c>
      <c r="G2026" s="370">
        <v>263.42</v>
      </c>
      <c r="H2026" s="370">
        <f t="shared" si="1157"/>
        <v>57.473454545454551</v>
      </c>
      <c r="I2026" s="101"/>
      <c r="J2026" s="101"/>
      <c r="K2026" s="393"/>
      <c r="L2026" s="393"/>
      <c r="M2026" s="393"/>
      <c r="N2026" s="393"/>
      <c r="O2026" s="393"/>
      <c r="P2026" s="393"/>
      <c r="Q2026" s="616"/>
      <c r="R2026" s="3025"/>
      <c r="S2026" s="616"/>
      <c r="T2026" s="3062"/>
      <c r="U2026" s="616"/>
      <c r="V2026" s="616"/>
      <c r="W2026" s="616"/>
      <c r="X2026" s="616"/>
      <c r="Y2026" s="2039"/>
      <c r="Z2026" s="47"/>
    </row>
    <row r="2027" spans="1:26" ht="47.25" x14ac:dyDescent="0.25">
      <c r="A2027" s="47">
        <v>1</v>
      </c>
      <c r="B2027" s="2508" t="s">
        <v>489</v>
      </c>
      <c r="C2027" s="2254"/>
      <c r="D2027" s="350"/>
      <c r="E2027" s="1507">
        <f>E2028+E2033</f>
        <v>835</v>
      </c>
      <c r="F2027" s="370">
        <f t="shared" ref="F2027" si="1160">F2028+F2033</f>
        <v>69.583333333333329</v>
      </c>
      <c r="G2027" s="370">
        <f t="shared" ref="G2027" si="1161">G2028+G2033</f>
        <v>0</v>
      </c>
      <c r="H2027" s="370">
        <f t="shared" si="1157"/>
        <v>0</v>
      </c>
      <c r="I2027" s="101"/>
      <c r="J2027" s="101"/>
      <c r="K2027" s="393"/>
      <c r="L2027" s="393"/>
      <c r="M2027" s="393"/>
      <c r="N2027" s="393"/>
      <c r="O2027" s="393"/>
      <c r="P2027" s="393"/>
      <c r="Q2027" s="616"/>
      <c r="R2027" s="3373"/>
      <c r="S2027" s="616">
        <f>Y2027-X2027-U2027</f>
        <v>0</v>
      </c>
      <c r="T2027" s="3062"/>
      <c r="U2027" s="616"/>
      <c r="V2027" s="616">
        <f>S2027-R2027</f>
        <v>0</v>
      </c>
      <c r="W2027" s="616"/>
      <c r="X2027" s="616"/>
      <c r="Y2027" s="2039"/>
      <c r="Z2027" s="47"/>
    </row>
    <row r="2028" spans="1:26" ht="30" x14ac:dyDescent="0.25">
      <c r="A2028" s="47">
        <v>1</v>
      </c>
      <c r="B2028" s="2466" t="s">
        <v>490</v>
      </c>
      <c r="C2028" s="2254"/>
      <c r="D2028" s="350"/>
      <c r="E2028" s="1507">
        <f>SUM(E2029:E2032)</f>
        <v>500</v>
      </c>
      <c r="F2028" s="370">
        <f t="shared" ref="F2028" si="1162">SUM(F2029:F2032)</f>
        <v>41.666666666666664</v>
      </c>
      <c r="G2028" s="370">
        <f t="shared" ref="G2028" si="1163">SUM(G2029:G2032)</f>
        <v>0</v>
      </c>
      <c r="H2028" s="370">
        <f t="shared" si="1157"/>
        <v>0</v>
      </c>
      <c r="I2028" s="101"/>
      <c r="J2028" s="101"/>
      <c r="K2028" s="393"/>
      <c r="L2028" s="393"/>
      <c r="M2028" s="393"/>
      <c r="N2028" s="393"/>
      <c r="O2028" s="393"/>
      <c r="P2028" s="393"/>
      <c r="Q2028" s="616"/>
      <c r="R2028" s="3025"/>
      <c r="S2028" s="616"/>
      <c r="T2028" s="3062"/>
      <c r="U2028" s="616"/>
      <c r="V2028" s="616"/>
      <c r="W2028" s="616"/>
      <c r="X2028" s="616"/>
      <c r="Y2028" s="2039"/>
      <c r="Z2028" s="47"/>
    </row>
    <row r="2029" spans="1:26" ht="30" x14ac:dyDescent="0.25">
      <c r="A2029" s="47">
        <v>1</v>
      </c>
      <c r="B2029" s="1858" t="s">
        <v>491</v>
      </c>
      <c r="C2029" s="2254"/>
      <c r="D2029" s="350"/>
      <c r="E2029" s="1507">
        <v>500</v>
      </c>
      <c r="F2029" s="370">
        <f>(E2029/12*$B$4)</f>
        <v>41.666666666666664</v>
      </c>
      <c r="G2029" s="370"/>
      <c r="H2029" s="370">
        <f t="shared" si="1157"/>
        <v>0</v>
      </c>
      <c r="I2029" s="101"/>
      <c r="J2029" s="101"/>
      <c r="K2029" s="393"/>
      <c r="L2029" s="393"/>
      <c r="M2029" s="393"/>
      <c r="N2029" s="393"/>
      <c r="O2029" s="393"/>
      <c r="P2029" s="393"/>
      <c r="Q2029" s="616"/>
      <c r="R2029" s="3025"/>
      <c r="S2029" s="616"/>
      <c r="T2029" s="3062"/>
      <c r="U2029" s="616"/>
      <c r="V2029" s="616"/>
      <c r="W2029" s="616"/>
      <c r="X2029" s="616"/>
      <c r="Y2029" s="2039"/>
      <c r="Z2029" s="47"/>
    </row>
    <row r="2030" spans="1:26" ht="45" x14ac:dyDescent="0.25">
      <c r="A2030" s="47">
        <v>1</v>
      </c>
      <c r="B2030" s="1858" t="s">
        <v>492</v>
      </c>
      <c r="C2030" s="2254"/>
      <c r="D2030" s="350"/>
      <c r="E2030" s="1507"/>
      <c r="F2030" s="370"/>
      <c r="G2030" s="370"/>
      <c r="H2030" s="370"/>
      <c r="I2030" s="101"/>
      <c r="J2030" s="101"/>
      <c r="K2030" s="393"/>
      <c r="L2030" s="393"/>
      <c r="M2030" s="393"/>
      <c r="N2030" s="393"/>
      <c r="O2030" s="393"/>
      <c r="P2030" s="393"/>
      <c r="Q2030" s="616"/>
      <c r="R2030" s="3025"/>
      <c r="S2030" s="616"/>
      <c r="T2030" s="3062"/>
      <c r="U2030" s="616"/>
      <c r="V2030" s="616"/>
      <c r="W2030" s="616"/>
      <c r="X2030" s="616"/>
      <c r="Y2030" s="2039"/>
      <c r="Z2030" s="47"/>
    </row>
    <row r="2031" spans="1:26" ht="45" x14ac:dyDescent="0.25">
      <c r="A2031" s="47">
        <v>1</v>
      </c>
      <c r="B2031" s="1858" t="s">
        <v>493</v>
      </c>
      <c r="C2031" s="2254"/>
      <c r="D2031" s="350"/>
      <c r="E2031" s="1507"/>
      <c r="F2031" s="370"/>
      <c r="G2031" s="370"/>
      <c r="H2031" s="370"/>
      <c r="I2031" s="101"/>
      <c r="J2031" s="101"/>
      <c r="K2031" s="393"/>
      <c r="L2031" s="393"/>
      <c r="M2031" s="393"/>
      <c r="N2031" s="393"/>
      <c r="O2031" s="393"/>
      <c r="P2031" s="393"/>
      <c r="Q2031" s="616"/>
      <c r="R2031" s="3025"/>
      <c r="S2031" s="616"/>
      <c r="T2031" s="3062"/>
      <c r="U2031" s="616"/>
      <c r="V2031" s="616"/>
      <c r="W2031" s="616"/>
      <c r="X2031" s="616"/>
      <c r="Y2031" s="2039"/>
      <c r="Z2031" s="47"/>
    </row>
    <row r="2032" spans="1:26" ht="30" x14ac:dyDescent="0.25">
      <c r="A2032" s="47">
        <v>1</v>
      </c>
      <c r="B2032" s="1858" t="s">
        <v>494</v>
      </c>
      <c r="C2032" s="2254"/>
      <c r="D2032" s="350"/>
      <c r="E2032" s="1507"/>
      <c r="F2032" s="370"/>
      <c r="G2032" s="370"/>
      <c r="H2032" s="370"/>
      <c r="I2032" s="101"/>
      <c r="J2032" s="101"/>
      <c r="K2032" s="393"/>
      <c r="L2032" s="393"/>
      <c r="M2032" s="393"/>
      <c r="N2032" s="393"/>
      <c r="O2032" s="393"/>
      <c r="P2032" s="393"/>
      <c r="Q2032" s="616"/>
      <c r="R2032" s="3025"/>
      <c r="S2032" s="616"/>
      <c r="T2032" s="3062"/>
      <c r="U2032" s="616"/>
      <c r="V2032" s="616"/>
      <c r="W2032" s="616"/>
      <c r="X2032" s="616"/>
      <c r="Y2032" s="2039"/>
      <c r="Z2032" s="47"/>
    </row>
    <row r="2033" spans="1:26" ht="45" x14ac:dyDescent="0.25">
      <c r="A2033" s="47">
        <v>1</v>
      </c>
      <c r="B2033" s="2466" t="s">
        <v>495</v>
      </c>
      <c r="C2033" s="2254"/>
      <c r="D2033" s="350"/>
      <c r="E2033" s="1507">
        <f>SUM(E2034:E2037)</f>
        <v>335</v>
      </c>
      <c r="F2033" s="370">
        <f t="shared" ref="F2033" si="1164">SUM(F2034:F2037)</f>
        <v>27.916666666666668</v>
      </c>
      <c r="G2033" s="370">
        <f>G2034+G2036+G2037</f>
        <v>0</v>
      </c>
      <c r="H2033" s="370">
        <f>G2033/F2033*100</f>
        <v>0</v>
      </c>
      <c r="I2033" s="101"/>
      <c r="J2033" s="101"/>
      <c r="K2033" s="393"/>
      <c r="L2033" s="393"/>
      <c r="M2033" s="393"/>
      <c r="N2033" s="393"/>
      <c r="O2033" s="393"/>
      <c r="P2033" s="393"/>
      <c r="Q2033" s="616"/>
      <c r="R2033" s="3025"/>
      <c r="S2033" s="616"/>
      <c r="T2033" s="3062"/>
      <c r="U2033" s="616"/>
      <c r="V2033" s="616"/>
      <c r="W2033" s="616"/>
      <c r="X2033" s="616"/>
      <c r="Y2033" s="2039"/>
      <c r="Z2033" s="47"/>
    </row>
    <row r="2034" spans="1:26" ht="30" x14ac:dyDescent="0.25">
      <c r="A2034" s="47">
        <v>1</v>
      </c>
      <c r="B2034" s="1858" t="s">
        <v>496</v>
      </c>
      <c r="C2034" s="2254"/>
      <c r="D2034" s="350"/>
      <c r="E2034" s="1507">
        <v>215</v>
      </c>
      <c r="F2034" s="370">
        <f>(E2034/12*$B$4)</f>
        <v>17.916666666666668</v>
      </c>
      <c r="G2034" s="370"/>
      <c r="H2034" s="370">
        <f>G2034/F2034*100</f>
        <v>0</v>
      </c>
      <c r="I2034" s="101"/>
      <c r="J2034" s="101"/>
      <c r="K2034" s="393"/>
      <c r="L2034" s="393"/>
      <c r="M2034" s="393"/>
      <c r="N2034" s="393"/>
      <c r="O2034" s="393"/>
      <c r="P2034" s="393"/>
      <c r="Q2034" s="616"/>
      <c r="R2034" s="3025"/>
      <c r="S2034" s="616"/>
      <c r="T2034" s="3062"/>
      <c r="U2034" s="616"/>
      <c r="V2034" s="616"/>
      <c r="W2034" s="616"/>
      <c r="X2034" s="616"/>
      <c r="Y2034" s="2039"/>
      <c r="Z2034" s="47"/>
    </row>
    <row r="2035" spans="1:26" ht="30" x14ac:dyDescent="0.25">
      <c r="A2035" s="47">
        <v>1</v>
      </c>
      <c r="B2035" s="1858" t="s">
        <v>543</v>
      </c>
      <c r="C2035" s="2254"/>
      <c r="D2035" s="350"/>
      <c r="E2035" s="1507"/>
      <c r="F2035" s="370"/>
      <c r="G2035" s="370"/>
      <c r="H2035" s="370"/>
      <c r="I2035" s="101"/>
      <c r="J2035" s="101"/>
      <c r="K2035" s="393"/>
      <c r="L2035" s="393"/>
      <c r="M2035" s="393"/>
      <c r="N2035" s="393"/>
      <c r="O2035" s="393"/>
      <c r="P2035" s="393"/>
      <c r="Q2035" s="616"/>
      <c r="R2035" s="3025"/>
      <c r="S2035" s="616"/>
      <c r="T2035" s="3062"/>
      <c r="U2035" s="616"/>
      <c r="V2035" s="616"/>
      <c r="W2035" s="616"/>
      <c r="X2035" s="616"/>
      <c r="Y2035" s="2039"/>
      <c r="Z2035" s="47"/>
    </row>
    <row r="2036" spans="1:26" ht="60" x14ac:dyDescent="0.25">
      <c r="A2036" s="47">
        <v>1</v>
      </c>
      <c r="B2036" s="1858" t="s">
        <v>497</v>
      </c>
      <c r="C2036" s="2254"/>
      <c r="D2036" s="350"/>
      <c r="E2036" s="1507">
        <v>85</v>
      </c>
      <c r="F2036" s="370">
        <f>(E2036/12*$B$4)</f>
        <v>7.083333333333333</v>
      </c>
      <c r="G2036" s="370"/>
      <c r="H2036" s="370">
        <f>G2036/F2036*100</f>
        <v>0</v>
      </c>
      <c r="I2036" s="101"/>
      <c r="J2036" s="101"/>
      <c r="K2036" s="393"/>
      <c r="L2036" s="393"/>
      <c r="M2036" s="393"/>
      <c r="N2036" s="393"/>
      <c r="O2036" s="393"/>
      <c r="P2036" s="393"/>
      <c r="Q2036" s="616"/>
      <c r="R2036" s="3025"/>
      <c r="S2036" s="616"/>
      <c r="T2036" s="3062"/>
      <c r="U2036" s="616"/>
      <c r="V2036" s="616"/>
      <c r="W2036" s="616"/>
      <c r="X2036" s="616"/>
      <c r="Y2036" s="2039"/>
      <c r="Z2036" s="47"/>
    </row>
    <row r="2037" spans="1:26" ht="45" x14ac:dyDescent="0.25">
      <c r="A2037" s="47">
        <v>1</v>
      </c>
      <c r="B2037" s="1858" t="s">
        <v>498</v>
      </c>
      <c r="C2037" s="2254"/>
      <c r="D2037" s="350"/>
      <c r="E2037" s="1507">
        <v>35</v>
      </c>
      <c r="F2037" s="370">
        <f>(E2037/12*$B$4)</f>
        <v>2.9166666666666665</v>
      </c>
      <c r="G2037" s="370"/>
      <c r="H2037" s="370">
        <f>G2037/F2037*100</f>
        <v>0</v>
      </c>
      <c r="I2037" s="101"/>
      <c r="J2037" s="101"/>
      <c r="K2037" s="393"/>
      <c r="L2037" s="393"/>
      <c r="M2037" s="393"/>
      <c r="N2037" s="393"/>
      <c r="O2037" s="393"/>
      <c r="P2037" s="393"/>
      <c r="Q2037" s="616"/>
      <c r="R2037" s="3025"/>
      <c r="S2037" s="616"/>
      <c r="T2037" s="3062"/>
      <c r="U2037" s="616"/>
      <c r="V2037" s="616"/>
      <c r="W2037" s="616"/>
      <c r="X2037" s="616"/>
      <c r="Y2037" s="2039"/>
      <c r="Z2037" s="47"/>
    </row>
    <row r="2038" spans="1:26" x14ac:dyDescent="0.25">
      <c r="B2038" s="2570" t="s">
        <v>257</v>
      </c>
      <c r="C2038" s="2254"/>
      <c r="D2038" s="350"/>
      <c r="E2038" s="1507"/>
      <c r="F2038" s="370"/>
      <c r="G2038" s="370"/>
      <c r="H2038" s="370"/>
      <c r="I2038" s="101"/>
      <c r="J2038" s="101"/>
      <c r="K2038" s="393"/>
      <c r="L2038" s="393"/>
      <c r="M2038" s="393"/>
      <c r="N2038" s="393"/>
      <c r="O2038" s="393"/>
      <c r="P2038" s="393"/>
      <c r="Q2038" s="616"/>
      <c r="R2038" s="3025"/>
      <c r="S2038" s="616"/>
      <c r="T2038" s="3062"/>
      <c r="U2038" s="616"/>
      <c r="V2038" s="616"/>
      <c r="W2038" s="616"/>
      <c r="X2038" s="616"/>
      <c r="Y2038" s="2039"/>
      <c r="Z2038" s="47"/>
    </row>
    <row r="2039" spans="1:26" x14ac:dyDescent="0.25">
      <c r="A2039" s="47">
        <v>1</v>
      </c>
      <c r="B2039" s="2548" t="s">
        <v>583</v>
      </c>
      <c r="C2039" s="2254"/>
      <c r="D2039" s="350"/>
      <c r="E2039" s="1507">
        <f>E2040+E2041+E2045+E2046</f>
        <v>0</v>
      </c>
      <c r="F2039" s="370">
        <f t="shared" ref="F2039:G2039" si="1165">F2040+F2041+F2045+F2046</f>
        <v>0</v>
      </c>
      <c r="G2039" s="370">
        <f t="shared" si="1165"/>
        <v>0</v>
      </c>
      <c r="H2039" s="370" t="e">
        <f>G2039/F2039*100</f>
        <v>#DIV/0!</v>
      </c>
      <c r="I2039" s="101"/>
      <c r="J2039" s="101"/>
      <c r="K2039" s="393"/>
      <c r="L2039" s="393"/>
      <c r="M2039" s="393"/>
      <c r="N2039" s="393"/>
      <c r="O2039" s="393"/>
      <c r="P2039" s="393"/>
      <c r="Q2039" s="616"/>
      <c r="R2039" s="3025"/>
      <c r="S2039" s="616"/>
      <c r="T2039" s="3062"/>
      <c r="U2039" s="616"/>
      <c r="V2039" s="616"/>
      <c r="W2039" s="616"/>
      <c r="X2039" s="616"/>
      <c r="Y2039" s="2039"/>
      <c r="Z2039" s="47"/>
    </row>
    <row r="2040" spans="1:26" x14ac:dyDescent="0.25">
      <c r="A2040" s="47">
        <v>1</v>
      </c>
      <c r="B2040" s="4" t="s">
        <v>571</v>
      </c>
      <c r="C2040" s="2254"/>
      <c r="D2040" s="350"/>
      <c r="E2040" s="1507"/>
      <c r="F2040" s="370"/>
      <c r="G2040" s="370"/>
      <c r="H2040" s="370"/>
      <c r="I2040" s="101"/>
      <c r="J2040" s="101"/>
      <c r="K2040" s="393"/>
      <c r="L2040" s="393"/>
      <c r="M2040" s="393"/>
      <c r="N2040" s="393"/>
      <c r="O2040" s="393"/>
      <c r="P2040" s="393"/>
      <c r="Q2040" s="616"/>
      <c r="R2040" s="3025"/>
      <c r="S2040" s="616"/>
      <c r="T2040" s="3062"/>
      <c r="U2040" s="616"/>
      <c r="V2040" s="616"/>
      <c r="W2040" s="616"/>
      <c r="X2040" s="616"/>
      <c r="Y2040" s="2039"/>
      <c r="Z2040" s="47"/>
    </row>
    <row r="2041" spans="1:26" ht="30" x14ac:dyDescent="0.25">
      <c r="A2041" s="47">
        <v>1</v>
      </c>
      <c r="B2041" s="2571" t="s">
        <v>572</v>
      </c>
      <c r="C2041" s="2254"/>
      <c r="D2041" s="350"/>
      <c r="E2041" s="1507">
        <f>E2042+E2043/4</f>
        <v>0</v>
      </c>
      <c r="F2041" s="370"/>
      <c r="G2041" s="370"/>
      <c r="H2041" s="370"/>
      <c r="I2041" s="101"/>
      <c r="J2041" s="101"/>
      <c r="K2041" s="393"/>
      <c r="L2041" s="393"/>
      <c r="M2041" s="393"/>
      <c r="N2041" s="393"/>
      <c r="O2041" s="393"/>
      <c r="P2041" s="393"/>
      <c r="Q2041" s="616"/>
      <c r="R2041" s="3025"/>
      <c r="S2041" s="616"/>
      <c r="T2041" s="3062"/>
      <c r="U2041" s="616"/>
      <c r="V2041" s="616"/>
      <c r="W2041" s="616"/>
      <c r="X2041" s="616"/>
      <c r="Y2041" s="2039"/>
      <c r="Z2041" s="47"/>
    </row>
    <row r="2042" spans="1:26" x14ac:dyDescent="0.25">
      <c r="A2042" s="47">
        <v>1</v>
      </c>
      <c r="B2042" s="4" t="s">
        <v>573</v>
      </c>
      <c r="C2042" s="2254"/>
      <c r="D2042" s="350"/>
      <c r="E2042" s="1507"/>
      <c r="F2042" s="370"/>
      <c r="G2042" s="370"/>
      <c r="H2042" s="370"/>
      <c r="I2042" s="101"/>
      <c r="J2042" s="101"/>
      <c r="K2042" s="393"/>
      <c r="L2042" s="393"/>
      <c r="M2042" s="393"/>
      <c r="N2042" s="393"/>
      <c r="O2042" s="393"/>
      <c r="P2042" s="393"/>
      <c r="Q2042" s="616"/>
      <c r="R2042" s="3025"/>
      <c r="S2042" s="616"/>
      <c r="T2042" s="3062"/>
      <c r="U2042" s="616"/>
      <c r="V2042" s="616"/>
      <c r="W2042" s="616"/>
      <c r="X2042" s="616"/>
      <c r="Y2042" s="2039"/>
      <c r="Z2042" s="47"/>
    </row>
    <row r="2043" spans="1:26" ht="30" x14ac:dyDescent="0.25">
      <c r="A2043" s="47">
        <v>1</v>
      </c>
      <c r="B2043" s="4" t="s">
        <v>600</v>
      </c>
      <c r="C2043" s="2254"/>
      <c r="D2043" s="350"/>
      <c r="E2043" s="1507"/>
      <c r="F2043" s="370"/>
      <c r="G2043" s="370"/>
      <c r="H2043" s="370"/>
      <c r="I2043" s="101"/>
      <c r="J2043" s="101"/>
      <c r="K2043" s="393"/>
      <c r="L2043" s="393"/>
      <c r="M2043" s="393"/>
      <c r="N2043" s="393"/>
      <c r="O2043" s="393"/>
      <c r="P2043" s="393"/>
      <c r="Q2043" s="616"/>
      <c r="R2043" s="3025"/>
      <c r="S2043" s="616"/>
      <c r="T2043" s="3062"/>
      <c r="U2043" s="616"/>
      <c r="V2043" s="616"/>
      <c r="W2043" s="616"/>
      <c r="X2043" s="616"/>
      <c r="Y2043" s="2039"/>
      <c r="Z2043" s="47"/>
    </row>
    <row r="2044" spans="1:26" ht="45" x14ac:dyDescent="0.25">
      <c r="A2044" s="47">
        <v>1</v>
      </c>
      <c r="B2044" s="4" t="s">
        <v>574</v>
      </c>
      <c r="C2044" s="2254"/>
      <c r="D2044" s="350"/>
      <c r="E2044" s="1507"/>
      <c r="F2044" s="370"/>
      <c r="G2044" s="370"/>
      <c r="H2044" s="370"/>
      <c r="I2044" s="101"/>
      <c r="J2044" s="101"/>
      <c r="K2044" s="393"/>
      <c r="L2044" s="393"/>
      <c r="M2044" s="393"/>
      <c r="N2044" s="393"/>
      <c r="O2044" s="393"/>
      <c r="P2044" s="393"/>
      <c r="Q2044" s="616"/>
      <c r="R2044" s="3025"/>
      <c r="S2044" s="616"/>
      <c r="T2044" s="3062"/>
      <c r="U2044" s="616"/>
      <c r="V2044" s="616"/>
      <c r="W2044" s="616"/>
      <c r="X2044" s="616"/>
      <c r="Y2044" s="2039"/>
      <c r="Z2044" s="47"/>
    </row>
    <row r="2045" spans="1:26" ht="60" x14ac:dyDescent="0.25">
      <c r="A2045" s="47">
        <v>1</v>
      </c>
      <c r="B2045" s="4" t="s">
        <v>575</v>
      </c>
      <c r="C2045" s="2254"/>
      <c r="D2045" s="350"/>
      <c r="E2045" s="1507"/>
      <c r="F2045" s="370"/>
      <c r="G2045" s="370"/>
      <c r="H2045" s="370"/>
      <c r="I2045" s="101"/>
      <c r="J2045" s="101"/>
      <c r="K2045" s="393"/>
      <c r="L2045" s="393"/>
      <c r="M2045" s="393"/>
      <c r="N2045" s="393"/>
      <c r="O2045" s="393"/>
      <c r="P2045" s="393"/>
      <c r="Q2045" s="616"/>
      <c r="R2045" s="3025"/>
      <c r="S2045" s="616"/>
      <c r="T2045" s="3062"/>
      <c r="U2045" s="616"/>
      <c r="V2045" s="616"/>
      <c r="W2045" s="616"/>
      <c r="X2045" s="616"/>
      <c r="Y2045" s="2039"/>
      <c r="Z2045" s="47"/>
    </row>
    <row r="2046" spans="1:26" ht="45" x14ac:dyDescent="0.25">
      <c r="A2046" s="47">
        <v>1</v>
      </c>
      <c r="B2046" s="2572" t="s">
        <v>576</v>
      </c>
      <c r="C2046" s="2254"/>
      <c r="D2046" s="350"/>
      <c r="E2046" s="1507"/>
      <c r="F2046" s="370"/>
      <c r="G2046" s="370"/>
      <c r="H2046" s="370"/>
      <c r="I2046" s="101"/>
      <c r="J2046" s="101"/>
      <c r="K2046" s="393"/>
      <c r="L2046" s="393"/>
      <c r="M2046" s="393"/>
      <c r="N2046" s="393"/>
      <c r="O2046" s="393"/>
      <c r="P2046" s="393"/>
      <c r="Q2046" s="616"/>
      <c r="R2046" s="3025"/>
      <c r="S2046" s="616"/>
      <c r="T2046" s="3062"/>
      <c r="U2046" s="616"/>
      <c r="V2046" s="616"/>
      <c r="W2046" s="616"/>
      <c r="X2046" s="616"/>
      <c r="Y2046" s="2039"/>
      <c r="Z2046" s="47"/>
    </row>
    <row r="2047" spans="1:26" x14ac:dyDescent="0.25">
      <c r="A2047" s="47">
        <v>1</v>
      </c>
      <c r="B2047" s="2548" t="s">
        <v>584</v>
      </c>
      <c r="C2047" s="2254"/>
      <c r="D2047" s="350"/>
      <c r="E2047" s="1507"/>
      <c r="F2047" s="69"/>
      <c r="G2047" s="370"/>
      <c r="H2047" s="370"/>
      <c r="I2047" s="101"/>
      <c r="J2047" s="101"/>
      <c r="K2047" s="393"/>
      <c r="L2047" s="393"/>
      <c r="M2047" s="393"/>
      <c r="N2047" s="393"/>
      <c r="O2047" s="393"/>
      <c r="P2047" s="393"/>
      <c r="Q2047" s="616"/>
      <c r="R2047" s="3025"/>
      <c r="S2047" s="616">
        <f>Y2047-X2047-U2047</f>
        <v>0</v>
      </c>
      <c r="T2047" s="3062"/>
      <c r="U2047" s="616"/>
      <c r="V2047" s="616"/>
      <c r="W2047" s="616"/>
      <c r="X2047" s="616"/>
      <c r="Y2047" s="2039"/>
      <c r="Z2047" s="47"/>
    </row>
    <row r="2048" spans="1:26" x14ac:dyDescent="0.25">
      <c r="A2048" s="47">
        <v>1</v>
      </c>
      <c r="B2048" s="2548" t="s">
        <v>601</v>
      </c>
      <c r="C2048" s="2254"/>
      <c r="D2048" s="350"/>
      <c r="E2048" s="1507"/>
      <c r="F2048" s="69"/>
      <c r="G2048" s="370"/>
      <c r="H2048" s="370"/>
      <c r="I2048" s="101"/>
      <c r="J2048" s="101"/>
      <c r="K2048" s="393"/>
      <c r="L2048" s="393"/>
      <c r="M2048" s="393"/>
      <c r="N2048" s="393"/>
      <c r="O2048" s="393"/>
      <c r="P2048" s="393"/>
      <c r="Q2048" s="616"/>
      <c r="R2048" s="3025"/>
      <c r="S2048" s="616">
        <f>Y2048-X2048-U2048</f>
        <v>0</v>
      </c>
      <c r="T2048" s="3062"/>
      <c r="U2048" s="616"/>
      <c r="V2048" s="616"/>
      <c r="W2048" s="616"/>
      <c r="X2048" s="616"/>
      <c r="Y2048" s="2039"/>
      <c r="Z2048" s="47"/>
    </row>
    <row r="2049" spans="1:26" x14ac:dyDescent="0.25">
      <c r="A2049" s="47">
        <v>1</v>
      </c>
      <c r="B2049" s="4" t="s">
        <v>602</v>
      </c>
      <c r="C2049" s="2254"/>
      <c r="D2049" s="350"/>
      <c r="E2049" s="1507"/>
      <c r="F2049" s="69"/>
      <c r="G2049" s="370"/>
      <c r="H2049" s="370"/>
      <c r="I2049" s="101"/>
      <c r="J2049" s="101"/>
      <c r="K2049" s="393"/>
      <c r="L2049" s="393"/>
      <c r="M2049" s="393"/>
      <c r="N2049" s="393"/>
      <c r="O2049" s="393"/>
      <c r="P2049" s="393"/>
      <c r="Q2049" s="616"/>
      <c r="R2049" s="3025"/>
      <c r="S2049" s="616">
        <f>Y2049-X2049-U2049</f>
        <v>0</v>
      </c>
      <c r="T2049" s="3062"/>
      <c r="U2049" s="616"/>
      <c r="V2049" s="616"/>
      <c r="W2049" s="616"/>
      <c r="X2049" s="616"/>
      <c r="Y2049" s="2039"/>
      <c r="Z2049" s="47"/>
    </row>
    <row r="2050" spans="1:26" x14ac:dyDescent="0.25">
      <c r="A2050" s="47">
        <v>1</v>
      </c>
      <c r="B2050" s="2573" t="s">
        <v>603</v>
      </c>
      <c r="C2050" s="2254"/>
      <c r="D2050" s="350"/>
      <c r="E2050" s="1507"/>
      <c r="F2050" s="69"/>
      <c r="G2050" s="370"/>
      <c r="H2050" s="370"/>
      <c r="I2050" s="101"/>
      <c r="J2050" s="101"/>
      <c r="K2050" s="393"/>
      <c r="L2050" s="393"/>
      <c r="M2050" s="393"/>
      <c r="N2050" s="393"/>
      <c r="O2050" s="393"/>
      <c r="P2050" s="393"/>
      <c r="Q2050" s="616"/>
      <c r="R2050" s="3025"/>
      <c r="S2050" s="616">
        <f>Y2050-X2050-U2050</f>
        <v>0</v>
      </c>
      <c r="T2050" s="3062"/>
      <c r="U2050" s="616"/>
      <c r="V2050" s="616"/>
      <c r="W2050" s="616"/>
      <c r="X2050" s="616"/>
      <c r="Y2050" s="2039"/>
      <c r="Z2050" s="47"/>
    </row>
    <row r="2051" spans="1:26" ht="29.25" x14ac:dyDescent="0.25">
      <c r="A2051" s="47">
        <v>1</v>
      </c>
      <c r="B2051" s="2548" t="s">
        <v>577</v>
      </c>
      <c r="C2051" s="2254"/>
      <c r="D2051" s="350"/>
      <c r="E2051" s="1507">
        <v>200</v>
      </c>
      <c r="F2051" s="69">
        <f>ROUND(E2051/12*$B$4,0)</f>
        <v>17</v>
      </c>
      <c r="G2051" s="370">
        <v>7</v>
      </c>
      <c r="H2051" s="370">
        <f>G2051/F2051*100</f>
        <v>41.17647058823529</v>
      </c>
      <c r="I2051" s="101"/>
      <c r="J2051" s="101"/>
      <c r="K2051" s="393"/>
      <c r="L2051" s="393"/>
      <c r="M2051" s="393"/>
      <c r="N2051" s="393"/>
      <c r="O2051" s="393"/>
      <c r="P2051" s="393"/>
      <c r="Q2051" s="616"/>
      <c r="R2051" s="3025"/>
      <c r="S2051" s="616"/>
      <c r="T2051" s="3062"/>
      <c r="U2051" s="616"/>
      <c r="V2051" s="616"/>
      <c r="W2051" s="616"/>
      <c r="X2051" s="616"/>
      <c r="Y2051" s="2039"/>
      <c r="Z2051" s="47"/>
    </row>
    <row r="2052" spans="1:26" ht="30" x14ac:dyDescent="0.25">
      <c r="A2052" s="47">
        <v>1</v>
      </c>
      <c r="B2052" s="2542" t="s">
        <v>252</v>
      </c>
      <c r="C2052" s="2254"/>
      <c r="D2052" s="350"/>
      <c r="E2052" s="1507"/>
      <c r="F2052" s="69"/>
      <c r="G2052" s="370"/>
      <c r="H2052" s="370"/>
      <c r="I2052" s="101"/>
      <c r="J2052" s="101"/>
      <c r="K2052" s="393"/>
      <c r="L2052" s="393"/>
      <c r="M2052" s="393"/>
      <c r="N2052" s="393"/>
      <c r="O2052" s="393"/>
      <c r="P2052" s="393"/>
      <c r="Q2052" s="616"/>
      <c r="R2052" s="3025"/>
      <c r="S2052" s="616">
        <f>Y2052-X2052-U2052</f>
        <v>0</v>
      </c>
      <c r="T2052" s="3062"/>
      <c r="U2052" s="616"/>
      <c r="V2052" s="616"/>
      <c r="W2052" s="616"/>
      <c r="X2052" s="616"/>
      <c r="Y2052" s="2039"/>
      <c r="Z2052" s="47"/>
    </row>
    <row r="2053" spans="1:26" ht="57.75" x14ac:dyDescent="0.25">
      <c r="A2053" s="47">
        <v>1</v>
      </c>
      <c r="B2053" s="2543" t="s">
        <v>585</v>
      </c>
      <c r="C2053" s="2254"/>
      <c r="D2053" s="350"/>
      <c r="E2053" s="1507"/>
      <c r="F2053" s="69"/>
      <c r="G2053" s="370"/>
      <c r="H2053" s="370"/>
      <c r="I2053" s="101"/>
      <c r="J2053" s="101"/>
      <c r="K2053" s="393"/>
      <c r="L2053" s="393"/>
      <c r="M2053" s="393"/>
      <c r="N2053" s="393"/>
      <c r="O2053" s="393"/>
      <c r="P2053" s="393"/>
      <c r="Q2053" s="616"/>
      <c r="R2053" s="3025"/>
      <c r="S2053" s="616"/>
      <c r="T2053" s="3062"/>
      <c r="U2053" s="616"/>
      <c r="V2053" s="616"/>
      <c r="W2053" s="616"/>
      <c r="X2053" s="616"/>
      <c r="Y2053" s="2039"/>
      <c r="Z2053" s="47"/>
    </row>
    <row r="2054" spans="1:26" x14ac:dyDescent="0.25">
      <c r="A2054" s="47">
        <v>1</v>
      </c>
      <c r="B2054" s="2534" t="s">
        <v>295</v>
      </c>
      <c r="C2054" s="2186"/>
      <c r="D2054" s="350"/>
      <c r="E2054" s="1507">
        <f>E2055+E2056</f>
        <v>500</v>
      </c>
      <c r="F2054" s="69">
        <f t="shared" ref="F2054" si="1166">F2055+F2056</f>
        <v>42</v>
      </c>
      <c r="G2054" s="1278">
        <f t="shared" ref="G2054" si="1167">G2055+G2056</f>
        <v>24</v>
      </c>
      <c r="H2054" s="370">
        <f t="shared" ref="H2054:H2061" si="1168">G2054/F2054*100</f>
        <v>57.142857142857139</v>
      </c>
      <c r="I2054" s="101"/>
      <c r="J2054" s="101"/>
      <c r="K2054" s="393"/>
      <c r="L2054" s="393"/>
      <c r="M2054" s="393"/>
      <c r="N2054" s="393"/>
      <c r="O2054" s="393"/>
      <c r="P2054" s="393"/>
      <c r="Q2054" s="1918">
        <v>477.12</v>
      </c>
      <c r="R2054" s="3373">
        <f t="shared" ref="R2054" si="1169">Q2054/12*$B$4</f>
        <v>39.76</v>
      </c>
      <c r="S2054" s="1918">
        <f t="shared" ref="S2054:S2060" si="1170">Y2054-X2054-U2054</f>
        <v>22.901759999999999</v>
      </c>
      <c r="T2054" s="3063"/>
      <c r="U2054" s="616"/>
      <c r="V2054" s="616">
        <f>S2054-R2054</f>
        <v>-16.858239999999999</v>
      </c>
      <c r="W2054" s="616"/>
      <c r="X2054" s="616">
        <v>0</v>
      </c>
      <c r="Y2054" s="2040">
        <v>22.901759999999999</v>
      </c>
      <c r="Z2054" s="47"/>
    </row>
    <row r="2055" spans="1:26" ht="30" x14ac:dyDescent="0.25">
      <c r="A2055" s="47">
        <v>1</v>
      </c>
      <c r="B2055" s="1024" t="s">
        <v>470</v>
      </c>
      <c r="C2055" s="2333"/>
      <c r="D2055" s="434"/>
      <c r="E2055" s="1507">
        <v>250</v>
      </c>
      <c r="F2055" s="370">
        <f>ROUND(E2055/12*$B$4,0)</f>
        <v>21</v>
      </c>
      <c r="G2055" s="370">
        <v>12</v>
      </c>
      <c r="H2055" s="370">
        <f t="shared" si="1168"/>
        <v>57.142857142857139</v>
      </c>
      <c r="I2055" s="101"/>
      <c r="J2055" s="101"/>
      <c r="K2055" s="393"/>
      <c r="L2055" s="393"/>
      <c r="M2055" s="393"/>
      <c r="N2055" s="393"/>
      <c r="O2055" s="393"/>
      <c r="P2055" s="393"/>
      <c r="Q2055" s="616"/>
      <c r="R2055" s="3375">
        <f>Q2055/12*$B$4</f>
        <v>0</v>
      </c>
      <c r="S2055" s="616">
        <f t="shared" si="1170"/>
        <v>0</v>
      </c>
      <c r="T2055" s="3062"/>
      <c r="U2055" s="730"/>
      <c r="V2055" s="730">
        <f>S2055-R2055</f>
        <v>0</v>
      </c>
      <c r="W2055" s="730"/>
      <c r="X2055" s="1150"/>
      <c r="Y2055" s="2040"/>
      <c r="Z2055" s="47"/>
    </row>
    <row r="2056" spans="1:26" ht="30" x14ac:dyDescent="0.25">
      <c r="A2056" s="47">
        <v>1</v>
      </c>
      <c r="B2056" s="1024" t="s">
        <v>505</v>
      </c>
      <c r="C2056" s="2314"/>
      <c r="D2056" s="350"/>
      <c r="E2056" s="1507">
        <v>250</v>
      </c>
      <c r="F2056" s="69">
        <f>ROUND(E2056/12*$B$4,0)</f>
        <v>21</v>
      </c>
      <c r="G2056" s="370">
        <v>12</v>
      </c>
      <c r="H2056" s="370">
        <f t="shared" si="1168"/>
        <v>57.142857142857139</v>
      </c>
      <c r="I2056" s="101"/>
      <c r="J2056" s="101"/>
      <c r="K2056" s="393"/>
      <c r="L2056" s="393"/>
      <c r="M2056" s="393"/>
      <c r="N2056" s="393"/>
      <c r="O2056" s="393"/>
      <c r="P2056" s="393"/>
      <c r="Q2056" s="1150"/>
      <c r="R2056" s="3025"/>
      <c r="S2056" s="1150">
        <f t="shared" si="1170"/>
        <v>0</v>
      </c>
      <c r="T2056" s="3061"/>
      <c r="U2056" s="616"/>
      <c r="V2056" s="616"/>
      <c r="W2056" s="616"/>
      <c r="X2056" s="1150"/>
      <c r="Y2056" s="2039"/>
      <c r="Z2056" s="47"/>
    </row>
    <row r="2057" spans="1:26" x14ac:dyDescent="0.25">
      <c r="A2057" s="47">
        <v>1</v>
      </c>
      <c r="B2057" s="2469" t="s">
        <v>466</v>
      </c>
      <c r="C2057" s="2254"/>
      <c r="D2057" s="350"/>
      <c r="E2057" s="1659">
        <f>E2039+E2014</f>
        <v>1690.5</v>
      </c>
      <c r="F2057" s="333">
        <f>F2039+F2014</f>
        <v>141.04166666666669</v>
      </c>
      <c r="G2057" s="333">
        <f>G2039+G2014</f>
        <v>97.61</v>
      </c>
      <c r="H2057" s="333">
        <f t="shared" si="1168"/>
        <v>69.206499261447547</v>
      </c>
      <c r="I2057" s="101"/>
      <c r="J2057" s="101"/>
      <c r="K2057" s="393"/>
      <c r="L2057" s="393"/>
      <c r="M2057" s="393"/>
      <c r="N2057" s="393"/>
      <c r="O2057" s="393"/>
      <c r="P2057" s="393"/>
      <c r="Q2057" s="616"/>
      <c r="R2057" s="3025"/>
      <c r="S2057" s="616">
        <f t="shared" si="1170"/>
        <v>0</v>
      </c>
      <c r="T2057" s="3062"/>
      <c r="U2057" s="616"/>
      <c r="V2057" s="616"/>
      <c r="W2057" s="616"/>
      <c r="X2057" s="616"/>
      <c r="Y2057" s="2039"/>
      <c r="Z2057" s="47"/>
    </row>
    <row r="2058" spans="1:26" ht="29.25" x14ac:dyDescent="0.25">
      <c r="A2058" s="47">
        <v>1</v>
      </c>
      <c r="B2058" s="2469" t="s">
        <v>499</v>
      </c>
      <c r="C2058" s="2254"/>
      <c r="D2058" s="350"/>
      <c r="E2058" s="1659">
        <f>E2027</f>
        <v>835</v>
      </c>
      <c r="F2058" s="93">
        <f>F2027</f>
        <v>69.583333333333329</v>
      </c>
      <c r="G2058" s="333">
        <f>G2027</f>
        <v>0</v>
      </c>
      <c r="H2058" s="333">
        <f t="shared" si="1168"/>
        <v>0</v>
      </c>
      <c r="I2058" s="101"/>
      <c r="J2058" s="101"/>
      <c r="K2058" s="393"/>
      <c r="L2058" s="393"/>
      <c r="M2058" s="393"/>
      <c r="N2058" s="393"/>
      <c r="O2058" s="393"/>
      <c r="P2058" s="393"/>
      <c r="Q2058" s="616"/>
      <c r="R2058" s="3025"/>
      <c r="S2058" s="616">
        <f t="shared" si="1170"/>
        <v>0</v>
      </c>
      <c r="T2058" s="3062"/>
      <c r="U2058" s="616"/>
      <c r="V2058" s="616"/>
      <c r="W2058" s="616"/>
      <c r="X2058" s="616"/>
      <c r="Y2058" s="2039"/>
      <c r="Z2058" s="47"/>
    </row>
    <row r="2059" spans="1:26" ht="29.25" x14ac:dyDescent="0.25">
      <c r="A2059" s="47">
        <v>1</v>
      </c>
      <c r="B2059" s="2500" t="s">
        <v>467</v>
      </c>
      <c r="C2059" s="2254"/>
      <c r="D2059" s="350"/>
      <c r="E2059" s="1659">
        <f>E2047+E2023</f>
        <v>5667.1063829787236</v>
      </c>
      <c r="F2059" s="333">
        <f>F2047+F2023</f>
        <v>472.25886524822693</v>
      </c>
      <c r="G2059" s="333">
        <f>G2047+G2023</f>
        <v>220.02340425531915</v>
      </c>
      <c r="H2059" s="333">
        <f t="shared" si="1168"/>
        <v>46.589576278186172</v>
      </c>
      <c r="I2059" s="101"/>
      <c r="J2059" s="101"/>
      <c r="K2059" s="393"/>
      <c r="L2059" s="393"/>
      <c r="M2059" s="393"/>
      <c r="N2059" s="393"/>
      <c r="O2059" s="393"/>
      <c r="P2059" s="393"/>
      <c r="Q2059" s="616"/>
      <c r="R2059" s="3025"/>
      <c r="S2059" s="616">
        <f t="shared" si="1170"/>
        <v>0</v>
      </c>
      <c r="T2059" s="3062"/>
      <c r="U2059" s="616"/>
      <c r="V2059" s="616"/>
      <c r="W2059" s="616"/>
      <c r="X2059" s="616"/>
      <c r="Y2059" s="2039"/>
      <c r="Z2059" s="47"/>
    </row>
    <row r="2060" spans="1:26" ht="29.25" x14ac:dyDescent="0.25">
      <c r="A2060" s="47">
        <v>1</v>
      </c>
      <c r="B2060" s="2500" t="s">
        <v>468</v>
      </c>
      <c r="C2060" s="2254"/>
      <c r="D2060" s="350"/>
      <c r="E2060" s="1659">
        <f>E2051</f>
        <v>200</v>
      </c>
      <c r="F2060" s="93">
        <f>F2051</f>
        <v>17</v>
      </c>
      <c r="G2060" s="333">
        <f>G2051</f>
        <v>7</v>
      </c>
      <c r="H2060" s="333">
        <f t="shared" si="1168"/>
        <v>41.17647058823529</v>
      </c>
      <c r="I2060" s="101"/>
      <c r="J2060" s="101"/>
      <c r="K2060" s="393"/>
      <c r="L2060" s="393"/>
      <c r="M2060" s="393"/>
      <c r="N2060" s="393"/>
      <c r="O2060" s="393"/>
      <c r="P2060" s="393"/>
      <c r="Q2060" s="616">
        <v>188.02</v>
      </c>
      <c r="R2060" s="3373">
        <f t="shared" ref="R2060" si="1171">Q2060/12*$B$4</f>
        <v>15.668333333333335</v>
      </c>
      <c r="S2060" s="616">
        <f t="shared" si="1170"/>
        <v>6.5807000000000002</v>
      </c>
      <c r="T2060" s="3062"/>
      <c r="U2060" s="616"/>
      <c r="V2060" s="616">
        <f>S2060-R2060</f>
        <v>-9.0876333333333346</v>
      </c>
      <c r="W2060" s="616"/>
      <c r="X2060" s="616">
        <v>0</v>
      </c>
      <c r="Y2060" s="2039">
        <v>6.5807000000000002</v>
      </c>
      <c r="Z2060" s="47"/>
    </row>
    <row r="2061" spans="1:26" x14ac:dyDescent="0.25">
      <c r="A2061" s="47">
        <v>1</v>
      </c>
      <c r="B2061" s="2546" t="s">
        <v>139</v>
      </c>
      <c r="C2061" s="2254"/>
      <c r="D2061" s="350"/>
      <c r="E2061" s="1659">
        <f>E2057+E2058+E2060+E2024*2.9+E2026/4.2</f>
        <v>18772.823809523808</v>
      </c>
      <c r="F2061" s="93">
        <f>F2057+F2058+F2060+F2024*2.9+F2026/4.2</f>
        <v>1564.901984126984</v>
      </c>
      <c r="G2061" s="333">
        <f>G2057+G2058+G2060+G2024*2.9+G2026/4.2</f>
        <v>724.12904761904758</v>
      </c>
      <c r="H2061" s="333">
        <f t="shared" si="1168"/>
        <v>46.273124768451197</v>
      </c>
      <c r="I2061" s="101"/>
      <c r="J2061" s="101"/>
      <c r="K2061" s="393"/>
      <c r="L2061" s="393"/>
      <c r="M2061" s="393"/>
      <c r="N2061" s="393"/>
      <c r="O2061" s="393"/>
      <c r="P2061" s="393"/>
      <c r="Q2061" s="616">
        <f>SUM(Q2060,Q2054,Q2027,Q2013,)</f>
        <v>5658.3368</v>
      </c>
      <c r="R2061" s="3025">
        <f t="shared" ref="R2061:Y2061" si="1172">SUM(R2060,R2054,R2027,R2013,)</f>
        <v>471.52806666666663</v>
      </c>
      <c r="S2061" s="616">
        <f t="shared" si="1172"/>
        <v>445.58218999999997</v>
      </c>
      <c r="T2061" s="3062">
        <f t="shared" si="1172"/>
        <v>0</v>
      </c>
      <c r="U2061" s="616">
        <f t="shared" si="1172"/>
        <v>0</v>
      </c>
      <c r="V2061" s="616">
        <f t="shared" si="1172"/>
        <v>-25.945876666666656</v>
      </c>
      <c r="W2061" s="616">
        <f t="shared" si="1172"/>
        <v>0</v>
      </c>
      <c r="X2061" s="616">
        <f t="shared" si="1172"/>
        <v>0</v>
      </c>
      <c r="Y2061" s="2039">
        <f t="shared" si="1172"/>
        <v>445.58218999999997</v>
      </c>
      <c r="Z2061" s="47"/>
    </row>
    <row r="2062" spans="1:26" x14ac:dyDescent="0.25">
      <c r="A2062" s="47">
        <v>1</v>
      </c>
      <c r="B2062" s="223" t="s">
        <v>29</v>
      </c>
      <c r="C2062" s="2234"/>
      <c r="D2062" s="111"/>
      <c r="E2062" s="1649"/>
      <c r="F2062" s="329"/>
      <c r="G2062" s="329"/>
      <c r="H2062" s="329"/>
      <c r="I2062" s="330"/>
      <c r="J2062" s="330"/>
      <c r="K2062" s="422"/>
      <c r="L2062" s="422"/>
      <c r="M2062" s="422"/>
      <c r="N2062" s="422"/>
      <c r="O2062" s="422"/>
      <c r="P2062" s="422"/>
      <c r="Q2062" s="1150"/>
      <c r="R2062" s="3024"/>
      <c r="S2062" s="1150">
        <f>Y2062-X2062-U2062</f>
        <v>0</v>
      </c>
      <c r="T2062" s="3061"/>
      <c r="U2062" s="1150"/>
      <c r="V2062" s="1150"/>
      <c r="W2062" s="1150"/>
      <c r="X2062" s="1150"/>
      <c r="Y2062" s="2038"/>
      <c r="Z2062" s="47"/>
    </row>
    <row r="2063" spans="1:26" x14ac:dyDescent="0.25">
      <c r="A2063" s="47">
        <v>1</v>
      </c>
      <c r="B2063" s="186" t="s">
        <v>127</v>
      </c>
      <c r="C2063" s="2247"/>
      <c r="D2063" s="98"/>
      <c r="E2063" s="1646"/>
      <c r="F2063" s="193"/>
      <c r="G2063" s="193"/>
      <c r="H2063" s="193"/>
      <c r="I2063" s="94"/>
      <c r="J2063" s="94"/>
      <c r="K2063" s="102"/>
      <c r="L2063" s="102"/>
      <c r="M2063" s="102"/>
      <c r="N2063" s="102"/>
      <c r="O2063" s="102"/>
      <c r="P2063" s="102"/>
      <c r="Q2063" s="616"/>
      <c r="R2063" s="3025"/>
      <c r="S2063" s="616">
        <f>Y2063-X2063-U2063</f>
        <v>0</v>
      </c>
      <c r="T2063" s="3062"/>
      <c r="U2063" s="616"/>
      <c r="V2063" s="616"/>
      <c r="W2063" s="616"/>
      <c r="X2063" s="616"/>
      <c r="Y2063" s="2039"/>
      <c r="Z2063" s="47"/>
    </row>
    <row r="2064" spans="1:26" s="73" customFormat="1" x14ac:dyDescent="0.25">
      <c r="A2064" s="47">
        <v>1</v>
      </c>
      <c r="B2064" s="125" t="s">
        <v>9</v>
      </c>
      <c r="C2064" s="2192"/>
      <c r="D2064" s="100">
        <v>240</v>
      </c>
      <c r="E2064" s="1516">
        <v>100</v>
      </c>
      <c r="F2064" s="69">
        <f>ROUND(E2064/12*$B$4,0)</f>
        <v>8</v>
      </c>
      <c r="G2064" s="69">
        <v>7</v>
      </c>
      <c r="H2064" s="69">
        <f>G2064/F2064*100</f>
        <v>87.5</v>
      </c>
      <c r="I2064" s="315">
        <v>8</v>
      </c>
      <c r="J2064" s="70">
        <f>M2064/G2064</f>
        <v>9.5714285714285712</v>
      </c>
      <c r="K2064" s="71">
        <f>ROUND(E2064*I2064,0)</f>
        <v>800</v>
      </c>
      <c r="L2064" s="71">
        <f t="shared" ref="L2064:L2065" si="1173">ROUND(K2064/12*$B$4,0)</f>
        <v>67</v>
      </c>
      <c r="M2064" s="71">
        <v>67</v>
      </c>
      <c r="N2064" s="71">
        <f>M2064/L2064*100</f>
        <v>100</v>
      </c>
      <c r="O2064" s="71">
        <f>ROUND(K2064/D2064,0)</f>
        <v>3</v>
      </c>
      <c r="P2064" s="71">
        <f>M2064/$B$4*12/O2064</f>
        <v>268</v>
      </c>
      <c r="Q2064" s="616"/>
      <c r="R2064" s="3025"/>
      <c r="S2064" s="616">
        <f>Y2064-X2064-U2064</f>
        <v>0</v>
      </c>
      <c r="T2064" s="3062"/>
      <c r="U2064" s="616"/>
      <c r="V2064" s="616"/>
      <c r="W2064" s="616"/>
      <c r="X2064" s="616"/>
      <c r="Y2064" s="2039"/>
    </row>
    <row r="2065" spans="1:26" s="73" customFormat="1" x14ac:dyDescent="0.25">
      <c r="A2065" s="47">
        <v>1</v>
      </c>
      <c r="B2065" s="1769" t="s">
        <v>47</v>
      </c>
      <c r="C2065" s="2203"/>
      <c r="D2065" s="309">
        <v>240</v>
      </c>
      <c r="E2065" s="1517">
        <v>200</v>
      </c>
      <c r="F2065" s="872">
        <f>ROUND(E2065/12*$B$4,0)</f>
        <v>17</v>
      </c>
      <c r="G2065" s="280">
        <v>9</v>
      </c>
      <c r="H2065" s="280">
        <f>G2065/F2065*100</f>
        <v>52.941176470588239</v>
      </c>
      <c r="I2065" s="1856">
        <v>8</v>
      </c>
      <c r="J2065" s="150">
        <f>M2065/G2065</f>
        <v>9.2222222222222214</v>
      </c>
      <c r="K2065" s="77">
        <f>ROUND(E2065*I2065,0)</f>
        <v>1600</v>
      </c>
      <c r="L2065" s="283">
        <f t="shared" si="1173"/>
        <v>133</v>
      </c>
      <c r="M2065" s="283">
        <v>83</v>
      </c>
      <c r="N2065" s="283">
        <f>M2065/L2065*100</f>
        <v>62.406015037593988</v>
      </c>
      <c r="O2065" s="283">
        <f>ROUND(K2065/D2065,0)</f>
        <v>7</v>
      </c>
      <c r="P2065" s="283">
        <f>M2065/$B$4*12/O2065</f>
        <v>142.28571428571428</v>
      </c>
      <c r="Q2065" s="1963"/>
      <c r="R2065" s="3372"/>
      <c r="S2065" s="1918"/>
      <c r="T2065" s="3069"/>
      <c r="U2065" s="1963"/>
      <c r="V2065" s="1918"/>
      <c r="W2065" s="1918"/>
      <c r="X2065" s="1918"/>
      <c r="Y2065" s="2040"/>
    </row>
    <row r="2066" spans="1:26" x14ac:dyDescent="0.25">
      <c r="A2066" s="47">
        <v>1</v>
      </c>
      <c r="B2066" s="1699" t="s">
        <v>198</v>
      </c>
      <c r="C2066" s="2245"/>
      <c r="D2066" s="1403"/>
      <c r="E2066" s="1523">
        <f>SUM(E2064:E2065)</f>
        <v>300</v>
      </c>
      <c r="F2066" s="324">
        <f t="shared" ref="F2066" si="1174">SUM(F2064:F2065)</f>
        <v>25</v>
      </c>
      <c r="G2066" s="324">
        <f t="shared" ref="G2066" si="1175">SUM(G2064:G2065)</f>
        <v>16</v>
      </c>
      <c r="H2066" s="251">
        <f>G2066/F2066*100</f>
        <v>64</v>
      </c>
      <c r="I2066" s="389">
        <f>K2066/E2066</f>
        <v>8</v>
      </c>
      <c r="J2066" s="203">
        <f>M2066/G2066</f>
        <v>9.375</v>
      </c>
      <c r="K2066" s="328">
        <f t="shared" ref="K2066:O2066" si="1176">SUM(K2064:K2065)</f>
        <v>2400</v>
      </c>
      <c r="L2066" s="324">
        <f t="shared" si="1176"/>
        <v>200</v>
      </c>
      <c r="M2066" s="324">
        <f t="shared" si="1176"/>
        <v>150</v>
      </c>
      <c r="N2066" s="124">
        <f>M2066/L2066*100</f>
        <v>75</v>
      </c>
      <c r="O2066" s="324">
        <f t="shared" si="1176"/>
        <v>10</v>
      </c>
      <c r="P2066" s="127">
        <f>M2066/$B$4*12/O2066</f>
        <v>180</v>
      </c>
      <c r="Q2066" s="730"/>
      <c r="R2066" s="3374"/>
      <c r="S2066" s="2049">
        <f>Y2066-X2066-U2066</f>
        <v>0</v>
      </c>
      <c r="T2066" s="3065"/>
      <c r="U2066" s="730"/>
      <c r="V2066" s="2049"/>
      <c r="W2066" s="2044"/>
      <c r="X2066" s="619"/>
      <c r="Y2066" s="2037"/>
      <c r="Z2066" s="47"/>
    </row>
    <row r="2067" spans="1:26" ht="29.25" thickBot="1" x14ac:dyDescent="0.3">
      <c r="A2067" s="47">
        <v>1</v>
      </c>
      <c r="B2067" s="525" t="s">
        <v>272</v>
      </c>
      <c r="C2067" s="525"/>
      <c r="D2067" s="303"/>
      <c r="E2067" s="23">
        <f>SUM(E2066)</f>
        <v>300</v>
      </c>
      <c r="F2067" s="216">
        <f>SUM(F2066)</f>
        <v>25</v>
      </c>
      <c r="G2067" s="216">
        <f>SUM(G2066)</f>
        <v>16</v>
      </c>
      <c r="H2067" s="216">
        <f>G2067/F2067*100</f>
        <v>64</v>
      </c>
      <c r="I2067" s="81">
        <f>K2067/E2067</f>
        <v>8</v>
      </c>
      <c r="J2067" s="406">
        <f>M2067/G2067</f>
        <v>9.375</v>
      </c>
      <c r="K2067" s="375">
        <f>SUM(K2066)</f>
        <v>2400</v>
      </c>
      <c r="L2067" s="375">
        <f>SUM(L2066)</f>
        <v>200</v>
      </c>
      <c r="M2067" s="375">
        <f>SUM(M2066)</f>
        <v>150</v>
      </c>
      <c r="N2067" s="154">
        <f>M2067/L2067*100</f>
        <v>75</v>
      </c>
      <c r="O2067" s="237">
        <f>SUM(O2066)</f>
        <v>10</v>
      </c>
      <c r="P2067" s="154">
        <f>M2067/$B$4*12/O2067</f>
        <v>180</v>
      </c>
      <c r="Q2067" s="619">
        <v>4770.6792000000005</v>
      </c>
      <c r="R2067" s="3373">
        <f t="shared" ref="R2067" si="1177">Q2067/12*$B$4</f>
        <v>397.55660000000006</v>
      </c>
      <c r="S2067" s="616">
        <f>Y2067-X2067-U2067</f>
        <v>274.50864000000001</v>
      </c>
      <c r="T2067" s="3062"/>
      <c r="U2067" s="616"/>
      <c r="V2067" s="616">
        <f>S2067-R2067</f>
        <v>-123.04796000000005</v>
      </c>
      <c r="W2067" s="750"/>
      <c r="X2067" s="619">
        <v>0</v>
      </c>
      <c r="Y2067" s="2037">
        <v>274.50864000000001</v>
      </c>
      <c r="Z2067" s="47"/>
    </row>
    <row r="2068" spans="1:26" ht="15.75" thickBot="1" x14ac:dyDescent="0.3">
      <c r="A2068" s="47">
        <v>1</v>
      </c>
      <c r="B2068" s="451" t="s">
        <v>507</v>
      </c>
      <c r="C2068" s="2318"/>
      <c r="D2068" s="451"/>
      <c r="E2068" s="1521"/>
      <c r="F2068" s="526"/>
      <c r="G2068" s="526"/>
      <c r="H2068" s="526"/>
      <c r="I2068" s="358"/>
      <c r="J2068" s="358"/>
      <c r="K2068" s="526"/>
      <c r="L2068" s="526"/>
      <c r="M2068" s="526"/>
      <c r="N2068" s="526"/>
      <c r="O2068" s="526"/>
      <c r="P2068" s="526"/>
      <c r="Q2068" s="755">
        <f t="shared" ref="Q2068" si="1178">Q2067+Q2061</f>
        <v>10429.016</v>
      </c>
      <c r="R2068" s="3026">
        <f t="shared" ref="R2068" si="1179">R2067+R2061</f>
        <v>869.08466666666664</v>
      </c>
      <c r="S2068" s="755">
        <f t="shared" ref="S2068:Y2068" si="1180">S2067+S2061</f>
        <v>720.09082999999998</v>
      </c>
      <c r="T2068" s="3071">
        <f t="shared" si="1180"/>
        <v>0</v>
      </c>
      <c r="U2068" s="755">
        <f t="shared" ref="U2068" si="1181">U2067+U2061</f>
        <v>0</v>
      </c>
      <c r="V2068" s="755">
        <f t="shared" si="1180"/>
        <v>-148.99383666666671</v>
      </c>
      <c r="W2068" s="755"/>
      <c r="X2068" s="755">
        <f t="shared" si="1180"/>
        <v>0</v>
      </c>
      <c r="Y2068" s="2046">
        <f t="shared" si="1180"/>
        <v>720.09082999999998</v>
      </c>
    </row>
    <row r="2069" spans="1:26" x14ac:dyDescent="0.25">
      <c r="A2069" s="47">
        <v>1</v>
      </c>
      <c r="B2069" s="263"/>
      <c r="C2069" s="263"/>
      <c r="D2069" s="263"/>
      <c r="E2069" s="1672"/>
      <c r="F2069" s="86"/>
      <c r="G2069" s="86"/>
      <c r="H2069" s="86"/>
      <c r="I2069" s="321"/>
      <c r="J2069" s="321"/>
      <c r="K2069" s="86"/>
      <c r="L2069" s="86"/>
      <c r="M2069" s="86"/>
      <c r="N2069" s="86"/>
      <c r="O2069" s="86"/>
      <c r="P2069" s="86"/>
      <c r="Q2069" s="1150"/>
      <c r="R2069" s="3024"/>
      <c r="S2069" s="1150">
        <f t="shared" ref="S2069:S2077" si="1182">Y2069-X2069-U2069</f>
        <v>0</v>
      </c>
      <c r="T2069" s="3061"/>
      <c r="U2069" s="1150"/>
      <c r="V2069" s="1150"/>
      <c r="W2069" s="1150"/>
      <c r="X2069" s="1150"/>
      <c r="Y2069" s="2038"/>
      <c r="Z2069" s="47"/>
    </row>
    <row r="2070" spans="1:26" ht="43.5" x14ac:dyDescent="0.25">
      <c r="A2070" s="47">
        <v>1</v>
      </c>
      <c r="B2070" s="993" t="s">
        <v>373</v>
      </c>
      <c r="C2070" s="993"/>
      <c r="D2070" s="367"/>
      <c r="E2070" s="1516"/>
      <c r="F2070" s="313"/>
      <c r="G2070" s="313"/>
      <c r="H2070" s="313"/>
      <c r="I2070" s="315"/>
      <c r="J2070" s="315"/>
      <c r="K2070" s="317"/>
      <c r="L2070" s="317"/>
      <c r="M2070" s="317"/>
      <c r="N2070" s="317"/>
      <c r="O2070" s="317"/>
      <c r="P2070" s="317"/>
      <c r="Q2070" s="616"/>
      <c r="R2070" s="3025"/>
      <c r="S2070" s="616">
        <f t="shared" si="1182"/>
        <v>0</v>
      </c>
      <c r="T2070" s="3062"/>
      <c r="U2070" s="616"/>
      <c r="V2070" s="616"/>
      <c r="W2070" s="616"/>
      <c r="X2070" s="616"/>
      <c r="Y2070" s="2039"/>
      <c r="Z2070" s="47"/>
    </row>
    <row r="2071" spans="1:26" x14ac:dyDescent="0.25">
      <c r="A2071" s="47">
        <v>1</v>
      </c>
      <c r="B2071" s="371" t="s">
        <v>5</v>
      </c>
      <c r="C2071" s="2270"/>
      <c r="D2071" s="371"/>
      <c r="E2071" s="1516"/>
      <c r="F2071" s="313"/>
      <c r="G2071" s="313"/>
      <c r="H2071" s="313"/>
      <c r="I2071" s="315"/>
      <c r="J2071" s="315"/>
      <c r="K2071" s="317"/>
      <c r="L2071" s="317"/>
      <c r="M2071" s="317"/>
      <c r="N2071" s="317"/>
      <c r="O2071" s="317"/>
      <c r="P2071" s="317"/>
      <c r="Q2071" s="616"/>
      <c r="R2071" s="3025"/>
      <c r="S2071" s="616">
        <f t="shared" si="1182"/>
        <v>0</v>
      </c>
      <c r="T2071" s="3062"/>
      <c r="U2071" s="616"/>
      <c r="V2071" s="616"/>
      <c r="W2071" s="616"/>
      <c r="X2071" s="616"/>
      <c r="Y2071" s="2039"/>
      <c r="Z2071" s="47"/>
    </row>
    <row r="2072" spans="1:26" x14ac:dyDescent="0.25">
      <c r="A2072" s="47">
        <v>1</v>
      </c>
      <c r="B2072" s="100" t="s">
        <v>9</v>
      </c>
      <c r="C2072" s="3398" t="s">
        <v>393</v>
      </c>
      <c r="D2072" s="514">
        <v>340</v>
      </c>
      <c r="E2072" s="1507"/>
      <c r="F2072" s="69">
        <f>E2072/12*$B$4</f>
        <v>0</v>
      </c>
      <c r="G2072" s="69"/>
      <c r="H2072" s="69" t="e">
        <f>G2072/F2072*100</f>
        <v>#DIV/0!</v>
      </c>
      <c r="I2072" s="533"/>
      <c r="J2072" s="70" t="e">
        <f>M2072/G2072</f>
        <v>#DIV/0!</v>
      </c>
      <c r="K2072" s="71">
        <f>ROUND(E2072*I2072,0)</f>
        <v>0</v>
      </c>
      <c r="L2072" s="71">
        <f t="shared" ref="L2072:L2074" si="1183">ROUND(K2072/12*$B$4,0)</f>
        <v>0</v>
      </c>
      <c r="M2072" s="71"/>
      <c r="N2072" s="71" t="e">
        <f>M2072/L2072*100</f>
        <v>#DIV/0!</v>
      </c>
      <c r="O2072" s="71">
        <f>ROUND(K2072/D2072,0)</f>
        <v>0</v>
      </c>
      <c r="P2072" s="71" t="e">
        <f>M2072/$B$4*12/O2072</f>
        <v>#DIV/0!</v>
      </c>
      <c r="Q2072" s="616"/>
      <c r="R2072" s="3025"/>
      <c r="S2072" s="616">
        <f t="shared" si="1182"/>
        <v>0</v>
      </c>
      <c r="T2072" s="3062"/>
      <c r="U2072" s="616"/>
      <c r="V2072" s="616"/>
      <c r="W2072" s="616"/>
      <c r="X2072" s="616"/>
      <c r="Y2072" s="2039"/>
      <c r="Z2072" s="47"/>
    </row>
    <row r="2073" spans="1:26" x14ac:dyDescent="0.25">
      <c r="A2073" s="47">
        <v>1</v>
      </c>
      <c r="B2073" s="100" t="s">
        <v>10</v>
      </c>
      <c r="C2073" s="3398" t="s">
        <v>393</v>
      </c>
      <c r="D2073" s="514">
        <v>340</v>
      </c>
      <c r="E2073" s="1507"/>
      <c r="F2073" s="69">
        <f>E2073/12*$B$4</f>
        <v>0</v>
      </c>
      <c r="G2073" s="69"/>
      <c r="H2073" s="69" t="e">
        <f>G2073/F2073*100</f>
        <v>#DIV/0!</v>
      </c>
      <c r="I2073" s="533"/>
      <c r="J2073" s="70" t="e">
        <f>M2073/G2073</f>
        <v>#DIV/0!</v>
      </c>
      <c r="K2073" s="71">
        <f>ROUND(E2073*I2073,0)</f>
        <v>0</v>
      </c>
      <c r="L2073" s="71">
        <f t="shared" si="1183"/>
        <v>0</v>
      </c>
      <c r="M2073" s="71"/>
      <c r="N2073" s="71" t="e">
        <f>M2073/L2073*100</f>
        <v>#DIV/0!</v>
      </c>
      <c r="O2073" s="71">
        <f>ROUND(K2073/D2073,0)</f>
        <v>0</v>
      </c>
      <c r="P2073" s="71" t="e">
        <f>M2073/$B$4*12/O2073</f>
        <v>#DIV/0!</v>
      </c>
      <c r="Q2073" s="616"/>
      <c r="R2073" s="3025"/>
      <c r="S2073" s="616">
        <f t="shared" si="1182"/>
        <v>0</v>
      </c>
      <c r="T2073" s="3062"/>
      <c r="U2073" s="616"/>
      <c r="V2073" s="616"/>
      <c r="W2073" s="616"/>
      <c r="X2073" s="616"/>
      <c r="Y2073" s="2039"/>
      <c r="Z2073" s="47"/>
    </row>
    <row r="2074" spans="1:26" x14ac:dyDescent="0.25">
      <c r="A2074" s="47">
        <v>1</v>
      </c>
      <c r="B2074" s="309" t="s">
        <v>6</v>
      </c>
      <c r="C2074" s="3398" t="s">
        <v>393</v>
      </c>
      <c r="D2074" s="516">
        <v>340</v>
      </c>
      <c r="E2074" s="1522"/>
      <c r="F2074" s="75">
        <f>E2074/12*$B$4</f>
        <v>0</v>
      </c>
      <c r="G2074" s="75"/>
      <c r="H2074" s="75" t="e">
        <f>G2074/F2074*100</f>
        <v>#DIV/0!</v>
      </c>
      <c r="I2074" s="534"/>
      <c r="J2074" s="76" t="e">
        <f>M2074/G2074</f>
        <v>#DIV/0!</v>
      </c>
      <c r="K2074" s="77">
        <f>ROUND(E2074*I2074,0)</f>
        <v>0</v>
      </c>
      <c r="L2074" s="77">
        <f t="shared" si="1183"/>
        <v>0</v>
      </c>
      <c r="M2074" s="77"/>
      <c r="N2074" s="77" t="e">
        <f>M2074/L2074*100</f>
        <v>#DIV/0!</v>
      </c>
      <c r="O2074" s="77">
        <f>ROUND(K2074/D2074,0)</f>
        <v>0</v>
      </c>
      <c r="P2074" s="77" t="e">
        <f>M2074/$B$4*12/O2074</f>
        <v>#DIV/0!</v>
      </c>
      <c r="Q2074" s="1918"/>
      <c r="R2074" s="3372"/>
      <c r="S2074" s="1918">
        <f t="shared" si="1182"/>
        <v>0</v>
      </c>
      <c r="T2074" s="3063"/>
      <c r="U2074" s="1918"/>
      <c r="V2074" s="1918"/>
      <c r="W2074" s="1918"/>
      <c r="X2074" s="1918"/>
      <c r="Y2074" s="2040"/>
      <c r="Z2074" s="47"/>
    </row>
    <row r="2075" spans="1:26" x14ac:dyDescent="0.25">
      <c r="A2075" s="47">
        <v>1</v>
      </c>
      <c r="B2075" s="108" t="s">
        <v>7</v>
      </c>
      <c r="C2075" s="677"/>
      <c r="D2075" s="108"/>
      <c r="E2075" s="1523">
        <f>SUM(E2072:E2074)</f>
        <v>0</v>
      </c>
      <c r="F2075" s="328">
        <f>SUM(F2072:F2074)</f>
        <v>0</v>
      </c>
      <c r="G2075" s="328">
        <f>SUM(G2072:G2074)</f>
        <v>0</v>
      </c>
      <c r="H2075" s="328" t="e">
        <f>G2075/F2075*100</f>
        <v>#DIV/0!</v>
      </c>
      <c r="I2075" s="81">
        <f>IF(E2075=0,0,K2075/E2075)</f>
        <v>0</v>
      </c>
      <c r="J2075" s="81" t="e">
        <f>M2075/G2075</f>
        <v>#DIV/0!</v>
      </c>
      <c r="K2075" s="328">
        <f>SUM(K2072:K2074)</f>
        <v>0</v>
      </c>
      <c r="L2075" s="328">
        <f>SUM(L2072:L2074)</f>
        <v>0</v>
      </c>
      <c r="M2075" s="328">
        <f>SUM(M2072:M2074)</f>
        <v>0</v>
      </c>
      <c r="N2075" s="154" t="e">
        <f>M2075/L2075*100</f>
        <v>#DIV/0!</v>
      </c>
      <c r="O2075" s="237">
        <f>SUM(O2072:O2074)</f>
        <v>0</v>
      </c>
      <c r="P2075" s="154" t="e">
        <f>M2075/$B$4*12/O2075</f>
        <v>#DIV/0!</v>
      </c>
      <c r="Q2075" s="619"/>
      <c r="R2075" s="3373">
        <f t="shared" ref="R2075:R2076" si="1184">Q2075/12*$B$4</f>
        <v>0</v>
      </c>
      <c r="S2075" s="619">
        <f t="shared" si="1182"/>
        <v>0</v>
      </c>
      <c r="T2075" s="3060"/>
      <c r="U2075" s="619"/>
      <c r="V2075" s="619">
        <f>S2075-R2075</f>
        <v>0</v>
      </c>
      <c r="W2075" s="619"/>
      <c r="X2075" s="619"/>
      <c r="Y2075" s="2037"/>
      <c r="Z2075" s="47"/>
    </row>
    <row r="2076" spans="1:26" x14ac:dyDescent="0.25">
      <c r="A2076" s="47">
        <v>1</v>
      </c>
      <c r="B2076" s="2507" t="s">
        <v>609</v>
      </c>
      <c r="C2076" s="2355"/>
      <c r="D2076" s="535"/>
      <c r="E2076" s="1649"/>
      <c r="F2076" s="329"/>
      <c r="G2076" s="329"/>
      <c r="H2076" s="329"/>
      <c r="I2076" s="321"/>
      <c r="J2076" s="321"/>
      <c r="K2076" s="322"/>
      <c r="L2076" s="322"/>
      <c r="M2076" s="322"/>
      <c r="N2076" s="322"/>
      <c r="O2076" s="322"/>
      <c r="P2076" s="322"/>
      <c r="Q2076" s="1150">
        <v>10679.247039999998</v>
      </c>
      <c r="R2076" s="3373">
        <f t="shared" si="1184"/>
        <v>889.93725333333316</v>
      </c>
      <c r="S2076" s="1150">
        <f t="shared" si="1182"/>
        <v>889.93724999999995</v>
      </c>
      <c r="T2076" s="3061"/>
      <c r="U2076" s="1150"/>
      <c r="V2076" s="1150">
        <f>S2076-R2076</f>
        <v>-3.333333211230638E-6</v>
      </c>
      <c r="W2076" s="1150"/>
      <c r="X2076" s="1150">
        <v>0</v>
      </c>
      <c r="Y2076" s="2038">
        <v>889.93724999999995</v>
      </c>
      <c r="Z2076" s="47"/>
    </row>
    <row r="2077" spans="1:26" x14ac:dyDescent="0.25">
      <c r="A2077" s="47">
        <v>1</v>
      </c>
      <c r="B2077" s="2548" t="s">
        <v>481</v>
      </c>
      <c r="C2077" s="2254"/>
      <c r="D2077" s="350"/>
      <c r="E2077" s="3295">
        <f>E2079+E2080+E2084+E2085</f>
        <v>11041.75</v>
      </c>
      <c r="F2077" s="370">
        <f t="shared" ref="F2077:G2077" si="1185">F2079+F2080+F2084+F2085</f>
        <v>920.22916666666663</v>
      </c>
      <c r="G2077" s="370">
        <f t="shared" si="1185"/>
        <v>656.30500000000006</v>
      </c>
      <c r="H2077" s="370">
        <f>G2077/F2077*100</f>
        <v>71.319734667542065</v>
      </c>
      <c r="I2077" s="315"/>
      <c r="J2077" s="315"/>
      <c r="K2077" s="317"/>
      <c r="L2077" s="317"/>
      <c r="M2077" s="317"/>
      <c r="N2077" s="317"/>
      <c r="O2077" s="317"/>
      <c r="P2077" s="317"/>
      <c r="Q2077" s="616"/>
      <c r="R2077" s="3025"/>
      <c r="S2077" s="616">
        <f t="shared" si="1182"/>
        <v>0</v>
      </c>
      <c r="T2077" s="3062"/>
      <c r="U2077" s="616"/>
      <c r="V2077" s="616">
        <f>S2077-R2077</f>
        <v>0</v>
      </c>
      <c r="W2077" s="616"/>
      <c r="X2077" s="616"/>
      <c r="Y2077" s="2039"/>
      <c r="Z2077" s="47"/>
    </row>
    <row r="2078" spans="1:26" x14ac:dyDescent="0.25">
      <c r="A2078" s="47">
        <v>1</v>
      </c>
      <c r="B2078" s="2572" t="s">
        <v>255</v>
      </c>
      <c r="C2078" s="2254"/>
      <c r="D2078" s="350"/>
      <c r="E2078" s="3295"/>
      <c r="F2078" s="370"/>
      <c r="G2078" s="370"/>
      <c r="H2078" s="370"/>
      <c r="I2078" s="315"/>
      <c r="J2078" s="315"/>
      <c r="K2078" s="317"/>
      <c r="L2078" s="317"/>
      <c r="M2078" s="317"/>
      <c r="N2078" s="317"/>
      <c r="O2078" s="317"/>
      <c r="P2078" s="317"/>
      <c r="Q2078" s="616"/>
      <c r="R2078" s="3025"/>
      <c r="S2078" s="616"/>
      <c r="T2078" s="3062"/>
      <c r="U2078" s="616"/>
      <c r="V2078" s="616"/>
      <c r="W2078" s="616"/>
      <c r="X2078" s="616"/>
      <c r="Y2078" s="2039"/>
      <c r="Z2078" s="47"/>
    </row>
    <row r="2079" spans="1:26" ht="30" x14ac:dyDescent="0.25">
      <c r="A2079" s="47">
        <v>1</v>
      </c>
      <c r="B2079" s="2572" t="s">
        <v>256</v>
      </c>
      <c r="C2079" s="2254"/>
      <c r="D2079" s="350"/>
      <c r="E2079" s="3296">
        <v>556</v>
      </c>
      <c r="F2079" s="370">
        <f>E2079/12*$B$4</f>
        <v>46.333333333333336</v>
      </c>
      <c r="G2079" s="370">
        <v>26</v>
      </c>
      <c r="H2079" s="370">
        <f>G2079/F2079*100</f>
        <v>56.115107913669057</v>
      </c>
      <c r="I2079" s="315"/>
      <c r="J2079" s="315"/>
      <c r="K2079" s="317"/>
      <c r="L2079" s="317"/>
      <c r="M2079" s="317"/>
      <c r="N2079" s="317"/>
      <c r="O2079" s="317"/>
      <c r="P2079" s="317"/>
      <c r="Q2079" s="616"/>
      <c r="R2079" s="3025"/>
      <c r="S2079" s="616"/>
      <c r="T2079" s="3062"/>
      <c r="U2079" s="616"/>
      <c r="V2079" s="616"/>
      <c r="W2079" s="616"/>
      <c r="X2079" s="616"/>
      <c r="Y2079" s="2039"/>
      <c r="Z2079" s="47"/>
    </row>
    <row r="2080" spans="1:26" ht="30" x14ac:dyDescent="0.25">
      <c r="A2080" s="47">
        <v>1</v>
      </c>
      <c r="B2080" s="2571" t="s">
        <v>482</v>
      </c>
      <c r="C2080" s="2254"/>
      <c r="D2080" s="350"/>
      <c r="E2080" s="3295">
        <f>E2081+E2082/4</f>
        <v>9098.75</v>
      </c>
      <c r="F2080" s="370">
        <f t="shared" ref="F2080" si="1186">F2081+F2082/4</f>
        <v>758.22916666666663</v>
      </c>
      <c r="G2080" s="370">
        <f t="shared" ref="G2080" si="1187">G2081+G2082/4</f>
        <v>385.30500000000001</v>
      </c>
      <c r="H2080" s="370">
        <f>G2080/F2080*100</f>
        <v>50.816430828410496</v>
      </c>
      <c r="I2080" s="315"/>
      <c r="J2080" s="315"/>
      <c r="K2080" s="317"/>
      <c r="L2080" s="317"/>
      <c r="M2080" s="317"/>
      <c r="N2080" s="317"/>
      <c r="O2080" s="317"/>
      <c r="P2080" s="317"/>
      <c r="Q2080" s="616"/>
      <c r="R2080" s="3025"/>
      <c r="S2080" s="616"/>
      <c r="T2080" s="3062"/>
      <c r="U2080" s="616"/>
      <c r="V2080" s="616"/>
      <c r="W2080" s="616"/>
      <c r="X2080" s="616"/>
      <c r="Y2080" s="2039"/>
      <c r="Z2080" s="47"/>
    </row>
    <row r="2081" spans="1:26" x14ac:dyDescent="0.25">
      <c r="A2081" s="47">
        <v>1</v>
      </c>
      <c r="B2081" s="4" t="s">
        <v>483</v>
      </c>
      <c r="C2081" s="2254"/>
      <c r="D2081" s="350"/>
      <c r="E2081" s="934">
        <v>9000</v>
      </c>
      <c r="F2081" s="370">
        <f>E2081/12*$B$4</f>
        <v>750</v>
      </c>
      <c r="G2081" s="370">
        <v>384</v>
      </c>
      <c r="H2081" s="370">
        <f>G2081/F2081*100</f>
        <v>51.2</v>
      </c>
      <c r="I2081" s="315"/>
      <c r="J2081" s="315"/>
      <c r="K2081" s="317"/>
      <c r="L2081" s="317"/>
      <c r="M2081" s="317"/>
      <c r="N2081" s="317"/>
      <c r="O2081" s="317"/>
      <c r="P2081" s="317"/>
      <c r="Q2081" s="616"/>
      <c r="R2081" s="3025"/>
      <c r="S2081" s="616"/>
      <c r="T2081" s="3062"/>
      <c r="U2081" s="616"/>
      <c r="V2081" s="616"/>
      <c r="W2081" s="616"/>
      <c r="X2081" s="616"/>
      <c r="Y2081" s="2039"/>
      <c r="Z2081" s="47"/>
    </row>
    <row r="2082" spans="1:26" ht="30" x14ac:dyDescent="0.25">
      <c r="A2082" s="47">
        <v>1</v>
      </c>
      <c r="B2082" s="4" t="s">
        <v>484</v>
      </c>
      <c r="C2082" s="2254"/>
      <c r="D2082" s="350"/>
      <c r="E2082" s="3296">
        <v>395</v>
      </c>
      <c r="F2082" s="370">
        <f>E2082/12*$B$4</f>
        <v>32.916666666666664</v>
      </c>
      <c r="G2082" s="370">
        <v>5.22</v>
      </c>
      <c r="H2082" s="370">
        <f>G2082/F2082*100</f>
        <v>15.858227848101267</v>
      </c>
      <c r="I2082" s="315"/>
      <c r="J2082" s="315"/>
      <c r="K2082" s="317"/>
      <c r="L2082" s="317"/>
      <c r="M2082" s="317"/>
      <c r="N2082" s="317"/>
      <c r="O2082" s="317"/>
      <c r="P2082" s="317"/>
      <c r="Q2082" s="616"/>
      <c r="R2082" s="3025"/>
      <c r="S2082" s="616"/>
      <c r="T2082" s="3062"/>
      <c r="U2082" s="616"/>
      <c r="V2082" s="616"/>
      <c r="W2082" s="616"/>
      <c r="X2082" s="616"/>
      <c r="Y2082" s="2039"/>
      <c r="Z2082" s="47"/>
    </row>
    <row r="2083" spans="1:26" ht="60" x14ac:dyDescent="0.25">
      <c r="A2083" s="47">
        <v>1</v>
      </c>
      <c r="B2083" s="4" t="s">
        <v>485</v>
      </c>
      <c r="C2083" s="2254"/>
      <c r="D2083" s="350"/>
      <c r="E2083" s="3296"/>
      <c r="F2083" s="370"/>
      <c r="G2083" s="370"/>
      <c r="H2083" s="370"/>
      <c r="I2083" s="315"/>
      <c r="J2083" s="315"/>
      <c r="K2083" s="317"/>
      <c r="L2083" s="317"/>
      <c r="M2083" s="317"/>
      <c r="N2083" s="317"/>
      <c r="O2083" s="317"/>
      <c r="P2083" s="317"/>
      <c r="Q2083" s="616"/>
      <c r="R2083" s="3025"/>
      <c r="S2083" s="616"/>
      <c r="T2083" s="3062"/>
      <c r="U2083" s="616"/>
      <c r="V2083" s="616"/>
      <c r="W2083" s="616"/>
      <c r="X2083" s="616"/>
      <c r="Y2083" s="2039"/>
      <c r="Z2083" s="47"/>
    </row>
    <row r="2084" spans="1:26" ht="45" x14ac:dyDescent="0.25">
      <c r="A2084" s="47">
        <v>1</v>
      </c>
      <c r="B2084" s="4" t="s">
        <v>500</v>
      </c>
      <c r="C2084" s="2254"/>
      <c r="D2084" s="350"/>
      <c r="E2084" s="3296">
        <v>800</v>
      </c>
      <c r="F2084" s="370">
        <f>E2084/12*$B$4</f>
        <v>66.666666666666671</v>
      </c>
      <c r="G2084" s="370">
        <v>245</v>
      </c>
      <c r="H2084" s="370">
        <f>G2084/F2084*100</f>
        <v>367.5</v>
      </c>
      <c r="I2084" s="315"/>
      <c r="J2084" s="315"/>
      <c r="K2084" s="317"/>
      <c r="L2084" s="317"/>
      <c r="M2084" s="317"/>
      <c r="N2084" s="317"/>
      <c r="O2084" s="317"/>
      <c r="P2084" s="317"/>
      <c r="Q2084" s="616"/>
      <c r="R2084" s="3025"/>
      <c r="S2084" s="616"/>
      <c r="T2084" s="3062"/>
      <c r="U2084" s="616"/>
      <c r="V2084" s="616"/>
      <c r="W2084" s="616"/>
      <c r="X2084" s="616"/>
      <c r="Y2084" s="2039"/>
      <c r="Z2084" s="47"/>
    </row>
    <row r="2085" spans="1:26" ht="30" x14ac:dyDescent="0.25">
      <c r="B2085" s="4" t="s">
        <v>607</v>
      </c>
      <c r="C2085" s="2254"/>
      <c r="D2085" s="350"/>
      <c r="E2085" s="3296">
        <v>587</v>
      </c>
      <c r="F2085" s="370">
        <f>ROUND(E2085/12*$B$4,0)</f>
        <v>49</v>
      </c>
      <c r="G2085" s="370"/>
      <c r="H2085" s="370"/>
      <c r="I2085" s="315"/>
      <c r="J2085" s="315"/>
      <c r="K2085" s="317"/>
      <c r="L2085" s="317"/>
      <c r="M2085" s="317"/>
      <c r="N2085" s="317"/>
      <c r="O2085" s="317"/>
      <c r="P2085" s="317"/>
      <c r="Q2085" s="616"/>
      <c r="R2085" s="3025"/>
      <c r="S2085" s="616"/>
      <c r="T2085" s="3062"/>
      <c r="U2085" s="616"/>
      <c r="V2085" s="616"/>
      <c r="W2085" s="616"/>
      <c r="X2085" s="616"/>
      <c r="Y2085" s="2039"/>
      <c r="Z2085" s="47"/>
    </row>
    <row r="2086" spans="1:26" ht="29.25" x14ac:dyDescent="0.25">
      <c r="A2086" s="47">
        <v>1</v>
      </c>
      <c r="B2086" s="1782" t="s">
        <v>135</v>
      </c>
      <c r="C2086" s="2254"/>
      <c r="D2086" s="350"/>
      <c r="E2086" s="1659">
        <f>E2087+E2088</f>
        <v>6830.5957446808507</v>
      </c>
      <c r="F2086" s="333">
        <f t="shared" ref="F2086" si="1188">F2087+F2088</f>
        <v>569.21631205673759</v>
      </c>
      <c r="G2086" s="333">
        <f t="shared" ref="G2086" si="1189">G2087+G2088</f>
        <v>498.09680851063831</v>
      </c>
      <c r="H2086" s="333">
        <f t="shared" ref="H2086:H2092" si="1190">G2086/F2086*100</f>
        <v>87.505715834262617</v>
      </c>
      <c r="I2086" s="315"/>
      <c r="J2086" s="315"/>
      <c r="K2086" s="317"/>
      <c r="L2086" s="317"/>
      <c r="M2086" s="317"/>
      <c r="N2086" s="317"/>
      <c r="O2086" s="317"/>
      <c r="P2086" s="317"/>
      <c r="Q2086" s="616"/>
      <c r="R2086" s="3025"/>
      <c r="S2086" s="616"/>
      <c r="T2086" s="3062"/>
      <c r="U2086" s="616"/>
      <c r="V2086" s="616"/>
      <c r="W2086" s="616"/>
      <c r="X2086" s="616"/>
      <c r="Y2086" s="2039"/>
      <c r="Z2086" s="47"/>
    </row>
    <row r="2087" spans="1:26" x14ac:dyDescent="0.25">
      <c r="A2087" s="47">
        <v>1</v>
      </c>
      <c r="B2087" s="1021" t="s">
        <v>308</v>
      </c>
      <c r="C2087" s="2254"/>
      <c r="D2087" s="350"/>
      <c r="E2087" s="1507">
        <v>5979</v>
      </c>
      <c r="F2087" s="370">
        <f>E2087/12*$B$4</f>
        <v>498.25</v>
      </c>
      <c r="G2087" s="370">
        <v>400</v>
      </c>
      <c r="H2087" s="370">
        <f t="shared" si="1190"/>
        <v>80.280983442047159</v>
      </c>
      <c r="I2087" s="315"/>
      <c r="J2087" s="315"/>
      <c r="K2087" s="317"/>
      <c r="L2087" s="317"/>
      <c r="M2087" s="317"/>
      <c r="N2087" s="317"/>
      <c r="O2087" s="317"/>
      <c r="P2087" s="317"/>
      <c r="Q2087" s="616"/>
      <c r="R2087" s="3025"/>
      <c r="S2087" s="616"/>
      <c r="T2087" s="3062"/>
      <c r="U2087" s="616"/>
      <c r="V2087" s="616"/>
      <c r="W2087" s="616"/>
      <c r="X2087" s="616"/>
      <c r="Y2087" s="2039"/>
      <c r="Z2087" s="47"/>
    </row>
    <row r="2088" spans="1:26" x14ac:dyDescent="0.25">
      <c r="A2088" s="47">
        <v>1</v>
      </c>
      <c r="B2088" s="1021" t="s">
        <v>487</v>
      </c>
      <c r="C2088" s="2254"/>
      <c r="D2088" s="350"/>
      <c r="E2088" s="1507">
        <f>E2089/9.4</f>
        <v>851.595744680851</v>
      </c>
      <c r="F2088" s="370">
        <f t="shared" ref="F2088" si="1191">F2089/9.4</f>
        <v>70.966312056737593</v>
      </c>
      <c r="G2088" s="370">
        <f t="shared" ref="G2088" si="1192">G2089/9.4</f>
        <v>98.096808510638297</v>
      </c>
      <c r="H2088" s="370">
        <f t="shared" si="1190"/>
        <v>138.23010618363523</v>
      </c>
      <c r="I2088" s="315"/>
      <c r="J2088" s="315"/>
      <c r="K2088" s="317"/>
      <c r="L2088" s="317"/>
      <c r="M2088" s="317"/>
      <c r="N2088" s="317"/>
      <c r="O2088" s="317"/>
      <c r="P2088" s="317"/>
      <c r="Q2088" s="616"/>
      <c r="R2088" s="3025"/>
      <c r="S2088" s="616"/>
      <c r="T2088" s="3062"/>
      <c r="U2088" s="616"/>
      <c r="V2088" s="616"/>
      <c r="W2088" s="616"/>
      <c r="X2088" s="616"/>
      <c r="Y2088" s="2039"/>
      <c r="Z2088" s="47"/>
    </row>
    <row r="2089" spans="1:26" x14ac:dyDescent="0.25">
      <c r="A2089" s="47">
        <v>1</v>
      </c>
      <c r="B2089" s="2483" t="s">
        <v>504</v>
      </c>
      <c r="C2089" s="2254"/>
      <c r="D2089" s="350"/>
      <c r="E2089" s="1507">
        <v>8005</v>
      </c>
      <c r="F2089" s="370">
        <f>E2089/12*$B$4</f>
        <v>667.08333333333337</v>
      </c>
      <c r="G2089" s="370">
        <v>922.11</v>
      </c>
      <c r="H2089" s="370">
        <f t="shared" si="1190"/>
        <v>138.23010618363523</v>
      </c>
      <c r="I2089" s="315"/>
      <c r="J2089" s="315"/>
      <c r="K2089" s="317"/>
      <c r="L2089" s="317"/>
      <c r="M2089" s="317"/>
      <c r="N2089" s="317"/>
      <c r="O2089" s="317"/>
      <c r="P2089" s="317"/>
      <c r="Q2089" s="616"/>
      <c r="R2089" s="3025"/>
      <c r="S2089" s="616"/>
      <c r="T2089" s="3062"/>
      <c r="U2089" s="616"/>
      <c r="V2089" s="616"/>
      <c r="W2089" s="616"/>
      <c r="X2089" s="616"/>
      <c r="Y2089" s="2039"/>
      <c r="Z2089" s="47"/>
    </row>
    <row r="2090" spans="1:26" ht="47.25" x14ac:dyDescent="0.25">
      <c r="A2090" s="47">
        <v>1</v>
      </c>
      <c r="B2090" s="2508" t="s">
        <v>489</v>
      </c>
      <c r="C2090" s="2254"/>
      <c r="D2090" s="350"/>
      <c r="E2090" s="1507">
        <f>E2091+E2096</f>
        <v>1750</v>
      </c>
      <c r="F2090" s="370">
        <f t="shared" ref="F2090" si="1193">F2091+F2096</f>
        <v>145.83333333333334</v>
      </c>
      <c r="G2090" s="370">
        <f t="shared" ref="G2090" si="1194">G2091+G2096</f>
        <v>0</v>
      </c>
      <c r="H2090" s="370">
        <f t="shared" si="1190"/>
        <v>0</v>
      </c>
      <c r="I2090" s="315"/>
      <c r="J2090" s="315"/>
      <c r="K2090" s="317"/>
      <c r="L2090" s="317"/>
      <c r="M2090" s="317"/>
      <c r="N2090" s="317"/>
      <c r="O2090" s="317"/>
      <c r="P2090" s="317"/>
      <c r="Q2090" s="616"/>
      <c r="R2090" s="3373">
        <f t="shared" ref="R2090" si="1195">Q2090/12*$B$4</f>
        <v>0</v>
      </c>
      <c r="S2090" s="616">
        <f>Y2090-X2090-U2090</f>
        <v>0</v>
      </c>
      <c r="T2090" s="3062"/>
      <c r="U2090" s="616"/>
      <c r="V2090" s="616">
        <f>S2090-R2090</f>
        <v>0</v>
      </c>
      <c r="W2090" s="616"/>
      <c r="X2090" s="616"/>
      <c r="Y2090" s="2039"/>
      <c r="Z2090" s="47"/>
    </row>
    <row r="2091" spans="1:26" ht="30" x14ac:dyDescent="0.25">
      <c r="A2091" s="47">
        <v>1</v>
      </c>
      <c r="B2091" s="2466" t="s">
        <v>490</v>
      </c>
      <c r="C2091" s="2254"/>
      <c r="D2091" s="350"/>
      <c r="E2091" s="1507">
        <f>SUM(E2092:E2095)</f>
        <v>1650</v>
      </c>
      <c r="F2091" s="370">
        <f t="shared" ref="F2091" si="1196">SUM(F2092:F2095)</f>
        <v>137.5</v>
      </c>
      <c r="G2091" s="370">
        <f t="shared" ref="G2091" si="1197">SUM(G2092:G2095)</f>
        <v>0</v>
      </c>
      <c r="H2091" s="370">
        <f t="shared" si="1190"/>
        <v>0</v>
      </c>
      <c r="I2091" s="315"/>
      <c r="J2091" s="315"/>
      <c r="K2091" s="317"/>
      <c r="L2091" s="317"/>
      <c r="M2091" s="317"/>
      <c r="N2091" s="317"/>
      <c r="O2091" s="317"/>
      <c r="P2091" s="317"/>
      <c r="Q2091" s="616"/>
      <c r="R2091" s="3025"/>
      <c r="S2091" s="616"/>
      <c r="T2091" s="3062"/>
      <c r="U2091" s="616"/>
      <c r="V2091" s="616"/>
      <c r="W2091" s="616"/>
      <c r="X2091" s="616"/>
      <c r="Y2091" s="2039"/>
      <c r="Z2091" s="47"/>
    </row>
    <row r="2092" spans="1:26" ht="30" x14ac:dyDescent="0.25">
      <c r="A2092" s="47">
        <v>1</v>
      </c>
      <c r="B2092" s="1858" t="s">
        <v>491</v>
      </c>
      <c r="C2092" s="2254"/>
      <c r="D2092" s="350"/>
      <c r="E2092" s="1507">
        <v>1650</v>
      </c>
      <c r="F2092" s="370">
        <f>E2092/12*$B$4</f>
        <v>137.5</v>
      </c>
      <c r="G2092" s="370"/>
      <c r="H2092" s="370">
        <f t="shared" si="1190"/>
        <v>0</v>
      </c>
      <c r="I2092" s="315"/>
      <c r="J2092" s="315"/>
      <c r="K2092" s="317"/>
      <c r="L2092" s="317"/>
      <c r="M2092" s="317"/>
      <c r="N2092" s="317"/>
      <c r="O2092" s="317"/>
      <c r="P2092" s="317"/>
      <c r="Q2092" s="616"/>
      <c r="R2092" s="3025"/>
      <c r="S2092" s="616"/>
      <c r="T2092" s="3062"/>
      <c r="U2092" s="616"/>
      <c r="V2092" s="616"/>
      <c r="W2092" s="616"/>
      <c r="X2092" s="616"/>
      <c r="Y2092" s="2039"/>
      <c r="Z2092" s="47"/>
    </row>
    <row r="2093" spans="1:26" ht="45" x14ac:dyDescent="0.25">
      <c r="A2093" s="47">
        <v>1</v>
      </c>
      <c r="B2093" s="1858" t="s">
        <v>492</v>
      </c>
      <c r="C2093" s="2254"/>
      <c r="D2093" s="350"/>
      <c r="E2093" s="1507"/>
      <c r="F2093" s="370"/>
      <c r="G2093" s="370"/>
      <c r="H2093" s="370"/>
      <c r="I2093" s="315"/>
      <c r="J2093" s="315"/>
      <c r="K2093" s="317"/>
      <c r="L2093" s="317"/>
      <c r="M2093" s="317"/>
      <c r="N2093" s="317"/>
      <c r="O2093" s="317"/>
      <c r="P2093" s="317"/>
      <c r="Q2093" s="616"/>
      <c r="R2093" s="3025"/>
      <c r="S2093" s="616"/>
      <c r="T2093" s="3062"/>
      <c r="U2093" s="616"/>
      <c r="V2093" s="616"/>
      <c r="W2093" s="616"/>
      <c r="X2093" s="616"/>
      <c r="Y2093" s="2039"/>
      <c r="Z2093" s="47"/>
    </row>
    <row r="2094" spans="1:26" ht="45" x14ac:dyDescent="0.25">
      <c r="A2094" s="47">
        <v>1</v>
      </c>
      <c r="B2094" s="1858" t="s">
        <v>493</v>
      </c>
      <c r="C2094" s="2254"/>
      <c r="D2094" s="350"/>
      <c r="E2094" s="1507"/>
      <c r="F2094" s="370"/>
      <c r="G2094" s="370"/>
      <c r="H2094" s="370"/>
      <c r="I2094" s="315"/>
      <c r="J2094" s="315"/>
      <c r="K2094" s="317"/>
      <c r="L2094" s="317"/>
      <c r="M2094" s="317"/>
      <c r="N2094" s="317"/>
      <c r="O2094" s="317"/>
      <c r="P2094" s="317"/>
      <c r="Q2094" s="616"/>
      <c r="R2094" s="3025"/>
      <c r="S2094" s="616"/>
      <c r="T2094" s="3062"/>
      <c r="U2094" s="616"/>
      <c r="V2094" s="616"/>
      <c r="W2094" s="616"/>
      <c r="X2094" s="616"/>
      <c r="Y2094" s="2039"/>
      <c r="Z2094" s="47"/>
    </row>
    <row r="2095" spans="1:26" ht="30" x14ac:dyDescent="0.25">
      <c r="A2095" s="47">
        <v>1</v>
      </c>
      <c r="B2095" s="1858" t="s">
        <v>494</v>
      </c>
      <c r="C2095" s="2254"/>
      <c r="D2095" s="350"/>
      <c r="E2095" s="1507"/>
      <c r="F2095" s="370"/>
      <c r="G2095" s="370"/>
      <c r="H2095" s="370"/>
      <c r="I2095" s="315"/>
      <c r="J2095" s="315"/>
      <c r="K2095" s="317"/>
      <c r="L2095" s="317"/>
      <c r="M2095" s="317"/>
      <c r="N2095" s="317"/>
      <c r="O2095" s="317"/>
      <c r="P2095" s="317"/>
      <c r="Q2095" s="616"/>
      <c r="R2095" s="3025"/>
      <c r="S2095" s="616"/>
      <c r="T2095" s="3062"/>
      <c r="U2095" s="616"/>
      <c r="V2095" s="616"/>
      <c r="W2095" s="616"/>
      <c r="X2095" s="616"/>
      <c r="Y2095" s="2039"/>
      <c r="Z2095" s="47"/>
    </row>
    <row r="2096" spans="1:26" ht="45" x14ac:dyDescent="0.25">
      <c r="A2096" s="47">
        <v>1</v>
      </c>
      <c r="B2096" s="2466" t="s">
        <v>495</v>
      </c>
      <c r="C2096" s="2254"/>
      <c r="D2096" s="350"/>
      <c r="E2096" s="1507">
        <f>SUM(E2097:E2100)</f>
        <v>100</v>
      </c>
      <c r="F2096" s="370">
        <f t="shared" ref="F2096" si="1198">SUM(F2097:F2100)</f>
        <v>8.3333333333333339</v>
      </c>
      <c r="G2096" s="370">
        <f>G2097</f>
        <v>0</v>
      </c>
      <c r="H2096" s="370">
        <f>G2096/F2096*100</f>
        <v>0</v>
      </c>
      <c r="I2096" s="315"/>
      <c r="J2096" s="315"/>
      <c r="K2096" s="317"/>
      <c r="L2096" s="317"/>
      <c r="M2096" s="317"/>
      <c r="N2096" s="317"/>
      <c r="O2096" s="317"/>
      <c r="P2096" s="317"/>
      <c r="Q2096" s="616"/>
      <c r="R2096" s="3025"/>
      <c r="S2096" s="616"/>
      <c r="T2096" s="3062"/>
      <c r="U2096" s="616"/>
      <c r="V2096" s="616"/>
      <c r="W2096" s="616"/>
      <c r="X2096" s="616"/>
      <c r="Y2096" s="2039"/>
      <c r="Z2096" s="47"/>
    </row>
    <row r="2097" spans="1:26" ht="30" x14ac:dyDescent="0.25">
      <c r="A2097" s="47">
        <v>1</v>
      </c>
      <c r="B2097" s="1858" t="s">
        <v>496</v>
      </c>
      <c r="C2097" s="2254"/>
      <c r="D2097" s="350"/>
      <c r="E2097" s="1507">
        <v>100</v>
      </c>
      <c r="F2097" s="370">
        <f>E2097/12*$B$4</f>
        <v>8.3333333333333339</v>
      </c>
      <c r="G2097" s="370"/>
      <c r="H2097" s="370">
        <f>G2097/F2097*100</f>
        <v>0</v>
      </c>
      <c r="I2097" s="315"/>
      <c r="J2097" s="315"/>
      <c r="K2097" s="317"/>
      <c r="L2097" s="317"/>
      <c r="M2097" s="317"/>
      <c r="N2097" s="317"/>
      <c r="O2097" s="317"/>
      <c r="P2097" s="317"/>
      <c r="Q2097" s="616"/>
      <c r="R2097" s="3025"/>
      <c r="S2097" s="616"/>
      <c r="T2097" s="3062"/>
      <c r="U2097" s="616"/>
      <c r="V2097" s="616"/>
      <c r="W2097" s="616"/>
      <c r="X2097" s="616"/>
      <c r="Y2097" s="2039"/>
      <c r="Z2097" s="47"/>
    </row>
    <row r="2098" spans="1:26" ht="30" x14ac:dyDescent="0.25">
      <c r="A2098" s="47">
        <v>1</v>
      </c>
      <c r="B2098" s="1858" t="s">
        <v>543</v>
      </c>
      <c r="C2098" s="2254"/>
      <c r="D2098" s="350"/>
      <c r="E2098" s="1507"/>
      <c r="F2098" s="370"/>
      <c r="G2098" s="370"/>
      <c r="H2098" s="370"/>
      <c r="I2098" s="315"/>
      <c r="J2098" s="315"/>
      <c r="K2098" s="317"/>
      <c r="L2098" s="317"/>
      <c r="M2098" s="317"/>
      <c r="N2098" s="317"/>
      <c r="O2098" s="317"/>
      <c r="P2098" s="317"/>
      <c r="Q2098" s="616"/>
      <c r="R2098" s="3025"/>
      <c r="S2098" s="616"/>
      <c r="T2098" s="3062"/>
      <c r="U2098" s="616"/>
      <c r="V2098" s="616"/>
      <c r="W2098" s="616"/>
      <c r="X2098" s="616"/>
      <c r="Y2098" s="2039"/>
      <c r="Z2098" s="47"/>
    </row>
    <row r="2099" spans="1:26" ht="60" x14ac:dyDescent="0.25">
      <c r="A2099" s="47">
        <v>1</v>
      </c>
      <c r="B2099" s="1858" t="s">
        <v>497</v>
      </c>
      <c r="C2099" s="2254"/>
      <c r="D2099" s="350"/>
      <c r="E2099" s="1507"/>
      <c r="F2099" s="370"/>
      <c r="G2099" s="370"/>
      <c r="H2099" s="370"/>
      <c r="I2099" s="315"/>
      <c r="J2099" s="315"/>
      <c r="K2099" s="317"/>
      <c r="L2099" s="317"/>
      <c r="M2099" s="317"/>
      <c r="N2099" s="317"/>
      <c r="O2099" s="317"/>
      <c r="P2099" s="317"/>
      <c r="Q2099" s="616"/>
      <c r="R2099" s="3025"/>
      <c r="S2099" s="616"/>
      <c r="T2099" s="3062"/>
      <c r="U2099" s="616"/>
      <c r="V2099" s="616"/>
      <c r="W2099" s="616"/>
      <c r="X2099" s="616"/>
      <c r="Y2099" s="2039"/>
      <c r="Z2099" s="47"/>
    </row>
    <row r="2100" spans="1:26" ht="45" x14ac:dyDescent="0.25">
      <c r="A2100" s="47">
        <v>1</v>
      </c>
      <c r="B2100" s="1858" t="s">
        <v>498</v>
      </c>
      <c r="C2100" s="2254"/>
      <c r="D2100" s="350"/>
      <c r="E2100" s="1507"/>
      <c r="F2100" s="370"/>
      <c r="G2100" s="370"/>
      <c r="H2100" s="370"/>
      <c r="I2100" s="315"/>
      <c r="J2100" s="315"/>
      <c r="K2100" s="317"/>
      <c r="L2100" s="317"/>
      <c r="M2100" s="317"/>
      <c r="N2100" s="317"/>
      <c r="O2100" s="317"/>
      <c r="P2100" s="317"/>
      <c r="Q2100" s="616"/>
      <c r="R2100" s="3025"/>
      <c r="S2100" s="616"/>
      <c r="T2100" s="3062"/>
      <c r="U2100" s="616"/>
      <c r="V2100" s="616"/>
      <c r="W2100" s="616"/>
      <c r="X2100" s="616"/>
      <c r="Y2100" s="2039"/>
      <c r="Z2100" s="47"/>
    </row>
    <row r="2101" spans="1:26" x14ac:dyDescent="0.25">
      <c r="B2101" s="2570" t="s">
        <v>257</v>
      </c>
      <c r="C2101" s="2254"/>
      <c r="D2101" s="350"/>
      <c r="E2101" s="1507"/>
      <c r="F2101" s="370"/>
      <c r="G2101" s="370"/>
      <c r="H2101" s="370"/>
      <c r="I2101" s="315"/>
      <c r="J2101" s="315"/>
      <c r="K2101" s="317"/>
      <c r="L2101" s="317"/>
      <c r="M2101" s="317"/>
      <c r="N2101" s="317"/>
      <c r="O2101" s="317"/>
      <c r="P2101" s="317"/>
      <c r="Q2101" s="616">
        <v>90.755500000001291</v>
      </c>
      <c r="R2101" s="3025">
        <f t="shared" ref="R2101" si="1199">Q2101/12*$B$4</f>
        <v>7.5629583333334409</v>
      </c>
      <c r="S2101" s="616">
        <f t="shared" ref="S2101" si="1200">Y2101-X2101-U2101</f>
        <v>3.6302200000000013</v>
      </c>
      <c r="T2101" s="3062"/>
      <c r="U2101" s="616"/>
      <c r="V2101" s="616">
        <f>S2101-R2101</f>
        <v>-3.9327383333334396</v>
      </c>
      <c r="W2101" s="616"/>
      <c r="X2101" s="616">
        <v>0</v>
      </c>
      <c r="Y2101" s="2039">
        <v>3.6302200000000013</v>
      </c>
      <c r="Z2101" s="47"/>
    </row>
    <row r="2102" spans="1:26" x14ac:dyDescent="0.25">
      <c r="A2102" s="47">
        <v>1</v>
      </c>
      <c r="B2102" s="2548" t="s">
        <v>583</v>
      </c>
      <c r="C2102" s="2254"/>
      <c r="D2102" s="350"/>
      <c r="E2102" s="1507">
        <f>SUM(E2103,E2104,E2108,E2109)</f>
        <v>0</v>
      </c>
      <c r="F2102" s="1507">
        <f t="shared" ref="F2102:G2102" si="1201">SUM(F2103,F2104,F2108,F2109)</f>
        <v>0</v>
      </c>
      <c r="G2102" s="1507">
        <f t="shared" si="1201"/>
        <v>0</v>
      </c>
      <c r="H2102" s="370" t="e">
        <f>G2102/F2102*100</f>
        <v>#DIV/0!</v>
      </c>
      <c r="I2102" s="315"/>
      <c r="J2102" s="315"/>
      <c r="K2102" s="317"/>
      <c r="L2102" s="317"/>
      <c r="M2102" s="317"/>
      <c r="N2102" s="317"/>
      <c r="O2102" s="317"/>
      <c r="P2102" s="317"/>
      <c r="Q2102" s="616"/>
      <c r="R2102" s="3025"/>
      <c r="S2102" s="616"/>
      <c r="T2102" s="3062"/>
      <c r="U2102" s="616"/>
      <c r="V2102" s="616"/>
      <c r="W2102" s="616"/>
      <c r="X2102" s="616"/>
      <c r="Y2102" s="2039"/>
      <c r="Z2102" s="47"/>
    </row>
    <row r="2103" spans="1:26" x14ac:dyDescent="0.25">
      <c r="A2103" s="47">
        <v>1</v>
      </c>
      <c r="B2103" s="4" t="s">
        <v>571</v>
      </c>
      <c r="C2103" s="2254"/>
      <c r="D2103" s="350"/>
      <c r="E2103" s="1507"/>
      <c r="F2103" s="370"/>
      <c r="G2103" s="370"/>
      <c r="H2103" s="370"/>
      <c r="I2103" s="315"/>
      <c r="J2103" s="315"/>
      <c r="K2103" s="317"/>
      <c r="L2103" s="317"/>
      <c r="M2103" s="317"/>
      <c r="N2103" s="317"/>
      <c r="O2103" s="317"/>
      <c r="P2103" s="317"/>
      <c r="Q2103" s="616"/>
      <c r="R2103" s="3025"/>
      <c r="S2103" s="616"/>
      <c r="T2103" s="3062"/>
      <c r="U2103" s="616"/>
      <c r="V2103" s="616"/>
      <c r="W2103" s="616"/>
      <c r="X2103" s="616"/>
      <c r="Y2103" s="2039"/>
      <c r="Z2103" s="47"/>
    </row>
    <row r="2104" spans="1:26" ht="30" x14ac:dyDescent="0.25">
      <c r="A2104" s="47">
        <v>1</v>
      </c>
      <c r="B2104" s="2571" t="s">
        <v>572</v>
      </c>
      <c r="C2104" s="2254"/>
      <c r="D2104" s="350"/>
      <c r="E2104" s="1507"/>
      <c r="F2104" s="370"/>
      <c r="G2104" s="370"/>
      <c r="H2104" s="370"/>
      <c r="I2104" s="315"/>
      <c r="J2104" s="315"/>
      <c r="K2104" s="317"/>
      <c r="L2104" s="317"/>
      <c r="M2104" s="317"/>
      <c r="N2104" s="317"/>
      <c r="O2104" s="317"/>
      <c r="P2104" s="317"/>
      <c r="Q2104" s="616"/>
      <c r="R2104" s="3025"/>
      <c r="S2104" s="616"/>
      <c r="T2104" s="3062"/>
      <c r="U2104" s="616"/>
      <c r="V2104" s="616"/>
      <c r="W2104" s="616"/>
      <c r="X2104" s="616"/>
      <c r="Y2104" s="2039"/>
      <c r="Z2104" s="47"/>
    </row>
    <row r="2105" spans="1:26" x14ac:dyDescent="0.25">
      <c r="A2105" s="47">
        <v>1</v>
      </c>
      <c r="B2105" s="4" t="s">
        <v>573</v>
      </c>
      <c r="C2105" s="2254"/>
      <c r="D2105" s="350"/>
      <c r="E2105" s="1507"/>
      <c r="F2105" s="370"/>
      <c r="G2105" s="370"/>
      <c r="H2105" s="370"/>
      <c r="I2105" s="315"/>
      <c r="J2105" s="315"/>
      <c r="K2105" s="317"/>
      <c r="L2105" s="317"/>
      <c r="M2105" s="317"/>
      <c r="N2105" s="317"/>
      <c r="O2105" s="317"/>
      <c r="P2105" s="317"/>
      <c r="Q2105" s="616"/>
      <c r="R2105" s="3025"/>
      <c r="S2105" s="616"/>
      <c r="T2105" s="3062"/>
      <c r="U2105" s="616"/>
      <c r="V2105" s="616"/>
      <c r="W2105" s="616"/>
      <c r="X2105" s="616"/>
      <c r="Y2105" s="2039"/>
      <c r="Z2105" s="47"/>
    </row>
    <row r="2106" spans="1:26" ht="30" x14ac:dyDescent="0.25">
      <c r="A2106" s="47">
        <v>1</v>
      </c>
      <c r="B2106" s="4" t="s">
        <v>600</v>
      </c>
      <c r="C2106" s="2254"/>
      <c r="D2106" s="350"/>
      <c r="E2106" s="1507"/>
      <c r="F2106" s="370"/>
      <c r="G2106" s="370"/>
      <c r="H2106" s="370"/>
      <c r="I2106" s="315"/>
      <c r="J2106" s="315"/>
      <c r="K2106" s="317"/>
      <c r="L2106" s="317"/>
      <c r="M2106" s="317"/>
      <c r="N2106" s="317"/>
      <c r="O2106" s="317"/>
      <c r="P2106" s="317"/>
      <c r="Q2106" s="616"/>
      <c r="R2106" s="3025"/>
      <c r="S2106" s="616"/>
      <c r="T2106" s="3062"/>
      <c r="U2106" s="616"/>
      <c r="V2106" s="616"/>
      <c r="W2106" s="616"/>
      <c r="X2106" s="616"/>
      <c r="Y2106" s="2039"/>
      <c r="Z2106" s="47"/>
    </row>
    <row r="2107" spans="1:26" ht="45" x14ac:dyDescent="0.25">
      <c r="A2107" s="47">
        <v>1</v>
      </c>
      <c r="B2107" s="4" t="s">
        <v>574</v>
      </c>
      <c r="C2107" s="2254"/>
      <c r="D2107" s="350"/>
      <c r="E2107" s="1507"/>
      <c r="F2107" s="370"/>
      <c r="G2107" s="370"/>
      <c r="H2107" s="370"/>
      <c r="I2107" s="315"/>
      <c r="J2107" s="315"/>
      <c r="K2107" s="317"/>
      <c r="L2107" s="317"/>
      <c r="M2107" s="317"/>
      <c r="N2107" s="317"/>
      <c r="O2107" s="317"/>
      <c r="P2107" s="317"/>
      <c r="Q2107" s="616"/>
      <c r="R2107" s="3025"/>
      <c r="S2107" s="616"/>
      <c r="T2107" s="3062"/>
      <c r="U2107" s="616"/>
      <c r="V2107" s="616"/>
      <c r="W2107" s="616"/>
      <c r="X2107" s="616"/>
      <c r="Y2107" s="2039"/>
      <c r="Z2107" s="47"/>
    </row>
    <row r="2108" spans="1:26" ht="60" x14ac:dyDescent="0.25">
      <c r="A2108" s="47">
        <v>1</v>
      </c>
      <c r="B2108" s="4" t="s">
        <v>575</v>
      </c>
      <c r="C2108" s="2254"/>
      <c r="D2108" s="350"/>
      <c r="E2108" s="1507"/>
      <c r="F2108" s="69"/>
      <c r="G2108" s="370"/>
      <c r="H2108" s="370"/>
      <c r="I2108" s="315"/>
      <c r="J2108" s="315"/>
      <c r="K2108" s="317"/>
      <c r="L2108" s="317"/>
      <c r="M2108" s="317"/>
      <c r="N2108" s="317"/>
      <c r="O2108" s="317"/>
      <c r="P2108" s="317"/>
      <c r="Q2108" s="616"/>
      <c r="R2108" s="3025"/>
      <c r="S2108" s="616">
        <f>Y2108-X2108-U2108</f>
        <v>0</v>
      </c>
      <c r="T2108" s="3062"/>
      <c r="U2108" s="616"/>
      <c r="V2108" s="616"/>
      <c r="W2108" s="616"/>
      <c r="X2108" s="616"/>
      <c r="Y2108" s="2039"/>
      <c r="Z2108" s="47"/>
    </row>
    <row r="2109" spans="1:26" ht="45" x14ac:dyDescent="0.25">
      <c r="A2109" s="47">
        <v>1</v>
      </c>
      <c r="B2109" s="2572" t="s">
        <v>576</v>
      </c>
      <c r="C2109" s="2254"/>
      <c r="D2109" s="350"/>
      <c r="E2109" s="1507"/>
      <c r="F2109" s="69"/>
      <c r="G2109" s="370"/>
      <c r="H2109" s="370"/>
      <c r="I2109" s="315"/>
      <c r="J2109" s="315"/>
      <c r="K2109" s="317"/>
      <c r="L2109" s="317"/>
      <c r="M2109" s="317"/>
      <c r="N2109" s="317"/>
      <c r="O2109" s="317"/>
      <c r="P2109" s="317"/>
      <c r="Q2109" s="616"/>
      <c r="R2109" s="3025"/>
      <c r="S2109" s="616">
        <f>Y2109-X2109-U2109</f>
        <v>0</v>
      </c>
      <c r="T2109" s="3062"/>
      <c r="U2109" s="616"/>
      <c r="V2109" s="616"/>
      <c r="W2109" s="616"/>
      <c r="X2109" s="616"/>
      <c r="Y2109" s="2039"/>
      <c r="Z2109" s="47"/>
    </row>
    <row r="2110" spans="1:26" x14ac:dyDescent="0.25">
      <c r="A2110" s="47">
        <v>1</v>
      </c>
      <c r="B2110" s="2548" t="s">
        <v>584</v>
      </c>
      <c r="C2110" s="2254"/>
      <c r="D2110" s="350"/>
      <c r="E2110" s="1507">
        <f>E2111</f>
        <v>50</v>
      </c>
      <c r="F2110" s="69">
        <f t="shared" ref="F2110" si="1202">F2111</f>
        <v>4</v>
      </c>
      <c r="G2110" s="370">
        <f t="shared" ref="G2110" si="1203">G2111</f>
        <v>2</v>
      </c>
      <c r="H2110" s="370">
        <f>G2110/F2110*100</f>
        <v>50</v>
      </c>
      <c r="I2110" s="315"/>
      <c r="J2110" s="315"/>
      <c r="K2110" s="317"/>
      <c r="L2110" s="317"/>
      <c r="M2110" s="317"/>
      <c r="N2110" s="317"/>
      <c r="O2110" s="317"/>
      <c r="P2110" s="317"/>
      <c r="Q2110" s="616"/>
      <c r="R2110" s="3025"/>
      <c r="S2110" s="616">
        <f>Y2110-X2110-U2110</f>
        <v>0</v>
      </c>
      <c r="T2110" s="3062"/>
      <c r="U2110" s="616"/>
      <c r="V2110" s="616"/>
      <c r="W2110" s="616"/>
      <c r="X2110" s="616"/>
      <c r="Y2110" s="2039"/>
      <c r="Z2110" s="47"/>
    </row>
    <row r="2111" spans="1:26" x14ac:dyDescent="0.25">
      <c r="A2111" s="47">
        <v>1</v>
      </c>
      <c r="B2111" s="2548" t="s">
        <v>601</v>
      </c>
      <c r="C2111" s="2254"/>
      <c r="D2111" s="350"/>
      <c r="E2111" s="1507">
        <v>50</v>
      </c>
      <c r="F2111" s="69">
        <f>ROUND(E2111/12*$B$4,0)</f>
        <v>4</v>
      </c>
      <c r="G2111" s="370">
        <v>2</v>
      </c>
      <c r="H2111" s="370">
        <f>G2111/F2111*100</f>
        <v>50</v>
      </c>
      <c r="I2111" s="315"/>
      <c r="J2111" s="315"/>
      <c r="K2111" s="317"/>
      <c r="L2111" s="317"/>
      <c r="M2111" s="317"/>
      <c r="N2111" s="317"/>
      <c r="O2111" s="317"/>
      <c r="P2111" s="317"/>
      <c r="Q2111" s="616"/>
      <c r="R2111" s="3025"/>
      <c r="S2111" s="616">
        <f>Y2111-X2111-U2111</f>
        <v>0</v>
      </c>
      <c r="T2111" s="3062"/>
      <c r="U2111" s="616"/>
      <c r="V2111" s="616"/>
      <c r="W2111" s="616"/>
      <c r="X2111" s="616"/>
      <c r="Y2111" s="2039"/>
      <c r="Z2111" s="47"/>
    </row>
    <row r="2112" spans="1:26" x14ac:dyDescent="0.25">
      <c r="A2112" s="47">
        <v>1</v>
      </c>
      <c r="B2112" s="4" t="s">
        <v>602</v>
      </c>
      <c r="C2112" s="2254"/>
      <c r="D2112" s="350"/>
      <c r="E2112" s="1507"/>
      <c r="F2112" s="69"/>
      <c r="G2112" s="370"/>
      <c r="H2112" s="370"/>
      <c r="I2112" s="315"/>
      <c r="J2112" s="315"/>
      <c r="K2112" s="317"/>
      <c r="L2112" s="317"/>
      <c r="M2112" s="317"/>
      <c r="N2112" s="317"/>
      <c r="O2112" s="317"/>
      <c r="P2112" s="317"/>
      <c r="Q2112" s="616"/>
      <c r="R2112" s="3025"/>
      <c r="S2112" s="616"/>
      <c r="T2112" s="3062"/>
      <c r="U2112" s="616"/>
      <c r="V2112" s="616"/>
      <c r="W2112" s="616"/>
      <c r="X2112" s="616"/>
      <c r="Y2112" s="2039"/>
      <c r="Z2112" s="47"/>
    </row>
    <row r="2113" spans="1:26" x14ac:dyDescent="0.25">
      <c r="A2113" s="47">
        <v>1</v>
      </c>
      <c r="B2113" s="2573" t="s">
        <v>603</v>
      </c>
      <c r="C2113" s="2254"/>
      <c r="D2113" s="350"/>
      <c r="E2113" s="1507"/>
      <c r="F2113" s="69"/>
      <c r="G2113" s="370"/>
      <c r="H2113" s="370"/>
      <c r="I2113" s="315"/>
      <c r="J2113" s="315"/>
      <c r="K2113" s="317"/>
      <c r="L2113" s="317"/>
      <c r="M2113" s="317"/>
      <c r="N2113" s="317"/>
      <c r="O2113" s="317"/>
      <c r="P2113" s="317"/>
      <c r="Q2113" s="616"/>
      <c r="R2113" s="3025"/>
      <c r="S2113" s="616">
        <f>Y2113-X2113-U2113</f>
        <v>0</v>
      </c>
      <c r="T2113" s="3062"/>
      <c r="U2113" s="616"/>
      <c r="V2113" s="616"/>
      <c r="W2113" s="616"/>
      <c r="X2113" s="616"/>
      <c r="Y2113" s="2039"/>
      <c r="Z2113" s="47"/>
    </row>
    <row r="2114" spans="1:26" ht="29.25" x14ac:dyDescent="0.25">
      <c r="A2114" s="47">
        <v>1</v>
      </c>
      <c r="B2114" s="2548" t="s">
        <v>577</v>
      </c>
      <c r="C2114" s="2254"/>
      <c r="D2114" s="350"/>
      <c r="E2114" s="1507">
        <v>880</v>
      </c>
      <c r="F2114" s="69">
        <f>ROUND(E2114/12*$B$4,0)</f>
        <v>73</v>
      </c>
      <c r="G2114" s="370">
        <v>23</v>
      </c>
      <c r="H2114" s="370">
        <f>G2114/F2114*100</f>
        <v>31.506849315068493</v>
      </c>
      <c r="I2114" s="315"/>
      <c r="J2114" s="315"/>
      <c r="K2114" s="317"/>
      <c r="L2114" s="317"/>
      <c r="M2114" s="317"/>
      <c r="N2114" s="317"/>
      <c r="O2114" s="317"/>
      <c r="P2114" s="317"/>
      <c r="Q2114" s="616"/>
      <c r="R2114" s="3025"/>
      <c r="S2114" s="616"/>
      <c r="T2114" s="3062"/>
      <c r="U2114" s="616"/>
      <c r="V2114" s="616"/>
      <c r="W2114" s="616"/>
      <c r="X2114" s="616"/>
      <c r="Y2114" s="2039"/>
      <c r="Z2114" s="47"/>
    </row>
    <row r="2115" spans="1:26" ht="30" x14ac:dyDescent="0.25">
      <c r="A2115" s="47">
        <v>1</v>
      </c>
      <c r="B2115" s="2542" t="s">
        <v>252</v>
      </c>
      <c r="C2115" s="2186"/>
      <c r="D2115" s="350"/>
      <c r="E2115" s="1507"/>
      <c r="F2115" s="69"/>
      <c r="G2115" s="370"/>
      <c r="H2115" s="370"/>
      <c r="I2115" s="315"/>
      <c r="J2115" s="315"/>
      <c r="K2115" s="317"/>
      <c r="L2115" s="317"/>
      <c r="M2115" s="317"/>
      <c r="N2115" s="317"/>
      <c r="O2115" s="317"/>
      <c r="P2115" s="317"/>
      <c r="Q2115" s="1918"/>
      <c r="R2115" s="3372"/>
      <c r="S2115" s="1918">
        <f t="shared" ref="S2115:S2123" si="1204">Y2115-X2115-U2115</f>
        <v>0</v>
      </c>
      <c r="T2115" s="3062"/>
      <c r="U2115" s="616"/>
      <c r="V2115" s="616"/>
      <c r="W2115" s="1918"/>
      <c r="X2115" s="1918"/>
      <c r="Y2115" s="2039"/>
      <c r="Z2115" s="47"/>
    </row>
    <row r="2116" spans="1:26" ht="57.75" x14ac:dyDescent="0.25">
      <c r="A2116" s="47">
        <v>1</v>
      </c>
      <c r="B2116" s="2543" t="s">
        <v>585</v>
      </c>
      <c r="C2116" s="2333"/>
      <c r="D2116" s="434"/>
      <c r="E2116" s="1659"/>
      <c r="F2116" s="333"/>
      <c r="G2116" s="333"/>
      <c r="H2116" s="370"/>
      <c r="I2116" s="315"/>
      <c r="J2116" s="315"/>
      <c r="K2116" s="317"/>
      <c r="L2116" s="317"/>
      <c r="M2116" s="317"/>
      <c r="N2116" s="317"/>
      <c r="O2116" s="317"/>
      <c r="P2116" s="317"/>
      <c r="Q2116" s="1918"/>
      <c r="R2116" s="3025">
        <f>Q2116/12*$B$4</f>
        <v>0</v>
      </c>
      <c r="S2116" s="616">
        <f t="shared" si="1204"/>
        <v>0</v>
      </c>
      <c r="T2116" s="3065"/>
      <c r="U2116" s="616"/>
      <c r="V2116" s="616">
        <f>S2116-R2116</f>
        <v>0</v>
      </c>
      <c r="W2116" s="616"/>
      <c r="X2116" s="616"/>
      <c r="Y2116" s="2041"/>
      <c r="Z2116" s="47"/>
    </row>
    <row r="2117" spans="1:26" x14ac:dyDescent="0.25">
      <c r="A2117" s="47">
        <v>1</v>
      </c>
      <c r="B2117" s="2534" t="s">
        <v>295</v>
      </c>
      <c r="C2117" s="2314"/>
      <c r="D2117" s="350"/>
      <c r="E2117" s="1507">
        <f>E2118+E2119</f>
        <v>1200</v>
      </c>
      <c r="F2117" s="69">
        <f t="shared" ref="F2117" si="1205">F2118+F2119</f>
        <v>100</v>
      </c>
      <c r="G2117" s="1278">
        <f t="shared" ref="G2117" si="1206">G2118+G2119</f>
        <v>26</v>
      </c>
      <c r="H2117" s="370">
        <f t="shared" ref="H2117:H2124" si="1207">G2117/F2117*100</f>
        <v>26</v>
      </c>
      <c r="I2117" s="315"/>
      <c r="J2117" s="315"/>
      <c r="K2117" s="317"/>
      <c r="L2117" s="317"/>
      <c r="M2117" s="317"/>
      <c r="N2117" s="317"/>
      <c r="O2117" s="317"/>
      <c r="P2117" s="317"/>
      <c r="Q2117" s="616">
        <v>1145.088</v>
      </c>
      <c r="R2117" s="3373">
        <f t="shared" ref="R2117" si="1208">Q2117/12*$B$4</f>
        <v>95.423999999999992</v>
      </c>
      <c r="S2117" s="1150">
        <f t="shared" si="1204"/>
        <v>24.810239999999997</v>
      </c>
      <c r="T2117" s="3062"/>
      <c r="U2117" s="1150"/>
      <c r="V2117" s="1150">
        <f>S2117-R2117</f>
        <v>-70.613759999999999</v>
      </c>
      <c r="W2117" s="1150"/>
      <c r="X2117" s="1150">
        <v>0</v>
      </c>
      <c r="Y2117" s="2039">
        <v>24.810239999999997</v>
      </c>
      <c r="Z2117" s="47"/>
    </row>
    <row r="2118" spans="1:26" ht="30" x14ac:dyDescent="0.25">
      <c r="A2118" s="47">
        <v>1</v>
      </c>
      <c r="B2118" s="1024" t="s">
        <v>470</v>
      </c>
      <c r="C2118" s="2254"/>
      <c r="D2118" s="350"/>
      <c r="E2118" s="1507">
        <v>500</v>
      </c>
      <c r="F2118" s="370">
        <f>ROUND(E2118/12*$B$4,0)</f>
        <v>42</v>
      </c>
      <c r="G2118" s="370">
        <v>13</v>
      </c>
      <c r="H2118" s="370">
        <f t="shared" si="1207"/>
        <v>30.952380952380953</v>
      </c>
      <c r="I2118" s="315"/>
      <c r="J2118" s="315"/>
      <c r="K2118" s="317"/>
      <c r="L2118" s="317"/>
      <c r="M2118" s="317"/>
      <c r="N2118" s="317"/>
      <c r="O2118" s="317"/>
      <c r="P2118" s="317"/>
      <c r="Q2118" s="616"/>
      <c r="R2118" s="3025"/>
      <c r="S2118" s="616">
        <f t="shared" si="1204"/>
        <v>0</v>
      </c>
      <c r="T2118" s="3062"/>
      <c r="U2118" s="616"/>
      <c r="V2118" s="616"/>
      <c r="W2118" s="616"/>
      <c r="X2118" s="616"/>
      <c r="Y2118" s="2039"/>
      <c r="Z2118" s="47"/>
    </row>
    <row r="2119" spans="1:26" ht="30" x14ac:dyDescent="0.25">
      <c r="A2119" s="47">
        <v>1</v>
      </c>
      <c r="B2119" s="1024" t="s">
        <v>505</v>
      </c>
      <c r="C2119" s="2254"/>
      <c r="D2119" s="350"/>
      <c r="E2119" s="1507">
        <v>700</v>
      </c>
      <c r="F2119" s="69">
        <f>ROUND(E2119/12*$B$4,0)</f>
        <v>58</v>
      </c>
      <c r="G2119" s="370">
        <v>13</v>
      </c>
      <c r="H2119" s="370">
        <f t="shared" si="1207"/>
        <v>22.413793103448278</v>
      </c>
      <c r="I2119" s="315"/>
      <c r="J2119" s="315"/>
      <c r="K2119" s="317"/>
      <c r="L2119" s="317"/>
      <c r="M2119" s="317"/>
      <c r="N2119" s="317"/>
      <c r="O2119" s="317"/>
      <c r="P2119" s="317"/>
      <c r="Q2119" s="616"/>
      <c r="R2119" s="3025"/>
      <c r="S2119" s="616">
        <f t="shared" si="1204"/>
        <v>0</v>
      </c>
      <c r="T2119" s="3062"/>
      <c r="U2119" s="616"/>
      <c r="V2119" s="616"/>
      <c r="W2119" s="616"/>
      <c r="X2119" s="616"/>
      <c r="Y2119" s="2039"/>
      <c r="Z2119" s="47"/>
    </row>
    <row r="2120" spans="1:26" x14ac:dyDescent="0.25">
      <c r="A2120" s="47">
        <v>1</v>
      </c>
      <c r="B2120" s="2469" t="s">
        <v>466</v>
      </c>
      <c r="C2120" s="2254"/>
      <c r="D2120" s="350"/>
      <c r="E2120" s="1659">
        <f>E2077+E2102</f>
        <v>11041.75</v>
      </c>
      <c r="F2120" s="333">
        <f>F2077+F2102</f>
        <v>920.22916666666663</v>
      </c>
      <c r="G2120" s="333">
        <f>G2077+G2102</f>
        <v>656.30500000000006</v>
      </c>
      <c r="H2120" s="333">
        <f t="shared" si="1207"/>
        <v>71.319734667542065</v>
      </c>
      <c r="I2120" s="315"/>
      <c r="J2120" s="315"/>
      <c r="K2120" s="317"/>
      <c r="L2120" s="317"/>
      <c r="M2120" s="317"/>
      <c r="N2120" s="317"/>
      <c r="O2120" s="317"/>
      <c r="P2120" s="317"/>
      <c r="Q2120" s="616"/>
      <c r="R2120" s="3025"/>
      <c r="S2120" s="616">
        <f t="shared" si="1204"/>
        <v>0</v>
      </c>
      <c r="T2120" s="3062"/>
      <c r="U2120" s="616"/>
      <c r="V2120" s="616"/>
      <c r="W2120" s="616"/>
      <c r="X2120" s="616"/>
      <c r="Y2120" s="2039"/>
      <c r="Z2120" s="47"/>
    </row>
    <row r="2121" spans="1:26" ht="29.25" x14ac:dyDescent="0.25">
      <c r="A2121" s="47">
        <v>1</v>
      </c>
      <c r="B2121" s="2469" t="s">
        <v>499</v>
      </c>
      <c r="C2121" s="2254"/>
      <c r="D2121" s="350"/>
      <c r="E2121" s="1659">
        <f>E2090</f>
        <v>1750</v>
      </c>
      <c r="F2121" s="93">
        <f>F2090</f>
        <v>145.83333333333334</v>
      </c>
      <c r="G2121" s="333">
        <f>G2090</f>
        <v>0</v>
      </c>
      <c r="H2121" s="333">
        <f t="shared" si="1207"/>
        <v>0</v>
      </c>
      <c r="I2121" s="315"/>
      <c r="J2121" s="315"/>
      <c r="K2121" s="317"/>
      <c r="L2121" s="317"/>
      <c r="M2121" s="317"/>
      <c r="N2121" s="317"/>
      <c r="O2121" s="317"/>
      <c r="P2121" s="317"/>
      <c r="Q2121" s="616"/>
      <c r="R2121" s="3025"/>
      <c r="S2121" s="616">
        <f t="shared" si="1204"/>
        <v>0</v>
      </c>
      <c r="T2121" s="3062"/>
      <c r="U2121" s="616"/>
      <c r="V2121" s="616"/>
      <c r="W2121" s="616"/>
      <c r="X2121" s="616"/>
      <c r="Y2121" s="2039"/>
      <c r="Z2121" s="47"/>
    </row>
    <row r="2122" spans="1:26" ht="29.25" x14ac:dyDescent="0.25">
      <c r="A2122" s="47">
        <v>1</v>
      </c>
      <c r="B2122" s="2469" t="s">
        <v>467</v>
      </c>
      <c r="C2122" s="2254"/>
      <c r="D2122" s="350"/>
      <c r="E2122" s="1659">
        <f>E2110+E2086</f>
        <v>6880.5957446808507</v>
      </c>
      <c r="F2122" s="93">
        <f>F2110+F2086</f>
        <v>573.21631205673759</v>
      </c>
      <c r="G2122" s="333">
        <f>G2110+G2086</f>
        <v>500.09680851063831</v>
      </c>
      <c r="H2122" s="333">
        <f t="shared" si="1207"/>
        <v>87.243994630274614</v>
      </c>
      <c r="I2122" s="315"/>
      <c r="J2122" s="315"/>
      <c r="K2122" s="317"/>
      <c r="L2122" s="317"/>
      <c r="M2122" s="317"/>
      <c r="N2122" s="317"/>
      <c r="O2122" s="317"/>
      <c r="P2122" s="317"/>
      <c r="Q2122" s="616"/>
      <c r="R2122" s="3025"/>
      <c r="S2122" s="616">
        <f t="shared" si="1204"/>
        <v>0</v>
      </c>
      <c r="T2122" s="3062"/>
      <c r="U2122" s="616"/>
      <c r="V2122" s="616"/>
      <c r="W2122" s="616"/>
      <c r="X2122" s="616"/>
      <c r="Y2122" s="2039"/>
      <c r="Z2122" s="47"/>
    </row>
    <row r="2123" spans="1:26" ht="29.25" x14ac:dyDescent="0.25">
      <c r="A2123" s="47">
        <v>1</v>
      </c>
      <c r="B2123" s="2500" t="s">
        <v>468</v>
      </c>
      <c r="C2123" s="2254"/>
      <c r="D2123" s="350"/>
      <c r="E2123" s="1659">
        <f>E2114</f>
        <v>880</v>
      </c>
      <c r="F2123" s="333">
        <f>F2114</f>
        <v>73</v>
      </c>
      <c r="G2123" s="333">
        <f>G2114</f>
        <v>23</v>
      </c>
      <c r="H2123" s="333">
        <f t="shared" si="1207"/>
        <v>31.506849315068493</v>
      </c>
      <c r="I2123" s="315"/>
      <c r="J2123" s="315"/>
      <c r="K2123" s="317"/>
      <c r="L2123" s="317"/>
      <c r="M2123" s="317"/>
      <c r="N2123" s="317"/>
      <c r="O2123" s="317"/>
      <c r="P2123" s="317"/>
      <c r="Q2123" s="616">
        <v>827.28800000000001</v>
      </c>
      <c r="R2123" s="3373">
        <f t="shared" ref="R2123" si="1209">Q2123/12*$B$4</f>
        <v>68.940666666666672</v>
      </c>
      <c r="S2123" s="616">
        <f t="shared" si="1204"/>
        <v>21.622300000000003</v>
      </c>
      <c r="T2123" s="3062"/>
      <c r="U2123" s="616"/>
      <c r="V2123" s="616">
        <f>S2123-R2123</f>
        <v>-47.31836666666667</v>
      </c>
      <c r="W2123" s="616"/>
      <c r="X2123" s="616">
        <v>0</v>
      </c>
      <c r="Y2123" s="2039">
        <v>21.622300000000003</v>
      </c>
      <c r="Z2123" s="47"/>
    </row>
    <row r="2124" spans="1:26" x14ac:dyDescent="0.25">
      <c r="A2124" s="47">
        <v>1</v>
      </c>
      <c r="B2124" s="2546" t="s">
        <v>139</v>
      </c>
      <c r="C2124" s="2254"/>
      <c r="D2124" s="350"/>
      <c r="E2124" s="1659">
        <f>E2120+E2121+E2087*2.9+E2089/4.2+E2123+E2111*2.9</f>
        <v>33061.80238095238</v>
      </c>
      <c r="F2124" s="93">
        <f>F2120+F2121+F2087*2.9+F2089/4.2+F2123+F2111*2.9</f>
        <v>2754.4168650793654</v>
      </c>
      <c r="G2124" s="333">
        <f>G2120+G2121+G2087*2.9+G2089/4.2+G2123+G2111*2.9</f>
        <v>2064.6550000000002</v>
      </c>
      <c r="H2124" s="333">
        <f t="shared" si="1207"/>
        <v>74.957971183512541</v>
      </c>
      <c r="I2124" s="315"/>
      <c r="J2124" s="315"/>
      <c r="K2124" s="317"/>
      <c r="L2124" s="317"/>
      <c r="M2124" s="317"/>
      <c r="N2124" s="317"/>
      <c r="O2124" s="317"/>
      <c r="P2124" s="317"/>
      <c r="Q2124" s="616">
        <f>Q2123+Q2117+Q2090+Q2076+Q2101</f>
        <v>12742.37854</v>
      </c>
      <c r="R2124" s="3373">
        <f t="shared" ref="R2124:Y2124" si="1210">R2123+R2117+R2090+R2076+R2101</f>
        <v>1061.8648783333333</v>
      </c>
      <c r="S2124" s="616">
        <f t="shared" si="1210"/>
        <v>940.00000999999997</v>
      </c>
      <c r="T2124" s="3062">
        <f t="shared" si="1210"/>
        <v>0</v>
      </c>
      <c r="U2124" s="616">
        <f t="shared" si="1210"/>
        <v>0</v>
      </c>
      <c r="V2124" s="616">
        <f t="shared" si="1210"/>
        <v>-121.86486833333333</v>
      </c>
      <c r="W2124" s="616">
        <f t="shared" si="1210"/>
        <v>0</v>
      </c>
      <c r="X2124" s="616">
        <f t="shared" si="1210"/>
        <v>0</v>
      </c>
      <c r="Y2124" s="2039">
        <f t="shared" si="1210"/>
        <v>940.00000999999997</v>
      </c>
      <c r="Z2124" s="47"/>
    </row>
    <row r="2125" spans="1:26" ht="15.75" x14ac:dyDescent="0.25">
      <c r="A2125" s="47">
        <v>1</v>
      </c>
      <c r="B2125" s="359" t="s">
        <v>29</v>
      </c>
      <c r="C2125" s="2277"/>
      <c r="D2125" s="160"/>
      <c r="E2125" s="1676"/>
      <c r="F2125" s="160"/>
      <c r="G2125" s="160"/>
      <c r="H2125" s="160"/>
      <c r="I2125" s="160"/>
      <c r="J2125" s="160"/>
      <c r="K2125" s="160"/>
      <c r="L2125" s="160"/>
      <c r="M2125" s="160"/>
      <c r="N2125" s="160"/>
      <c r="O2125" s="160"/>
      <c r="P2125" s="160"/>
      <c r="Q2125" s="1150"/>
      <c r="R2125" s="3024"/>
      <c r="S2125" s="1150">
        <f t="shared" ref="S2125:S2130" si="1211">Y2125-X2125-U2125</f>
        <v>0</v>
      </c>
      <c r="T2125" s="3061"/>
      <c r="U2125" s="1150"/>
      <c r="V2125" s="1150"/>
      <c r="W2125" s="1150"/>
      <c r="X2125" s="1150"/>
      <c r="Y2125" s="2038"/>
      <c r="Z2125" s="47"/>
    </row>
    <row r="2126" spans="1:26" x14ac:dyDescent="0.25">
      <c r="A2126" s="47">
        <v>1</v>
      </c>
      <c r="B2126" s="244" t="s">
        <v>154</v>
      </c>
      <c r="C2126" s="2242"/>
      <c r="D2126" s="120"/>
      <c r="E2126" s="1677"/>
      <c r="F2126" s="120"/>
      <c r="G2126" s="120"/>
      <c r="H2126" s="120"/>
      <c r="I2126" s="120"/>
      <c r="J2126" s="120"/>
      <c r="K2126" s="120"/>
      <c r="L2126" s="120"/>
      <c r="M2126" s="120"/>
      <c r="N2126" s="120"/>
      <c r="O2126" s="120"/>
      <c r="P2126" s="120"/>
      <c r="Q2126" s="616"/>
      <c r="R2126" s="3025"/>
      <c r="S2126" s="616">
        <f t="shared" si="1211"/>
        <v>0</v>
      </c>
      <c r="T2126" s="3062"/>
      <c r="U2126" s="616"/>
      <c r="V2126" s="616"/>
      <c r="W2126" s="616"/>
      <c r="X2126" s="616"/>
      <c r="Y2126" s="2039"/>
      <c r="Z2126" s="47"/>
    </row>
    <row r="2127" spans="1:26" x14ac:dyDescent="0.25">
      <c r="A2127" s="47">
        <v>1</v>
      </c>
      <c r="B2127" s="120" t="s">
        <v>9</v>
      </c>
      <c r="C2127" s="2200"/>
      <c r="D2127" s="120">
        <v>340</v>
      </c>
      <c r="E2127" s="1507"/>
      <c r="F2127" s="69">
        <f>ROUND(E2127/12*$B$4,0)</f>
        <v>0</v>
      </c>
      <c r="G2127" s="370"/>
      <c r="H2127" s="370" t="e">
        <f>G2127/F2127*100</f>
        <v>#DIV/0!</v>
      </c>
      <c r="I2127" s="536"/>
      <c r="J2127" s="70" t="e">
        <f>M2127/G2127</f>
        <v>#DIV/0!</v>
      </c>
      <c r="K2127" s="71">
        <f>ROUND(E2127*I2127,0)</f>
        <v>0</v>
      </c>
      <c r="L2127" s="71">
        <f t="shared" ref="L2127:L2128" si="1212">ROUND(K2127/12*$B$4,0)</f>
        <v>0</v>
      </c>
      <c r="M2127" s="370"/>
      <c r="N2127" s="71" t="e">
        <f>M2127/L2127*100</f>
        <v>#DIV/0!</v>
      </c>
      <c r="O2127" s="69">
        <f>ROUND(K2127/D2127,0)</f>
        <v>0</v>
      </c>
      <c r="P2127" s="71" t="e">
        <f>M2127/$B$4*12/O2127</f>
        <v>#DIV/0!</v>
      </c>
      <c r="Q2127" s="616"/>
      <c r="R2127" s="3025"/>
      <c r="S2127" s="616">
        <f t="shared" si="1211"/>
        <v>0</v>
      </c>
      <c r="T2127" s="3062"/>
      <c r="U2127" s="616"/>
      <c r="V2127" s="616"/>
      <c r="W2127" s="616"/>
      <c r="X2127" s="616"/>
      <c r="Y2127" s="2039"/>
      <c r="Z2127" s="47"/>
    </row>
    <row r="2128" spans="1:26" x14ac:dyDescent="0.25">
      <c r="A2128" s="47">
        <v>1</v>
      </c>
      <c r="B2128" s="120" t="s">
        <v>10</v>
      </c>
      <c r="C2128" s="2200"/>
      <c r="D2128" s="120">
        <v>340</v>
      </c>
      <c r="E2128" s="1507"/>
      <c r="F2128" s="69">
        <f>ROUND(E2128/12*$B$4,0)</f>
        <v>0</v>
      </c>
      <c r="G2128" s="370"/>
      <c r="H2128" s="370" t="e">
        <f>G2128/F2128*100</f>
        <v>#DIV/0!</v>
      </c>
      <c r="I2128" s="536"/>
      <c r="J2128" s="70" t="e">
        <f>M2128/G2128</f>
        <v>#DIV/0!</v>
      </c>
      <c r="K2128" s="71">
        <f>ROUND(E2128*I2128,0)</f>
        <v>0</v>
      </c>
      <c r="L2128" s="71">
        <f t="shared" si="1212"/>
        <v>0</v>
      </c>
      <c r="M2128" s="370"/>
      <c r="N2128" s="71" t="e">
        <f>M2128/L2128*100</f>
        <v>#DIV/0!</v>
      </c>
      <c r="O2128" s="69">
        <f>ROUND(K2128/D2128,0)</f>
        <v>0</v>
      </c>
      <c r="P2128" s="71" t="e">
        <f>M2128/$B$4*12/O2128</f>
        <v>#DIV/0!</v>
      </c>
      <c r="Q2128" s="616"/>
      <c r="R2128" s="3025"/>
      <c r="S2128" s="616">
        <f t="shared" si="1211"/>
        <v>0</v>
      </c>
      <c r="T2128" s="3062"/>
      <c r="U2128" s="616"/>
      <c r="V2128" s="616"/>
      <c r="W2128" s="616"/>
      <c r="X2128" s="616"/>
      <c r="Y2128" s="2039"/>
      <c r="Z2128" s="47"/>
    </row>
    <row r="2129" spans="1:26" s="73" customFormat="1" x14ac:dyDescent="0.25">
      <c r="A2129" s="47">
        <v>1</v>
      </c>
      <c r="B2129" s="122" t="s">
        <v>78</v>
      </c>
      <c r="C2129" s="2213"/>
      <c r="D2129" s="225"/>
      <c r="E2129" s="1515">
        <f>SUM(E2127:E2128)</f>
        <v>0</v>
      </c>
      <c r="F2129" s="439">
        <f>SUM(F2127:F2128)</f>
        <v>0</v>
      </c>
      <c r="G2129" s="439">
        <f>SUM(G2127:G2128)</f>
        <v>0</v>
      </c>
      <c r="H2129" s="439" t="e">
        <f>G2129/F2129*100</f>
        <v>#DIV/0!</v>
      </c>
      <c r="I2129" s="107">
        <f>IF(E2129=0,0,K2129/E2129)</f>
        <v>0</v>
      </c>
      <c r="J2129" s="76" t="e">
        <f>M2129/G2129</f>
        <v>#DIV/0!</v>
      </c>
      <c r="K2129" s="439">
        <f>SUM(K2127:K2128)</f>
        <v>0</v>
      </c>
      <c r="L2129" s="439">
        <f>SUM(L2127:L2128)</f>
        <v>0</v>
      </c>
      <c r="M2129" s="439">
        <f>SUM(M2127:M2128)</f>
        <v>0</v>
      </c>
      <c r="N2129" s="77" t="e">
        <f>M2129/L2129*100</f>
        <v>#DIV/0!</v>
      </c>
      <c r="O2129" s="75">
        <f>SUM(O2127:O2128)</f>
        <v>0</v>
      </c>
      <c r="P2129" s="77" t="e">
        <f>M2129/$B$4*12/O2129</f>
        <v>#DIV/0!</v>
      </c>
      <c r="Q2129" s="1918"/>
      <c r="R2129" s="3372"/>
      <c r="S2129" s="1918">
        <f t="shared" si="1211"/>
        <v>0</v>
      </c>
      <c r="T2129" s="3063"/>
      <c r="U2129" s="1918"/>
      <c r="V2129" s="1918"/>
      <c r="W2129" s="1918"/>
      <c r="X2129" s="1918"/>
      <c r="Y2129" s="2040"/>
    </row>
    <row r="2130" spans="1:26" ht="29.25" thickBot="1" x14ac:dyDescent="0.3">
      <c r="A2130" s="47">
        <v>1</v>
      </c>
      <c r="B2130" s="532" t="s">
        <v>272</v>
      </c>
      <c r="C2130" s="532"/>
      <c r="D2130" s="537"/>
      <c r="E2130" s="1678">
        <f>SUM(E2129)</f>
        <v>0</v>
      </c>
      <c r="F2130" s="503">
        <f>SUM(F2129)</f>
        <v>0</v>
      </c>
      <c r="G2130" s="503">
        <f>SUM(G2129)</f>
        <v>0</v>
      </c>
      <c r="H2130" s="503" t="e">
        <f>G2130/F2130*100</f>
        <v>#DIV/0!</v>
      </c>
      <c r="I2130" s="503">
        <f>SUM(I2129)</f>
        <v>0</v>
      </c>
      <c r="J2130" s="503" t="e">
        <f>SUM(J2129)</f>
        <v>#DIV/0!</v>
      </c>
      <c r="K2130" s="1374">
        <f>SUM(K2129)</f>
        <v>0</v>
      </c>
      <c r="L2130" s="503">
        <f>SUM(L2129)</f>
        <v>0</v>
      </c>
      <c r="M2130" s="503">
        <f>SUM(M2129)</f>
        <v>0</v>
      </c>
      <c r="N2130" s="136" t="e">
        <f>M2130/L2130*100</f>
        <v>#DIV/0!</v>
      </c>
      <c r="O2130" s="503">
        <f>SUM(O2129)</f>
        <v>0</v>
      </c>
      <c r="P2130" s="503" t="e">
        <f>M2130/$B$4*12/O2130</f>
        <v>#DIV/0!</v>
      </c>
      <c r="Q2130" s="2044"/>
      <c r="R2130" s="3373">
        <f t="shared" ref="R2130" si="1213">Q2130/12*$B$4</f>
        <v>0</v>
      </c>
      <c r="S2130" s="2044">
        <f t="shared" si="1211"/>
        <v>0</v>
      </c>
      <c r="T2130" s="3070"/>
      <c r="U2130" s="2044"/>
      <c r="V2130" s="2044">
        <f>S2130-R2130</f>
        <v>0</v>
      </c>
      <c r="W2130" s="2044"/>
      <c r="X2130" s="2044"/>
      <c r="Y2130" s="2045"/>
      <c r="Z2130" s="47"/>
    </row>
    <row r="2131" spans="1:26" ht="15.75" thickBot="1" x14ac:dyDescent="0.3">
      <c r="A2131" s="47">
        <v>1</v>
      </c>
      <c r="B2131" s="451" t="s">
        <v>507</v>
      </c>
      <c r="C2131" s="2318"/>
      <c r="D2131" s="451"/>
      <c r="E2131" s="1679"/>
      <c r="F2131" s="507"/>
      <c r="G2131" s="507"/>
      <c r="H2131" s="507"/>
      <c r="I2131" s="507"/>
      <c r="J2131" s="507"/>
      <c r="K2131" s="507"/>
      <c r="L2131" s="507"/>
      <c r="M2131" s="507"/>
      <c r="N2131" s="507"/>
      <c r="O2131" s="507"/>
      <c r="P2131" s="507"/>
      <c r="Q2131" s="755">
        <f t="shared" ref="Q2131:V2131" si="1214">Q2130+Q2124+Q2075</f>
        <v>12742.37854</v>
      </c>
      <c r="R2131" s="3026">
        <f t="shared" si="1214"/>
        <v>1061.8648783333333</v>
      </c>
      <c r="S2131" s="755">
        <f t="shared" si="1214"/>
        <v>940.00000999999997</v>
      </c>
      <c r="T2131" s="3071">
        <f t="shared" si="1214"/>
        <v>0</v>
      </c>
      <c r="U2131" s="755">
        <f t="shared" si="1214"/>
        <v>0</v>
      </c>
      <c r="V2131" s="755">
        <f t="shared" si="1214"/>
        <v>-121.86486833333333</v>
      </c>
      <c r="W2131" s="755"/>
      <c r="X2131" s="755">
        <f>X2130+X2124+X2075</f>
        <v>0</v>
      </c>
      <c r="Y2131" s="2046">
        <f>Y2130+Y2124+Y2075</f>
        <v>940.00000999999997</v>
      </c>
    </row>
    <row r="2132" spans="1:26" x14ac:dyDescent="0.25">
      <c r="A2132" s="47">
        <v>1</v>
      </c>
      <c r="B2132" s="474"/>
      <c r="C2132" s="2324"/>
      <c r="D2132" s="474"/>
      <c r="E2132" s="1524"/>
      <c r="F2132" s="538"/>
      <c r="G2132" s="538"/>
      <c r="H2132" s="538"/>
      <c r="I2132" s="445"/>
      <c r="J2132" s="445"/>
      <c r="K2132" s="445"/>
      <c r="L2132" s="445"/>
      <c r="M2132" s="445"/>
      <c r="N2132" s="445"/>
      <c r="O2132" s="445"/>
      <c r="P2132" s="445"/>
      <c r="Q2132" s="1150"/>
      <c r="R2132" s="3024"/>
      <c r="S2132" s="1150">
        <f t="shared" ref="S2132:S2146" si="1215">Y2132-X2132-U2132</f>
        <v>0</v>
      </c>
      <c r="T2132" s="3061"/>
      <c r="U2132" s="1150"/>
      <c r="V2132" s="1150"/>
      <c r="W2132" s="1150"/>
      <c r="X2132" s="1150"/>
      <c r="Y2132" s="2038"/>
      <c r="Z2132" s="47"/>
    </row>
    <row r="2133" spans="1:26" ht="43.5" x14ac:dyDescent="0.25">
      <c r="A2133" s="47">
        <v>1</v>
      </c>
      <c r="B2133" s="993" t="s">
        <v>374</v>
      </c>
      <c r="C2133" s="993"/>
      <c r="D2133" s="367"/>
      <c r="E2133" s="1514"/>
      <c r="F2133" s="447"/>
      <c r="G2133" s="447"/>
      <c r="H2133" s="447"/>
      <c r="I2133" s="370"/>
      <c r="J2133" s="370"/>
      <c r="K2133" s="370"/>
      <c r="L2133" s="370"/>
      <c r="M2133" s="370"/>
      <c r="N2133" s="370"/>
      <c r="O2133" s="370"/>
      <c r="P2133" s="370"/>
      <c r="Q2133" s="616"/>
      <c r="R2133" s="3025"/>
      <c r="S2133" s="616">
        <f t="shared" si="1215"/>
        <v>0</v>
      </c>
      <c r="T2133" s="3062"/>
      <c r="U2133" s="616"/>
      <c r="V2133" s="616"/>
      <c r="W2133" s="616"/>
      <c r="X2133" s="616"/>
      <c r="Y2133" s="2039"/>
      <c r="Z2133" s="47"/>
    </row>
    <row r="2134" spans="1:26" x14ac:dyDescent="0.25">
      <c r="A2134" s="47">
        <v>1</v>
      </c>
      <c r="B2134" s="371" t="s">
        <v>5</v>
      </c>
      <c r="C2134" s="2270"/>
      <c r="D2134" s="371"/>
      <c r="E2134" s="1514"/>
      <c r="F2134" s="447"/>
      <c r="G2134" s="447"/>
      <c r="H2134" s="447"/>
      <c r="I2134" s="370"/>
      <c r="J2134" s="370"/>
      <c r="K2134" s="370"/>
      <c r="L2134" s="370"/>
      <c r="M2134" s="370"/>
      <c r="N2134" s="370"/>
      <c r="O2134" s="370"/>
      <c r="P2134" s="370"/>
      <c r="Q2134" s="616"/>
      <c r="R2134" s="3025"/>
      <c r="S2134" s="616">
        <f t="shared" si="1215"/>
        <v>0</v>
      </c>
      <c r="T2134" s="3062"/>
      <c r="U2134" s="616"/>
      <c r="V2134" s="616"/>
      <c r="W2134" s="616"/>
      <c r="X2134" s="616"/>
      <c r="Y2134" s="2039"/>
      <c r="Z2134" s="47"/>
    </row>
    <row r="2135" spans="1:26" x14ac:dyDescent="0.25">
      <c r="A2135" s="47">
        <v>1</v>
      </c>
      <c r="B2135" s="309" t="s">
        <v>132</v>
      </c>
      <c r="C2135" s="3398" t="s">
        <v>393</v>
      </c>
      <c r="D2135" s="309">
        <v>320</v>
      </c>
      <c r="E2135" s="1517">
        <v>2400</v>
      </c>
      <c r="F2135" s="280">
        <f>E2135/12*$B$4</f>
        <v>200</v>
      </c>
      <c r="G2135" s="280">
        <v>175</v>
      </c>
      <c r="H2135" s="280">
        <f>G2135/F2135*100</f>
        <v>87.5</v>
      </c>
      <c r="I2135" s="534">
        <v>13</v>
      </c>
      <c r="J2135" s="76">
        <f>M2135/G2135</f>
        <v>11.074285714285715</v>
      </c>
      <c r="K2135" s="77">
        <f>ROUND(E2135*I2135,0)</f>
        <v>31200</v>
      </c>
      <c r="L2135" s="77">
        <f t="shared" ref="L2135" si="1216">ROUND(K2135/12*$B$4,0)</f>
        <v>2600</v>
      </c>
      <c r="M2135" s="77">
        <v>1938</v>
      </c>
      <c r="N2135" s="77">
        <f>M2135/L2135*100</f>
        <v>74.538461538461547</v>
      </c>
      <c r="O2135" s="75">
        <f>K2135/D2135</f>
        <v>97.5</v>
      </c>
      <c r="P2135" s="77">
        <f>M2135/$B$4*12/O2135</f>
        <v>238.52307692307693</v>
      </c>
      <c r="Q2135" s="1918"/>
      <c r="R2135" s="3372"/>
      <c r="S2135" s="1918">
        <f t="shared" si="1215"/>
        <v>0</v>
      </c>
      <c r="T2135" s="3063"/>
      <c r="U2135" s="1918"/>
      <c r="V2135" s="1918"/>
      <c r="W2135" s="1918"/>
      <c r="X2135" s="1918"/>
      <c r="Y2135" s="2040"/>
      <c r="Z2135" s="47"/>
    </row>
    <row r="2136" spans="1:26" x14ac:dyDescent="0.25">
      <c r="A2136" s="47">
        <v>1</v>
      </c>
      <c r="B2136" s="108" t="s">
        <v>7</v>
      </c>
      <c r="C2136" s="677"/>
      <c r="D2136" s="108"/>
      <c r="E2136" s="1526">
        <f>E2135</f>
        <v>2400</v>
      </c>
      <c r="F2136" s="324">
        <f>F2135</f>
        <v>200</v>
      </c>
      <c r="G2136" s="324">
        <f>G2135</f>
        <v>175</v>
      </c>
      <c r="H2136" s="539">
        <f>G2136/F2136*100</f>
        <v>87.5</v>
      </c>
      <c r="I2136" s="133">
        <f>IF(E2136=0,0,K2136/E2136)</f>
        <v>13</v>
      </c>
      <c r="J2136" s="81">
        <f>M2136/G2136</f>
        <v>11.074285714285715</v>
      </c>
      <c r="K2136" s="441">
        <f>K2135</f>
        <v>31200</v>
      </c>
      <c r="L2136" s="441">
        <f>L2135</f>
        <v>2600</v>
      </c>
      <c r="M2136" s="441">
        <f>M2135</f>
        <v>1938</v>
      </c>
      <c r="N2136" s="154">
        <f>M2136/L2136*100</f>
        <v>74.538461538461547</v>
      </c>
      <c r="O2136" s="237">
        <f>SUM(O2135)</f>
        <v>97.5</v>
      </c>
      <c r="P2136" s="154">
        <f>M2136/$B$4*12/O2136</f>
        <v>238.52307692307693</v>
      </c>
      <c r="Q2136" s="619">
        <v>94058.647200000007</v>
      </c>
      <c r="R2136" s="3373">
        <f t="shared" ref="R2136" si="1217">Q2136/12*$B$4</f>
        <v>7838.2206000000006</v>
      </c>
      <c r="S2136" s="619">
        <f t="shared" si="1215"/>
        <v>6735.7456600000005</v>
      </c>
      <c r="T2136" s="3060"/>
      <c r="U2136" s="619"/>
      <c r="V2136" s="619">
        <f>S2136-R2136</f>
        <v>-1102.4749400000001</v>
      </c>
      <c r="W2136" s="619"/>
      <c r="X2136" s="619">
        <v>0</v>
      </c>
      <c r="Y2136" s="2037">
        <v>6735.7456600000005</v>
      </c>
      <c r="Z2136" s="47"/>
    </row>
    <row r="2137" spans="1:26" x14ac:dyDescent="0.25">
      <c r="A2137" s="47">
        <v>1</v>
      </c>
      <c r="B2137" s="223" t="s">
        <v>29</v>
      </c>
      <c r="C2137" s="2356"/>
      <c r="D2137" s="182"/>
      <c r="E2137" s="1710"/>
      <c r="F2137" s="1708"/>
      <c r="G2137" s="1708"/>
      <c r="H2137" s="324"/>
      <c r="I2137" s="299"/>
      <c r="J2137" s="85"/>
      <c r="K2137" s="541"/>
      <c r="L2137" s="541"/>
      <c r="M2137" s="541"/>
      <c r="N2137" s="127"/>
      <c r="O2137" s="238"/>
      <c r="P2137" s="112"/>
      <c r="Q2137" s="1150"/>
      <c r="R2137" s="3024"/>
      <c r="S2137" s="1150">
        <f t="shared" si="1215"/>
        <v>0</v>
      </c>
      <c r="T2137" s="3061"/>
      <c r="U2137" s="1150"/>
      <c r="V2137" s="1150"/>
      <c r="W2137" s="1150"/>
      <c r="X2137" s="1150"/>
      <c r="Y2137" s="2038"/>
      <c r="Z2137" s="47"/>
    </row>
    <row r="2138" spans="1:26" x14ac:dyDescent="0.25">
      <c r="A2138" s="47">
        <v>1</v>
      </c>
      <c r="B2138" s="244" t="s">
        <v>154</v>
      </c>
      <c r="C2138" s="2357"/>
      <c r="D2138" s="462"/>
      <c r="E2138" s="1518"/>
      <c r="F2138" s="447"/>
      <c r="G2138" s="324"/>
      <c r="H2138" s="325"/>
      <c r="I2138" s="85"/>
      <c r="J2138" s="94"/>
      <c r="K2138" s="439"/>
      <c r="L2138" s="333"/>
      <c r="M2138" s="439"/>
      <c r="N2138" s="71"/>
      <c r="O2138" s="243"/>
      <c r="P2138" s="71"/>
      <c r="Q2138" s="616"/>
      <c r="R2138" s="3025"/>
      <c r="S2138" s="616">
        <f t="shared" si="1215"/>
        <v>0</v>
      </c>
      <c r="T2138" s="3062"/>
      <c r="U2138" s="616"/>
      <c r="V2138" s="616"/>
      <c r="W2138" s="616"/>
      <c r="X2138" s="616"/>
      <c r="Y2138" s="2039"/>
      <c r="Z2138" s="47"/>
    </row>
    <row r="2139" spans="1:26" x14ac:dyDescent="0.25">
      <c r="A2139" s="47">
        <v>1</v>
      </c>
      <c r="B2139" s="125" t="s">
        <v>134</v>
      </c>
      <c r="C2139" s="2186"/>
      <c r="D2139" s="673">
        <v>300</v>
      </c>
      <c r="E2139" s="1517">
        <v>483</v>
      </c>
      <c r="F2139" s="88">
        <f>ROUND(E2139/12*$B$4,0)</f>
        <v>40</v>
      </c>
      <c r="G2139" s="317">
        <v>33</v>
      </c>
      <c r="H2139" s="317">
        <f>G2139/F2139*100</f>
        <v>82.5</v>
      </c>
      <c r="I2139" s="224">
        <v>10</v>
      </c>
      <c r="J2139" s="70">
        <f>M2139/G2139</f>
        <v>10</v>
      </c>
      <c r="K2139" s="71">
        <f>ROUND(E2139*I2139,0)</f>
        <v>4830</v>
      </c>
      <c r="L2139" s="112">
        <f t="shared" ref="L2139" si="1218">ROUND(K2139/12*$B$4,0)</f>
        <v>403</v>
      </c>
      <c r="M2139" s="437">
        <v>330</v>
      </c>
      <c r="N2139" s="71">
        <f>M2139/L2139*100</f>
        <v>81.885856079404462</v>
      </c>
      <c r="O2139" s="69">
        <f>K2139/D2139</f>
        <v>16.100000000000001</v>
      </c>
      <c r="P2139" s="71">
        <f>M2139/$B$4*12/O2139</f>
        <v>245.96273291925465</v>
      </c>
      <c r="Q2139" s="616"/>
      <c r="R2139" s="3025"/>
      <c r="S2139" s="616">
        <f t="shared" si="1215"/>
        <v>0</v>
      </c>
      <c r="T2139" s="3062"/>
      <c r="U2139" s="616"/>
      <c r="V2139" s="616"/>
      <c r="W2139" s="616"/>
      <c r="X2139" s="616"/>
      <c r="Y2139" s="2039"/>
      <c r="Z2139" s="47"/>
    </row>
    <row r="2140" spans="1:26" x14ac:dyDescent="0.25">
      <c r="A2140" s="47">
        <v>1</v>
      </c>
      <c r="B2140" s="122" t="s">
        <v>78</v>
      </c>
      <c r="C2140" s="2235"/>
      <c r="D2140" s="182"/>
      <c r="E2140" s="1664">
        <f t="shared" ref="E2140:F2141" si="1219">SUM(E2139)</f>
        <v>483</v>
      </c>
      <c r="F2140" s="324">
        <f t="shared" si="1219"/>
        <v>40</v>
      </c>
      <c r="G2140" s="1709">
        <f t="shared" ref="G2140:G2141" si="1220">SUM(G2139)</f>
        <v>33</v>
      </c>
      <c r="H2140" s="1709">
        <f>G2140/F2140*100</f>
        <v>82.5</v>
      </c>
      <c r="I2140" s="203">
        <f>SUM(I2139)</f>
        <v>10</v>
      </c>
      <c r="J2140" s="76">
        <f>M2140/G2140</f>
        <v>10</v>
      </c>
      <c r="K2140" s="439">
        <f>K2139</f>
        <v>4830</v>
      </c>
      <c r="L2140" s="439">
        <f>L2139</f>
        <v>403</v>
      </c>
      <c r="M2140" s="1371">
        <f>M2139</f>
        <v>330</v>
      </c>
      <c r="N2140" s="77">
        <f>M2140/L2140*100</f>
        <v>81.885856079404462</v>
      </c>
      <c r="O2140" s="165">
        <f>SUM(O2139)</f>
        <v>16.100000000000001</v>
      </c>
      <c r="P2140" s="77">
        <f>M2140/$B$4*12/O2140</f>
        <v>245.96273291925465</v>
      </c>
      <c r="Q2140" s="1918"/>
      <c r="R2140" s="3372"/>
      <c r="S2140" s="1918">
        <f t="shared" si="1215"/>
        <v>0</v>
      </c>
      <c r="T2140" s="3063"/>
      <c r="U2140" s="1918"/>
      <c r="V2140" s="1918"/>
      <c r="W2140" s="1918"/>
      <c r="X2140" s="1918"/>
      <c r="Y2140" s="2040"/>
      <c r="Z2140" s="47"/>
    </row>
    <row r="2141" spans="1:26" ht="29.25" thickBot="1" x14ac:dyDescent="0.3">
      <c r="A2141" s="47">
        <v>1</v>
      </c>
      <c r="B2141" s="532" t="s">
        <v>272</v>
      </c>
      <c r="C2141" s="532"/>
      <c r="D2141" s="265"/>
      <c r="E2141" s="1526">
        <f t="shared" si="1219"/>
        <v>483</v>
      </c>
      <c r="F2141" s="540">
        <f t="shared" si="1219"/>
        <v>40</v>
      </c>
      <c r="G2141" s="540">
        <f t="shared" si="1220"/>
        <v>33</v>
      </c>
      <c r="H2141" s="1711">
        <f>G2141/F2141*100</f>
        <v>82.5</v>
      </c>
      <c r="I2141" s="1392">
        <f>SUM(I2140)</f>
        <v>10</v>
      </c>
      <c r="J2141" s="134">
        <f>M2141/G2141</f>
        <v>10</v>
      </c>
      <c r="K2141" s="540">
        <f>SUM(K2140)</f>
        <v>4830</v>
      </c>
      <c r="L2141" s="540">
        <f>SUM(L2140)</f>
        <v>403</v>
      </c>
      <c r="M2141" s="540">
        <f>SUM(M2140)</f>
        <v>330</v>
      </c>
      <c r="N2141" s="136">
        <f>M2141/L2141*100</f>
        <v>81.885856079404462</v>
      </c>
      <c r="O2141" s="540">
        <f>SUM(O2140)</f>
        <v>16.100000000000001</v>
      </c>
      <c r="P2141" s="136">
        <f>M2141/$B$4*12/O2141</f>
        <v>245.96273291925465</v>
      </c>
      <c r="Q2141" s="2044">
        <v>16952.142480000002</v>
      </c>
      <c r="R2141" s="3373">
        <f t="shared" ref="R2141" si="1221">Q2141/12*$B$4</f>
        <v>1412.6785400000001</v>
      </c>
      <c r="S2141" s="2044">
        <f t="shared" si="1215"/>
        <v>1239.0856799999999</v>
      </c>
      <c r="T2141" s="3070"/>
      <c r="U2141" s="2044"/>
      <c r="V2141" s="2044">
        <f>S2141-R2141</f>
        <v>-173.5928600000002</v>
      </c>
      <c r="W2141" s="2044"/>
      <c r="X2141" s="2044">
        <v>0</v>
      </c>
      <c r="Y2141" s="2045">
        <v>1239.0856799999999</v>
      </c>
      <c r="Z2141" s="47"/>
    </row>
    <row r="2142" spans="1:26" ht="15.75" thickBot="1" x14ac:dyDescent="0.3">
      <c r="A2142" s="47">
        <v>1</v>
      </c>
      <c r="B2142" s="451" t="s">
        <v>507</v>
      </c>
      <c r="C2142" s="2318"/>
      <c r="D2142" s="451"/>
      <c r="E2142" s="1679"/>
      <c r="F2142" s="507"/>
      <c r="G2142" s="507"/>
      <c r="H2142" s="507"/>
      <c r="I2142" s="507"/>
      <c r="J2142" s="507"/>
      <c r="K2142" s="507"/>
      <c r="L2142" s="507"/>
      <c r="M2142" s="507">
        <f>SUM(M2136,M2141)</f>
        <v>2268</v>
      </c>
      <c r="N2142" s="507"/>
      <c r="O2142" s="507"/>
      <c r="P2142" s="507"/>
      <c r="Q2142" s="755">
        <f t="shared" ref="Q2142" si="1222">SUM(Q2136,Q2141)</f>
        <v>111010.78968000002</v>
      </c>
      <c r="R2142" s="3026">
        <f t="shared" ref="R2142" si="1223">SUM(R2136,R2141)</f>
        <v>9250.8991400000014</v>
      </c>
      <c r="S2142" s="755">
        <f t="shared" si="1215"/>
        <v>7974.8313400000006</v>
      </c>
      <c r="T2142" s="3071">
        <f>SUM(T2136:T2141)</f>
        <v>0</v>
      </c>
      <c r="U2142" s="755">
        <f>SUM(U2136:U2141)</f>
        <v>0</v>
      </c>
      <c r="V2142" s="755">
        <f t="shared" ref="V2142:Y2142" si="1224">SUM(V2136,V2141)</f>
        <v>-1276.0678000000003</v>
      </c>
      <c r="W2142" s="755"/>
      <c r="X2142" s="755">
        <f t="shared" si="1224"/>
        <v>0</v>
      </c>
      <c r="Y2142" s="2046">
        <f t="shared" si="1224"/>
        <v>7974.8313400000006</v>
      </c>
    </row>
    <row r="2143" spans="1:26" x14ac:dyDescent="0.25">
      <c r="A2143" s="47">
        <v>1</v>
      </c>
      <c r="B2143" s="200"/>
      <c r="C2143" s="2358"/>
      <c r="D2143" s="200"/>
      <c r="E2143" s="1665"/>
      <c r="F2143" s="541"/>
      <c r="G2143" s="541"/>
      <c r="H2143" s="541"/>
      <c r="I2143" s="541"/>
      <c r="J2143" s="541"/>
      <c r="K2143" s="541"/>
      <c r="L2143" s="541"/>
      <c r="M2143" s="541"/>
      <c r="N2143" s="541"/>
      <c r="O2143" s="541"/>
      <c r="P2143" s="541"/>
      <c r="Q2143" s="1150"/>
      <c r="R2143" s="3024"/>
      <c r="S2143" s="1150">
        <f t="shared" si="1215"/>
        <v>0</v>
      </c>
      <c r="T2143" s="3061"/>
      <c r="U2143" s="1150"/>
      <c r="V2143" s="1150"/>
      <c r="W2143" s="1150"/>
      <c r="X2143" s="1150"/>
      <c r="Y2143" s="2038"/>
      <c r="Z2143" s="47"/>
    </row>
    <row r="2144" spans="1:26" ht="29.25" x14ac:dyDescent="0.25">
      <c r="A2144" s="47">
        <v>1</v>
      </c>
      <c r="B2144" s="993" t="s">
        <v>375</v>
      </c>
      <c r="C2144" s="993"/>
      <c r="D2144" s="542"/>
      <c r="E2144" s="1507"/>
      <c r="F2144" s="370"/>
      <c r="G2144" s="370"/>
      <c r="H2144" s="370"/>
      <c r="I2144" s="370"/>
      <c r="J2144" s="370"/>
      <c r="K2144" s="370"/>
      <c r="L2144" s="370"/>
      <c r="M2144" s="370"/>
      <c r="N2144" s="370"/>
      <c r="O2144" s="370"/>
      <c r="P2144" s="370"/>
      <c r="Q2144" s="616"/>
      <c r="R2144" s="3025"/>
      <c r="S2144" s="616">
        <f t="shared" si="1215"/>
        <v>0</v>
      </c>
      <c r="T2144" s="3062"/>
      <c r="U2144" s="616"/>
      <c r="V2144" s="616"/>
      <c r="W2144" s="616"/>
      <c r="X2144" s="616"/>
      <c r="Y2144" s="2039"/>
      <c r="Z2144" s="47"/>
    </row>
    <row r="2145" spans="1:26" x14ac:dyDescent="0.25">
      <c r="A2145" s="47">
        <v>1</v>
      </c>
      <c r="B2145" s="2507" t="s">
        <v>609</v>
      </c>
      <c r="C2145" s="524"/>
      <c r="D2145" s="371"/>
      <c r="E2145" s="1507"/>
      <c r="F2145" s="370"/>
      <c r="G2145" s="370"/>
      <c r="H2145" s="370"/>
      <c r="I2145" s="370"/>
      <c r="J2145" s="370"/>
      <c r="K2145" s="370"/>
      <c r="L2145" s="370"/>
      <c r="M2145" s="370"/>
      <c r="N2145" s="370"/>
      <c r="O2145" s="370"/>
      <c r="P2145" s="370"/>
      <c r="Q2145" s="616">
        <v>12654.544</v>
      </c>
      <c r="R2145" s="3373">
        <f t="shared" ref="R2145" si="1225">Q2145/12*$B$4</f>
        <v>1054.5453333333332</v>
      </c>
      <c r="S2145" s="616">
        <f t="shared" si="1215"/>
        <v>1054.5453300000001</v>
      </c>
      <c r="T2145" s="3062"/>
      <c r="U2145" s="616"/>
      <c r="V2145" s="616">
        <f>S2145-R2145</f>
        <v>-3.3333330975438002E-6</v>
      </c>
      <c r="W2145" s="616"/>
      <c r="X2145" s="616">
        <v>0</v>
      </c>
      <c r="Y2145" s="2039">
        <v>1054.5453300000001</v>
      </c>
      <c r="Z2145" s="47"/>
    </row>
    <row r="2146" spans="1:26" x14ac:dyDescent="0.25">
      <c r="A2146" s="47">
        <v>1</v>
      </c>
      <c r="B2146" s="2548" t="s">
        <v>481</v>
      </c>
      <c r="C2146" s="2254"/>
      <c r="D2146" s="350"/>
      <c r="E2146" s="3295">
        <f>E2148+E2149+E2153+E2154</f>
        <v>6682</v>
      </c>
      <c r="F2146" s="333">
        <f t="shared" ref="F2146:G2146" si="1226">F2148+F2149+F2153+F2154</f>
        <v>557</v>
      </c>
      <c r="G2146" s="333">
        <f t="shared" si="1226"/>
        <v>116</v>
      </c>
      <c r="H2146" s="333">
        <f>G2146/F2146*100</f>
        <v>20.825852782764812</v>
      </c>
      <c r="I2146" s="370"/>
      <c r="J2146" s="370"/>
      <c r="K2146" s="370"/>
      <c r="L2146" s="370"/>
      <c r="M2146" s="370"/>
      <c r="N2146" s="370"/>
      <c r="O2146" s="370"/>
      <c r="P2146" s="370"/>
      <c r="Q2146" s="616"/>
      <c r="R2146" s="3025"/>
      <c r="S2146" s="616">
        <f t="shared" si="1215"/>
        <v>0</v>
      </c>
      <c r="T2146" s="3062"/>
      <c r="U2146" s="616"/>
      <c r="V2146" s="616">
        <f>S2146-R2146</f>
        <v>0</v>
      </c>
      <c r="W2146" s="616"/>
      <c r="X2146" s="616"/>
      <c r="Y2146" s="2039"/>
      <c r="Z2146" s="47"/>
    </row>
    <row r="2147" spans="1:26" x14ac:dyDescent="0.25">
      <c r="A2147" s="47">
        <v>1</v>
      </c>
      <c r="B2147" s="2572" t="s">
        <v>255</v>
      </c>
      <c r="C2147" s="2254"/>
      <c r="D2147" s="350"/>
      <c r="E2147" s="3295"/>
      <c r="F2147" s="370"/>
      <c r="G2147" s="370"/>
      <c r="H2147" s="370"/>
      <c r="I2147" s="370"/>
      <c r="J2147" s="370"/>
      <c r="K2147" s="370"/>
      <c r="L2147" s="370"/>
      <c r="M2147" s="370"/>
      <c r="N2147" s="370"/>
      <c r="O2147" s="370"/>
      <c r="P2147" s="370"/>
      <c r="Q2147" s="616"/>
      <c r="R2147" s="3025"/>
      <c r="S2147" s="616"/>
      <c r="T2147" s="3062"/>
      <c r="U2147" s="616"/>
      <c r="V2147" s="616"/>
      <c r="W2147" s="616"/>
      <c r="X2147" s="616"/>
      <c r="Y2147" s="2039"/>
      <c r="Z2147" s="47"/>
    </row>
    <row r="2148" spans="1:26" ht="30" x14ac:dyDescent="0.25">
      <c r="A2148" s="47">
        <v>1</v>
      </c>
      <c r="B2148" s="2572" t="s">
        <v>256</v>
      </c>
      <c r="C2148" s="2254"/>
      <c r="D2148" s="350"/>
      <c r="E2148" s="3296">
        <v>100</v>
      </c>
      <c r="F2148" s="370">
        <f>ROUND(E2148/12*$B$4,0)</f>
        <v>8</v>
      </c>
      <c r="G2148" s="370"/>
      <c r="H2148" s="370">
        <f>G2148/F2148*100</f>
        <v>0</v>
      </c>
      <c r="I2148" s="370"/>
      <c r="J2148" s="370"/>
      <c r="K2148" s="370"/>
      <c r="L2148" s="370"/>
      <c r="M2148" s="370"/>
      <c r="N2148" s="370"/>
      <c r="O2148" s="370"/>
      <c r="P2148" s="370"/>
      <c r="Q2148" s="616"/>
      <c r="R2148" s="3025"/>
      <c r="S2148" s="616"/>
      <c r="T2148" s="3062"/>
      <c r="U2148" s="616"/>
      <c r="V2148" s="616"/>
      <c r="W2148" s="616"/>
      <c r="X2148" s="616"/>
      <c r="Y2148" s="2039"/>
      <c r="Z2148" s="47"/>
    </row>
    <row r="2149" spans="1:26" ht="30" x14ac:dyDescent="0.25">
      <c r="A2149" s="47">
        <v>1</v>
      </c>
      <c r="B2149" s="2571" t="s">
        <v>482</v>
      </c>
      <c r="C2149" s="2254"/>
      <c r="D2149" s="350"/>
      <c r="E2149" s="3295">
        <f>E2150</f>
        <v>5700</v>
      </c>
      <c r="F2149" s="370">
        <f t="shared" ref="F2149" si="1227">F2150</f>
        <v>475</v>
      </c>
      <c r="G2149" s="370">
        <f t="shared" ref="G2149" si="1228">G2150</f>
        <v>79</v>
      </c>
      <c r="H2149" s="370">
        <f>G2149/F2149*100</f>
        <v>16.631578947368421</v>
      </c>
      <c r="I2149" s="370"/>
      <c r="J2149" s="370"/>
      <c r="K2149" s="370"/>
      <c r="L2149" s="370"/>
      <c r="M2149" s="370"/>
      <c r="N2149" s="370"/>
      <c r="O2149" s="370"/>
      <c r="P2149" s="370"/>
      <c r="Q2149" s="616"/>
      <c r="R2149" s="3025"/>
      <c r="S2149" s="616"/>
      <c r="T2149" s="3062"/>
      <c r="U2149" s="616"/>
      <c r="V2149" s="616"/>
      <c r="W2149" s="616"/>
      <c r="X2149" s="616"/>
      <c r="Y2149" s="2039"/>
      <c r="Z2149" s="47"/>
    </row>
    <row r="2150" spans="1:26" x14ac:dyDescent="0.25">
      <c r="A2150" s="47">
        <v>1</v>
      </c>
      <c r="B2150" s="4" t="s">
        <v>483</v>
      </c>
      <c r="C2150" s="2254"/>
      <c r="D2150" s="350"/>
      <c r="E2150" s="934">
        <v>5700</v>
      </c>
      <c r="F2150" s="370">
        <f>ROUND(E2150/12*$B$4,0)</f>
        <v>475</v>
      </c>
      <c r="G2150" s="370">
        <v>79</v>
      </c>
      <c r="H2150" s="370">
        <f>G2150/F2150*100</f>
        <v>16.631578947368421</v>
      </c>
      <c r="I2150" s="370"/>
      <c r="J2150" s="370"/>
      <c r="K2150" s="370"/>
      <c r="L2150" s="370"/>
      <c r="M2150" s="370"/>
      <c r="N2150" s="370"/>
      <c r="O2150" s="370"/>
      <c r="P2150" s="370"/>
      <c r="Q2150" s="616"/>
      <c r="R2150" s="3025"/>
      <c r="S2150" s="616"/>
      <c r="T2150" s="3062"/>
      <c r="U2150" s="616"/>
      <c r="V2150" s="616"/>
      <c r="W2150" s="616"/>
      <c r="X2150" s="616"/>
      <c r="Y2150" s="2039"/>
      <c r="Z2150" s="47"/>
    </row>
    <row r="2151" spans="1:26" ht="30" x14ac:dyDescent="0.25">
      <c r="A2151" s="47">
        <v>1</v>
      </c>
      <c r="B2151" s="4" t="s">
        <v>484</v>
      </c>
      <c r="C2151" s="2254"/>
      <c r="D2151" s="350"/>
      <c r="E2151" s="3295"/>
      <c r="F2151" s="370"/>
      <c r="G2151" s="370"/>
      <c r="H2151" s="370"/>
      <c r="I2151" s="370"/>
      <c r="J2151" s="370"/>
      <c r="K2151" s="370"/>
      <c r="L2151" s="370"/>
      <c r="M2151" s="370"/>
      <c r="N2151" s="370"/>
      <c r="O2151" s="370"/>
      <c r="P2151" s="370"/>
      <c r="Q2151" s="616"/>
      <c r="R2151" s="3025"/>
      <c r="S2151" s="616"/>
      <c r="T2151" s="3062"/>
      <c r="U2151" s="616"/>
      <c r="V2151" s="616"/>
      <c r="W2151" s="616"/>
      <c r="X2151" s="616"/>
      <c r="Y2151" s="2039"/>
      <c r="Z2151" s="47"/>
    </row>
    <row r="2152" spans="1:26" ht="60" x14ac:dyDescent="0.25">
      <c r="A2152" s="47">
        <v>1</v>
      </c>
      <c r="B2152" s="4" t="s">
        <v>485</v>
      </c>
      <c r="C2152" s="2254"/>
      <c r="D2152" s="350"/>
      <c r="E2152" s="3295"/>
      <c r="F2152" s="370"/>
      <c r="G2152" s="370"/>
      <c r="H2152" s="370"/>
      <c r="I2152" s="370"/>
      <c r="J2152" s="370"/>
      <c r="K2152" s="370"/>
      <c r="L2152" s="370"/>
      <c r="M2152" s="370"/>
      <c r="N2152" s="370"/>
      <c r="O2152" s="370"/>
      <c r="P2152" s="370"/>
      <c r="Q2152" s="616"/>
      <c r="R2152" s="3025"/>
      <c r="S2152" s="616"/>
      <c r="T2152" s="3062"/>
      <c r="U2152" s="616"/>
      <c r="V2152" s="616"/>
      <c r="W2152" s="616"/>
      <c r="X2152" s="616"/>
      <c r="Y2152" s="2039"/>
      <c r="Z2152" s="47"/>
    </row>
    <row r="2153" spans="1:26" ht="45" x14ac:dyDescent="0.25">
      <c r="A2153" s="47">
        <v>1</v>
      </c>
      <c r="B2153" s="4" t="s">
        <v>500</v>
      </c>
      <c r="C2153" s="2254"/>
      <c r="D2153" s="350"/>
      <c r="E2153" s="3296">
        <v>500</v>
      </c>
      <c r="F2153" s="370">
        <f>ROUND(E2153/12*$B$4,0)</f>
        <v>42</v>
      </c>
      <c r="G2153" s="370">
        <v>37</v>
      </c>
      <c r="H2153" s="370">
        <f>G2153/F2153*100</f>
        <v>88.095238095238088</v>
      </c>
      <c r="I2153" s="370"/>
      <c r="J2153" s="370"/>
      <c r="K2153" s="370"/>
      <c r="L2153" s="370"/>
      <c r="M2153" s="370"/>
      <c r="N2153" s="370"/>
      <c r="O2153" s="370"/>
      <c r="P2153" s="370"/>
      <c r="Q2153" s="616"/>
      <c r="R2153" s="3025"/>
      <c r="S2153" s="616"/>
      <c r="T2153" s="3062"/>
      <c r="U2153" s="616"/>
      <c r="V2153" s="616"/>
      <c r="W2153" s="616"/>
      <c r="X2153" s="616"/>
      <c r="Y2153" s="2039"/>
      <c r="Z2153" s="47"/>
    </row>
    <row r="2154" spans="1:26" ht="30" x14ac:dyDescent="0.25">
      <c r="B2154" s="4" t="s">
        <v>607</v>
      </c>
      <c r="C2154" s="2254"/>
      <c r="D2154" s="350"/>
      <c r="E2154" s="3296">
        <v>382</v>
      </c>
      <c r="F2154" s="370">
        <f>ROUND(E2154/12*$B$4,0)</f>
        <v>32</v>
      </c>
      <c r="G2154" s="370"/>
      <c r="H2154" s="370"/>
      <c r="I2154" s="370"/>
      <c r="J2154" s="370"/>
      <c r="K2154" s="370"/>
      <c r="L2154" s="370"/>
      <c r="M2154" s="370"/>
      <c r="N2154" s="370"/>
      <c r="O2154" s="370"/>
      <c r="P2154" s="370"/>
      <c r="Q2154" s="616"/>
      <c r="R2154" s="3025"/>
      <c r="S2154" s="616"/>
      <c r="T2154" s="3062"/>
      <c r="U2154" s="616"/>
      <c r="V2154" s="616"/>
      <c r="W2154" s="616"/>
      <c r="X2154" s="616"/>
      <c r="Y2154" s="2039"/>
      <c r="Z2154" s="47"/>
    </row>
    <row r="2155" spans="1:26" ht="29.25" x14ac:dyDescent="0.25">
      <c r="A2155" s="47">
        <v>1</v>
      </c>
      <c r="B2155" s="1782" t="s">
        <v>135</v>
      </c>
      <c r="C2155" s="2254"/>
      <c r="D2155" s="350"/>
      <c r="E2155" s="3295">
        <f>E2156</f>
        <v>3000</v>
      </c>
      <c r="F2155" s="370">
        <f t="shared" ref="F2155" si="1229">F2156</f>
        <v>250</v>
      </c>
      <c r="G2155" s="370">
        <f t="shared" ref="G2155" si="1230">G2156</f>
        <v>109</v>
      </c>
      <c r="H2155" s="370">
        <f>G2155/F2155*100</f>
        <v>43.6</v>
      </c>
      <c r="I2155" s="370"/>
      <c r="J2155" s="370"/>
      <c r="K2155" s="370"/>
      <c r="L2155" s="370"/>
      <c r="M2155" s="370"/>
      <c r="N2155" s="370"/>
      <c r="O2155" s="370"/>
      <c r="P2155" s="370"/>
      <c r="Q2155" s="616"/>
      <c r="R2155" s="3025"/>
      <c r="S2155" s="616"/>
      <c r="T2155" s="3062"/>
      <c r="U2155" s="616"/>
      <c r="V2155" s="616"/>
      <c r="W2155" s="616"/>
      <c r="X2155" s="616"/>
      <c r="Y2155" s="2039"/>
      <c r="Z2155" s="47"/>
    </row>
    <row r="2156" spans="1:26" x14ac:dyDescent="0.25">
      <c r="A2156" s="47">
        <v>1</v>
      </c>
      <c r="B2156" s="1021" t="s">
        <v>308</v>
      </c>
      <c r="C2156" s="2254"/>
      <c r="D2156" s="350"/>
      <c r="E2156" s="3296">
        <v>3000</v>
      </c>
      <c r="F2156" s="370">
        <f>ROUND(E2156/12*$B$4,0)</f>
        <v>250</v>
      </c>
      <c r="G2156" s="370">
        <v>109</v>
      </c>
      <c r="H2156" s="370">
        <f>G2156/F2156*100</f>
        <v>43.6</v>
      </c>
      <c r="I2156" s="370"/>
      <c r="J2156" s="370"/>
      <c r="K2156" s="370"/>
      <c r="L2156" s="370"/>
      <c r="M2156" s="370"/>
      <c r="N2156" s="370"/>
      <c r="O2156" s="370"/>
      <c r="P2156" s="370"/>
      <c r="Q2156" s="616"/>
      <c r="R2156" s="3025"/>
      <c r="S2156" s="616"/>
      <c r="T2156" s="3062"/>
      <c r="U2156" s="616"/>
      <c r="V2156" s="616"/>
      <c r="W2156" s="616"/>
      <c r="X2156" s="616"/>
      <c r="Y2156" s="2039"/>
      <c r="Z2156" s="47"/>
    </row>
    <row r="2157" spans="1:26" x14ac:dyDescent="0.25">
      <c r="A2157" s="47">
        <v>1</v>
      </c>
      <c r="B2157" s="1021" t="s">
        <v>487</v>
      </c>
      <c r="C2157" s="2254"/>
      <c r="D2157" s="350"/>
      <c r="E2157" s="1507"/>
      <c r="F2157" s="370"/>
      <c r="G2157" s="370"/>
      <c r="H2157" s="370"/>
      <c r="I2157" s="370"/>
      <c r="J2157" s="370"/>
      <c r="K2157" s="370"/>
      <c r="L2157" s="370"/>
      <c r="M2157" s="370"/>
      <c r="N2157" s="370"/>
      <c r="O2157" s="370"/>
      <c r="P2157" s="370"/>
      <c r="Q2157" s="616"/>
      <c r="R2157" s="3025"/>
      <c r="S2157" s="616"/>
      <c r="T2157" s="3062"/>
      <c r="U2157" s="616"/>
      <c r="V2157" s="616"/>
      <c r="W2157" s="616"/>
      <c r="X2157" s="616"/>
      <c r="Y2157" s="2039"/>
      <c r="Z2157" s="47"/>
    </row>
    <row r="2158" spans="1:26" x14ac:dyDescent="0.25">
      <c r="A2158" s="47">
        <v>1</v>
      </c>
      <c r="B2158" s="2483" t="s">
        <v>504</v>
      </c>
      <c r="C2158" s="2254"/>
      <c r="D2158" s="350"/>
      <c r="E2158" s="1507"/>
      <c r="F2158" s="370"/>
      <c r="G2158" s="370"/>
      <c r="H2158" s="370"/>
      <c r="I2158" s="370"/>
      <c r="J2158" s="370"/>
      <c r="K2158" s="370"/>
      <c r="L2158" s="370"/>
      <c r="M2158" s="370"/>
      <c r="N2158" s="370"/>
      <c r="O2158" s="370"/>
      <c r="P2158" s="370"/>
      <c r="Q2158" s="616"/>
      <c r="R2158" s="3025"/>
      <c r="S2158" s="616"/>
      <c r="T2158" s="3062"/>
      <c r="U2158" s="616"/>
      <c r="V2158" s="616"/>
      <c r="W2158" s="616"/>
      <c r="X2158" s="616"/>
      <c r="Y2158" s="2039"/>
      <c r="Z2158" s="47"/>
    </row>
    <row r="2159" spans="1:26" ht="47.25" x14ac:dyDescent="0.25">
      <c r="A2159" s="47">
        <v>1</v>
      </c>
      <c r="B2159" s="2508" t="s">
        <v>489</v>
      </c>
      <c r="C2159" s="2254"/>
      <c r="D2159" s="350"/>
      <c r="E2159" s="1507">
        <f>E2160+E2165</f>
        <v>1773</v>
      </c>
      <c r="F2159" s="370">
        <f t="shared" ref="F2159" si="1231">F2160+F2165</f>
        <v>147</v>
      </c>
      <c r="G2159" s="370">
        <f t="shared" ref="G2159" si="1232">G2160+G2165</f>
        <v>23</v>
      </c>
      <c r="H2159" s="370">
        <f>G2159/F2159*100</f>
        <v>15.646258503401361</v>
      </c>
      <c r="I2159" s="370"/>
      <c r="J2159" s="370"/>
      <c r="K2159" s="370"/>
      <c r="L2159" s="370"/>
      <c r="M2159" s="370"/>
      <c r="N2159" s="370"/>
      <c r="O2159" s="370"/>
      <c r="P2159" s="370"/>
      <c r="Q2159" s="616"/>
      <c r="R2159" s="3373">
        <f t="shared" ref="R2159" si="1233">Q2159/12*$B$4</f>
        <v>0</v>
      </c>
      <c r="S2159" s="616">
        <f>Y2159-X2159-U2159</f>
        <v>0</v>
      </c>
      <c r="T2159" s="3062"/>
      <c r="U2159" s="616"/>
      <c r="V2159" s="616">
        <f>S2159-R2159</f>
        <v>0</v>
      </c>
      <c r="W2159" s="616"/>
      <c r="X2159" s="616"/>
      <c r="Y2159" s="2039"/>
      <c r="Z2159" s="47"/>
    </row>
    <row r="2160" spans="1:26" ht="30" x14ac:dyDescent="0.25">
      <c r="A2160" s="47">
        <v>1</v>
      </c>
      <c r="B2160" s="2466" t="s">
        <v>490</v>
      </c>
      <c r="C2160" s="2254"/>
      <c r="D2160" s="350"/>
      <c r="E2160" s="1507">
        <f>SUM(E2161:E2164)</f>
        <v>1073</v>
      </c>
      <c r="F2160" s="370">
        <f t="shared" ref="F2160" si="1234">SUM(F2161:F2164)</f>
        <v>89</v>
      </c>
      <c r="G2160" s="370">
        <f t="shared" ref="G2160" si="1235">SUM(G2161:G2164)</f>
        <v>3</v>
      </c>
      <c r="H2160" s="370">
        <f>G2160/F2160*100</f>
        <v>3.3707865168539324</v>
      </c>
      <c r="I2160" s="370"/>
      <c r="J2160" s="370"/>
      <c r="K2160" s="370"/>
      <c r="L2160" s="370"/>
      <c r="M2160" s="370"/>
      <c r="N2160" s="370"/>
      <c r="O2160" s="370"/>
      <c r="P2160" s="370"/>
      <c r="Q2160" s="616"/>
      <c r="R2160" s="3025"/>
      <c r="S2160" s="616"/>
      <c r="T2160" s="3062"/>
      <c r="U2160" s="616"/>
      <c r="V2160" s="616"/>
      <c r="W2160" s="616"/>
      <c r="X2160" s="616"/>
      <c r="Y2160" s="2039"/>
      <c r="Z2160" s="47"/>
    </row>
    <row r="2161" spans="1:26" ht="30" x14ac:dyDescent="0.25">
      <c r="A2161" s="47">
        <v>1</v>
      </c>
      <c r="B2161" s="1858" t="s">
        <v>491</v>
      </c>
      <c r="C2161" s="2254"/>
      <c r="D2161" s="350"/>
      <c r="E2161" s="1507">
        <v>1073</v>
      </c>
      <c r="F2161" s="370">
        <f>ROUND(E2161/12*$B$4,0)</f>
        <v>89</v>
      </c>
      <c r="G2161" s="370">
        <v>3</v>
      </c>
      <c r="H2161" s="370">
        <f>G2161/F2161*100</f>
        <v>3.3707865168539324</v>
      </c>
      <c r="I2161" s="370"/>
      <c r="J2161" s="370"/>
      <c r="K2161" s="370"/>
      <c r="L2161" s="370"/>
      <c r="M2161" s="370"/>
      <c r="N2161" s="370"/>
      <c r="O2161" s="370"/>
      <c r="P2161" s="370"/>
      <c r="Q2161" s="616"/>
      <c r="R2161" s="3025"/>
      <c r="S2161" s="616"/>
      <c r="T2161" s="3062"/>
      <c r="U2161" s="616"/>
      <c r="V2161" s="616"/>
      <c r="W2161" s="616"/>
      <c r="X2161" s="616"/>
      <c r="Y2161" s="2039"/>
      <c r="Z2161" s="47"/>
    </row>
    <row r="2162" spans="1:26" ht="45" x14ac:dyDescent="0.25">
      <c r="A2162" s="47">
        <v>1</v>
      </c>
      <c r="B2162" s="1858" t="s">
        <v>492</v>
      </c>
      <c r="C2162" s="2254"/>
      <c r="D2162" s="350"/>
      <c r="E2162" s="1507"/>
      <c r="F2162" s="370"/>
      <c r="G2162" s="370"/>
      <c r="H2162" s="370"/>
      <c r="I2162" s="370"/>
      <c r="J2162" s="370"/>
      <c r="K2162" s="370"/>
      <c r="L2162" s="370"/>
      <c r="M2162" s="370"/>
      <c r="N2162" s="370"/>
      <c r="O2162" s="370"/>
      <c r="P2162" s="370"/>
      <c r="Q2162" s="616"/>
      <c r="R2162" s="3025"/>
      <c r="S2162" s="616"/>
      <c r="T2162" s="3062"/>
      <c r="U2162" s="616"/>
      <c r="V2162" s="616"/>
      <c r="W2162" s="616"/>
      <c r="X2162" s="616"/>
      <c r="Y2162" s="2039"/>
      <c r="Z2162" s="47"/>
    </row>
    <row r="2163" spans="1:26" ht="45" x14ac:dyDescent="0.25">
      <c r="A2163" s="47">
        <v>1</v>
      </c>
      <c r="B2163" s="1858" t="s">
        <v>493</v>
      </c>
      <c r="C2163" s="2254"/>
      <c r="D2163" s="350"/>
      <c r="E2163" s="1507"/>
      <c r="F2163" s="370"/>
      <c r="G2163" s="370"/>
      <c r="H2163" s="370"/>
      <c r="I2163" s="370"/>
      <c r="J2163" s="370"/>
      <c r="K2163" s="370"/>
      <c r="L2163" s="370"/>
      <c r="M2163" s="370"/>
      <c r="N2163" s="370"/>
      <c r="O2163" s="370"/>
      <c r="P2163" s="370"/>
      <c r="Q2163" s="616"/>
      <c r="R2163" s="3025"/>
      <c r="S2163" s="616"/>
      <c r="T2163" s="3062"/>
      <c r="U2163" s="616"/>
      <c r="V2163" s="616"/>
      <c r="W2163" s="616"/>
      <c r="X2163" s="616"/>
      <c r="Y2163" s="2039"/>
      <c r="Z2163" s="47"/>
    </row>
    <row r="2164" spans="1:26" ht="30" x14ac:dyDescent="0.25">
      <c r="A2164" s="47">
        <v>1</v>
      </c>
      <c r="B2164" s="1858" t="s">
        <v>494</v>
      </c>
      <c r="C2164" s="2254"/>
      <c r="D2164" s="350"/>
      <c r="E2164" s="1507"/>
      <c r="F2164" s="370"/>
      <c r="G2164" s="370"/>
      <c r="H2164" s="370"/>
      <c r="I2164" s="370"/>
      <c r="J2164" s="370"/>
      <c r="K2164" s="370"/>
      <c r="L2164" s="370"/>
      <c r="M2164" s="370"/>
      <c r="N2164" s="370"/>
      <c r="O2164" s="370"/>
      <c r="P2164" s="370"/>
      <c r="Q2164" s="616"/>
      <c r="R2164" s="3025"/>
      <c r="S2164" s="616"/>
      <c r="T2164" s="3062"/>
      <c r="U2164" s="616"/>
      <c r="V2164" s="616"/>
      <c r="W2164" s="616"/>
      <c r="X2164" s="616"/>
      <c r="Y2164" s="2039"/>
      <c r="Z2164" s="47"/>
    </row>
    <row r="2165" spans="1:26" ht="45" x14ac:dyDescent="0.25">
      <c r="A2165" s="47">
        <v>1</v>
      </c>
      <c r="B2165" s="2466" t="s">
        <v>495</v>
      </c>
      <c r="C2165" s="2254"/>
      <c r="D2165" s="350"/>
      <c r="E2165" s="1507">
        <f>SUM(E2166:E2169)</f>
        <v>700</v>
      </c>
      <c r="F2165" s="370">
        <f t="shared" ref="F2165" si="1236">SUM(F2166:F2169)</f>
        <v>58</v>
      </c>
      <c r="G2165" s="370">
        <f>G2166</f>
        <v>20</v>
      </c>
      <c r="H2165" s="370">
        <f>G2165/F2165*100</f>
        <v>34.482758620689658</v>
      </c>
      <c r="I2165" s="370"/>
      <c r="J2165" s="370"/>
      <c r="K2165" s="370"/>
      <c r="L2165" s="370"/>
      <c r="M2165" s="370"/>
      <c r="N2165" s="370"/>
      <c r="O2165" s="370"/>
      <c r="P2165" s="370"/>
      <c r="Q2165" s="616"/>
      <c r="R2165" s="3025"/>
      <c r="S2165" s="616"/>
      <c r="T2165" s="3062"/>
      <c r="U2165" s="616"/>
      <c r="V2165" s="616"/>
      <c r="W2165" s="616"/>
      <c r="X2165" s="616"/>
      <c r="Y2165" s="2039"/>
      <c r="Z2165" s="47"/>
    </row>
    <row r="2166" spans="1:26" ht="30" x14ac:dyDescent="0.25">
      <c r="A2166" s="47">
        <v>1</v>
      </c>
      <c r="B2166" s="1858" t="s">
        <v>496</v>
      </c>
      <c r="C2166" s="2254"/>
      <c r="D2166" s="350"/>
      <c r="E2166" s="1507">
        <v>700</v>
      </c>
      <c r="F2166" s="370">
        <f>ROUND(E2166/12*$B$4,0)</f>
        <v>58</v>
      </c>
      <c r="G2166" s="370">
        <v>20</v>
      </c>
      <c r="H2166" s="370">
        <f>G2166/F2166*100</f>
        <v>34.482758620689658</v>
      </c>
      <c r="I2166" s="370"/>
      <c r="J2166" s="370"/>
      <c r="K2166" s="370"/>
      <c r="L2166" s="370"/>
      <c r="M2166" s="370"/>
      <c r="N2166" s="370"/>
      <c r="O2166" s="370"/>
      <c r="P2166" s="370"/>
      <c r="Q2166" s="616"/>
      <c r="R2166" s="3025"/>
      <c r="S2166" s="616"/>
      <c r="T2166" s="3062"/>
      <c r="U2166" s="616"/>
      <c r="V2166" s="616"/>
      <c r="W2166" s="616"/>
      <c r="X2166" s="616"/>
      <c r="Y2166" s="2039"/>
      <c r="Z2166" s="47"/>
    </row>
    <row r="2167" spans="1:26" ht="30" x14ac:dyDescent="0.25">
      <c r="A2167" s="47">
        <v>1</v>
      </c>
      <c r="B2167" s="1858" t="s">
        <v>543</v>
      </c>
      <c r="C2167" s="2254"/>
      <c r="D2167" s="350"/>
      <c r="E2167" s="1507"/>
      <c r="F2167" s="370"/>
      <c r="G2167" s="370"/>
      <c r="H2167" s="370"/>
      <c r="I2167" s="370"/>
      <c r="J2167" s="370"/>
      <c r="K2167" s="370"/>
      <c r="L2167" s="370"/>
      <c r="M2167" s="370"/>
      <c r="N2167" s="370"/>
      <c r="O2167" s="370"/>
      <c r="P2167" s="370"/>
      <c r="Q2167" s="616"/>
      <c r="R2167" s="3025"/>
      <c r="S2167" s="616"/>
      <c r="T2167" s="3062"/>
      <c r="U2167" s="616"/>
      <c r="V2167" s="616"/>
      <c r="W2167" s="616"/>
      <c r="X2167" s="616"/>
      <c r="Y2167" s="2039"/>
      <c r="Z2167" s="47"/>
    </row>
    <row r="2168" spans="1:26" ht="60" x14ac:dyDescent="0.25">
      <c r="A2168" s="47">
        <v>1</v>
      </c>
      <c r="B2168" s="1858" t="s">
        <v>497</v>
      </c>
      <c r="C2168" s="2254"/>
      <c r="D2168" s="350"/>
      <c r="E2168" s="1507"/>
      <c r="F2168" s="370"/>
      <c r="G2168" s="370"/>
      <c r="H2168" s="370"/>
      <c r="I2168" s="370"/>
      <c r="J2168" s="370"/>
      <c r="K2168" s="370"/>
      <c r="L2168" s="370"/>
      <c r="M2168" s="370"/>
      <c r="N2168" s="370"/>
      <c r="O2168" s="370"/>
      <c r="P2168" s="370"/>
      <c r="Q2168" s="616"/>
      <c r="R2168" s="3025"/>
      <c r="S2168" s="616"/>
      <c r="T2168" s="3062"/>
      <c r="U2168" s="616"/>
      <c r="V2168" s="616"/>
      <c r="W2168" s="616"/>
      <c r="X2168" s="616"/>
      <c r="Y2168" s="2039"/>
      <c r="Z2168" s="47"/>
    </row>
    <row r="2169" spans="1:26" ht="45" x14ac:dyDescent="0.25">
      <c r="A2169" s="47">
        <v>1</v>
      </c>
      <c r="B2169" s="1858" t="s">
        <v>498</v>
      </c>
      <c r="C2169" s="2254"/>
      <c r="D2169" s="350"/>
      <c r="E2169" s="1507"/>
      <c r="F2169" s="370"/>
      <c r="G2169" s="370"/>
      <c r="H2169" s="370"/>
      <c r="I2169" s="370"/>
      <c r="J2169" s="370"/>
      <c r="K2169" s="370"/>
      <c r="L2169" s="370"/>
      <c r="M2169" s="370"/>
      <c r="N2169" s="370"/>
      <c r="O2169" s="370"/>
      <c r="P2169" s="370"/>
      <c r="Q2169" s="616"/>
      <c r="R2169" s="3025"/>
      <c r="S2169" s="616"/>
      <c r="T2169" s="3062"/>
      <c r="U2169" s="616"/>
      <c r="V2169" s="616"/>
      <c r="W2169" s="616"/>
      <c r="X2169" s="616"/>
      <c r="Y2169" s="2039"/>
      <c r="Z2169" s="47"/>
    </row>
    <row r="2170" spans="1:26" x14ac:dyDescent="0.25">
      <c r="B2170" s="2570" t="s">
        <v>257</v>
      </c>
      <c r="C2170" s="2254"/>
      <c r="D2170" s="350"/>
      <c r="E2170" s="1507"/>
      <c r="F2170" s="370"/>
      <c r="G2170" s="370"/>
      <c r="H2170" s="370"/>
      <c r="I2170" s="370"/>
      <c r="J2170" s="370"/>
      <c r="K2170" s="370"/>
      <c r="L2170" s="370"/>
      <c r="M2170" s="370"/>
      <c r="N2170" s="370"/>
      <c r="O2170" s="370"/>
      <c r="P2170" s="370"/>
      <c r="Q2170" s="616">
        <v>17428.717280000001</v>
      </c>
      <c r="R2170" s="3025">
        <f t="shared" ref="R2170" si="1237">Q2170/12*$B$4</f>
        <v>1452.3931066666667</v>
      </c>
      <c r="S2170" s="616">
        <f t="shared" ref="S2170" si="1238">Y2170-X2170-U2170</f>
        <v>1354.2442199999998</v>
      </c>
      <c r="T2170" s="3062"/>
      <c r="U2170" s="616"/>
      <c r="V2170" s="616">
        <f>S2170-R2170</f>
        <v>-98.14888666666684</v>
      </c>
      <c r="W2170" s="616"/>
      <c r="X2170" s="616">
        <v>0</v>
      </c>
      <c r="Y2170" s="2039">
        <v>1354.2442199999998</v>
      </c>
      <c r="Z2170" s="47"/>
    </row>
    <row r="2171" spans="1:26" x14ac:dyDescent="0.25">
      <c r="A2171" s="47">
        <v>1</v>
      </c>
      <c r="B2171" s="2548" t="s">
        <v>583</v>
      </c>
      <c r="C2171" s="2254"/>
      <c r="D2171" s="350"/>
      <c r="E2171" s="2516">
        <f>E2172+E2173+E2178+E2177</f>
        <v>6456.5</v>
      </c>
      <c r="F2171" s="370">
        <f t="shared" ref="F2171:G2171" si="1239">F2172+F2173+F2178+F2177</f>
        <v>537.5</v>
      </c>
      <c r="G2171" s="370">
        <f t="shared" si="1239"/>
        <v>472.11500000000001</v>
      </c>
      <c r="H2171" s="370">
        <f>G2171/F2171*100</f>
        <v>87.83534883720931</v>
      </c>
      <c r="I2171" s="370"/>
      <c r="J2171" s="370"/>
      <c r="K2171" s="370"/>
      <c r="L2171" s="370"/>
      <c r="M2171" s="370"/>
      <c r="N2171" s="370"/>
      <c r="O2171" s="370"/>
      <c r="P2171" s="370"/>
      <c r="Q2171" s="616"/>
      <c r="R2171" s="3025"/>
      <c r="S2171" s="616"/>
      <c r="T2171" s="3062"/>
      <c r="U2171" s="616"/>
      <c r="V2171" s="616"/>
      <c r="W2171" s="616"/>
      <c r="X2171" s="616"/>
      <c r="Y2171" s="2039"/>
      <c r="Z2171" s="47"/>
    </row>
    <row r="2172" spans="1:26" x14ac:dyDescent="0.25">
      <c r="A2172" s="47">
        <v>1</v>
      </c>
      <c r="B2172" s="4" t="s">
        <v>571</v>
      </c>
      <c r="C2172" s="2254"/>
      <c r="D2172" s="350"/>
      <c r="E2172" s="2516"/>
      <c r="F2172" s="370"/>
      <c r="G2172" s="370"/>
      <c r="H2172" s="370"/>
      <c r="I2172" s="370"/>
      <c r="J2172" s="370"/>
      <c r="K2172" s="370"/>
      <c r="L2172" s="370"/>
      <c r="M2172" s="370"/>
      <c r="N2172" s="370"/>
      <c r="O2172" s="370"/>
      <c r="P2172" s="370"/>
      <c r="Q2172" s="616"/>
      <c r="R2172" s="3025"/>
      <c r="S2172" s="616"/>
      <c r="T2172" s="3062"/>
      <c r="U2172" s="616"/>
      <c r="V2172" s="616"/>
      <c r="W2172" s="616"/>
      <c r="X2172" s="616"/>
      <c r="Y2172" s="2039"/>
      <c r="Z2172" s="47"/>
    </row>
    <row r="2173" spans="1:26" ht="30" x14ac:dyDescent="0.25">
      <c r="A2173" s="47">
        <v>1</v>
      </c>
      <c r="B2173" s="2571" t="s">
        <v>572</v>
      </c>
      <c r="C2173" s="2254"/>
      <c r="D2173" s="350"/>
      <c r="E2173" s="2516">
        <f>E2174+E2175/4</f>
        <v>6056.5</v>
      </c>
      <c r="F2173" s="370">
        <f t="shared" ref="F2173" si="1240">F2174+F2175/4</f>
        <v>504.5</v>
      </c>
      <c r="G2173" s="370">
        <f t="shared" ref="G2173" si="1241">G2174+G2175/4</f>
        <v>472.11500000000001</v>
      </c>
      <c r="H2173" s="370">
        <f>G2173/F2173*100</f>
        <v>93.580773042616443</v>
      </c>
      <c r="I2173" s="370"/>
      <c r="J2173" s="370"/>
      <c r="K2173" s="370"/>
      <c r="L2173" s="370"/>
      <c r="M2173" s="370"/>
      <c r="N2173" s="370"/>
      <c r="O2173" s="370"/>
      <c r="P2173" s="370"/>
      <c r="Q2173" s="616"/>
      <c r="R2173" s="3025"/>
      <c r="S2173" s="616"/>
      <c r="T2173" s="3062"/>
      <c r="U2173" s="616"/>
      <c r="V2173" s="616"/>
      <c r="W2173" s="616"/>
      <c r="X2173" s="616"/>
      <c r="Y2173" s="2039"/>
      <c r="Z2173" s="47"/>
    </row>
    <row r="2174" spans="1:26" x14ac:dyDescent="0.25">
      <c r="A2174" s="47">
        <v>1</v>
      </c>
      <c r="B2174" s="4" t="s">
        <v>573</v>
      </c>
      <c r="C2174" s="2254"/>
      <c r="D2174" s="350"/>
      <c r="E2174" s="934">
        <v>4000</v>
      </c>
      <c r="F2174" s="370">
        <f>ROUND(E2174/12*$B$4,0)</f>
        <v>333</v>
      </c>
      <c r="G2174" s="370">
        <v>304</v>
      </c>
      <c r="H2174" s="370">
        <f>G2174/F2174*100</f>
        <v>91.291291291291287</v>
      </c>
      <c r="I2174" s="370"/>
      <c r="J2174" s="370"/>
      <c r="K2174" s="370"/>
      <c r="L2174" s="370"/>
      <c r="M2174" s="370"/>
      <c r="N2174" s="370"/>
      <c r="O2174" s="370"/>
      <c r="P2174" s="370"/>
      <c r="Q2174" s="616"/>
      <c r="R2174" s="3025"/>
      <c r="S2174" s="616"/>
      <c r="T2174" s="3062"/>
      <c r="U2174" s="616"/>
      <c r="V2174" s="616"/>
      <c r="W2174" s="616"/>
      <c r="X2174" s="616"/>
      <c r="Y2174" s="2039"/>
      <c r="Z2174" s="47"/>
    </row>
    <row r="2175" spans="1:26" ht="30" x14ac:dyDescent="0.25">
      <c r="A2175" s="47">
        <v>1</v>
      </c>
      <c r="B2175" s="4" t="s">
        <v>600</v>
      </c>
      <c r="C2175" s="2254"/>
      <c r="D2175" s="350"/>
      <c r="E2175" s="2516">
        <v>8226</v>
      </c>
      <c r="F2175" s="370">
        <f>ROUND(E2175/12*$B$4,0)</f>
        <v>686</v>
      </c>
      <c r="G2175" s="370">
        <v>672.46</v>
      </c>
      <c r="H2175" s="370">
        <f>G2175/F2175*100</f>
        <v>98.0262390670554</v>
      </c>
      <c r="I2175" s="370"/>
      <c r="J2175" s="370"/>
      <c r="K2175" s="370"/>
      <c r="L2175" s="370"/>
      <c r="M2175" s="370"/>
      <c r="N2175" s="370"/>
      <c r="O2175" s="370"/>
      <c r="P2175" s="370"/>
      <c r="Q2175" s="616"/>
      <c r="R2175" s="3025"/>
      <c r="S2175" s="616"/>
      <c r="T2175" s="3062"/>
      <c r="U2175" s="616"/>
      <c r="V2175" s="616"/>
      <c r="W2175" s="616"/>
      <c r="X2175" s="616"/>
      <c r="Y2175" s="2039"/>
      <c r="Z2175" s="47"/>
    </row>
    <row r="2176" spans="1:26" ht="45" x14ac:dyDescent="0.25">
      <c r="A2176" s="47">
        <v>1</v>
      </c>
      <c r="B2176" s="4" t="s">
        <v>574</v>
      </c>
      <c r="C2176" s="2254"/>
      <c r="D2176" s="350"/>
      <c r="E2176" s="2516"/>
      <c r="F2176" s="69"/>
      <c r="G2176" s="370"/>
      <c r="H2176" s="370"/>
      <c r="I2176" s="370"/>
      <c r="J2176" s="370"/>
      <c r="K2176" s="370"/>
      <c r="L2176" s="370"/>
      <c r="M2176" s="370"/>
      <c r="N2176" s="370"/>
      <c r="O2176" s="370"/>
      <c r="P2176" s="370"/>
      <c r="Q2176" s="616"/>
      <c r="R2176" s="3025"/>
      <c r="S2176" s="616">
        <f>Y2176-X2176-U2176</f>
        <v>0</v>
      </c>
      <c r="T2176" s="3062"/>
      <c r="U2176" s="616"/>
      <c r="V2176" s="616"/>
      <c r="W2176" s="616"/>
      <c r="X2176" s="616"/>
      <c r="Y2176" s="2039"/>
      <c r="Z2176" s="47"/>
    </row>
    <row r="2177" spans="1:26" ht="60" x14ac:dyDescent="0.25">
      <c r="A2177" s="47">
        <v>1</v>
      </c>
      <c r="B2177" s="4" t="s">
        <v>575</v>
      </c>
      <c r="C2177" s="2254"/>
      <c r="D2177" s="350"/>
      <c r="E2177" s="3297"/>
      <c r="F2177" s="69">
        <f>ROUND(E2177/12*$B$4,0)</f>
        <v>0</v>
      </c>
      <c r="G2177" s="370"/>
      <c r="H2177" s="370"/>
      <c r="I2177" s="370"/>
      <c r="J2177" s="370"/>
      <c r="K2177" s="370"/>
      <c r="L2177" s="370"/>
      <c r="M2177" s="370"/>
      <c r="N2177" s="370"/>
      <c r="O2177" s="370"/>
      <c r="P2177" s="370"/>
      <c r="Q2177" s="616"/>
      <c r="R2177" s="3025"/>
      <c r="S2177" s="616">
        <f>Y2177-X2177-U2177</f>
        <v>0</v>
      </c>
      <c r="T2177" s="3062"/>
      <c r="U2177" s="616"/>
      <c r="V2177" s="616"/>
      <c r="W2177" s="616"/>
      <c r="X2177" s="616"/>
      <c r="Y2177" s="2039"/>
      <c r="Z2177" s="47"/>
    </row>
    <row r="2178" spans="1:26" ht="45" x14ac:dyDescent="0.25">
      <c r="A2178" s="47">
        <v>1</v>
      </c>
      <c r="B2178" s="2572" t="s">
        <v>576</v>
      </c>
      <c r="C2178" s="2254"/>
      <c r="D2178" s="350"/>
      <c r="E2178" s="3297">
        <v>400</v>
      </c>
      <c r="F2178" s="69">
        <f>ROUND(E2178/12*$B$4,0)</f>
        <v>33</v>
      </c>
      <c r="G2178" s="370"/>
      <c r="H2178" s="370">
        <f>G2178/F2178*100</f>
        <v>0</v>
      </c>
      <c r="I2178" s="370"/>
      <c r="J2178" s="370"/>
      <c r="K2178" s="370"/>
      <c r="L2178" s="370"/>
      <c r="M2178" s="370"/>
      <c r="N2178" s="370"/>
      <c r="O2178" s="370"/>
      <c r="P2178" s="370"/>
      <c r="Q2178" s="616"/>
      <c r="R2178" s="3025"/>
      <c r="S2178" s="616">
        <f>Y2178-X2178-U2178</f>
        <v>0</v>
      </c>
      <c r="T2178" s="3062"/>
      <c r="U2178" s="616"/>
      <c r="V2178" s="616"/>
      <c r="W2178" s="616"/>
      <c r="X2178" s="616"/>
      <c r="Y2178" s="2039"/>
      <c r="Z2178" s="47"/>
    </row>
    <row r="2179" spans="1:26" x14ac:dyDescent="0.25">
      <c r="A2179" s="47">
        <v>1</v>
      </c>
      <c r="B2179" s="2548" t="s">
        <v>584</v>
      </c>
      <c r="C2179" s="2254"/>
      <c r="D2179" s="350"/>
      <c r="E2179" s="3297">
        <f>E2181</f>
        <v>6382.9787234042551</v>
      </c>
      <c r="F2179" s="69">
        <f t="shared" ref="F2179" si="1242">F2181</f>
        <v>531.91489361702122</v>
      </c>
      <c r="G2179" s="370">
        <f t="shared" ref="G2179" si="1243">G2181</f>
        <v>498.79255319148928</v>
      </c>
      <c r="H2179" s="370">
        <f>G2179/F2179*100</f>
        <v>93.772999999999996</v>
      </c>
      <c r="I2179" s="370"/>
      <c r="J2179" s="370"/>
      <c r="K2179" s="370"/>
      <c r="L2179" s="370"/>
      <c r="M2179" s="370"/>
      <c r="N2179" s="370"/>
      <c r="O2179" s="370"/>
      <c r="P2179" s="370"/>
      <c r="Q2179" s="616"/>
      <c r="R2179" s="3025"/>
      <c r="S2179" s="616"/>
      <c r="T2179" s="3062"/>
      <c r="U2179" s="616"/>
      <c r="V2179" s="616"/>
      <c r="W2179" s="616"/>
      <c r="X2179" s="616"/>
      <c r="Y2179" s="2039"/>
      <c r="Z2179" s="47"/>
    </row>
    <row r="2180" spans="1:26" x14ac:dyDescent="0.25">
      <c r="A2180" s="47">
        <v>1</v>
      </c>
      <c r="B2180" s="2548" t="s">
        <v>601</v>
      </c>
      <c r="C2180" s="2254"/>
      <c r="D2180" s="350"/>
      <c r="E2180" s="3307"/>
      <c r="F2180" s="69"/>
      <c r="G2180" s="370"/>
      <c r="H2180" s="370"/>
      <c r="I2180" s="370"/>
      <c r="J2180" s="370"/>
      <c r="K2180" s="370"/>
      <c r="L2180" s="370"/>
      <c r="M2180" s="370"/>
      <c r="N2180" s="370"/>
      <c r="O2180" s="370"/>
      <c r="P2180" s="370"/>
      <c r="Q2180" s="616"/>
      <c r="R2180" s="3025"/>
      <c r="S2180" s="616">
        <f>Y2180-X2180-U2180</f>
        <v>0</v>
      </c>
      <c r="T2180" s="3062"/>
      <c r="U2180" s="616"/>
      <c r="V2180" s="616"/>
      <c r="W2180" s="616"/>
      <c r="X2180" s="616"/>
      <c r="Y2180" s="2039"/>
      <c r="Z2180" s="47"/>
    </row>
    <row r="2181" spans="1:26" x14ac:dyDescent="0.25">
      <c r="A2181" s="47">
        <v>1</v>
      </c>
      <c r="B2181" s="4" t="s">
        <v>602</v>
      </c>
      <c r="C2181" s="2254"/>
      <c r="D2181" s="350"/>
      <c r="E2181" s="2516">
        <f>E2182/9.4</f>
        <v>6382.9787234042551</v>
      </c>
      <c r="F2181" s="69">
        <f t="shared" ref="F2181" si="1244">F2182/9.4</f>
        <v>531.91489361702122</v>
      </c>
      <c r="G2181" s="370">
        <f t="shared" ref="G2181" si="1245">G2182/9.4</f>
        <v>498.79255319148928</v>
      </c>
      <c r="H2181" s="370">
        <f>G2181/F2181*100</f>
        <v>93.772999999999996</v>
      </c>
      <c r="I2181" s="370"/>
      <c r="J2181" s="370"/>
      <c r="K2181" s="370"/>
      <c r="L2181" s="370"/>
      <c r="M2181" s="370"/>
      <c r="N2181" s="370"/>
      <c r="O2181" s="370"/>
      <c r="P2181" s="370"/>
      <c r="Q2181" s="616"/>
      <c r="R2181" s="3372"/>
      <c r="S2181" s="1918">
        <f>Y2181-X2181-U2181</f>
        <v>0</v>
      </c>
      <c r="T2181" s="3062"/>
      <c r="U2181" s="1918"/>
      <c r="V2181" s="1918"/>
      <c r="W2181" s="1918"/>
      <c r="X2181" s="1918"/>
      <c r="Y2181" s="2040"/>
      <c r="Z2181" s="47"/>
    </row>
    <row r="2182" spans="1:26" x14ac:dyDescent="0.25">
      <c r="A2182" s="47">
        <v>1</v>
      </c>
      <c r="B2182" s="2573" t="s">
        <v>603</v>
      </c>
      <c r="C2182" s="2333"/>
      <c r="D2182" s="434"/>
      <c r="E2182" s="2516">
        <v>60000</v>
      </c>
      <c r="F2182" s="333">
        <f>ROUND(E2182/12*$B$4,0)</f>
        <v>5000</v>
      </c>
      <c r="G2182" s="370">
        <v>4688.6499999999996</v>
      </c>
      <c r="H2182" s="370">
        <f>G2182/F2182*100</f>
        <v>93.772999999999996</v>
      </c>
      <c r="I2182" s="370"/>
      <c r="J2182" s="370"/>
      <c r="K2182" s="370"/>
      <c r="L2182" s="370"/>
      <c r="M2182" s="370"/>
      <c r="N2182" s="370"/>
      <c r="O2182" s="370"/>
      <c r="P2182" s="370"/>
      <c r="Q2182" s="730"/>
      <c r="R2182" s="3025">
        <f>Q2182/12*$B$4</f>
        <v>0</v>
      </c>
      <c r="S2182" s="616">
        <f>Y2182-X2182-U2182</f>
        <v>0</v>
      </c>
      <c r="T2182" s="3065"/>
      <c r="U2182" s="730"/>
      <c r="V2182" s="1918">
        <f>S2182-R2182</f>
        <v>0</v>
      </c>
      <c r="W2182" s="1918"/>
      <c r="X2182" s="616"/>
      <c r="Y2182" s="2039"/>
      <c r="Z2182" s="47"/>
    </row>
    <row r="2183" spans="1:26" ht="29.25" x14ac:dyDescent="0.25">
      <c r="A2183" s="47">
        <v>1</v>
      </c>
      <c r="B2183" s="2548" t="s">
        <v>577</v>
      </c>
      <c r="C2183" s="2314"/>
      <c r="D2183" s="350"/>
      <c r="E2183" s="3312">
        <v>370</v>
      </c>
      <c r="F2183" s="69">
        <f>ROUND(E2183/12*$B$4,0)</f>
        <v>31</v>
      </c>
      <c r="G2183" s="370">
        <v>34</v>
      </c>
      <c r="H2183" s="370">
        <f>G2183/F2183*100</f>
        <v>109.6774193548387</v>
      </c>
      <c r="I2183" s="370"/>
      <c r="J2183" s="370"/>
      <c r="K2183" s="370"/>
      <c r="L2183" s="370"/>
      <c r="M2183" s="370"/>
      <c r="N2183" s="370"/>
      <c r="O2183" s="370"/>
      <c r="P2183" s="370"/>
      <c r="Q2183" s="616"/>
      <c r="R2183" s="3025"/>
      <c r="S2183" s="1150">
        <f>Y2183-X2183-U2183</f>
        <v>0</v>
      </c>
      <c r="T2183" s="3062"/>
      <c r="U2183" s="616"/>
      <c r="V2183" s="616"/>
      <c r="W2183" s="616"/>
      <c r="X2183" s="1150"/>
      <c r="Y2183" s="2038"/>
      <c r="Z2183" s="47"/>
    </row>
    <row r="2184" spans="1:26" ht="30" x14ac:dyDescent="0.25">
      <c r="A2184" s="47">
        <v>1</v>
      </c>
      <c r="B2184" s="2542" t="s">
        <v>252</v>
      </c>
      <c r="C2184" s="2254"/>
      <c r="D2184" s="350"/>
      <c r="E2184" s="3312"/>
      <c r="F2184" s="370"/>
      <c r="G2184" s="370"/>
      <c r="H2184" s="370"/>
      <c r="I2184" s="370"/>
      <c r="J2184" s="370"/>
      <c r="K2184" s="370"/>
      <c r="L2184" s="370"/>
      <c r="M2184" s="370"/>
      <c r="N2184" s="370"/>
      <c r="O2184" s="370"/>
      <c r="P2184" s="370"/>
      <c r="Q2184" s="616"/>
      <c r="R2184" s="3025"/>
      <c r="S2184" s="616">
        <f>Y2184-X2184-U2184</f>
        <v>0</v>
      </c>
      <c r="T2184" s="3062"/>
      <c r="U2184" s="616"/>
      <c r="V2184" s="616"/>
      <c r="W2184" s="616"/>
      <c r="X2184" s="616"/>
      <c r="Y2184" s="2039"/>
      <c r="Z2184" s="47"/>
    </row>
    <row r="2185" spans="1:26" ht="57.75" x14ac:dyDescent="0.25">
      <c r="A2185" s="47">
        <v>1</v>
      </c>
      <c r="B2185" s="2543" t="s">
        <v>585</v>
      </c>
      <c r="C2185" s="2254"/>
      <c r="D2185" s="350"/>
      <c r="E2185" s="3312"/>
      <c r="F2185" s="69"/>
      <c r="G2185" s="370"/>
      <c r="H2185" s="370"/>
      <c r="I2185" s="370"/>
      <c r="J2185" s="370"/>
      <c r="K2185" s="370"/>
      <c r="L2185" s="370"/>
      <c r="M2185" s="370"/>
      <c r="N2185" s="370"/>
      <c r="O2185" s="370"/>
      <c r="P2185" s="370"/>
      <c r="Q2185" s="616"/>
      <c r="R2185" s="3025"/>
      <c r="S2185" s="616"/>
      <c r="T2185" s="3062"/>
      <c r="U2185" s="616"/>
      <c r="V2185" s="616"/>
      <c r="W2185" s="616"/>
      <c r="X2185" s="616"/>
      <c r="Y2185" s="2039"/>
      <c r="Z2185" s="47"/>
    </row>
    <row r="2186" spans="1:26" x14ac:dyDescent="0.25">
      <c r="A2186" s="47">
        <v>1</v>
      </c>
      <c r="B2186" s="2534" t="s">
        <v>295</v>
      </c>
      <c r="C2186" s="2254"/>
      <c r="D2186" s="350"/>
      <c r="E2186" s="1507">
        <f>E2187+E2188+E2189</f>
        <v>326</v>
      </c>
      <c r="F2186" s="69">
        <f t="shared" ref="F2186" si="1246">F2187+F2188+F2189</f>
        <v>28</v>
      </c>
      <c r="G2186" s="1278">
        <f t="shared" ref="G2186" si="1247">G2187+G2188+G2189</f>
        <v>0</v>
      </c>
      <c r="H2186" s="370">
        <f t="shared" ref="H2186:H2194" si="1248">G2186/F2186*100</f>
        <v>0</v>
      </c>
      <c r="I2186" s="370"/>
      <c r="J2186" s="370"/>
      <c r="K2186" s="370"/>
      <c r="L2186" s="370"/>
      <c r="M2186" s="370"/>
      <c r="N2186" s="370"/>
      <c r="O2186" s="370"/>
      <c r="P2186" s="370"/>
      <c r="Q2186" s="616">
        <v>346.75524000000001</v>
      </c>
      <c r="R2186" s="3373">
        <f t="shared" ref="R2186" si="1249">Q2186/12*$B$4</f>
        <v>28.896270000000001</v>
      </c>
      <c r="S2186" s="616">
        <f t="shared" ref="S2186:S2193" si="1250">Y2186-X2186-U2186</f>
        <v>0</v>
      </c>
      <c r="T2186" s="3062"/>
      <c r="U2186" s="616"/>
      <c r="V2186" s="616">
        <f>S2186-R2186</f>
        <v>-28.896270000000001</v>
      </c>
      <c r="W2186" s="616"/>
      <c r="X2186" s="616"/>
      <c r="Y2186" s="2039"/>
      <c r="Z2186" s="47"/>
    </row>
    <row r="2187" spans="1:26" ht="30" x14ac:dyDescent="0.25">
      <c r="A2187" s="47">
        <v>1</v>
      </c>
      <c r="B2187" s="2565" t="s">
        <v>470</v>
      </c>
      <c r="C2187" s="2254"/>
      <c r="D2187" s="350"/>
      <c r="E2187" s="1507">
        <v>96</v>
      </c>
      <c r="F2187" s="370">
        <f>ROUND(E2187/12*$B$4,0)</f>
        <v>8</v>
      </c>
      <c r="G2187" s="370"/>
      <c r="H2187" s="370">
        <f t="shared" si="1248"/>
        <v>0</v>
      </c>
      <c r="I2187" s="370"/>
      <c r="J2187" s="370"/>
      <c r="K2187" s="370"/>
      <c r="L2187" s="370"/>
      <c r="M2187" s="370"/>
      <c r="N2187" s="370"/>
      <c r="O2187" s="370"/>
      <c r="P2187" s="370"/>
      <c r="Q2187" s="616"/>
      <c r="R2187" s="3025"/>
      <c r="S2187" s="616">
        <f t="shared" si="1250"/>
        <v>0</v>
      </c>
      <c r="T2187" s="3062"/>
      <c r="U2187" s="616"/>
      <c r="V2187" s="616"/>
      <c r="W2187" s="616"/>
      <c r="X2187" s="616"/>
      <c r="Y2187" s="2039"/>
      <c r="Z2187" s="47"/>
    </row>
    <row r="2188" spans="1:26" ht="30" x14ac:dyDescent="0.25">
      <c r="A2188" s="47">
        <v>1</v>
      </c>
      <c r="B2188" s="2565" t="s">
        <v>505</v>
      </c>
      <c r="C2188" s="2254"/>
      <c r="D2188" s="350"/>
      <c r="E2188" s="1507">
        <v>80</v>
      </c>
      <c r="F2188" s="69">
        <f>ROUND(E2188/12*$B$4,0)</f>
        <v>7</v>
      </c>
      <c r="G2188" s="370"/>
      <c r="H2188" s="370">
        <f t="shared" si="1248"/>
        <v>0</v>
      </c>
      <c r="I2188" s="370"/>
      <c r="J2188" s="370"/>
      <c r="K2188" s="370"/>
      <c r="L2188" s="370"/>
      <c r="M2188" s="370"/>
      <c r="N2188" s="370"/>
      <c r="O2188" s="370"/>
      <c r="P2188" s="370"/>
      <c r="Q2188" s="616"/>
      <c r="R2188" s="3025"/>
      <c r="S2188" s="616">
        <f t="shared" si="1250"/>
        <v>0</v>
      </c>
      <c r="T2188" s="3062"/>
      <c r="U2188" s="616"/>
      <c r="V2188" s="616"/>
      <c r="W2188" s="616"/>
      <c r="X2188" s="616"/>
      <c r="Y2188" s="2039"/>
      <c r="Z2188" s="47"/>
    </row>
    <row r="2189" spans="1:26" x14ac:dyDescent="0.25">
      <c r="A2189" s="47">
        <v>1</v>
      </c>
      <c r="B2189" s="2566" t="s">
        <v>74</v>
      </c>
      <c r="C2189" s="2254"/>
      <c r="D2189" s="350"/>
      <c r="E2189" s="1507">
        <v>150</v>
      </c>
      <c r="F2189" s="69">
        <f>ROUND(E2189/12*$B$4,0)</f>
        <v>13</v>
      </c>
      <c r="G2189" s="370"/>
      <c r="H2189" s="370">
        <f t="shared" si="1248"/>
        <v>0</v>
      </c>
      <c r="I2189" s="370"/>
      <c r="J2189" s="370"/>
      <c r="K2189" s="370"/>
      <c r="L2189" s="370"/>
      <c r="M2189" s="370"/>
      <c r="N2189" s="370"/>
      <c r="O2189" s="370"/>
      <c r="P2189" s="370"/>
      <c r="Q2189" s="616"/>
      <c r="R2189" s="3025"/>
      <c r="S2189" s="616">
        <f t="shared" si="1250"/>
        <v>0</v>
      </c>
      <c r="T2189" s="3062"/>
      <c r="U2189" s="616"/>
      <c r="V2189" s="616">
        <f>S2189-R2189</f>
        <v>0</v>
      </c>
      <c r="W2189" s="616"/>
      <c r="X2189" s="616"/>
      <c r="Y2189" s="2039"/>
      <c r="Z2189" s="47"/>
    </row>
    <row r="2190" spans="1:26" x14ac:dyDescent="0.25">
      <c r="A2190" s="47">
        <v>1</v>
      </c>
      <c r="B2190" s="2469" t="s">
        <v>466</v>
      </c>
      <c r="C2190" s="2254"/>
      <c r="D2190" s="350"/>
      <c r="E2190" s="1659">
        <f>E2171+E2146</f>
        <v>13138.5</v>
      </c>
      <c r="F2190" s="333">
        <f>F2171+F2146</f>
        <v>1094.5</v>
      </c>
      <c r="G2190" s="333">
        <f>G2171+G2146</f>
        <v>588.11500000000001</v>
      </c>
      <c r="H2190" s="370">
        <f t="shared" si="1248"/>
        <v>53.733668341708537</v>
      </c>
      <c r="I2190" s="370"/>
      <c r="J2190" s="370"/>
      <c r="K2190" s="370"/>
      <c r="L2190" s="370"/>
      <c r="M2190" s="370"/>
      <c r="N2190" s="370"/>
      <c r="O2190" s="370"/>
      <c r="P2190" s="370"/>
      <c r="Q2190" s="616"/>
      <c r="R2190" s="3025"/>
      <c r="S2190" s="616">
        <f t="shared" si="1250"/>
        <v>0</v>
      </c>
      <c r="T2190" s="3062"/>
      <c r="U2190" s="616"/>
      <c r="V2190" s="616"/>
      <c r="W2190" s="616"/>
      <c r="X2190" s="616"/>
      <c r="Y2190" s="2039"/>
      <c r="Z2190" s="47"/>
    </row>
    <row r="2191" spans="1:26" ht="29.25" x14ac:dyDescent="0.25">
      <c r="A2191" s="47">
        <v>1</v>
      </c>
      <c r="B2191" s="2469" t="s">
        <v>499</v>
      </c>
      <c r="C2191" s="2254"/>
      <c r="D2191" s="350"/>
      <c r="E2191" s="1659">
        <f>E2159</f>
        <v>1773</v>
      </c>
      <c r="F2191" s="93">
        <f>F2159</f>
        <v>147</v>
      </c>
      <c r="G2191" s="333">
        <f>G2159</f>
        <v>23</v>
      </c>
      <c r="H2191" s="370">
        <f t="shared" si="1248"/>
        <v>15.646258503401361</v>
      </c>
      <c r="I2191" s="370"/>
      <c r="J2191" s="370"/>
      <c r="K2191" s="370"/>
      <c r="L2191" s="370"/>
      <c r="M2191" s="370"/>
      <c r="N2191" s="370"/>
      <c r="O2191" s="370"/>
      <c r="P2191" s="370"/>
      <c r="Q2191" s="616"/>
      <c r="R2191" s="3025"/>
      <c r="S2191" s="616">
        <f t="shared" si="1250"/>
        <v>0</v>
      </c>
      <c r="T2191" s="3062"/>
      <c r="U2191" s="616"/>
      <c r="V2191" s="616">
        <f>S2191-R2191</f>
        <v>0</v>
      </c>
      <c r="W2191" s="616"/>
      <c r="X2191" s="616"/>
      <c r="Y2191" s="2039"/>
      <c r="Z2191" s="47"/>
    </row>
    <row r="2192" spans="1:26" ht="29.25" x14ac:dyDescent="0.25">
      <c r="A2192" s="47">
        <v>1</v>
      </c>
      <c r="B2192" s="2469" t="s">
        <v>467</v>
      </c>
      <c r="C2192" s="2254"/>
      <c r="D2192" s="350"/>
      <c r="E2192" s="1659">
        <f>E2179+E2155</f>
        <v>9382.978723404256</v>
      </c>
      <c r="F2192" s="93">
        <f>F2179+F2155</f>
        <v>781.91489361702122</v>
      </c>
      <c r="G2192" s="93">
        <f>G2179+G2155</f>
        <v>607.79255319148933</v>
      </c>
      <c r="H2192" s="370">
        <f t="shared" si="1248"/>
        <v>77.731292517006807</v>
      </c>
      <c r="I2192" s="370"/>
      <c r="J2192" s="370"/>
      <c r="K2192" s="370"/>
      <c r="L2192" s="370"/>
      <c r="M2192" s="370"/>
      <c r="N2192" s="370"/>
      <c r="O2192" s="370"/>
      <c r="P2192" s="370"/>
      <c r="Q2192" s="616"/>
      <c r="R2192" s="3025"/>
      <c r="S2192" s="616">
        <f t="shared" si="1250"/>
        <v>0</v>
      </c>
      <c r="T2192" s="3062"/>
      <c r="U2192" s="616"/>
      <c r="V2192" s="616"/>
      <c r="W2192" s="616"/>
      <c r="X2192" s="616"/>
      <c r="Y2192" s="2039"/>
      <c r="Z2192" s="47"/>
    </row>
    <row r="2193" spans="1:26" ht="29.25" x14ac:dyDescent="0.25">
      <c r="A2193" s="47">
        <v>1</v>
      </c>
      <c r="B2193" s="2469" t="s">
        <v>468</v>
      </c>
      <c r="C2193" s="2254"/>
      <c r="D2193" s="350"/>
      <c r="E2193" s="1659">
        <f>E2183</f>
        <v>370</v>
      </c>
      <c r="F2193" s="93">
        <f>F2183</f>
        <v>31</v>
      </c>
      <c r="G2193" s="93">
        <f>G2183</f>
        <v>34</v>
      </c>
      <c r="H2193" s="370">
        <f t="shared" si="1248"/>
        <v>109.6774193548387</v>
      </c>
      <c r="I2193" s="370"/>
      <c r="J2193" s="370"/>
      <c r="K2193" s="370"/>
      <c r="L2193" s="370"/>
      <c r="M2193" s="370"/>
      <c r="N2193" s="370"/>
      <c r="O2193" s="370"/>
      <c r="P2193" s="370"/>
      <c r="Q2193" s="616">
        <v>347.83699999999999</v>
      </c>
      <c r="R2193" s="3373">
        <f t="shared" ref="R2193" si="1251">Q2193/12*$B$4</f>
        <v>28.986416666666667</v>
      </c>
      <c r="S2193" s="616">
        <f t="shared" si="1250"/>
        <v>31.9634</v>
      </c>
      <c r="T2193" s="3062"/>
      <c r="U2193" s="616"/>
      <c r="V2193" s="616">
        <f>S2193-R2193</f>
        <v>2.9769833333333331</v>
      </c>
      <c r="W2193" s="616"/>
      <c r="X2193" s="616">
        <v>0</v>
      </c>
      <c r="Y2193" s="2039">
        <v>31.9634</v>
      </c>
      <c r="Z2193" s="47"/>
    </row>
    <row r="2194" spans="1:26" x14ac:dyDescent="0.25">
      <c r="A2194" s="47">
        <v>1</v>
      </c>
      <c r="B2194" s="2470" t="s">
        <v>139</v>
      </c>
      <c r="C2194" s="2254"/>
      <c r="D2194" s="350"/>
      <c r="E2194" s="1659">
        <f>E2190+E2191+E2193+E2182/4.2+E2155*2.9</f>
        <v>38267.214285714283</v>
      </c>
      <c r="F2194" s="93">
        <f>F2190+F2191+F2193+F2182/4.2+F2155*2.9</f>
        <v>3187.9761904761904</v>
      </c>
      <c r="G2194" s="333">
        <f>G2190+G2191+G2193+G2182/4.2+G2155*2.9</f>
        <v>2077.5602380952382</v>
      </c>
      <c r="H2194" s="370">
        <f t="shared" si="1248"/>
        <v>65.16862466858359</v>
      </c>
      <c r="I2194" s="370"/>
      <c r="J2194" s="370"/>
      <c r="K2194" s="370"/>
      <c r="L2194" s="370"/>
      <c r="M2194" s="370"/>
      <c r="N2194" s="370"/>
      <c r="O2194" s="370"/>
      <c r="P2194" s="370"/>
      <c r="Q2194" s="616">
        <f>SUM(Q2193,Q2186,Q2170,Q2146,Q2145)</f>
        <v>30777.853520000004</v>
      </c>
      <c r="R2194" s="3025">
        <f t="shared" ref="R2194:Y2194" si="1252">SUM(R2193,R2186,R2170,R2146,R2145)</f>
        <v>2564.8211266666667</v>
      </c>
      <c r="S2194" s="616">
        <f t="shared" si="1252"/>
        <v>2440.7529500000001</v>
      </c>
      <c r="T2194" s="3062">
        <f t="shared" si="1252"/>
        <v>0</v>
      </c>
      <c r="U2194" s="616">
        <f t="shared" si="1252"/>
        <v>0</v>
      </c>
      <c r="V2194" s="616">
        <f t="shared" si="1252"/>
        <v>-124.0681766666666</v>
      </c>
      <c r="W2194" s="616">
        <f t="shared" si="1252"/>
        <v>0</v>
      </c>
      <c r="X2194" s="616">
        <f t="shared" si="1252"/>
        <v>0</v>
      </c>
      <c r="Y2194" s="2039">
        <f t="shared" si="1252"/>
        <v>2440.7529500000001</v>
      </c>
      <c r="Z2194" s="47"/>
    </row>
    <row r="2195" spans="1:26" x14ac:dyDescent="0.25">
      <c r="A2195" s="47">
        <v>1</v>
      </c>
      <c r="B2195" s="111" t="s">
        <v>127</v>
      </c>
      <c r="C2195" s="2327"/>
      <c r="D2195" s="378"/>
      <c r="E2195" s="1680"/>
      <c r="F2195" s="543"/>
      <c r="G2195" s="543"/>
      <c r="H2195" s="543"/>
      <c r="I2195" s="544"/>
      <c r="J2195" s="544"/>
      <c r="K2195" s="544"/>
      <c r="L2195" s="544"/>
      <c r="M2195" s="544"/>
      <c r="N2195" s="544"/>
      <c r="O2195" s="544"/>
      <c r="P2195" s="544"/>
      <c r="Q2195" s="2049"/>
      <c r="R2195" s="3024"/>
      <c r="S2195" s="1150">
        <f>Y2195-X2195-U2195</f>
        <v>0</v>
      </c>
      <c r="T2195" s="3061"/>
      <c r="U2195" s="1150"/>
      <c r="V2195" s="1150"/>
      <c r="W2195" s="1150"/>
      <c r="X2195" s="1150"/>
      <c r="Y2195" s="2038"/>
      <c r="Z2195" s="47"/>
    </row>
    <row r="2196" spans="1:26" x14ac:dyDescent="0.25">
      <c r="A2196" s="47">
        <v>1</v>
      </c>
      <c r="B2196" s="97" t="s">
        <v>10</v>
      </c>
      <c r="C2196" s="2262"/>
      <c r="D2196" s="545">
        <v>240</v>
      </c>
      <c r="E2196" s="1627">
        <v>217</v>
      </c>
      <c r="F2196" s="88">
        <f>ROUND(E2196/12*$B$4,0)</f>
        <v>18</v>
      </c>
      <c r="G2196" s="445">
        <v>20</v>
      </c>
      <c r="H2196" s="445">
        <f>G2196/F2196*100</f>
        <v>111.11111111111111</v>
      </c>
      <c r="I2196" s="546">
        <v>8</v>
      </c>
      <c r="J2196" s="151">
        <f>M2196/G2196</f>
        <v>7.95</v>
      </c>
      <c r="K2196" s="112">
        <f>ROUND(E2196*I2196,0)</f>
        <v>1736</v>
      </c>
      <c r="L2196" s="112">
        <f t="shared" ref="L2196" si="1253">ROUND(K2196/12*$B$4,0)</f>
        <v>145</v>
      </c>
      <c r="M2196" s="445">
        <v>159</v>
      </c>
      <c r="N2196" s="112">
        <f>M2196/L2196*100</f>
        <v>109.6551724137931</v>
      </c>
      <c r="O2196" s="445">
        <f>K2196/D2196</f>
        <v>7.2333333333333334</v>
      </c>
      <c r="P2196" s="112">
        <f>M2196/$B$4*12/O2196</f>
        <v>263.77880184331798</v>
      </c>
      <c r="Q2196" s="1921"/>
      <c r="R2196" s="3383"/>
      <c r="S2196" s="1921">
        <f>Y2196-X2196-U2196</f>
        <v>0</v>
      </c>
      <c r="T2196" s="3092"/>
      <c r="U2196" s="1921"/>
      <c r="V2196" s="1921"/>
      <c r="W2196" s="1921"/>
      <c r="X2196" s="1921"/>
      <c r="Y2196" s="2100"/>
      <c r="Z2196" s="47"/>
    </row>
    <row r="2197" spans="1:26" x14ac:dyDescent="0.25">
      <c r="A2197" s="47">
        <v>1</v>
      </c>
      <c r="B2197" s="199" t="s">
        <v>198</v>
      </c>
      <c r="C2197" s="2228"/>
      <c r="D2197" s="182"/>
      <c r="E2197" s="1665">
        <f t="shared" ref="E2197" si="1254">SUM(E2196:E2196)</f>
        <v>217</v>
      </c>
      <c r="F2197" s="541">
        <f t="shared" ref="F2197" si="1255">SUM(F2196:F2196)</f>
        <v>18</v>
      </c>
      <c r="G2197" s="541">
        <f t="shared" ref="G2197:P2197" si="1256">SUM(G2196:G2196)</f>
        <v>20</v>
      </c>
      <c r="H2197" s="541">
        <f>G2197/F2197*100</f>
        <v>111.11111111111111</v>
      </c>
      <c r="I2197" s="541">
        <f t="shared" si="1256"/>
        <v>8</v>
      </c>
      <c r="J2197" s="541">
        <f t="shared" si="1256"/>
        <v>7.95</v>
      </c>
      <c r="K2197" s="541">
        <f t="shared" si="1256"/>
        <v>1736</v>
      </c>
      <c r="L2197" s="541">
        <f t="shared" si="1256"/>
        <v>145</v>
      </c>
      <c r="M2197" s="541">
        <f t="shared" si="1256"/>
        <v>159</v>
      </c>
      <c r="N2197" s="541">
        <f t="shared" si="1256"/>
        <v>109.6551724137931</v>
      </c>
      <c r="O2197" s="541">
        <f t="shared" si="1256"/>
        <v>7.2333333333333334</v>
      </c>
      <c r="P2197" s="541">
        <f t="shared" si="1256"/>
        <v>263.77880184331798</v>
      </c>
      <c r="Q2197" s="730">
        <f t="shared" ref="Q2197" si="1257">SUM(Q2196:Q2196)</f>
        <v>0</v>
      </c>
      <c r="R2197" s="3375"/>
      <c r="S2197" s="730">
        <f>Y2197-X2197-U2197</f>
        <v>0</v>
      </c>
      <c r="T2197" s="3065"/>
      <c r="U2197" s="730"/>
      <c r="V2197" s="730"/>
      <c r="W2197" s="730"/>
      <c r="X2197" s="730"/>
      <c r="Y2197" s="2041"/>
      <c r="Z2197" s="47"/>
    </row>
    <row r="2198" spans="1:26" ht="30" thickBot="1" x14ac:dyDescent="0.3">
      <c r="A2198" s="47">
        <v>1</v>
      </c>
      <c r="B2198" s="131" t="s">
        <v>272</v>
      </c>
      <c r="C2198" s="131"/>
      <c r="D2198" s="265"/>
      <c r="E2198" s="1678">
        <f>SUM(E2197)</f>
        <v>217</v>
      </c>
      <c r="F2198" s="503">
        <f>SUM(F2197)</f>
        <v>18</v>
      </c>
      <c r="G2198" s="503">
        <f>SUM(G2197)</f>
        <v>20</v>
      </c>
      <c r="H2198" s="503">
        <f>G2198/F2198*100</f>
        <v>111.11111111111111</v>
      </c>
      <c r="I2198" s="503">
        <f>SUM(I2196)</f>
        <v>8</v>
      </c>
      <c r="J2198" s="134">
        <f>M2198/G2198</f>
        <v>7.95</v>
      </c>
      <c r="K2198" s="503">
        <f>SUM(K2197)</f>
        <v>1736</v>
      </c>
      <c r="L2198" s="503">
        <f>SUM(L2197)</f>
        <v>145</v>
      </c>
      <c r="M2198" s="503">
        <f>SUM(M2197)</f>
        <v>159</v>
      </c>
      <c r="N2198" s="136">
        <f>M2198/L2198*100</f>
        <v>109.6551724137931</v>
      </c>
      <c r="O2198" s="503">
        <f>SUM(O2196)</f>
        <v>7.2333333333333334</v>
      </c>
      <c r="P2198" s="136">
        <f>M2198/$B$4*12/O2198</f>
        <v>263.77880184331798</v>
      </c>
      <c r="Q2198" s="2044">
        <v>3573.7379999999998</v>
      </c>
      <c r="R2198" s="3373">
        <f t="shared" ref="R2198" si="1258">Q2198/12*$B$4</f>
        <v>297.81149999999997</v>
      </c>
      <c r="S2198" s="2044">
        <f>Y2198-X2198-U2198</f>
        <v>347.40719999999999</v>
      </c>
      <c r="T2198" s="3070"/>
      <c r="U2198" s="2044"/>
      <c r="V2198" s="2044">
        <f>S2198-R2198</f>
        <v>49.595700000000022</v>
      </c>
      <c r="W2198" s="2044"/>
      <c r="X2198" s="2044">
        <v>0</v>
      </c>
      <c r="Y2198" s="2045">
        <v>347.40719999999999</v>
      </c>
      <c r="Z2198" s="47"/>
    </row>
    <row r="2199" spans="1:26" s="929" customFormat="1" ht="15.75" thickBot="1" x14ac:dyDescent="0.3">
      <c r="A2199" s="47">
        <v>1</v>
      </c>
      <c r="B2199" s="451" t="s">
        <v>507</v>
      </c>
      <c r="C2199" s="2318"/>
      <c r="D2199" s="451"/>
      <c r="E2199" s="1679"/>
      <c r="F2199" s="507"/>
      <c r="G2199" s="507"/>
      <c r="H2199" s="507"/>
      <c r="I2199" s="507"/>
      <c r="J2199" s="507"/>
      <c r="K2199" s="507"/>
      <c r="L2199" s="507"/>
      <c r="M2199" s="507"/>
      <c r="N2199" s="507"/>
      <c r="O2199" s="507"/>
      <c r="P2199" s="507"/>
      <c r="Q2199" s="755">
        <f t="shared" ref="Q2199" si="1259">Q2198+Q2194</f>
        <v>34351.591520000002</v>
      </c>
      <c r="R2199" s="3026">
        <f t="shared" ref="R2199" si="1260">R2198+R2194</f>
        <v>2862.6326266666665</v>
      </c>
      <c r="S2199" s="755">
        <f t="shared" ref="S2199:Y2199" si="1261">S2198+S2194</f>
        <v>2788.1601500000002</v>
      </c>
      <c r="T2199" s="3071">
        <f t="shared" si="1261"/>
        <v>0</v>
      </c>
      <c r="U2199" s="755">
        <f t="shared" ref="U2199" si="1262">U2198+U2194</f>
        <v>0</v>
      </c>
      <c r="V2199" s="755">
        <f t="shared" si="1261"/>
        <v>-74.47247666666658</v>
      </c>
      <c r="W2199" s="755"/>
      <c r="X2199" s="755">
        <f t="shared" si="1261"/>
        <v>0</v>
      </c>
      <c r="Y2199" s="2046">
        <f t="shared" si="1261"/>
        <v>2788.1601500000002</v>
      </c>
      <c r="Z2199" s="1717"/>
    </row>
    <row r="2200" spans="1:26" s="929" customFormat="1" ht="15.75" x14ac:dyDescent="0.25">
      <c r="A2200" s="47">
        <v>1</v>
      </c>
      <c r="B2200" s="994"/>
      <c r="C2200" s="994"/>
      <c r="D2200" s="994"/>
      <c r="E2200" s="1527"/>
      <c r="F2200" s="994"/>
      <c r="G2200" s="994"/>
      <c r="H2200" s="994"/>
      <c r="I2200" s="994"/>
      <c r="J2200" s="994"/>
      <c r="K2200" s="995"/>
      <c r="L2200" s="994"/>
      <c r="M2200" s="994"/>
      <c r="N2200" s="994"/>
      <c r="O2200" s="994"/>
      <c r="P2200" s="994"/>
      <c r="Q2200" s="2038"/>
      <c r="R2200" s="3024"/>
      <c r="S2200" s="2038">
        <f>Y2200-X2200-U2200</f>
        <v>0</v>
      </c>
      <c r="T2200" s="3093"/>
      <c r="U2200" s="2038"/>
      <c r="V2200" s="2038"/>
      <c r="W2200" s="2038"/>
      <c r="X2200" s="2038"/>
      <c r="Y2200" s="2038"/>
    </row>
    <row r="2201" spans="1:26" s="929" customFormat="1" ht="15.75" x14ac:dyDescent="0.25">
      <c r="A2201" s="47">
        <v>1</v>
      </c>
      <c r="B2201" s="1014" t="s">
        <v>376</v>
      </c>
      <c r="C2201" s="2359"/>
      <c r="D2201" s="994"/>
      <c r="E2201" s="1527"/>
      <c r="F2201" s="994"/>
      <c r="G2201" s="994"/>
      <c r="H2201" s="994"/>
      <c r="I2201" s="994"/>
      <c r="J2201" s="994"/>
      <c r="K2201" s="995"/>
      <c r="L2201" s="994"/>
      <c r="M2201" s="994"/>
      <c r="N2201" s="994"/>
      <c r="O2201" s="994"/>
      <c r="P2201" s="994"/>
      <c r="Q2201" s="2039"/>
      <c r="R2201" s="3025"/>
      <c r="S2201" s="2039">
        <f>Y2201-X2201-U2201</f>
        <v>0</v>
      </c>
      <c r="T2201" s="3086"/>
      <c r="U2201" s="2039"/>
      <c r="V2201" s="2039"/>
      <c r="W2201" s="2039"/>
      <c r="X2201" s="2039"/>
      <c r="Y2201" s="2039"/>
    </row>
    <row r="2202" spans="1:26" s="929" customFormat="1" ht="15.75" x14ac:dyDescent="0.25">
      <c r="A2202" s="47">
        <v>1</v>
      </c>
      <c r="B2202" s="1005" t="s">
        <v>29</v>
      </c>
      <c r="C2202" s="2360"/>
      <c r="D2202" s="994"/>
      <c r="E2202" s="1527"/>
      <c r="F2202" s="994"/>
      <c r="G2202" s="994"/>
      <c r="H2202" s="994"/>
      <c r="I2202" s="994"/>
      <c r="J2202" s="994"/>
      <c r="K2202" s="995"/>
      <c r="L2202" s="994"/>
      <c r="M2202" s="994"/>
      <c r="N2202" s="994"/>
      <c r="O2202" s="994"/>
      <c r="P2202" s="994"/>
      <c r="Q2202" s="2039"/>
      <c r="R2202" s="3025"/>
      <c r="S2202" s="2039">
        <f>Y2202-X2202-U2202</f>
        <v>0</v>
      </c>
      <c r="T2202" s="3086"/>
      <c r="U2202" s="2039"/>
      <c r="V2202" s="2039"/>
      <c r="W2202" s="2039"/>
      <c r="X2202" s="2039"/>
      <c r="Y2202" s="2039"/>
    </row>
    <row r="2203" spans="1:26" s="929" customFormat="1" ht="15.75" x14ac:dyDescent="0.25">
      <c r="A2203" s="47">
        <v>1</v>
      </c>
      <c r="B2203" s="1006" t="s">
        <v>154</v>
      </c>
      <c r="C2203" s="2361"/>
      <c r="D2203" s="994"/>
      <c r="E2203" s="1527"/>
      <c r="F2203" s="994"/>
      <c r="G2203" s="994"/>
      <c r="H2203" s="994"/>
      <c r="I2203" s="994"/>
      <c r="J2203" s="994"/>
      <c r="K2203" s="995"/>
      <c r="L2203" s="994"/>
      <c r="M2203" s="994"/>
      <c r="N2203" s="994"/>
      <c r="O2203" s="994"/>
      <c r="P2203" s="994"/>
      <c r="Q2203" s="2039"/>
      <c r="R2203" s="3025"/>
      <c r="S2203" s="2039">
        <f>Y2203-X2203-U2203</f>
        <v>0</v>
      </c>
      <c r="T2203" s="3086"/>
      <c r="U2203" s="2039"/>
      <c r="V2203" s="2039"/>
      <c r="W2203" s="2039"/>
      <c r="X2203" s="2039"/>
      <c r="Y2203" s="2039"/>
    </row>
    <row r="2204" spans="1:26" s="929" customFormat="1" ht="15.75" x14ac:dyDescent="0.25">
      <c r="A2204" s="47">
        <v>1</v>
      </c>
      <c r="B2204" s="12" t="s">
        <v>271</v>
      </c>
      <c r="C2204" s="2362"/>
      <c r="D2204" s="1007">
        <v>300</v>
      </c>
      <c r="E2204" s="1527">
        <v>5</v>
      </c>
      <c r="F2204" s="1358">
        <f>E2204/12*$B$4</f>
        <v>0.41666666666666669</v>
      </c>
      <c r="G2204" s="994"/>
      <c r="H2204" s="873">
        <f>G2204/F2204*100</f>
        <v>0</v>
      </c>
      <c r="I2204" s="1007">
        <v>11</v>
      </c>
      <c r="J2204" s="151" t="e">
        <f>M2204/G2204</f>
        <v>#DIV/0!</v>
      </c>
      <c r="K2204" s="1008">
        <f>ROUND(E2204*I2204,0)</f>
        <v>55</v>
      </c>
      <c r="L2204" s="1007">
        <f t="shared" ref="L2204" si="1263">ROUND(K2204/12*$B$4,0)</f>
        <v>5</v>
      </c>
      <c r="M2204" s="1007"/>
      <c r="N2204" s="1009">
        <f>M2204/L2204*100</f>
        <v>0</v>
      </c>
      <c r="O2204" s="998">
        <f>K2204/D2204</f>
        <v>0.18333333333333332</v>
      </c>
      <c r="P2204" s="934">
        <f>M2204/$B$4*12/O2204</f>
        <v>0</v>
      </c>
      <c r="Q2204" s="2039"/>
      <c r="R2204" s="3025"/>
      <c r="S2204" s="2039">
        <f>Y2204-X2204-U2204</f>
        <v>0</v>
      </c>
      <c r="T2204" s="3086"/>
      <c r="U2204" s="2039"/>
      <c r="V2204" s="2039"/>
      <c r="W2204" s="2039"/>
      <c r="X2204" s="2039"/>
      <c r="Y2204" s="2039"/>
    </row>
    <row r="2205" spans="1:26" s="929" customFormat="1" ht="15.75" x14ac:dyDescent="0.25">
      <c r="A2205" s="47">
        <v>1</v>
      </c>
      <c r="B2205" s="937" t="s">
        <v>78</v>
      </c>
      <c r="C2205" s="2288"/>
      <c r="D2205" s="1898"/>
      <c r="E2205" s="1528">
        <f t="shared" ref="E2205:F2206" si="1264">SUM(E2204)</f>
        <v>5</v>
      </c>
      <c r="F2205" s="1896">
        <f t="shared" si="1264"/>
        <v>0.41666666666666669</v>
      </c>
      <c r="G2205" s="1894">
        <f t="shared" ref="G2205:G2206" si="1265">SUM(G2204)</f>
        <v>0</v>
      </c>
      <c r="H2205" s="1011">
        <f>G2205/F2205*100</f>
        <v>0</v>
      </c>
      <c r="I2205" s="1000">
        <f>IF(E2205=0,0,K2205/E2205)</f>
        <v>11</v>
      </c>
      <c r="J2205" s="150" t="e">
        <f>M2205/G2205</f>
        <v>#DIV/0!</v>
      </c>
      <c r="K2205" s="1890">
        <f t="shared" ref="K2205:M2206" si="1266">SUM(K2204)</f>
        <v>55</v>
      </c>
      <c r="L2205" s="1273">
        <f t="shared" si="1266"/>
        <v>5</v>
      </c>
      <c r="M2205" s="1273">
        <f t="shared" si="1266"/>
        <v>0</v>
      </c>
      <c r="N2205" s="1889">
        <f>M2205/L2205*100</f>
        <v>0</v>
      </c>
      <c r="O2205" s="1888">
        <f>SUM(O2204)</f>
        <v>0.18333333333333332</v>
      </c>
      <c r="P2205" s="1888">
        <f>SUM(P2204)</f>
        <v>0</v>
      </c>
      <c r="Q2205" s="2040"/>
      <c r="R2205" s="3025"/>
      <c r="S2205" s="2039"/>
      <c r="T2205" s="3086"/>
      <c r="U2205" s="2039"/>
      <c r="V2205" s="2039"/>
      <c r="W2205" s="2039"/>
      <c r="X2205" s="2039"/>
      <c r="Y2205" s="2039"/>
    </row>
    <row r="2206" spans="1:26" s="929" customFormat="1" ht="30" thickBot="1" x14ac:dyDescent="0.3">
      <c r="A2206" s="47">
        <v>1</v>
      </c>
      <c r="B2206" s="940" t="s">
        <v>272</v>
      </c>
      <c r="C2206" s="940"/>
      <c r="D2206" s="1899"/>
      <c r="E2206" s="1897">
        <f t="shared" si="1264"/>
        <v>5</v>
      </c>
      <c r="F2206" s="1010">
        <f t="shared" si="1264"/>
        <v>0.41666666666666669</v>
      </c>
      <c r="G2206" s="1895">
        <f t="shared" si="1265"/>
        <v>0</v>
      </c>
      <c r="H2206" s="1893">
        <f>G2206/F2206*100</f>
        <v>0</v>
      </c>
      <c r="I2206" s="858">
        <f>SUM(I2205)</f>
        <v>11</v>
      </c>
      <c r="J2206" s="1892" t="e">
        <f>SUM(J2205)</f>
        <v>#DIV/0!</v>
      </c>
      <c r="K2206" s="1891">
        <f t="shared" ref="K2206:L2206" si="1267">SUM(K2205)</f>
        <v>55</v>
      </c>
      <c r="L2206" s="1277">
        <f t="shared" si="1267"/>
        <v>5</v>
      </c>
      <c r="M2206" s="1277">
        <f t="shared" si="1266"/>
        <v>0</v>
      </c>
      <c r="N2206" s="858">
        <f>SUM(N2205)</f>
        <v>0</v>
      </c>
      <c r="O2206" s="858">
        <f>SUM(O2205)</f>
        <v>0.18333333333333332</v>
      </c>
      <c r="P2206" s="858">
        <f>SUM(P2205)</f>
        <v>0</v>
      </c>
      <c r="Q2206" s="2058">
        <v>339.81359999999995</v>
      </c>
      <c r="R2206" s="3373">
        <f t="shared" ref="R2206" si="1268">Q2206/12*$B$4</f>
        <v>28.317799999999995</v>
      </c>
      <c r="S2206" s="2037">
        <f>Y2206-X2206-U2206</f>
        <v>0</v>
      </c>
      <c r="T2206" s="3094"/>
      <c r="U2206" s="2037"/>
      <c r="V2206" s="2037">
        <f>S2206-R2206</f>
        <v>-28.317799999999995</v>
      </c>
      <c r="W2206" s="2037"/>
      <c r="X2206" s="2037"/>
      <c r="Y2206" s="2037"/>
    </row>
    <row r="2207" spans="1:26" s="929" customFormat="1" ht="16.5" thickBot="1" x14ac:dyDescent="0.3">
      <c r="A2207" s="47">
        <v>1</v>
      </c>
      <c r="B2207" s="1001" t="s">
        <v>507</v>
      </c>
      <c r="C2207" s="1001"/>
      <c r="D2207" s="1002"/>
      <c r="E2207" s="1529"/>
      <c r="F2207" s="1002"/>
      <c r="G2207" s="1002"/>
      <c r="H2207" s="1002"/>
      <c r="I2207" s="1002"/>
      <c r="J2207" s="1002"/>
      <c r="K2207" s="1003"/>
      <c r="L2207" s="1002"/>
      <c r="M2207" s="1002"/>
      <c r="N2207" s="1002"/>
      <c r="O2207" s="1002"/>
      <c r="P2207" s="1002"/>
      <c r="Q2207" s="2046">
        <f t="shared" ref="Q2207" si="1269">SUM(Q2206)</f>
        <v>339.81359999999995</v>
      </c>
      <c r="R2207" s="3026">
        <f t="shared" ref="R2207" si="1270">SUM(R2206)</f>
        <v>28.317799999999995</v>
      </c>
      <c r="S2207" s="2046">
        <f>Y2207-X2207-U2207</f>
        <v>0</v>
      </c>
      <c r="T2207" s="3095"/>
      <c r="U2207" s="2046"/>
      <c r="V2207" s="2046">
        <f t="shared" ref="V2207:Y2207" si="1271">SUM(V2206)</f>
        <v>-28.317799999999995</v>
      </c>
      <c r="W2207" s="2046"/>
      <c r="X2207" s="2046">
        <f t="shared" si="1271"/>
        <v>0</v>
      </c>
      <c r="Y2207" s="2046">
        <f t="shared" si="1271"/>
        <v>0</v>
      </c>
      <c r="Z2207" s="1717"/>
    </row>
    <row r="2208" spans="1:26" x14ac:dyDescent="0.25">
      <c r="A2208" s="47">
        <v>1</v>
      </c>
      <c r="B2208" s="474"/>
      <c r="C2208" s="2324"/>
      <c r="D2208" s="474"/>
      <c r="E2208" s="1524"/>
      <c r="F2208" s="538"/>
      <c r="G2208" s="538"/>
      <c r="H2208" s="538"/>
      <c r="I2208" s="445"/>
      <c r="J2208" s="445"/>
      <c r="K2208" s="445"/>
      <c r="L2208" s="445"/>
      <c r="M2208" s="445"/>
      <c r="N2208" s="445"/>
      <c r="O2208" s="445"/>
      <c r="P2208" s="445"/>
      <c r="Q2208" s="1150"/>
      <c r="R2208" s="3024"/>
      <c r="S2208" s="1150"/>
      <c r="T2208" s="3061"/>
      <c r="U2208" s="1150"/>
      <c r="V2208" s="1150"/>
      <c r="W2208" s="1150"/>
      <c r="X2208" s="1150"/>
      <c r="Y2208" s="2038"/>
      <c r="Z2208" s="47"/>
    </row>
    <row r="2209" spans="1:26" ht="31.5" x14ac:dyDescent="0.25">
      <c r="A2209" s="47">
        <v>1</v>
      </c>
      <c r="B2209" s="1013" t="s">
        <v>377</v>
      </c>
      <c r="C2209" s="1013"/>
      <c r="D2209" s="513"/>
      <c r="E2209" s="1649"/>
      <c r="F2209" s="329"/>
      <c r="G2209" s="329"/>
      <c r="H2209" s="329"/>
      <c r="I2209" s="321"/>
      <c r="J2209" s="321"/>
      <c r="K2209" s="322"/>
      <c r="L2209" s="322"/>
      <c r="M2209" s="322"/>
      <c r="N2209" s="322"/>
      <c r="O2209" s="322"/>
      <c r="P2209" s="322"/>
      <c r="Q2209" s="616"/>
      <c r="R2209" s="3025"/>
      <c r="S2209" s="616"/>
      <c r="T2209" s="3062"/>
      <c r="U2209" s="616"/>
      <c r="V2209" s="616"/>
      <c r="W2209" s="616"/>
      <c r="X2209" s="616"/>
      <c r="Y2209" s="2039"/>
      <c r="Z2209" s="47"/>
    </row>
    <row r="2210" spans="1:26" x14ac:dyDescent="0.25">
      <c r="A2210" s="47">
        <v>1</v>
      </c>
      <c r="B2210" s="547" t="s">
        <v>29</v>
      </c>
      <c r="C2210" s="2187"/>
      <c r="D2210" s="92"/>
      <c r="E2210" s="1649"/>
      <c r="F2210" s="93"/>
      <c r="G2210" s="93"/>
      <c r="H2210" s="93"/>
      <c r="I2210" s="315"/>
      <c r="J2210" s="315"/>
      <c r="K2210" s="317"/>
      <c r="L2210" s="317"/>
      <c r="M2210" s="317"/>
      <c r="N2210" s="317"/>
      <c r="O2210" s="317"/>
      <c r="P2210" s="317"/>
      <c r="Q2210" s="616"/>
      <c r="R2210" s="3025"/>
      <c r="S2210" s="616"/>
      <c r="T2210" s="3062"/>
      <c r="U2210" s="616"/>
      <c r="V2210" s="616"/>
      <c r="W2210" s="616"/>
      <c r="X2210" s="616"/>
      <c r="Y2210" s="2039"/>
      <c r="Z2210" s="47"/>
    </row>
    <row r="2211" spans="1:26" x14ac:dyDescent="0.25">
      <c r="A2211" s="47">
        <v>1</v>
      </c>
      <c r="B2211" s="186" t="s">
        <v>127</v>
      </c>
      <c r="C2211" s="2247"/>
      <c r="D2211" s="186"/>
      <c r="E2211" s="1516"/>
      <c r="F2211" s="313"/>
      <c r="G2211" s="313"/>
      <c r="H2211" s="313"/>
      <c r="I2211" s="101"/>
      <c r="J2211" s="101"/>
      <c r="K2211" s="333"/>
      <c r="L2211" s="333"/>
      <c r="M2211" s="333"/>
      <c r="N2211" s="333"/>
      <c r="O2211" s="370"/>
      <c r="P2211" s="370"/>
      <c r="Q2211" s="616"/>
      <c r="R2211" s="3025"/>
      <c r="S2211" s="616"/>
      <c r="T2211" s="3062"/>
      <c r="U2211" s="616"/>
      <c r="V2211" s="616"/>
      <c r="W2211" s="616"/>
      <c r="X2211" s="616"/>
      <c r="Y2211" s="2039"/>
      <c r="Z2211" s="47"/>
    </row>
    <row r="2212" spans="1:26" x14ac:dyDescent="0.25">
      <c r="A2212" s="47">
        <v>1</v>
      </c>
      <c r="B2212" s="125" t="s">
        <v>47</v>
      </c>
      <c r="C2212" s="2186"/>
      <c r="D2212" s="100">
        <v>240</v>
      </c>
      <c r="E2212" s="1516">
        <v>33</v>
      </c>
      <c r="F2212" s="69">
        <f>ROUND(E2212/12*$B$4,0)</f>
        <v>3</v>
      </c>
      <c r="G2212" s="69">
        <v>2</v>
      </c>
      <c r="H2212" s="69">
        <f>G2212/F2212*100</f>
        <v>66.666666666666657</v>
      </c>
      <c r="I2212" s="315">
        <v>8</v>
      </c>
      <c r="J2212" s="70">
        <f>M2212/G2212</f>
        <v>8</v>
      </c>
      <c r="K2212" s="71">
        <f>ROUND(E2212*I2212,0)</f>
        <v>264</v>
      </c>
      <c r="L2212" s="71">
        <f t="shared" ref="L2212" si="1272">ROUND(K2212/12*$B$4,0)</f>
        <v>22</v>
      </c>
      <c r="M2212" s="71">
        <v>16</v>
      </c>
      <c r="N2212" s="71">
        <f>M2212/L2212*100</f>
        <v>72.727272727272734</v>
      </c>
      <c r="O2212" s="71">
        <f>K2212/D2212</f>
        <v>1.1000000000000001</v>
      </c>
      <c r="P2212" s="71">
        <f>M2212/$B$4*12/O2212</f>
        <v>174.54545454545453</v>
      </c>
      <c r="Q2212" s="616"/>
      <c r="R2212" s="3025"/>
      <c r="S2212" s="616">
        <f>Y2212-X2212</f>
        <v>0</v>
      </c>
      <c r="T2212" s="3062"/>
      <c r="U2212" s="616"/>
      <c r="V2212" s="616">
        <f>S2212-R2212</f>
        <v>0</v>
      </c>
      <c r="W2212" s="616"/>
      <c r="X2212" s="616"/>
      <c r="Y2212" s="2039"/>
      <c r="Z2212" s="47"/>
    </row>
    <row r="2213" spans="1:26" x14ac:dyDescent="0.25">
      <c r="A2213" s="47">
        <v>1</v>
      </c>
      <c r="B2213" s="128" t="s">
        <v>198</v>
      </c>
      <c r="C2213" s="2228"/>
      <c r="D2213" s="334"/>
      <c r="E2213" s="1518">
        <f t="shared" ref="E2213:F2214" si="1273">SUM(E2212)</f>
        <v>33</v>
      </c>
      <c r="F2213" s="325">
        <f t="shared" si="1273"/>
        <v>3</v>
      </c>
      <c r="G2213" s="325">
        <f t="shared" ref="G2213:G2214" si="1274">SUM(G2212)</f>
        <v>2</v>
      </c>
      <c r="H2213" s="130">
        <f>G2213/F2213*100</f>
        <v>66.666666666666657</v>
      </c>
      <c r="I2213" s="323">
        <f>IF(E2213=0,0,K2213/E2213)</f>
        <v>8</v>
      </c>
      <c r="J2213" s="107">
        <f>M2213/G2213</f>
        <v>8</v>
      </c>
      <c r="K2213" s="157">
        <f t="shared" ref="K2213:M2214" si="1275">SUM(K2212)</f>
        <v>264</v>
      </c>
      <c r="L2213" s="157">
        <f t="shared" si="1275"/>
        <v>22</v>
      </c>
      <c r="M2213" s="157">
        <f t="shared" si="1275"/>
        <v>16</v>
      </c>
      <c r="N2213" s="157">
        <f>M2213/L2213*100</f>
        <v>72.727272727272734</v>
      </c>
      <c r="O2213" s="77">
        <f>SUM(O2212)</f>
        <v>1.1000000000000001</v>
      </c>
      <c r="P2213" s="77">
        <f>M2213/$B$4*12/O2213</f>
        <v>174.54545454545453</v>
      </c>
      <c r="Q2213" s="1918"/>
      <c r="R2213" s="3372"/>
      <c r="S2213" s="1918"/>
      <c r="T2213" s="3063"/>
      <c r="U2213" s="1918"/>
      <c r="V2213" s="1918"/>
      <c r="W2213" s="1918"/>
      <c r="X2213" s="1918"/>
      <c r="Y2213" s="2040"/>
      <c r="Z2213" s="47"/>
    </row>
    <row r="2214" spans="1:26" ht="30" thickBot="1" x14ac:dyDescent="0.3">
      <c r="A2214" s="47">
        <v>1</v>
      </c>
      <c r="B2214" s="131" t="s">
        <v>272</v>
      </c>
      <c r="C2214" s="131"/>
      <c r="D2214" s="131"/>
      <c r="E2214" s="1662">
        <f t="shared" si="1273"/>
        <v>33</v>
      </c>
      <c r="F2214" s="335">
        <f t="shared" si="1273"/>
        <v>3</v>
      </c>
      <c r="G2214" s="335">
        <f t="shared" si="1274"/>
        <v>2</v>
      </c>
      <c r="H2214" s="335">
        <f>G2214/F2214*100</f>
        <v>66.666666666666657</v>
      </c>
      <c r="I2214" s="133">
        <f>K2214/E2214</f>
        <v>8</v>
      </c>
      <c r="J2214" s="134">
        <f>M2214/G2214</f>
        <v>8</v>
      </c>
      <c r="K2214" s="335">
        <f t="shared" si="1275"/>
        <v>264</v>
      </c>
      <c r="L2214" s="335">
        <f t="shared" si="1275"/>
        <v>22</v>
      </c>
      <c r="M2214" s="335">
        <f>M2213</f>
        <v>16</v>
      </c>
      <c r="N2214" s="135">
        <f>M2214/L2214*100</f>
        <v>72.727272727272734</v>
      </c>
      <c r="O2214" s="548">
        <f>SUM(O2212)</f>
        <v>1.1000000000000001</v>
      </c>
      <c r="P2214" s="136">
        <f>M2214/$B$4*12/O2214</f>
        <v>174.54545454545453</v>
      </c>
      <c r="Q2214" s="2044">
        <v>541.42367999999999</v>
      </c>
      <c r="R2214" s="3373">
        <f t="shared" ref="R2214" si="1276">Q2214/12*$B$4</f>
        <v>45.118639999999999</v>
      </c>
      <c r="S2214" s="2044">
        <f>Y2214-X2214</f>
        <v>36.449280000000002</v>
      </c>
      <c r="T2214" s="3070"/>
      <c r="U2214" s="2044"/>
      <c r="V2214" s="2044">
        <f>S2214-R2214</f>
        <v>-8.6693599999999975</v>
      </c>
      <c r="W2214" s="2044"/>
      <c r="X2214" s="2044">
        <v>0</v>
      </c>
      <c r="Y2214" s="2045">
        <v>36.449280000000002</v>
      </c>
      <c r="Z2214" s="47"/>
    </row>
    <row r="2215" spans="1:26" ht="15.75" thickBot="1" x14ac:dyDescent="0.3">
      <c r="A2215" s="47">
        <v>1</v>
      </c>
      <c r="B2215" s="168" t="s">
        <v>507</v>
      </c>
      <c r="C2215" s="168"/>
      <c r="D2215" s="168"/>
      <c r="E2215" s="1679"/>
      <c r="F2215" s="507"/>
      <c r="G2215" s="507"/>
      <c r="H2215" s="507"/>
      <c r="I2215" s="507"/>
      <c r="J2215" s="507"/>
      <c r="K2215" s="507"/>
      <c r="L2215" s="507"/>
      <c r="M2215" s="507"/>
      <c r="N2215" s="507"/>
      <c r="O2215" s="507"/>
      <c r="P2215" s="507"/>
      <c r="Q2215" s="755">
        <f t="shared" ref="Q2215" si="1277">SUM(Q2214)</f>
        <v>541.42367999999999</v>
      </c>
      <c r="R2215" s="3026">
        <f t="shared" ref="R2215" si="1278">SUM(R2214)</f>
        <v>45.118639999999999</v>
      </c>
      <c r="S2215" s="755">
        <f t="shared" ref="S2215:Y2215" si="1279">SUM(S2214)</f>
        <v>36.449280000000002</v>
      </c>
      <c r="T2215" s="3071"/>
      <c r="U2215" s="755"/>
      <c r="V2215" s="755">
        <f t="shared" si="1279"/>
        <v>-8.6693599999999975</v>
      </c>
      <c r="W2215" s="755"/>
      <c r="X2215" s="755">
        <f t="shared" si="1279"/>
        <v>0</v>
      </c>
      <c r="Y2215" s="2046">
        <f t="shared" si="1279"/>
        <v>36.449280000000002</v>
      </c>
    </row>
    <row r="2216" spans="1:26" x14ac:dyDescent="0.25">
      <c r="A2216" s="47">
        <v>1</v>
      </c>
      <c r="B2216" s="268"/>
      <c r="C2216" s="268"/>
      <c r="D2216" s="268"/>
      <c r="E2216" s="1665"/>
      <c r="F2216" s="541"/>
      <c r="G2216" s="541"/>
      <c r="H2216" s="541"/>
      <c r="I2216" s="541"/>
      <c r="J2216" s="541"/>
      <c r="K2216" s="541"/>
      <c r="L2216" s="541"/>
      <c r="M2216" s="541"/>
      <c r="N2216" s="541"/>
      <c r="O2216" s="541"/>
      <c r="P2216" s="541"/>
      <c r="Q2216" s="1150"/>
      <c r="R2216" s="3024"/>
      <c r="S2216" s="1150"/>
      <c r="T2216" s="3061"/>
      <c r="U2216" s="1150"/>
      <c r="V2216" s="1150"/>
      <c r="W2216" s="1150"/>
      <c r="X2216" s="1150"/>
      <c r="Y2216" s="2038"/>
      <c r="Z2216" s="47"/>
    </row>
    <row r="2217" spans="1:26" x14ac:dyDescent="0.25">
      <c r="A2217" s="47">
        <v>1</v>
      </c>
      <c r="B2217" s="474"/>
      <c r="C2217" s="2324"/>
      <c r="D2217" s="474"/>
      <c r="E2217" s="1524"/>
      <c r="F2217" s="538"/>
      <c r="G2217" s="538"/>
      <c r="H2217" s="538"/>
      <c r="I2217" s="445"/>
      <c r="J2217" s="445"/>
      <c r="K2217" s="445"/>
      <c r="L2217" s="445"/>
      <c r="M2217" s="445"/>
      <c r="N2217" s="445"/>
      <c r="O2217" s="445"/>
      <c r="P2217" s="445"/>
      <c r="Q2217" s="1150"/>
      <c r="R2217" s="3024"/>
      <c r="S2217" s="1150"/>
      <c r="T2217" s="3061"/>
      <c r="U2217" s="1150"/>
      <c r="V2217" s="1150"/>
      <c r="W2217" s="1150"/>
      <c r="X2217" s="1150"/>
      <c r="Y2217" s="2038"/>
      <c r="Z2217" s="47"/>
    </row>
    <row r="2218" spans="1:26" ht="15.75" x14ac:dyDescent="0.25">
      <c r="A2218" s="47">
        <v>1</v>
      </c>
      <c r="B2218" s="1016" t="s">
        <v>378</v>
      </c>
      <c r="C2218" s="2363"/>
      <c r="D2218" s="542"/>
      <c r="E2218" s="1507"/>
      <c r="F2218" s="370"/>
      <c r="G2218" s="370"/>
      <c r="H2218" s="370"/>
      <c r="I2218" s="370"/>
      <c r="J2218" s="370"/>
      <c r="K2218" s="370"/>
      <c r="L2218" s="370"/>
      <c r="M2218" s="370"/>
      <c r="N2218" s="370"/>
      <c r="O2218" s="370"/>
      <c r="P2218" s="370"/>
      <c r="Q2218" s="616"/>
      <c r="R2218" s="3025"/>
      <c r="S2218" s="616"/>
      <c r="T2218" s="3062"/>
      <c r="U2218" s="616"/>
      <c r="V2218" s="616"/>
      <c r="W2218" s="616"/>
      <c r="X2218" s="616"/>
      <c r="Y2218" s="2039"/>
      <c r="Z2218" s="47"/>
    </row>
    <row r="2219" spans="1:26" ht="30" x14ac:dyDescent="0.25">
      <c r="A2219" s="47">
        <v>1</v>
      </c>
      <c r="B2219" s="3402" t="s">
        <v>257</v>
      </c>
      <c r="C2219" s="2270"/>
      <c r="D2219" s="371"/>
      <c r="E2219" s="1507"/>
      <c r="F2219" s="370"/>
      <c r="G2219" s="370"/>
      <c r="H2219" s="370"/>
      <c r="I2219" s="370"/>
      <c r="J2219" s="370"/>
      <c r="K2219" s="370"/>
      <c r="L2219" s="370"/>
      <c r="M2219" s="370"/>
      <c r="N2219" s="370"/>
      <c r="O2219" s="370"/>
      <c r="P2219" s="370"/>
      <c r="Q2219" s="616">
        <v>727.88800000000003</v>
      </c>
      <c r="R2219" s="3373">
        <f t="shared" ref="R2219" si="1280">Q2219/12*$B$4</f>
        <v>60.657333333333334</v>
      </c>
      <c r="S2219" s="616">
        <f>Y2219-X2219</f>
        <v>59.939</v>
      </c>
      <c r="T2219" s="3062"/>
      <c r="U2219" s="616"/>
      <c r="V2219" s="616">
        <f>S2219-R2219</f>
        <v>-0.71833333333333371</v>
      </c>
      <c r="W2219" s="616"/>
      <c r="X2219" s="616">
        <v>0</v>
      </c>
      <c r="Y2219" s="2039">
        <v>59.939</v>
      </c>
      <c r="Z2219" s="47"/>
    </row>
    <row r="2220" spans="1:26" x14ac:dyDescent="0.25">
      <c r="A2220" s="47">
        <v>1</v>
      </c>
      <c r="B2220" s="2464"/>
      <c r="C2220" s="2347"/>
      <c r="D2220" s="446"/>
      <c r="E2220" s="1514"/>
      <c r="F2220" s="102"/>
      <c r="G2220" s="102"/>
      <c r="H2220" s="102"/>
      <c r="I2220" s="101"/>
      <c r="J2220" s="101"/>
      <c r="K2220" s="333"/>
      <c r="L2220" s="333"/>
      <c r="M2220" s="333"/>
      <c r="N2220" s="333"/>
      <c r="O2220" s="333"/>
      <c r="P2220" s="333"/>
      <c r="Q2220" s="616"/>
      <c r="R2220" s="3025"/>
      <c r="S2220" s="616"/>
      <c r="T2220" s="3062"/>
      <c r="U2220" s="616"/>
      <c r="V2220" s="616"/>
      <c r="W2220" s="616"/>
      <c r="X2220" s="616"/>
      <c r="Y2220" s="2039"/>
      <c r="Z2220" s="47"/>
    </row>
    <row r="2221" spans="1:26" x14ac:dyDescent="0.25">
      <c r="A2221" s="47">
        <v>1</v>
      </c>
      <c r="B2221" s="2465" t="s">
        <v>583</v>
      </c>
      <c r="C2221" s="2254"/>
      <c r="D2221" s="446"/>
      <c r="E2221" s="3313">
        <f>E2222</f>
        <v>137.5</v>
      </c>
      <c r="F2221" s="313">
        <f t="shared" ref="F2221" si="1281">F2222</f>
        <v>11.5</v>
      </c>
      <c r="G2221" s="313">
        <f t="shared" ref="G2221" si="1282">G2222</f>
        <v>6.3375000000000004</v>
      </c>
      <c r="H2221" s="69">
        <f>G2221/F2221*100</f>
        <v>55.108695652173914</v>
      </c>
      <c r="I2221" s="101"/>
      <c r="J2221" s="101"/>
      <c r="K2221" s="333"/>
      <c r="L2221" s="333"/>
      <c r="M2221" s="333"/>
      <c r="N2221" s="333"/>
      <c r="O2221" s="333"/>
      <c r="P2221" s="333"/>
      <c r="Q2221" s="616"/>
      <c r="R2221" s="3025"/>
      <c r="S2221" s="616"/>
      <c r="T2221" s="3062"/>
      <c r="U2221" s="616"/>
      <c r="V2221" s="616"/>
      <c r="W2221" s="616"/>
      <c r="X2221" s="616"/>
      <c r="Y2221" s="2039"/>
      <c r="Z2221" s="47"/>
    </row>
    <row r="2222" spans="1:26" ht="30" x14ac:dyDescent="0.25">
      <c r="A2222" s="47">
        <v>1</v>
      </c>
      <c r="B2222" s="2484" t="s">
        <v>572</v>
      </c>
      <c r="C2222" s="2254"/>
      <c r="D2222" s="446"/>
      <c r="E2222" s="3313">
        <f>E2224/4</f>
        <v>137.5</v>
      </c>
      <c r="F2222" s="313">
        <f t="shared" ref="F2222" si="1283">F2224/4</f>
        <v>11.5</v>
      </c>
      <c r="G2222" s="313">
        <f t="shared" ref="G2222" si="1284">G2224/4</f>
        <v>6.3375000000000004</v>
      </c>
      <c r="H2222" s="69">
        <f>G2222/F2222*100</f>
        <v>55.108695652173914</v>
      </c>
      <c r="I2222" s="101"/>
      <c r="J2222" s="101"/>
      <c r="K2222" s="333"/>
      <c r="L2222" s="333"/>
      <c r="M2222" s="333"/>
      <c r="N2222" s="333"/>
      <c r="O2222" s="333"/>
      <c r="P2222" s="333"/>
      <c r="Q2222" s="616"/>
      <c r="R2222" s="3025"/>
      <c r="S2222" s="616"/>
      <c r="T2222" s="3062"/>
      <c r="U2222" s="616"/>
      <c r="V2222" s="616"/>
      <c r="W2222" s="616"/>
      <c r="X2222" s="616"/>
      <c r="Y2222" s="2039"/>
      <c r="Z2222" s="47"/>
    </row>
    <row r="2223" spans="1:26" x14ac:dyDescent="0.25">
      <c r="A2223" s="47">
        <v>1</v>
      </c>
      <c r="B2223" s="1858" t="s">
        <v>573</v>
      </c>
      <c r="C2223" s="2254"/>
      <c r="D2223" s="446"/>
      <c r="E2223" s="3314"/>
      <c r="F2223" s="313"/>
      <c r="G2223" s="313"/>
      <c r="H2223" s="69"/>
      <c r="I2223" s="101"/>
      <c r="J2223" s="101"/>
      <c r="K2223" s="333"/>
      <c r="L2223" s="333"/>
      <c r="M2223" s="333"/>
      <c r="N2223" s="333"/>
      <c r="O2223" s="333"/>
      <c r="P2223" s="333"/>
      <c r="Q2223" s="616"/>
      <c r="R2223" s="3025"/>
      <c r="S2223" s="616"/>
      <c r="T2223" s="3062"/>
      <c r="U2223" s="616"/>
      <c r="V2223" s="616"/>
      <c r="W2223" s="616"/>
      <c r="X2223" s="616"/>
      <c r="Y2223" s="2039"/>
      <c r="Z2223" s="47"/>
    </row>
    <row r="2224" spans="1:26" ht="30" x14ac:dyDescent="0.25">
      <c r="A2224" s="47">
        <v>1</v>
      </c>
      <c r="B2224" s="1858" t="s">
        <v>600</v>
      </c>
      <c r="C2224" s="2254"/>
      <c r="D2224" s="446"/>
      <c r="E2224" s="3313">
        <v>550</v>
      </c>
      <c r="F2224" s="313">
        <f>ROUND(E2224/12*$B$4,0)</f>
        <v>46</v>
      </c>
      <c r="G2224" s="313">
        <v>25.35</v>
      </c>
      <c r="H2224" s="69">
        <f>G2224/F2224*100</f>
        <v>55.108695652173914</v>
      </c>
      <c r="I2224" s="101"/>
      <c r="J2224" s="101"/>
      <c r="K2224" s="333"/>
      <c r="L2224" s="333"/>
      <c r="M2224" s="333"/>
      <c r="N2224" s="333"/>
      <c r="O2224" s="333"/>
      <c r="P2224" s="333"/>
      <c r="Q2224" s="616"/>
      <c r="R2224" s="3025"/>
      <c r="S2224" s="616"/>
      <c r="T2224" s="3062"/>
      <c r="U2224" s="616"/>
      <c r="V2224" s="616"/>
      <c r="W2224" s="616"/>
      <c r="X2224" s="616"/>
      <c r="Y2224" s="2039"/>
      <c r="Z2224" s="47"/>
    </row>
    <row r="2225" spans="1:26" x14ac:dyDescent="0.25">
      <c r="A2225" s="47">
        <v>1</v>
      </c>
      <c r="B2225" s="2465" t="s">
        <v>584</v>
      </c>
      <c r="C2225" s="2254"/>
      <c r="D2225" s="446"/>
      <c r="E2225" s="3313">
        <f>E2227/9.4</f>
        <v>297.87234042553189</v>
      </c>
      <c r="F2225" s="313">
        <f t="shared" ref="F2225" si="1285">F2227/9.4</f>
        <v>24.787234042553191</v>
      </c>
      <c r="G2225" s="313">
        <f t="shared" ref="G2225" si="1286">G2227/9.4</f>
        <v>26.65</v>
      </c>
      <c r="H2225" s="69">
        <f>G2225/F2225*100</f>
        <v>107.51502145922747</v>
      </c>
      <c r="I2225" s="101"/>
      <c r="J2225" s="101"/>
      <c r="K2225" s="333"/>
      <c r="L2225" s="333"/>
      <c r="M2225" s="333"/>
      <c r="N2225" s="333"/>
      <c r="O2225" s="333"/>
      <c r="P2225" s="333"/>
      <c r="Q2225" s="616"/>
      <c r="R2225" s="3025"/>
      <c r="S2225" s="616"/>
      <c r="T2225" s="3062"/>
      <c r="U2225" s="616"/>
      <c r="V2225" s="616"/>
      <c r="W2225" s="616"/>
      <c r="X2225" s="616"/>
      <c r="Y2225" s="2039"/>
      <c r="Z2225" s="47"/>
    </row>
    <row r="2226" spans="1:26" x14ac:dyDescent="0.25">
      <c r="A2226" s="47">
        <v>1</v>
      </c>
      <c r="B2226" s="1858" t="s">
        <v>602</v>
      </c>
      <c r="C2226" s="2254"/>
      <c r="D2226" s="446"/>
      <c r="E2226" s="3313">
        <f>E2227/9.4</f>
        <v>297.87234042553189</v>
      </c>
      <c r="F2226" s="313">
        <f t="shared" ref="F2226" si="1287">F2227/9.4</f>
        <v>24.787234042553191</v>
      </c>
      <c r="G2226" s="313">
        <f t="shared" ref="G2226" si="1288">G2227/9.4</f>
        <v>26.65</v>
      </c>
      <c r="H2226" s="69">
        <f>G2226/F2226*100</f>
        <v>107.51502145922747</v>
      </c>
      <c r="I2226" s="101"/>
      <c r="J2226" s="101"/>
      <c r="K2226" s="333"/>
      <c r="L2226" s="333"/>
      <c r="M2226" s="333"/>
      <c r="N2226" s="333"/>
      <c r="O2226" s="333"/>
      <c r="P2226" s="333"/>
      <c r="Q2226" s="616"/>
      <c r="R2226" s="3025"/>
      <c r="S2226" s="616"/>
      <c r="T2226" s="3062"/>
      <c r="U2226" s="616"/>
      <c r="V2226" s="616"/>
      <c r="W2226" s="616"/>
      <c r="X2226" s="616"/>
      <c r="Y2226" s="2039"/>
      <c r="Z2226" s="47"/>
    </row>
    <row r="2227" spans="1:26" x14ac:dyDescent="0.25">
      <c r="A2227" s="47">
        <v>1</v>
      </c>
      <c r="B2227" s="2483" t="s">
        <v>603</v>
      </c>
      <c r="C2227" s="2254"/>
      <c r="D2227" s="446"/>
      <c r="E2227" s="3313">
        <v>2800</v>
      </c>
      <c r="F2227" s="313">
        <f>ROUND(E2227/12*$B$4,0)</f>
        <v>233</v>
      </c>
      <c r="G2227" s="313">
        <v>250.51</v>
      </c>
      <c r="H2227" s="69">
        <f>G2227/F2227*100</f>
        <v>107.51502145922747</v>
      </c>
      <c r="I2227" s="101"/>
      <c r="J2227" s="101"/>
      <c r="K2227" s="333"/>
      <c r="L2227" s="333"/>
      <c r="M2227" s="333"/>
      <c r="N2227" s="333"/>
      <c r="O2227" s="333"/>
      <c r="P2227" s="333"/>
      <c r="Q2227" s="616"/>
      <c r="R2227" s="3025"/>
      <c r="S2227" s="616"/>
      <c r="T2227" s="3062"/>
      <c r="U2227" s="616"/>
      <c r="V2227" s="616"/>
      <c r="W2227" s="616"/>
      <c r="X2227" s="616"/>
      <c r="Y2227" s="2039"/>
      <c r="Z2227" s="47"/>
    </row>
    <row r="2228" spans="1:26" x14ac:dyDescent="0.25">
      <c r="A2228" s="47">
        <v>1</v>
      </c>
      <c r="B2228" s="2483" t="s">
        <v>605</v>
      </c>
      <c r="C2228" s="2254"/>
      <c r="D2228" s="446"/>
      <c r="E2228" s="1681"/>
      <c r="F2228" s="313"/>
      <c r="G2228" s="313"/>
      <c r="H2228" s="69"/>
      <c r="I2228" s="101"/>
      <c r="J2228" s="101"/>
      <c r="K2228" s="333"/>
      <c r="L2228" s="333"/>
      <c r="M2228" s="333"/>
      <c r="N2228" s="333"/>
      <c r="O2228" s="333"/>
      <c r="P2228" s="333"/>
      <c r="Q2228" s="616"/>
      <c r="R2228" s="3025"/>
      <c r="S2228" s="616"/>
      <c r="T2228" s="3062"/>
      <c r="U2228" s="616"/>
      <c r="V2228" s="616"/>
      <c r="W2228" s="616"/>
      <c r="X2228" s="616"/>
      <c r="Y2228" s="2039"/>
      <c r="Z2228" s="47"/>
    </row>
    <row r="2229" spans="1:26" x14ac:dyDescent="0.25">
      <c r="A2229" s="47">
        <v>1</v>
      </c>
      <c r="B2229" s="2469" t="s">
        <v>466</v>
      </c>
      <c r="C2229" s="2254"/>
      <c r="D2229" s="446"/>
      <c r="E2229" s="2568">
        <f>E2222</f>
        <v>137.5</v>
      </c>
      <c r="F2229" s="102">
        <f>F2222</f>
        <v>11.5</v>
      </c>
      <c r="G2229" s="102">
        <f>G2222</f>
        <v>6.3375000000000004</v>
      </c>
      <c r="H2229" s="93">
        <f>G2229/F2229*100</f>
        <v>55.108695652173914</v>
      </c>
      <c r="I2229" s="101"/>
      <c r="J2229" s="101"/>
      <c r="K2229" s="333"/>
      <c r="L2229" s="333"/>
      <c r="M2229" s="333"/>
      <c r="N2229" s="333"/>
      <c r="O2229" s="333"/>
      <c r="P2229" s="333"/>
      <c r="Q2229" s="616"/>
      <c r="R2229" s="3025"/>
      <c r="S2229" s="616"/>
      <c r="T2229" s="3062"/>
      <c r="U2229" s="616"/>
      <c r="V2229" s="616"/>
      <c r="W2229" s="616"/>
      <c r="X2229" s="616"/>
      <c r="Y2229" s="2039"/>
      <c r="Z2229" s="47"/>
    </row>
    <row r="2230" spans="1:26" ht="29.25" x14ac:dyDescent="0.25">
      <c r="A2230" s="47">
        <v>1</v>
      </c>
      <c r="B2230" s="2469" t="s">
        <v>467</v>
      </c>
      <c r="C2230" s="2254"/>
      <c r="D2230" s="446"/>
      <c r="E2230" s="2568">
        <f>E2225</f>
        <v>297.87234042553189</v>
      </c>
      <c r="F2230" s="102">
        <f>F2225</f>
        <v>24.787234042553191</v>
      </c>
      <c r="G2230" s="102">
        <f>G2225</f>
        <v>26.65</v>
      </c>
      <c r="H2230" s="93">
        <f>G2230/F2230*100</f>
        <v>107.51502145922747</v>
      </c>
      <c r="I2230" s="101"/>
      <c r="J2230" s="101"/>
      <c r="K2230" s="333"/>
      <c r="L2230" s="333"/>
      <c r="M2230" s="333"/>
      <c r="N2230" s="333"/>
      <c r="O2230" s="333"/>
      <c r="P2230" s="333"/>
      <c r="Q2230" s="616"/>
      <c r="R2230" s="3025"/>
      <c r="S2230" s="616"/>
      <c r="T2230" s="3062"/>
      <c r="U2230" s="616"/>
      <c r="V2230" s="616"/>
      <c r="W2230" s="616"/>
      <c r="X2230" s="616"/>
      <c r="Y2230" s="2039"/>
      <c r="Z2230" s="47"/>
    </row>
    <row r="2231" spans="1:26" ht="15.75" thickBot="1" x14ac:dyDescent="0.3">
      <c r="A2231" s="47">
        <v>1</v>
      </c>
      <c r="B2231" s="2470" t="s">
        <v>139</v>
      </c>
      <c r="C2231" s="2186"/>
      <c r="D2231" s="97"/>
      <c r="E2231" s="2568">
        <f>E2229+E2227/4.2</f>
        <v>804.16666666666663</v>
      </c>
      <c r="F2231" s="93">
        <f>F2229+F2227/4.2</f>
        <v>66.976190476190482</v>
      </c>
      <c r="G2231" s="93">
        <f>G2229+G2227/4.2</f>
        <v>65.982738095238091</v>
      </c>
      <c r="H2231" s="93">
        <f>G2231/F2231*100</f>
        <v>98.516708140774952</v>
      </c>
      <c r="I2231" s="101"/>
      <c r="J2231" s="101"/>
      <c r="K2231" s="393"/>
      <c r="L2231" s="393"/>
      <c r="M2231" s="393"/>
      <c r="N2231" s="393"/>
      <c r="O2231" s="393"/>
      <c r="P2231" s="393"/>
      <c r="Q2231" s="616">
        <f t="shared" ref="Q2231" si="1289">Q2219</f>
        <v>727.88800000000003</v>
      </c>
      <c r="R2231" s="3025">
        <f t="shared" ref="R2231" si="1290">R2219</f>
        <v>60.657333333333334</v>
      </c>
      <c r="S2231" s="616">
        <f t="shared" ref="S2231:Y2231" si="1291">S2219</f>
        <v>59.939</v>
      </c>
      <c r="T2231" s="3062">
        <f t="shared" si="1291"/>
        <v>0</v>
      </c>
      <c r="U2231" s="616">
        <f t="shared" ref="U2231" si="1292">U2219</f>
        <v>0</v>
      </c>
      <c r="V2231" s="616">
        <f t="shared" si="1291"/>
        <v>-0.71833333333333371</v>
      </c>
      <c r="W2231" s="616"/>
      <c r="X2231" s="616">
        <f t="shared" si="1291"/>
        <v>0</v>
      </c>
      <c r="Y2231" s="2039">
        <f t="shared" si="1291"/>
        <v>59.939</v>
      </c>
      <c r="Z2231" s="47"/>
    </row>
    <row r="2232" spans="1:26" ht="15.75" thickBot="1" x14ac:dyDescent="0.3">
      <c r="A2232" s="47">
        <v>1</v>
      </c>
      <c r="B2232" s="451" t="s">
        <v>507</v>
      </c>
      <c r="C2232" s="2318"/>
      <c r="D2232" s="451"/>
      <c r="E2232" s="1679"/>
      <c r="F2232" s="507"/>
      <c r="G2232" s="507"/>
      <c r="H2232" s="507"/>
      <c r="I2232" s="507"/>
      <c r="J2232" s="507"/>
      <c r="K2232" s="507"/>
      <c r="L2232" s="507"/>
      <c r="M2232" s="507"/>
      <c r="N2232" s="507"/>
      <c r="O2232" s="507"/>
      <c r="P2232" s="507"/>
      <c r="Q2232" s="755">
        <f t="shared" ref="Q2232" si="1293">Q2231</f>
        <v>727.88800000000003</v>
      </c>
      <c r="R2232" s="3026">
        <f t="shared" ref="R2232" si="1294">R2231</f>
        <v>60.657333333333334</v>
      </c>
      <c r="S2232" s="755">
        <f t="shared" ref="S2232:Y2232" si="1295">S2231</f>
        <v>59.939</v>
      </c>
      <c r="T2232" s="3071">
        <f t="shared" si="1295"/>
        <v>0</v>
      </c>
      <c r="U2232" s="755">
        <f t="shared" ref="U2232" si="1296">U2231</f>
        <v>0</v>
      </c>
      <c r="V2232" s="755">
        <f t="shared" si="1295"/>
        <v>-0.71833333333333371</v>
      </c>
      <c r="W2232" s="755"/>
      <c r="X2232" s="755">
        <f t="shared" si="1295"/>
        <v>0</v>
      </c>
      <c r="Y2232" s="2046">
        <f t="shared" si="1295"/>
        <v>59.939</v>
      </c>
    </row>
    <row r="2233" spans="1:26" x14ac:dyDescent="0.25">
      <c r="A2233" s="47">
        <v>1</v>
      </c>
      <c r="B2233" s="474"/>
      <c r="C2233" s="2324"/>
      <c r="D2233" s="474"/>
      <c r="E2233" s="1524"/>
      <c r="F2233" s="538"/>
      <c r="G2233" s="538"/>
      <c r="H2233" s="538"/>
      <c r="I2233" s="445"/>
      <c r="J2233" s="445"/>
      <c r="K2233" s="445"/>
      <c r="L2233" s="445"/>
      <c r="M2233" s="445"/>
      <c r="N2233" s="445"/>
      <c r="O2233" s="445"/>
      <c r="P2233" s="445"/>
      <c r="Q2233" s="1150"/>
      <c r="R2233" s="3024"/>
      <c r="S2233" s="1150"/>
      <c r="T2233" s="3061"/>
      <c r="U2233" s="1150"/>
      <c r="V2233" s="1150"/>
      <c r="W2233" s="1150"/>
      <c r="X2233" s="1150"/>
      <c r="Y2233" s="2038"/>
      <c r="Z2233" s="47"/>
    </row>
    <row r="2234" spans="1:26" ht="15.75" x14ac:dyDescent="0.25">
      <c r="A2234" s="47">
        <v>1</v>
      </c>
      <c r="B2234" s="1016" t="s">
        <v>379</v>
      </c>
      <c r="C2234" s="2363"/>
      <c r="D2234" s="542"/>
      <c r="E2234" s="1507"/>
      <c r="F2234" s="370"/>
      <c r="G2234" s="370"/>
      <c r="H2234" s="370"/>
      <c r="I2234" s="370"/>
      <c r="J2234" s="370"/>
      <c r="K2234" s="370"/>
      <c r="L2234" s="370"/>
      <c r="M2234" s="370"/>
      <c r="N2234" s="370"/>
      <c r="O2234" s="370"/>
      <c r="P2234" s="370"/>
      <c r="Q2234" s="616"/>
      <c r="R2234" s="3025"/>
      <c r="S2234" s="616"/>
      <c r="T2234" s="3062"/>
      <c r="U2234" s="616"/>
      <c r="V2234" s="616"/>
      <c r="W2234" s="616"/>
      <c r="X2234" s="616"/>
      <c r="Y2234" s="2039"/>
      <c r="Z2234" s="47"/>
    </row>
    <row r="2235" spans="1:26" ht="30" x14ac:dyDescent="0.25">
      <c r="A2235" s="47">
        <v>1</v>
      </c>
      <c r="B2235" s="3402" t="s">
        <v>257</v>
      </c>
      <c r="C2235" s="2270"/>
      <c r="D2235" s="371"/>
      <c r="E2235" s="1507"/>
      <c r="F2235" s="370"/>
      <c r="G2235" s="370"/>
      <c r="H2235" s="370"/>
      <c r="I2235" s="370"/>
      <c r="J2235" s="370"/>
      <c r="K2235" s="370"/>
      <c r="L2235" s="370"/>
      <c r="M2235" s="370"/>
      <c r="N2235" s="370"/>
      <c r="O2235" s="370"/>
      <c r="P2235" s="370"/>
      <c r="Q2235" s="616">
        <v>3638.3535999999999</v>
      </c>
      <c r="R2235" s="3373">
        <f t="shared" ref="R2235" si="1297">Q2235/12*$B$4</f>
        <v>303.19613333333331</v>
      </c>
      <c r="S2235" s="616">
        <f>Y2235-X2235</f>
        <v>300.56795</v>
      </c>
      <c r="T2235" s="3062"/>
      <c r="U2235" s="616"/>
      <c r="V2235" s="616">
        <f>S2235-R2235</f>
        <v>-2.6281833333333111</v>
      </c>
      <c r="W2235" s="616"/>
      <c r="X2235" s="616">
        <v>0</v>
      </c>
      <c r="Y2235" s="2039">
        <v>300.56795</v>
      </c>
      <c r="Z2235" s="47"/>
    </row>
    <row r="2236" spans="1:26" x14ac:dyDescent="0.25">
      <c r="A2236" s="47">
        <v>1</v>
      </c>
      <c r="B2236" s="2464"/>
      <c r="C2236" s="2347"/>
      <c r="D2236" s="446"/>
      <c r="E2236" s="1514"/>
      <c r="F2236" s="102"/>
      <c r="G2236" s="102"/>
      <c r="H2236" s="102"/>
      <c r="I2236" s="101"/>
      <c r="J2236" s="101"/>
      <c r="K2236" s="333"/>
      <c r="L2236" s="333"/>
      <c r="M2236" s="333"/>
      <c r="N2236" s="333"/>
      <c r="O2236" s="333"/>
      <c r="P2236" s="333"/>
      <c r="Q2236" s="616"/>
      <c r="R2236" s="3025"/>
      <c r="S2236" s="616"/>
      <c r="T2236" s="3062"/>
      <c r="U2236" s="616"/>
      <c r="V2236" s="616"/>
      <c r="W2236" s="616"/>
      <c r="X2236" s="616"/>
      <c r="Y2236" s="2039"/>
      <c r="Z2236" s="47"/>
    </row>
    <row r="2237" spans="1:26" x14ac:dyDescent="0.25">
      <c r="A2237" s="47">
        <v>1</v>
      </c>
      <c r="B2237" s="2548" t="s">
        <v>583</v>
      </c>
      <c r="C2237" s="2254"/>
      <c r="D2237" s="446"/>
      <c r="E2237" s="3313"/>
      <c r="F2237" s="313"/>
      <c r="G2237" s="313"/>
      <c r="H2237" s="69"/>
      <c r="I2237" s="101"/>
      <c r="J2237" s="101"/>
      <c r="K2237" s="333"/>
      <c r="L2237" s="333"/>
      <c r="M2237" s="333"/>
      <c r="N2237" s="333"/>
      <c r="O2237" s="333"/>
      <c r="P2237" s="333"/>
      <c r="Q2237" s="616"/>
      <c r="R2237" s="3025"/>
      <c r="S2237" s="616"/>
      <c r="T2237" s="3062"/>
      <c r="U2237" s="616"/>
      <c r="V2237" s="616"/>
      <c r="W2237" s="616"/>
      <c r="X2237" s="616"/>
      <c r="Y2237" s="2039"/>
      <c r="Z2237" s="47"/>
    </row>
    <row r="2238" spans="1:26" ht="30" x14ac:dyDescent="0.25">
      <c r="A2238" s="47">
        <v>1</v>
      </c>
      <c r="B2238" s="3292" t="s">
        <v>572</v>
      </c>
      <c r="C2238" s="2254"/>
      <c r="D2238" s="446"/>
      <c r="E2238" s="3313"/>
      <c r="F2238" s="313"/>
      <c r="G2238" s="313"/>
      <c r="H2238" s="69"/>
      <c r="I2238" s="101"/>
      <c r="J2238" s="101"/>
      <c r="K2238" s="333"/>
      <c r="L2238" s="333"/>
      <c r="M2238" s="333"/>
      <c r="N2238" s="333"/>
      <c r="O2238" s="333"/>
      <c r="P2238" s="333"/>
      <c r="Q2238" s="616"/>
      <c r="R2238" s="3025"/>
      <c r="S2238" s="616"/>
      <c r="T2238" s="3062"/>
      <c r="U2238" s="616"/>
      <c r="V2238" s="616"/>
      <c r="W2238" s="616"/>
      <c r="X2238" s="616"/>
      <c r="Y2238" s="2039"/>
      <c r="Z2238" s="47"/>
    </row>
    <row r="2239" spans="1:26" x14ac:dyDescent="0.25">
      <c r="A2239" s="47">
        <v>1</v>
      </c>
      <c r="B2239" s="4" t="s">
        <v>573</v>
      </c>
      <c r="C2239" s="2254"/>
      <c r="D2239" s="446"/>
      <c r="E2239" s="3314"/>
      <c r="F2239" s="313"/>
      <c r="G2239" s="313"/>
      <c r="H2239" s="69"/>
      <c r="I2239" s="101"/>
      <c r="J2239" s="101"/>
      <c r="K2239" s="333"/>
      <c r="L2239" s="333"/>
      <c r="M2239" s="333"/>
      <c r="N2239" s="333"/>
      <c r="O2239" s="333"/>
      <c r="P2239" s="333"/>
      <c r="Q2239" s="616"/>
      <c r="R2239" s="3025"/>
      <c r="S2239" s="616"/>
      <c r="T2239" s="3062"/>
      <c r="U2239" s="616"/>
      <c r="V2239" s="616"/>
      <c r="W2239" s="616"/>
      <c r="X2239" s="616"/>
      <c r="Y2239" s="2039"/>
      <c r="Z2239" s="47"/>
    </row>
    <row r="2240" spans="1:26" ht="30" x14ac:dyDescent="0.25">
      <c r="A2240" s="47">
        <v>1</v>
      </c>
      <c r="B2240" s="4" t="s">
        <v>600</v>
      </c>
      <c r="C2240" s="2254"/>
      <c r="D2240" s="446"/>
      <c r="E2240" s="3313"/>
      <c r="F2240" s="313"/>
      <c r="G2240" s="313"/>
      <c r="H2240" s="69"/>
      <c r="I2240" s="101"/>
      <c r="J2240" s="101"/>
      <c r="K2240" s="333"/>
      <c r="L2240" s="333"/>
      <c r="M2240" s="333"/>
      <c r="N2240" s="333"/>
      <c r="O2240" s="333"/>
      <c r="P2240" s="333"/>
      <c r="Q2240" s="616"/>
      <c r="R2240" s="3025"/>
      <c r="S2240" s="616"/>
      <c r="T2240" s="3062"/>
      <c r="U2240" s="616"/>
      <c r="V2240" s="616"/>
      <c r="W2240" s="616"/>
      <c r="X2240" s="616"/>
      <c r="Y2240" s="2039"/>
      <c r="Z2240" s="47"/>
    </row>
    <row r="2241" spans="1:26" x14ac:dyDescent="0.25">
      <c r="A2241" s="47">
        <v>1</v>
      </c>
      <c r="B2241" s="2548" t="s">
        <v>584</v>
      </c>
      <c r="C2241" s="2254"/>
      <c r="D2241" s="446"/>
      <c r="E2241" s="3313">
        <f>E2243/9.4</f>
        <v>1781.3829787234042</v>
      </c>
      <c r="F2241" s="313">
        <f t="shared" ref="F2241" si="1298">F2243/9.4</f>
        <v>148.40425531914894</v>
      </c>
      <c r="G2241" s="313">
        <f t="shared" ref="G2241" si="1299">G2243/9.4</f>
        <v>147.16170212765957</v>
      </c>
      <c r="H2241" s="69">
        <f>G2241/F2241*100</f>
        <v>99.162724014336916</v>
      </c>
      <c r="I2241" s="101"/>
      <c r="J2241" s="101"/>
      <c r="K2241" s="333"/>
      <c r="L2241" s="333"/>
      <c r="M2241" s="333"/>
      <c r="N2241" s="333"/>
      <c r="O2241" s="333"/>
      <c r="P2241" s="333"/>
      <c r="Q2241" s="616"/>
      <c r="R2241" s="3025"/>
      <c r="S2241" s="616"/>
      <c r="T2241" s="3062"/>
      <c r="U2241" s="616"/>
      <c r="V2241" s="616"/>
      <c r="W2241" s="616"/>
      <c r="X2241" s="616"/>
      <c r="Y2241" s="2039"/>
      <c r="Z2241" s="47"/>
    </row>
    <row r="2242" spans="1:26" x14ac:dyDescent="0.25">
      <c r="A2242" s="47">
        <v>1</v>
      </c>
      <c r="B2242" s="2548" t="s">
        <v>602</v>
      </c>
      <c r="C2242" s="2254"/>
      <c r="D2242" s="446"/>
      <c r="E2242" s="3313">
        <f>E2243/9.4</f>
        <v>1781.3829787234042</v>
      </c>
      <c r="F2242" s="313">
        <f t="shared" ref="F2242" si="1300">F2243/9.4</f>
        <v>148.40425531914894</v>
      </c>
      <c r="G2242" s="313">
        <f t="shared" ref="G2242" si="1301">G2243/9.4</f>
        <v>147.16170212765957</v>
      </c>
      <c r="H2242" s="69">
        <f>G2242/F2242*100</f>
        <v>99.162724014336916</v>
      </c>
      <c r="I2242" s="101"/>
      <c r="J2242" s="101"/>
      <c r="K2242" s="333"/>
      <c r="L2242" s="333"/>
      <c r="M2242" s="333"/>
      <c r="N2242" s="333"/>
      <c r="O2242" s="333"/>
      <c r="P2242" s="333"/>
      <c r="Q2242" s="616"/>
      <c r="R2242" s="3025"/>
      <c r="S2242" s="616"/>
      <c r="T2242" s="3062"/>
      <c r="U2242" s="616"/>
      <c r="V2242" s="616"/>
      <c r="W2242" s="616"/>
      <c r="X2242" s="616"/>
      <c r="Y2242" s="2039"/>
      <c r="Z2242" s="47"/>
    </row>
    <row r="2243" spans="1:26" x14ac:dyDescent="0.25">
      <c r="A2243" s="47">
        <v>1</v>
      </c>
      <c r="B2243" s="2573" t="s">
        <v>603</v>
      </c>
      <c r="C2243" s="2254"/>
      <c r="D2243" s="446"/>
      <c r="E2243" s="3313">
        <v>16745</v>
      </c>
      <c r="F2243" s="313">
        <f>ROUND(E2243/12*$B$4,0)</f>
        <v>1395</v>
      </c>
      <c r="G2243" s="313">
        <v>1383.32</v>
      </c>
      <c r="H2243" s="69">
        <f>G2243/F2243*100</f>
        <v>99.162724014336916</v>
      </c>
      <c r="I2243" s="101"/>
      <c r="J2243" s="101"/>
      <c r="K2243" s="333"/>
      <c r="L2243" s="333"/>
      <c r="M2243" s="333"/>
      <c r="N2243" s="333"/>
      <c r="O2243" s="333"/>
      <c r="P2243" s="333"/>
      <c r="Q2243" s="616"/>
      <c r="R2243" s="3025"/>
      <c r="S2243" s="616"/>
      <c r="T2243" s="3062"/>
      <c r="U2243" s="616"/>
      <c r="V2243" s="616"/>
      <c r="W2243" s="616"/>
      <c r="X2243" s="616"/>
      <c r="Y2243" s="2039"/>
      <c r="Z2243" s="47"/>
    </row>
    <row r="2244" spans="1:26" x14ac:dyDescent="0.25">
      <c r="A2244" s="47">
        <v>1</v>
      </c>
      <c r="B2244" s="2573" t="s">
        <v>605</v>
      </c>
      <c r="C2244" s="2254"/>
      <c r="D2244" s="446"/>
      <c r="E2244" s="1681"/>
      <c r="F2244" s="313"/>
      <c r="G2244" s="313"/>
      <c r="H2244" s="69"/>
      <c r="I2244" s="101"/>
      <c r="J2244" s="101"/>
      <c r="K2244" s="333"/>
      <c r="L2244" s="333"/>
      <c r="M2244" s="333"/>
      <c r="N2244" s="333"/>
      <c r="O2244" s="333"/>
      <c r="P2244" s="333"/>
      <c r="Q2244" s="616"/>
      <c r="R2244" s="3025"/>
      <c r="S2244" s="616"/>
      <c r="T2244" s="3062"/>
      <c r="U2244" s="616"/>
      <c r="V2244" s="616"/>
      <c r="W2244" s="616"/>
      <c r="X2244" s="616"/>
      <c r="Y2244" s="2039"/>
      <c r="Z2244" s="47"/>
    </row>
    <row r="2245" spans="1:26" x14ac:dyDescent="0.25">
      <c r="A2245" s="47">
        <v>1</v>
      </c>
      <c r="B2245" s="2469" t="s">
        <v>466</v>
      </c>
      <c r="C2245" s="2254"/>
      <c r="D2245" s="446"/>
      <c r="E2245" s="2568">
        <f>E2238</f>
        <v>0</v>
      </c>
      <c r="F2245" s="102"/>
      <c r="G2245" s="102"/>
      <c r="H2245" s="93"/>
      <c r="I2245" s="101"/>
      <c r="J2245" s="101"/>
      <c r="K2245" s="333"/>
      <c r="L2245" s="333"/>
      <c r="M2245" s="333"/>
      <c r="N2245" s="333"/>
      <c r="O2245" s="333"/>
      <c r="P2245" s="333"/>
      <c r="Q2245" s="616"/>
      <c r="R2245" s="3025"/>
      <c r="S2245" s="616"/>
      <c r="T2245" s="3062"/>
      <c r="U2245" s="616"/>
      <c r="V2245" s="616"/>
      <c r="W2245" s="616"/>
      <c r="X2245" s="616"/>
      <c r="Y2245" s="2039"/>
      <c r="Z2245" s="47"/>
    </row>
    <row r="2246" spans="1:26" ht="29.25" x14ac:dyDescent="0.25">
      <c r="A2246" s="47">
        <v>1</v>
      </c>
      <c r="B2246" s="2469" t="s">
        <v>467</v>
      </c>
      <c r="C2246" s="2254"/>
      <c r="D2246" s="446"/>
      <c r="E2246" s="2568">
        <f>E2241</f>
        <v>1781.3829787234042</v>
      </c>
      <c r="F2246" s="102">
        <f>F2241</f>
        <v>148.40425531914894</v>
      </c>
      <c r="G2246" s="102">
        <f>G2241</f>
        <v>147.16170212765957</v>
      </c>
      <c r="H2246" s="93">
        <f>G2246/F2246*100</f>
        <v>99.162724014336916</v>
      </c>
      <c r="I2246" s="101"/>
      <c r="J2246" s="101"/>
      <c r="K2246" s="333"/>
      <c r="L2246" s="333"/>
      <c r="M2246" s="333"/>
      <c r="N2246" s="333"/>
      <c r="O2246" s="333"/>
      <c r="P2246" s="333"/>
      <c r="Q2246" s="616"/>
      <c r="R2246" s="3025"/>
      <c r="S2246" s="616"/>
      <c r="T2246" s="3062"/>
      <c r="U2246" s="616"/>
      <c r="V2246" s="616"/>
      <c r="W2246" s="616"/>
      <c r="X2246" s="616"/>
      <c r="Y2246" s="2039"/>
      <c r="Z2246" s="47"/>
    </row>
    <row r="2247" spans="1:26" ht="15.75" thickBot="1" x14ac:dyDescent="0.3">
      <c r="A2247" s="47">
        <v>1</v>
      </c>
      <c r="B2247" s="2470" t="s">
        <v>139</v>
      </c>
      <c r="C2247" s="2186"/>
      <c r="D2247" s="97"/>
      <c r="E2247" s="2568">
        <f>E2245+E2243/4.2</f>
        <v>3986.9047619047619</v>
      </c>
      <c r="F2247" s="93">
        <f>F2245+F2243/4.2</f>
        <v>332.14285714285711</v>
      </c>
      <c r="G2247" s="93">
        <f>G2245+G2243/4.2</f>
        <v>329.36190476190473</v>
      </c>
      <c r="H2247" s="93">
        <f>G2247/F2247*100</f>
        <v>99.162724014336916</v>
      </c>
      <c r="I2247" s="101"/>
      <c r="J2247" s="101"/>
      <c r="K2247" s="393"/>
      <c r="L2247" s="393"/>
      <c r="M2247" s="393"/>
      <c r="N2247" s="393"/>
      <c r="O2247" s="393"/>
      <c r="P2247" s="393"/>
      <c r="Q2247" s="616">
        <f t="shared" ref="Q2247" si="1302">Q2235</f>
        <v>3638.3535999999999</v>
      </c>
      <c r="R2247" s="3025">
        <f t="shared" ref="R2247" si="1303">R2235</f>
        <v>303.19613333333331</v>
      </c>
      <c r="S2247" s="616">
        <f t="shared" ref="S2247:Y2247" si="1304">S2235</f>
        <v>300.56795</v>
      </c>
      <c r="T2247" s="3062">
        <f t="shared" si="1304"/>
        <v>0</v>
      </c>
      <c r="U2247" s="616">
        <f t="shared" ref="U2247" si="1305">U2235</f>
        <v>0</v>
      </c>
      <c r="V2247" s="616">
        <f t="shared" si="1304"/>
        <v>-2.6281833333333111</v>
      </c>
      <c r="W2247" s="616">
        <f t="shared" ref="W2247" si="1306">W2235</f>
        <v>0</v>
      </c>
      <c r="X2247" s="616">
        <f t="shared" si="1304"/>
        <v>0</v>
      </c>
      <c r="Y2247" s="2039">
        <f t="shared" si="1304"/>
        <v>300.56795</v>
      </c>
      <c r="Z2247" s="47"/>
    </row>
    <row r="2248" spans="1:26" ht="15.75" thickBot="1" x14ac:dyDescent="0.3">
      <c r="A2248" s="47">
        <v>1</v>
      </c>
      <c r="B2248" s="451" t="s">
        <v>507</v>
      </c>
      <c r="C2248" s="2318"/>
      <c r="D2248" s="451"/>
      <c r="E2248" s="1679"/>
      <c r="F2248" s="507"/>
      <c r="G2248" s="507"/>
      <c r="H2248" s="507"/>
      <c r="I2248" s="507"/>
      <c r="J2248" s="507"/>
      <c r="K2248" s="507"/>
      <c r="L2248" s="507"/>
      <c r="M2248" s="507"/>
      <c r="N2248" s="507"/>
      <c r="O2248" s="507"/>
      <c r="P2248" s="507"/>
      <c r="Q2248" s="755">
        <f t="shared" ref="Q2248" si="1307">Q2247</f>
        <v>3638.3535999999999</v>
      </c>
      <c r="R2248" s="3026">
        <f t="shared" ref="R2248" si="1308">R2247</f>
        <v>303.19613333333331</v>
      </c>
      <c r="S2248" s="755">
        <f t="shared" ref="S2248:Y2248" si="1309">S2247</f>
        <v>300.56795</v>
      </c>
      <c r="T2248" s="3071">
        <f t="shared" si="1309"/>
        <v>0</v>
      </c>
      <c r="U2248" s="755">
        <f t="shared" ref="U2248" si="1310">U2247</f>
        <v>0</v>
      </c>
      <c r="V2248" s="755">
        <f t="shared" si="1309"/>
        <v>-2.6281833333333111</v>
      </c>
      <c r="W2248" s="755">
        <f t="shared" ref="W2248" si="1311">W2247</f>
        <v>0</v>
      </c>
      <c r="X2248" s="755">
        <f t="shared" si="1309"/>
        <v>0</v>
      </c>
      <c r="Y2248" s="2046">
        <f t="shared" si="1309"/>
        <v>300.56795</v>
      </c>
    </row>
    <row r="2249" spans="1:26" x14ac:dyDescent="0.25">
      <c r="A2249" s="47">
        <v>1</v>
      </c>
      <c r="B2249" s="474"/>
      <c r="C2249" s="2324"/>
      <c r="D2249" s="474"/>
      <c r="E2249" s="1524"/>
      <c r="F2249" s="538"/>
      <c r="G2249" s="538"/>
      <c r="H2249" s="538"/>
      <c r="I2249" s="445"/>
      <c r="J2249" s="445"/>
      <c r="K2249" s="445"/>
      <c r="L2249" s="445"/>
      <c r="M2249" s="445"/>
      <c r="N2249" s="445"/>
      <c r="O2249" s="445"/>
      <c r="P2249" s="445"/>
      <c r="Q2249" s="1150"/>
      <c r="R2249" s="3024"/>
      <c r="S2249" s="1150"/>
      <c r="T2249" s="3061"/>
      <c r="U2249" s="1150"/>
      <c r="V2249" s="1150"/>
      <c r="W2249" s="1150"/>
      <c r="X2249" s="1150"/>
      <c r="Y2249" s="2038"/>
      <c r="Z2249" s="47"/>
    </row>
    <row r="2250" spans="1:26" ht="31.5" x14ac:dyDescent="0.25">
      <c r="A2250" s="47">
        <v>1</v>
      </c>
      <c r="B2250" s="1020" t="s">
        <v>380</v>
      </c>
      <c r="C2250" s="1020"/>
      <c r="D2250" s="542"/>
      <c r="E2250" s="1507"/>
      <c r="F2250" s="370"/>
      <c r="G2250" s="370"/>
      <c r="H2250" s="370"/>
      <c r="I2250" s="370"/>
      <c r="J2250" s="370"/>
      <c r="K2250" s="370"/>
      <c r="L2250" s="370"/>
      <c r="M2250" s="370"/>
      <c r="N2250" s="370"/>
      <c r="O2250" s="370"/>
      <c r="P2250" s="370"/>
      <c r="Q2250" s="616"/>
      <c r="R2250" s="3025"/>
      <c r="S2250" s="616"/>
      <c r="T2250" s="3062"/>
      <c r="U2250" s="616"/>
      <c r="V2250" s="616"/>
      <c r="W2250" s="616"/>
      <c r="X2250" s="616"/>
      <c r="Y2250" s="2039"/>
      <c r="Z2250" s="47"/>
    </row>
    <row r="2251" spans="1:26" x14ac:dyDescent="0.25">
      <c r="A2251" s="47">
        <v>1</v>
      </c>
      <c r="B2251" s="411" t="s">
        <v>14</v>
      </c>
      <c r="C2251" s="2364"/>
      <c r="D2251" s="371"/>
      <c r="E2251" s="1507"/>
      <c r="F2251" s="370"/>
      <c r="G2251" s="370"/>
      <c r="H2251" s="370"/>
      <c r="I2251" s="370"/>
      <c r="J2251" s="370"/>
      <c r="K2251" s="370"/>
      <c r="L2251" s="370"/>
      <c r="M2251" s="370"/>
      <c r="N2251" s="370"/>
      <c r="O2251" s="370"/>
      <c r="P2251" s="370"/>
      <c r="Q2251" s="616"/>
      <c r="R2251" s="3025"/>
      <c r="S2251" s="616"/>
      <c r="T2251" s="3062"/>
      <c r="U2251" s="616"/>
      <c r="V2251" s="616"/>
      <c r="W2251" s="616"/>
      <c r="X2251" s="616"/>
      <c r="Y2251" s="2039"/>
      <c r="Z2251" s="47"/>
    </row>
    <row r="2252" spans="1:26" x14ac:dyDescent="0.25">
      <c r="A2252" s="47">
        <v>1</v>
      </c>
      <c r="B2252" s="410" t="s">
        <v>136</v>
      </c>
      <c r="C2252" s="2365"/>
      <c r="D2252" s="350"/>
      <c r="E2252" s="2854">
        <f>SUM(E2253:E2254)</f>
        <v>0</v>
      </c>
      <c r="F2252" s="370">
        <f t="shared" ref="F2252" si="1312">SUM(F2253:F2254)</f>
        <v>0</v>
      </c>
      <c r="G2252" s="1278">
        <f t="shared" ref="G2252" si="1313">SUM(G2253:G2254)</f>
        <v>0</v>
      </c>
      <c r="H2252" s="370" t="e">
        <f>G2252/F2252*100</f>
        <v>#DIV/0!</v>
      </c>
      <c r="I2252" s="370"/>
      <c r="J2252" s="370"/>
      <c r="K2252" s="370"/>
      <c r="L2252" s="370"/>
      <c r="M2252" s="370"/>
      <c r="N2252" s="370"/>
      <c r="O2252" s="370"/>
      <c r="P2252" s="370"/>
      <c r="Q2252" s="616"/>
      <c r="R2252" s="3373">
        <f t="shared" ref="R2252" si="1314">Q2252/12*$B$4</f>
        <v>0</v>
      </c>
      <c r="S2252" s="616">
        <f>Y2252-X2252</f>
        <v>0</v>
      </c>
      <c r="T2252" s="3062"/>
      <c r="U2252" s="616"/>
      <c r="V2252" s="616">
        <f>S2252-R2252</f>
        <v>0</v>
      </c>
      <c r="W2252" s="616"/>
      <c r="X2252" s="616"/>
      <c r="Y2252" s="2039"/>
      <c r="Z2252" s="47"/>
    </row>
    <row r="2253" spans="1:26" ht="30" x14ac:dyDescent="0.25">
      <c r="A2253" s="47">
        <v>1</v>
      </c>
      <c r="B2253" s="1018" t="s">
        <v>294</v>
      </c>
      <c r="C2253" s="2271"/>
      <c r="D2253" s="350"/>
      <c r="E2253" s="1507"/>
      <c r="F2253" s="370">
        <f>ROUND(E2253/12*$B$4,0)</f>
        <v>0</v>
      </c>
      <c r="G2253" s="370"/>
      <c r="H2253" s="370" t="e">
        <f>G2253/F2253*100</f>
        <v>#DIV/0!</v>
      </c>
      <c r="I2253" s="370"/>
      <c r="J2253" s="370"/>
      <c r="K2253" s="370"/>
      <c r="L2253" s="370"/>
      <c r="M2253" s="370"/>
      <c r="N2253" s="370"/>
      <c r="O2253" s="370"/>
      <c r="P2253" s="370"/>
      <c r="Q2253" s="616"/>
      <c r="R2253" s="3025"/>
      <c r="S2253" s="616"/>
      <c r="T2253" s="3062"/>
      <c r="U2253" s="616"/>
      <c r="V2253" s="616"/>
      <c r="W2253" s="616"/>
      <c r="X2253" s="616"/>
      <c r="Y2253" s="2039"/>
      <c r="Z2253" s="47"/>
    </row>
    <row r="2254" spans="1:26" ht="45" x14ac:dyDescent="0.25">
      <c r="A2254" s="47">
        <v>1</v>
      </c>
      <c r="B2254" s="1019" t="s">
        <v>169</v>
      </c>
      <c r="C2254" s="2366"/>
      <c r="D2254" s="350"/>
      <c r="E2254" s="1507"/>
      <c r="F2254" s="69">
        <f>ROUND(E2254/12*$B$4,0)</f>
        <v>0</v>
      </c>
      <c r="G2254" s="370"/>
      <c r="H2254" s="69" t="e">
        <f>G2254/F2254*100</f>
        <v>#DIV/0!</v>
      </c>
      <c r="I2254" s="370"/>
      <c r="J2254" s="370"/>
      <c r="K2254" s="370"/>
      <c r="L2254" s="370"/>
      <c r="M2254" s="370"/>
      <c r="N2254" s="370"/>
      <c r="O2254" s="370"/>
      <c r="P2254" s="370"/>
      <c r="Q2254" s="616"/>
      <c r="R2254" s="3025"/>
      <c r="S2254" s="616"/>
      <c r="T2254" s="3062"/>
      <c r="U2254" s="616"/>
      <c r="V2254" s="616"/>
      <c r="W2254" s="616"/>
      <c r="X2254" s="616"/>
      <c r="Y2254" s="2039"/>
      <c r="Z2254" s="47"/>
    </row>
    <row r="2255" spans="1:26" x14ac:dyDescent="0.25">
      <c r="A2255" s="47">
        <v>1</v>
      </c>
      <c r="B2255" s="1222" t="s">
        <v>29</v>
      </c>
      <c r="C2255" s="2367"/>
      <c r="D2255" s="435"/>
      <c r="E2255" s="1651"/>
      <c r="F2255" s="144"/>
      <c r="G2255" s="370"/>
      <c r="H2255" s="144"/>
      <c r="I2255" s="432"/>
      <c r="J2255" s="432"/>
      <c r="K2255" s="432"/>
      <c r="L2255" s="432"/>
      <c r="M2255" s="432"/>
      <c r="N2255" s="432"/>
      <c r="O2255" s="432"/>
      <c r="P2255" s="432"/>
      <c r="Q2255" s="730"/>
      <c r="R2255" s="3025"/>
      <c r="S2255" s="730"/>
      <c r="T2255" s="3062"/>
      <c r="U2255" s="616"/>
      <c r="V2255" s="616"/>
      <c r="W2255" s="616"/>
      <c r="X2255" s="616"/>
      <c r="Y2255" s="2039"/>
      <c r="Z2255" s="47"/>
    </row>
    <row r="2256" spans="1:26" x14ac:dyDescent="0.25">
      <c r="A2256" s="47">
        <v>1</v>
      </c>
      <c r="B2256" s="1058" t="s">
        <v>16</v>
      </c>
      <c r="C2256" s="2368"/>
      <c r="D2256" s="350"/>
      <c r="E2256" s="1507"/>
      <c r="F2256" s="69"/>
      <c r="G2256" s="432"/>
      <c r="H2256" s="75"/>
      <c r="I2256" s="437"/>
      <c r="J2256" s="370"/>
      <c r="K2256" s="370"/>
      <c r="L2256" s="437"/>
      <c r="M2256" s="437"/>
      <c r="N2256" s="370"/>
      <c r="O2256" s="437"/>
      <c r="P2256" s="370"/>
      <c r="Q2256" s="616"/>
      <c r="R2256" s="3375"/>
      <c r="S2256" s="1918"/>
      <c r="T2256" s="3065"/>
      <c r="U2256" s="730"/>
      <c r="V2256" s="730"/>
      <c r="W2256" s="730"/>
      <c r="X2256" s="730"/>
      <c r="Y2256" s="2041"/>
      <c r="Z2256" s="47"/>
    </row>
    <row r="2257" spans="1:26" x14ac:dyDescent="0.25">
      <c r="A2257" s="47">
        <v>1</v>
      </c>
      <c r="B2257" s="1368" t="s">
        <v>6</v>
      </c>
      <c r="C2257" s="2369"/>
      <c r="D2257" s="350">
        <v>240</v>
      </c>
      <c r="E2257" s="1507"/>
      <c r="F2257" s="69">
        <f>ROUND(E2257/12*$B$4,0)</f>
        <v>0</v>
      </c>
      <c r="G2257" s="370"/>
      <c r="H2257" s="69" t="e">
        <f>G2257/F2257*100</f>
        <v>#DIV/0!</v>
      </c>
      <c r="I2257" s="315"/>
      <c r="J2257" s="70" t="e">
        <f>M2257/G2257</f>
        <v>#DIV/0!</v>
      </c>
      <c r="K2257" s="370">
        <f>ROUND(E2257*I2257,0)</f>
        <v>0</v>
      </c>
      <c r="L2257" s="437">
        <f t="shared" ref="L2257" si="1315">ROUND(K2257/12*$B$4,0)</f>
        <v>0</v>
      </c>
      <c r="M2257" s="437"/>
      <c r="N2257" s="370" t="e">
        <f>M2257/L2257*100</f>
        <v>#DIV/0!</v>
      </c>
      <c r="O2257" s="370">
        <f>K2257/D2257</f>
        <v>0</v>
      </c>
      <c r="P2257" s="432" t="e">
        <f>M2257/$B$4*12/O2257</f>
        <v>#DIV/0!</v>
      </c>
      <c r="Q2257" s="730"/>
      <c r="R2257" s="3025"/>
      <c r="S2257" s="616"/>
      <c r="T2257" s="3063"/>
      <c r="U2257" s="1918"/>
      <c r="V2257" s="1918"/>
      <c r="W2257" s="1918"/>
      <c r="X2257" s="1918"/>
      <c r="Y2257" s="2040"/>
      <c r="Z2257" s="47"/>
    </row>
    <row r="2258" spans="1:26" x14ac:dyDescent="0.25">
      <c r="A2258" s="47">
        <v>1</v>
      </c>
      <c r="B2258" s="1369" t="s">
        <v>198</v>
      </c>
      <c r="C2258" s="2370"/>
      <c r="D2258" s="350"/>
      <c r="E2258" s="1665">
        <f>SUM(E2257)</f>
        <v>0</v>
      </c>
      <c r="F2258" s="251">
        <f t="shared" ref="F2258" si="1316">SUM(F2257)</f>
        <v>0</v>
      </c>
      <c r="G2258" s="333">
        <f t="shared" ref="G2258" si="1317">SUM(G2257)</f>
        <v>0</v>
      </c>
      <c r="H2258" s="93" t="e">
        <f>G2258/F2258*100</f>
        <v>#DIV/0!</v>
      </c>
      <c r="I2258" s="333">
        <f>SUM(I2257)</f>
        <v>0</v>
      </c>
      <c r="J2258" s="541" t="e">
        <f>M2258/G2258</f>
        <v>#DIV/0!</v>
      </c>
      <c r="K2258" s="541">
        <f>SUM(K2257)</f>
        <v>0</v>
      </c>
      <c r="L2258" s="93">
        <f t="shared" ref="L2258:M2258" si="1318">SUM(L2257)</f>
        <v>0</v>
      </c>
      <c r="M2258" s="333">
        <f t="shared" si="1318"/>
        <v>0</v>
      </c>
      <c r="N2258" s="541" t="e">
        <f t="shared" ref="N2258" si="1319">SUM(N2257)</f>
        <v>#DIV/0!</v>
      </c>
      <c r="O2258" s="541">
        <f t="shared" ref="O2258" si="1320">SUM(O2257)</f>
        <v>0</v>
      </c>
      <c r="P2258" s="439" t="e">
        <f t="shared" ref="P2258" si="1321">SUM(P2257)</f>
        <v>#DIV/0!</v>
      </c>
      <c r="Q2258" s="1918"/>
      <c r="R2258" s="3025"/>
      <c r="S2258" s="616"/>
      <c r="T2258" s="3063"/>
      <c r="U2258" s="1918"/>
      <c r="V2258" s="1918"/>
      <c r="W2258" s="1918"/>
      <c r="X2258" s="616"/>
      <c r="Y2258" s="2040"/>
      <c r="Z2258" s="47"/>
    </row>
    <row r="2259" spans="1:26" ht="29.25" x14ac:dyDescent="0.25">
      <c r="A2259" s="47">
        <v>1</v>
      </c>
      <c r="B2259" s="1370" t="s">
        <v>144</v>
      </c>
      <c r="C2259" s="2179"/>
      <c r="D2259" s="435"/>
      <c r="E2259" s="1682">
        <f>E2258</f>
        <v>0</v>
      </c>
      <c r="F2259" s="1372">
        <f t="shared" ref="F2259" si="1322">F2258</f>
        <v>0</v>
      </c>
      <c r="G2259" s="1371">
        <f t="shared" ref="G2259:P2259" si="1323">G2258</f>
        <v>0</v>
      </c>
      <c r="H2259" s="1372" t="e">
        <f t="shared" si="1323"/>
        <v>#DIV/0!</v>
      </c>
      <c r="I2259" s="1371">
        <f t="shared" si="1323"/>
        <v>0</v>
      </c>
      <c r="J2259" s="1371" t="e">
        <f t="shared" si="1323"/>
        <v>#DIV/0!</v>
      </c>
      <c r="K2259" s="1371">
        <f t="shared" si="1323"/>
        <v>0</v>
      </c>
      <c r="L2259" s="1371">
        <f t="shared" si="1323"/>
        <v>0</v>
      </c>
      <c r="M2259" s="1371">
        <f t="shared" si="1323"/>
        <v>0</v>
      </c>
      <c r="N2259" s="1371" t="e">
        <f t="shared" si="1323"/>
        <v>#DIV/0!</v>
      </c>
      <c r="O2259" s="1371">
        <f t="shared" si="1323"/>
        <v>0</v>
      </c>
      <c r="P2259" s="1371" t="e">
        <f t="shared" si="1323"/>
        <v>#DIV/0!</v>
      </c>
      <c r="Q2259" s="1963"/>
      <c r="R2259" s="3373">
        <f t="shared" ref="R2259" si="1324">Q2259/12*$B$4</f>
        <v>0</v>
      </c>
      <c r="S2259" s="730">
        <f>Y2259-X2259</f>
        <v>0</v>
      </c>
      <c r="T2259" s="3069"/>
      <c r="U2259" s="1963"/>
      <c r="V2259" s="1963">
        <f>S2259-R2259</f>
        <v>0</v>
      </c>
      <c r="W2259" s="1963"/>
      <c r="X2259" s="730"/>
      <c r="Y2259" s="2047"/>
      <c r="Z2259" s="47"/>
    </row>
    <row r="2260" spans="1:26" x14ac:dyDescent="0.25">
      <c r="A2260" s="47">
        <v>1</v>
      </c>
      <c r="B2260" s="265" t="s">
        <v>138</v>
      </c>
      <c r="C2260" s="2257"/>
      <c r="D2260" s="549"/>
      <c r="E2260" s="1678"/>
      <c r="F2260" s="503"/>
      <c r="G2260" s="503"/>
      <c r="H2260" s="503"/>
      <c r="I2260" s="465"/>
      <c r="J2260" s="465"/>
      <c r="K2260" s="465"/>
      <c r="L2260" s="465"/>
      <c r="M2260" s="465"/>
      <c r="N2260" s="465"/>
      <c r="O2260" s="465"/>
      <c r="P2260" s="465"/>
      <c r="Q2260" s="2044"/>
      <c r="R2260" s="3374">
        <f>Q2260</f>
        <v>0</v>
      </c>
      <c r="S2260" s="2044">
        <f>Y2260-X2260</f>
        <v>0</v>
      </c>
      <c r="T2260" s="3070"/>
      <c r="U2260" s="2044"/>
      <c r="V2260" s="2044">
        <f>S2260-R2260</f>
        <v>0</v>
      </c>
      <c r="W2260" s="2044"/>
      <c r="X2260" s="2044"/>
      <c r="Y2260" s="2045"/>
      <c r="Z2260" s="47"/>
    </row>
    <row r="2261" spans="1:26" ht="30" thickBot="1" x14ac:dyDescent="0.3">
      <c r="A2261" s="47">
        <v>1</v>
      </c>
      <c r="B2261" s="549" t="s">
        <v>139</v>
      </c>
      <c r="C2261" s="2371"/>
      <c r="D2261" s="549"/>
      <c r="E2261" s="1678"/>
      <c r="F2261" s="503"/>
      <c r="G2261" s="503"/>
      <c r="H2261" s="503"/>
      <c r="I2261" s="465"/>
      <c r="J2261" s="465"/>
      <c r="K2261" s="465"/>
      <c r="L2261" s="465"/>
      <c r="M2261" s="465"/>
      <c r="N2261" s="465"/>
      <c r="O2261" s="465"/>
      <c r="P2261" s="465"/>
      <c r="Q2261" s="2044">
        <f t="shared" ref="Q2261" si="1325">Q2252</f>
        <v>0</v>
      </c>
      <c r="R2261" s="3374">
        <f t="shared" ref="R2261" si="1326">R2252</f>
        <v>0</v>
      </c>
      <c r="S2261" s="2044">
        <f t="shared" ref="S2261:Y2261" si="1327">S2252</f>
        <v>0</v>
      </c>
      <c r="T2261" s="3070">
        <f t="shared" si="1327"/>
        <v>0</v>
      </c>
      <c r="U2261" s="2044">
        <f t="shared" ref="U2261" si="1328">U2252</f>
        <v>0</v>
      </c>
      <c r="V2261" s="2044">
        <f t="shared" si="1327"/>
        <v>0</v>
      </c>
      <c r="W2261" s="2044"/>
      <c r="X2261" s="2044">
        <f t="shared" si="1327"/>
        <v>0</v>
      </c>
      <c r="Y2261" s="2045">
        <f t="shared" si="1327"/>
        <v>0</v>
      </c>
      <c r="Z2261" s="47"/>
    </row>
    <row r="2262" spans="1:26" ht="15.75" thickBot="1" x14ac:dyDescent="0.3">
      <c r="A2262" s="47">
        <v>1</v>
      </c>
      <c r="B2262" s="451" t="s">
        <v>507</v>
      </c>
      <c r="C2262" s="2318"/>
      <c r="D2262" s="451"/>
      <c r="E2262" s="1679"/>
      <c r="F2262" s="507"/>
      <c r="G2262" s="507"/>
      <c r="H2262" s="507"/>
      <c r="I2262" s="507"/>
      <c r="J2262" s="507"/>
      <c r="K2262" s="507"/>
      <c r="L2262" s="507"/>
      <c r="M2262" s="507"/>
      <c r="N2262" s="507"/>
      <c r="O2262" s="507"/>
      <c r="P2262" s="507"/>
      <c r="Q2262" s="755">
        <f t="shared" ref="Q2262" si="1329">Q2261+Q2259</f>
        <v>0</v>
      </c>
      <c r="R2262" s="3026">
        <f t="shared" ref="R2262" si="1330">R2261+R2259</f>
        <v>0</v>
      </c>
      <c r="S2262" s="755">
        <f t="shared" ref="S2262:Y2262" si="1331">S2261+S2259</f>
        <v>0</v>
      </c>
      <c r="T2262" s="3071">
        <f t="shared" si="1331"/>
        <v>0</v>
      </c>
      <c r="U2262" s="755">
        <f t="shared" ref="U2262" si="1332">U2261+U2259</f>
        <v>0</v>
      </c>
      <c r="V2262" s="755">
        <f t="shared" si="1331"/>
        <v>0</v>
      </c>
      <c r="W2262" s="755"/>
      <c r="X2262" s="755">
        <f t="shared" si="1331"/>
        <v>0</v>
      </c>
      <c r="Y2262" s="2046">
        <f t="shared" si="1331"/>
        <v>0</v>
      </c>
    </row>
    <row r="2263" spans="1:26" x14ac:dyDescent="0.25">
      <c r="A2263" s="47">
        <v>1</v>
      </c>
      <c r="B2263" s="474"/>
      <c r="C2263" s="2324"/>
      <c r="D2263" s="474"/>
      <c r="E2263" s="1524"/>
      <c r="F2263" s="538"/>
      <c r="G2263" s="538"/>
      <c r="H2263" s="538"/>
      <c r="I2263" s="445"/>
      <c r="J2263" s="445"/>
      <c r="K2263" s="445"/>
      <c r="L2263" s="445"/>
      <c r="M2263" s="445"/>
      <c r="N2263" s="445"/>
      <c r="O2263" s="445"/>
      <c r="P2263" s="445"/>
      <c r="Q2263" s="1150"/>
      <c r="R2263" s="3024"/>
      <c r="S2263" s="1150"/>
      <c r="T2263" s="3061"/>
      <c r="U2263" s="1150"/>
      <c r="V2263" s="1150"/>
      <c r="W2263" s="1150"/>
      <c r="X2263" s="1150"/>
      <c r="Y2263" s="2038"/>
      <c r="Z2263" s="47"/>
    </row>
    <row r="2264" spans="1:26" ht="31.5" x14ac:dyDescent="0.25">
      <c r="A2264" s="47">
        <v>1</v>
      </c>
      <c r="B2264" s="1020" t="s">
        <v>381</v>
      </c>
      <c r="C2264" s="1020"/>
      <c r="D2264" s="542"/>
      <c r="E2264" s="1507"/>
      <c r="F2264" s="370"/>
      <c r="G2264" s="370"/>
      <c r="H2264" s="370"/>
      <c r="I2264" s="370"/>
      <c r="J2264" s="370"/>
      <c r="K2264" s="370"/>
      <c r="L2264" s="370"/>
      <c r="M2264" s="370"/>
      <c r="N2264" s="370"/>
      <c r="O2264" s="370"/>
      <c r="P2264" s="370"/>
      <c r="Q2264" s="616"/>
      <c r="R2264" s="3025"/>
      <c r="S2264" s="616"/>
      <c r="T2264" s="3062"/>
      <c r="U2264" s="616"/>
      <c r="V2264" s="616"/>
      <c r="W2264" s="616"/>
      <c r="X2264" s="616"/>
      <c r="Y2264" s="2039"/>
      <c r="Z2264" s="47"/>
    </row>
    <row r="2265" spans="1:26" x14ac:dyDescent="0.25">
      <c r="A2265" s="47">
        <v>1</v>
      </c>
      <c r="B2265" s="371" t="s">
        <v>257</v>
      </c>
      <c r="C2265" s="2270"/>
      <c r="D2265" s="371"/>
      <c r="E2265" s="1507"/>
      <c r="F2265" s="370"/>
      <c r="G2265" s="370"/>
      <c r="H2265" s="370"/>
      <c r="I2265" s="370"/>
      <c r="J2265" s="370"/>
      <c r="K2265" s="370"/>
      <c r="L2265" s="370"/>
      <c r="M2265" s="370"/>
      <c r="N2265" s="370"/>
      <c r="O2265" s="370"/>
      <c r="P2265" s="370"/>
      <c r="Q2265" s="616"/>
      <c r="R2265" s="3025"/>
      <c r="S2265" s="616"/>
      <c r="T2265" s="3062"/>
      <c r="U2265" s="616"/>
      <c r="V2265" s="616"/>
      <c r="W2265" s="616"/>
      <c r="X2265" s="616"/>
      <c r="Y2265" s="2039"/>
      <c r="Z2265" s="47"/>
    </row>
    <row r="2266" spans="1:26" x14ac:dyDescent="0.25">
      <c r="A2266" s="47">
        <v>1</v>
      </c>
      <c r="B2266" s="410" t="s">
        <v>136</v>
      </c>
      <c r="C2266" s="2365"/>
      <c r="D2266" s="350"/>
      <c r="E2266" s="1507">
        <f>SUM(E2267:E2272)</f>
        <v>7396</v>
      </c>
      <c r="F2266" s="370">
        <f>SUM(F2267:F2272)</f>
        <v>617</v>
      </c>
      <c r="G2266" s="1278">
        <f>SUM(G2267:G2272)</f>
        <v>281</v>
      </c>
      <c r="H2266" s="370">
        <f t="shared" ref="H2266:H2272" si="1333">G2266/F2266*100</f>
        <v>45.54294975688817</v>
      </c>
      <c r="I2266" s="370"/>
      <c r="J2266" s="370"/>
      <c r="K2266" s="370"/>
      <c r="L2266" s="370"/>
      <c r="M2266" s="370"/>
      <c r="N2266" s="370"/>
      <c r="O2266" s="370"/>
      <c r="P2266" s="370"/>
      <c r="Q2266" s="616">
        <v>2274.0126700000001</v>
      </c>
      <c r="R2266" s="3025">
        <f t="shared" ref="R2266" si="1334">Q2266/12*$B$4</f>
        <v>189.50105583333334</v>
      </c>
      <c r="S2266" s="616">
        <f>Y2266-X2266</f>
        <v>189.9138500000002</v>
      </c>
      <c r="T2266" s="3062"/>
      <c r="U2266" s="616"/>
      <c r="V2266" s="616">
        <f>S2266-R2266</f>
        <v>0.4127941666668562</v>
      </c>
      <c r="W2266" s="616"/>
      <c r="X2266" s="616">
        <v>0</v>
      </c>
      <c r="Y2266" s="2039">
        <v>189.9138500000002</v>
      </c>
      <c r="Z2266" s="47"/>
    </row>
    <row r="2267" spans="1:26" x14ac:dyDescent="0.25">
      <c r="A2267" s="47">
        <v>1</v>
      </c>
      <c r="B2267" s="97" t="s">
        <v>65</v>
      </c>
      <c r="C2267" s="2186"/>
      <c r="D2267" s="350"/>
      <c r="E2267" s="1507">
        <v>1215</v>
      </c>
      <c r="F2267" s="69">
        <f>ROUND(E2267/12*$B$4,0)</f>
        <v>101</v>
      </c>
      <c r="G2267" s="370"/>
      <c r="H2267" s="69">
        <f t="shared" si="1333"/>
        <v>0</v>
      </c>
      <c r="I2267" s="370"/>
      <c r="J2267" s="370"/>
      <c r="K2267" s="370"/>
      <c r="L2267" s="370"/>
      <c r="M2267" s="370"/>
      <c r="N2267" s="370"/>
      <c r="O2267" s="370"/>
      <c r="P2267" s="370"/>
      <c r="Q2267" s="616"/>
      <c r="R2267" s="3025"/>
      <c r="S2267" s="616"/>
      <c r="T2267" s="3062"/>
      <c r="U2267" s="616"/>
      <c r="V2267" s="616"/>
      <c r="W2267" s="616"/>
      <c r="X2267" s="616"/>
      <c r="Y2267" s="2039"/>
      <c r="Z2267" s="47"/>
    </row>
    <row r="2268" spans="1:26" x14ac:dyDescent="0.25">
      <c r="A2268" s="47">
        <v>1</v>
      </c>
      <c r="B2268" s="97" t="s">
        <v>117</v>
      </c>
      <c r="C2268" s="2186"/>
      <c r="D2268" s="350"/>
      <c r="E2268" s="1507">
        <v>3018</v>
      </c>
      <c r="F2268" s="69">
        <f>ROUND(E2268/12*$B$4,0)</f>
        <v>252</v>
      </c>
      <c r="G2268" s="370"/>
      <c r="H2268" s="69">
        <f t="shared" si="1333"/>
        <v>0</v>
      </c>
      <c r="I2268" s="370"/>
      <c r="J2268" s="370"/>
      <c r="K2268" s="370"/>
      <c r="L2268" s="370"/>
      <c r="M2268" s="370"/>
      <c r="N2268" s="370"/>
      <c r="O2268" s="370"/>
      <c r="P2268" s="370"/>
      <c r="Q2268" s="616"/>
      <c r="R2268" s="3025"/>
      <c r="S2268" s="616"/>
      <c r="T2268" s="3062"/>
      <c r="U2268" s="616"/>
      <c r="V2268" s="616"/>
      <c r="W2268" s="616"/>
      <c r="X2268" s="616"/>
      <c r="Y2268" s="2039"/>
      <c r="Z2268" s="47"/>
    </row>
    <row r="2269" spans="1:26" ht="45" x14ac:dyDescent="0.25">
      <c r="A2269" s="47">
        <v>1</v>
      </c>
      <c r="B2269" s="125" t="s">
        <v>551</v>
      </c>
      <c r="C2269" s="2192"/>
      <c r="D2269" s="436"/>
      <c r="E2269" s="1660">
        <v>500</v>
      </c>
      <c r="F2269" s="69">
        <f>ROUND(E2269/12*$B$4,0)</f>
        <v>42</v>
      </c>
      <c r="G2269" s="437">
        <v>155</v>
      </c>
      <c r="H2269" s="69">
        <f t="shared" si="1333"/>
        <v>369.04761904761909</v>
      </c>
      <c r="I2269" s="437"/>
      <c r="J2269" s="437"/>
      <c r="K2269" s="437"/>
      <c r="L2269" s="437"/>
      <c r="M2269" s="437"/>
      <c r="N2269" s="437"/>
      <c r="O2269" s="437"/>
      <c r="P2269" s="437"/>
      <c r="Q2269" s="1918"/>
      <c r="R2269" s="3372"/>
      <c r="S2269" s="1918"/>
      <c r="T2269" s="3063"/>
      <c r="U2269" s="1918"/>
      <c r="V2269" s="1918"/>
      <c r="W2269" s="1918"/>
      <c r="X2269" s="1918"/>
      <c r="Y2269" s="2040"/>
      <c r="Z2269" s="47"/>
    </row>
    <row r="2270" spans="1:26" ht="45" x14ac:dyDescent="0.25">
      <c r="B2270" s="125" t="s">
        <v>628</v>
      </c>
      <c r="C2270" s="2192"/>
      <c r="D2270" s="436"/>
      <c r="E2270" s="1660"/>
      <c r="F2270" s="75"/>
      <c r="G2270" s="437">
        <v>126</v>
      </c>
      <c r="H2270" s="75"/>
      <c r="I2270" s="437"/>
      <c r="J2270" s="437"/>
      <c r="K2270" s="437"/>
      <c r="L2270" s="437"/>
      <c r="M2270" s="437"/>
      <c r="N2270" s="437"/>
      <c r="O2270" s="437"/>
      <c r="P2270" s="437"/>
      <c r="Q2270" s="1918"/>
      <c r="R2270" s="3372"/>
      <c r="S2270" s="1918"/>
      <c r="T2270" s="3063"/>
      <c r="U2270" s="1918"/>
      <c r="V2270" s="1918"/>
      <c r="W2270" s="1918"/>
      <c r="X2270" s="1918"/>
      <c r="Y2270" s="2040"/>
      <c r="Z2270" s="47"/>
    </row>
    <row r="2271" spans="1:26" ht="30" x14ac:dyDescent="0.25">
      <c r="A2271" s="47">
        <v>1</v>
      </c>
      <c r="B2271" s="125" t="s">
        <v>165</v>
      </c>
      <c r="C2271" s="2188"/>
      <c r="D2271" s="436"/>
      <c r="E2271" s="1507">
        <v>1306</v>
      </c>
      <c r="F2271" s="75">
        <f>ROUND(E2271/12*$B$4,0)</f>
        <v>109</v>
      </c>
      <c r="G2271" s="437"/>
      <c r="H2271" s="75">
        <f t="shared" si="1333"/>
        <v>0</v>
      </c>
      <c r="I2271" s="370"/>
      <c r="J2271" s="370"/>
      <c r="K2271" s="437"/>
      <c r="L2271" s="370"/>
      <c r="M2271" s="437"/>
      <c r="N2271" s="437"/>
      <c r="O2271" s="437"/>
      <c r="P2271" s="437"/>
      <c r="Q2271" s="616"/>
      <c r="R2271" s="3372"/>
      <c r="S2271" s="1918"/>
      <c r="T2271" s="3063"/>
      <c r="U2271" s="1918"/>
      <c r="V2271" s="1918"/>
      <c r="W2271" s="1918"/>
      <c r="X2271" s="616"/>
      <c r="Y2271" s="2040"/>
      <c r="Z2271" s="47"/>
    </row>
    <row r="2272" spans="1:26" x14ac:dyDescent="0.25">
      <c r="A2272" s="47">
        <v>1</v>
      </c>
      <c r="B2272" s="10" t="s">
        <v>241</v>
      </c>
      <c r="C2272" s="2379"/>
      <c r="D2272" s="1401"/>
      <c r="E2272" s="1651">
        <v>1357</v>
      </c>
      <c r="F2272" s="872">
        <f>ROUND(E2272/12*$B$4,0)</f>
        <v>113</v>
      </c>
      <c r="G2272" s="2846"/>
      <c r="H2272" s="280">
        <f t="shared" si="1333"/>
        <v>0</v>
      </c>
      <c r="I2272" s="432"/>
      <c r="J2272" s="432"/>
      <c r="K2272" s="2846"/>
      <c r="L2272" s="432"/>
      <c r="M2272" s="2846"/>
      <c r="N2272" s="2846"/>
      <c r="O2272" s="2846"/>
      <c r="P2272" s="2846"/>
      <c r="Q2272" s="730"/>
      <c r="R2272" s="3378"/>
      <c r="S2272" s="1963"/>
      <c r="T2272" s="3069"/>
      <c r="U2272" s="1963"/>
      <c r="V2272" s="1963"/>
      <c r="W2272" s="1963"/>
      <c r="X2272" s="730"/>
      <c r="Y2272" s="2047"/>
      <c r="Z2272" s="47"/>
    </row>
    <row r="2273" spans="1:26" ht="30" thickBot="1" x14ac:dyDescent="0.3">
      <c r="A2273" s="47">
        <v>1</v>
      </c>
      <c r="B2273" s="549" t="s">
        <v>139</v>
      </c>
      <c r="C2273" s="2371"/>
      <c r="D2273" s="549"/>
      <c r="E2273" s="1678"/>
      <c r="F2273" s="503"/>
      <c r="G2273" s="503"/>
      <c r="H2273" s="503"/>
      <c r="I2273" s="465"/>
      <c r="J2273" s="465"/>
      <c r="K2273" s="465"/>
      <c r="L2273" s="465"/>
      <c r="M2273" s="465"/>
      <c r="N2273" s="465"/>
      <c r="O2273" s="465"/>
      <c r="P2273" s="465"/>
      <c r="Q2273" s="2044">
        <f t="shared" ref="Q2273:V2273" si="1335">Q2266</f>
        <v>2274.0126700000001</v>
      </c>
      <c r="R2273" s="3374">
        <f t="shared" si="1335"/>
        <v>189.50105583333334</v>
      </c>
      <c r="S2273" s="2044">
        <f t="shared" si="1335"/>
        <v>189.9138500000002</v>
      </c>
      <c r="T2273" s="3070">
        <f t="shared" si="1335"/>
        <v>0</v>
      </c>
      <c r="U2273" s="2044">
        <f t="shared" si="1335"/>
        <v>0</v>
      </c>
      <c r="V2273" s="2044">
        <f t="shared" si="1335"/>
        <v>0.4127941666668562</v>
      </c>
      <c r="W2273" s="2044"/>
      <c r="X2273" s="2044">
        <f>X2266</f>
        <v>0</v>
      </c>
      <c r="Y2273" s="2045">
        <f>Y2266</f>
        <v>189.9138500000002</v>
      </c>
      <c r="Z2273" s="47"/>
    </row>
    <row r="2274" spans="1:26" ht="15.75" thickBot="1" x14ac:dyDescent="0.3">
      <c r="A2274" s="47">
        <v>1</v>
      </c>
      <c r="B2274" s="451" t="s">
        <v>507</v>
      </c>
      <c r="C2274" s="2318"/>
      <c r="D2274" s="451"/>
      <c r="E2274" s="1679"/>
      <c r="F2274" s="507"/>
      <c r="G2274" s="507"/>
      <c r="H2274" s="507"/>
      <c r="I2274" s="507"/>
      <c r="J2274" s="507"/>
      <c r="K2274" s="507"/>
      <c r="L2274" s="507"/>
      <c r="M2274" s="507"/>
      <c r="N2274" s="507"/>
      <c r="O2274" s="507"/>
      <c r="P2274" s="507"/>
      <c r="Q2274" s="755">
        <f t="shared" ref="Q2274" si="1336">Q2273</f>
        <v>2274.0126700000001</v>
      </c>
      <c r="R2274" s="3026">
        <f t="shared" ref="R2274" si="1337">R2273</f>
        <v>189.50105583333334</v>
      </c>
      <c r="S2274" s="755">
        <f t="shared" ref="S2274:Y2274" si="1338">S2273</f>
        <v>189.9138500000002</v>
      </c>
      <c r="T2274" s="3071">
        <f t="shared" si="1338"/>
        <v>0</v>
      </c>
      <c r="U2274" s="755">
        <f t="shared" ref="U2274" si="1339">U2273</f>
        <v>0</v>
      </c>
      <c r="V2274" s="755">
        <f t="shared" si="1338"/>
        <v>0.4127941666668562</v>
      </c>
      <c r="W2274" s="755"/>
      <c r="X2274" s="755">
        <f t="shared" si="1338"/>
        <v>0</v>
      </c>
      <c r="Y2274" s="2046">
        <f t="shared" si="1338"/>
        <v>189.9138500000002</v>
      </c>
    </row>
    <row r="2275" spans="1:26" ht="15.75" x14ac:dyDescent="0.25">
      <c r="A2275" s="47">
        <v>1</v>
      </c>
      <c r="B2275" s="1020" t="s">
        <v>382</v>
      </c>
      <c r="C2275" s="2180"/>
      <c r="D2275" s="550"/>
      <c r="E2275" s="1683"/>
      <c r="F2275" s="550"/>
      <c r="G2275" s="550"/>
      <c r="H2275" s="550"/>
      <c r="I2275" s="550"/>
      <c r="J2275" s="550"/>
      <c r="K2275" s="550"/>
      <c r="L2275" s="550"/>
      <c r="M2275" s="550"/>
      <c r="N2275" s="550"/>
      <c r="O2275" s="550"/>
      <c r="P2275" s="550"/>
      <c r="Q2275" s="1150"/>
      <c r="R2275" s="3024"/>
      <c r="S2275" s="1150"/>
      <c r="T2275" s="3061"/>
      <c r="U2275" s="1150"/>
      <c r="V2275" s="1150"/>
      <c r="W2275" s="1150"/>
      <c r="X2275" s="1150"/>
      <c r="Y2275" s="2038"/>
      <c r="Z2275" s="47"/>
    </row>
    <row r="2276" spans="1:26" x14ac:dyDescent="0.25">
      <c r="A2276" s="47">
        <v>1</v>
      </c>
      <c r="B2276" s="551" t="s">
        <v>14</v>
      </c>
      <c r="C2276" s="551"/>
      <c r="D2276" s="514"/>
      <c r="E2276" s="1376"/>
      <c r="F2276" s="514"/>
      <c r="G2276" s="514"/>
      <c r="H2276" s="514"/>
      <c r="I2276" s="514"/>
      <c r="J2276" s="514"/>
      <c r="K2276" s="514"/>
      <c r="L2276" s="514"/>
      <c r="M2276" s="514"/>
      <c r="N2276" s="514"/>
      <c r="O2276" s="514"/>
      <c r="P2276" s="514"/>
      <c r="Q2276" s="616"/>
      <c r="R2276" s="3025"/>
      <c r="S2276" s="616"/>
      <c r="T2276" s="3062"/>
      <c r="U2276" s="616"/>
      <c r="V2276" s="616"/>
      <c r="W2276" s="616"/>
      <c r="X2276" s="616"/>
      <c r="Y2276" s="2039"/>
      <c r="Z2276" s="47"/>
    </row>
    <row r="2277" spans="1:26" ht="30" x14ac:dyDescent="0.25">
      <c r="A2277" s="47">
        <v>1</v>
      </c>
      <c r="B2277" s="1373" t="s">
        <v>257</v>
      </c>
      <c r="C2277" s="2372"/>
      <c r="D2277" s="514"/>
      <c r="E2277" s="1376"/>
      <c r="F2277" s="514"/>
      <c r="G2277" s="514"/>
      <c r="H2277" s="514"/>
      <c r="I2277" s="514"/>
      <c r="J2277" s="514"/>
      <c r="K2277" s="514"/>
      <c r="L2277" s="514"/>
      <c r="M2277" s="514"/>
      <c r="N2277" s="514"/>
      <c r="O2277" s="514"/>
      <c r="P2277" s="514"/>
      <c r="Q2277" s="616"/>
      <c r="R2277" s="3025"/>
      <c r="S2277" s="616"/>
      <c r="T2277" s="3062"/>
      <c r="U2277" s="616"/>
      <c r="V2277" s="616"/>
      <c r="W2277" s="616"/>
      <c r="X2277" s="616"/>
      <c r="Y2277" s="2039"/>
      <c r="Z2277" s="47"/>
    </row>
    <row r="2278" spans="1:26" x14ac:dyDescent="0.25">
      <c r="A2278" s="47">
        <v>1</v>
      </c>
      <c r="B2278" s="1782" t="s">
        <v>295</v>
      </c>
      <c r="C2278" s="3280"/>
      <c r="D2278" s="3281"/>
      <c r="E2278" s="3282">
        <f>SUM(E2279:E2285)</f>
        <v>17580</v>
      </c>
      <c r="F2278" s="3282">
        <f>SUM(F2279:F2285)</f>
        <v>1464</v>
      </c>
      <c r="G2278" s="3282">
        <f>SUM(G2279:G2285)</f>
        <v>426</v>
      </c>
      <c r="H2278" s="3281">
        <f t="shared" ref="H2278:H2283" si="1340">G2278/F2278*100</f>
        <v>29.098360655737704</v>
      </c>
      <c r="I2278" s="3281"/>
      <c r="J2278" s="514"/>
      <c r="K2278" s="514"/>
      <c r="L2278" s="514"/>
      <c r="M2278" s="514"/>
      <c r="N2278" s="514"/>
      <c r="O2278" s="514"/>
      <c r="P2278" s="514"/>
      <c r="Q2278" s="616">
        <v>3716.1289999999999</v>
      </c>
      <c r="R2278" s="3025">
        <f t="shared" ref="R2278" si="1341">Q2278/12*$B$4</f>
        <v>309.67741666666666</v>
      </c>
      <c r="S2278" s="616">
        <f>Y2278-X2278-U2278</f>
        <v>79.295150000000007</v>
      </c>
      <c r="T2278" s="3062"/>
      <c r="U2278" s="616"/>
      <c r="V2278" s="616">
        <f>S2278-R2278</f>
        <v>-230.38226666666665</v>
      </c>
      <c r="W2278" s="616"/>
      <c r="X2278" s="616">
        <v>0</v>
      </c>
      <c r="Y2278" s="2039">
        <v>79.295150000000007</v>
      </c>
      <c r="Z2278" s="47"/>
    </row>
    <row r="2279" spans="1:26" ht="30" x14ac:dyDescent="0.25">
      <c r="A2279" s="47">
        <v>1</v>
      </c>
      <c r="B2279" s="2472" t="s">
        <v>119</v>
      </c>
      <c r="C2279" s="552"/>
      <c r="D2279" s="514"/>
      <c r="E2279" s="1660">
        <v>1070</v>
      </c>
      <c r="F2279" s="514">
        <f t="shared" ref="F2279:F2285" si="1342">ROUND(E2279/12*$B$4,0)</f>
        <v>89</v>
      </c>
      <c r="G2279" s="516"/>
      <c r="H2279" s="514">
        <f t="shared" si="1340"/>
        <v>0</v>
      </c>
      <c r="I2279" s="514"/>
      <c r="J2279" s="514"/>
      <c r="K2279" s="514"/>
      <c r="L2279" s="514"/>
      <c r="M2279" s="514"/>
      <c r="N2279" s="514"/>
      <c r="O2279" s="514"/>
      <c r="P2279" s="514"/>
      <c r="Q2279" s="616"/>
      <c r="R2279" s="3025"/>
      <c r="S2279" s="616"/>
      <c r="T2279" s="3062"/>
      <c r="U2279" s="616"/>
      <c r="V2279" s="616"/>
      <c r="W2279" s="616"/>
      <c r="X2279" s="616"/>
      <c r="Y2279" s="2039"/>
      <c r="Z2279" s="47"/>
    </row>
    <row r="2280" spans="1:26" ht="30" x14ac:dyDescent="0.25">
      <c r="A2280" s="47">
        <v>1</v>
      </c>
      <c r="B2280" s="2472" t="s">
        <v>120</v>
      </c>
      <c r="C2280" s="552"/>
      <c r="D2280" s="514"/>
      <c r="E2280" s="1660">
        <v>1000</v>
      </c>
      <c r="F2280" s="514">
        <f t="shared" si="1342"/>
        <v>83</v>
      </c>
      <c r="G2280" s="516">
        <v>15</v>
      </c>
      <c r="H2280" s="514">
        <f t="shared" si="1340"/>
        <v>18.072289156626507</v>
      </c>
      <c r="I2280" s="514"/>
      <c r="J2280" s="514"/>
      <c r="K2280" s="514"/>
      <c r="L2280" s="514"/>
      <c r="M2280" s="514"/>
      <c r="N2280" s="514"/>
      <c r="O2280" s="514"/>
      <c r="P2280" s="514"/>
      <c r="Q2280" s="616"/>
      <c r="R2280" s="3025"/>
      <c r="S2280" s="616"/>
      <c r="T2280" s="3062"/>
      <c r="U2280" s="616"/>
      <c r="V2280" s="616"/>
      <c r="W2280" s="616"/>
      <c r="X2280" s="616"/>
      <c r="Y2280" s="2039"/>
      <c r="Z2280" s="47"/>
    </row>
    <row r="2281" spans="1:26" x14ac:dyDescent="0.25">
      <c r="A2281" s="47">
        <v>1</v>
      </c>
      <c r="B2281" s="1017" t="s">
        <v>65</v>
      </c>
      <c r="C2281" s="552"/>
      <c r="D2281" s="514"/>
      <c r="E2281" s="1660">
        <v>7000</v>
      </c>
      <c r="F2281" s="69">
        <f t="shared" si="1342"/>
        <v>583</v>
      </c>
      <c r="G2281" s="75">
        <v>198</v>
      </c>
      <c r="H2281" s="370">
        <f t="shared" si="1340"/>
        <v>33.962264150943398</v>
      </c>
      <c r="I2281" s="514"/>
      <c r="J2281" s="514"/>
      <c r="K2281" s="514"/>
      <c r="L2281" s="514"/>
      <c r="M2281" s="514"/>
      <c r="N2281" s="514"/>
      <c r="O2281" s="514"/>
      <c r="P2281" s="514"/>
      <c r="Q2281" s="616"/>
      <c r="R2281" s="3025"/>
      <c r="S2281" s="616"/>
      <c r="T2281" s="3062"/>
      <c r="U2281" s="616"/>
      <c r="V2281" s="616"/>
      <c r="W2281" s="616"/>
      <c r="X2281" s="616"/>
      <c r="Y2281" s="2039"/>
      <c r="Z2281" s="47"/>
    </row>
    <row r="2282" spans="1:26" x14ac:dyDescent="0.25">
      <c r="A2282" s="47">
        <v>1</v>
      </c>
      <c r="B2282" s="1024" t="s">
        <v>117</v>
      </c>
      <c r="C2282" s="552"/>
      <c r="D2282" s="514"/>
      <c r="E2282" s="1660">
        <v>6000</v>
      </c>
      <c r="F2282" s="69">
        <f t="shared" si="1342"/>
        <v>500</v>
      </c>
      <c r="G2282" s="75">
        <v>179</v>
      </c>
      <c r="H2282" s="370">
        <f t="shared" si="1340"/>
        <v>35.799999999999997</v>
      </c>
      <c r="I2282" s="514"/>
      <c r="J2282" s="514"/>
      <c r="K2282" s="514"/>
      <c r="L2282" s="514"/>
      <c r="M2282" s="514"/>
      <c r="N2282" s="514"/>
      <c r="O2282" s="514"/>
      <c r="P2282" s="514"/>
      <c r="Q2282" s="616"/>
      <c r="R2282" s="3025"/>
      <c r="S2282" s="616"/>
      <c r="T2282" s="3062"/>
      <c r="U2282" s="616"/>
      <c r="V2282" s="616"/>
      <c r="W2282" s="616"/>
      <c r="X2282" s="616"/>
      <c r="Y2282" s="2039"/>
      <c r="Z2282" s="47"/>
    </row>
    <row r="2283" spans="1:26" x14ac:dyDescent="0.25">
      <c r="A2283" s="47">
        <v>1</v>
      </c>
      <c r="B2283" s="2569" t="s">
        <v>116</v>
      </c>
      <c r="C2283" s="1279"/>
      <c r="D2283" s="1280"/>
      <c r="E2283" s="1660">
        <v>540</v>
      </c>
      <c r="F2283" s="69">
        <f t="shared" si="1342"/>
        <v>45</v>
      </c>
      <c r="G2283" s="69">
        <v>26</v>
      </c>
      <c r="H2283" s="370">
        <f t="shared" si="1340"/>
        <v>57.777777777777771</v>
      </c>
      <c r="I2283" s="1280"/>
      <c r="J2283" s="1280"/>
      <c r="K2283" s="1280"/>
      <c r="L2283" s="1280"/>
      <c r="M2283" s="1280"/>
      <c r="N2283" s="514"/>
      <c r="O2283" s="514"/>
      <c r="P2283" s="514"/>
      <c r="Q2283" s="730"/>
      <c r="R2283" s="3025"/>
      <c r="S2283" s="730"/>
      <c r="T2283" s="3065"/>
      <c r="U2283" s="616"/>
      <c r="V2283" s="616"/>
      <c r="W2283" s="616"/>
      <c r="X2283" s="730"/>
      <c r="Y2283" s="2039"/>
      <c r="Z2283" s="47"/>
    </row>
    <row r="2284" spans="1:26" x14ac:dyDescent="0.25">
      <c r="A2284" s="47">
        <v>1</v>
      </c>
      <c r="B2284" s="2576" t="s">
        <v>165</v>
      </c>
      <c r="C2284" s="1279"/>
      <c r="D2284" s="1280"/>
      <c r="E2284" s="1660">
        <v>420</v>
      </c>
      <c r="F2284" s="144">
        <f t="shared" si="1342"/>
        <v>35</v>
      </c>
      <c r="G2284" s="75">
        <v>5</v>
      </c>
      <c r="H2284" s="432"/>
      <c r="I2284" s="514"/>
      <c r="J2284" s="514"/>
      <c r="K2284" s="514"/>
      <c r="L2284" s="514"/>
      <c r="M2284" s="514"/>
      <c r="N2284" s="1280"/>
      <c r="O2284" s="1280"/>
      <c r="P2284" s="1280"/>
      <c r="Q2284" s="616"/>
      <c r="R2284" s="3375"/>
      <c r="S2284" s="616"/>
      <c r="T2284" s="3062"/>
      <c r="U2284" s="730"/>
      <c r="V2284" s="730"/>
      <c r="W2284" s="730"/>
      <c r="X2284" s="616"/>
      <c r="Y2284" s="2041"/>
      <c r="Z2284" s="47"/>
    </row>
    <row r="2285" spans="1:26" x14ac:dyDescent="0.25">
      <c r="A2285" s="47">
        <v>1</v>
      </c>
      <c r="B2285" s="1" t="s">
        <v>241</v>
      </c>
      <c r="C2285" s="552"/>
      <c r="D2285" s="514"/>
      <c r="E2285" s="1660">
        <v>1550</v>
      </c>
      <c r="F2285" s="69">
        <f t="shared" si="1342"/>
        <v>129</v>
      </c>
      <c r="G2285" s="75">
        <v>3</v>
      </c>
      <c r="H2285" s="370">
        <f>G2285/F2285*100</f>
        <v>2.3255813953488373</v>
      </c>
      <c r="I2285" s="514"/>
      <c r="J2285" s="514"/>
      <c r="K2285" s="514"/>
      <c r="L2285" s="514"/>
      <c r="M2285" s="514"/>
      <c r="N2285" s="514"/>
      <c r="O2285" s="514"/>
      <c r="P2285" s="514"/>
      <c r="Q2285" s="616"/>
      <c r="R2285" s="3025"/>
      <c r="S2285" s="616"/>
      <c r="T2285" s="3062"/>
      <c r="U2285" s="616"/>
      <c r="V2285" s="616"/>
      <c r="W2285" s="616"/>
      <c r="X2285" s="616"/>
      <c r="Y2285" s="2039"/>
      <c r="Z2285" s="47"/>
    </row>
    <row r="2286" spans="1:26" ht="30" thickBot="1" x14ac:dyDescent="0.3">
      <c r="A2286" s="47">
        <v>1</v>
      </c>
      <c r="B2286" s="549" t="s">
        <v>139</v>
      </c>
      <c r="C2286" s="2371"/>
      <c r="D2286" s="553"/>
      <c r="E2286" s="1375"/>
      <c r="F2286" s="229"/>
      <c r="G2286" s="553"/>
      <c r="H2286" s="465"/>
      <c r="I2286" s="553"/>
      <c r="J2286" s="553"/>
      <c r="K2286" s="553"/>
      <c r="L2286" s="553"/>
      <c r="M2286" s="553"/>
      <c r="N2286" s="553"/>
      <c r="O2286" s="553"/>
      <c r="P2286" s="553"/>
      <c r="Q2286" s="2044">
        <f t="shared" ref="Q2286:V2286" si="1343">SUM(Q2278)</f>
        <v>3716.1289999999999</v>
      </c>
      <c r="R2286" s="3374">
        <f t="shared" si="1343"/>
        <v>309.67741666666666</v>
      </c>
      <c r="S2286" s="2044">
        <f t="shared" si="1343"/>
        <v>79.295150000000007</v>
      </c>
      <c r="T2286" s="3070">
        <f t="shared" si="1343"/>
        <v>0</v>
      </c>
      <c r="U2286" s="2044">
        <f t="shared" si="1343"/>
        <v>0</v>
      </c>
      <c r="V2286" s="2044">
        <f t="shared" si="1343"/>
        <v>-230.38226666666665</v>
      </c>
      <c r="W2286" s="2044"/>
      <c r="X2286" s="2044">
        <f>SUM(X2278)</f>
        <v>0</v>
      </c>
      <c r="Y2286" s="2045">
        <f>SUM(Y2278)</f>
        <v>79.295150000000007</v>
      </c>
      <c r="Z2286" s="47"/>
    </row>
    <row r="2287" spans="1:26" ht="15.75" thickBot="1" x14ac:dyDescent="0.3">
      <c r="A2287" s="47">
        <v>1</v>
      </c>
      <c r="B2287" s="451" t="s">
        <v>507</v>
      </c>
      <c r="C2287" s="2318"/>
      <c r="D2287" s="451"/>
      <c r="E2287" s="1521"/>
      <c r="F2287" s="451"/>
      <c r="G2287" s="451"/>
      <c r="H2287" s="451"/>
      <c r="I2287" s="451"/>
      <c r="J2287" s="451"/>
      <c r="K2287" s="451"/>
      <c r="L2287" s="451"/>
      <c r="M2287" s="451"/>
      <c r="N2287" s="451"/>
      <c r="O2287" s="451"/>
      <c r="P2287" s="451"/>
      <c r="Q2287" s="755">
        <f t="shared" ref="Q2287:Y2287" si="1344">SUM(Q2286)</f>
        <v>3716.1289999999999</v>
      </c>
      <c r="R2287" s="3026">
        <f t="shared" ref="R2287" si="1345">SUM(R2286)</f>
        <v>309.67741666666666</v>
      </c>
      <c r="S2287" s="755">
        <f t="shared" si="1344"/>
        <v>79.295150000000007</v>
      </c>
      <c r="T2287" s="3071">
        <f t="shared" si="1344"/>
        <v>0</v>
      </c>
      <c r="U2287" s="755">
        <f t="shared" ref="U2287" si="1346">SUM(U2286)</f>
        <v>0</v>
      </c>
      <c r="V2287" s="755">
        <f t="shared" si="1344"/>
        <v>-230.38226666666665</v>
      </c>
      <c r="W2287" s="755"/>
      <c r="X2287" s="755">
        <f t="shared" si="1344"/>
        <v>0</v>
      </c>
      <c r="Y2287" s="2046">
        <f t="shared" si="1344"/>
        <v>79.295150000000007</v>
      </c>
    </row>
    <row r="2288" spans="1:26" ht="31.5" x14ac:dyDescent="0.25">
      <c r="A2288" s="47">
        <v>1</v>
      </c>
      <c r="B2288" s="1020" t="s">
        <v>383</v>
      </c>
      <c r="C2288" s="2180"/>
      <c r="D2288" s="550"/>
      <c r="E2288" s="1683"/>
      <c r="F2288" s="550"/>
      <c r="G2288" s="550"/>
      <c r="H2288" s="550"/>
      <c r="I2288" s="550"/>
      <c r="J2288" s="550"/>
      <c r="K2288" s="550"/>
      <c r="L2288" s="550"/>
      <c r="M2288" s="550"/>
      <c r="N2288" s="550"/>
      <c r="O2288" s="550"/>
      <c r="P2288" s="550"/>
      <c r="Q2288" s="1150"/>
      <c r="R2288" s="3024"/>
      <c r="S2288" s="1150"/>
      <c r="T2288" s="3061"/>
      <c r="U2288" s="1150"/>
      <c r="V2288" s="1150"/>
      <c r="W2288" s="1150"/>
      <c r="X2288" s="1150"/>
      <c r="Y2288" s="2038"/>
      <c r="Z2288" s="47"/>
    </row>
    <row r="2289" spans="1:26" x14ac:dyDescent="0.25">
      <c r="A2289" s="47">
        <v>1</v>
      </c>
      <c r="B2289" s="1378" t="s">
        <v>257</v>
      </c>
      <c r="C2289" s="2373"/>
      <c r="D2289" s="550"/>
      <c r="E2289" s="1683"/>
      <c r="F2289" s="550"/>
      <c r="G2289" s="550"/>
      <c r="H2289" s="550"/>
      <c r="I2289" s="550"/>
      <c r="J2289" s="550"/>
      <c r="K2289" s="550"/>
      <c r="L2289" s="550"/>
      <c r="M2289" s="550"/>
      <c r="N2289" s="550"/>
      <c r="O2289" s="550"/>
      <c r="P2289" s="550"/>
      <c r="Q2289" s="1150"/>
      <c r="R2289" s="3024"/>
      <c r="S2289" s="1150"/>
      <c r="T2289" s="3061"/>
      <c r="U2289" s="1150"/>
      <c r="V2289" s="1150"/>
      <c r="W2289" s="1150"/>
      <c r="X2289" s="1150"/>
      <c r="Y2289" s="2038"/>
      <c r="Z2289" s="47"/>
    </row>
    <row r="2290" spans="1:26" x14ac:dyDescent="0.25">
      <c r="A2290" s="47">
        <v>1</v>
      </c>
      <c r="B2290" s="2534" t="s">
        <v>295</v>
      </c>
      <c r="C2290" s="2365"/>
      <c r="D2290" s="514"/>
      <c r="E2290" s="2540">
        <f>SUM(E2291:E2299)</f>
        <v>35668</v>
      </c>
      <c r="F2290" s="2540">
        <f>SUM(F2291:F2299)</f>
        <v>2973</v>
      </c>
      <c r="G2290" s="2540">
        <f>SUM(G2291:G2299)</f>
        <v>3091</v>
      </c>
      <c r="H2290" s="514">
        <f>G2290/F2290*100</f>
        <v>103.9690548267743</v>
      </c>
      <c r="I2290" s="514"/>
      <c r="J2290" s="514"/>
      <c r="K2290" s="514"/>
      <c r="L2290" s="514"/>
      <c r="M2290" s="514"/>
      <c r="N2290" s="514"/>
      <c r="O2290" s="514"/>
      <c r="P2290" s="514"/>
      <c r="Q2290" s="616">
        <v>146794.69164345536</v>
      </c>
      <c r="R2290" s="3373">
        <f t="shared" ref="R2290" si="1347">Q2290/12*$B$4</f>
        <v>12232.890970287946</v>
      </c>
      <c r="S2290" s="616">
        <f>Y2290-X2290-U2290</f>
        <v>4326.3678899999968</v>
      </c>
      <c r="T2290" s="3062">
        <f>SUM(T2291:T2299)</f>
        <v>0</v>
      </c>
      <c r="U2290" s="616">
        <f>SUM(U2291:U2299)</f>
        <v>0</v>
      </c>
      <c r="V2290" s="616">
        <f>S2290-R2290</f>
        <v>-7906.5230802879496</v>
      </c>
      <c r="W2290" s="616"/>
      <c r="X2290" s="616">
        <v>0</v>
      </c>
      <c r="Y2290" s="2039">
        <v>4326.3678899999968</v>
      </c>
      <c r="Z2290" s="47"/>
    </row>
    <row r="2291" spans="1:26" x14ac:dyDescent="0.25">
      <c r="A2291" s="47">
        <v>1</v>
      </c>
      <c r="B2291" s="1017" t="s">
        <v>68</v>
      </c>
      <c r="C2291" s="2374"/>
      <c r="D2291" s="514"/>
      <c r="E2291" s="1516">
        <v>800</v>
      </c>
      <c r="F2291" s="514">
        <f t="shared" ref="F2291:F2299" si="1348">ROUND(E2291/12*$B$4,0)</f>
        <v>67</v>
      </c>
      <c r="G2291" s="514">
        <v>84</v>
      </c>
      <c r="H2291" s="516">
        <f>G2291/F2291*100</f>
        <v>125.37313432835822</v>
      </c>
      <c r="I2291" s="514"/>
      <c r="J2291" s="514"/>
      <c r="K2291" s="514"/>
      <c r="L2291" s="514"/>
      <c r="M2291" s="514"/>
      <c r="N2291" s="514"/>
      <c r="O2291" s="514"/>
      <c r="P2291" s="514"/>
      <c r="Q2291" s="616"/>
      <c r="R2291" s="3025"/>
      <c r="S2291" s="616"/>
      <c r="T2291" s="3062"/>
      <c r="U2291" s="616"/>
      <c r="V2291" s="616"/>
      <c r="W2291" s="616"/>
      <c r="X2291" s="616"/>
      <c r="Y2291" s="2039"/>
      <c r="Z2291" s="47"/>
    </row>
    <row r="2292" spans="1:26" ht="30" x14ac:dyDescent="0.25">
      <c r="A2292" s="47">
        <v>1</v>
      </c>
      <c r="B2292" s="1024" t="s">
        <v>125</v>
      </c>
      <c r="C2292" s="2374"/>
      <c r="D2292" s="514"/>
      <c r="E2292" s="1516">
        <v>7880</v>
      </c>
      <c r="F2292" s="514">
        <f t="shared" si="1348"/>
        <v>657</v>
      </c>
      <c r="G2292" s="514">
        <v>93</v>
      </c>
      <c r="H2292" s="516"/>
      <c r="I2292" s="514"/>
      <c r="J2292" s="514"/>
      <c r="K2292" s="514"/>
      <c r="L2292" s="514"/>
      <c r="M2292" s="514"/>
      <c r="N2292" s="514"/>
      <c r="O2292" s="514"/>
      <c r="P2292" s="514"/>
      <c r="Q2292" s="616"/>
      <c r="R2292" s="3025"/>
      <c r="S2292" s="616"/>
      <c r="T2292" s="3062"/>
      <c r="U2292" s="616"/>
      <c r="V2292" s="616"/>
      <c r="W2292" s="616"/>
      <c r="X2292" s="616"/>
      <c r="Y2292" s="2039"/>
      <c r="Z2292" s="47"/>
    </row>
    <row r="2293" spans="1:26" ht="45" x14ac:dyDescent="0.25">
      <c r="A2293" s="47">
        <v>1</v>
      </c>
      <c r="B2293" s="1024" t="s">
        <v>551</v>
      </c>
      <c r="C2293" s="2375"/>
      <c r="D2293" s="514"/>
      <c r="E2293" s="1516">
        <v>9440</v>
      </c>
      <c r="F2293" s="514">
        <f t="shared" si="1348"/>
        <v>787</v>
      </c>
      <c r="G2293" s="514">
        <v>357</v>
      </c>
      <c r="H2293" s="516">
        <f>G2293/F2293*100</f>
        <v>45.362134688691228</v>
      </c>
      <c r="I2293" s="514"/>
      <c r="J2293" s="514"/>
      <c r="K2293" s="514"/>
      <c r="L2293" s="514"/>
      <c r="M2293" s="514"/>
      <c r="N2293" s="514"/>
      <c r="O2293" s="514"/>
      <c r="P2293" s="514"/>
      <c r="Q2293" s="616"/>
      <c r="R2293" s="3025"/>
      <c r="S2293" s="616"/>
      <c r="T2293" s="3062"/>
      <c r="U2293" s="616"/>
      <c r="V2293" s="616"/>
      <c r="W2293" s="616"/>
      <c r="X2293" s="616"/>
      <c r="Y2293" s="2039"/>
      <c r="Z2293" s="47"/>
    </row>
    <row r="2294" spans="1:26" ht="45" x14ac:dyDescent="0.25">
      <c r="B2294" s="1024" t="s">
        <v>628</v>
      </c>
      <c r="C2294" s="2375"/>
      <c r="D2294" s="514"/>
      <c r="E2294" s="1516"/>
      <c r="F2294" s="514"/>
      <c r="G2294" s="514">
        <v>2287</v>
      </c>
      <c r="H2294" s="516"/>
      <c r="I2294" s="514"/>
      <c r="J2294" s="514"/>
      <c r="K2294" s="514"/>
      <c r="L2294" s="514"/>
      <c r="M2294" s="514"/>
      <c r="N2294" s="514"/>
      <c r="O2294" s="514"/>
      <c r="P2294" s="514"/>
      <c r="Q2294" s="616"/>
      <c r="R2294" s="3025"/>
      <c r="S2294" s="616"/>
      <c r="T2294" s="3062"/>
      <c r="U2294" s="616"/>
      <c r="V2294" s="616"/>
      <c r="W2294" s="616"/>
      <c r="X2294" s="616"/>
      <c r="Y2294" s="2039"/>
      <c r="Z2294" s="47"/>
    </row>
    <row r="2295" spans="1:26" x14ac:dyDescent="0.25">
      <c r="A2295" s="47">
        <v>1</v>
      </c>
      <c r="B2295" s="1024" t="s">
        <v>70</v>
      </c>
      <c r="C2295" s="2375"/>
      <c r="D2295" s="514"/>
      <c r="E2295" s="1516">
        <v>1900</v>
      </c>
      <c r="F2295" s="514">
        <f t="shared" si="1348"/>
        <v>158</v>
      </c>
      <c r="G2295" s="514">
        <v>97</v>
      </c>
      <c r="H2295" s="516"/>
      <c r="I2295" s="514"/>
      <c r="J2295" s="514"/>
      <c r="K2295" s="514"/>
      <c r="L2295" s="514"/>
      <c r="M2295" s="514"/>
      <c r="N2295" s="514"/>
      <c r="O2295" s="514"/>
      <c r="P2295" s="514"/>
      <c r="Q2295" s="616"/>
      <c r="R2295" s="3025"/>
      <c r="S2295" s="616"/>
      <c r="T2295" s="3062"/>
      <c r="U2295" s="616"/>
      <c r="V2295" s="616"/>
      <c r="W2295" s="616"/>
      <c r="X2295" s="616"/>
      <c r="Y2295" s="2039"/>
      <c r="Z2295" s="47"/>
    </row>
    <row r="2296" spans="1:26" x14ac:dyDescent="0.25">
      <c r="A2296" s="47">
        <v>1</v>
      </c>
      <c r="B2296" s="1024" t="s">
        <v>469</v>
      </c>
      <c r="C2296" s="2374"/>
      <c r="D2296" s="514"/>
      <c r="E2296" s="1516">
        <v>7800</v>
      </c>
      <c r="F2296" s="69">
        <f t="shared" si="1348"/>
        <v>650</v>
      </c>
      <c r="G2296" s="514">
        <v>152</v>
      </c>
      <c r="H2296" s="437">
        <f>G2296/F2296*100</f>
        <v>23.384615384615383</v>
      </c>
      <c r="I2296" s="514"/>
      <c r="J2296" s="514"/>
      <c r="K2296" s="514"/>
      <c r="L2296" s="514"/>
      <c r="M2296" s="514"/>
      <c r="N2296" s="514"/>
      <c r="O2296" s="514"/>
      <c r="P2296" s="514"/>
      <c r="Q2296" s="616"/>
      <c r="R2296" s="3025"/>
      <c r="S2296" s="616"/>
      <c r="T2296" s="3062"/>
      <c r="U2296" s="616"/>
      <c r="V2296" s="616"/>
      <c r="W2296" s="616"/>
      <c r="X2296" s="616"/>
      <c r="Y2296" s="2039"/>
      <c r="Z2296" s="47"/>
    </row>
    <row r="2297" spans="1:26" x14ac:dyDescent="0.25">
      <c r="A2297" s="47">
        <v>1</v>
      </c>
      <c r="B2297" s="1024" t="s">
        <v>90</v>
      </c>
      <c r="C2297" s="2804"/>
      <c r="D2297" s="516"/>
      <c r="E2297" s="1517">
        <v>779</v>
      </c>
      <c r="F2297" s="75">
        <f t="shared" si="1348"/>
        <v>65</v>
      </c>
      <c r="G2297" s="516">
        <v>11</v>
      </c>
      <c r="H2297" s="437"/>
      <c r="I2297" s="516"/>
      <c r="J2297" s="516"/>
      <c r="K2297" s="516"/>
      <c r="L2297" s="516"/>
      <c r="M2297" s="516"/>
      <c r="N2297" s="516"/>
      <c r="O2297" s="516"/>
      <c r="P2297" s="516"/>
      <c r="Q2297" s="1918"/>
      <c r="R2297" s="3372"/>
      <c r="S2297" s="1918"/>
      <c r="T2297" s="3063"/>
      <c r="U2297" s="1918"/>
      <c r="V2297" s="1918"/>
      <c r="W2297" s="1918"/>
      <c r="X2297" s="1918"/>
      <c r="Y2297" s="2040"/>
      <c r="Z2297" s="47"/>
    </row>
    <row r="2298" spans="1:26" ht="30" x14ac:dyDescent="0.25">
      <c r="A2298" s="47">
        <v>1</v>
      </c>
      <c r="B2298" s="1024" t="s">
        <v>465</v>
      </c>
      <c r="C2298" s="2376"/>
      <c r="D2298" s="516"/>
      <c r="E2298" s="1517">
        <v>5000</v>
      </c>
      <c r="F2298" s="75">
        <f t="shared" si="1348"/>
        <v>417</v>
      </c>
      <c r="G2298" s="516">
        <v>10</v>
      </c>
      <c r="H2298" s="437">
        <f>G2298/F2298*100</f>
        <v>2.3980815347721824</v>
      </c>
      <c r="I2298" s="516"/>
      <c r="J2298" s="516"/>
      <c r="K2298" s="516"/>
      <c r="L2298" s="516"/>
      <c r="M2298" s="516"/>
      <c r="N2298" s="516"/>
      <c r="O2298" s="516"/>
      <c r="P2298" s="516"/>
      <c r="Q2298" s="1918"/>
      <c r="R2298" s="3372"/>
      <c r="S2298" s="1918"/>
      <c r="T2298" s="3063"/>
      <c r="U2298" s="1918"/>
      <c r="V2298" s="1918"/>
      <c r="W2298" s="1918"/>
      <c r="X2298" s="1918"/>
      <c r="Y2298" s="2040"/>
      <c r="Z2298" s="47"/>
    </row>
    <row r="2299" spans="1:26" x14ac:dyDescent="0.25">
      <c r="A2299" s="47">
        <v>1</v>
      </c>
      <c r="B2299" s="1024" t="s">
        <v>243</v>
      </c>
      <c r="C2299" s="2376"/>
      <c r="D2299" s="516"/>
      <c r="E2299" s="1517">
        <v>2069</v>
      </c>
      <c r="F2299" s="75">
        <f t="shared" si="1348"/>
        <v>172</v>
      </c>
      <c r="G2299" s="516"/>
      <c r="H2299" s="437"/>
      <c r="I2299" s="516"/>
      <c r="J2299" s="516"/>
      <c r="K2299" s="516"/>
      <c r="L2299" s="516"/>
      <c r="M2299" s="516"/>
      <c r="N2299" s="516"/>
      <c r="O2299" s="516"/>
      <c r="P2299" s="516"/>
      <c r="Q2299" s="1918"/>
      <c r="R2299" s="3372"/>
      <c r="S2299" s="1918"/>
      <c r="T2299" s="3063"/>
      <c r="U2299" s="1918"/>
      <c r="V2299" s="1918"/>
      <c r="W2299" s="1918"/>
      <c r="X2299" s="1918"/>
      <c r="Y2299" s="2040"/>
      <c r="Z2299" s="47"/>
    </row>
    <row r="2300" spans="1:26" ht="15.75" thickBot="1" x14ac:dyDescent="0.3">
      <c r="A2300" s="47">
        <v>1</v>
      </c>
      <c r="B2300" s="554" t="s">
        <v>139</v>
      </c>
      <c r="C2300" s="2377"/>
      <c r="D2300" s="553"/>
      <c r="E2300" s="1859"/>
      <c r="F2300" s="1859"/>
      <c r="G2300" s="1859"/>
      <c r="H2300" s="503"/>
      <c r="I2300" s="553"/>
      <c r="J2300" s="553"/>
      <c r="K2300" s="553"/>
      <c r="L2300" s="553"/>
      <c r="M2300" s="553"/>
      <c r="N2300" s="553"/>
      <c r="O2300" s="553"/>
      <c r="P2300" s="553"/>
      <c r="Q2300" s="2044">
        <f t="shared" ref="Q2300:Y2300" si="1349">Q2290</f>
        <v>146794.69164345536</v>
      </c>
      <c r="R2300" s="3374">
        <f t="shared" si="1349"/>
        <v>12232.890970287946</v>
      </c>
      <c r="S2300" s="2044">
        <f t="shared" si="1349"/>
        <v>4326.3678899999968</v>
      </c>
      <c r="T2300" s="3070">
        <f t="shared" si="1349"/>
        <v>0</v>
      </c>
      <c r="U2300" s="2044">
        <f t="shared" si="1349"/>
        <v>0</v>
      </c>
      <c r="V2300" s="2044">
        <f t="shared" si="1349"/>
        <v>-7906.5230802879496</v>
      </c>
      <c r="W2300" s="2044">
        <f t="shared" si="1349"/>
        <v>0</v>
      </c>
      <c r="X2300" s="2044">
        <f t="shared" si="1349"/>
        <v>0</v>
      </c>
      <c r="Y2300" s="2045">
        <f t="shared" si="1349"/>
        <v>4326.3678899999968</v>
      </c>
      <c r="Z2300" s="47"/>
    </row>
    <row r="2301" spans="1:26" ht="15.75" thickBot="1" x14ac:dyDescent="0.3">
      <c r="A2301" s="47">
        <v>1</v>
      </c>
      <c r="B2301" s="451" t="s">
        <v>507</v>
      </c>
      <c r="C2301" s="2318"/>
      <c r="D2301" s="451"/>
      <c r="E2301" s="1521"/>
      <c r="F2301" s="451"/>
      <c r="G2301" s="451"/>
      <c r="H2301" s="451"/>
      <c r="I2301" s="451"/>
      <c r="J2301" s="451"/>
      <c r="K2301" s="451"/>
      <c r="L2301" s="451"/>
      <c r="M2301" s="451"/>
      <c r="N2301" s="451"/>
      <c r="O2301" s="451"/>
      <c r="P2301" s="451"/>
      <c r="Q2301" s="755">
        <f t="shared" ref="Q2301" si="1350">SUM(Q2300)</f>
        <v>146794.69164345536</v>
      </c>
      <c r="R2301" s="3026">
        <f t="shared" ref="R2301" si="1351">SUM(R2300)</f>
        <v>12232.890970287946</v>
      </c>
      <c r="S2301" s="755">
        <f t="shared" ref="S2301:Y2301" si="1352">SUM(S2300)</f>
        <v>4326.3678899999968</v>
      </c>
      <c r="T2301" s="3071">
        <f t="shared" si="1352"/>
        <v>0</v>
      </c>
      <c r="U2301" s="755">
        <f t="shared" ref="U2301" si="1353">SUM(U2300)</f>
        <v>0</v>
      </c>
      <c r="V2301" s="755">
        <f t="shared" si="1352"/>
        <v>-7906.5230802879496</v>
      </c>
      <c r="W2301" s="755">
        <f t="shared" si="1352"/>
        <v>0</v>
      </c>
      <c r="X2301" s="755">
        <f t="shared" si="1352"/>
        <v>0</v>
      </c>
      <c r="Y2301" s="2046">
        <f t="shared" si="1352"/>
        <v>4326.3678899999968</v>
      </c>
    </row>
    <row r="2302" spans="1:26" ht="15.75" x14ac:dyDescent="0.25">
      <c r="A2302" s="47">
        <v>1</v>
      </c>
      <c r="B2302" s="1020" t="s">
        <v>384</v>
      </c>
      <c r="C2302" s="2180"/>
      <c r="D2302" s="550"/>
      <c r="E2302" s="1683"/>
      <c r="F2302" s="550"/>
      <c r="G2302" s="550"/>
      <c r="H2302" s="550"/>
      <c r="I2302" s="550"/>
      <c r="J2302" s="550"/>
      <c r="K2302" s="550"/>
      <c r="L2302" s="550"/>
      <c r="M2302" s="550"/>
      <c r="N2302" s="550"/>
      <c r="O2302" s="550"/>
      <c r="P2302" s="550"/>
      <c r="Q2302" s="1150"/>
      <c r="R2302" s="3024"/>
      <c r="S2302" s="1150"/>
      <c r="T2302" s="3061"/>
      <c r="U2302" s="1150"/>
      <c r="V2302" s="1150"/>
      <c r="W2302" s="1150"/>
      <c r="X2302" s="1150"/>
      <c r="Y2302" s="2038"/>
      <c r="Z2302" s="47"/>
    </row>
    <row r="2303" spans="1:26" x14ac:dyDescent="0.25">
      <c r="A2303" s="47">
        <v>1</v>
      </c>
      <c r="B2303" s="551" t="s">
        <v>14</v>
      </c>
      <c r="C2303" s="551"/>
      <c r="D2303" s="514"/>
      <c r="E2303" s="1376"/>
      <c r="F2303" s="514"/>
      <c r="G2303" s="514"/>
      <c r="H2303" s="514"/>
      <c r="I2303" s="514"/>
      <c r="J2303" s="514"/>
      <c r="K2303" s="514"/>
      <c r="L2303" s="514"/>
      <c r="M2303" s="514"/>
      <c r="N2303" s="514"/>
      <c r="O2303" s="514"/>
      <c r="P2303" s="514"/>
      <c r="Q2303" s="616"/>
      <c r="R2303" s="3025"/>
      <c r="S2303" s="616"/>
      <c r="T2303" s="3062"/>
      <c r="U2303" s="616"/>
      <c r="V2303" s="616"/>
      <c r="W2303" s="616"/>
      <c r="X2303" s="616"/>
      <c r="Y2303" s="2039"/>
      <c r="Z2303" s="47"/>
    </row>
    <row r="2304" spans="1:26" x14ac:dyDescent="0.25">
      <c r="A2304" s="47">
        <v>1</v>
      </c>
      <c r="B2304" s="410" t="s">
        <v>136</v>
      </c>
      <c r="C2304" s="2365"/>
      <c r="D2304" s="514"/>
      <c r="E2304" s="1376">
        <f>SUM(E2305:E2305)</f>
        <v>500</v>
      </c>
      <c r="F2304" s="69">
        <f>SUM(F2305:F2305)</f>
        <v>42</v>
      </c>
      <c r="G2304" s="867">
        <f>SUM(G2305:G2305)</f>
        <v>45</v>
      </c>
      <c r="H2304" s="514">
        <f>G2304/F2304*100</f>
        <v>107.14285714285714</v>
      </c>
      <c r="I2304" s="514"/>
      <c r="J2304" s="514"/>
      <c r="K2304" s="514"/>
      <c r="L2304" s="514"/>
      <c r="M2304" s="514"/>
      <c r="N2304" s="514"/>
      <c r="O2304" s="514"/>
      <c r="P2304" s="514"/>
      <c r="Q2304" s="616">
        <v>337.92500000000001</v>
      </c>
      <c r="R2304" s="3025">
        <f t="shared" ref="R2304" si="1354">Q2304/12*$B$4</f>
        <v>28.160416666666666</v>
      </c>
      <c r="S2304" s="616">
        <f>Y2304-X2304-U2304</f>
        <v>30.413250000000001</v>
      </c>
      <c r="T2304" s="3062"/>
      <c r="U2304" s="616"/>
      <c r="V2304" s="616">
        <f>S2304-R2304</f>
        <v>2.252833333333335</v>
      </c>
      <c r="W2304" s="616"/>
      <c r="X2304" s="616">
        <v>0</v>
      </c>
      <c r="Y2304" s="2039">
        <v>30.413250000000001</v>
      </c>
      <c r="Z2304" s="47"/>
    </row>
    <row r="2305" spans="1:26" ht="45" x14ac:dyDescent="0.25">
      <c r="A2305" s="47">
        <v>1</v>
      </c>
      <c r="B2305" s="1025" t="s">
        <v>551</v>
      </c>
      <c r="C2305" s="2209"/>
      <c r="D2305" s="1280"/>
      <c r="E2305" s="2852">
        <v>500</v>
      </c>
      <c r="F2305" s="3315">
        <f>ROUND(E2305/12*$B$4,0)</f>
        <v>42</v>
      </c>
      <c r="G2305" s="144">
        <v>45</v>
      </c>
      <c r="H2305" s="2846">
        <f>G2305/F2305*100</f>
        <v>107.14285714285714</v>
      </c>
      <c r="I2305" s="1280"/>
      <c r="J2305" s="1280"/>
      <c r="K2305" s="1280"/>
      <c r="L2305" s="1280"/>
      <c r="M2305" s="1280"/>
      <c r="N2305" s="1280"/>
      <c r="O2305" s="1280"/>
      <c r="P2305" s="1280"/>
      <c r="Q2305" s="730"/>
      <c r="R2305" s="3375"/>
      <c r="S2305" s="730"/>
      <c r="T2305" s="3065"/>
      <c r="U2305" s="730"/>
      <c r="V2305" s="730"/>
      <c r="W2305" s="730"/>
      <c r="X2305" s="730"/>
      <c r="Y2305" s="2041"/>
      <c r="Z2305" s="47"/>
    </row>
    <row r="2306" spans="1:26" x14ac:dyDescent="0.25">
      <c r="A2306" s="47">
        <v>1</v>
      </c>
      <c r="B2306" s="554" t="s">
        <v>138</v>
      </c>
      <c r="C2306" s="2377"/>
      <c r="D2306" s="553"/>
      <c r="E2306" s="1375"/>
      <c r="F2306" s="229"/>
      <c r="G2306" s="553"/>
      <c r="H2306" s="465"/>
      <c r="I2306" s="553"/>
      <c r="J2306" s="553"/>
      <c r="K2306" s="553"/>
      <c r="L2306" s="553"/>
      <c r="M2306" s="553"/>
      <c r="N2306" s="553"/>
      <c r="O2306" s="553"/>
      <c r="P2306" s="553"/>
      <c r="Q2306" s="2044"/>
      <c r="R2306" s="3374">
        <f>Q2306</f>
        <v>0</v>
      </c>
      <c r="S2306" s="2044">
        <f>Y2306-X2306</f>
        <v>0</v>
      </c>
      <c r="T2306" s="3070"/>
      <c r="U2306" s="2044"/>
      <c r="V2306" s="2044">
        <f>S2306-R2306</f>
        <v>0</v>
      </c>
      <c r="W2306" s="2044"/>
      <c r="X2306" s="2044"/>
      <c r="Y2306" s="2045"/>
      <c r="Z2306" s="47"/>
    </row>
    <row r="2307" spans="1:26" ht="15.75" thickBot="1" x14ac:dyDescent="0.3">
      <c r="A2307" s="47">
        <v>1</v>
      </c>
      <c r="B2307" s="554" t="s">
        <v>139</v>
      </c>
      <c r="C2307" s="2377"/>
      <c r="D2307" s="553"/>
      <c r="E2307" s="1375"/>
      <c r="F2307" s="229"/>
      <c r="G2307" s="553"/>
      <c r="H2307" s="465"/>
      <c r="I2307" s="553"/>
      <c r="J2307" s="553"/>
      <c r="K2307" s="553"/>
      <c r="L2307" s="553"/>
      <c r="M2307" s="553"/>
      <c r="N2307" s="553"/>
      <c r="O2307" s="553"/>
      <c r="P2307" s="553"/>
      <c r="Q2307" s="2044">
        <f t="shared" ref="Q2307:V2307" si="1355">Q2304</f>
        <v>337.92500000000001</v>
      </c>
      <c r="R2307" s="3374">
        <f t="shared" si="1355"/>
        <v>28.160416666666666</v>
      </c>
      <c r="S2307" s="2044">
        <f t="shared" si="1355"/>
        <v>30.413250000000001</v>
      </c>
      <c r="T2307" s="3070">
        <f t="shared" si="1355"/>
        <v>0</v>
      </c>
      <c r="U2307" s="2044">
        <f t="shared" si="1355"/>
        <v>0</v>
      </c>
      <c r="V2307" s="2044">
        <f t="shared" si="1355"/>
        <v>2.252833333333335</v>
      </c>
      <c r="W2307" s="2044"/>
      <c r="X2307" s="2044">
        <f>X2304</f>
        <v>0</v>
      </c>
      <c r="Y2307" s="2045">
        <f>Y2304</f>
        <v>30.413250000000001</v>
      </c>
      <c r="Z2307" s="47"/>
    </row>
    <row r="2308" spans="1:26" ht="15.75" thickBot="1" x14ac:dyDescent="0.3">
      <c r="A2308" s="47">
        <v>1</v>
      </c>
      <c r="B2308" s="451" t="s">
        <v>507</v>
      </c>
      <c r="C2308" s="2318"/>
      <c r="D2308" s="451"/>
      <c r="E2308" s="1521"/>
      <c r="F2308" s="451"/>
      <c r="G2308" s="451"/>
      <c r="H2308" s="451"/>
      <c r="I2308" s="451"/>
      <c r="J2308" s="451"/>
      <c r="K2308" s="451"/>
      <c r="L2308" s="451"/>
      <c r="M2308" s="451"/>
      <c r="N2308" s="451"/>
      <c r="O2308" s="451"/>
      <c r="P2308" s="451"/>
      <c r="Q2308" s="755">
        <f t="shared" ref="Q2308" si="1356">SUM(Q2307)</f>
        <v>337.92500000000001</v>
      </c>
      <c r="R2308" s="3026">
        <f t="shared" ref="R2308" si="1357">SUM(R2307)</f>
        <v>28.160416666666666</v>
      </c>
      <c r="S2308" s="755">
        <f>SUM(S2307)</f>
        <v>30.413250000000001</v>
      </c>
      <c r="T2308" s="3071"/>
      <c r="U2308" s="755"/>
      <c r="V2308" s="755">
        <f>SUM(V2307)</f>
        <v>2.252833333333335</v>
      </c>
      <c r="W2308" s="755"/>
      <c r="X2308" s="755">
        <f>SUM(X2307)</f>
        <v>0</v>
      </c>
      <c r="Y2308" s="2046">
        <f>SUM(Y2307)</f>
        <v>30.413250000000001</v>
      </c>
    </row>
    <row r="2309" spans="1:26" ht="15.75" x14ac:dyDescent="0.25">
      <c r="A2309" s="47">
        <v>1</v>
      </c>
      <c r="B2309" s="1020" t="s">
        <v>385</v>
      </c>
      <c r="C2309" s="2180"/>
      <c r="D2309" s="445"/>
      <c r="E2309" s="1627"/>
      <c r="F2309" s="445"/>
      <c r="G2309" s="445"/>
      <c r="H2309" s="445"/>
      <c r="I2309" s="445"/>
      <c r="J2309" s="445"/>
      <c r="K2309" s="445"/>
      <c r="L2309" s="445"/>
      <c r="M2309" s="445"/>
      <c r="N2309" s="445"/>
      <c r="O2309" s="445"/>
      <c r="P2309" s="445"/>
      <c r="Q2309" s="1150"/>
      <c r="R2309" s="3024"/>
      <c r="S2309" s="1150"/>
      <c r="T2309" s="3061"/>
      <c r="U2309" s="1150"/>
      <c r="V2309" s="1150"/>
      <c r="W2309" s="1150"/>
      <c r="X2309" s="1150"/>
      <c r="Y2309" s="2038"/>
      <c r="Z2309" s="47"/>
    </row>
    <row r="2310" spans="1:26" x14ac:dyDescent="0.25">
      <c r="A2310" s="47">
        <v>1</v>
      </c>
      <c r="B2310" s="2570" t="s">
        <v>257</v>
      </c>
      <c r="C2310" s="2378"/>
      <c r="D2310" s="370"/>
      <c r="E2310" s="1507"/>
      <c r="F2310" s="370"/>
      <c r="G2310" s="370"/>
      <c r="H2310" s="370"/>
      <c r="I2310" s="370"/>
      <c r="J2310" s="370"/>
      <c r="K2310" s="370"/>
      <c r="L2310" s="370"/>
      <c r="M2310" s="370"/>
      <c r="N2310" s="370"/>
      <c r="O2310" s="370"/>
      <c r="P2310" s="370"/>
      <c r="Q2310" s="616">
        <v>4544.5099999999993</v>
      </c>
      <c r="R2310" s="3373">
        <f t="shared" ref="R2310" si="1358">Q2310/12*$B$4</f>
        <v>378.70916666666659</v>
      </c>
      <c r="S2310" s="616">
        <f>Y2310-X2310-U2310</f>
        <v>0</v>
      </c>
      <c r="T2310" s="3062"/>
      <c r="U2310" s="616"/>
      <c r="V2310" s="616">
        <f>S2310-R2310</f>
        <v>-378.70916666666659</v>
      </c>
      <c r="W2310" s="616"/>
      <c r="X2310" s="616"/>
      <c r="Y2310" s="2039"/>
      <c r="Z2310" s="47"/>
    </row>
    <row r="2311" spans="1:26" x14ac:dyDescent="0.25">
      <c r="A2311" s="47">
        <v>1</v>
      </c>
      <c r="B2311" s="2548" t="s">
        <v>583</v>
      </c>
      <c r="C2311" s="2275"/>
      <c r="D2311" s="370"/>
      <c r="E2311" s="2927">
        <f>E2312+E2315+E2316</f>
        <v>6000</v>
      </c>
      <c r="F2311" s="370">
        <f t="shared" ref="F2311" si="1359">F2312+F2316</f>
        <v>500</v>
      </c>
      <c r="G2311" s="370">
        <f t="shared" ref="G2311" si="1360">G2312+G2316</f>
        <v>0</v>
      </c>
      <c r="H2311" s="370">
        <f>G2311/F2311*100</f>
        <v>0</v>
      </c>
      <c r="I2311" s="370"/>
      <c r="J2311" s="370"/>
      <c r="K2311" s="370"/>
      <c r="L2311" s="370"/>
      <c r="M2311" s="370"/>
      <c r="N2311" s="370"/>
      <c r="O2311" s="370"/>
      <c r="P2311" s="370"/>
      <c r="Q2311" s="616"/>
      <c r="R2311" s="3025"/>
      <c r="S2311" s="616"/>
      <c r="T2311" s="3062"/>
      <c r="U2311" s="616"/>
      <c r="V2311" s="616"/>
      <c r="W2311" s="616"/>
      <c r="X2311" s="616"/>
      <c r="Y2311" s="2039"/>
      <c r="Z2311" s="47"/>
    </row>
    <row r="2312" spans="1:26" ht="30" x14ac:dyDescent="0.25">
      <c r="A2312" s="47">
        <v>1</v>
      </c>
      <c r="B2312" s="2571" t="s">
        <v>572</v>
      </c>
      <c r="C2312" s="2275"/>
      <c r="D2312" s="370"/>
      <c r="E2312" s="2927">
        <f>E2313+E2314</f>
        <v>6000</v>
      </c>
      <c r="F2312" s="370">
        <f t="shared" ref="F2312" si="1361">F2313+F2314</f>
        <v>500</v>
      </c>
      <c r="G2312" s="370">
        <f t="shared" ref="G2312" si="1362">G2313+G2314</f>
        <v>0</v>
      </c>
      <c r="H2312" s="370">
        <f>G2312/F2312*100</f>
        <v>0</v>
      </c>
      <c r="I2312" s="370"/>
      <c r="J2312" s="370"/>
      <c r="K2312" s="370"/>
      <c r="L2312" s="370"/>
      <c r="M2312" s="370"/>
      <c r="N2312" s="370"/>
      <c r="O2312" s="370"/>
      <c r="P2312" s="370"/>
      <c r="Q2312" s="616"/>
      <c r="R2312" s="3025"/>
      <c r="S2312" s="616"/>
      <c r="T2312" s="3062"/>
      <c r="U2312" s="616"/>
      <c r="V2312" s="616"/>
      <c r="W2312" s="616"/>
      <c r="X2312" s="616"/>
      <c r="Y2312" s="2039"/>
      <c r="Z2312" s="47"/>
    </row>
    <row r="2313" spans="1:26" x14ac:dyDescent="0.25">
      <c r="A2313" s="47">
        <v>1</v>
      </c>
      <c r="B2313" s="4" t="s">
        <v>573</v>
      </c>
      <c r="C2313" s="2275"/>
      <c r="D2313" s="370"/>
      <c r="E2313" s="3314">
        <v>1000</v>
      </c>
      <c r="F2313" s="370">
        <f>ROUND(E2313/12*$B$4,0)</f>
        <v>83</v>
      </c>
      <c r="G2313" s="370"/>
      <c r="H2313" s="370">
        <f>G2313/F2313*100</f>
        <v>0</v>
      </c>
      <c r="I2313" s="370"/>
      <c r="J2313" s="370"/>
      <c r="K2313" s="370"/>
      <c r="L2313" s="370"/>
      <c r="M2313" s="370"/>
      <c r="N2313" s="370"/>
      <c r="O2313" s="370"/>
      <c r="P2313" s="370"/>
      <c r="Q2313" s="616"/>
      <c r="R2313" s="3025"/>
      <c r="S2313" s="616"/>
      <c r="T2313" s="3062"/>
      <c r="U2313" s="616"/>
      <c r="V2313" s="616"/>
      <c r="W2313" s="616"/>
      <c r="X2313" s="616"/>
      <c r="Y2313" s="2039"/>
      <c r="Z2313" s="47"/>
    </row>
    <row r="2314" spans="1:26" ht="45" x14ac:dyDescent="0.25">
      <c r="A2314" s="47">
        <v>1</v>
      </c>
      <c r="B2314" s="4" t="s">
        <v>574</v>
      </c>
      <c r="C2314" s="2275"/>
      <c r="D2314" s="370"/>
      <c r="E2314" s="3314">
        <v>5000</v>
      </c>
      <c r="F2314" s="1278">
        <f>ROUND(E2314/12*$B$4,0)</f>
        <v>417</v>
      </c>
      <c r="G2314" s="370"/>
      <c r="H2314" s="370">
        <f>G2314/F2314*100</f>
        <v>0</v>
      </c>
      <c r="I2314" s="370"/>
      <c r="J2314" s="370"/>
      <c r="K2314" s="370"/>
      <c r="L2314" s="370"/>
      <c r="M2314" s="370"/>
      <c r="N2314" s="370"/>
      <c r="O2314" s="370"/>
      <c r="P2314" s="370"/>
      <c r="Q2314" s="616"/>
      <c r="R2314" s="3025"/>
      <c r="S2314" s="616"/>
      <c r="T2314" s="3062"/>
      <c r="U2314" s="616"/>
      <c r="V2314" s="616"/>
      <c r="W2314" s="616"/>
      <c r="X2314" s="616"/>
      <c r="Y2314" s="2039"/>
      <c r="Z2314" s="47"/>
    </row>
    <row r="2315" spans="1:26" ht="60" x14ac:dyDescent="0.25">
      <c r="A2315" s="47">
        <v>1</v>
      </c>
      <c r="B2315" s="4" t="s">
        <v>575</v>
      </c>
      <c r="C2315" s="2275"/>
      <c r="D2315" s="370"/>
      <c r="E2315" s="2927"/>
      <c r="F2315" s="370"/>
      <c r="G2315" s="370"/>
      <c r="H2315" s="370"/>
      <c r="I2315" s="370"/>
      <c r="J2315" s="370"/>
      <c r="K2315" s="370"/>
      <c r="L2315" s="370"/>
      <c r="M2315" s="370"/>
      <c r="N2315" s="370"/>
      <c r="O2315" s="370"/>
      <c r="P2315" s="370"/>
      <c r="Q2315" s="616"/>
      <c r="R2315" s="3025"/>
      <c r="S2315" s="616"/>
      <c r="T2315" s="3062"/>
      <c r="U2315" s="616"/>
      <c r="V2315" s="616"/>
      <c r="W2315" s="616"/>
      <c r="X2315" s="616"/>
      <c r="Y2315" s="2039"/>
      <c r="Z2315" s="47"/>
    </row>
    <row r="2316" spans="1:26" ht="45" x14ac:dyDescent="0.25">
      <c r="A2316" s="47">
        <v>1</v>
      </c>
      <c r="B2316" s="2572" t="s">
        <v>576</v>
      </c>
      <c r="C2316" s="2275"/>
      <c r="D2316" s="370"/>
      <c r="E2316" s="3313"/>
      <c r="F2316" s="370">
        <f>ROUND(E2316/12*$B$4,0)</f>
        <v>0</v>
      </c>
      <c r="G2316" s="370"/>
      <c r="H2316" s="370"/>
      <c r="I2316" s="370"/>
      <c r="J2316" s="370"/>
      <c r="K2316" s="370"/>
      <c r="L2316" s="370"/>
      <c r="M2316" s="370"/>
      <c r="N2316" s="370"/>
      <c r="O2316" s="370"/>
      <c r="P2316" s="370"/>
      <c r="Q2316" s="616"/>
      <c r="R2316" s="3025"/>
      <c r="S2316" s="616"/>
      <c r="T2316" s="3062"/>
      <c r="U2316" s="616"/>
      <c r="V2316" s="616"/>
      <c r="W2316" s="616"/>
      <c r="X2316" s="616"/>
      <c r="Y2316" s="2039"/>
      <c r="Z2316" s="47"/>
    </row>
    <row r="2317" spans="1:26" x14ac:dyDescent="0.25">
      <c r="A2317" s="47">
        <v>1</v>
      </c>
      <c r="B2317" s="2548" t="s">
        <v>584</v>
      </c>
      <c r="C2317" s="2275"/>
      <c r="D2317" s="370"/>
      <c r="E2317" s="2927">
        <f>E2318</f>
        <v>0</v>
      </c>
      <c r="F2317" s="370"/>
      <c r="G2317" s="370"/>
      <c r="H2317" s="370"/>
      <c r="I2317" s="370"/>
      <c r="J2317" s="370"/>
      <c r="K2317" s="370"/>
      <c r="L2317" s="370"/>
      <c r="M2317" s="370"/>
      <c r="N2317" s="370"/>
      <c r="O2317" s="370"/>
      <c r="P2317" s="370"/>
      <c r="Q2317" s="616"/>
      <c r="R2317" s="3025"/>
      <c r="S2317" s="616"/>
      <c r="T2317" s="3062"/>
      <c r="U2317" s="616"/>
      <c r="V2317" s="616"/>
      <c r="W2317" s="616"/>
      <c r="X2317" s="616"/>
      <c r="Y2317" s="2039"/>
      <c r="Z2317" s="47"/>
    </row>
    <row r="2318" spans="1:26" x14ac:dyDescent="0.25">
      <c r="A2318" s="47">
        <v>1</v>
      </c>
      <c r="B2318" s="2548" t="s">
        <v>601</v>
      </c>
      <c r="C2318" s="2275"/>
      <c r="D2318" s="370"/>
      <c r="E2318" s="2927"/>
      <c r="F2318" s="370"/>
      <c r="G2318" s="370"/>
      <c r="H2318" s="370"/>
      <c r="I2318" s="370"/>
      <c r="J2318" s="370"/>
      <c r="K2318" s="370"/>
      <c r="L2318" s="370"/>
      <c r="M2318" s="370"/>
      <c r="N2318" s="370"/>
      <c r="O2318" s="370"/>
      <c r="P2318" s="370"/>
      <c r="Q2318" s="616"/>
      <c r="R2318" s="3025"/>
      <c r="S2318" s="616"/>
      <c r="T2318" s="3062"/>
      <c r="U2318" s="616"/>
      <c r="V2318" s="616"/>
      <c r="W2318" s="616"/>
      <c r="X2318" s="616"/>
      <c r="Y2318" s="2039"/>
      <c r="Z2318" s="47"/>
    </row>
    <row r="2319" spans="1:26" x14ac:dyDescent="0.25">
      <c r="A2319" s="47">
        <v>1</v>
      </c>
      <c r="B2319" s="4" t="s">
        <v>602</v>
      </c>
      <c r="C2319" s="2275"/>
      <c r="D2319" s="370"/>
      <c r="E2319" s="2927"/>
      <c r="F2319" s="370"/>
      <c r="G2319" s="370"/>
      <c r="H2319" s="370"/>
      <c r="I2319" s="370"/>
      <c r="J2319" s="370"/>
      <c r="K2319" s="370"/>
      <c r="L2319" s="370"/>
      <c r="M2319" s="370"/>
      <c r="N2319" s="370"/>
      <c r="O2319" s="370"/>
      <c r="P2319" s="370"/>
      <c r="Q2319" s="616"/>
      <c r="R2319" s="3025"/>
      <c r="S2319" s="616"/>
      <c r="T2319" s="3062"/>
      <c r="U2319" s="616"/>
      <c r="V2319" s="616"/>
      <c r="W2319" s="616"/>
      <c r="X2319" s="616"/>
      <c r="Y2319" s="2039"/>
      <c r="Z2319" s="47"/>
    </row>
    <row r="2320" spans="1:26" x14ac:dyDescent="0.25">
      <c r="A2320" s="47">
        <v>1</v>
      </c>
      <c r="B2320" s="2573" t="s">
        <v>603</v>
      </c>
      <c r="C2320" s="2275"/>
      <c r="D2320" s="370"/>
      <c r="E2320" s="2927"/>
      <c r="F2320" s="370"/>
      <c r="G2320" s="370"/>
      <c r="H2320" s="370"/>
      <c r="I2320" s="370"/>
      <c r="J2320" s="370"/>
      <c r="K2320" s="370"/>
      <c r="L2320" s="370"/>
      <c r="M2320" s="370"/>
      <c r="N2320" s="370"/>
      <c r="O2320" s="370"/>
      <c r="P2320" s="370"/>
      <c r="Q2320" s="616"/>
      <c r="R2320" s="3025"/>
      <c r="S2320" s="616"/>
      <c r="T2320" s="3062"/>
      <c r="U2320" s="616"/>
      <c r="V2320" s="616"/>
      <c r="W2320" s="616"/>
      <c r="X2320" s="616"/>
      <c r="Y2320" s="2039"/>
      <c r="Z2320" s="47"/>
    </row>
    <row r="2321" spans="1:26" ht="29.25" x14ac:dyDescent="0.25">
      <c r="A2321" s="47">
        <v>1</v>
      </c>
      <c r="B2321" s="2548" t="s">
        <v>577</v>
      </c>
      <c r="C2321" s="2275"/>
      <c r="D2321" s="370"/>
      <c r="E2321" s="1507"/>
      <c r="F2321" s="370"/>
      <c r="G2321" s="370"/>
      <c r="H2321" s="370"/>
      <c r="I2321" s="370"/>
      <c r="J2321" s="370"/>
      <c r="K2321" s="370"/>
      <c r="L2321" s="370"/>
      <c r="M2321" s="370"/>
      <c r="N2321" s="370"/>
      <c r="O2321" s="370"/>
      <c r="P2321" s="370"/>
      <c r="Q2321" s="616"/>
      <c r="R2321" s="3025"/>
      <c r="S2321" s="616"/>
      <c r="T2321" s="3062"/>
      <c r="U2321" s="616"/>
      <c r="V2321" s="616"/>
      <c r="W2321" s="616"/>
      <c r="X2321" s="616"/>
      <c r="Y2321" s="2039"/>
      <c r="Z2321" s="47"/>
    </row>
    <row r="2322" spans="1:26" x14ac:dyDescent="0.25">
      <c r="A2322" s="47">
        <v>1</v>
      </c>
      <c r="B2322" s="2529" t="s">
        <v>295</v>
      </c>
      <c r="C2322" s="2275"/>
      <c r="D2322" s="370"/>
      <c r="E2322" s="2574">
        <f>SUM(E2323:E2327)</f>
        <v>16425</v>
      </c>
      <c r="F2322" s="2574">
        <f>SUM(F2323:F2327)</f>
        <v>1368</v>
      </c>
      <c r="G2322" s="2574">
        <f>SUM(G2323:G2327)</f>
        <v>0</v>
      </c>
      <c r="H2322" s="370">
        <f t="shared" ref="H2322:H2328" si="1363">G2322/F2322*100</f>
        <v>0</v>
      </c>
      <c r="I2322" s="370"/>
      <c r="J2322" s="370"/>
      <c r="K2322" s="370"/>
      <c r="L2322" s="370"/>
      <c r="M2322" s="370"/>
      <c r="N2322" s="370"/>
      <c r="O2322" s="370"/>
      <c r="P2322" s="370"/>
      <c r="Q2322" s="616">
        <v>7450.5526499999996</v>
      </c>
      <c r="R2322" s="3373">
        <f t="shared" ref="R2322" si="1364">Q2322/12*$B$4</f>
        <v>620.87938750000001</v>
      </c>
      <c r="S2322" s="616">
        <f>Y2322-X2322-U2322</f>
        <v>0</v>
      </c>
      <c r="T2322" s="3062"/>
      <c r="U2322" s="616"/>
      <c r="V2322" s="616">
        <f>S2322-R2322</f>
        <v>-620.87938750000001</v>
      </c>
      <c r="W2322" s="616"/>
      <c r="X2322" s="616"/>
      <c r="Y2322" s="2039"/>
      <c r="Z2322" s="47"/>
    </row>
    <row r="2323" spans="1:26" s="73" customFormat="1" x14ac:dyDescent="0.25">
      <c r="A2323" s="47">
        <v>1</v>
      </c>
      <c r="B2323" s="2576" t="s">
        <v>115</v>
      </c>
      <c r="C2323" s="2193"/>
      <c r="D2323" s="370"/>
      <c r="E2323" s="2575">
        <v>5</v>
      </c>
      <c r="F2323" s="370">
        <f>ROUND(E2323/12*$B$4,0)</f>
        <v>0</v>
      </c>
      <c r="G2323" s="370"/>
      <c r="H2323" s="370" t="e">
        <f t="shared" si="1363"/>
        <v>#DIV/0!</v>
      </c>
      <c r="I2323" s="370"/>
      <c r="J2323" s="370"/>
      <c r="K2323" s="370"/>
      <c r="L2323" s="370"/>
      <c r="M2323" s="370"/>
      <c r="N2323" s="370"/>
      <c r="O2323" s="370"/>
      <c r="P2323" s="370"/>
      <c r="Q2323" s="616"/>
      <c r="R2323" s="3025"/>
      <c r="S2323" s="573"/>
      <c r="T2323" s="3064"/>
      <c r="U2323" s="573"/>
      <c r="V2323" s="573"/>
      <c r="W2323" s="573"/>
      <c r="X2323" s="573"/>
      <c r="Y2323" s="2102"/>
    </row>
    <row r="2324" spans="1:26" s="73" customFormat="1" ht="30" x14ac:dyDescent="0.25">
      <c r="A2324" s="47">
        <v>1</v>
      </c>
      <c r="B2324" s="1018" t="s">
        <v>470</v>
      </c>
      <c r="C2324" s="2188"/>
      <c r="D2324" s="370"/>
      <c r="E2324" s="2575">
        <v>4300</v>
      </c>
      <c r="F2324" s="370">
        <f>ROUND(E2324/12*$B$4,0)</f>
        <v>358</v>
      </c>
      <c r="G2324" s="370"/>
      <c r="H2324" s="370">
        <f t="shared" si="1363"/>
        <v>0</v>
      </c>
      <c r="I2324" s="370"/>
      <c r="J2324" s="370"/>
      <c r="K2324" s="370"/>
      <c r="L2324" s="370"/>
      <c r="M2324" s="370"/>
      <c r="N2324" s="370"/>
      <c r="O2324" s="370"/>
      <c r="P2324" s="370"/>
      <c r="Q2324" s="616"/>
      <c r="R2324" s="3025"/>
      <c r="S2324" s="573"/>
      <c r="T2324" s="3064"/>
      <c r="U2324" s="573"/>
      <c r="V2324" s="573"/>
      <c r="W2324" s="573"/>
      <c r="X2324" s="573"/>
      <c r="Y2324" s="2102"/>
    </row>
    <row r="2325" spans="1:26" s="73" customFormat="1" x14ac:dyDescent="0.25">
      <c r="A2325" s="47">
        <v>1</v>
      </c>
      <c r="B2325" s="1018" t="s">
        <v>243</v>
      </c>
      <c r="C2325" s="2316"/>
      <c r="D2325" s="370"/>
      <c r="E2325" s="2575">
        <v>12000</v>
      </c>
      <c r="F2325" s="370">
        <f>ROUND(E2325/12*$B$4,0)</f>
        <v>1000</v>
      </c>
      <c r="G2325" s="370"/>
      <c r="H2325" s="445">
        <f t="shared" si="1363"/>
        <v>0</v>
      </c>
      <c r="I2325" s="432"/>
      <c r="J2325" s="370"/>
      <c r="K2325" s="432"/>
      <c r="L2325" s="370"/>
      <c r="M2325" s="432"/>
      <c r="N2325" s="370"/>
      <c r="O2325" s="370"/>
      <c r="P2325" s="432"/>
      <c r="Q2325" s="616"/>
      <c r="R2325" s="3025"/>
      <c r="S2325" s="573"/>
      <c r="T2325" s="3064"/>
      <c r="U2325" s="573"/>
      <c r="V2325" s="573"/>
      <c r="W2325" s="573"/>
      <c r="X2325" s="573"/>
      <c r="Y2325" s="2102"/>
    </row>
    <row r="2326" spans="1:26" s="73" customFormat="1" x14ac:dyDescent="0.25">
      <c r="A2326" s="47">
        <v>1</v>
      </c>
      <c r="B2326" s="2576" t="s">
        <v>31</v>
      </c>
      <c r="C2326" s="2379"/>
      <c r="D2326" s="370"/>
      <c r="E2326" s="2575">
        <v>70</v>
      </c>
      <c r="F2326" s="370">
        <f>ROUND(E2326/12*$B$4,0)</f>
        <v>6</v>
      </c>
      <c r="G2326" s="370"/>
      <c r="H2326" s="370">
        <f t="shared" si="1363"/>
        <v>0</v>
      </c>
      <c r="I2326" s="370"/>
      <c r="J2326" s="370"/>
      <c r="K2326" s="370"/>
      <c r="L2326" s="370"/>
      <c r="M2326" s="370"/>
      <c r="N2326" s="370"/>
      <c r="O2326" s="370"/>
      <c r="P2326" s="370"/>
      <c r="Q2326" s="730"/>
      <c r="R2326" s="3375"/>
      <c r="S2326" s="1955"/>
      <c r="T2326" s="3064"/>
      <c r="U2326" s="573"/>
      <c r="V2326" s="573"/>
      <c r="W2326" s="573"/>
      <c r="X2326" s="573"/>
      <c r="Y2326" s="2102"/>
    </row>
    <row r="2327" spans="1:26" s="73" customFormat="1" x14ac:dyDescent="0.25">
      <c r="A2327" s="47">
        <v>1</v>
      </c>
      <c r="B2327" s="1017" t="s">
        <v>91</v>
      </c>
      <c r="C2327" s="2188"/>
      <c r="D2327" s="370"/>
      <c r="E2327" s="1413">
        <v>50</v>
      </c>
      <c r="F2327" s="370">
        <f>ROUND(E2327/12*$B$4,0)</f>
        <v>4</v>
      </c>
      <c r="G2327" s="370"/>
      <c r="H2327" s="432">
        <f t="shared" si="1363"/>
        <v>0</v>
      </c>
      <c r="I2327" s="370"/>
      <c r="J2327" s="432"/>
      <c r="K2327" s="437"/>
      <c r="L2327" s="432"/>
      <c r="M2327" s="370"/>
      <c r="N2327" s="432"/>
      <c r="O2327" s="432"/>
      <c r="P2327" s="370"/>
      <c r="Q2327" s="1918"/>
      <c r="R2327" s="3025"/>
      <c r="S2327" s="1962"/>
      <c r="T2327" s="3096"/>
      <c r="U2327" s="1935"/>
      <c r="V2327" s="573"/>
      <c r="W2327" s="1935"/>
      <c r="X2327" s="1935"/>
      <c r="Y2327" s="2078"/>
    </row>
    <row r="2328" spans="1:26" s="73" customFormat="1" x14ac:dyDescent="0.25">
      <c r="A2328" s="47">
        <v>1</v>
      </c>
      <c r="B2328" s="2469" t="s">
        <v>466</v>
      </c>
      <c r="C2328" s="2379"/>
      <c r="D2328" s="445"/>
      <c r="E2328" s="1659">
        <f>E2311</f>
        <v>6000</v>
      </c>
      <c r="F2328" s="1659">
        <f>F2311</f>
        <v>500</v>
      </c>
      <c r="G2328" s="2485">
        <f>G2311</f>
        <v>0</v>
      </c>
      <c r="H2328" s="437">
        <f t="shared" si="1363"/>
        <v>0</v>
      </c>
      <c r="I2328" s="432"/>
      <c r="J2328" s="370"/>
      <c r="K2328" s="437"/>
      <c r="L2328" s="370"/>
      <c r="M2328" s="432"/>
      <c r="N2328" s="370"/>
      <c r="O2328" s="370"/>
      <c r="P2328" s="370"/>
      <c r="Q2328" s="1918"/>
      <c r="R2328" s="3025"/>
      <c r="S2328" s="1962"/>
      <c r="T2328" s="3097"/>
      <c r="U2328" s="1955"/>
      <c r="V2328" s="1955"/>
      <c r="W2328" s="1955"/>
      <c r="X2328" s="1935"/>
      <c r="Y2328" s="2078"/>
    </row>
    <row r="2329" spans="1:26" s="73" customFormat="1" ht="29.25" x14ac:dyDescent="0.25">
      <c r="A2329" s="47">
        <v>1</v>
      </c>
      <c r="B2329" s="2469" t="s">
        <v>467</v>
      </c>
      <c r="C2329" s="3316"/>
      <c r="D2329" s="370"/>
      <c r="E2329" s="1659">
        <f>E2317</f>
        <v>0</v>
      </c>
      <c r="F2329" s="1659">
        <f>F2317</f>
        <v>0</v>
      </c>
      <c r="G2329" s="1665">
        <f>G2317</f>
        <v>0</v>
      </c>
      <c r="H2329" s="370"/>
      <c r="I2329" s="437"/>
      <c r="J2329" s="370"/>
      <c r="K2329" s="437"/>
      <c r="L2329" s="432"/>
      <c r="M2329" s="370"/>
      <c r="N2329" s="437"/>
      <c r="O2329" s="437"/>
      <c r="P2329" s="432"/>
      <c r="Q2329" s="1918"/>
      <c r="R2329" s="3372"/>
      <c r="S2329" s="1962"/>
      <c r="T2329" s="3064"/>
      <c r="U2329" s="1962"/>
      <c r="V2329" s="1962"/>
      <c r="W2329" s="1962"/>
      <c r="X2329" s="573"/>
      <c r="Y2329" s="2102"/>
    </row>
    <row r="2330" spans="1:26" s="73" customFormat="1" ht="29.25" x14ac:dyDescent="0.25">
      <c r="A2330" s="47">
        <v>1</v>
      </c>
      <c r="B2330" s="2500" t="s">
        <v>468</v>
      </c>
      <c r="C2330" s="2380"/>
      <c r="D2330" s="541"/>
      <c r="E2330" s="1659">
        <f>E2321</f>
        <v>0</v>
      </c>
      <c r="F2330" s="1659">
        <f>F2321</f>
        <v>0</v>
      </c>
      <c r="G2330" s="1659">
        <f>G2321</f>
        <v>0</v>
      </c>
      <c r="H2330" s="370"/>
      <c r="I2330" s="439"/>
      <c r="J2330" s="333"/>
      <c r="K2330" s="439"/>
      <c r="L2330" s="439"/>
      <c r="M2330" s="333"/>
      <c r="N2330" s="439"/>
      <c r="O2330" s="439"/>
      <c r="P2330" s="439"/>
      <c r="Q2330" s="1918"/>
      <c r="R2330" s="3372">
        <f>Q2330/12*$B$4</f>
        <v>0</v>
      </c>
      <c r="S2330" s="1918">
        <f>Y2330-X2330</f>
        <v>0</v>
      </c>
      <c r="T2330" s="3065"/>
      <c r="U2330" s="1918"/>
      <c r="V2330" s="573">
        <f>S2330-R2330</f>
        <v>0</v>
      </c>
      <c r="W2330" s="573"/>
      <c r="X2330" s="616"/>
      <c r="Y2330" s="2041"/>
    </row>
    <row r="2331" spans="1:26" ht="15.75" thickBot="1" x14ac:dyDescent="0.3">
      <c r="A2331" s="47">
        <v>1</v>
      </c>
      <c r="B2331" s="2580" t="s">
        <v>139</v>
      </c>
      <c r="C2331" s="2380"/>
      <c r="D2331" s="2579"/>
      <c r="E2331" s="2577">
        <f>E2328+E2329*2.9+E2330</f>
        <v>6000</v>
      </c>
      <c r="F2331" s="2577">
        <f>F2328+F2329*2.9+F2330</f>
        <v>500</v>
      </c>
      <c r="G2331" s="2577">
        <f>G2328+G2329*2.9+G2330</f>
        <v>0</v>
      </c>
      <c r="H2331" s="456">
        <f>G2331/F2331*100</f>
        <v>0</v>
      </c>
      <c r="I2331" s="2579"/>
      <c r="J2331" s="2578"/>
      <c r="K2331" s="2579"/>
      <c r="L2331" s="2579"/>
      <c r="M2331" s="2578"/>
      <c r="N2331" s="2579"/>
      <c r="O2331" s="2579"/>
      <c r="P2331" s="2579"/>
      <c r="Q2331" s="750">
        <f t="shared" ref="Q2331:Y2331" si="1365">Q2322+Q2310</f>
        <v>11995.06265</v>
      </c>
      <c r="R2331" s="3384">
        <f t="shared" ref="R2331" si="1366">R2322+R2310</f>
        <v>999.58855416666665</v>
      </c>
      <c r="S2331" s="750">
        <f t="shared" si="1365"/>
        <v>0</v>
      </c>
      <c r="T2331" s="3078">
        <f t="shared" si="1365"/>
        <v>0</v>
      </c>
      <c r="U2331" s="750">
        <f t="shared" ref="U2331" si="1367">U2322+U2310</f>
        <v>0</v>
      </c>
      <c r="V2331" s="2042">
        <f t="shared" si="1365"/>
        <v>-999.58855416666665</v>
      </c>
      <c r="W2331" s="2042">
        <f t="shared" si="1365"/>
        <v>0</v>
      </c>
      <c r="X2331" s="2042">
        <f t="shared" si="1365"/>
        <v>0</v>
      </c>
      <c r="Y2331" s="2161">
        <f t="shared" si="1365"/>
        <v>0</v>
      </c>
      <c r="Z2331" s="47"/>
    </row>
    <row r="2332" spans="1:26" ht="15.75" thickBot="1" x14ac:dyDescent="0.3">
      <c r="A2332" s="47">
        <v>1</v>
      </c>
      <c r="B2332" s="451" t="s">
        <v>507</v>
      </c>
      <c r="C2332" s="2318"/>
      <c r="D2332" s="504"/>
      <c r="E2332" s="1684"/>
      <c r="F2332" s="504"/>
      <c r="G2332" s="504"/>
      <c r="H2332" s="504"/>
      <c r="I2332" s="504"/>
      <c r="J2332" s="504"/>
      <c r="K2332" s="504"/>
      <c r="L2332" s="504"/>
      <c r="M2332" s="504"/>
      <c r="N2332" s="504"/>
      <c r="O2332" s="504"/>
      <c r="P2332" s="504"/>
      <c r="Q2332" s="755">
        <f t="shared" ref="Q2332:S2332" si="1368">SUM(Q2331)</f>
        <v>11995.06265</v>
      </c>
      <c r="R2332" s="3026">
        <f t="shared" ref="R2332" si="1369">SUM(R2331)</f>
        <v>999.58855416666665</v>
      </c>
      <c r="S2332" s="755">
        <f t="shared" si="1368"/>
        <v>0</v>
      </c>
      <c r="T2332" s="3071"/>
      <c r="U2332" s="755"/>
      <c r="V2332" s="755">
        <f>SUM(V2331)</f>
        <v>-999.58855416666665</v>
      </c>
      <c r="W2332" s="755"/>
      <c r="X2332" s="755">
        <f>SUM(X2331)</f>
        <v>0</v>
      </c>
      <c r="Y2332" s="2046">
        <f>SUM(Y2331)</f>
        <v>0</v>
      </c>
    </row>
    <row r="2333" spans="1:26" ht="31.5" x14ac:dyDescent="0.25">
      <c r="A2333" s="47">
        <v>1</v>
      </c>
      <c r="B2333" s="1020" t="s">
        <v>386</v>
      </c>
      <c r="C2333" s="2180"/>
      <c r="D2333" s="445"/>
      <c r="E2333" s="1627"/>
      <c r="F2333" s="445"/>
      <c r="G2333" s="445"/>
      <c r="H2333" s="445"/>
      <c r="I2333" s="445"/>
      <c r="J2333" s="445"/>
      <c r="K2333" s="445"/>
      <c r="L2333" s="445"/>
      <c r="M2333" s="445"/>
      <c r="N2333" s="445"/>
      <c r="O2333" s="445"/>
      <c r="P2333" s="445"/>
      <c r="Q2333" s="1150"/>
      <c r="R2333" s="3024"/>
      <c r="S2333" s="1150"/>
      <c r="T2333" s="3061"/>
      <c r="U2333" s="1150"/>
      <c r="V2333" s="1150"/>
      <c r="W2333" s="1150"/>
      <c r="X2333" s="1150"/>
      <c r="Y2333" s="2038"/>
      <c r="Z2333" s="47"/>
    </row>
    <row r="2334" spans="1:26" x14ac:dyDescent="0.25">
      <c r="A2334" s="47">
        <v>1</v>
      </c>
      <c r="B2334" s="1378" t="s">
        <v>257</v>
      </c>
      <c r="C2334" s="2378"/>
      <c r="D2334" s="370"/>
      <c r="E2334" s="1507"/>
      <c r="F2334" s="370"/>
      <c r="G2334" s="370"/>
      <c r="H2334" s="370"/>
      <c r="I2334" s="370"/>
      <c r="J2334" s="370"/>
      <c r="K2334" s="370"/>
      <c r="L2334" s="370"/>
      <c r="M2334" s="370"/>
      <c r="N2334" s="370"/>
      <c r="O2334" s="370"/>
      <c r="P2334" s="370"/>
      <c r="Q2334" s="616"/>
      <c r="R2334" s="3025"/>
      <c r="S2334" s="616"/>
      <c r="T2334" s="3062"/>
      <c r="U2334" s="616"/>
      <c r="V2334" s="616"/>
      <c r="W2334" s="616"/>
      <c r="X2334" s="616"/>
      <c r="Y2334" s="2039"/>
      <c r="Z2334" s="47"/>
    </row>
    <row r="2335" spans="1:26" x14ac:dyDescent="0.25">
      <c r="A2335" s="47">
        <v>1</v>
      </c>
      <c r="B2335" s="2534" t="s">
        <v>295</v>
      </c>
      <c r="C2335" s="2187"/>
      <c r="D2335" s="370"/>
      <c r="E2335" s="3319">
        <f>SUM(E2336:E2337)</f>
        <v>550</v>
      </c>
      <c r="F2335" s="2582">
        <f>SUM(F2336:F2337)</f>
        <v>46</v>
      </c>
      <c r="G2335" s="2582">
        <f>SUM(G2336:G2337)</f>
        <v>0</v>
      </c>
      <c r="H2335" s="370">
        <f>G2335/F2335*100</f>
        <v>0</v>
      </c>
      <c r="I2335" s="370"/>
      <c r="J2335" s="370"/>
      <c r="K2335" s="370"/>
      <c r="L2335" s="370"/>
      <c r="M2335" s="370"/>
      <c r="N2335" s="370"/>
      <c r="O2335" s="370"/>
      <c r="P2335" s="370"/>
      <c r="Q2335" s="616">
        <v>524.83199999999999</v>
      </c>
      <c r="R2335" s="3373">
        <f t="shared" ref="R2335" si="1370">Q2335/12*$B$4</f>
        <v>43.735999999999997</v>
      </c>
      <c r="S2335" s="616">
        <f>Y2335-X2335-U2335</f>
        <v>0</v>
      </c>
      <c r="T2335" s="3062"/>
      <c r="U2335" s="616"/>
      <c r="V2335" s="616">
        <f>S2335-R2335</f>
        <v>-43.735999999999997</v>
      </c>
      <c r="W2335" s="616"/>
      <c r="X2335" s="616"/>
      <c r="Y2335" s="2039"/>
      <c r="Z2335" s="47"/>
    </row>
    <row r="2336" spans="1:26" ht="30" x14ac:dyDescent="0.25">
      <c r="A2336" s="47">
        <v>1</v>
      </c>
      <c r="B2336" s="3317" t="s">
        <v>470</v>
      </c>
      <c r="C2336" s="2187"/>
      <c r="D2336" s="370"/>
      <c r="E2336" s="1023">
        <v>500</v>
      </c>
      <c r="F2336" s="1853">
        <f>ROUND(E2336/12*$B$4,0)</f>
        <v>42</v>
      </c>
      <c r="G2336" s="1853"/>
      <c r="H2336" s="370">
        <f>G2336/F2336*100</f>
        <v>0</v>
      </c>
      <c r="I2336" s="370"/>
      <c r="J2336" s="370"/>
      <c r="K2336" s="370"/>
      <c r="L2336" s="370"/>
      <c r="M2336" s="370"/>
      <c r="N2336" s="370"/>
      <c r="O2336" s="370"/>
      <c r="P2336" s="370"/>
      <c r="Q2336" s="616"/>
      <c r="R2336" s="3025"/>
      <c r="S2336" s="616"/>
      <c r="T2336" s="3062"/>
      <c r="U2336" s="616"/>
      <c r="V2336" s="616"/>
      <c r="W2336" s="616"/>
      <c r="X2336" s="616"/>
      <c r="Y2336" s="2039"/>
      <c r="Z2336" s="47"/>
    </row>
    <row r="2337" spans="1:26" ht="30" x14ac:dyDescent="0.25">
      <c r="A2337" s="47">
        <v>1</v>
      </c>
      <c r="B2337" s="3318" t="s">
        <v>465</v>
      </c>
      <c r="C2337" s="2187"/>
      <c r="D2337" s="370"/>
      <c r="E2337" s="1023">
        <v>50</v>
      </c>
      <c r="F2337" s="1853">
        <f>ROUND(E2337/12*$B$4,0)</f>
        <v>4</v>
      </c>
      <c r="G2337" s="1853"/>
      <c r="H2337" s="370"/>
      <c r="I2337" s="370"/>
      <c r="J2337" s="370"/>
      <c r="K2337" s="370"/>
      <c r="L2337" s="370"/>
      <c r="M2337" s="370"/>
      <c r="N2337" s="370"/>
      <c r="O2337" s="370"/>
      <c r="P2337" s="370"/>
      <c r="Q2337" s="616"/>
      <c r="R2337" s="3025"/>
      <c r="S2337" s="616"/>
      <c r="T2337" s="3062"/>
      <c r="U2337" s="616"/>
      <c r="V2337" s="616"/>
      <c r="W2337" s="616"/>
      <c r="X2337" s="616"/>
      <c r="Y2337" s="2039"/>
      <c r="Z2337" s="47"/>
    </row>
    <row r="2338" spans="1:26" ht="15.75" thickBot="1" x14ac:dyDescent="0.3">
      <c r="A2338" s="47">
        <v>1</v>
      </c>
      <c r="B2338" s="554" t="s">
        <v>139</v>
      </c>
      <c r="C2338" s="2377"/>
      <c r="D2338" s="465"/>
      <c r="E2338" s="1685"/>
      <c r="F2338" s="465"/>
      <c r="G2338" s="465"/>
      <c r="H2338" s="465"/>
      <c r="I2338" s="465"/>
      <c r="J2338" s="465"/>
      <c r="K2338" s="465"/>
      <c r="L2338" s="465"/>
      <c r="M2338" s="465"/>
      <c r="N2338" s="465"/>
      <c r="O2338" s="465"/>
      <c r="P2338" s="465"/>
      <c r="Q2338" s="2044">
        <f t="shared" ref="Q2338:V2338" si="1371">Q2335</f>
        <v>524.83199999999999</v>
      </c>
      <c r="R2338" s="3374">
        <f t="shared" si="1371"/>
        <v>43.735999999999997</v>
      </c>
      <c r="S2338" s="2044">
        <f t="shared" si="1371"/>
        <v>0</v>
      </c>
      <c r="T2338" s="3070">
        <f t="shared" si="1371"/>
        <v>0</v>
      </c>
      <c r="U2338" s="2044">
        <f t="shared" si="1371"/>
        <v>0</v>
      </c>
      <c r="V2338" s="2044">
        <f t="shared" si="1371"/>
        <v>-43.735999999999997</v>
      </c>
      <c r="W2338" s="2044"/>
      <c r="X2338" s="2044">
        <f>X2335</f>
        <v>0</v>
      </c>
      <c r="Y2338" s="2045">
        <f>Y2335</f>
        <v>0</v>
      </c>
      <c r="Z2338" s="47"/>
    </row>
    <row r="2339" spans="1:26" ht="15.75" thickBot="1" x14ac:dyDescent="0.3">
      <c r="A2339" s="47">
        <v>1</v>
      </c>
      <c r="B2339" s="383" t="s">
        <v>507</v>
      </c>
      <c r="C2339" s="383"/>
      <c r="D2339" s="504"/>
      <c r="E2339" s="1684"/>
      <c r="F2339" s="504"/>
      <c r="G2339" s="504"/>
      <c r="H2339" s="504"/>
      <c r="I2339" s="504"/>
      <c r="J2339" s="504"/>
      <c r="K2339" s="504"/>
      <c r="L2339" s="504"/>
      <c r="M2339" s="504"/>
      <c r="N2339" s="504"/>
      <c r="O2339" s="504"/>
      <c r="P2339" s="504"/>
      <c r="Q2339" s="755">
        <f t="shared" ref="Q2339" si="1372">SUM(Q2338)</f>
        <v>524.83199999999999</v>
      </c>
      <c r="R2339" s="3026">
        <f t="shared" ref="R2339" si="1373">SUM(R2338)</f>
        <v>43.735999999999997</v>
      </c>
      <c r="S2339" s="755">
        <f>SUM(S2338)</f>
        <v>0</v>
      </c>
      <c r="T2339" s="3071"/>
      <c r="U2339" s="755"/>
      <c r="V2339" s="755">
        <f>SUM(V2338)</f>
        <v>-43.735999999999997</v>
      </c>
      <c r="W2339" s="755"/>
      <c r="X2339" s="755">
        <f>SUM(X2338)</f>
        <v>0</v>
      </c>
      <c r="Y2339" s="2046">
        <f>SUM(Y2338)</f>
        <v>0</v>
      </c>
    </row>
    <row r="2340" spans="1:26" x14ac:dyDescent="0.25">
      <c r="A2340" s="47">
        <v>1</v>
      </c>
      <c r="B2340" s="171"/>
      <c r="C2340" s="2214"/>
      <c r="D2340" s="445"/>
      <c r="E2340" s="1627"/>
      <c r="F2340" s="445"/>
      <c r="G2340" s="445"/>
      <c r="H2340" s="445"/>
      <c r="I2340" s="445"/>
      <c r="J2340" s="445"/>
      <c r="K2340" s="445"/>
      <c r="L2340" s="445"/>
      <c r="M2340" s="445"/>
      <c r="N2340" s="445"/>
      <c r="O2340" s="445"/>
      <c r="P2340" s="445"/>
      <c r="Q2340" s="1150"/>
      <c r="R2340" s="3024"/>
      <c r="S2340" s="1150"/>
      <c r="T2340" s="3061"/>
      <c r="U2340" s="1150"/>
      <c r="V2340" s="1150"/>
      <c r="W2340" s="1150"/>
      <c r="X2340" s="1150"/>
      <c r="Y2340" s="2038"/>
      <c r="Z2340" s="47"/>
    </row>
    <row r="2341" spans="1:26" ht="31.5" x14ac:dyDescent="0.25">
      <c r="A2341" s="47">
        <v>1</v>
      </c>
      <c r="B2341" s="1020" t="s">
        <v>387</v>
      </c>
      <c r="C2341" s="1020"/>
      <c r="D2341" s="370"/>
      <c r="E2341" s="1507"/>
      <c r="F2341" s="370"/>
      <c r="G2341" s="370"/>
      <c r="H2341" s="370"/>
      <c r="I2341" s="370"/>
      <c r="J2341" s="370"/>
      <c r="K2341" s="370"/>
      <c r="L2341" s="370"/>
      <c r="M2341" s="370"/>
      <c r="N2341" s="370"/>
      <c r="O2341" s="370"/>
      <c r="P2341" s="370"/>
      <c r="Q2341" s="616"/>
      <c r="R2341" s="3025"/>
      <c r="S2341" s="616"/>
      <c r="T2341" s="3062"/>
      <c r="U2341" s="616"/>
      <c r="V2341" s="616"/>
      <c r="W2341" s="616"/>
      <c r="X2341" s="616"/>
      <c r="Y2341" s="2039"/>
      <c r="Z2341" s="47"/>
    </row>
    <row r="2342" spans="1:26" x14ac:dyDescent="0.25">
      <c r="A2342" s="47">
        <v>1</v>
      </c>
      <c r="B2342" s="2464" t="s">
        <v>257</v>
      </c>
      <c r="C2342" s="2378"/>
      <c r="D2342" s="370"/>
      <c r="E2342" s="1507"/>
      <c r="F2342" s="370"/>
      <c r="G2342" s="370"/>
      <c r="H2342" s="370"/>
      <c r="I2342" s="370"/>
      <c r="J2342" s="370"/>
      <c r="K2342" s="370"/>
      <c r="L2342" s="370"/>
      <c r="M2342" s="370"/>
      <c r="N2342" s="370"/>
      <c r="O2342" s="370"/>
      <c r="P2342" s="370"/>
      <c r="Q2342" s="616">
        <v>825.66399999999999</v>
      </c>
      <c r="R2342" s="3373">
        <f t="shared" ref="R2342" si="1374">Q2342/12*$B$4</f>
        <v>68.805333333333337</v>
      </c>
      <c r="S2342" s="616">
        <f>Y2342-X2342-U2342</f>
        <v>69.13194</v>
      </c>
      <c r="T2342" s="3062"/>
      <c r="U2342" s="616"/>
      <c r="V2342" s="616">
        <f>S2342-R2342</f>
        <v>0.32660666666666316</v>
      </c>
      <c r="W2342" s="616"/>
      <c r="X2342" s="616">
        <v>0</v>
      </c>
      <c r="Y2342" s="2039">
        <v>69.13194</v>
      </c>
      <c r="Z2342" s="47"/>
    </row>
    <row r="2343" spans="1:26" x14ac:dyDescent="0.25">
      <c r="A2343" s="47">
        <v>1</v>
      </c>
      <c r="B2343" s="2548" t="s">
        <v>583</v>
      </c>
      <c r="C2343" s="2275"/>
      <c r="D2343" s="370"/>
      <c r="E2343" s="1507"/>
      <c r="F2343" s="370"/>
      <c r="G2343" s="370"/>
      <c r="H2343" s="370"/>
      <c r="I2343" s="370"/>
      <c r="J2343" s="370"/>
      <c r="K2343" s="370"/>
      <c r="L2343" s="370"/>
      <c r="M2343" s="370"/>
      <c r="N2343" s="370"/>
      <c r="O2343" s="370"/>
      <c r="P2343" s="370"/>
      <c r="Q2343" s="616"/>
      <c r="R2343" s="3025"/>
      <c r="S2343" s="616"/>
      <c r="T2343" s="3062"/>
      <c r="U2343" s="616"/>
      <c r="V2343" s="616"/>
      <c r="W2343" s="616"/>
      <c r="X2343" s="616"/>
      <c r="Y2343" s="2039"/>
      <c r="Z2343" s="47"/>
    </row>
    <row r="2344" spans="1:26" ht="30" x14ac:dyDescent="0.25">
      <c r="A2344" s="47">
        <v>1</v>
      </c>
      <c r="B2344" s="3292" t="s">
        <v>572</v>
      </c>
      <c r="C2344" s="2275"/>
      <c r="D2344" s="370"/>
      <c r="E2344" s="1507"/>
      <c r="F2344" s="370"/>
      <c r="G2344" s="370"/>
      <c r="H2344" s="370"/>
      <c r="I2344" s="370"/>
      <c r="J2344" s="370"/>
      <c r="K2344" s="370"/>
      <c r="L2344" s="370"/>
      <c r="M2344" s="370"/>
      <c r="N2344" s="370"/>
      <c r="O2344" s="370"/>
      <c r="P2344" s="370"/>
      <c r="Q2344" s="616"/>
      <c r="R2344" s="3025"/>
      <c r="S2344" s="616"/>
      <c r="T2344" s="3062"/>
      <c r="U2344" s="616"/>
      <c r="V2344" s="616"/>
      <c r="W2344" s="616"/>
      <c r="X2344" s="616"/>
      <c r="Y2344" s="2039"/>
      <c r="Z2344" s="47"/>
    </row>
    <row r="2345" spans="1:26" x14ac:dyDescent="0.25">
      <c r="A2345" s="47">
        <v>1</v>
      </c>
      <c r="B2345" s="4" t="s">
        <v>573</v>
      </c>
      <c r="C2345" s="2275"/>
      <c r="D2345" s="370"/>
      <c r="E2345" s="1507"/>
      <c r="F2345" s="370"/>
      <c r="G2345" s="370"/>
      <c r="H2345" s="370"/>
      <c r="I2345" s="370"/>
      <c r="J2345" s="370"/>
      <c r="K2345" s="370"/>
      <c r="L2345" s="370"/>
      <c r="M2345" s="370"/>
      <c r="N2345" s="370"/>
      <c r="O2345" s="370"/>
      <c r="P2345" s="370"/>
      <c r="Q2345" s="616"/>
      <c r="R2345" s="3025"/>
      <c r="S2345" s="616"/>
      <c r="T2345" s="3062"/>
      <c r="U2345" s="616"/>
      <c r="V2345" s="616"/>
      <c r="W2345" s="616"/>
      <c r="X2345" s="616"/>
      <c r="Y2345" s="2039"/>
      <c r="Z2345" s="47"/>
    </row>
    <row r="2346" spans="1:26" ht="30" x14ac:dyDescent="0.25">
      <c r="A2346" s="47">
        <v>1</v>
      </c>
      <c r="B2346" s="4" t="s">
        <v>600</v>
      </c>
      <c r="C2346" s="2275"/>
      <c r="D2346" s="370"/>
      <c r="E2346" s="1507"/>
      <c r="F2346" s="370"/>
      <c r="G2346" s="370"/>
      <c r="H2346" s="370"/>
      <c r="I2346" s="370"/>
      <c r="J2346" s="370"/>
      <c r="K2346" s="370"/>
      <c r="L2346" s="370"/>
      <c r="M2346" s="370"/>
      <c r="N2346" s="370"/>
      <c r="O2346" s="370"/>
      <c r="P2346" s="370"/>
      <c r="Q2346" s="616"/>
      <c r="R2346" s="3025"/>
      <c r="S2346" s="616"/>
      <c r="T2346" s="3062"/>
      <c r="U2346" s="616"/>
      <c r="V2346" s="616"/>
      <c r="W2346" s="616"/>
      <c r="X2346" s="616"/>
      <c r="Y2346" s="2039"/>
      <c r="Z2346" s="47"/>
    </row>
    <row r="2347" spans="1:26" x14ac:dyDescent="0.25">
      <c r="A2347" s="47">
        <v>1</v>
      </c>
      <c r="B2347" s="2548" t="s">
        <v>584</v>
      </c>
      <c r="C2347" s="2275"/>
      <c r="D2347" s="370"/>
      <c r="E2347" s="2583">
        <f>E2349/9.4</f>
        <v>404.25531914893617</v>
      </c>
      <c r="F2347" s="2583">
        <f t="shared" ref="F2347" si="1375">F2349/9.4</f>
        <v>33.723404255319146</v>
      </c>
      <c r="G2347" s="2583">
        <f t="shared" ref="G2347" si="1376">G2349/9.4</f>
        <v>33.847872340425532</v>
      </c>
      <c r="H2347" s="370">
        <f>G2347/F2347*100</f>
        <v>100.36908517350159</v>
      </c>
      <c r="I2347" s="370"/>
      <c r="J2347" s="370"/>
      <c r="K2347" s="370"/>
      <c r="L2347" s="370"/>
      <c r="M2347" s="370"/>
      <c r="N2347" s="370"/>
      <c r="O2347" s="370"/>
      <c r="P2347" s="370"/>
      <c r="Q2347" s="616"/>
      <c r="R2347" s="3025"/>
      <c r="S2347" s="616"/>
      <c r="T2347" s="3062"/>
      <c r="U2347" s="616"/>
      <c r="V2347" s="616"/>
      <c r="W2347" s="616"/>
      <c r="X2347" s="616"/>
      <c r="Y2347" s="2039"/>
      <c r="Z2347" s="47"/>
    </row>
    <row r="2348" spans="1:26" x14ac:dyDescent="0.25">
      <c r="A2348" s="47">
        <v>1</v>
      </c>
      <c r="B2348" s="2548" t="s">
        <v>602</v>
      </c>
      <c r="C2348" s="2275"/>
      <c r="D2348" s="370"/>
      <c r="E2348" s="1123">
        <f>E2349/9.4</f>
        <v>404.25531914893617</v>
      </c>
      <c r="F2348" s="370">
        <f t="shared" ref="F2348" si="1377">F2349/9.4</f>
        <v>33.723404255319146</v>
      </c>
      <c r="G2348" s="370">
        <f t="shared" ref="G2348" si="1378">G2349/9.4</f>
        <v>33.847872340425532</v>
      </c>
      <c r="H2348" s="370">
        <f>G2348/F2348*100</f>
        <v>100.36908517350159</v>
      </c>
      <c r="I2348" s="370"/>
      <c r="J2348" s="370"/>
      <c r="K2348" s="370"/>
      <c r="L2348" s="370"/>
      <c r="M2348" s="370"/>
      <c r="N2348" s="370"/>
      <c r="O2348" s="370"/>
      <c r="P2348" s="370"/>
      <c r="Q2348" s="616"/>
      <c r="R2348" s="3025"/>
      <c r="S2348" s="616"/>
      <c r="T2348" s="3062"/>
      <c r="U2348" s="616"/>
      <c r="V2348" s="616"/>
      <c r="W2348" s="616"/>
      <c r="X2348" s="616"/>
      <c r="Y2348" s="2039"/>
      <c r="Z2348" s="47"/>
    </row>
    <row r="2349" spans="1:26" x14ac:dyDescent="0.25">
      <c r="A2349" s="47">
        <v>1</v>
      </c>
      <c r="B2349" s="2573" t="s">
        <v>603</v>
      </c>
      <c r="C2349" s="2275"/>
      <c r="D2349" s="370"/>
      <c r="E2349" s="2575">
        <v>3800</v>
      </c>
      <c r="F2349" s="370">
        <f>ROUND(E2349/12*$B$4,0)</f>
        <v>317</v>
      </c>
      <c r="G2349" s="370">
        <v>318.17</v>
      </c>
      <c r="H2349" s="370">
        <f>G2349/F2349*100</f>
        <v>100.36908517350159</v>
      </c>
      <c r="I2349" s="370"/>
      <c r="J2349" s="370"/>
      <c r="K2349" s="370"/>
      <c r="L2349" s="370"/>
      <c r="M2349" s="370"/>
      <c r="N2349" s="370"/>
      <c r="O2349" s="370"/>
      <c r="P2349" s="370"/>
      <c r="Q2349" s="616"/>
      <c r="R2349" s="3025"/>
      <c r="S2349" s="616"/>
      <c r="T2349" s="3062"/>
      <c r="U2349" s="616"/>
      <c r="V2349" s="616"/>
      <c r="W2349" s="616"/>
      <c r="X2349" s="616"/>
      <c r="Y2349" s="2039"/>
      <c r="Z2349" s="47"/>
    </row>
    <row r="2350" spans="1:26" x14ac:dyDescent="0.25">
      <c r="A2350" s="47">
        <v>1</v>
      </c>
      <c r="B2350" s="2573" t="s">
        <v>610</v>
      </c>
      <c r="C2350" s="2275"/>
      <c r="D2350" s="370"/>
      <c r="E2350" s="2575"/>
      <c r="F2350" s="370"/>
      <c r="G2350" s="370"/>
      <c r="H2350" s="370"/>
      <c r="I2350" s="370"/>
      <c r="J2350" s="370"/>
      <c r="K2350" s="370"/>
      <c r="L2350" s="370"/>
      <c r="M2350" s="370"/>
      <c r="N2350" s="370"/>
      <c r="O2350" s="370"/>
      <c r="P2350" s="370"/>
      <c r="Q2350" s="616"/>
      <c r="R2350" s="3025"/>
      <c r="S2350" s="616"/>
      <c r="T2350" s="3062"/>
      <c r="U2350" s="616"/>
      <c r="V2350" s="616"/>
      <c r="W2350" s="616"/>
      <c r="X2350" s="616"/>
      <c r="Y2350" s="2039"/>
      <c r="Z2350" s="47"/>
    </row>
    <row r="2351" spans="1:26" x14ac:dyDescent="0.25">
      <c r="A2351" s="47">
        <v>1</v>
      </c>
      <c r="B2351" s="2469" t="s">
        <v>466</v>
      </c>
      <c r="C2351" s="2275"/>
      <c r="D2351" s="370"/>
      <c r="E2351" s="2574"/>
      <c r="F2351" s="370"/>
      <c r="G2351" s="370"/>
      <c r="H2351" s="370"/>
      <c r="I2351" s="370"/>
      <c r="J2351" s="370"/>
      <c r="K2351" s="370"/>
      <c r="L2351" s="370"/>
      <c r="M2351" s="370"/>
      <c r="N2351" s="370"/>
      <c r="O2351" s="370"/>
      <c r="P2351" s="370"/>
      <c r="Q2351" s="616"/>
      <c r="R2351" s="3025"/>
      <c r="S2351" s="616"/>
      <c r="T2351" s="3062"/>
      <c r="U2351" s="616"/>
      <c r="V2351" s="616"/>
      <c r="W2351" s="616"/>
      <c r="X2351" s="616"/>
      <c r="Y2351" s="2039"/>
      <c r="Z2351" s="47"/>
    </row>
    <row r="2352" spans="1:26" ht="29.25" x14ac:dyDescent="0.25">
      <c r="A2352" s="47">
        <v>1</v>
      </c>
      <c r="B2352" s="2500" t="s">
        <v>467</v>
      </c>
      <c r="C2352" s="2275"/>
      <c r="D2352" s="437"/>
      <c r="E2352" s="2584">
        <f>E2347</f>
        <v>404.25531914893617</v>
      </c>
      <c r="F2352" s="2584">
        <f>F2347</f>
        <v>33.723404255319146</v>
      </c>
      <c r="G2352" s="2584">
        <f>G2347</f>
        <v>33.847872340425532</v>
      </c>
      <c r="H2352" s="2584">
        <f>G2352/F2352*100</f>
        <v>100.36908517350159</v>
      </c>
      <c r="I2352" s="437"/>
      <c r="J2352" s="437"/>
      <c r="K2352" s="370"/>
      <c r="L2352" s="437"/>
      <c r="M2352" s="437"/>
      <c r="N2352" s="437"/>
      <c r="O2352" s="370"/>
      <c r="P2352" s="437"/>
      <c r="Q2352" s="1918"/>
      <c r="R2352" s="3372"/>
      <c r="S2352" s="1918"/>
      <c r="T2352" s="3062"/>
      <c r="U2352" s="1918"/>
      <c r="V2352" s="1918"/>
      <c r="W2352" s="1918"/>
      <c r="X2352" s="1918"/>
      <c r="Y2352" s="2040"/>
      <c r="Z2352" s="47"/>
    </row>
    <row r="2353" spans="1:26" x14ac:dyDescent="0.25">
      <c r="A2353" s="47">
        <v>1</v>
      </c>
      <c r="B2353" s="2585" t="s">
        <v>139</v>
      </c>
      <c r="C2353" s="3320"/>
      <c r="D2353" s="439"/>
      <c r="E2353" s="2584">
        <f>E2349/4.2</f>
        <v>904.7619047619047</v>
      </c>
      <c r="F2353" s="2584">
        <f>F2349/4.2</f>
        <v>75.476190476190467</v>
      </c>
      <c r="G2353" s="2584">
        <f>G2349/4.2</f>
        <v>75.754761904761907</v>
      </c>
      <c r="H2353" s="2584">
        <f>G2353/F2353*100</f>
        <v>100.36908517350159</v>
      </c>
      <c r="I2353" s="333"/>
      <c r="J2353" s="333"/>
      <c r="K2353" s="541"/>
      <c r="L2353" s="333"/>
      <c r="M2353" s="439"/>
      <c r="N2353" s="333"/>
      <c r="O2353" s="333"/>
      <c r="P2353" s="333"/>
      <c r="Q2353" s="616">
        <f t="shared" ref="Q2353" si="1379">Q2342</f>
        <v>825.66399999999999</v>
      </c>
      <c r="R2353" s="3025">
        <f t="shared" ref="R2353" si="1380">R2342</f>
        <v>68.805333333333337</v>
      </c>
      <c r="S2353" s="1918">
        <f t="shared" ref="S2353:Y2353" si="1381">S2342</f>
        <v>69.13194</v>
      </c>
      <c r="T2353" s="3065">
        <f t="shared" si="1381"/>
        <v>0</v>
      </c>
      <c r="U2353" s="616">
        <f t="shared" ref="U2353" si="1382">U2342</f>
        <v>0</v>
      </c>
      <c r="V2353" s="616">
        <f t="shared" si="1381"/>
        <v>0.32660666666666316</v>
      </c>
      <c r="W2353" s="616">
        <f t="shared" si="1381"/>
        <v>0</v>
      </c>
      <c r="X2353" s="616">
        <f t="shared" si="1381"/>
        <v>0</v>
      </c>
      <c r="Y2353" s="2586">
        <f t="shared" si="1381"/>
        <v>69.13194</v>
      </c>
      <c r="Z2353" s="47"/>
    </row>
    <row r="2354" spans="1:26" hidden="1" x14ac:dyDescent="0.25">
      <c r="B2354" s="223"/>
      <c r="C2354" s="2242"/>
      <c r="D2354" s="370"/>
      <c r="E2354" s="1627"/>
      <c r="F2354" s="445"/>
      <c r="G2354" s="445"/>
      <c r="H2354" s="370"/>
      <c r="I2354" s="370"/>
      <c r="J2354" s="370"/>
      <c r="K2354" s="370"/>
      <c r="L2354" s="370"/>
      <c r="M2354" s="370"/>
      <c r="N2354" s="370"/>
      <c r="O2354" s="445"/>
      <c r="P2354" s="370"/>
      <c r="Q2354" s="1150"/>
      <c r="R2354" s="3024"/>
      <c r="S2354" s="616"/>
      <c r="T2354" s="3062"/>
      <c r="U2354" s="616"/>
      <c r="V2354" s="616"/>
      <c r="W2354" s="1150"/>
      <c r="X2354" s="1150"/>
      <c r="Y2354" s="2586"/>
      <c r="Z2354" s="47"/>
    </row>
    <row r="2355" spans="1:26" hidden="1" x14ac:dyDescent="0.25">
      <c r="B2355" s="186"/>
      <c r="C2355" s="2247"/>
      <c r="D2355" s="370"/>
      <c r="E2355" s="1507"/>
      <c r="F2355" s="370"/>
      <c r="G2355" s="370"/>
      <c r="H2355" s="370"/>
      <c r="I2355" s="370"/>
      <c r="J2355" s="370"/>
      <c r="K2355" s="370"/>
      <c r="L2355" s="370"/>
      <c r="M2355" s="370"/>
      <c r="N2355" s="370"/>
      <c r="O2355" s="370"/>
      <c r="P2355" s="370"/>
      <c r="Q2355" s="616"/>
      <c r="R2355" s="3025"/>
      <c r="S2355" s="616"/>
      <c r="T2355" s="3062"/>
      <c r="U2355" s="616"/>
      <c r="V2355" s="616"/>
      <c r="W2355" s="616"/>
      <c r="X2355" s="616"/>
      <c r="Y2355" s="2039"/>
      <c r="Z2355" s="47"/>
    </row>
    <row r="2356" spans="1:26" s="205" customFormat="1" hidden="1" x14ac:dyDescent="0.25">
      <c r="A2356" s="47"/>
      <c r="B2356" s="125"/>
      <c r="C2356" s="2192"/>
      <c r="D2356" s="370"/>
      <c r="E2356" s="1507"/>
      <c r="F2356" s="69"/>
      <c r="G2356" s="370"/>
      <c r="H2356" s="370"/>
      <c r="I2356" s="536"/>
      <c r="J2356" s="370"/>
      <c r="K2356" s="370"/>
      <c r="L2356" s="370"/>
      <c r="M2356" s="370"/>
      <c r="N2356" s="370"/>
      <c r="O2356" s="370"/>
      <c r="P2356" s="370"/>
      <c r="Q2356" s="616"/>
      <c r="R2356" s="3025"/>
      <c r="S2356" s="616"/>
      <c r="T2356" s="3062"/>
      <c r="U2356" s="616"/>
      <c r="V2356" s="616"/>
      <c r="W2356" s="616"/>
      <c r="X2356" s="616"/>
      <c r="Y2356" s="2039"/>
    </row>
    <row r="2357" spans="1:26" s="205" customFormat="1" hidden="1" x14ac:dyDescent="0.25">
      <c r="A2357" s="47"/>
      <c r="B2357" s="1754"/>
      <c r="C2357" s="2205"/>
      <c r="D2357" s="439"/>
      <c r="E2357" s="1515"/>
      <c r="F2357" s="439"/>
      <c r="G2357" s="439"/>
      <c r="H2357" s="439"/>
      <c r="I2357" s="439"/>
      <c r="J2357" s="439"/>
      <c r="K2357" s="439"/>
      <c r="L2357" s="439"/>
      <c r="M2357" s="439"/>
      <c r="N2357" s="437"/>
      <c r="O2357" s="439"/>
      <c r="P2357" s="439"/>
      <c r="Q2357" s="1918"/>
      <c r="R2357" s="3372"/>
      <c r="S2357" s="1918"/>
      <c r="T2357" s="3063"/>
      <c r="U2357" s="1918"/>
      <c r="V2357" s="1918"/>
      <c r="W2357" s="1918"/>
      <c r="X2357" s="1918"/>
      <c r="Y2357" s="2040"/>
    </row>
    <row r="2358" spans="1:26" ht="15.75" thickBot="1" x14ac:dyDescent="0.3">
      <c r="B2358" s="131"/>
      <c r="C2358" s="131"/>
      <c r="D2358" s="503"/>
      <c r="E2358" s="1678"/>
      <c r="F2358" s="503"/>
      <c r="G2358" s="503"/>
      <c r="H2358" s="503"/>
      <c r="I2358" s="503"/>
      <c r="J2358" s="503"/>
      <c r="K2358" s="503"/>
      <c r="L2358" s="503"/>
      <c r="M2358" s="503"/>
      <c r="N2358" s="503"/>
      <c r="O2358" s="503"/>
      <c r="P2358" s="503"/>
      <c r="Q2358" s="2044"/>
      <c r="R2358" s="3373"/>
      <c r="S2358" s="2044"/>
      <c r="T2358" s="3070"/>
      <c r="U2358" s="2044"/>
      <c r="V2358" s="2044"/>
      <c r="W2358" s="2044"/>
      <c r="X2358" s="2044"/>
      <c r="Y2358" s="2045"/>
      <c r="Z2358" s="47"/>
    </row>
    <row r="2359" spans="1:26" ht="15.75" thickBot="1" x14ac:dyDescent="0.3">
      <c r="A2359" s="47">
        <v>1</v>
      </c>
      <c r="B2359" s="383" t="s">
        <v>507</v>
      </c>
      <c r="C2359" s="383"/>
      <c r="D2359" s="504"/>
      <c r="E2359" s="1684"/>
      <c r="F2359" s="504"/>
      <c r="G2359" s="504"/>
      <c r="H2359" s="504"/>
      <c r="I2359" s="504"/>
      <c r="J2359" s="504"/>
      <c r="K2359" s="504"/>
      <c r="L2359" s="504"/>
      <c r="M2359" s="504">
        <f>SUM(M2357)</f>
        <v>0</v>
      </c>
      <c r="N2359" s="504"/>
      <c r="O2359" s="504"/>
      <c r="P2359" s="504"/>
      <c r="Q2359" s="755">
        <f t="shared" ref="Q2359:S2359" si="1383">SUM(Q2358,Q2353)</f>
        <v>825.66399999999999</v>
      </c>
      <c r="R2359" s="3026">
        <f t="shared" ref="R2359" si="1384">SUM(R2358,R2353)</f>
        <v>68.805333333333337</v>
      </c>
      <c r="S2359" s="755">
        <f t="shared" si="1383"/>
        <v>69.13194</v>
      </c>
      <c r="T2359" s="3071"/>
      <c r="U2359" s="755"/>
      <c r="V2359" s="755">
        <f>SUM(V2358,V2353)</f>
        <v>0.32660666666666316</v>
      </c>
      <c r="W2359" s="755"/>
      <c r="X2359" s="755">
        <f>SUM(X2358,X2353)</f>
        <v>0</v>
      </c>
      <c r="Y2359" s="2046">
        <f>SUM(Y2358,Y2353)</f>
        <v>69.13194</v>
      </c>
    </row>
    <row r="2360" spans="1:26" x14ac:dyDescent="0.25">
      <c r="A2360" s="47">
        <v>1</v>
      </c>
      <c r="B2360" s="445"/>
      <c r="C2360" s="2382"/>
      <c r="D2360" s="445"/>
      <c r="E2360" s="1627"/>
      <c r="F2360" s="445"/>
      <c r="G2360" s="445"/>
      <c r="H2360" s="445"/>
      <c r="I2360" s="445"/>
      <c r="J2360" s="445"/>
      <c r="K2360" s="445"/>
      <c r="L2360" s="445"/>
      <c r="M2360" s="445"/>
      <c r="N2360" s="445"/>
      <c r="O2360" s="445"/>
      <c r="P2360" s="445"/>
      <c r="Q2360" s="1150"/>
      <c r="R2360" s="3024"/>
      <c r="S2360" s="1150"/>
      <c r="T2360" s="3061"/>
      <c r="U2360" s="1150"/>
      <c r="V2360" s="1150"/>
      <c r="W2360" s="1150"/>
      <c r="X2360" s="1150"/>
      <c r="Y2360" s="2038"/>
      <c r="Z2360" s="47"/>
    </row>
    <row r="2361" spans="1:26" ht="31.5" x14ac:dyDescent="0.25">
      <c r="A2361" s="47">
        <v>1</v>
      </c>
      <c r="B2361" s="1020" t="s">
        <v>388</v>
      </c>
      <c r="C2361" s="1020"/>
      <c r="D2361" s="370"/>
      <c r="E2361" s="1507"/>
      <c r="F2361" s="370"/>
      <c r="G2361" s="370"/>
      <c r="H2361" s="370"/>
      <c r="I2361" s="370"/>
      <c r="J2361" s="370"/>
      <c r="K2361" s="370"/>
      <c r="L2361" s="370"/>
      <c r="M2361" s="370"/>
      <c r="N2361" s="370"/>
      <c r="O2361" s="370"/>
      <c r="P2361" s="370"/>
      <c r="Q2361" s="616"/>
      <c r="R2361" s="3025"/>
      <c r="S2361" s="616"/>
      <c r="T2361" s="3062"/>
      <c r="U2361" s="616"/>
      <c r="V2361" s="616"/>
      <c r="W2361" s="616"/>
      <c r="X2361" s="616"/>
      <c r="Y2361" s="2039"/>
      <c r="Z2361" s="47"/>
    </row>
    <row r="2362" spans="1:26" x14ac:dyDescent="0.25">
      <c r="A2362" s="47">
        <v>1</v>
      </c>
      <c r="B2362" s="349" t="s">
        <v>140</v>
      </c>
      <c r="C2362" s="2378"/>
      <c r="D2362" s="370"/>
      <c r="E2362" s="1507"/>
      <c r="F2362" s="370"/>
      <c r="G2362" s="370"/>
      <c r="H2362" s="370"/>
      <c r="I2362" s="370"/>
      <c r="J2362" s="370"/>
      <c r="K2362" s="370"/>
      <c r="L2362" s="370"/>
      <c r="M2362" s="370"/>
      <c r="N2362" s="370"/>
      <c r="O2362" s="370"/>
      <c r="P2362" s="370"/>
      <c r="Q2362" s="616"/>
      <c r="R2362" s="3025"/>
      <c r="S2362" s="616"/>
      <c r="T2362" s="3062"/>
      <c r="U2362" s="616"/>
      <c r="V2362" s="616"/>
      <c r="W2362" s="616"/>
      <c r="X2362" s="616"/>
      <c r="Y2362" s="2039"/>
      <c r="Z2362" s="47"/>
    </row>
    <row r="2363" spans="1:26" x14ac:dyDescent="0.25">
      <c r="A2363" s="47">
        <v>1</v>
      </c>
      <c r="B2363" s="98" t="s">
        <v>136</v>
      </c>
      <c r="C2363" s="2187"/>
      <c r="D2363" s="370"/>
      <c r="E2363" s="1507">
        <f>SUM(E2364:E2368)</f>
        <v>3624.3999999999996</v>
      </c>
      <c r="F2363" s="1507">
        <f t="shared" ref="F2363" si="1385">SUM(F2364:F2368)</f>
        <v>303</v>
      </c>
      <c r="G2363" s="1507">
        <f t="shared" ref="G2363" si="1386">SUM(G2364:G2368)</f>
        <v>84</v>
      </c>
      <c r="H2363" s="370">
        <f t="shared" ref="H2363:H2368" si="1387">G2363/F2363*100</f>
        <v>27.722772277227726</v>
      </c>
      <c r="I2363" s="370"/>
      <c r="J2363" s="370"/>
      <c r="K2363" s="370"/>
      <c r="L2363" s="370"/>
      <c r="M2363" s="370"/>
      <c r="N2363" s="370"/>
      <c r="O2363" s="370"/>
      <c r="P2363" s="370"/>
      <c r="Q2363" s="616">
        <v>673.26954000000001</v>
      </c>
      <c r="R2363" s="3373">
        <f t="shared" ref="R2363" si="1388">Q2363/12*$B$4</f>
        <v>56.105795000000001</v>
      </c>
      <c r="S2363" s="616">
        <f>Y2363-X2363-U2363</f>
        <v>14.92426</v>
      </c>
      <c r="T2363" s="3062"/>
      <c r="U2363" s="616"/>
      <c r="V2363" s="616">
        <f>S2363-R2363</f>
        <v>-41.181534999999997</v>
      </c>
      <c r="W2363" s="616"/>
      <c r="X2363" s="616">
        <v>0</v>
      </c>
      <c r="Y2363" s="2039">
        <v>14.92426</v>
      </c>
      <c r="Z2363" s="47"/>
    </row>
    <row r="2364" spans="1:26" x14ac:dyDescent="0.25">
      <c r="A2364" s="47">
        <v>1</v>
      </c>
      <c r="B2364" s="198" t="s">
        <v>65</v>
      </c>
      <c r="C2364" s="2262"/>
      <c r="D2364" s="370"/>
      <c r="E2364" s="1507">
        <v>3260.3999999999996</v>
      </c>
      <c r="F2364" s="1507">
        <f>ROUND(E2364/12*$B$4,0)</f>
        <v>272</v>
      </c>
      <c r="G2364" s="1507">
        <v>65</v>
      </c>
      <c r="H2364" s="370">
        <f t="shared" si="1387"/>
        <v>23.897058823529413</v>
      </c>
      <c r="I2364" s="370"/>
      <c r="J2364" s="370"/>
      <c r="K2364" s="370"/>
      <c r="L2364" s="370"/>
      <c r="M2364" s="370"/>
      <c r="N2364" s="370"/>
      <c r="O2364" s="370"/>
      <c r="P2364" s="370"/>
      <c r="Q2364" s="616"/>
      <c r="R2364" s="3025"/>
      <c r="S2364" s="616"/>
      <c r="T2364" s="3062"/>
      <c r="U2364" s="616"/>
      <c r="V2364" s="616"/>
      <c r="W2364" s="616"/>
      <c r="X2364" s="616"/>
      <c r="Y2364" s="2039"/>
      <c r="Z2364" s="47"/>
    </row>
    <row r="2365" spans="1:26" x14ac:dyDescent="0.25">
      <c r="A2365" s="47">
        <v>1</v>
      </c>
      <c r="B2365" s="97" t="s">
        <v>117</v>
      </c>
      <c r="C2365" s="2186"/>
      <c r="D2365" s="370"/>
      <c r="E2365" s="1507">
        <v>44</v>
      </c>
      <c r="F2365" s="1507">
        <f>ROUND(E2365/12*$B$4,0)</f>
        <v>4</v>
      </c>
      <c r="G2365" s="1507">
        <v>19</v>
      </c>
      <c r="H2365" s="370">
        <f t="shared" si="1387"/>
        <v>475</v>
      </c>
      <c r="I2365" s="370"/>
      <c r="J2365" s="370"/>
      <c r="K2365" s="370"/>
      <c r="L2365" s="370"/>
      <c r="M2365" s="370"/>
      <c r="N2365" s="370"/>
      <c r="O2365" s="370"/>
      <c r="P2365" s="370"/>
      <c r="Q2365" s="616"/>
      <c r="R2365" s="3025"/>
      <c r="S2365" s="616"/>
      <c r="T2365" s="3062"/>
      <c r="U2365" s="616"/>
      <c r="V2365" s="616"/>
      <c r="W2365" s="616"/>
      <c r="X2365" s="616"/>
      <c r="Y2365" s="2039"/>
      <c r="Z2365" s="47"/>
    </row>
    <row r="2366" spans="1:26" ht="30" x14ac:dyDescent="0.25">
      <c r="A2366" s="47">
        <v>1</v>
      </c>
      <c r="B2366" s="97" t="s">
        <v>165</v>
      </c>
      <c r="C2366" s="2186"/>
      <c r="D2366" s="370"/>
      <c r="E2366" s="1507">
        <v>58</v>
      </c>
      <c r="F2366" s="1507">
        <f>ROUND(E2366/12*$B$4,0)</f>
        <v>5</v>
      </c>
      <c r="G2366" s="1507"/>
      <c r="H2366" s="370">
        <f t="shared" si="1387"/>
        <v>0</v>
      </c>
      <c r="I2366" s="370"/>
      <c r="J2366" s="370"/>
      <c r="K2366" s="370"/>
      <c r="L2366" s="370"/>
      <c r="M2366" s="370"/>
      <c r="N2366" s="370"/>
      <c r="O2366" s="370"/>
      <c r="P2366" s="370"/>
      <c r="Q2366" s="616"/>
      <c r="R2366" s="3025"/>
      <c r="S2366" s="616"/>
      <c r="T2366" s="3062"/>
      <c r="U2366" s="616"/>
      <c r="V2366" s="616"/>
      <c r="W2366" s="616"/>
      <c r="X2366" s="616"/>
      <c r="Y2366" s="2039"/>
      <c r="Z2366" s="47"/>
    </row>
    <row r="2367" spans="1:26" x14ac:dyDescent="0.25">
      <c r="A2367" s="47">
        <v>1</v>
      </c>
      <c r="B2367" s="97" t="s">
        <v>241</v>
      </c>
      <c r="C2367" s="2186"/>
      <c r="D2367" s="370"/>
      <c r="E2367" s="1507">
        <v>134</v>
      </c>
      <c r="F2367" s="1507">
        <f>ROUND(E2367/12*$B$4,0)</f>
        <v>11</v>
      </c>
      <c r="G2367" s="1507"/>
      <c r="H2367" s="370">
        <f t="shared" si="1387"/>
        <v>0</v>
      </c>
      <c r="I2367" s="370"/>
      <c r="J2367" s="370"/>
      <c r="K2367" s="370"/>
      <c r="L2367" s="370"/>
      <c r="M2367" s="370"/>
      <c r="N2367" s="370"/>
      <c r="O2367" s="370"/>
      <c r="P2367" s="370"/>
      <c r="Q2367" s="616"/>
      <c r="R2367" s="3025"/>
      <c r="S2367" s="616"/>
      <c r="T2367" s="3062"/>
      <c r="U2367" s="616"/>
      <c r="V2367" s="616"/>
      <c r="W2367" s="616"/>
      <c r="X2367" s="616"/>
      <c r="Y2367" s="2039"/>
      <c r="Z2367" s="47"/>
    </row>
    <row r="2368" spans="1:26" x14ac:dyDescent="0.25">
      <c r="A2368" s="47">
        <v>1</v>
      </c>
      <c r="B2368" s="97" t="s">
        <v>32</v>
      </c>
      <c r="C2368" s="2186"/>
      <c r="D2368" s="370"/>
      <c r="E2368" s="1507">
        <v>128</v>
      </c>
      <c r="F2368" s="1507">
        <f>ROUND(E2368/12*$B$4,0)</f>
        <v>11</v>
      </c>
      <c r="G2368" s="1507"/>
      <c r="H2368" s="370">
        <f t="shared" si="1387"/>
        <v>0</v>
      </c>
      <c r="I2368" s="370"/>
      <c r="J2368" s="370"/>
      <c r="K2368" s="370"/>
      <c r="L2368" s="370"/>
      <c r="M2368" s="370"/>
      <c r="N2368" s="370"/>
      <c r="O2368" s="370"/>
      <c r="P2368" s="370"/>
      <c r="Q2368" s="616"/>
      <c r="R2368" s="3025"/>
      <c r="S2368" s="616"/>
      <c r="T2368" s="3062"/>
      <c r="U2368" s="616"/>
      <c r="V2368" s="616"/>
      <c r="W2368" s="616"/>
      <c r="X2368" s="616"/>
      <c r="Y2368" s="2039"/>
      <c r="Z2368" s="47"/>
    </row>
    <row r="2369" spans="1:26" x14ac:dyDescent="0.25">
      <c r="A2369" s="47">
        <v>1</v>
      </c>
      <c r="B2369" s="555" t="s">
        <v>138</v>
      </c>
      <c r="C2369" s="2377"/>
      <c r="D2369" s="465"/>
      <c r="E2369" s="1685"/>
      <c r="F2369" s="465"/>
      <c r="G2369" s="465"/>
      <c r="H2369" s="465"/>
      <c r="I2369" s="465"/>
      <c r="J2369" s="465"/>
      <c r="K2369" s="465"/>
      <c r="L2369" s="465"/>
      <c r="M2369" s="465"/>
      <c r="N2369" s="465"/>
      <c r="O2369" s="465"/>
      <c r="P2369" s="465"/>
      <c r="Q2369" s="2044"/>
      <c r="R2369" s="3374"/>
      <c r="S2369" s="2044">
        <f>Y2369-X2369</f>
        <v>0</v>
      </c>
      <c r="T2369" s="3070"/>
      <c r="U2369" s="2044"/>
      <c r="V2369" s="2044">
        <f>S2369-R2369</f>
        <v>0</v>
      </c>
      <c r="W2369" s="2044"/>
      <c r="X2369" s="2044"/>
      <c r="Y2369" s="2045"/>
      <c r="Z2369" s="47"/>
    </row>
    <row r="2370" spans="1:26" ht="15.75" thickBot="1" x14ac:dyDescent="0.3">
      <c r="A2370" s="47">
        <v>1</v>
      </c>
      <c r="B2370" s="554" t="s">
        <v>139</v>
      </c>
      <c r="C2370" s="2377"/>
      <c r="D2370" s="465"/>
      <c r="E2370" s="1685"/>
      <c r="F2370" s="465"/>
      <c r="G2370" s="465"/>
      <c r="H2370" s="465"/>
      <c r="I2370" s="465"/>
      <c r="J2370" s="465"/>
      <c r="K2370" s="465"/>
      <c r="L2370" s="465"/>
      <c r="M2370" s="465"/>
      <c r="N2370" s="465"/>
      <c r="O2370" s="465"/>
      <c r="P2370" s="465"/>
      <c r="Q2370" s="2044">
        <f t="shared" ref="Q2370" si="1389">Q2363</f>
        <v>673.26954000000001</v>
      </c>
      <c r="R2370" s="3374">
        <f t="shared" ref="R2370" si="1390">R2363</f>
        <v>56.105795000000001</v>
      </c>
      <c r="S2370" s="2044">
        <f t="shared" ref="S2370:Y2370" si="1391">S2363</f>
        <v>14.92426</v>
      </c>
      <c r="T2370" s="3070">
        <f t="shared" si="1391"/>
        <v>0</v>
      </c>
      <c r="U2370" s="2044">
        <f t="shared" ref="U2370" si="1392">U2363</f>
        <v>0</v>
      </c>
      <c r="V2370" s="2044">
        <f t="shared" si="1391"/>
        <v>-41.181534999999997</v>
      </c>
      <c r="W2370" s="2044"/>
      <c r="X2370" s="2044">
        <f t="shared" si="1391"/>
        <v>0</v>
      </c>
      <c r="Y2370" s="2045">
        <f t="shared" si="1391"/>
        <v>14.92426</v>
      </c>
      <c r="Z2370" s="47"/>
    </row>
    <row r="2371" spans="1:26" ht="15.75" thickBot="1" x14ac:dyDescent="0.3">
      <c r="A2371" s="47">
        <v>1</v>
      </c>
      <c r="B2371" s="168" t="s">
        <v>507</v>
      </c>
      <c r="C2371" s="168"/>
      <c r="D2371" s="504"/>
      <c r="E2371" s="1684"/>
      <c r="F2371" s="504"/>
      <c r="G2371" s="504"/>
      <c r="H2371" s="504"/>
      <c r="I2371" s="504"/>
      <c r="J2371" s="504"/>
      <c r="K2371" s="504"/>
      <c r="L2371" s="504"/>
      <c r="M2371" s="504"/>
      <c r="N2371" s="504"/>
      <c r="O2371" s="504"/>
      <c r="P2371" s="504"/>
      <c r="Q2371" s="755">
        <f t="shared" ref="Q2371" si="1393">SUM(Q2370)</f>
        <v>673.26954000000001</v>
      </c>
      <c r="R2371" s="3026">
        <f t="shared" ref="R2371" si="1394">SUM(R2370)</f>
        <v>56.105795000000001</v>
      </c>
      <c r="S2371" s="755">
        <f t="shared" ref="S2371:X2371" si="1395">SUM(S2370)</f>
        <v>14.92426</v>
      </c>
      <c r="T2371" s="3071"/>
      <c r="U2371" s="755"/>
      <c r="V2371" s="755">
        <f t="shared" si="1395"/>
        <v>-41.181534999999997</v>
      </c>
      <c r="W2371" s="755"/>
      <c r="X2371" s="755">
        <f t="shared" si="1395"/>
        <v>0</v>
      </c>
      <c r="Y2371" s="2046">
        <f>SUM(Y2370)</f>
        <v>14.92426</v>
      </c>
    </row>
    <row r="2372" spans="1:26" x14ac:dyDescent="0.25">
      <c r="A2372" s="47">
        <v>1</v>
      </c>
      <c r="B2372" s="445"/>
      <c r="C2372" s="2382"/>
      <c r="D2372" s="445"/>
      <c r="E2372" s="1627"/>
      <c r="F2372" s="445"/>
      <c r="G2372" s="445"/>
      <c r="H2372" s="445"/>
      <c r="I2372" s="445"/>
      <c r="J2372" s="445"/>
      <c r="K2372" s="445"/>
      <c r="L2372" s="445"/>
      <c r="M2372" s="445"/>
      <c r="N2372" s="445"/>
      <c r="O2372" s="445"/>
      <c r="P2372" s="445"/>
      <c r="Q2372" s="1150"/>
      <c r="R2372" s="3024"/>
      <c r="S2372" s="1150"/>
      <c r="T2372" s="3061"/>
      <c r="U2372" s="1150"/>
      <c r="V2372" s="1150"/>
      <c r="W2372" s="1150"/>
      <c r="X2372" s="1150"/>
      <c r="Y2372" s="2038"/>
      <c r="Z2372" s="47"/>
    </row>
    <row r="2373" spans="1:26" ht="15.75" x14ac:dyDescent="0.25">
      <c r="A2373" s="47">
        <v>1</v>
      </c>
      <c r="B2373" s="1020" t="s">
        <v>389</v>
      </c>
      <c r="C2373" s="1020"/>
      <c r="D2373" s="370"/>
      <c r="E2373" s="1507"/>
      <c r="F2373" s="370"/>
      <c r="G2373" s="370"/>
      <c r="H2373" s="370"/>
      <c r="I2373" s="370"/>
      <c r="J2373" s="370"/>
      <c r="K2373" s="370"/>
      <c r="L2373" s="370"/>
      <c r="M2373" s="370"/>
      <c r="N2373" s="370"/>
      <c r="O2373" s="370"/>
      <c r="P2373" s="370"/>
      <c r="Q2373" s="616"/>
      <c r="R2373" s="3025"/>
      <c r="S2373" s="616"/>
      <c r="T2373" s="3062"/>
      <c r="U2373" s="616"/>
      <c r="V2373" s="616"/>
      <c r="W2373" s="616"/>
      <c r="X2373" s="616"/>
      <c r="Y2373" s="2039"/>
      <c r="Z2373" s="47"/>
    </row>
    <row r="2374" spans="1:26" x14ac:dyDescent="0.25">
      <c r="A2374" s="47">
        <v>1</v>
      </c>
      <c r="B2374" s="1378" t="s">
        <v>257</v>
      </c>
      <c r="C2374" s="2378"/>
      <c r="D2374" s="370"/>
      <c r="E2374" s="1507"/>
      <c r="F2374" s="370"/>
      <c r="G2374" s="370"/>
      <c r="H2374" s="370"/>
      <c r="I2374" s="370"/>
      <c r="J2374" s="370"/>
      <c r="K2374" s="370"/>
      <c r="L2374" s="370"/>
      <c r="M2374" s="370"/>
      <c r="N2374" s="370"/>
      <c r="O2374" s="370"/>
      <c r="P2374" s="370"/>
      <c r="Q2374" s="616"/>
      <c r="R2374" s="3025"/>
      <c r="S2374" s="616"/>
      <c r="T2374" s="3062"/>
      <c r="U2374" s="616"/>
      <c r="V2374" s="616"/>
      <c r="W2374" s="616"/>
      <c r="X2374" s="616"/>
      <c r="Y2374" s="2039"/>
      <c r="Z2374" s="47"/>
    </row>
    <row r="2375" spans="1:26" ht="15.75" x14ac:dyDescent="0.25">
      <c r="A2375" s="47">
        <v>1</v>
      </c>
      <c r="B2375" s="2534" t="s">
        <v>295</v>
      </c>
      <c r="C2375" s="2263"/>
      <c r="D2375" s="445"/>
      <c r="E2375" s="1023">
        <f>SUM(E2376:E2379)</f>
        <v>90</v>
      </c>
      <c r="F2375" s="1023">
        <f>SUM(F2376:F2379)</f>
        <v>8</v>
      </c>
      <c r="G2375" s="1023">
        <f>SUM(G2376:G2379)</f>
        <v>0</v>
      </c>
      <c r="H2375" s="370">
        <f>G2375/F2375*100</f>
        <v>0</v>
      </c>
      <c r="I2375" s="445"/>
      <c r="J2375" s="445"/>
      <c r="K2375" s="445"/>
      <c r="L2375" s="445"/>
      <c r="M2375" s="445"/>
      <c r="N2375" s="445"/>
      <c r="O2375" s="445"/>
      <c r="P2375" s="445"/>
      <c r="Q2375" s="1150">
        <v>673.64557597402597</v>
      </c>
      <c r="R2375" s="3373">
        <f t="shared" ref="R2375" si="1396">Q2375/12*$B$4</f>
        <v>56.137131331168831</v>
      </c>
      <c r="S2375" s="1150">
        <f>Y2375-X2375-U2375</f>
        <v>0</v>
      </c>
      <c r="T2375" s="3061"/>
      <c r="U2375" s="1150"/>
      <c r="V2375" s="1150">
        <f>S2375-R2375</f>
        <v>-56.137131331168831</v>
      </c>
      <c r="W2375" s="1150"/>
      <c r="X2375" s="1150"/>
      <c r="Y2375" s="2038"/>
      <c r="Z2375" s="47"/>
    </row>
    <row r="2376" spans="1:26" x14ac:dyDescent="0.25">
      <c r="A2376" s="47">
        <v>1</v>
      </c>
      <c r="B2376" s="1024" t="s">
        <v>68</v>
      </c>
      <c r="C2376" s="2186"/>
      <c r="D2376" s="370"/>
      <c r="E2376" s="1023">
        <v>10</v>
      </c>
      <c r="F2376" s="370">
        <f>ROUND(E2376/12*$B$4,0)</f>
        <v>1</v>
      </c>
      <c r="G2376" s="370"/>
      <c r="H2376" s="370">
        <f>G2376/F2376*100</f>
        <v>0</v>
      </c>
      <c r="I2376" s="370"/>
      <c r="J2376" s="370"/>
      <c r="K2376" s="370"/>
      <c r="L2376" s="370"/>
      <c r="M2376" s="370"/>
      <c r="N2376" s="370"/>
      <c r="O2376" s="370"/>
      <c r="P2376" s="370"/>
      <c r="Q2376" s="616"/>
      <c r="R2376" s="3025"/>
      <c r="S2376" s="616"/>
      <c r="T2376" s="3062"/>
      <c r="U2376" s="616"/>
      <c r="V2376" s="616"/>
      <c r="W2376" s="616"/>
      <c r="X2376" s="616"/>
      <c r="Y2376" s="2039"/>
      <c r="Z2376" s="47"/>
    </row>
    <row r="2377" spans="1:26" ht="30" x14ac:dyDescent="0.25">
      <c r="A2377" s="47">
        <v>1</v>
      </c>
      <c r="B2377" s="1024" t="s">
        <v>125</v>
      </c>
      <c r="C2377" s="2186"/>
      <c r="D2377" s="370"/>
      <c r="E2377" s="1023">
        <v>20</v>
      </c>
      <c r="F2377" s="370">
        <f>ROUND(E2377/12*$B$4,0)</f>
        <v>2</v>
      </c>
      <c r="G2377" s="370"/>
      <c r="H2377" s="370"/>
      <c r="I2377" s="370"/>
      <c r="J2377" s="370"/>
      <c r="K2377" s="370"/>
      <c r="L2377" s="370"/>
      <c r="M2377" s="370"/>
      <c r="N2377" s="370"/>
      <c r="O2377" s="370"/>
      <c r="P2377" s="370"/>
      <c r="Q2377" s="616"/>
      <c r="R2377" s="3025"/>
      <c r="S2377" s="616"/>
      <c r="T2377" s="3062"/>
      <c r="U2377" s="616"/>
      <c r="V2377" s="616"/>
      <c r="W2377" s="616"/>
      <c r="X2377" s="616"/>
      <c r="Y2377" s="2039"/>
      <c r="Z2377" s="47"/>
    </row>
    <row r="2378" spans="1:26" x14ac:dyDescent="0.25">
      <c r="A2378" s="47">
        <v>1</v>
      </c>
      <c r="B2378" s="1024" t="s">
        <v>70</v>
      </c>
      <c r="C2378" s="2186"/>
      <c r="D2378" s="370"/>
      <c r="E2378" s="1023">
        <v>10</v>
      </c>
      <c r="F2378" s="370">
        <f>ROUND(E2378/12*$B$4,0)</f>
        <v>1</v>
      </c>
      <c r="G2378" s="370"/>
      <c r="H2378" s="370">
        <f>G2378/F2378*100</f>
        <v>0</v>
      </c>
      <c r="I2378" s="370"/>
      <c r="J2378" s="370"/>
      <c r="K2378" s="370"/>
      <c r="L2378" s="370"/>
      <c r="M2378" s="370"/>
      <c r="N2378" s="370"/>
      <c r="O2378" s="370"/>
      <c r="P2378" s="370"/>
      <c r="Q2378" s="616"/>
      <c r="R2378" s="3025"/>
      <c r="S2378" s="616"/>
      <c r="T2378" s="3062"/>
      <c r="U2378" s="616"/>
      <c r="V2378" s="616"/>
      <c r="W2378" s="616"/>
      <c r="X2378" s="616"/>
      <c r="Y2378" s="2039"/>
      <c r="Z2378" s="47"/>
    </row>
    <row r="2379" spans="1:26" x14ac:dyDescent="0.25">
      <c r="A2379" s="47">
        <v>1</v>
      </c>
      <c r="B2379" s="1024" t="s">
        <v>469</v>
      </c>
      <c r="C2379" s="2186"/>
      <c r="D2379" s="370"/>
      <c r="E2379" s="1023">
        <v>50</v>
      </c>
      <c r="F2379" s="370">
        <f>ROUND(E2379/12*$B$4,0)</f>
        <v>4</v>
      </c>
      <c r="G2379" s="370"/>
      <c r="H2379" s="370"/>
      <c r="I2379" s="370"/>
      <c r="J2379" s="370"/>
      <c r="K2379" s="370"/>
      <c r="L2379" s="370"/>
      <c r="M2379" s="370"/>
      <c r="N2379" s="370"/>
      <c r="O2379" s="370"/>
      <c r="P2379" s="370"/>
      <c r="Q2379" s="616"/>
      <c r="R2379" s="3025"/>
      <c r="S2379" s="616"/>
      <c r="T2379" s="3062"/>
      <c r="U2379" s="616"/>
      <c r="V2379" s="616"/>
      <c r="W2379" s="616"/>
      <c r="X2379" s="616"/>
      <c r="Y2379" s="2039"/>
      <c r="Z2379" s="47"/>
    </row>
    <row r="2380" spans="1:26" ht="15.75" thickBot="1" x14ac:dyDescent="0.3">
      <c r="A2380" s="47">
        <v>1</v>
      </c>
      <c r="B2380" s="555" t="s">
        <v>139</v>
      </c>
      <c r="C2380" s="2380"/>
      <c r="D2380" s="441"/>
      <c r="E2380" s="1661"/>
      <c r="F2380" s="441"/>
      <c r="G2380" s="441"/>
      <c r="H2380" s="443"/>
      <c r="I2380" s="441"/>
      <c r="J2380" s="441"/>
      <c r="K2380" s="441"/>
      <c r="L2380" s="441"/>
      <c r="M2380" s="441"/>
      <c r="N2380" s="441"/>
      <c r="O2380" s="441"/>
      <c r="P2380" s="441"/>
      <c r="Q2380" s="619">
        <f t="shared" ref="Q2380:V2380" si="1397">Q2375</f>
        <v>673.64557597402597</v>
      </c>
      <c r="R2380" s="3374">
        <f t="shared" si="1397"/>
        <v>56.137131331168831</v>
      </c>
      <c r="S2380" s="619">
        <f t="shared" si="1397"/>
        <v>0</v>
      </c>
      <c r="T2380" s="3060">
        <f t="shared" si="1397"/>
        <v>0</v>
      </c>
      <c r="U2380" s="619">
        <f t="shared" si="1397"/>
        <v>0</v>
      </c>
      <c r="V2380" s="619">
        <f t="shared" si="1397"/>
        <v>-56.137131331168831</v>
      </c>
      <c r="W2380" s="619"/>
      <c r="X2380" s="619">
        <f>X2375</f>
        <v>0</v>
      </c>
      <c r="Y2380" s="2037">
        <f>Y2375</f>
        <v>0</v>
      </c>
      <c r="Z2380" s="47"/>
    </row>
    <row r="2381" spans="1:26" ht="15.75" thickBot="1" x14ac:dyDescent="0.3">
      <c r="A2381" s="47">
        <v>1</v>
      </c>
      <c r="B2381" s="168" t="s">
        <v>507</v>
      </c>
      <c r="C2381" s="168"/>
      <c r="D2381" s="504"/>
      <c r="E2381" s="1684"/>
      <c r="F2381" s="504"/>
      <c r="G2381" s="504"/>
      <c r="H2381" s="504"/>
      <c r="I2381" s="504"/>
      <c r="J2381" s="504"/>
      <c r="K2381" s="504"/>
      <c r="L2381" s="504"/>
      <c r="M2381" s="504"/>
      <c r="N2381" s="504"/>
      <c r="O2381" s="504"/>
      <c r="P2381" s="504"/>
      <c r="Q2381" s="755">
        <f t="shared" ref="Q2381" si="1398">Q2380</f>
        <v>673.64557597402597</v>
      </c>
      <c r="R2381" s="3026">
        <f t="shared" ref="R2381" si="1399">R2380</f>
        <v>56.137131331168831</v>
      </c>
      <c r="S2381" s="755">
        <f t="shared" ref="S2381:X2381" si="1400">S2380</f>
        <v>0</v>
      </c>
      <c r="T2381" s="3071"/>
      <c r="U2381" s="755"/>
      <c r="V2381" s="755">
        <f t="shared" si="1400"/>
        <v>-56.137131331168831</v>
      </c>
      <c r="W2381" s="755"/>
      <c r="X2381" s="755">
        <f t="shared" si="1400"/>
        <v>0</v>
      </c>
      <c r="Y2381" s="2046">
        <f>Y2380</f>
        <v>0</v>
      </c>
    </row>
    <row r="2382" spans="1:26" x14ac:dyDescent="0.25">
      <c r="A2382" s="47">
        <v>1</v>
      </c>
      <c r="B2382" s="263"/>
      <c r="C2382" s="263"/>
      <c r="D2382" s="445"/>
      <c r="E2382" s="1627"/>
      <c r="F2382" s="445"/>
      <c r="G2382" s="445"/>
      <c r="H2382" s="445"/>
      <c r="I2382" s="445"/>
      <c r="J2382" s="445"/>
      <c r="K2382" s="445"/>
      <c r="L2382" s="445"/>
      <c r="M2382" s="445"/>
      <c r="N2382" s="445"/>
      <c r="O2382" s="445"/>
      <c r="P2382" s="445"/>
      <c r="Q2382" s="1150"/>
      <c r="R2382" s="3024"/>
      <c r="S2382" s="1150"/>
      <c r="T2382" s="3061"/>
      <c r="U2382" s="1150"/>
      <c r="V2382" s="1150"/>
      <c r="W2382" s="1150"/>
      <c r="X2382" s="1150"/>
      <c r="Y2382" s="2038"/>
      <c r="Z2382" s="47"/>
    </row>
    <row r="2383" spans="1:26" x14ac:dyDescent="0.25">
      <c r="A2383" s="47">
        <v>1</v>
      </c>
      <c r="B2383" s="1026" t="s">
        <v>390</v>
      </c>
      <c r="C2383" s="2173"/>
      <c r="D2383" s="445"/>
      <c r="E2383" s="1627"/>
      <c r="F2383" s="445"/>
      <c r="G2383" s="445"/>
      <c r="H2383" s="445"/>
      <c r="I2383" s="445"/>
      <c r="J2383" s="445"/>
      <c r="K2383" s="445"/>
      <c r="L2383" s="445"/>
      <c r="M2383" s="445"/>
      <c r="N2383" s="445"/>
      <c r="O2383" s="445"/>
      <c r="P2383" s="445"/>
      <c r="Q2383" s="616"/>
      <c r="R2383" s="3025"/>
      <c r="S2383" s="616"/>
      <c r="T2383" s="3062"/>
      <c r="U2383" s="616"/>
      <c r="V2383" s="616"/>
      <c r="W2383" s="616"/>
      <c r="X2383" s="616"/>
      <c r="Y2383" s="2039"/>
      <c r="Z2383" s="47"/>
    </row>
    <row r="2384" spans="1:26" x14ac:dyDescent="0.25">
      <c r="A2384" s="47">
        <v>1</v>
      </c>
      <c r="B2384" s="2464" t="s">
        <v>257</v>
      </c>
      <c r="C2384" s="2254"/>
      <c r="D2384" s="445"/>
      <c r="E2384" s="2575"/>
      <c r="F2384" s="445"/>
      <c r="G2384" s="445"/>
      <c r="H2384" s="370"/>
      <c r="I2384" s="445"/>
      <c r="J2384" s="445"/>
      <c r="K2384" s="445"/>
      <c r="L2384" s="445"/>
      <c r="M2384" s="445"/>
      <c r="N2384" s="445"/>
      <c r="O2384" s="445"/>
      <c r="P2384" s="445"/>
      <c r="Q2384" s="616">
        <v>510.608</v>
      </c>
      <c r="R2384" s="3373">
        <f t="shared" ref="R2384" si="1401">Q2384/12*$B$4</f>
        <v>42.550666666666665</v>
      </c>
      <c r="S2384" s="616">
        <f>Y2384-X2384-U2384</f>
        <v>42.6282</v>
      </c>
      <c r="T2384" s="3062"/>
      <c r="U2384" s="616"/>
      <c r="V2384" s="616">
        <f>S2384-R2384</f>
        <v>7.7533333333335008E-2</v>
      </c>
      <c r="W2384" s="616"/>
      <c r="X2384" s="616">
        <v>0</v>
      </c>
      <c r="Y2384" s="2039">
        <v>42.6282</v>
      </c>
      <c r="Z2384" s="47"/>
    </row>
    <row r="2385" spans="1:26" x14ac:dyDescent="0.25">
      <c r="A2385" s="47">
        <v>1</v>
      </c>
      <c r="B2385" s="2548" t="s">
        <v>583</v>
      </c>
      <c r="C2385" s="2254"/>
      <c r="D2385" s="445"/>
      <c r="E2385" s="2575"/>
      <c r="F2385" s="445"/>
      <c r="G2385" s="445"/>
      <c r="H2385" s="370"/>
      <c r="I2385" s="445"/>
      <c r="J2385" s="445"/>
      <c r="K2385" s="445"/>
      <c r="L2385" s="445"/>
      <c r="M2385" s="445"/>
      <c r="N2385" s="445"/>
      <c r="O2385" s="445"/>
      <c r="P2385" s="445"/>
      <c r="Q2385" s="616"/>
      <c r="R2385" s="3025"/>
      <c r="S2385" s="616"/>
      <c r="T2385" s="3062"/>
      <c r="U2385" s="616"/>
      <c r="V2385" s="616"/>
      <c r="W2385" s="616"/>
      <c r="X2385" s="616"/>
      <c r="Y2385" s="2039"/>
      <c r="Z2385" s="47"/>
    </row>
    <row r="2386" spans="1:26" ht="30" x14ac:dyDescent="0.25">
      <c r="A2386" s="47">
        <v>1</v>
      </c>
      <c r="B2386" s="3292" t="s">
        <v>572</v>
      </c>
      <c r="C2386" s="2254"/>
      <c r="D2386" s="445"/>
      <c r="E2386" s="2575"/>
      <c r="F2386" s="445"/>
      <c r="G2386" s="445"/>
      <c r="H2386" s="370"/>
      <c r="I2386" s="445"/>
      <c r="J2386" s="445"/>
      <c r="K2386" s="445"/>
      <c r="L2386" s="445"/>
      <c r="M2386" s="445"/>
      <c r="N2386" s="445"/>
      <c r="O2386" s="445"/>
      <c r="P2386" s="445"/>
      <c r="Q2386" s="616"/>
      <c r="R2386" s="3025"/>
      <c r="S2386" s="616"/>
      <c r="T2386" s="3062"/>
      <c r="U2386" s="616"/>
      <c r="V2386" s="616"/>
      <c r="W2386" s="616"/>
      <c r="X2386" s="616"/>
      <c r="Y2386" s="2039"/>
      <c r="Z2386" s="47"/>
    </row>
    <row r="2387" spans="1:26" x14ac:dyDescent="0.25">
      <c r="A2387" s="47">
        <v>1</v>
      </c>
      <c r="B2387" s="4" t="s">
        <v>573</v>
      </c>
      <c r="C2387" s="2315"/>
      <c r="D2387" s="445"/>
      <c r="E2387" s="2587"/>
      <c r="F2387" s="445"/>
      <c r="G2387" s="445"/>
      <c r="H2387" s="370"/>
      <c r="I2387" s="445"/>
      <c r="J2387" s="445"/>
      <c r="K2387" s="445"/>
      <c r="L2387" s="445"/>
      <c r="M2387" s="445"/>
      <c r="N2387" s="445"/>
      <c r="O2387" s="445"/>
      <c r="P2387" s="445"/>
      <c r="Q2387" s="616"/>
      <c r="R2387" s="3025"/>
      <c r="S2387" s="616"/>
      <c r="T2387" s="3062"/>
      <c r="U2387" s="616"/>
      <c r="V2387" s="616"/>
      <c r="W2387" s="616"/>
      <c r="X2387" s="616"/>
      <c r="Y2387" s="2039"/>
      <c r="Z2387" s="47"/>
    </row>
    <row r="2388" spans="1:26" ht="30" x14ac:dyDescent="0.25">
      <c r="A2388" s="47">
        <v>1</v>
      </c>
      <c r="B2388" s="4" t="s">
        <v>600</v>
      </c>
      <c r="C2388" s="2275"/>
      <c r="D2388" s="445"/>
      <c r="E2388" s="2575"/>
      <c r="F2388" s="445"/>
      <c r="G2388" s="445"/>
      <c r="H2388" s="370"/>
      <c r="I2388" s="445"/>
      <c r="J2388" s="445"/>
      <c r="K2388" s="445"/>
      <c r="L2388" s="445"/>
      <c r="M2388" s="445"/>
      <c r="N2388" s="445"/>
      <c r="O2388" s="445"/>
      <c r="P2388" s="445"/>
      <c r="Q2388" s="616"/>
      <c r="R2388" s="3025"/>
      <c r="S2388" s="616"/>
      <c r="T2388" s="3062"/>
      <c r="U2388" s="616"/>
      <c r="V2388" s="616"/>
      <c r="W2388" s="616"/>
      <c r="X2388" s="616"/>
      <c r="Y2388" s="2039"/>
      <c r="Z2388" s="47"/>
    </row>
    <row r="2389" spans="1:26" x14ac:dyDescent="0.25">
      <c r="A2389" s="47">
        <v>1</v>
      </c>
      <c r="B2389" s="2548" t="s">
        <v>584</v>
      </c>
      <c r="C2389" s="2275"/>
      <c r="D2389" s="445"/>
      <c r="E2389" s="2575">
        <f>E2390</f>
        <v>250</v>
      </c>
      <c r="F2389" s="445">
        <f t="shared" ref="F2389" si="1402">F2390</f>
        <v>20.851063829787233</v>
      </c>
      <c r="G2389" s="445">
        <f t="shared" ref="G2389" si="1403">G2390</f>
        <v>20.871276595744678</v>
      </c>
      <c r="H2389" s="370">
        <f>G2389/F2389*100</f>
        <v>100.0969387755102</v>
      </c>
      <c r="I2389" s="445"/>
      <c r="J2389" s="445"/>
      <c r="K2389" s="445"/>
      <c r="L2389" s="445"/>
      <c r="M2389" s="445"/>
      <c r="N2389" s="445"/>
      <c r="O2389" s="445"/>
      <c r="P2389" s="445"/>
      <c r="Q2389" s="616"/>
      <c r="R2389" s="3025"/>
      <c r="S2389" s="616"/>
      <c r="T2389" s="3062"/>
      <c r="U2389" s="616"/>
      <c r="V2389" s="616"/>
      <c r="W2389" s="616"/>
      <c r="X2389" s="616"/>
      <c r="Y2389" s="2039"/>
      <c r="Z2389" s="47"/>
    </row>
    <row r="2390" spans="1:26" x14ac:dyDescent="0.25">
      <c r="A2390" s="47">
        <v>1</v>
      </c>
      <c r="B2390" s="4" t="s">
        <v>602</v>
      </c>
      <c r="C2390" s="2275"/>
      <c r="D2390" s="445"/>
      <c r="E2390" s="2575">
        <f>E2391/9.4</f>
        <v>250</v>
      </c>
      <c r="F2390" s="445">
        <f t="shared" ref="F2390" si="1404">F2391/9.4</f>
        <v>20.851063829787233</v>
      </c>
      <c r="G2390" s="445">
        <f t="shared" ref="G2390" si="1405">G2391/9.4</f>
        <v>20.871276595744678</v>
      </c>
      <c r="H2390" s="370">
        <f>G2390/F2390*100</f>
        <v>100.0969387755102</v>
      </c>
      <c r="I2390" s="445"/>
      <c r="J2390" s="445"/>
      <c r="K2390" s="445"/>
      <c r="L2390" s="445"/>
      <c r="M2390" s="445"/>
      <c r="N2390" s="445"/>
      <c r="O2390" s="445"/>
      <c r="P2390" s="445"/>
      <c r="Q2390" s="616"/>
      <c r="R2390" s="3025"/>
      <c r="S2390" s="616"/>
      <c r="T2390" s="3062"/>
      <c r="U2390" s="616"/>
      <c r="V2390" s="616"/>
      <c r="W2390" s="616"/>
      <c r="X2390" s="616"/>
      <c r="Y2390" s="2039"/>
      <c r="Z2390" s="47"/>
    </row>
    <row r="2391" spans="1:26" x14ac:dyDescent="0.25">
      <c r="A2391" s="47">
        <v>1</v>
      </c>
      <c r="B2391" s="2573" t="s">
        <v>603</v>
      </c>
      <c r="C2391" s="2275"/>
      <c r="D2391" s="445"/>
      <c r="E2391" s="2575">
        <v>2350</v>
      </c>
      <c r="F2391" s="445">
        <f>ROUND(E2391/12*$B$4,0)</f>
        <v>196</v>
      </c>
      <c r="G2391" s="445">
        <v>196.19</v>
      </c>
      <c r="H2391" s="370">
        <f>G2391/F2391*100</f>
        <v>100.0969387755102</v>
      </c>
      <c r="I2391" s="445"/>
      <c r="J2391" s="445"/>
      <c r="K2391" s="445"/>
      <c r="L2391" s="445"/>
      <c r="M2391" s="445"/>
      <c r="N2391" s="445"/>
      <c r="O2391" s="445"/>
      <c r="P2391" s="445"/>
      <c r="Q2391" s="616"/>
      <c r="R2391" s="3025"/>
      <c r="S2391" s="616"/>
      <c r="T2391" s="3062"/>
      <c r="U2391" s="616"/>
      <c r="V2391" s="616"/>
      <c r="W2391" s="616"/>
      <c r="X2391" s="616"/>
      <c r="Y2391" s="2039"/>
      <c r="Z2391" s="47"/>
    </row>
    <row r="2392" spans="1:26" x14ac:dyDescent="0.25">
      <c r="A2392" s="47">
        <v>1</v>
      </c>
      <c r="B2392" s="2573" t="s">
        <v>605</v>
      </c>
      <c r="C2392" s="2254"/>
      <c r="D2392" s="445"/>
      <c r="E2392" s="2575"/>
      <c r="F2392" s="445"/>
      <c r="G2392" s="445"/>
      <c r="H2392" s="370"/>
      <c r="I2392" s="445"/>
      <c r="J2392" s="445"/>
      <c r="K2392" s="445"/>
      <c r="L2392" s="445"/>
      <c r="M2392" s="445"/>
      <c r="N2392" s="445"/>
      <c r="O2392" s="445"/>
      <c r="P2392" s="445"/>
      <c r="Q2392" s="616"/>
      <c r="R2392" s="3025"/>
      <c r="S2392" s="616"/>
      <c r="T2392" s="3062"/>
      <c r="U2392" s="616"/>
      <c r="V2392" s="616"/>
      <c r="W2392" s="616"/>
      <c r="X2392" s="616"/>
      <c r="Y2392" s="2039"/>
      <c r="Z2392" s="47"/>
    </row>
    <row r="2393" spans="1:26" x14ac:dyDescent="0.25">
      <c r="A2393" s="47">
        <v>1</v>
      </c>
      <c r="B2393" s="2469" t="s">
        <v>466</v>
      </c>
      <c r="C2393" s="2315"/>
      <c r="D2393" s="445"/>
      <c r="E2393" s="2575"/>
      <c r="F2393" s="445"/>
      <c r="G2393" s="445"/>
      <c r="H2393" s="370"/>
      <c r="I2393" s="445"/>
      <c r="J2393" s="445"/>
      <c r="K2393" s="445"/>
      <c r="L2393" s="445"/>
      <c r="M2393" s="445"/>
      <c r="N2393" s="445"/>
      <c r="O2393" s="445"/>
      <c r="P2393" s="445"/>
      <c r="Q2393" s="616"/>
      <c r="R2393" s="3025"/>
      <c r="S2393" s="616"/>
      <c r="T2393" s="3062"/>
      <c r="U2393" s="616"/>
      <c r="V2393" s="616"/>
      <c r="W2393" s="616"/>
      <c r="X2393" s="616"/>
      <c r="Y2393" s="2039"/>
      <c r="Z2393" s="47"/>
    </row>
    <row r="2394" spans="1:26" ht="29.25" x14ac:dyDescent="0.25">
      <c r="A2394" s="47">
        <v>1</v>
      </c>
      <c r="B2394" s="2469" t="s">
        <v>467</v>
      </c>
      <c r="C2394" s="2275"/>
      <c r="D2394" s="445"/>
      <c r="E2394" s="2574">
        <f>E2389</f>
        <v>250</v>
      </c>
      <c r="F2394" s="2574">
        <f>F2389</f>
        <v>20.851063829787233</v>
      </c>
      <c r="G2394" s="2574">
        <f>G2389</f>
        <v>20.871276595744678</v>
      </c>
      <c r="H2394" s="333">
        <f>G2394/F2394*100</f>
        <v>100.0969387755102</v>
      </c>
      <c r="I2394" s="445"/>
      <c r="J2394" s="445"/>
      <c r="K2394" s="445"/>
      <c r="L2394" s="445"/>
      <c r="M2394" s="445"/>
      <c r="N2394" s="445"/>
      <c r="O2394" s="445"/>
      <c r="P2394" s="445"/>
      <c r="Q2394" s="616"/>
      <c r="R2394" s="3025"/>
      <c r="S2394" s="616"/>
      <c r="T2394" s="3062"/>
      <c r="U2394" s="616"/>
      <c r="V2394" s="616"/>
      <c r="W2394" s="616"/>
      <c r="X2394" s="616"/>
      <c r="Y2394" s="2039"/>
      <c r="Z2394" s="47"/>
    </row>
    <row r="2395" spans="1:26" ht="15.75" thickBot="1" x14ac:dyDescent="0.3">
      <c r="A2395" s="47">
        <v>1</v>
      </c>
      <c r="B2395" s="2470" t="s">
        <v>139</v>
      </c>
      <c r="C2395" s="3321"/>
      <c r="D2395" s="445"/>
      <c r="E2395" s="2574">
        <f>E2391/4.2</f>
        <v>559.52380952380952</v>
      </c>
      <c r="F2395" s="2574">
        <f>F2391/4.2</f>
        <v>46.666666666666664</v>
      </c>
      <c r="G2395" s="2574">
        <f>G2391/4.2</f>
        <v>46.711904761904762</v>
      </c>
      <c r="H2395" s="333">
        <f>G2395/F2395*100</f>
        <v>100.0969387755102</v>
      </c>
      <c r="I2395" s="445"/>
      <c r="J2395" s="445"/>
      <c r="K2395" s="445"/>
      <c r="L2395" s="445"/>
      <c r="M2395" s="445"/>
      <c r="N2395" s="445"/>
      <c r="O2395" s="445"/>
      <c r="P2395" s="445"/>
      <c r="Q2395" s="616">
        <f t="shared" ref="Q2395" si="1406">Q2384</f>
        <v>510.608</v>
      </c>
      <c r="R2395" s="3025">
        <f t="shared" ref="R2395" si="1407">R2384</f>
        <v>42.550666666666665</v>
      </c>
      <c r="S2395" s="616">
        <f t="shared" ref="S2395:Y2395" si="1408">S2384</f>
        <v>42.6282</v>
      </c>
      <c r="T2395" s="3062">
        <f t="shared" si="1408"/>
        <v>0</v>
      </c>
      <c r="U2395" s="616">
        <f t="shared" ref="U2395" si="1409">U2384</f>
        <v>0</v>
      </c>
      <c r="V2395" s="616">
        <f t="shared" si="1408"/>
        <v>7.7533333333335008E-2</v>
      </c>
      <c r="W2395" s="616"/>
      <c r="X2395" s="616">
        <f t="shared" si="1408"/>
        <v>0</v>
      </c>
      <c r="Y2395" s="2039">
        <f t="shared" si="1408"/>
        <v>42.6282</v>
      </c>
      <c r="Z2395" s="47"/>
    </row>
    <row r="2396" spans="1:26" ht="15.75" thickBot="1" x14ac:dyDescent="0.3">
      <c r="A2396" s="47">
        <v>1</v>
      </c>
      <c r="B2396" s="168" t="s">
        <v>507</v>
      </c>
      <c r="C2396" s="168"/>
      <c r="D2396" s="504"/>
      <c r="E2396" s="1684"/>
      <c r="F2396" s="504"/>
      <c r="G2396" s="504"/>
      <c r="H2396" s="504"/>
      <c r="I2396" s="504"/>
      <c r="J2396" s="504"/>
      <c r="K2396" s="504"/>
      <c r="L2396" s="504"/>
      <c r="M2396" s="504"/>
      <c r="N2396" s="504"/>
      <c r="O2396" s="504"/>
      <c r="P2396" s="504"/>
      <c r="Q2396" s="755">
        <f t="shared" ref="Q2396" si="1410">Q2395</f>
        <v>510.608</v>
      </c>
      <c r="R2396" s="3026">
        <f t="shared" ref="R2396" si="1411">R2395</f>
        <v>42.550666666666665</v>
      </c>
      <c r="S2396" s="755">
        <f t="shared" ref="S2396:Y2396" si="1412">S2395</f>
        <v>42.6282</v>
      </c>
      <c r="T2396" s="3071">
        <f t="shared" si="1412"/>
        <v>0</v>
      </c>
      <c r="U2396" s="755">
        <f t="shared" ref="U2396" si="1413">U2395</f>
        <v>0</v>
      </c>
      <c r="V2396" s="755">
        <f t="shared" si="1412"/>
        <v>7.7533333333335008E-2</v>
      </c>
      <c r="W2396" s="755"/>
      <c r="X2396" s="755">
        <f t="shared" si="1412"/>
        <v>0</v>
      </c>
      <c r="Y2396" s="2046">
        <f t="shared" si="1412"/>
        <v>42.6282</v>
      </c>
    </row>
    <row r="2397" spans="1:26" x14ac:dyDescent="0.25">
      <c r="A2397" s="47">
        <v>1</v>
      </c>
      <c r="B2397" s="445"/>
      <c r="C2397" s="2382"/>
      <c r="D2397" s="445"/>
      <c r="E2397" s="1627"/>
      <c r="F2397" s="445"/>
      <c r="G2397" s="445"/>
      <c r="H2397" s="445"/>
      <c r="I2397" s="445"/>
      <c r="J2397" s="445"/>
      <c r="K2397" s="445"/>
      <c r="L2397" s="445"/>
      <c r="M2397" s="445"/>
      <c r="N2397" s="445"/>
      <c r="O2397" s="445"/>
      <c r="P2397" s="445"/>
      <c r="Q2397" s="1150"/>
      <c r="R2397" s="3024"/>
      <c r="S2397" s="1150"/>
      <c r="T2397" s="3061"/>
      <c r="U2397" s="1150"/>
      <c r="V2397" s="1150"/>
      <c r="W2397" s="1150"/>
      <c r="X2397" s="1150"/>
      <c r="Y2397" s="2038"/>
      <c r="Z2397" s="47"/>
    </row>
    <row r="2398" spans="1:26" x14ac:dyDescent="0.25">
      <c r="A2398" s="47">
        <v>1</v>
      </c>
      <c r="B2398" s="1026" t="s">
        <v>391</v>
      </c>
      <c r="C2398" s="2173"/>
      <c r="D2398" s="445"/>
      <c r="E2398" s="1627"/>
      <c r="F2398" s="445"/>
      <c r="G2398" s="445"/>
      <c r="H2398" s="445"/>
      <c r="I2398" s="445"/>
      <c r="J2398" s="445"/>
      <c r="K2398" s="445"/>
      <c r="L2398" s="445"/>
      <c r="M2398" s="445"/>
      <c r="N2398" s="445"/>
      <c r="O2398" s="445"/>
      <c r="P2398" s="445"/>
      <c r="Q2398" s="616"/>
      <c r="R2398" s="3025"/>
      <c r="S2398" s="616"/>
      <c r="T2398" s="3062"/>
      <c r="U2398" s="616"/>
      <c r="V2398" s="616"/>
      <c r="W2398" s="616"/>
      <c r="X2398" s="616"/>
      <c r="Y2398" s="2039"/>
      <c r="Z2398" s="47"/>
    </row>
    <row r="2399" spans="1:26" ht="28.5" x14ac:dyDescent="0.25">
      <c r="A2399" s="47">
        <v>1</v>
      </c>
      <c r="B2399" s="2567" t="s">
        <v>257</v>
      </c>
      <c r="C2399" s="2383"/>
      <c r="D2399" s="445"/>
      <c r="E2399" s="1627"/>
      <c r="F2399" s="445"/>
      <c r="G2399" s="445"/>
      <c r="H2399" s="445"/>
      <c r="I2399" s="445"/>
      <c r="J2399" s="445"/>
      <c r="K2399" s="445"/>
      <c r="L2399" s="445"/>
      <c r="M2399" s="445"/>
      <c r="N2399" s="445"/>
      <c r="O2399" s="445"/>
      <c r="P2399" s="445"/>
      <c r="Q2399" s="616">
        <v>86.912000000000006</v>
      </c>
      <c r="R2399" s="3373">
        <f t="shared" ref="R2399" si="1414">Q2399/12*$B$4</f>
        <v>7.2426666666666675</v>
      </c>
      <c r="S2399" s="616">
        <f>Y2399-X2399-U2399</f>
        <v>0</v>
      </c>
      <c r="T2399" s="3062"/>
      <c r="U2399" s="616"/>
      <c r="V2399" s="616">
        <f>S2399-R2399</f>
        <v>-7.2426666666666675</v>
      </c>
      <c r="W2399" s="616"/>
      <c r="X2399" s="616"/>
      <c r="Y2399" s="2039"/>
      <c r="Z2399" s="47"/>
    </row>
    <row r="2400" spans="1:26" x14ac:dyDescent="0.25">
      <c r="A2400" s="47">
        <v>1</v>
      </c>
      <c r="B2400" s="2464" t="s">
        <v>257</v>
      </c>
      <c r="C2400" s="2383"/>
      <c r="D2400" s="445"/>
      <c r="E2400" s="1627"/>
      <c r="F2400" s="445"/>
      <c r="G2400" s="445"/>
      <c r="H2400" s="445"/>
      <c r="I2400" s="445"/>
      <c r="J2400" s="445"/>
      <c r="K2400" s="445"/>
      <c r="L2400" s="445"/>
      <c r="M2400" s="445"/>
      <c r="N2400" s="445"/>
      <c r="O2400" s="445"/>
      <c r="P2400" s="445"/>
      <c r="Q2400" s="616"/>
      <c r="R2400" s="3025"/>
      <c r="S2400" s="616"/>
      <c r="T2400" s="3062"/>
      <c r="U2400" s="616"/>
      <c r="V2400" s="616"/>
      <c r="W2400" s="616"/>
      <c r="X2400" s="616"/>
      <c r="Y2400" s="2039"/>
      <c r="Z2400" s="47"/>
    </row>
    <row r="2401" spans="1:26" x14ac:dyDescent="0.25">
      <c r="A2401" s="47">
        <v>1</v>
      </c>
      <c r="B2401" s="2548" t="s">
        <v>583</v>
      </c>
      <c r="C2401" s="2383"/>
      <c r="D2401" s="445"/>
      <c r="E2401" s="1023">
        <f>E2402</f>
        <v>0</v>
      </c>
      <c r="F2401" s="445">
        <f t="shared" ref="F2401" si="1415">F2402</f>
        <v>0</v>
      </c>
      <c r="G2401" s="445">
        <f t="shared" ref="G2401" si="1416">G2402</f>
        <v>0</v>
      </c>
      <c r="H2401" s="445" t="e">
        <f>G2401/F2401*100</f>
        <v>#DIV/0!</v>
      </c>
      <c r="I2401" s="445"/>
      <c r="J2401" s="445"/>
      <c r="K2401" s="445"/>
      <c r="L2401" s="445"/>
      <c r="M2401" s="445"/>
      <c r="N2401" s="445"/>
      <c r="O2401" s="445"/>
      <c r="P2401" s="445"/>
      <c r="Q2401" s="616"/>
      <c r="R2401" s="3025"/>
      <c r="S2401" s="616"/>
      <c r="T2401" s="3062"/>
      <c r="U2401" s="616"/>
      <c r="V2401" s="616"/>
      <c r="W2401" s="616"/>
      <c r="X2401" s="616"/>
      <c r="Y2401" s="2039"/>
      <c r="Z2401" s="47"/>
    </row>
    <row r="2402" spans="1:26" ht="30" x14ac:dyDescent="0.25">
      <c r="A2402" s="47">
        <v>1</v>
      </c>
      <c r="B2402" s="3292" t="s">
        <v>572</v>
      </c>
      <c r="C2402" s="2383"/>
      <c r="D2402" s="445"/>
      <c r="E2402" s="1023">
        <f>E2404/4</f>
        <v>0</v>
      </c>
      <c r="F2402" s="445">
        <f t="shared" ref="F2402" si="1417">F2404/4</f>
        <v>0</v>
      </c>
      <c r="G2402" s="445">
        <f t="shared" ref="G2402" si="1418">G2404/4</f>
        <v>0</v>
      </c>
      <c r="H2402" s="445" t="e">
        <f>G2402/F2402*100</f>
        <v>#DIV/0!</v>
      </c>
      <c r="I2402" s="445"/>
      <c r="J2402" s="445"/>
      <c r="K2402" s="445"/>
      <c r="L2402" s="445"/>
      <c r="M2402" s="445"/>
      <c r="N2402" s="445"/>
      <c r="O2402" s="445"/>
      <c r="P2402" s="445"/>
      <c r="Q2402" s="616"/>
      <c r="R2402" s="3025"/>
      <c r="S2402" s="616"/>
      <c r="T2402" s="3062"/>
      <c r="U2402" s="616"/>
      <c r="V2402" s="616"/>
      <c r="W2402" s="616"/>
      <c r="X2402" s="616"/>
      <c r="Y2402" s="2039"/>
      <c r="Z2402" s="47"/>
    </row>
    <row r="2403" spans="1:26" x14ac:dyDescent="0.25">
      <c r="A2403" s="47">
        <v>1</v>
      </c>
      <c r="B2403" s="4" t="s">
        <v>573</v>
      </c>
      <c r="C2403" s="2383"/>
      <c r="D2403" s="445"/>
      <c r="E2403" s="2587"/>
      <c r="F2403" s="445"/>
      <c r="G2403" s="445"/>
      <c r="H2403" s="445"/>
      <c r="I2403" s="445"/>
      <c r="J2403" s="445"/>
      <c r="K2403" s="445"/>
      <c r="L2403" s="445"/>
      <c r="M2403" s="445"/>
      <c r="N2403" s="445"/>
      <c r="O2403" s="445"/>
      <c r="P2403" s="445"/>
      <c r="Q2403" s="616"/>
      <c r="R2403" s="3025"/>
      <c r="S2403" s="616"/>
      <c r="T2403" s="3062"/>
      <c r="U2403" s="616"/>
      <c r="V2403" s="616"/>
      <c r="W2403" s="616"/>
      <c r="X2403" s="616"/>
      <c r="Y2403" s="2039"/>
      <c r="Z2403" s="47"/>
    </row>
    <row r="2404" spans="1:26" ht="30" x14ac:dyDescent="0.25">
      <c r="A2404" s="47">
        <v>1</v>
      </c>
      <c r="B2404" s="4" t="s">
        <v>600</v>
      </c>
      <c r="C2404" s="2383"/>
      <c r="D2404" s="445"/>
      <c r="E2404" s="1023"/>
      <c r="F2404" s="445">
        <f>ROUND(E2404/12*$B$4,0)</f>
        <v>0</v>
      </c>
      <c r="G2404" s="445"/>
      <c r="H2404" s="445" t="e">
        <f>G2404/F2404*100</f>
        <v>#DIV/0!</v>
      </c>
      <c r="I2404" s="445"/>
      <c r="J2404" s="445"/>
      <c r="K2404" s="445"/>
      <c r="L2404" s="445"/>
      <c r="M2404" s="445"/>
      <c r="N2404" s="445"/>
      <c r="O2404" s="445"/>
      <c r="P2404" s="445"/>
      <c r="Q2404" s="616"/>
      <c r="R2404" s="3025"/>
      <c r="S2404" s="616"/>
      <c r="T2404" s="3062"/>
      <c r="U2404" s="616"/>
      <c r="V2404" s="616"/>
      <c r="W2404" s="616"/>
      <c r="X2404" s="616"/>
      <c r="Y2404" s="2039"/>
      <c r="Z2404" s="47"/>
    </row>
    <row r="2405" spans="1:26" x14ac:dyDescent="0.25">
      <c r="A2405" s="47">
        <v>1</v>
      </c>
      <c r="B2405" s="2548" t="s">
        <v>584</v>
      </c>
      <c r="C2405" s="2383"/>
      <c r="D2405" s="445"/>
      <c r="E2405" s="1023">
        <f>E2407/9.4</f>
        <v>42.553191489361701</v>
      </c>
      <c r="F2405" s="445">
        <f t="shared" ref="F2405" si="1419">F2407/9.4</f>
        <v>3.5106382978723403</v>
      </c>
      <c r="G2405" s="445">
        <f t="shared" ref="G2405" si="1420">G2407/9.4</f>
        <v>0</v>
      </c>
      <c r="H2405" s="445">
        <f>G2405/F2405*100</f>
        <v>0</v>
      </c>
      <c r="I2405" s="445"/>
      <c r="J2405" s="445"/>
      <c r="K2405" s="445"/>
      <c r="L2405" s="445"/>
      <c r="M2405" s="445"/>
      <c r="N2405" s="445"/>
      <c r="O2405" s="445"/>
      <c r="P2405" s="445"/>
      <c r="Q2405" s="616"/>
      <c r="R2405" s="3025"/>
      <c r="S2405" s="616"/>
      <c r="T2405" s="3062"/>
      <c r="U2405" s="616"/>
      <c r="V2405" s="616"/>
      <c r="W2405" s="616"/>
      <c r="X2405" s="616"/>
      <c r="Y2405" s="2039"/>
      <c r="Z2405" s="47"/>
    </row>
    <row r="2406" spans="1:26" x14ac:dyDescent="0.25">
      <c r="A2406" s="47">
        <v>1</v>
      </c>
      <c r="B2406" s="4" t="s">
        <v>602</v>
      </c>
      <c r="C2406" s="2383"/>
      <c r="D2406" s="445"/>
      <c r="E2406" s="1023">
        <f>E2407/9.4</f>
        <v>42.553191489361701</v>
      </c>
      <c r="F2406" s="445">
        <f t="shared" ref="F2406" si="1421">F2407/9.4</f>
        <v>3.5106382978723403</v>
      </c>
      <c r="G2406" s="445">
        <f t="shared" ref="G2406" si="1422">G2407/9.4</f>
        <v>0</v>
      </c>
      <c r="H2406" s="445">
        <f>G2406/F2406*100</f>
        <v>0</v>
      </c>
      <c r="I2406" s="445"/>
      <c r="J2406" s="445"/>
      <c r="K2406" s="445"/>
      <c r="L2406" s="445"/>
      <c r="M2406" s="445"/>
      <c r="N2406" s="445"/>
      <c r="O2406" s="445"/>
      <c r="P2406" s="445"/>
      <c r="Q2406" s="616"/>
      <c r="R2406" s="3025"/>
      <c r="S2406" s="616"/>
      <c r="T2406" s="3062"/>
      <c r="U2406" s="616"/>
      <c r="V2406" s="616"/>
      <c r="W2406" s="616"/>
      <c r="X2406" s="616"/>
      <c r="Y2406" s="2039"/>
      <c r="Z2406" s="47"/>
    </row>
    <row r="2407" spans="1:26" x14ac:dyDescent="0.25">
      <c r="A2407" s="47">
        <v>1</v>
      </c>
      <c r="B2407" s="2573" t="s">
        <v>603</v>
      </c>
      <c r="C2407" s="2383"/>
      <c r="D2407" s="445"/>
      <c r="E2407" s="1023">
        <v>400</v>
      </c>
      <c r="F2407" s="445">
        <f>ROUND(E2407/12*$B$4,0)</f>
        <v>33</v>
      </c>
      <c r="G2407" s="445"/>
      <c r="H2407" s="445">
        <f>G2407/F2407*100</f>
        <v>0</v>
      </c>
      <c r="I2407" s="445"/>
      <c r="J2407" s="445"/>
      <c r="K2407" s="445"/>
      <c r="L2407" s="445"/>
      <c r="M2407" s="445"/>
      <c r="N2407" s="445"/>
      <c r="O2407" s="445"/>
      <c r="P2407" s="445"/>
      <c r="Q2407" s="616"/>
      <c r="R2407" s="3025"/>
      <c r="S2407" s="616"/>
      <c r="T2407" s="3062"/>
      <c r="U2407" s="616"/>
      <c r="V2407" s="616"/>
      <c r="W2407" s="616"/>
      <c r="X2407" s="616"/>
      <c r="Y2407" s="2039"/>
      <c r="Z2407" s="47"/>
    </row>
    <row r="2408" spans="1:26" x14ac:dyDescent="0.25">
      <c r="A2408" s="47">
        <v>1</v>
      </c>
      <c r="B2408" s="2573" t="s">
        <v>605</v>
      </c>
      <c r="C2408" s="2383"/>
      <c r="D2408" s="445"/>
      <c r="E2408" s="1023"/>
      <c r="F2408" s="445"/>
      <c r="G2408" s="445"/>
      <c r="H2408" s="445"/>
      <c r="I2408" s="445"/>
      <c r="J2408" s="445"/>
      <c r="K2408" s="445"/>
      <c r="L2408" s="445"/>
      <c r="M2408" s="445"/>
      <c r="N2408" s="445"/>
      <c r="O2408" s="445"/>
      <c r="P2408" s="445"/>
      <c r="Q2408" s="616"/>
      <c r="R2408" s="3025"/>
      <c r="S2408" s="616"/>
      <c r="T2408" s="3062"/>
      <c r="U2408" s="616"/>
      <c r="V2408" s="616"/>
      <c r="W2408" s="616"/>
      <c r="X2408" s="616"/>
      <c r="Y2408" s="2039"/>
      <c r="Z2408" s="47"/>
    </row>
    <row r="2409" spans="1:26" x14ac:dyDescent="0.25">
      <c r="A2409" s="47">
        <v>1</v>
      </c>
      <c r="B2409" s="2469" t="s">
        <v>466</v>
      </c>
      <c r="C2409" s="2383"/>
      <c r="D2409" s="445"/>
      <c r="E2409" s="2588">
        <f>E2401</f>
        <v>0</v>
      </c>
      <c r="F2409" s="331">
        <f>F2401</f>
        <v>0</v>
      </c>
      <c r="G2409" s="331">
        <f>G2401</f>
        <v>0</v>
      </c>
      <c r="H2409" s="331" t="e">
        <f>G2409/F2409*100</f>
        <v>#DIV/0!</v>
      </c>
      <c r="I2409" s="445"/>
      <c r="J2409" s="445"/>
      <c r="K2409" s="445"/>
      <c r="L2409" s="445"/>
      <c r="M2409" s="445"/>
      <c r="N2409" s="445"/>
      <c r="O2409" s="445"/>
      <c r="P2409" s="445"/>
      <c r="Q2409" s="616"/>
      <c r="R2409" s="3025"/>
      <c r="S2409" s="616"/>
      <c r="T2409" s="3062"/>
      <c r="U2409" s="616"/>
      <c r="V2409" s="616"/>
      <c r="W2409" s="616"/>
      <c r="X2409" s="616"/>
      <c r="Y2409" s="2039"/>
      <c r="Z2409" s="47"/>
    </row>
    <row r="2410" spans="1:26" ht="29.25" x14ac:dyDescent="0.25">
      <c r="A2410" s="47">
        <v>1</v>
      </c>
      <c r="B2410" s="2469" t="s">
        <v>467</v>
      </c>
      <c r="C2410" s="2383"/>
      <c r="D2410" s="445"/>
      <c r="E2410" s="2588">
        <f>E2405</f>
        <v>42.553191489361701</v>
      </c>
      <c r="F2410" s="331">
        <f>F2405</f>
        <v>3.5106382978723403</v>
      </c>
      <c r="G2410" s="331">
        <f>G2405</f>
        <v>0</v>
      </c>
      <c r="H2410" s="331">
        <f>G2410/F2410*100</f>
        <v>0</v>
      </c>
      <c r="I2410" s="445"/>
      <c r="J2410" s="445"/>
      <c r="K2410" s="445"/>
      <c r="L2410" s="445"/>
      <c r="M2410" s="445"/>
      <c r="N2410" s="445"/>
      <c r="O2410" s="445"/>
      <c r="P2410" s="445"/>
      <c r="Q2410" s="616"/>
      <c r="R2410" s="3025"/>
      <c r="S2410" s="616"/>
      <c r="T2410" s="3062"/>
      <c r="U2410" s="616"/>
      <c r="V2410" s="616"/>
      <c r="W2410" s="616"/>
      <c r="X2410" s="616"/>
      <c r="Y2410" s="2039"/>
      <c r="Z2410" s="47"/>
    </row>
    <row r="2411" spans="1:26" ht="15.75" thickBot="1" x14ac:dyDescent="0.3">
      <c r="A2411" s="47">
        <v>1</v>
      </c>
      <c r="B2411" s="2470" t="s">
        <v>139</v>
      </c>
      <c r="C2411" s="2315"/>
      <c r="D2411" s="445"/>
      <c r="E2411" s="2588">
        <f>E2409+E2407/4.2</f>
        <v>95.238095238095241</v>
      </c>
      <c r="F2411" s="331">
        <f>F2409+F2407/4.2</f>
        <v>7.8571428571428568</v>
      </c>
      <c r="G2411" s="331">
        <f>G2409+G2407/4.2</f>
        <v>0</v>
      </c>
      <c r="H2411" s="331">
        <f>G2411/F2411*100</f>
        <v>0</v>
      </c>
      <c r="I2411" s="445"/>
      <c r="J2411" s="445"/>
      <c r="K2411" s="445"/>
      <c r="L2411" s="445"/>
      <c r="M2411" s="445"/>
      <c r="N2411" s="445"/>
      <c r="O2411" s="445"/>
      <c r="P2411" s="445"/>
      <c r="Q2411" s="616">
        <f t="shared" ref="Q2411" si="1423">Q2399</f>
        <v>86.912000000000006</v>
      </c>
      <c r="R2411" s="3025">
        <f t="shared" ref="R2411" si="1424">R2399</f>
        <v>7.2426666666666675</v>
      </c>
      <c r="S2411" s="616">
        <f t="shared" ref="S2411:Y2411" si="1425">S2399</f>
        <v>0</v>
      </c>
      <c r="T2411" s="3062">
        <f t="shared" si="1425"/>
        <v>0</v>
      </c>
      <c r="U2411" s="616">
        <f t="shared" ref="U2411" si="1426">U2399</f>
        <v>0</v>
      </c>
      <c r="V2411" s="616">
        <f t="shared" si="1425"/>
        <v>-7.2426666666666675</v>
      </c>
      <c r="W2411" s="616"/>
      <c r="X2411" s="616">
        <f t="shared" si="1425"/>
        <v>0</v>
      </c>
      <c r="Y2411" s="2039">
        <f t="shared" si="1425"/>
        <v>0</v>
      </c>
      <c r="Z2411" s="47"/>
    </row>
    <row r="2412" spans="1:26" ht="15.75" thickBot="1" x14ac:dyDescent="0.3">
      <c r="A2412" s="47">
        <v>1</v>
      </c>
      <c r="B2412" s="168" t="s">
        <v>507</v>
      </c>
      <c r="C2412" s="168"/>
      <c r="D2412" s="504"/>
      <c r="E2412" s="1684"/>
      <c r="F2412" s="504"/>
      <c r="G2412" s="504"/>
      <c r="H2412" s="504"/>
      <c r="I2412" s="504"/>
      <c r="J2412" s="504"/>
      <c r="K2412" s="504"/>
      <c r="L2412" s="504"/>
      <c r="M2412" s="504"/>
      <c r="N2412" s="504"/>
      <c r="O2412" s="504"/>
      <c r="P2412" s="504"/>
      <c r="Q2412" s="755">
        <f t="shared" ref="Q2412" si="1427">Q2411</f>
        <v>86.912000000000006</v>
      </c>
      <c r="R2412" s="3026">
        <f t="shared" ref="R2412" si="1428">R2411</f>
        <v>7.2426666666666675</v>
      </c>
      <c r="S2412" s="755">
        <f t="shared" ref="S2412:Y2412" si="1429">S2411</f>
        <v>0</v>
      </c>
      <c r="T2412" s="3071">
        <f t="shared" si="1429"/>
        <v>0</v>
      </c>
      <c r="U2412" s="755">
        <f t="shared" ref="U2412" si="1430">U2411</f>
        <v>0</v>
      </c>
      <c r="V2412" s="755">
        <f t="shared" si="1429"/>
        <v>-7.2426666666666675</v>
      </c>
      <c r="W2412" s="755"/>
      <c r="X2412" s="755">
        <f t="shared" si="1429"/>
        <v>0</v>
      </c>
      <c r="Y2412" s="2046">
        <f t="shared" si="1429"/>
        <v>0</v>
      </c>
    </row>
    <row r="2413" spans="1:26" x14ac:dyDescent="0.25">
      <c r="A2413" s="47">
        <v>1</v>
      </c>
      <c r="B2413" s="234"/>
      <c r="C2413" s="268"/>
      <c r="D2413" s="432"/>
      <c r="E2413" s="1507"/>
      <c r="F2413" s="370"/>
      <c r="G2413" s="370"/>
      <c r="H2413" s="370"/>
      <c r="I2413" s="370"/>
      <c r="J2413" s="437"/>
      <c r="K2413" s="437"/>
      <c r="L2413" s="432"/>
      <c r="M2413" s="370"/>
      <c r="N2413" s="432"/>
      <c r="O2413" s="432"/>
      <c r="P2413" s="437"/>
      <c r="Q2413" s="616"/>
      <c r="R2413" s="3025"/>
      <c r="S2413" s="730"/>
      <c r="T2413" s="3062"/>
      <c r="U2413" s="616"/>
      <c r="V2413" s="616"/>
      <c r="W2413" s="730"/>
      <c r="X2413" s="730"/>
      <c r="Y2413" s="2041"/>
      <c r="Z2413" s="47"/>
    </row>
    <row r="2414" spans="1:26" ht="15.75" x14ac:dyDescent="0.25">
      <c r="A2414" s="47">
        <v>1</v>
      </c>
      <c r="B2414" s="1860" t="s">
        <v>530</v>
      </c>
      <c r="C2414" s="1860"/>
      <c r="D2414" s="370"/>
      <c r="E2414" s="1627"/>
      <c r="F2414" s="445"/>
      <c r="G2414" s="445"/>
      <c r="H2414" s="445"/>
      <c r="I2414" s="445"/>
      <c r="J2414" s="370"/>
      <c r="K2414" s="370"/>
      <c r="L2414" s="370"/>
      <c r="M2414" s="445"/>
      <c r="N2414" s="370"/>
      <c r="O2414" s="370"/>
      <c r="P2414" s="370"/>
      <c r="Q2414" s="616"/>
      <c r="R2414" s="3025"/>
      <c r="S2414" s="616"/>
      <c r="T2414" s="3062"/>
      <c r="U2414" s="616"/>
      <c r="V2414" s="616"/>
      <c r="W2414" s="616"/>
      <c r="X2414" s="616"/>
      <c r="Y2414" s="2039"/>
      <c r="Z2414" s="47"/>
    </row>
    <row r="2415" spans="1:26" x14ac:dyDescent="0.25">
      <c r="A2415" s="47">
        <v>1</v>
      </c>
      <c r="B2415" s="1378" t="s">
        <v>257</v>
      </c>
      <c r="C2415" s="2383"/>
      <c r="D2415" s="445"/>
      <c r="E2415" s="3313"/>
      <c r="F2415" s="445"/>
      <c r="G2415" s="445"/>
      <c r="H2415" s="445"/>
      <c r="I2415" s="445"/>
      <c r="J2415" s="445"/>
      <c r="K2415" s="445"/>
      <c r="L2415" s="445"/>
      <c r="M2415" s="445"/>
      <c r="N2415" s="445"/>
      <c r="O2415" s="445"/>
      <c r="P2415" s="445"/>
      <c r="Q2415" s="616">
        <v>1015.115</v>
      </c>
      <c r="R2415" s="3373">
        <f t="shared" ref="R2415" si="1431">Q2415/12*$B$4</f>
        <v>84.592916666666667</v>
      </c>
      <c r="S2415" s="616">
        <f>Y2415-X2415</f>
        <v>0</v>
      </c>
      <c r="T2415" s="3062"/>
      <c r="U2415" s="616"/>
      <c r="V2415" s="616">
        <f>S2415-R2415</f>
        <v>-84.592916666666667</v>
      </c>
      <c r="W2415" s="616"/>
      <c r="X2415" s="616"/>
      <c r="Y2415" s="2039"/>
      <c r="Z2415" s="47"/>
    </row>
    <row r="2416" spans="1:26" x14ac:dyDescent="0.25">
      <c r="A2416" s="47">
        <v>1</v>
      </c>
      <c r="B2416" s="2548" t="s">
        <v>583</v>
      </c>
      <c r="C2416" s="2383"/>
      <c r="D2416" s="445"/>
      <c r="E2416" s="3313">
        <f>E2417+E2421+E2419</f>
        <v>1500</v>
      </c>
      <c r="F2416" s="445">
        <f t="shared" ref="F2416:G2416" si="1432">F2417+F2421+F2419</f>
        <v>125</v>
      </c>
      <c r="G2416" s="445">
        <f t="shared" si="1432"/>
        <v>0</v>
      </c>
      <c r="H2416" s="445">
        <f>G2416/F2416*100</f>
        <v>0</v>
      </c>
      <c r="I2416" s="445"/>
      <c r="J2416" s="445"/>
      <c r="K2416" s="445"/>
      <c r="L2416" s="445"/>
      <c r="M2416" s="445"/>
      <c r="N2416" s="445"/>
      <c r="O2416" s="445"/>
      <c r="P2416" s="445"/>
      <c r="Q2416" s="616"/>
      <c r="R2416" s="3025"/>
      <c r="S2416" s="616"/>
      <c r="T2416" s="3062"/>
      <c r="U2416" s="616"/>
      <c r="V2416" s="616"/>
      <c r="W2416" s="616"/>
      <c r="X2416" s="616"/>
      <c r="Y2416" s="2039"/>
      <c r="Z2416" s="47"/>
    </row>
    <row r="2417" spans="1:26" ht="30" x14ac:dyDescent="0.25">
      <c r="A2417" s="47">
        <v>1</v>
      </c>
      <c r="B2417" s="2571" t="s">
        <v>572</v>
      </c>
      <c r="C2417" s="2383"/>
      <c r="D2417" s="445"/>
      <c r="E2417" s="3313">
        <f>E2418</f>
        <v>1000</v>
      </c>
      <c r="F2417" s="445">
        <f>F2418</f>
        <v>83</v>
      </c>
      <c r="G2417" s="445">
        <f>G2418</f>
        <v>0</v>
      </c>
      <c r="H2417" s="445">
        <f>G2417/F2417*100</f>
        <v>0</v>
      </c>
      <c r="I2417" s="445"/>
      <c r="J2417" s="445"/>
      <c r="K2417" s="445"/>
      <c r="L2417" s="445"/>
      <c r="M2417" s="445"/>
      <c r="N2417" s="445"/>
      <c r="O2417" s="445"/>
      <c r="P2417" s="445"/>
      <c r="Q2417" s="616"/>
      <c r="R2417" s="3025"/>
      <c r="S2417" s="616"/>
      <c r="T2417" s="3062"/>
      <c r="U2417" s="616"/>
      <c r="V2417" s="616"/>
      <c r="W2417" s="616"/>
      <c r="X2417" s="616"/>
      <c r="Y2417" s="2039"/>
      <c r="Z2417" s="47"/>
    </row>
    <row r="2418" spans="1:26" x14ac:dyDescent="0.25">
      <c r="A2418" s="47">
        <v>1</v>
      </c>
      <c r="B2418" s="4" t="s">
        <v>573</v>
      </c>
      <c r="C2418" s="2383"/>
      <c r="D2418" s="445"/>
      <c r="E2418" s="3314">
        <v>1000</v>
      </c>
      <c r="F2418" s="445">
        <f>ROUND(E2418/12*$B$4,0)</f>
        <v>83</v>
      </c>
      <c r="G2418" s="445"/>
      <c r="H2418" s="445">
        <f>G2418/F2418*100</f>
        <v>0</v>
      </c>
      <c r="I2418" s="445"/>
      <c r="J2418" s="445"/>
      <c r="K2418" s="445"/>
      <c r="L2418" s="445"/>
      <c r="M2418" s="445"/>
      <c r="N2418" s="445"/>
      <c r="O2418" s="445"/>
      <c r="P2418" s="445"/>
      <c r="Q2418" s="616"/>
      <c r="R2418" s="3025"/>
      <c r="S2418" s="616"/>
      <c r="T2418" s="3062"/>
      <c r="U2418" s="616"/>
      <c r="V2418" s="616"/>
      <c r="W2418" s="616"/>
      <c r="X2418" s="616"/>
      <c r="Y2418" s="2039"/>
      <c r="Z2418" s="47"/>
    </row>
    <row r="2419" spans="1:26" ht="45" x14ac:dyDescent="0.25">
      <c r="B2419" s="4" t="s">
        <v>574</v>
      </c>
      <c r="C2419" s="2383"/>
      <c r="D2419" s="445"/>
      <c r="E2419" s="3314">
        <v>500</v>
      </c>
      <c r="F2419" s="445">
        <f>ROUND(E2419/12*$B$4,0)</f>
        <v>42</v>
      </c>
      <c r="G2419" s="445"/>
      <c r="H2419" s="445">
        <f>G2419/F2419*100</f>
        <v>0</v>
      </c>
      <c r="I2419" s="445"/>
      <c r="J2419" s="445"/>
      <c r="K2419" s="445"/>
      <c r="L2419" s="445"/>
      <c r="M2419" s="445"/>
      <c r="N2419" s="445"/>
      <c r="O2419" s="445"/>
      <c r="P2419" s="445"/>
      <c r="Q2419" s="616"/>
      <c r="R2419" s="3025"/>
      <c r="S2419" s="616"/>
      <c r="T2419" s="3062"/>
      <c r="U2419" s="616"/>
      <c r="V2419" s="616"/>
      <c r="W2419" s="616"/>
      <c r="X2419" s="616"/>
      <c r="Y2419" s="2039"/>
      <c r="Z2419" s="47"/>
    </row>
    <row r="2420" spans="1:26" ht="60" x14ac:dyDescent="0.25">
      <c r="A2420" s="47">
        <v>1</v>
      </c>
      <c r="B2420" s="4" t="s">
        <v>575</v>
      </c>
      <c r="C2420" s="2383"/>
      <c r="D2420" s="445"/>
      <c r="E2420" s="1627"/>
      <c r="F2420" s="445"/>
      <c r="G2420" s="445"/>
      <c r="H2420" s="445"/>
      <c r="I2420" s="445"/>
      <c r="J2420" s="445"/>
      <c r="K2420" s="445"/>
      <c r="L2420" s="445"/>
      <c r="M2420" s="445"/>
      <c r="N2420" s="445"/>
      <c r="O2420" s="445"/>
      <c r="P2420" s="445"/>
      <c r="Q2420" s="616"/>
      <c r="R2420" s="3025"/>
      <c r="S2420" s="616"/>
      <c r="T2420" s="3062"/>
      <c r="U2420" s="616"/>
      <c r="V2420" s="616"/>
      <c r="W2420" s="616"/>
      <c r="X2420" s="616"/>
      <c r="Y2420" s="2039"/>
      <c r="Z2420" s="47"/>
    </row>
    <row r="2421" spans="1:26" ht="45" x14ac:dyDescent="0.25">
      <c r="A2421" s="47">
        <v>1</v>
      </c>
      <c r="B2421" s="2572" t="s">
        <v>576</v>
      </c>
      <c r="C2421" s="2383"/>
      <c r="D2421" s="445"/>
      <c r="E2421" s="1627"/>
      <c r="F2421" s="445"/>
      <c r="G2421" s="445"/>
      <c r="H2421" s="445"/>
      <c r="I2421" s="445"/>
      <c r="J2421" s="445"/>
      <c r="K2421" s="445"/>
      <c r="L2421" s="445"/>
      <c r="M2421" s="445"/>
      <c r="N2421" s="445"/>
      <c r="O2421" s="445"/>
      <c r="P2421" s="445"/>
      <c r="Q2421" s="616"/>
      <c r="R2421" s="3025"/>
      <c r="S2421" s="616"/>
      <c r="T2421" s="3062"/>
      <c r="U2421" s="616"/>
      <c r="V2421" s="616"/>
      <c r="W2421" s="616"/>
      <c r="X2421" s="616"/>
      <c r="Y2421" s="2039"/>
      <c r="Z2421" s="47"/>
    </row>
    <row r="2422" spans="1:26" x14ac:dyDescent="0.25">
      <c r="A2422" s="47">
        <v>1</v>
      </c>
      <c r="B2422" s="2548" t="s">
        <v>584</v>
      </c>
      <c r="C2422" s="2383"/>
      <c r="D2422" s="445"/>
      <c r="E2422" s="2575">
        <f>E2423</f>
        <v>0</v>
      </c>
      <c r="F2422" s="2575">
        <f t="shared" ref="F2422" si="1433">F2423</f>
        <v>0</v>
      </c>
      <c r="G2422" s="2575">
        <f t="shared" ref="G2422" si="1434">G2423</f>
        <v>0</v>
      </c>
      <c r="H2422" s="445" t="e">
        <f>G2422/F2422*100</f>
        <v>#DIV/0!</v>
      </c>
      <c r="I2422" s="445"/>
      <c r="J2422" s="445"/>
      <c r="K2422" s="445"/>
      <c r="L2422" s="445"/>
      <c r="M2422" s="445"/>
      <c r="N2422" s="445"/>
      <c r="O2422" s="445"/>
      <c r="P2422" s="445"/>
      <c r="Q2422" s="616"/>
      <c r="R2422" s="3025"/>
      <c r="S2422" s="616"/>
      <c r="T2422" s="3062"/>
      <c r="U2422" s="616"/>
      <c r="V2422" s="616"/>
      <c r="W2422" s="616"/>
      <c r="X2422" s="616"/>
      <c r="Y2422" s="2039"/>
      <c r="Z2422" s="47"/>
    </row>
    <row r="2423" spans="1:26" x14ac:dyDescent="0.25">
      <c r="A2423" s="47">
        <v>1</v>
      </c>
      <c r="B2423" s="2548" t="s">
        <v>601</v>
      </c>
      <c r="C2423" s="2383"/>
      <c r="D2423" s="445"/>
      <c r="E2423" s="2575"/>
      <c r="F2423" s="445">
        <f>ROUND(E2423/12*$B$4,0)</f>
        <v>0</v>
      </c>
      <c r="G2423" s="445"/>
      <c r="H2423" s="445" t="e">
        <f>G2423/F2423*100</f>
        <v>#DIV/0!</v>
      </c>
      <c r="I2423" s="445"/>
      <c r="J2423" s="445"/>
      <c r="K2423" s="445"/>
      <c r="L2423" s="445"/>
      <c r="M2423" s="445"/>
      <c r="N2423" s="445"/>
      <c r="O2423" s="445"/>
      <c r="P2423" s="445"/>
      <c r="Q2423" s="616"/>
      <c r="R2423" s="3025"/>
      <c r="S2423" s="616"/>
      <c r="T2423" s="3062"/>
      <c r="U2423" s="616"/>
      <c r="V2423" s="616"/>
      <c r="W2423" s="616"/>
      <c r="X2423" s="616"/>
      <c r="Y2423" s="2039"/>
      <c r="Z2423" s="47"/>
    </row>
    <row r="2424" spans="1:26" x14ac:dyDescent="0.25">
      <c r="A2424" s="47">
        <v>1</v>
      </c>
      <c r="B2424" s="4" t="s">
        <v>602</v>
      </c>
      <c r="C2424" s="2383"/>
      <c r="D2424" s="445"/>
      <c r="E2424" s="2575"/>
      <c r="F2424" s="445"/>
      <c r="G2424" s="445"/>
      <c r="H2424" s="445"/>
      <c r="I2424" s="445"/>
      <c r="J2424" s="445"/>
      <c r="K2424" s="445"/>
      <c r="L2424" s="445"/>
      <c r="M2424" s="445"/>
      <c r="N2424" s="445"/>
      <c r="O2424" s="445"/>
      <c r="P2424" s="445"/>
      <c r="Q2424" s="616"/>
      <c r="R2424" s="3025"/>
      <c r="S2424" s="616"/>
      <c r="T2424" s="3062"/>
      <c r="U2424" s="616"/>
      <c r="V2424" s="616"/>
      <c r="W2424" s="616"/>
      <c r="X2424" s="616"/>
      <c r="Y2424" s="2039"/>
      <c r="Z2424" s="47"/>
    </row>
    <row r="2425" spans="1:26" x14ac:dyDescent="0.25">
      <c r="A2425" s="47">
        <v>1</v>
      </c>
      <c r="B2425" s="2573" t="s">
        <v>603</v>
      </c>
      <c r="C2425" s="2383"/>
      <c r="D2425" s="445"/>
      <c r="E2425" s="2575"/>
      <c r="F2425" s="445"/>
      <c r="G2425" s="445"/>
      <c r="H2425" s="445"/>
      <c r="I2425" s="445"/>
      <c r="J2425" s="445"/>
      <c r="K2425" s="445"/>
      <c r="L2425" s="445"/>
      <c r="M2425" s="445"/>
      <c r="N2425" s="445"/>
      <c r="O2425" s="445"/>
      <c r="P2425" s="445"/>
      <c r="Q2425" s="616"/>
      <c r="R2425" s="3025"/>
      <c r="S2425" s="616"/>
      <c r="T2425" s="3062"/>
      <c r="U2425" s="616"/>
      <c r="V2425" s="616"/>
      <c r="W2425" s="616"/>
      <c r="X2425" s="616"/>
      <c r="Y2425" s="2039"/>
      <c r="Z2425" s="47"/>
    </row>
    <row r="2426" spans="1:26" ht="29.25" x14ac:dyDescent="0.25">
      <c r="A2426" s="47">
        <v>1</v>
      </c>
      <c r="B2426" s="2548" t="s">
        <v>577</v>
      </c>
      <c r="C2426" s="2383"/>
      <c r="D2426" s="445"/>
      <c r="E2426" s="2575"/>
      <c r="F2426" s="445"/>
      <c r="G2426" s="445"/>
      <c r="H2426" s="445"/>
      <c r="I2426" s="445"/>
      <c r="J2426" s="445"/>
      <c r="K2426" s="445"/>
      <c r="L2426" s="445"/>
      <c r="M2426" s="445"/>
      <c r="N2426" s="445"/>
      <c r="O2426" s="445"/>
      <c r="P2426" s="445"/>
      <c r="Q2426" s="616"/>
      <c r="R2426" s="3025"/>
      <c r="S2426" s="616"/>
      <c r="T2426" s="3062"/>
      <c r="U2426" s="616"/>
      <c r="V2426" s="616"/>
      <c r="W2426" s="616"/>
      <c r="X2426" s="616"/>
      <c r="Y2426" s="2039"/>
      <c r="Z2426" s="47"/>
    </row>
    <row r="2427" spans="1:26" x14ac:dyDescent="0.25">
      <c r="A2427" s="47">
        <v>1</v>
      </c>
      <c r="B2427" s="2534" t="s">
        <v>295</v>
      </c>
      <c r="C2427" s="2383"/>
      <c r="D2427" s="445"/>
      <c r="E2427" s="2575">
        <f>SUM(E2428:E2429)</f>
        <v>330</v>
      </c>
      <c r="F2427" s="445">
        <f t="shared" ref="F2427" si="1435">SUM(F2428:F2429)</f>
        <v>28</v>
      </c>
      <c r="G2427" s="1303">
        <f t="shared" ref="G2427" si="1436">SUM(G2428:G2429)</f>
        <v>0</v>
      </c>
      <c r="H2427" s="445">
        <f>G2427/F2427*100</f>
        <v>0</v>
      </c>
      <c r="I2427" s="445"/>
      <c r="J2427" s="445"/>
      <c r="K2427" s="445"/>
      <c r="L2427" s="445"/>
      <c r="M2427" s="445"/>
      <c r="N2427" s="445"/>
      <c r="O2427" s="445"/>
      <c r="P2427" s="445"/>
      <c r="Q2427" s="616">
        <v>294.4323</v>
      </c>
      <c r="R2427" s="3373">
        <f t="shared" ref="R2427" si="1437">Q2427/12*$B$4</f>
        <v>24.536024999999999</v>
      </c>
      <c r="S2427" s="616">
        <f>Y2427-X2427-U2427</f>
        <v>0</v>
      </c>
      <c r="T2427" s="3062"/>
      <c r="U2427" s="616"/>
      <c r="V2427" s="616">
        <f>S2427-R2427</f>
        <v>-24.536024999999999</v>
      </c>
      <c r="W2427" s="616"/>
      <c r="X2427" s="616"/>
      <c r="Y2427" s="2039"/>
      <c r="Z2427" s="47"/>
    </row>
    <row r="2428" spans="1:26" x14ac:dyDescent="0.25">
      <c r="A2428" s="47">
        <v>1</v>
      </c>
      <c r="B2428" s="1024" t="s">
        <v>243</v>
      </c>
      <c r="C2428" s="2383"/>
      <c r="D2428" s="445"/>
      <c r="E2428" s="2575">
        <v>30</v>
      </c>
      <c r="F2428" s="445">
        <f>ROUND(E2428/12*$B$4,0)</f>
        <v>3</v>
      </c>
      <c r="G2428" s="445"/>
      <c r="H2428" s="445">
        <f>G2428/F2428*100</f>
        <v>0</v>
      </c>
      <c r="I2428" s="445"/>
      <c r="J2428" s="445"/>
      <c r="K2428" s="445"/>
      <c r="L2428" s="445"/>
      <c r="M2428" s="445"/>
      <c r="N2428" s="445"/>
      <c r="O2428" s="445"/>
      <c r="P2428" s="445"/>
      <c r="Q2428" s="616"/>
      <c r="R2428" s="3025"/>
      <c r="S2428" s="616"/>
      <c r="T2428" s="3062"/>
      <c r="U2428" s="616"/>
      <c r="V2428" s="616"/>
      <c r="W2428" s="616"/>
      <c r="X2428" s="616"/>
      <c r="Y2428" s="2039"/>
      <c r="Z2428" s="47"/>
    </row>
    <row r="2429" spans="1:26" ht="30" x14ac:dyDescent="0.25">
      <c r="A2429" s="47">
        <v>1</v>
      </c>
      <c r="B2429" s="1024" t="s">
        <v>470</v>
      </c>
      <c r="C2429" s="2383"/>
      <c r="D2429" s="445"/>
      <c r="E2429" s="2575">
        <v>300</v>
      </c>
      <c r="F2429" s="445">
        <f>ROUND(E2429/12*$B$4,0)</f>
        <v>25</v>
      </c>
      <c r="G2429" s="445"/>
      <c r="H2429" s="445">
        <f>G2429/F2429*100</f>
        <v>0</v>
      </c>
      <c r="I2429" s="445"/>
      <c r="J2429" s="445"/>
      <c r="K2429" s="445"/>
      <c r="L2429" s="445"/>
      <c r="M2429" s="445"/>
      <c r="N2429" s="445"/>
      <c r="O2429" s="445"/>
      <c r="P2429" s="445"/>
      <c r="Q2429" s="616"/>
      <c r="R2429" s="3025"/>
      <c r="S2429" s="616"/>
      <c r="T2429" s="3062"/>
      <c r="U2429" s="616"/>
      <c r="V2429" s="616"/>
      <c r="W2429" s="616"/>
      <c r="X2429" s="616"/>
      <c r="Y2429" s="2039"/>
      <c r="Z2429" s="47"/>
    </row>
    <row r="2430" spans="1:26" x14ac:dyDescent="0.25">
      <c r="A2430" s="47">
        <v>1</v>
      </c>
      <c r="B2430" s="2469" t="s">
        <v>466</v>
      </c>
      <c r="C2430" s="2383"/>
      <c r="D2430" s="445"/>
      <c r="E2430" s="2575">
        <f>E2416</f>
        <v>1500</v>
      </c>
      <c r="F2430" s="445">
        <f>F2416</f>
        <v>125</v>
      </c>
      <c r="G2430" s="445"/>
      <c r="H2430" s="445"/>
      <c r="I2430" s="445"/>
      <c r="J2430" s="445"/>
      <c r="K2430" s="445"/>
      <c r="L2430" s="445"/>
      <c r="M2430" s="445"/>
      <c r="N2430" s="445"/>
      <c r="O2430" s="445"/>
      <c r="P2430" s="445"/>
      <c r="Q2430" s="616"/>
      <c r="R2430" s="3025"/>
      <c r="S2430" s="616"/>
      <c r="T2430" s="3062"/>
      <c r="U2430" s="616"/>
      <c r="V2430" s="616"/>
      <c r="W2430" s="616"/>
      <c r="X2430" s="616"/>
      <c r="Y2430" s="2039"/>
      <c r="Z2430" s="47"/>
    </row>
    <row r="2431" spans="1:26" ht="29.25" x14ac:dyDescent="0.25">
      <c r="A2431" s="47">
        <v>1</v>
      </c>
      <c r="B2431" s="2469" t="s">
        <v>467</v>
      </c>
      <c r="C2431" s="2383"/>
      <c r="D2431" s="445"/>
      <c r="E2431" s="2574">
        <f>E2422</f>
        <v>0</v>
      </c>
      <c r="F2431" s="331">
        <f>F2422</f>
        <v>0</v>
      </c>
      <c r="G2431" s="331">
        <f>G2422</f>
        <v>0</v>
      </c>
      <c r="H2431" s="331" t="e">
        <f>G2431/F2431*100</f>
        <v>#DIV/0!</v>
      </c>
      <c r="I2431" s="445"/>
      <c r="J2431" s="445"/>
      <c r="K2431" s="445"/>
      <c r="L2431" s="445"/>
      <c r="M2431" s="445"/>
      <c r="N2431" s="445"/>
      <c r="O2431" s="445"/>
      <c r="P2431" s="445"/>
      <c r="Q2431" s="616"/>
      <c r="R2431" s="3025"/>
      <c r="S2431" s="616"/>
      <c r="T2431" s="3062"/>
      <c r="U2431" s="616"/>
      <c r="V2431" s="616"/>
      <c r="W2431" s="616"/>
      <c r="X2431" s="616"/>
      <c r="Y2431" s="2039"/>
      <c r="Z2431" s="47"/>
    </row>
    <row r="2432" spans="1:26" ht="29.25" x14ac:dyDescent="0.25">
      <c r="A2432" s="47">
        <v>1</v>
      </c>
      <c r="B2432" s="2469" t="s">
        <v>468</v>
      </c>
      <c r="C2432" s="2383"/>
      <c r="D2432" s="370"/>
      <c r="E2432" s="2574"/>
      <c r="F2432" s="331"/>
      <c r="G2432" s="331"/>
      <c r="H2432" s="331"/>
      <c r="I2432" s="445"/>
      <c r="J2432" s="445"/>
      <c r="K2432" s="445"/>
      <c r="L2432" s="445"/>
      <c r="M2432" s="445"/>
      <c r="N2432" s="370"/>
      <c r="O2432" s="370"/>
      <c r="P2432" s="370"/>
      <c r="Q2432" s="616"/>
      <c r="R2432" s="3025"/>
      <c r="S2432" s="616"/>
      <c r="T2432" s="3062"/>
      <c r="U2432" s="616"/>
      <c r="V2432" s="616"/>
      <c r="W2432" s="616"/>
      <c r="X2432" s="616"/>
      <c r="Y2432" s="2039"/>
      <c r="Z2432" s="47"/>
    </row>
    <row r="2433" spans="1:26" ht="15.75" thickBot="1" x14ac:dyDescent="0.3">
      <c r="A2433" s="47">
        <v>1</v>
      </c>
      <c r="B2433" s="2470" t="s">
        <v>139</v>
      </c>
      <c r="C2433" s="2383"/>
      <c r="D2433" s="445"/>
      <c r="E2433" s="2574">
        <f>E2430+E2431*2.9</f>
        <v>1500</v>
      </c>
      <c r="F2433" s="331">
        <f>F2430+F2431*2.9</f>
        <v>125</v>
      </c>
      <c r="G2433" s="331">
        <f>G2430+G2431*2.9</f>
        <v>0</v>
      </c>
      <c r="H2433" s="331">
        <f>G2433/F2433*100</f>
        <v>0</v>
      </c>
      <c r="I2433" s="445"/>
      <c r="J2433" s="445"/>
      <c r="K2433" s="445"/>
      <c r="L2433" s="445"/>
      <c r="M2433" s="445"/>
      <c r="N2433" s="445"/>
      <c r="O2433" s="445"/>
      <c r="P2433" s="445"/>
      <c r="Q2433" s="616">
        <f t="shared" ref="Q2433:X2433" si="1438">Q2427+Q2415</f>
        <v>1309.5473</v>
      </c>
      <c r="R2433" s="3025">
        <f t="shared" ref="R2433" si="1439">R2427+R2415</f>
        <v>109.12894166666666</v>
      </c>
      <c r="S2433" s="616">
        <f t="shared" si="1438"/>
        <v>0</v>
      </c>
      <c r="T2433" s="3062">
        <f t="shared" si="1438"/>
        <v>0</v>
      </c>
      <c r="U2433" s="616">
        <f t="shared" ref="U2433" si="1440">U2427+U2415</f>
        <v>0</v>
      </c>
      <c r="V2433" s="616">
        <f t="shared" si="1438"/>
        <v>-109.12894166666666</v>
      </c>
      <c r="W2433" s="616">
        <f t="shared" si="1438"/>
        <v>0</v>
      </c>
      <c r="X2433" s="616">
        <f t="shared" si="1438"/>
        <v>0</v>
      </c>
      <c r="Y2433" s="2039">
        <f>Y2427+Y2415</f>
        <v>0</v>
      </c>
      <c r="Z2433" s="47"/>
    </row>
    <row r="2434" spans="1:26" ht="15.75" thickBot="1" x14ac:dyDescent="0.3">
      <c r="A2434" s="47">
        <v>1</v>
      </c>
      <c r="B2434" s="168" t="s">
        <v>507</v>
      </c>
      <c r="C2434" s="168"/>
      <c r="D2434" s="504"/>
      <c r="E2434" s="1684"/>
      <c r="F2434" s="504"/>
      <c r="G2434" s="504"/>
      <c r="H2434" s="504"/>
      <c r="I2434" s="504"/>
      <c r="J2434" s="504"/>
      <c r="K2434" s="504"/>
      <c r="L2434" s="504"/>
      <c r="M2434" s="504"/>
      <c r="N2434" s="504"/>
      <c r="O2434" s="504"/>
      <c r="P2434" s="504"/>
      <c r="Q2434" s="755">
        <f>Q2433</f>
        <v>1309.5473</v>
      </c>
      <c r="R2434" s="3026">
        <f t="shared" ref="R2434" si="1441">R2433</f>
        <v>109.12894166666666</v>
      </c>
      <c r="S2434" s="755">
        <f t="shared" ref="S2434:Y2434" si="1442">S2433</f>
        <v>0</v>
      </c>
      <c r="T2434" s="3071">
        <f t="shared" si="1442"/>
        <v>0</v>
      </c>
      <c r="U2434" s="755">
        <f t="shared" ref="U2434" si="1443">U2433</f>
        <v>0</v>
      </c>
      <c r="V2434" s="755">
        <f t="shared" si="1442"/>
        <v>-109.12894166666666</v>
      </c>
      <c r="W2434" s="755">
        <f t="shared" si="1442"/>
        <v>0</v>
      </c>
      <c r="X2434" s="755">
        <f t="shared" si="1442"/>
        <v>0</v>
      </c>
      <c r="Y2434" s="2046">
        <f t="shared" si="1442"/>
        <v>0</v>
      </c>
    </row>
    <row r="2435" spans="1:26" x14ac:dyDescent="0.25">
      <c r="A2435" s="47">
        <v>1</v>
      </c>
      <c r="B2435" s="1027"/>
      <c r="C2435" s="1027"/>
      <c r="D2435" s="1028"/>
      <c r="E2435" s="1686"/>
      <c r="F2435" s="1028"/>
      <c r="G2435" s="1028"/>
      <c r="H2435" s="1028"/>
      <c r="I2435" s="1028"/>
      <c r="J2435" s="1028"/>
      <c r="K2435" s="1028"/>
      <c r="L2435" s="1028"/>
      <c r="M2435" s="1028"/>
      <c r="N2435" s="1028"/>
      <c r="O2435" s="1028"/>
      <c r="P2435" s="1028"/>
      <c r="Q2435" s="730"/>
      <c r="R2435" s="3375"/>
      <c r="S2435" s="730"/>
      <c r="T2435" s="3065"/>
      <c r="U2435" s="730"/>
      <c r="V2435" s="730"/>
      <c r="W2435" s="730"/>
      <c r="X2435" s="730"/>
      <c r="Y2435" s="2041"/>
      <c r="Z2435" s="47"/>
    </row>
    <row r="2436" spans="1:26" ht="15.75" x14ac:dyDescent="0.25">
      <c r="A2436" s="47">
        <v>1</v>
      </c>
      <c r="B2436" s="1020" t="s">
        <v>531</v>
      </c>
      <c r="C2436" s="1020"/>
      <c r="D2436" s="370"/>
      <c r="E2436" s="1507"/>
      <c r="F2436" s="370"/>
      <c r="G2436" s="370"/>
      <c r="H2436" s="370"/>
      <c r="I2436" s="370"/>
      <c r="J2436" s="370"/>
      <c r="K2436" s="370"/>
      <c r="L2436" s="370"/>
      <c r="M2436" s="370"/>
      <c r="N2436" s="370"/>
      <c r="O2436" s="370"/>
      <c r="P2436" s="370"/>
      <c r="Q2436" s="616"/>
      <c r="R2436" s="3025"/>
      <c r="S2436" s="616"/>
      <c r="T2436" s="3062"/>
      <c r="U2436" s="616"/>
      <c r="V2436" s="616"/>
      <c r="W2436" s="616"/>
      <c r="X2436" s="616"/>
      <c r="Y2436" s="2039"/>
      <c r="Z2436" s="47"/>
    </row>
    <row r="2437" spans="1:26" x14ac:dyDescent="0.25">
      <c r="A2437" s="47">
        <v>1</v>
      </c>
      <c r="B2437" s="223" t="s">
        <v>29</v>
      </c>
      <c r="C2437" s="2234"/>
      <c r="D2437" s="445"/>
      <c r="E2437" s="1627"/>
      <c r="F2437" s="445"/>
      <c r="G2437" s="445"/>
      <c r="H2437" s="445"/>
      <c r="I2437" s="445"/>
      <c r="J2437" s="445"/>
      <c r="K2437" s="445"/>
      <c r="L2437" s="445"/>
      <c r="M2437" s="445"/>
      <c r="N2437" s="445"/>
      <c r="O2437" s="445"/>
      <c r="P2437" s="445"/>
      <c r="Q2437" s="1150"/>
      <c r="R2437" s="3024"/>
      <c r="S2437" s="1150"/>
      <c r="T2437" s="3061"/>
      <c r="U2437" s="1150"/>
      <c r="V2437" s="1150"/>
      <c r="W2437" s="1150"/>
      <c r="X2437" s="1150"/>
      <c r="Y2437" s="2038"/>
      <c r="Z2437" s="47"/>
    </row>
    <row r="2438" spans="1:26" x14ac:dyDescent="0.25">
      <c r="A2438" s="47">
        <v>1</v>
      </c>
      <c r="B2438" s="186" t="s">
        <v>127</v>
      </c>
      <c r="C2438" s="2247"/>
      <c r="D2438" s="370"/>
      <c r="E2438" s="1507"/>
      <c r="F2438" s="370"/>
      <c r="G2438" s="370"/>
      <c r="H2438" s="370"/>
      <c r="I2438" s="370"/>
      <c r="J2438" s="370"/>
      <c r="K2438" s="370"/>
      <c r="L2438" s="370"/>
      <c r="M2438" s="370"/>
      <c r="N2438" s="370"/>
      <c r="O2438" s="370"/>
      <c r="P2438" s="370"/>
      <c r="Q2438" s="616"/>
      <c r="R2438" s="3025"/>
      <c r="S2438" s="616"/>
      <c r="T2438" s="3062"/>
      <c r="U2438" s="616"/>
      <c r="V2438" s="616"/>
      <c r="W2438" s="616"/>
      <c r="X2438" s="616"/>
      <c r="Y2438" s="2039"/>
      <c r="Z2438" s="47"/>
    </row>
    <row r="2439" spans="1:26" x14ac:dyDescent="0.25">
      <c r="A2439" s="47">
        <v>1</v>
      </c>
      <c r="B2439" s="125" t="s">
        <v>155</v>
      </c>
      <c r="C2439" s="2192"/>
      <c r="D2439" s="370">
        <v>240</v>
      </c>
      <c r="E2439" s="1507">
        <v>34</v>
      </c>
      <c r="F2439" s="370">
        <f>ROUND(E2439/12*$B$4,0)</f>
        <v>3</v>
      </c>
      <c r="G2439" s="370">
        <v>3</v>
      </c>
      <c r="H2439" s="370">
        <f>G2439/F2439*100</f>
        <v>100</v>
      </c>
      <c r="I2439" s="536">
        <v>8</v>
      </c>
      <c r="J2439" s="370">
        <f>M2439/G2439</f>
        <v>8</v>
      </c>
      <c r="K2439" s="370">
        <f>ROUND(E2439*I2439,0)</f>
        <v>272</v>
      </c>
      <c r="L2439" s="370">
        <f t="shared" ref="L2439" si="1444">ROUND(K2439/12*$B$4,0)</f>
        <v>23</v>
      </c>
      <c r="M2439" s="370">
        <v>24</v>
      </c>
      <c r="N2439" s="370">
        <f>M2439/L2439*100</f>
        <v>104.34782608695652</v>
      </c>
      <c r="O2439" s="370">
        <f>K2439/D2439</f>
        <v>1.1333333333333333</v>
      </c>
      <c r="P2439" s="370">
        <f>M2439/$B$4*12/O2439</f>
        <v>254.11764705882354</v>
      </c>
      <c r="Q2439" s="616"/>
      <c r="R2439" s="3025"/>
      <c r="S2439" s="616"/>
      <c r="T2439" s="3062"/>
      <c r="U2439" s="616"/>
      <c r="V2439" s="616"/>
      <c r="W2439" s="616"/>
      <c r="X2439" s="616"/>
      <c r="Y2439" s="2039"/>
      <c r="Z2439" s="47"/>
    </row>
    <row r="2440" spans="1:26" x14ac:dyDescent="0.25">
      <c r="A2440" s="47">
        <v>1</v>
      </c>
      <c r="B2440" s="128" t="s">
        <v>198</v>
      </c>
      <c r="C2440" s="3274"/>
      <c r="D2440" s="439"/>
      <c r="E2440" s="1515">
        <f>E2439</f>
        <v>34</v>
      </c>
      <c r="F2440" s="439">
        <f t="shared" ref="F2440" si="1445">F2439</f>
        <v>3</v>
      </c>
      <c r="G2440" s="439">
        <f t="shared" ref="G2440" si="1446">G2439</f>
        <v>3</v>
      </c>
      <c r="H2440" s="439">
        <f>G2440/F2440*100</f>
        <v>100</v>
      </c>
      <c r="I2440" s="439">
        <f>I2439</f>
        <v>8</v>
      </c>
      <c r="J2440" s="439">
        <f>M2440/G2440</f>
        <v>8</v>
      </c>
      <c r="K2440" s="439">
        <f>K2439</f>
        <v>272</v>
      </c>
      <c r="L2440" s="439">
        <f t="shared" ref="L2440:M2440" si="1447">L2439</f>
        <v>23</v>
      </c>
      <c r="M2440" s="439">
        <f t="shared" si="1447"/>
        <v>24</v>
      </c>
      <c r="N2440" s="437">
        <f>M2440/L2440*100</f>
        <v>104.34782608695652</v>
      </c>
      <c r="O2440" s="439">
        <f>O2439</f>
        <v>1.1333333333333333</v>
      </c>
      <c r="P2440" s="439">
        <f>P2439</f>
        <v>254.11764705882354</v>
      </c>
      <c r="Q2440" s="1918"/>
      <c r="R2440" s="3372"/>
      <c r="S2440" s="1918"/>
      <c r="T2440" s="3063"/>
      <c r="U2440" s="1918"/>
      <c r="V2440" s="1918"/>
      <c r="W2440" s="1918"/>
      <c r="X2440" s="1918"/>
      <c r="Y2440" s="2040"/>
      <c r="Z2440" s="47"/>
    </row>
    <row r="2441" spans="1:26" ht="30" thickBot="1" x14ac:dyDescent="0.3">
      <c r="A2441" s="47">
        <v>1</v>
      </c>
      <c r="B2441" s="131" t="s">
        <v>272</v>
      </c>
      <c r="C2441" s="131"/>
      <c r="D2441" s="503"/>
      <c r="E2441" s="1687">
        <f t="shared" ref="E2441:F2441" si="1448">SUM(E2440)</f>
        <v>34</v>
      </c>
      <c r="F2441" s="503">
        <f t="shared" si="1448"/>
        <v>3</v>
      </c>
      <c r="G2441" s="503">
        <f t="shared" ref="G2441" si="1449">SUM(G2440)</f>
        <v>3</v>
      </c>
      <c r="H2441" s="503">
        <f>G2441/F2441*100</f>
        <v>100</v>
      </c>
      <c r="I2441" s="503">
        <f>SUM(I2440)</f>
        <v>8</v>
      </c>
      <c r="J2441" s="503">
        <f>M2441/G2441</f>
        <v>8</v>
      </c>
      <c r="K2441" s="503">
        <f t="shared" ref="K2441:M2441" si="1450">SUM(K2440)</f>
        <v>272</v>
      </c>
      <c r="L2441" s="503">
        <f t="shared" si="1450"/>
        <v>23</v>
      </c>
      <c r="M2441" s="503">
        <f t="shared" si="1450"/>
        <v>24</v>
      </c>
      <c r="N2441" s="503">
        <f>SUM(N2440)</f>
        <v>104.34782608695652</v>
      </c>
      <c r="O2441" s="503">
        <f>SUM(O2440)</f>
        <v>1.1333333333333333</v>
      </c>
      <c r="P2441" s="503">
        <f>SUM(P2440)</f>
        <v>254.11764705882354</v>
      </c>
      <c r="Q2441" s="2044">
        <v>543.70176000000004</v>
      </c>
      <c r="R2441" s="3373">
        <f t="shared" ref="R2441" si="1451">Q2441/12*$B$4</f>
        <v>45.308480000000003</v>
      </c>
      <c r="S2441" s="2044">
        <f>Y2441-X2441-U2441</f>
        <v>48.219360000000009</v>
      </c>
      <c r="T2441" s="3070"/>
      <c r="U2441" s="2044"/>
      <c r="V2441" s="2044">
        <f>S2441-R2441</f>
        <v>2.9108800000000059</v>
      </c>
      <c r="W2441" s="2044"/>
      <c r="X2441" s="2044">
        <v>0</v>
      </c>
      <c r="Y2441" s="2045">
        <v>48.219360000000009</v>
      </c>
      <c r="Z2441" s="47"/>
    </row>
    <row r="2442" spans="1:26" ht="15.75" thickBot="1" x14ac:dyDescent="0.3">
      <c r="A2442" s="47">
        <v>1</v>
      </c>
      <c r="B2442" s="383" t="s">
        <v>507</v>
      </c>
      <c r="C2442" s="383"/>
      <c r="D2442" s="504"/>
      <c r="E2442" s="1688"/>
      <c r="F2442" s="504"/>
      <c r="G2442" s="504"/>
      <c r="H2442" s="504"/>
      <c r="I2442" s="504"/>
      <c r="J2442" s="504"/>
      <c r="K2442" s="504"/>
      <c r="L2442" s="504"/>
      <c r="M2442" s="504"/>
      <c r="N2442" s="504"/>
      <c r="O2442" s="504"/>
      <c r="P2442" s="504"/>
      <c r="Q2442" s="755">
        <f t="shared" ref="Q2442:Y2442" si="1452">Q2441</f>
        <v>543.70176000000004</v>
      </c>
      <c r="R2442" s="3026">
        <f t="shared" ref="R2442" si="1453">R2441</f>
        <v>45.308480000000003</v>
      </c>
      <c r="S2442" s="755">
        <f t="shared" si="1452"/>
        <v>48.219360000000009</v>
      </c>
      <c r="T2442" s="3071">
        <f t="shared" si="1452"/>
        <v>0</v>
      </c>
      <c r="U2442" s="755">
        <f t="shared" ref="U2442" si="1454">U2441</f>
        <v>0</v>
      </c>
      <c r="V2442" s="755">
        <f t="shared" si="1452"/>
        <v>2.9108800000000059</v>
      </c>
      <c r="W2442" s="755"/>
      <c r="X2442" s="755">
        <f t="shared" si="1452"/>
        <v>0</v>
      </c>
      <c r="Y2442" s="2046">
        <f t="shared" si="1452"/>
        <v>48.219360000000009</v>
      </c>
    </row>
    <row r="2443" spans="1:26" ht="15.75" x14ac:dyDescent="0.25">
      <c r="A2443" s="47">
        <v>1</v>
      </c>
      <c r="B2443" s="1020" t="s">
        <v>546</v>
      </c>
      <c r="C2443" s="2385"/>
      <c r="D2443" s="1023"/>
      <c r="E2443" s="1023"/>
      <c r="F2443" s="1023"/>
      <c r="G2443" s="1023"/>
      <c r="H2443" s="1023"/>
      <c r="I2443" s="1023"/>
      <c r="J2443" s="1023"/>
      <c r="K2443" s="1023"/>
      <c r="L2443" s="1023"/>
      <c r="M2443" s="1023"/>
      <c r="N2443" s="1023"/>
      <c r="O2443" s="1023"/>
      <c r="P2443" s="1023"/>
      <c r="Q2443" s="1023"/>
      <c r="R2443" s="3025"/>
      <c r="S2443" s="1023"/>
      <c r="T2443" s="3098"/>
      <c r="U2443" s="1023"/>
      <c r="V2443" s="1023"/>
      <c r="W2443" s="1023"/>
      <c r="X2443" s="1023"/>
      <c r="Y2443" s="1023"/>
      <c r="Z2443" s="47"/>
    </row>
    <row r="2444" spans="1:26" x14ac:dyDescent="0.25">
      <c r="A2444" s="47">
        <v>1</v>
      </c>
      <c r="B2444" s="1378" t="s">
        <v>257</v>
      </c>
      <c r="C2444" s="2384"/>
      <c r="D2444" s="1023"/>
      <c r="E2444" s="1023"/>
      <c r="F2444" s="1023"/>
      <c r="G2444" s="1023"/>
      <c r="H2444" s="1023"/>
      <c r="I2444" s="1023"/>
      <c r="J2444" s="1023"/>
      <c r="K2444" s="1023"/>
      <c r="L2444" s="1023"/>
      <c r="M2444" s="1023"/>
      <c r="N2444" s="1023"/>
      <c r="O2444" s="1023"/>
      <c r="P2444" s="1023"/>
      <c r="Q2444" s="2588">
        <v>48.761399999999995</v>
      </c>
      <c r="R2444" s="3373">
        <f t="shared" ref="R2444" si="1455">Q2444/12*$B$4</f>
        <v>4.0634499999999996</v>
      </c>
      <c r="S2444" s="2588">
        <f>Y2444-X2444-U2444</f>
        <v>0</v>
      </c>
      <c r="T2444" s="3099"/>
      <c r="U2444" s="2588"/>
      <c r="V2444" s="2588">
        <f>S2444-R2444</f>
        <v>-4.0634499999999996</v>
      </c>
      <c r="W2444" s="2588"/>
      <c r="X2444" s="2588"/>
      <c r="Y2444" s="2588"/>
      <c r="Z2444" s="47"/>
    </row>
    <row r="2445" spans="1:26" x14ac:dyDescent="0.25">
      <c r="A2445" s="47">
        <v>1</v>
      </c>
      <c r="B2445" s="2548" t="s">
        <v>583</v>
      </c>
      <c r="C2445" s="2385"/>
      <c r="D2445" s="1023"/>
      <c r="E2445" s="3313">
        <f>E2446+E2449</f>
        <v>20</v>
      </c>
      <c r="F2445" s="1023">
        <f t="shared" ref="F2445:F2446" si="1456">F2446</f>
        <v>2</v>
      </c>
      <c r="G2445" s="1023">
        <f t="shared" ref="G2445:G2446" si="1457">G2446</f>
        <v>0</v>
      </c>
      <c r="H2445" s="1023"/>
      <c r="I2445" s="1023"/>
      <c r="J2445" s="1023"/>
      <c r="K2445" s="1023"/>
      <c r="L2445" s="1023"/>
      <c r="M2445" s="1023"/>
      <c r="N2445" s="1023"/>
      <c r="O2445" s="1023"/>
      <c r="P2445" s="1023"/>
      <c r="Q2445" s="2588"/>
      <c r="R2445" s="3025"/>
      <c r="S2445" s="2588"/>
      <c r="T2445" s="3099"/>
      <c r="U2445" s="2588"/>
      <c r="V2445" s="2588"/>
      <c r="W2445" s="2588"/>
      <c r="X2445" s="2588"/>
      <c r="Y2445" s="2588"/>
      <c r="Z2445" s="47"/>
    </row>
    <row r="2446" spans="1:26" ht="30" x14ac:dyDescent="0.25">
      <c r="A2446" s="47">
        <v>1</v>
      </c>
      <c r="B2446" s="2571" t="s">
        <v>572</v>
      </c>
      <c r="C2446" s="2384"/>
      <c r="D2446" s="1023"/>
      <c r="E2446" s="3313">
        <f>E2447</f>
        <v>20</v>
      </c>
      <c r="F2446" s="1023">
        <f t="shared" si="1456"/>
        <v>2</v>
      </c>
      <c r="G2446" s="1023">
        <f t="shared" si="1457"/>
        <v>0</v>
      </c>
      <c r="H2446" s="1023"/>
      <c r="I2446" s="1023"/>
      <c r="J2446" s="1023"/>
      <c r="K2446" s="1023"/>
      <c r="L2446" s="1023"/>
      <c r="M2446" s="1023"/>
      <c r="N2446" s="1023"/>
      <c r="O2446" s="1023"/>
      <c r="P2446" s="1023"/>
      <c r="Q2446" s="2588"/>
      <c r="R2446" s="3025"/>
      <c r="S2446" s="2588"/>
      <c r="T2446" s="3099"/>
      <c r="U2446" s="2588"/>
      <c r="V2446" s="2588"/>
      <c r="W2446" s="2588"/>
      <c r="X2446" s="2588"/>
      <c r="Y2446" s="2588"/>
      <c r="Z2446" s="47"/>
    </row>
    <row r="2447" spans="1:26" x14ac:dyDescent="0.25">
      <c r="A2447" s="47">
        <v>1</v>
      </c>
      <c r="B2447" s="4" t="s">
        <v>573</v>
      </c>
      <c r="C2447" s="3278"/>
      <c r="D2447" s="1023"/>
      <c r="E2447" s="3314">
        <v>20</v>
      </c>
      <c r="F2447" s="1023">
        <f>ROUND(E2447/12*$B$4,0)</f>
        <v>2</v>
      </c>
      <c r="G2447" s="1023"/>
      <c r="H2447" s="1023"/>
      <c r="I2447" s="1023"/>
      <c r="J2447" s="1023"/>
      <c r="K2447" s="1023"/>
      <c r="L2447" s="1023"/>
      <c r="M2447" s="1023"/>
      <c r="N2447" s="1023"/>
      <c r="O2447" s="1023"/>
      <c r="P2447" s="1023"/>
      <c r="Q2447" s="2588"/>
      <c r="R2447" s="3025"/>
      <c r="S2447" s="2588"/>
      <c r="T2447" s="3099"/>
      <c r="U2447" s="2588"/>
      <c r="V2447" s="2588"/>
      <c r="W2447" s="2588"/>
      <c r="X2447" s="2588"/>
      <c r="Y2447" s="2588"/>
      <c r="Z2447" s="47"/>
    </row>
    <row r="2448" spans="1:26" ht="60" x14ac:dyDescent="0.25">
      <c r="A2448" s="47">
        <v>1</v>
      </c>
      <c r="B2448" s="4" t="s">
        <v>575</v>
      </c>
      <c r="C2448" s="3278"/>
      <c r="D2448" s="1023"/>
      <c r="E2448" s="3313"/>
      <c r="F2448" s="1023"/>
      <c r="G2448" s="1023"/>
      <c r="H2448" s="1023"/>
      <c r="I2448" s="1023"/>
      <c r="J2448" s="1023"/>
      <c r="K2448" s="1023"/>
      <c r="L2448" s="1023"/>
      <c r="M2448" s="1023"/>
      <c r="N2448" s="1023"/>
      <c r="O2448" s="1023"/>
      <c r="P2448" s="1023"/>
      <c r="Q2448" s="2588"/>
      <c r="R2448" s="3025"/>
      <c r="S2448" s="2588"/>
      <c r="T2448" s="3099"/>
      <c r="U2448" s="2588"/>
      <c r="V2448" s="2588"/>
      <c r="W2448" s="2588"/>
      <c r="X2448" s="2588"/>
      <c r="Y2448" s="2588"/>
      <c r="Z2448" s="47"/>
    </row>
    <row r="2449" spans="1:26" ht="45" x14ac:dyDescent="0.25">
      <c r="A2449" s="47">
        <v>1</v>
      </c>
      <c r="B2449" s="2572" t="s">
        <v>576</v>
      </c>
      <c r="C2449" s="3278"/>
      <c r="D2449" s="1023"/>
      <c r="E2449" s="3313"/>
      <c r="F2449" s="1023"/>
      <c r="G2449" s="1023"/>
      <c r="H2449" s="1023"/>
      <c r="I2449" s="1023"/>
      <c r="J2449" s="1023"/>
      <c r="K2449" s="1023"/>
      <c r="L2449" s="1023"/>
      <c r="M2449" s="1023"/>
      <c r="N2449" s="1023"/>
      <c r="O2449" s="1023"/>
      <c r="P2449" s="1023"/>
      <c r="Q2449" s="2588"/>
      <c r="R2449" s="3025"/>
      <c r="S2449" s="2588"/>
      <c r="T2449" s="3099"/>
      <c r="U2449" s="2588"/>
      <c r="V2449" s="2588"/>
      <c r="W2449" s="2588"/>
      <c r="X2449" s="2588"/>
      <c r="Y2449" s="2588"/>
      <c r="Z2449" s="47"/>
    </row>
    <row r="2450" spans="1:26" x14ac:dyDescent="0.25">
      <c r="A2450" s="47">
        <v>1</v>
      </c>
      <c r="B2450" s="2548" t="s">
        <v>584</v>
      </c>
      <c r="C2450" s="3278"/>
      <c r="D2450" s="1023"/>
      <c r="E2450" s="3313">
        <f>E2451</f>
        <v>20</v>
      </c>
      <c r="F2450" s="1023">
        <f>F2451</f>
        <v>2</v>
      </c>
      <c r="G2450" s="1023"/>
      <c r="H2450" s="1023"/>
      <c r="I2450" s="1023"/>
      <c r="J2450" s="1023"/>
      <c r="K2450" s="1023"/>
      <c r="L2450" s="1023"/>
      <c r="M2450" s="1023"/>
      <c r="N2450" s="1023"/>
      <c r="O2450" s="1023"/>
      <c r="P2450" s="1023"/>
      <c r="Q2450" s="2588"/>
      <c r="R2450" s="3025"/>
      <c r="S2450" s="2588"/>
      <c r="T2450" s="3099"/>
      <c r="U2450" s="2588"/>
      <c r="V2450" s="2588"/>
      <c r="W2450" s="2588"/>
      <c r="X2450" s="2588"/>
      <c r="Y2450" s="2588"/>
      <c r="Z2450" s="47"/>
    </row>
    <row r="2451" spans="1:26" x14ac:dyDescent="0.25">
      <c r="A2451" s="47">
        <v>1</v>
      </c>
      <c r="B2451" s="2548" t="s">
        <v>601</v>
      </c>
      <c r="C2451" s="2385"/>
      <c r="D2451" s="1023"/>
      <c r="E2451" s="3313">
        <v>20</v>
      </c>
      <c r="F2451" s="1023">
        <f>ROUND(E2451/12*$B$4,0)</f>
        <v>2</v>
      </c>
      <c r="G2451" s="1023"/>
      <c r="H2451" s="1023"/>
      <c r="I2451" s="1023"/>
      <c r="J2451" s="1023"/>
      <c r="K2451" s="1023"/>
      <c r="L2451" s="1023"/>
      <c r="M2451" s="1023"/>
      <c r="N2451" s="1023"/>
      <c r="O2451" s="1023"/>
      <c r="P2451" s="1023"/>
      <c r="Q2451" s="2588"/>
      <c r="R2451" s="3025"/>
      <c r="S2451" s="2588"/>
      <c r="T2451" s="3099"/>
      <c r="U2451" s="2588"/>
      <c r="V2451" s="2588"/>
      <c r="W2451" s="2588"/>
      <c r="X2451" s="2588"/>
      <c r="Y2451" s="2588"/>
      <c r="Z2451" s="47"/>
    </row>
    <row r="2452" spans="1:26" x14ac:dyDescent="0.25">
      <c r="A2452" s="47">
        <v>1</v>
      </c>
      <c r="B2452" s="4" t="s">
        <v>602</v>
      </c>
      <c r="C2452" s="2384"/>
      <c r="D2452" s="1023"/>
      <c r="E2452" s="3313"/>
      <c r="F2452" s="1023"/>
      <c r="G2452" s="1023"/>
      <c r="H2452" s="1023"/>
      <c r="I2452" s="1023"/>
      <c r="J2452" s="1023"/>
      <c r="K2452" s="1023"/>
      <c r="L2452" s="1023"/>
      <c r="M2452" s="1023"/>
      <c r="N2452" s="1023"/>
      <c r="O2452" s="1023"/>
      <c r="P2452" s="1023"/>
      <c r="Q2452" s="2588"/>
      <c r="R2452" s="3025"/>
      <c r="S2452" s="2588"/>
      <c r="T2452" s="3099"/>
      <c r="U2452" s="2588"/>
      <c r="V2452" s="2588"/>
      <c r="W2452" s="2588"/>
      <c r="X2452" s="2588"/>
      <c r="Y2452" s="2588"/>
      <c r="Z2452" s="47"/>
    </row>
    <row r="2453" spans="1:26" x14ac:dyDescent="0.25">
      <c r="A2453" s="47">
        <v>1</v>
      </c>
      <c r="B2453" s="2573" t="s">
        <v>603</v>
      </c>
      <c r="C2453" s="2384"/>
      <c r="D2453" s="1023"/>
      <c r="E2453" s="3313"/>
      <c r="F2453" s="1023"/>
      <c r="G2453" s="1023"/>
      <c r="H2453" s="1023"/>
      <c r="I2453" s="1023"/>
      <c r="J2453" s="1023"/>
      <c r="K2453" s="1023"/>
      <c r="L2453" s="1023"/>
      <c r="M2453" s="1023"/>
      <c r="N2453" s="1023"/>
      <c r="O2453" s="1023"/>
      <c r="P2453" s="1023"/>
      <c r="Q2453" s="2588"/>
      <c r="R2453" s="3025"/>
      <c r="S2453" s="2588"/>
      <c r="T2453" s="3099"/>
      <c r="U2453" s="2588"/>
      <c r="V2453" s="2588"/>
      <c r="W2453" s="2588"/>
      <c r="X2453" s="2588"/>
      <c r="Y2453" s="2588"/>
      <c r="Z2453" s="47"/>
    </row>
    <row r="2454" spans="1:26" ht="29.25" x14ac:dyDescent="0.25">
      <c r="A2454" s="47">
        <v>1</v>
      </c>
      <c r="B2454" s="2548" t="s">
        <v>577</v>
      </c>
      <c r="C2454" s="3278"/>
      <c r="D2454" s="1023"/>
      <c r="E2454" s="3313"/>
      <c r="F2454" s="1023"/>
      <c r="G2454" s="1023"/>
      <c r="H2454" s="1023"/>
      <c r="I2454" s="1023"/>
      <c r="J2454" s="1023"/>
      <c r="K2454" s="1023"/>
      <c r="L2454" s="1023"/>
      <c r="M2454" s="1023"/>
      <c r="N2454" s="1023"/>
      <c r="O2454" s="1023"/>
      <c r="P2454" s="1023"/>
      <c r="Q2454" s="2588"/>
      <c r="R2454" s="3025"/>
      <c r="S2454" s="2588"/>
      <c r="T2454" s="3099"/>
      <c r="U2454" s="2588"/>
      <c r="V2454" s="2588"/>
      <c r="W2454" s="2588"/>
      <c r="X2454" s="2588"/>
      <c r="Y2454" s="2588"/>
      <c r="Z2454" s="47"/>
    </row>
    <row r="2455" spans="1:26" x14ac:dyDescent="0.25">
      <c r="A2455" s="47">
        <v>1</v>
      </c>
      <c r="B2455" s="2469" t="s">
        <v>466</v>
      </c>
      <c r="C2455" s="2385"/>
      <c r="D2455" s="1023"/>
      <c r="E2455" s="2575">
        <f>E2445</f>
        <v>20</v>
      </c>
      <c r="F2455" s="1023">
        <f>F2445</f>
        <v>2</v>
      </c>
      <c r="G2455" s="1023">
        <f>G2445</f>
        <v>0</v>
      </c>
      <c r="H2455" s="1023">
        <f>G2455/F2455*100</f>
        <v>0</v>
      </c>
      <c r="I2455" s="1023"/>
      <c r="J2455" s="1023"/>
      <c r="K2455" s="1023"/>
      <c r="L2455" s="1023"/>
      <c r="M2455" s="1023"/>
      <c r="N2455" s="1023"/>
      <c r="O2455" s="1023"/>
      <c r="P2455" s="1023"/>
      <c r="Q2455" s="2588"/>
      <c r="R2455" s="3025"/>
      <c r="S2455" s="2588"/>
      <c r="T2455" s="3099"/>
      <c r="U2455" s="2588"/>
      <c r="V2455" s="2588"/>
      <c r="W2455" s="2588"/>
      <c r="X2455" s="2588"/>
      <c r="Y2455" s="2588"/>
      <c r="Z2455" s="47"/>
    </row>
    <row r="2456" spans="1:26" ht="29.25" x14ac:dyDescent="0.25">
      <c r="A2456" s="47">
        <v>1</v>
      </c>
      <c r="B2456" s="2469" t="s">
        <v>467</v>
      </c>
      <c r="C2456" s="2384"/>
      <c r="D2456" s="1023"/>
      <c r="E2456" s="2575">
        <f>E2450</f>
        <v>20</v>
      </c>
      <c r="F2456" s="1023">
        <f t="shared" ref="F2456:G2456" si="1458">F2450</f>
        <v>2</v>
      </c>
      <c r="G2456" s="1023">
        <f t="shared" si="1458"/>
        <v>0</v>
      </c>
      <c r="H2456" s="1023">
        <f>G2456/F2456*100</f>
        <v>0</v>
      </c>
      <c r="I2456" s="1023"/>
      <c r="J2456" s="1023"/>
      <c r="K2456" s="1023"/>
      <c r="L2456" s="1023"/>
      <c r="M2456" s="1023"/>
      <c r="N2456" s="1023"/>
      <c r="O2456" s="1023"/>
      <c r="P2456" s="1023"/>
      <c r="Q2456" s="2588"/>
      <c r="R2456" s="3025"/>
      <c r="S2456" s="2588"/>
      <c r="T2456" s="3099"/>
      <c r="U2456" s="2588"/>
      <c r="V2456" s="2588"/>
      <c r="W2456" s="2588"/>
      <c r="X2456" s="2588"/>
      <c r="Y2456" s="2588"/>
      <c r="Z2456" s="47"/>
    </row>
    <row r="2457" spans="1:26" ht="29.25" x14ac:dyDescent="0.25">
      <c r="A2457" s="47">
        <v>1</v>
      </c>
      <c r="B2457" s="2469" t="s">
        <v>468</v>
      </c>
      <c r="C2457" s="2384"/>
      <c r="D2457" s="1023"/>
      <c r="E2457" s="2575">
        <f>E2454</f>
        <v>0</v>
      </c>
      <c r="F2457" s="1023">
        <f>F2454</f>
        <v>0</v>
      </c>
      <c r="G2457" s="1023">
        <f>G2454</f>
        <v>0</v>
      </c>
      <c r="H2457" s="1023"/>
      <c r="I2457" s="1023"/>
      <c r="J2457" s="1023"/>
      <c r="K2457" s="1023"/>
      <c r="L2457" s="1023"/>
      <c r="M2457" s="1023"/>
      <c r="N2457" s="1023"/>
      <c r="O2457" s="1023"/>
      <c r="P2457" s="1023"/>
      <c r="Q2457" s="2588"/>
      <c r="R2457" s="3025"/>
      <c r="S2457" s="2588"/>
      <c r="T2457" s="3099"/>
      <c r="U2457" s="2588"/>
      <c r="V2457" s="2588"/>
      <c r="W2457" s="2588"/>
      <c r="X2457" s="2588"/>
      <c r="Y2457" s="2588"/>
      <c r="Z2457" s="47"/>
    </row>
    <row r="2458" spans="1:26" ht="15.75" thickBot="1" x14ac:dyDescent="0.3">
      <c r="A2458" s="47">
        <v>1</v>
      </c>
      <c r="B2458" s="2590" t="s">
        <v>139</v>
      </c>
      <c r="C2458" s="2385"/>
      <c r="D2458" s="1413"/>
      <c r="E2458" s="2591">
        <f>E2455+E2456*2.9</f>
        <v>78</v>
      </c>
      <c r="F2458" s="2864">
        <f>F2455+F2456*2.9</f>
        <v>7.8</v>
      </c>
      <c r="G2458" s="2594">
        <f>G2455+G2456*2.9</f>
        <v>0</v>
      </c>
      <c r="H2458" s="2594">
        <f>G2458/F2458*100</f>
        <v>0</v>
      </c>
      <c r="I2458" s="2594"/>
      <c r="J2458" s="2594"/>
      <c r="K2458" s="2594"/>
      <c r="L2458" s="2594"/>
      <c r="M2458" s="2594"/>
      <c r="N2458" s="2594"/>
      <c r="O2458" s="2594"/>
      <c r="P2458" s="2594"/>
      <c r="Q2458" s="2755">
        <f>Q2444</f>
        <v>48.761399999999995</v>
      </c>
      <c r="R2458" s="3372">
        <f t="shared" ref="R2458:Y2458" si="1459">R2444</f>
        <v>4.0634499999999996</v>
      </c>
      <c r="S2458" s="2755">
        <f t="shared" si="1459"/>
        <v>0</v>
      </c>
      <c r="T2458" s="3100">
        <f t="shared" si="1459"/>
        <v>0</v>
      </c>
      <c r="U2458" s="2755">
        <f t="shared" si="1459"/>
        <v>0</v>
      </c>
      <c r="V2458" s="2755">
        <f t="shared" si="1459"/>
        <v>-4.0634499999999996</v>
      </c>
      <c r="W2458" s="2755">
        <f t="shared" si="1459"/>
        <v>0</v>
      </c>
      <c r="X2458" s="2755">
        <f t="shared" si="1459"/>
        <v>0</v>
      </c>
      <c r="Y2458" s="2755">
        <f t="shared" si="1459"/>
        <v>0</v>
      </c>
      <c r="Z2458" s="47"/>
    </row>
    <row r="2459" spans="1:26" ht="15.75" thickBot="1" x14ac:dyDescent="0.3">
      <c r="A2459" s="47">
        <v>1</v>
      </c>
      <c r="B2459" s="2589" t="s">
        <v>507</v>
      </c>
      <c r="C2459" s="2592"/>
      <c r="D2459" s="2593"/>
      <c r="E2459" s="1671"/>
      <c r="F2459" s="2599"/>
      <c r="G2459" s="2593"/>
      <c r="H2459" s="2593"/>
      <c r="I2459" s="2593"/>
      <c r="J2459" s="2593"/>
      <c r="K2459" s="2593"/>
      <c r="L2459" s="2593"/>
      <c r="M2459" s="2593"/>
      <c r="N2459" s="2593"/>
      <c r="O2459" s="2593"/>
      <c r="P2459" s="2593"/>
      <c r="Q2459" s="2756">
        <f t="shared" ref="Q2459" si="1460">Q2458</f>
        <v>48.761399999999995</v>
      </c>
      <c r="R2459" s="3026">
        <f t="shared" ref="R2459" si="1461">R2458</f>
        <v>4.0634499999999996</v>
      </c>
      <c r="S2459" s="2756">
        <f t="shared" ref="S2459:Y2459" si="1462">S2458</f>
        <v>0</v>
      </c>
      <c r="T2459" s="3101">
        <f t="shared" si="1462"/>
        <v>0</v>
      </c>
      <c r="U2459" s="2756">
        <f t="shared" ref="U2459" si="1463">U2458</f>
        <v>0</v>
      </c>
      <c r="V2459" s="2757">
        <f t="shared" si="1462"/>
        <v>-4.0634499999999996</v>
      </c>
      <c r="W2459" s="2757"/>
      <c r="X2459" s="2757">
        <f t="shared" si="1462"/>
        <v>0</v>
      </c>
      <c r="Y2459" s="2757">
        <f t="shared" si="1462"/>
        <v>0</v>
      </c>
    </row>
    <row r="2460" spans="1:26" ht="15.75" x14ac:dyDescent="0.25">
      <c r="A2460" s="47">
        <v>1</v>
      </c>
      <c r="B2460" s="1020" t="s">
        <v>611</v>
      </c>
      <c r="C2460" s="3279"/>
      <c r="D2460" s="1023"/>
      <c r="E2460" s="1023"/>
      <c r="F2460" s="1023"/>
      <c r="G2460" s="1023"/>
      <c r="H2460" s="1023"/>
      <c r="I2460" s="1023"/>
      <c r="J2460" s="1023"/>
      <c r="K2460" s="1023"/>
      <c r="L2460" s="1023"/>
      <c r="M2460" s="1023"/>
      <c r="N2460" s="1023"/>
      <c r="O2460" s="1023"/>
      <c r="P2460" s="1023"/>
      <c r="Q2460" s="1023"/>
      <c r="R2460" s="3025"/>
      <c r="S2460" s="1023"/>
      <c r="T2460" s="3098"/>
      <c r="U2460" s="1023"/>
      <c r="V2460" s="1023"/>
      <c r="W2460" s="1023"/>
      <c r="X2460" s="1023"/>
      <c r="Y2460" s="1023"/>
      <c r="Z2460" s="47"/>
    </row>
    <row r="2461" spans="1:26" x14ac:dyDescent="0.25">
      <c r="A2461" s="47">
        <v>1</v>
      </c>
      <c r="B2461" s="1378" t="s">
        <v>257</v>
      </c>
      <c r="C2461" s="3278"/>
      <c r="D2461" s="1023"/>
      <c r="E2461" s="1023"/>
      <c r="F2461" s="1023"/>
      <c r="G2461" s="1023"/>
      <c r="H2461" s="1023"/>
      <c r="I2461" s="1023"/>
      <c r="J2461" s="1023"/>
      <c r="K2461" s="1023"/>
      <c r="L2461" s="1023"/>
      <c r="M2461" s="1023"/>
      <c r="N2461" s="1023"/>
      <c r="O2461" s="1023"/>
      <c r="P2461" s="1023"/>
      <c r="Q2461" s="2588"/>
      <c r="R2461" s="3373">
        <f t="shared" ref="R2461" si="1464">Q2461/12*$B$4</f>
        <v>0</v>
      </c>
      <c r="S2461" s="2588">
        <f>Y2461-X2461-U2461</f>
        <v>0</v>
      </c>
      <c r="T2461" s="3099"/>
      <c r="U2461" s="2588"/>
      <c r="V2461" s="2588">
        <f>S2461-R2461</f>
        <v>0</v>
      </c>
      <c r="W2461" s="2588"/>
      <c r="X2461" s="2588"/>
      <c r="Y2461" s="2588"/>
      <c r="Z2461" s="47"/>
    </row>
    <row r="2462" spans="1:26" ht="75" x14ac:dyDescent="0.25">
      <c r="A2462" s="47">
        <v>1</v>
      </c>
      <c r="B2462" s="10" t="s">
        <v>612</v>
      </c>
      <c r="C2462" s="2384"/>
      <c r="D2462" s="1023"/>
      <c r="E2462" s="2575">
        <v>500</v>
      </c>
      <c r="F2462" s="1023">
        <f>ROUND(E2462/12*$B$4,0)</f>
        <v>42</v>
      </c>
      <c r="G2462" s="1023"/>
      <c r="H2462" s="1023">
        <f>G2462/F2462*100</f>
        <v>0</v>
      </c>
      <c r="I2462" s="1023"/>
      <c r="J2462" s="1023"/>
      <c r="K2462" s="1023"/>
      <c r="L2462" s="1023"/>
      <c r="M2462" s="1023"/>
      <c r="N2462" s="1023"/>
      <c r="O2462" s="1023"/>
      <c r="P2462" s="1023"/>
      <c r="Q2462" s="2588"/>
      <c r="R2462" s="3025"/>
      <c r="S2462" s="2588"/>
      <c r="T2462" s="3099"/>
      <c r="U2462" s="2588"/>
      <c r="V2462" s="2588"/>
      <c r="W2462" s="2588"/>
      <c r="X2462" s="2588"/>
      <c r="Y2462" s="2588"/>
      <c r="Z2462" s="47"/>
    </row>
    <row r="2463" spans="1:26" ht="90" x14ac:dyDescent="0.25">
      <c r="A2463" s="47">
        <v>1</v>
      </c>
      <c r="B2463" s="10" t="s">
        <v>613</v>
      </c>
      <c r="C2463" s="2384"/>
      <c r="D2463" s="1023"/>
      <c r="E2463" s="2575">
        <v>300</v>
      </c>
      <c r="F2463" s="1023">
        <f>ROUND(E2463/12*$B$4,0)</f>
        <v>25</v>
      </c>
      <c r="G2463" s="1023"/>
      <c r="H2463" s="1023">
        <f>G2463/F2463*100</f>
        <v>0</v>
      </c>
      <c r="I2463" s="1023"/>
      <c r="J2463" s="1023"/>
      <c r="K2463" s="1023"/>
      <c r="L2463" s="1023"/>
      <c r="M2463" s="1023"/>
      <c r="N2463" s="1023"/>
      <c r="O2463" s="1023"/>
      <c r="P2463" s="1023"/>
      <c r="Q2463" s="2588"/>
      <c r="R2463" s="3025"/>
      <c r="S2463" s="2588"/>
      <c r="T2463" s="3099"/>
      <c r="U2463" s="2588"/>
      <c r="V2463" s="2588"/>
      <c r="W2463" s="2588"/>
      <c r="X2463" s="2588"/>
      <c r="Y2463" s="2588"/>
      <c r="Z2463" s="47"/>
    </row>
    <row r="2464" spans="1:26" ht="43.5" x14ac:dyDescent="0.25">
      <c r="A2464" s="47">
        <v>1</v>
      </c>
      <c r="B2464" s="3322" t="s">
        <v>614</v>
      </c>
      <c r="C2464" s="3278"/>
      <c r="D2464" s="1023"/>
      <c r="E2464" s="2574">
        <f>SUM(E2462:E2463)</f>
        <v>800</v>
      </c>
      <c r="F2464" s="2588">
        <f t="shared" ref="F2464:G2464" si="1465">SUM(F2462:F2463)</f>
        <v>67</v>
      </c>
      <c r="G2464" s="2588">
        <f t="shared" si="1465"/>
        <v>0</v>
      </c>
      <c r="H2464" s="2588">
        <f>G2464/F2464*100</f>
        <v>0</v>
      </c>
      <c r="I2464" s="1023"/>
      <c r="J2464" s="1023"/>
      <c r="K2464" s="1023"/>
      <c r="L2464" s="1023"/>
      <c r="M2464" s="1023"/>
      <c r="N2464" s="1023"/>
      <c r="O2464" s="1023"/>
      <c r="P2464" s="1023"/>
      <c r="Q2464" s="2588">
        <v>160</v>
      </c>
      <c r="R2464" s="3373">
        <f t="shared" ref="R2464" si="1466">Q2464/12*$B$4</f>
        <v>13.333333333333334</v>
      </c>
      <c r="S2464" s="2588">
        <f>Y2464-X2464-U2464</f>
        <v>0</v>
      </c>
      <c r="T2464" s="3099"/>
      <c r="U2464" s="2588"/>
      <c r="V2464" s="2588">
        <f>S2464-R2464</f>
        <v>-13.333333333333334</v>
      </c>
      <c r="W2464" s="2588"/>
      <c r="X2464" s="2588"/>
      <c r="Y2464" s="2588"/>
      <c r="Z2464" s="47"/>
    </row>
    <row r="2465" spans="1:26" ht="15.75" thickBot="1" x14ac:dyDescent="0.3">
      <c r="A2465" s="47">
        <v>1</v>
      </c>
      <c r="B2465" s="2590" t="s">
        <v>139</v>
      </c>
      <c r="C2465" s="2385"/>
      <c r="D2465" s="2933"/>
      <c r="E2465" s="2934"/>
      <c r="F2465" s="432"/>
      <c r="G2465" s="2594"/>
      <c r="H2465" s="2594"/>
      <c r="I2465" s="2594"/>
      <c r="J2465" s="2594"/>
      <c r="K2465" s="2594"/>
      <c r="L2465" s="2594"/>
      <c r="M2465" s="2594"/>
      <c r="N2465" s="2594"/>
      <c r="O2465" s="2594"/>
      <c r="P2465" s="2594"/>
      <c r="Q2465" s="2755">
        <f>Q2464</f>
        <v>160</v>
      </c>
      <c r="R2465" s="2755">
        <f t="shared" ref="R2465:Y2465" si="1467">R2464</f>
        <v>13.333333333333334</v>
      </c>
      <c r="S2465" s="2755">
        <f t="shared" si="1467"/>
        <v>0</v>
      </c>
      <c r="T2465" s="2755">
        <f t="shared" si="1467"/>
        <v>0</v>
      </c>
      <c r="U2465" s="2755">
        <f t="shared" si="1467"/>
        <v>0</v>
      </c>
      <c r="V2465" s="2755">
        <f t="shared" si="1467"/>
        <v>-13.333333333333334</v>
      </c>
      <c r="W2465" s="2755">
        <f t="shared" si="1467"/>
        <v>0</v>
      </c>
      <c r="X2465" s="2755">
        <f t="shared" si="1467"/>
        <v>0</v>
      </c>
      <c r="Y2465" s="2755">
        <f t="shared" si="1467"/>
        <v>0</v>
      </c>
      <c r="Z2465" s="47"/>
    </row>
    <row r="2466" spans="1:26" ht="15.75" thickBot="1" x14ac:dyDescent="0.3">
      <c r="A2466" s="47">
        <v>1</v>
      </c>
      <c r="B2466" s="2589" t="s">
        <v>507</v>
      </c>
      <c r="C2466" s="2592"/>
      <c r="D2466" s="2601"/>
      <c r="E2466" s="2600"/>
      <c r="F2466" s="504"/>
      <c r="G2466" s="2593"/>
      <c r="H2466" s="2593"/>
      <c r="I2466" s="2593"/>
      <c r="J2466" s="2593"/>
      <c r="K2466" s="2593"/>
      <c r="L2466" s="2593"/>
      <c r="M2466" s="2593"/>
      <c r="N2466" s="2593"/>
      <c r="O2466" s="2593"/>
      <c r="P2466" s="2593"/>
      <c r="Q2466" s="2756">
        <f t="shared" ref="Q2466" si="1468">Q2465</f>
        <v>160</v>
      </c>
      <c r="R2466" s="3026">
        <f t="shared" ref="R2466" si="1469">R2465</f>
        <v>13.333333333333334</v>
      </c>
      <c r="S2466" s="2756">
        <f t="shared" ref="S2466:Y2466" si="1470">S2465</f>
        <v>0</v>
      </c>
      <c r="T2466" s="3101">
        <f t="shared" si="1470"/>
        <v>0</v>
      </c>
      <c r="U2466" s="2756">
        <f t="shared" ref="U2466" si="1471">U2465</f>
        <v>0</v>
      </c>
      <c r="V2466" s="2757">
        <f t="shared" si="1470"/>
        <v>-13.333333333333334</v>
      </c>
      <c r="W2466" s="2757"/>
      <c r="X2466" s="2757">
        <f t="shared" si="1470"/>
        <v>0</v>
      </c>
      <c r="Y2466" s="2757">
        <f t="shared" si="1470"/>
        <v>0</v>
      </c>
    </row>
    <row r="2467" spans="1:26" ht="15.75" x14ac:dyDescent="0.25">
      <c r="A2467" s="47">
        <v>1</v>
      </c>
      <c r="B2467" s="1020" t="s">
        <v>547</v>
      </c>
      <c r="C2467" s="1020"/>
      <c r="D2467" s="370"/>
      <c r="E2467" s="1507"/>
      <c r="F2467" s="370"/>
      <c r="G2467" s="370"/>
      <c r="H2467" s="370"/>
      <c r="I2467" s="370"/>
      <c r="J2467" s="370"/>
      <c r="K2467" s="370"/>
      <c r="L2467" s="370"/>
      <c r="M2467" s="370"/>
      <c r="N2467" s="370"/>
      <c r="O2467" s="370"/>
      <c r="P2467" s="370"/>
      <c r="Q2467" s="616"/>
      <c r="R2467" s="3025"/>
      <c r="S2467" s="616"/>
      <c r="T2467" s="3062"/>
      <c r="U2467" s="616"/>
      <c r="V2467" s="616"/>
      <c r="W2467" s="616"/>
      <c r="X2467" s="616"/>
      <c r="Y2467" s="2039"/>
      <c r="Z2467" s="47"/>
    </row>
    <row r="2468" spans="1:26" ht="15.75" x14ac:dyDescent="0.25">
      <c r="A2468" s="47">
        <v>1</v>
      </c>
      <c r="B2468" s="2534"/>
      <c r="C2468" s="2263"/>
      <c r="D2468" s="445"/>
      <c r="E2468" s="1023"/>
      <c r="F2468" s="1023"/>
      <c r="G2468" s="1023"/>
      <c r="H2468" s="370"/>
      <c r="I2468" s="445"/>
      <c r="J2468" s="445"/>
      <c r="K2468" s="445"/>
      <c r="L2468" s="445"/>
      <c r="M2468" s="445"/>
      <c r="N2468" s="445"/>
      <c r="O2468" s="445"/>
      <c r="P2468" s="445"/>
      <c r="Q2468" s="1150"/>
      <c r="R2468" s="3024">
        <f>Q2468/12*$B$4</f>
        <v>0</v>
      </c>
      <c r="S2468" s="1150">
        <f>Y2468-X2468</f>
        <v>0</v>
      </c>
      <c r="T2468" s="3061"/>
      <c r="U2468" s="1150"/>
      <c r="V2468" s="1150">
        <f>S2468-R2468</f>
        <v>0</v>
      </c>
      <c r="W2468" s="1150"/>
      <c r="X2468" s="1150"/>
      <c r="Y2468" s="2038"/>
      <c r="Z2468" s="47"/>
    </row>
    <row r="2469" spans="1:26" ht="30" x14ac:dyDescent="0.25">
      <c r="A2469" s="47">
        <v>1</v>
      </c>
      <c r="B2469" s="1024" t="s">
        <v>508</v>
      </c>
      <c r="C2469" s="2186"/>
      <c r="D2469" s="370"/>
      <c r="E2469" s="1023">
        <v>5</v>
      </c>
      <c r="F2469" s="370">
        <f>ROUND(E2469/12*$B$4,0)</f>
        <v>0</v>
      </c>
      <c r="G2469" s="370"/>
      <c r="H2469" s="370" t="e">
        <f>G2469/F2469*100</f>
        <v>#DIV/0!</v>
      </c>
      <c r="I2469" s="370"/>
      <c r="J2469" s="370"/>
      <c r="K2469" s="370"/>
      <c r="L2469" s="370"/>
      <c r="M2469" s="370"/>
      <c r="N2469" s="370"/>
      <c r="O2469" s="370"/>
      <c r="P2469" s="370"/>
      <c r="Q2469" s="616"/>
      <c r="R2469" s="3373">
        <f t="shared" ref="R2469:R2470" si="1472">Q2469/12*$B$4</f>
        <v>0</v>
      </c>
      <c r="S2469" s="616">
        <f>Y2469-X2469</f>
        <v>0</v>
      </c>
      <c r="T2469" s="3062"/>
      <c r="U2469" s="616"/>
      <c r="V2469" s="616">
        <f>S2469-R2469</f>
        <v>0</v>
      </c>
      <c r="W2469" s="616"/>
      <c r="X2469" s="616"/>
      <c r="Y2469" s="2039"/>
      <c r="Z2469" s="47"/>
    </row>
    <row r="2470" spans="1:26" ht="15.75" thickBot="1" x14ac:dyDescent="0.3">
      <c r="A2470" s="47">
        <v>1</v>
      </c>
      <c r="B2470" s="555" t="s">
        <v>281</v>
      </c>
      <c r="C2470" s="2380"/>
      <c r="D2470" s="441"/>
      <c r="E2470" s="1661">
        <f>E2469</f>
        <v>5</v>
      </c>
      <c r="F2470" s="441">
        <f t="shared" ref="F2470" si="1473">F2469</f>
        <v>0</v>
      </c>
      <c r="G2470" s="441">
        <f t="shared" ref="G2470" si="1474">G2469</f>
        <v>0</v>
      </c>
      <c r="H2470" s="443"/>
      <c r="I2470" s="441"/>
      <c r="J2470" s="441"/>
      <c r="K2470" s="441"/>
      <c r="L2470" s="441"/>
      <c r="M2470" s="441"/>
      <c r="N2470" s="441"/>
      <c r="O2470" s="441"/>
      <c r="P2470" s="441"/>
      <c r="Q2470" s="619">
        <v>33.288200000000003</v>
      </c>
      <c r="R2470" s="3374">
        <f t="shared" si="1472"/>
        <v>2.7740166666666668</v>
      </c>
      <c r="S2470" s="619">
        <f t="shared" ref="S2470:Y2470" si="1475">S2469</f>
        <v>0</v>
      </c>
      <c r="T2470" s="3060">
        <f t="shared" si="1475"/>
        <v>0</v>
      </c>
      <c r="U2470" s="619">
        <f t="shared" ref="U2470" si="1476">U2469</f>
        <v>0</v>
      </c>
      <c r="V2470" s="619">
        <f t="shared" si="1475"/>
        <v>0</v>
      </c>
      <c r="W2470" s="619"/>
      <c r="X2470" s="619">
        <f t="shared" si="1475"/>
        <v>0</v>
      </c>
      <c r="Y2470" s="2037">
        <f t="shared" si="1475"/>
        <v>0</v>
      </c>
      <c r="Z2470" s="47"/>
    </row>
    <row r="2471" spans="1:26" ht="15.75" thickBot="1" x14ac:dyDescent="0.3">
      <c r="A2471" s="47">
        <v>1</v>
      </c>
      <c r="B2471" s="168" t="s">
        <v>507</v>
      </c>
      <c r="C2471" s="168"/>
      <c r="D2471" s="504"/>
      <c r="E2471" s="1684"/>
      <c r="F2471" s="504"/>
      <c r="G2471" s="504"/>
      <c r="H2471" s="504"/>
      <c r="I2471" s="504"/>
      <c r="J2471" s="504"/>
      <c r="K2471" s="504"/>
      <c r="L2471" s="504"/>
      <c r="M2471" s="504"/>
      <c r="N2471" s="504"/>
      <c r="O2471" s="504"/>
      <c r="P2471" s="504"/>
      <c r="Q2471" s="755">
        <f t="shared" ref="Q2471:S2471" si="1477">Q2470</f>
        <v>33.288200000000003</v>
      </c>
      <c r="R2471" s="3026">
        <f t="shared" ref="R2471" si="1478">R2470</f>
        <v>2.7740166666666668</v>
      </c>
      <c r="S2471" s="755">
        <f t="shared" si="1477"/>
        <v>0</v>
      </c>
      <c r="T2471" s="3071"/>
      <c r="U2471" s="755"/>
      <c r="V2471" s="755">
        <f t="shared" ref="V2471:X2471" si="1479">V2470</f>
        <v>0</v>
      </c>
      <c r="W2471" s="755"/>
      <c r="X2471" s="755">
        <f t="shared" si="1479"/>
        <v>0</v>
      </c>
      <c r="Y2471" s="2046">
        <f>Y2470</f>
        <v>0</v>
      </c>
    </row>
    <row r="2472" spans="1:26" ht="15.75" x14ac:dyDescent="0.25">
      <c r="A2472" s="47">
        <v>1</v>
      </c>
      <c r="B2472" s="1020" t="s">
        <v>548</v>
      </c>
      <c r="C2472" s="1020"/>
      <c r="D2472" s="370"/>
      <c r="E2472" s="1507"/>
      <c r="F2472" s="370"/>
      <c r="G2472" s="370"/>
      <c r="H2472" s="370"/>
      <c r="I2472" s="370"/>
      <c r="J2472" s="370"/>
      <c r="K2472" s="370"/>
      <c r="L2472" s="370"/>
      <c r="M2472" s="370"/>
      <c r="N2472" s="370"/>
      <c r="O2472" s="370"/>
      <c r="P2472" s="370"/>
      <c r="Q2472" s="616"/>
      <c r="R2472" s="3025"/>
      <c r="S2472" s="616"/>
      <c r="T2472" s="3062"/>
      <c r="U2472" s="616"/>
      <c r="V2472" s="616"/>
      <c r="W2472" s="616"/>
      <c r="X2472" s="616"/>
      <c r="Y2472" s="2039"/>
      <c r="Z2472" s="47"/>
    </row>
    <row r="2473" spans="1:26" ht="15.75" x14ac:dyDescent="0.25">
      <c r="A2473" s="47">
        <v>1</v>
      </c>
      <c r="B2473" s="2595"/>
      <c r="C2473" s="3276"/>
      <c r="D2473" s="445"/>
      <c r="E2473" s="1507"/>
      <c r="F2473" s="370"/>
      <c r="G2473" s="370"/>
      <c r="H2473" s="370"/>
      <c r="I2473" s="445"/>
      <c r="J2473" s="445"/>
      <c r="K2473" s="445"/>
      <c r="L2473" s="445"/>
      <c r="M2473" s="445"/>
      <c r="N2473" s="445"/>
      <c r="O2473" s="445"/>
      <c r="P2473" s="445"/>
      <c r="Q2473" s="1150"/>
      <c r="R2473" s="3024"/>
      <c r="S2473" s="1150"/>
      <c r="T2473" s="3061"/>
      <c r="U2473" s="1150"/>
      <c r="V2473" s="1150"/>
      <c r="W2473" s="1150"/>
      <c r="X2473" s="1150"/>
      <c r="Y2473" s="2038"/>
      <c r="Z2473" s="47"/>
    </row>
    <row r="2474" spans="1:26" ht="31.5" x14ac:dyDescent="0.25">
      <c r="A2474" s="47">
        <v>1</v>
      </c>
      <c r="B2474" s="2596" t="s">
        <v>509</v>
      </c>
      <c r="C2474" s="2263"/>
      <c r="D2474" s="445"/>
      <c r="E2474" s="1023">
        <v>2</v>
      </c>
      <c r="F2474" s="1023">
        <f>ROUND(E2474/12*$B$4,0)</f>
        <v>0</v>
      </c>
      <c r="G2474" s="1023"/>
      <c r="H2474" s="370" t="e">
        <f>G2474/F2474*100</f>
        <v>#DIV/0!</v>
      </c>
      <c r="I2474" s="445"/>
      <c r="J2474" s="445"/>
      <c r="K2474" s="445"/>
      <c r="L2474" s="445"/>
      <c r="M2474" s="445"/>
      <c r="N2474" s="445"/>
      <c r="O2474" s="445"/>
      <c r="P2474" s="445"/>
      <c r="Q2474" s="1150"/>
      <c r="R2474" s="3024">
        <f>Q2474/12*$B$4</f>
        <v>0</v>
      </c>
      <c r="S2474" s="1150">
        <f>Y2474-X2474</f>
        <v>0</v>
      </c>
      <c r="T2474" s="3061"/>
      <c r="U2474" s="1150"/>
      <c r="V2474" s="1150">
        <f>S2474-R2474</f>
        <v>0</v>
      </c>
      <c r="W2474" s="1150"/>
      <c r="X2474" s="1150"/>
      <c r="Y2474" s="2038"/>
      <c r="Z2474" s="47"/>
    </row>
    <row r="2475" spans="1:26" ht="15.75" x14ac:dyDescent="0.25">
      <c r="A2475" s="47">
        <v>1</v>
      </c>
      <c r="B2475" s="2596" t="s">
        <v>283</v>
      </c>
      <c r="C2475" s="2186"/>
      <c r="D2475" s="370"/>
      <c r="E2475" s="1023">
        <v>2</v>
      </c>
      <c r="F2475" s="370">
        <f>ROUND(E2475/12*$B$4,0)</f>
        <v>0</v>
      </c>
      <c r="G2475" s="370"/>
      <c r="H2475" s="370" t="e">
        <f>G2475/F2475*100</f>
        <v>#DIV/0!</v>
      </c>
      <c r="I2475" s="370"/>
      <c r="J2475" s="370"/>
      <c r="K2475" s="370"/>
      <c r="L2475" s="370"/>
      <c r="M2475" s="370"/>
      <c r="N2475" s="370"/>
      <c r="O2475" s="370"/>
      <c r="P2475" s="370"/>
      <c r="Q2475" s="616"/>
      <c r="R2475" s="3025"/>
      <c r="S2475" s="616"/>
      <c r="T2475" s="3062"/>
      <c r="U2475" s="616"/>
      <c r="V2475" s="616"/>
      <c r="W2475" s="616"/>
      <c r="X2475" s="616"/>
      <c r="Y2475" s="2039"/>
      <c r="Z2475" s="47"/>
    </row>
    <row r="2476" spans="1:26" ht="15.75" thickBot="1" x14ac:dyDescent="0.3">
      <c r="A2476" s="47">
        <v>1</v>
      </c>
      <c r="B2476" s="555" t="s">
        <v>281</v>
      </c>
      <c r="C2476" s="2380"/>
      <c r="D2476" s="441"/>
      <c r="E2476" s="1661">
        <f>SUM(E2474:E2475)</f>
        <v>4</v>
      </c>
      <c r="F2476" s="441">
        <f>SUM(F2474:F2475)</f>
        <v>0</v>
      </c>
      <c r="G2476" s="441">
        <f>SUM(G2474:G2475)</f>
        <v>0</v>
      </c>
      <c r="H2476" s="443"/>
      <c r="I2476" s="441"/>
      <c r="J2476" s="441"/>
      <c r="K2476" s="441"/>
      <c r="L2476" s="441"/>
      <c r="M2476" s="441"/>
      <c r="N2476" s="441"/>
      <c r="O2476" s="441"/>
      <c r="P2476" s="441"/>
      <c r="Q2476" s="619">
        <v>28.36158</v>
      </c>
      <c r="R2476" s="3373">
        <f t="shared" ref="R2476" si="1480">Q2476/12*$B$4</f>
        <v>2.3634650000000001</v>
      </c>
      <c r="S2476" s="619">
        <f>Y2476-X2476</f>
        <v>0</v>
      </c>
      <c r="T2476" s="3060"/>
      <c r="U2476" s="619"/>
      <c r="V2476" s="619">
        <f>S2476-R2476</f>
        <v>-2.3634650000000001</v>
      </c>
      <c r="W2476" s="619"/>
      <c r="X2476" s="619"/>
      <c r="Y2476" s="2037"/>
      <c r="Z2476" s="47"/>
    </row>
    <row r="2477" spans="1:26" ht="15.75" thickBot="1" x14ac:dyDescent="0.3">
      <c r="A2477" s="47">
        <v>1</v>
      </c>
      <c r="B2477" s="168" t="s">
        <v>507</v>
      </c>
      <c r="C2477" s="168"/>
      <c r="D2477" s="504"/>
      <c r="E2477" s="1684"/>
      <c r="F2477" s="504"/>
      <c r="G2477" s="504"/>
      <c r="H2477" s="504"/>
      <c r="I2477" s="504"/>
      <c r="J2477" s="504"/>
      <c r="K2477" s="504"/>
      <c r="L2477" s="504"/>
      <c r="M2477" s="504"/>
      <c r="N2477" s="504"/>
      <c r="O2477" s="504"/>
      <c r="P2477" s="504"/>
      <c r="Q2477" s="755">
        <f t="shared" ref="Q2477:S2477" si="1481">Q2476</f>
        <v>28.36158</v>
      </c>
      <c r="R2477" s="3026">
        <f t="shared" ref="R2477" si="1482">R2476</f>
        <v>2.3634650000000001</v>
      </c>
      <c r="S2477" s="755">
        <f t="shared" si="1481"/>
        <v>0</v>
      </c>
      <c r="T2477" s="3071"/>
      <c r="U2477" s="755"/>
      <c r="V2477" s="755">
        <f t="shared" ref="V2477:X2477" si="1483">V2476</f>
        <v>-2.3634650000000001</v>
      </c>
      <c r="W2477" s="755"/>
      <c r="X2477" s="755">
        <f t="shared" si="1483"/>
        <v>0</v>
      </c>
      <c r="Y2477" s="2046">
        <f>Y2476</f>
        <v>0</v>
      </c>
    </row>
    <row r="2478" spans="1:26" ht="15.75" x14ac:dyDescent="0.25">
      <c r="A2478" s="47">
        <v>1</v>
      </c>
      <c r="B2478" s="1020" t="s">
        <v>634</v>
      </c>
      <c r="C2478" s="2385"/>
      <c r="D2478" s="1023"/>
      <c r="E2478" s="1023"/>
      <c r="F2478" s="1023"/>
      <c r="G2478" s="1023"/>
      <c r="H2478" s="1023"/>
      <c r="I2478" s="1023"/>
      <c r="J2478" s="1023"/>
      <c r="K2478" s="1023"/>
      <c r="L2478" s="1023"/>
      <c r="M2478" s="1023"/>
      <c r="N2478" s="1023"/>
      <c r="O2478" s="1023"/>
      <c r="P2478" s="1023"/>
      <c r="Q2478" s="1023"/>
      <c r="R2478" s="3025"/>
      <c r="S2478" s="1023"/>
      <c r="T2478" s="3098"/>
      <c r="U2478" s="1023"/>
      <c r="V2478" s="1023"/>
      <c r="W2478" s="1023"/>
      <c r="X2478" s="1023"/>
      <c r="Y2478" s="1023"/>
      <c r="Z2478" s="47"/>
    </row>
    <row r="2479" spans="1:26" x14ac:dyDescent="0.25">
      <c r="A2479" s="47">
        <v>1</v>
      </c>
      <c r="B2479" s="1378" t="s">
        <v>257</v>
      </c>
      <c r="C2479" s="3277"/>
      <c r="D2479" s="1023"/>
      <c r="E2479" s="1023"/>
      <c r="F2479" s="1023"/>
      <c r="G2479" s="1023"/>
      <c r="H2479" s="1023"/>
      <c r="I2479" s="1023"/>
      <c r="J2479" s="1023"/>
      <c r="K2479" s="1023"/>
      <c r="L2479" s="1023"/>
      <c r="M2479" s="1023"/>
      <c r="N2479" s="1023"/>
      <c r="O2479" s="1023"/>
      <c r="P2479" s="1023"/>
      <c r="Q2479" s="2588">
        <v>510.608</v>
      </c>
      <c r="R2479" s="3373">
        <f t="shared" ref="R2479" si="1484">Q2479/12*$B$4</f>
        <v>42.550666666666665</v>
      </c>
      <c r="S2479" s="2588">
        <f>Y2479-X2479</f>
        <v>0</v>
      </c>
      <c r="T2479" s="3099"/>
      <c r="U2479" s="2588"/>
      <c r="V2479" s="2588">
        <f>S2479-R2479</f>
        <v>-42.550666666666665</v>
      </c>
      <c r="W2479" s="2588"/>
      <c r="X2479" s="2588"/>
      <c r="Y2479" s="2588"/>
      <c r="Z2479" s="47"/>
    </row>
    <row r="2480" spans="1:26" x14ac:dyDescent="0.25">
      <c r="B2480" s="2548" t="s">
        <v>583</v>
      </c>
      <c r="C2480" s="3277"/>
      <c r="D2480" s="1023"/>
      <c r="E2480" s="3313">
        <f>E2481</f>
        <v>362.5</v>
      </c>
      <c r="F2480" s="1023">
        <f t="shared" ref="F2480:G2480" si="1485">F2481</f>
        <v>30.25</v>
      </c>
      <c r="G2480" s="1023">
        <f t="shared" si="1485"/>
        <v>0</v>
      </c>
      <c r="H2480" s="1023">
        <f>G2480/F2480*100</f>
        <v>0</v>
      </c>
      <c r="I2480" s="1023"/>
      <c r="J2480" s="1023"/>
      <c r="K2480" s="1023"/>
      <c r="L2480" s="1023"/>
      <c r="M2480" s="1023"/>
      <c r="N2480" s="1023"/>
      <c r="O2480" s="1023"/>
      <c r="P2480" s="1023"/>
      <c r="Q2480" s="2588"/>
      <c r="R2480" s="3373"/>
      <c r="S2480" s="2588"/>
      <c r="T2480" s="3099"/>
      <c r="U2480" s="2588"/>
      <c r="V2480" s="2588"/>
      <c r="W2480" s="2588"/>
      <c r="X2480" s="2588"/>
      <c r="Y2480" s="2588"/>
      <c r="Z2480" s="47"/>
    </row>
    <row r="2481" spans="1:26" ht="30" x14ac:dyDescent="0.25">
      <c r="B2481" s="3292" t="s">
        <v>572</v>
      </c>
      <c r="C2481" s="3277"/>
      <c r="D2481" s="1023"/>
      <c r="E2481" s="1303">
        <f>E2482+E2483/4</f>
        <v>362.5</v>
      </c>
      <c r="F2481" s="1023">
        <f t="shared" ref="F2481:G2481" si="1486">F2482+F2483/4</f>
        <v>30.25</v>
      </c>
      <c r="G2481" s="1023">
        <f t="shared" si="1486"/>
        <v>0</v>
      </c>
      <c r="H2481" s="1023">
        <f>G2481/F2481*100</f>
        <v>0</v>
      </c>
      <c r="I2481" s="1023"/>
      <c r="J2481" s="1023"/>
      <c r="K2481" s="1023"/>
      <c r="L2481" s="1023"/>
      <c r="M2481" s="1023"/>
      <c r="N2481" s="1023"/>
      <c r="O2481" s="1023"/>
      <c r="P2481" s="1023"/>
      <c r="Q2481" s="2588"/>
      <c r="R2481" s="3373"/>
      <c r="S2481" s="2588"/>
      <c r="T2481" s="3099"/>
      <c r="U2481" s="2588"/>
      <c r="V2481" s="2588"/>
      <c r="W2481" s="2588"/>
      <c r="X2481" s="2588"/>
      <c r="Y2481" s="2588"/>
      <c r="Z2481" s="47"/>
    </row>
    <row r="2482" spans="1:26" x14ac:dyDescent="0.25">
      <c r="B2482" s="4" t="s">
        <v>573</v>
      </c>
      <c r="C2482" s="3277"/>
      <c r="D2482" s="1023"/>
      <c r="E2482" s="3314"/>
      <c r="F2482" s="1023"/>
      <c r="G2482" s="1023"/>
      <c r="H2482" s="1023"/>
      <c r="I2482" s="1023"/>
      <c r="J2482" s="1023"/>
      <c r="K2482" s="1023"/>
      <c r="L2482" s="1023"/>
      <c r="M2482" s="1023"/>
      <c r="N2482" s="1023"/>
      <c r="O2482" s="1023"/>
      <c r="P2482" s="1023"/>
      <c r="Q2482" s="2588"/>
      <c r="R2482" s="3373"/>
      <c r="S2482" s="2588"/>
      <c r="T2482" s="3099"/>
      <c r="U2482" s="2588"/>
      <c r="V2482" s="2588"/>
      <c r="W2482" s="2588"/>
      <c r="X2482" s="2588"/>
      <c r="Y2482" s="2588"/>
      <c r="Z2482" s="47"/>
    </row>
    <row r="2483" spans="1:26" ht="30" x14ac:dyDescent="0.25">
      <c r="B2483" s="4" t="s">
        <v>600</v>
      </c>
      <c r="C2483" s="3277"/>
      <c r="D2483" s="1023"/>
      <c r="E2483" s="3313">
        <v>1450</v>
      </c>
      <c r="F2483" s="1023">
        <f>ROUND(E2483/12*$B$4,0)</f>
        <v>121</v>
      </c>
      <c r="G2483" s="1023"/>
      <c r="H2483" s="1023">
        <f>G2483/F2483*100</f>
        <v>0</v>
      </c>
      <c r="I2483" s="1023"/>
      <c r="J2483" s="1023"/>
      <c r="K2483" s="1023"/>
      <c r="L2483" s="1023"/>
      <c r="M2483" s="1023"/>
      <c r="N2483" s="1023"/>
      <c r="O2483" s="1023"/>
      <c r="P2483" s="1023"/>
      <c r="Q2483" s="2588"/>
      <c r="R2483" s="3373"/>
      <c r="S2483" s="2588"/>
      <c r="T2483" s="3099"/>
      <c r="U2483" s="2588"/>
      <c r="V2483" s="2588"/>
      <c r="W2483" s="2588"/>
      <c r="X2483" s="2588"/>
      <c r="Y2483" s="2588"/>
      <c r="Z2483" s="47"/>
    </row>
    <row r="2484" spans="1:26" x14ac:dyDescent="0.25">
      <c r="A2484" s="47">
        <v>1</v>
      </c>
      <c r="B2484" s="2548" t="s">
        <v>584</v>
      </c>
      <c r="C2484" s="2384"/>
      <c r="D2484" s="1023"/>
      <c r="E2484" s="1278">
        <f>E2486/9.4</f>
        <v>95.744680851063819</v>
      </c>
      <c r="F2484" s="1023">
        <f t="shared" ref="F2484:G2484" si="1487">F2486/9.4</f>
        <v>7.9787234042553186</v>
      </c>
      <c r="G2484" s="1023">
        <f t="shared" si="1487"/>
        <v>0</v>
      </c>
      <c r="H2484" s="1023">
        <f>G2484/F2484*100</f>
        <v>0</v>
      </c>
      <c r="I2484" s="1023"/>
      <c r="J2484" s="1023"/>
      <c r="K2484" s="1023"/>
      <c r="L2484" s="1023"/>
      <c r="M2484" s="1023"/>
      <c r="N2484" s="1023"/>
      <c r="O2484" s="1023"/>
      <c r="P2484" s="1023"/>
      <c r="Q2484" s="2588"/>
      <c r="R2484" s="3025"/>
      <c r="S2484" s="2588"/>
      <c r="T2484" s="3099"/>
      <c r="U2484" s="2588"/>
      <c r="V2484" s="2588"/>
      <c r="W2484" s="2588"/>
      <c r="X2484" s="2588"/>
      <c r="Y2484" s="2588"/>
      <c r="Z2484" s="47"/>
    </row>
    <row r="2485" spans="1:26" x14ac:dyDescent="0.25">
      <c r="A2485" s="47">
        <v>1</v>
      </c>
      <c r="B2485" s="2548" t="s">
        <v>602</v>
      </c>
      <c r="C2485" s="2384"/>
      <c r="D2485" s="1023"/>
      <c r="E2485" s="1303">
        <f>E2486/9.4</f>
        <v>95.744680851063819</v>
      </c>
      <c r="F2485" s="1023">
        <f t="shared" ref="F2485:G2485" si="1488">F2486/9.4</f>
        <v>7.9787234042553186</v>
      </c>
      <c r="G2485" s="1023">
        <f t="shared" si="1488"/>
        <v>0</v>
      </c>
      <c r="H2485" s="1023">
        <f>G2485/F2485*100</f>
        <v>0</v>
      </c>
      <c r="I2485" s="1023"/>
      <c r="J2485" s="1023"/>
      <c r="K2485" s="1023"/>
      <c r="L2485" s="1023"/>
      <c r="M2485" s="1023"/>
      <c r="N2485" s="1023"/>
      <c r="O2485" s="1023"/>
      <c r="P2485" s="1023"/>
      <c r="Q2485" s="2588"/>
      <c r="R2485" s="3025"/>
      <c r="S2485" s="2588"/>
      <c r="T2485" s="3099"/>
      <c r="U2485" s="2588"/>
      <c r="V2485" s="2588"/>
      <c r="W2485" s="2588"/>
      <c r="X2485" s="2588"/>
      <c r="Y2485" s="2588"/>
      <c r="Z2485" s="47"/>
    </row>
    <row r="2486" spans="1:26" x14ac:dyDescent="0.25">
      <c r="A2486" s="47">
        <v>1</v>
      </c>
      <c r="B2486" s="2573" t="s">
        <v>603</v>
      </c>
      <c r="C2486" s="2384"/>
      <c r="D2486" s="1023"/>
      <c r="E2486" s="3313">
        <v>900</v>
      </c>
      <c r="F2486" s="1023">
        <f>ROUND(E2486/12*$B$4,0)</f>
        <v>75</v>
      </c>
      <c r="G2486" s="1023">
        <f t="shared" ref="G2486" si="1489">G2488/9.4</f>
        <v>0</v>
      </c>
      <c r="H2486" s="1023">
        <f>G2486/F2486*100</f>
        <v>0</v>
      </c>
      <c r="I2486" s="1023"/>
      <c r="J2486" s="1023"/>
      <c r="K2486" s="1023"/>
      <c r="L2486" s="1023"/>
      <c r="M2486" s="1023"/>
      <c r="N2486" s="1023"/>
      <c r="O2486" s="1023"/>
      <c r="P2486" s="1023"/>
      <c r="Q2486" s="2588"/>
      <c r="R2486" s="3025"/>
      <c r="S2486" s="2588"/>
      <c r="T2486" s="3099"/>
      <c r="U2486" s="2588"/>
      <c r="V2486" s="2588"/>
      <c r="W2486" s="2588"/>
      <c r="X2486" s="2588"/>
      <c r="Y2486" s="2588"/>
      <c r="Z2486" s="47"/>
    </row>
    <row r="2487" spans="1:26" x14ac:dyDescent="0.25">
      <c r="A2487" s="47">
        <v>1</v>
      </c>
      <c r="B2487" s="2573" t="s">
        <v>605</v>
      </c>
      <c r="C2487" s="2385"/>
      <c r="D2487" s="1023"/>
      <c r="E2487" s="3313"/>
      <c r="F2487" s="1023"/>
      <c r="G2487" s="1023">
        <f t="shared" ref="G2487" si="1490">G2489</f>
        <v>0</v>
      </c>
      <c r="H2487" s="1023"/>
      <c r="I2487" s="1023"/>
      <c r="J2487" s="1023"/>
      <c r="K2487" s="1023"/>
      <c r="L2487" s="1023"/>
      <c r="M2487" s="1023"/>
      <c r="N2487" s="1023"/>
      <c r="O2487" s="1023"/>
      <c r="P2487" s="1023"/>
      <c r="Q2487" s="2588"/>
      <c r="R2487" s="3373"/>
      <c r="S2487" s="2588"/>
      <c r="T2487" s="3099"/>
      <c r="U2487" s="2588"/>
      <c r="V2487" s="2588"/>
      <c r="W2487" s="2588"/>
      <c r="X2487" s="2588"/>
      <c r="Y2487" s="2588"/>
      <c r="Z2487" s="47"/>
    </row>
    <row r="2488" spans="1:26" x14ac:dyDescent="0.25">
      <c r="A2488" s="47">
        <v>1</v>
      </c>
      <c r="B2488" s="2529" t="s">
        <v>295</v>
      </c>
      <c r="C2488" s="3277"/>
      <c r="D2488" s="1023"/>
      <c r="E2488" s="3313">
        <f>E2489</f>
        <v>200</v>
      </c>
      <c r="F2488" s="1023">
        <f t="shared" ref="F2488:G2488" si="1491">F2489</f>
        <v>17</v>
      </c>
      <c r="G2488" s="1023">
        <f t="shared" si="1491"/>
        <v>0</v>
      </c>
      <c r="H2488" s="1023"/>
      <c r="I2488" s="1023"/>
      <c r="J2488" s="1023"/>
      <c r="K2488" s="1023"/>
      <c r="L2488" s="1023"/>
      <c r="M2488" s="1023"/>
      <c r="N2488" s="1023"/>
      <c r="O2488" s="1023"/>
      <c r="P2488" s="1023"/>
      <c r="Q2488" s="2588">
        <v>254.66</v>
      </c>
      <c r="R2488" s="3025">
        <f t="shared" ref="R2488" si="1492">Q2488/12*$B$4</f>
        <v>21.221666666666668</v>
      </c>
      <c r="S2488" s="2588">
        <f>Y2488-X2488</f>
        <v>0</v>
      </c>
      <c r="T2488" s="3099"/>
      <c r="U2488" s="2588"/>
      <c r="V2488" s="2588">
        <f>S2488-R2488</f>
        <v>-21.221666666666668</v>
      </c>
      <c r="W2488" s="2588"/>
      <c r="X2488" s="2588"/>
      <c r="Y2488" s="2588"/>
      <c r="Z2488" s="47"/>
    </row>
    <row r="2489" spans="1:26" x14ac:dyDescent="0.25">
      <c r="A2489" s="47">
        <v>1</v>
      </c>
      <c r="B2489" s="2597" t="s">
        <v>68</v>
      </c>
      <c r="C2489" s="2384"/>
      <c r="D2489" s="1023"/>
      <c r="E2489" s="3313">
        <v>200</v>
      </c>
      <c r="F2489" s="1023">
        <f>ROUND(E2489/12*$B$4,0)</f>
        <v>17</v>
      </c>
      <c r="G2489" s="1023"/>
      <c r="H2489" s="1023">
        <f>G2489/F2489*100</f>
        <v>0</v>
      </c>
      <c r="I2489" s="1023"/>
      <c r="J2489" s="1023"/>
      <c r="K2489" s="1023"/>
      <c r="L2489" s="1023"/>
      <c r="M2489" s="1023"/>
      <c r="N2489" s="1023"/>
      <c r="O2489" s="1023"/>
      <c r="P2489" s="1023"/>
      <c r="Q2489" s="2588"/>
      <c r="R2489" s="3025"/>
      <c r="S2489" s="2588"/>
      <c r="T2489" s="3099"/>
      <c r="U2489" s="2588"/>
      <c r="V2489" s="2588"/>
      <c r="W2489" s="2588"/>
      <c r="X2489" s="2588"/>
      <c r="Y2489" s="2588"/>
      <c r="Z2489" s="47"/>
    </row>
    <row r="2490" spans="1:26" x14ac:dyDescent="0.25">
      <c r="B2490" s="2543" t="s">
        <v>466</v>
      </c>
      <c r="C2490" s="2384"/>
      <c r="D2490" s="1023"/>
      <c r="E2490" s="2927">
        <f>E2480</f>
        <v>362.5</v>
      </c>
      <c r="F2490" s="1023">
        <f t="shared" ref="F2490:G2490" si="1493">F2480</f>
        <v>30.25</v>
      </c>
      <c r="G2490" s="1023">
        <f t="shared" si="1493"/>
        <v>0</v>
      </c>
      <c r="H2490" s="1023">
        <f>G2490/F2490*100</f>
        <v>0</v>
      </c>
      <c r="I2490" s="1023"/>
      <c r="J2490" s="1023"/>
      <c r="K2490" s="1023"/>
      <c r="L2490" s="1023"/>
      <c r="M2490" s="1023"/>
      <c r="N2490" s="1023"/>
      <c r="O2490" s="1023"/>
      <c r="P2490" s="1023"/>
      <c r="Q2490" s="2588"/>
      <c r="R2490" s="3025"/>
      <c r="S2490" s="2588"/>
      <c r="T2490" s="3099"/>
      <c r="U2490" s="2588"/>
      <c r="V2490" s="2588"/>
      <c r="W2490" s="2588"/>
      <c r="X2490" s="2588"/>
      <c r="Y2490" s="2588"/>
      <c r="Z2490" s="47"/>
    </row>
    <row r="2491" spans="1:26" ht="29.25" x14ac:dyDescent="0.25">
      <c r="B2491" s="2543" t="s">
        <v>467</v>
      </c>
      <c r="C2491" s="2384"/>
      <c r="D2491" s="1023"/>
      <c r="E2491" s="1886">
        <f>E2484</f>
        <v>95.744680851063819</v>
      </c>
      <c r="F2491" s="1023">
        <f t="shared" ref="F2491:G2491" si="1494">F2484</f>
        <v>7.9787234042553186</v>
      </c>
      <c r="G2491" s="1023">
        <f t="shared" si="1494"/>
        <v>0</v>
      </c>
      <c r="H2491" s="1023">
        <f>G2491/F2491*100</f>
        <v>0</v>
      </c>
      <c r="I2491" s="1023"/>
      <c r="J2491" s="1023"/>
      <c r="K2491" s="1023"/>
      <c r="L2491" s="1023"/>
      <c r="M2491" s="1023"/>
      <c r="N2491" s="1023"/>
      <c r="O2491" s="1023"/>
      <c r="P2491" s="1023"/>
      <c r="Q2491" s="2588"/>
      <c r="R2491" s="3025"/>
      <c r="S2491" s="2588"/>
      <c r="T2491" s="3099"/>
      <c r="U2491" s="2588"/>
      <c r="V2491" s="2588"/>
      <c r="W2491" s="2588"/>
      <c r="X2491" s="2588"/>
      <c r="Y2491" s="2588"/>
      <c r="Z2491" s="47"/>
    </row>
    <row r="2492" spans="1:26" ht="15.75" thickBot="1" x14ac:dyDescent="0.3">
      <c r="A2492" s="47">
        <v>1</v>
      </c>
      <c r="B2492" s="3323" t="s">
        <v>139</v>
      </c>
      <c r="C2492" s="2385"/>
      <c r="D2492" s="1023"/>
      <c r="E2492" s="3324">
        <f>E2486/4.2+E2480</f>
        <v>576.78571428571422</v>
      </c>
      <c r="F2492" s="2588">
        <f t="shared" ref="F2492:G2492" si="1495">F2486/4.2+F2480</f>
        <v>48.107142857142861</v>
      </c>
      <c r="G2492" s="2588">
        <f t="shared" si="1495"/>
        <v>0</v>
      </c>
      <c r="H2492" s="2588">
        <f t="shared" ref="H2492" si="1496">H2488/4.2</f>
        <v>0</v>
      </c>
      <c r="I2492" s="1023"/>
      <c r="J2492" s="1023"/>
      <c r="K2492" s="1023"/>
      <c r="L2492" s="1023"/>
      <c r="M2492" s="1023"/>
      <c r="N2492" s="1023"/>
      <c r="O2492" s="1023"/>
      <c r="P2492" s="1023"/>
      <c r="Q2492" s="2588">
        <f>Q2488+Q2479</f>
        <v>765.26800000000003</v>
      </c>
      <c r="R2492" s="3025">
        <f t="shared" ref="R2492:Y2492" si="1497">R2488+R2479</f>
        <v>63.772333333333336</v>
      </c>
      <c r="S2492" s="2588">
        <f t="shared" si="1497"/>
        <v>0</v>
      </c>
      <c r="T2492" s="3099">
        <f t="shared" si="1497"/>
        <v>0</v>
      </c>
      <c r="U2492" s="2588">
        <f t="shared" si="1497"/>
        <v>0</v>
      </c>
      <c r="V2492" s="2588">
        <f t="shared" si="1497"/>
        <v>-63.772333333333336</v>
      </c>
      <c r="W2492" s="2588">
        <f t="shared" si="1497"/>
        <v>0</v>
      </c>
      <c r="X2492" s="2588">
        <f t="shared" si="1497"/>
        <v>0</v>
      </c>
      <c r="Y2492" s="2588">
        <f t="shared" si="1497"/>
        <v>0</v>
      </c>
      <c r="Z2492" s="47"/>
    </row>
    <row r="2493" spans="1:26" ht="15.75" thickBot="1" x14ac:dyDescent="0.3">
      <c r="A2493" s="47">
        <v>1</v>
      </c>
      <c r="B2493" s="2589" t="s">
        <v>507</v>
      </c>
      <c r="C2493" s="2592"/>
      <c r="D2493" s="2593"/>
      <c r="E2493" s="1671"/>
      <c r="F2493" s="504"/>
      <c r="G2493" s="2593"/>
      <c r="H2493" s="2593"/>
      <c r="I2493" s="2593"/>
      <c r="J2493" s="2593"/>
      <c r="K2493" s="2593"/>
      <c r="L2493" s="2593"/>
      <c r="M2493" s="2593"/>
      <c r="N2493" s="2593"/>
      <c r="O2493" s="2593"/>
      <c r="P2493" s="2593"/>
      <c r="Q2493" s="2756">
        <f t="shared" ref="Q2493" si="1498">Q2492</f>
        <v>765.26800000000003</v>
      </c>
      <c r="R2493" s="3026">
        <f t="shared" ref="R2493" si="1499">R2492</f>
        <v>63.772333333333336</v>
      </c>
      <c r="S2493" s="2756">
        <f t="shared" ref="S2493:Y2493" si="1500">S2492</f>
        <v>0</v>
      </c>
      <c r="T2493" s="3101">
        <f t="shared" si="1500"/>
        <v>0</v>
      </c>
      <c r="U2493" s="2756">
        <f t="shared" ref="U2493" si="1501">U2492</f>
        <v>0</v>
      </c>
      <c r="V2493" s="2757">
        <f t="shared" si="1500"/>
        <v>-63.772333333333336</v>
      </c>
      <c r="W2493" s="2757"/>
      <c r="X2493" s="2757">
        <f t="shared" si="1500"/>
        <v>0</v>
      </c>
      <c r="Y2493" s="2757">
        <f t="shared" si="1500"/>
        <v>0</v>
      </c>
    </row>
    <row r="2494" spans="1:26" x14ac:dyDescent="0.25">
      <c r="A2494" s="47">
        <v>1</v>
      </c>
      <c r="B2494" s="945" t="s">
        <v>113</v>
      </c>
      <c r="C2494" s="2386"/>
      <c r="D2494" s="945"/>
      <c r="E2494" s="1689"/>
      <c r="F2494" s="946"/>
      <c r="G2494" s="946"/>
      <c r="H2494" s="946"/>
      <c r="I2494" s="947"/>
      <c r="J2494" s="947"/>
      <c r="K2494" s="946"/>
      <c r="L2494" s="946"/>
      <c r="M2494" s="946"/>
      <c r="N2494" s="946"/>
      <c r="O2494" s="946"/>
      <c r="P2494" s="946"/>
      <c r="Q2494" s="1203">
        <f t="shared" ref="Q2494:Y2494" si="1502">SUM(Q2493,Q2477,Q2471,Q2466,Q2459,Q2442,Q2434,Q2412,Q2396,Q2381,Q2371,Q2359,Q2339,Q2332,Q2308,Q2301,Q2287,Q2274,Q2262,Q2248,Q2232,Q2215,Q2207,Q2199,Q2142,Q2131,Q2068,Q2010,Q1910,Q1902,Q1843,Q1829,Q1774,Q1719,Q1663,Q1649,Q1635,Q1621,Q1563,Q1507,Q1446,Q1389,Q1330,Q1244,Q1189,Q1128,Q1093,Q1059,Q1025,Q967,Q897,Q869,Q775)</f>
        <v>6666932.2011141051</v>
      </c>
      <c r="R2494" s="2103">
        <f t="shared" si="1502"/>
        <v>555577.68342617538</v>
      </c>
      <c r="S2494" s="1203">
        <f t="shared" si="1502"/>
        <v>512130.10261999996</v>
      </c>
      <c r="T2494" s="3065">
        <f t="shared" si="1502"/>
        <v>0</v>
      </c>
      <c r="U2494" s="730">
        <f t="shared" si="1502"/>
        <v>-1093.50047</v>
      </c>
      <c r="V2494" s="1203">
        <f t="shared" si="1502"/>
        <v>-43444.806789508766</v>
      </c>
      <c r="W2494" s="1203">
        <f t="shared" si="1502"/>
        <v>-447.25670000000002</v>
      </c>
      <c r="X2494" s="1203">
        <f t="shared" si="1502"/>
        <v>-912.95139999999992</v>
      </c>
      <c r="Y2494" s="2103">
        <f t="shared" si="1502"/>
        <v>510123.65074999991</v>
      </c>
    </row>
    <row r="2495" spans="1:26" x14ac:dyDescent="0.25">
      <c r="A2495" s="47">
        <v>1</v>
      </c>
      <c r="B2495" s="948" t="s">
        <v>7</v>
      </c>
      <c r="C2495" s="2387"/>
      <c r="D2495" s="949"/>
      <c r="E2495" s="1530">
        <f>SUM(E2136,E2075,E1926,E1250,E1099,E1066,E1032,E972,E904,E879,E788,E764)</f>
        <v>48829</v>
      </c>
      <c r="F2495" s="949">
        <f>SUM(F2136,F2075,F1926,F1250,F1099,F1066,F1032,F972,F904,F879,F788,F764)</f>
        <v>4068.5833333333335</v>
      </c>
      <c r="G2495" s="949">
        <f>SUM(G2136,G2075,G1926,G1250,G1099,G1066,G1032,G972,G904,G879,G788,G764)</f>
        <v>2040</v>
      </c>
      <c r="H2495" s="949">
        <f>G2495/F2495*100</f>
        <v>50.140302726174134</v>
      </c>
      <c r="I2495" s="950">
        <f>L2495/F2495</f>
        <v>8.3948139196690086</v>
      </c>
      <c r="J2495" s="949">
        <f>M2495/G2495</f>
        <v>8.356372549019607</v>
      </c>
      <c r="K2495" s="949">
        <f>SUM(K2136,K2075,K1926,K1250,K1099,K1066,K1032,K972,K904,K879,K788,K764)</f>
        <v>409877</v>
      </c>
      <c r="L2495" s="949">
        <f>SUM(L2136,L2075,L1926,L1250,L1099,L1066,L1032,L972,L904,L879,L788,L764)</f>
        <v>34155</v>
      </c>
      <c r="M2495" s="949">
        <f>SUM(M2136,M2075,M1926,M1250,M1099,M1066,M1032,M972,M904,M879,M788,M764)</f>
        <v>17047</v>
      </c>
      <c r="N2495" s="949">
        <f>M2495/L2495*100</f>
        <v>49.910701215049045</v>
      </c>
      <c r="O2495" s="949">
        <f t="shared" ref="O2495:Y2495" si="1503">SUM(O2136,O2075,O1926,O1250,O1099,O1066,O1032,O972,O904,O879,O788,O764)</f>
        <v>1278.5</v>
      </c>
      <c r="P2495" s="951" t="e">
        <f t="shared" si="1503"/>
        <v>#DIV/0!</v>
      </c>
      <c r="Q2495" s="2104">
        <f t="shared" si="1503"/>
        <v>2007444.5858078003</v>
      </c>
      <c r="R2495" s="2105">
        <f t="shared" si="1503"/>
        <v>167287.04881731668</v>
      </c>
      <c r="S2495" s="2104">
        <f t="shared" si="1503"/>
        <v>165288.89003000004</v>
      </c>
      <c r="T2495" s="3060">
        <f t="shared" si="1503"/>
        <v>0</v>
      </c>
      <c r="U2495" s="619">
        <f t="shared" si="1503"/>
        <v>-1093.50047</v>
      </c>
      <c r="V2495" s="2104">
        <f t="shared" si="1503"/>
        <v>-1998.1587873166573</v>
      </c>
      <c r="W2495" s="2104">
        <f t="shared" si="1503"/>
        <v>-447.25670000000002</v>
      </c>
      <c r="X2495" s="2104">
        <f t="shared" si="1503"/>
        <v>-832.65276999999992</v>
      </c>
      <c r="Y2495" s="2105">
        <f t="shared" si="1503"/>
        <v>163362.73679000002</v>
      </c>
      <c r="Z2495" s="47"/>
    </row>
    <row r="2496" spans="1:26" ht="43.5" x14ac:dyDescent="0.25">
      <c r="A2496" s="47">
        <v>1</v>
      </c>
      <c r="B2496" s="952" t="s">
        <v>233</v>
      </c>
      <c r="C2496" s="2388"/>
      <c r="D2496" s="953"/>
      <c r="E2496" s="1531">
        <f>SUM(E1927,E880,E789,E765)</f>
        <v>657</v>
      </c>
      <c r="F2496" s="953">
        <f>SUM(F1927,F880,F789,F765)</f>
        <v>55.25</v>
      </c>
      <c r="G2496" s="953">
        <f>SUM(G1927,G880,G789,G765)</f>
        <v>21</v>
      </c>
      <c r="H2496" s="953">
        <f>G2496/F2496*100</f>
        <v>38.009049773755656</v>
      </c>
      <c r="I2496" s="953"/>
      <c r="J2496" s="953"/>
      <c r="K2496" s="953"/>
      <c r="L2496" s="953"/>
      <c r="M2496" s="953"/>
      <c r="N2496" s="953"/>
      <c r="O2496" s="953"/>
      <c r="P2496" s="953"/>
      <c r="Q2496" s="2106">
        <f t="shared" ref="Q2496:Y2496" si="1504">SUM(Q1927,Q880,Q789,Q765)</f>
        <v>98356.600007000015</v>
      </c>
      <c r="R2496" s="2108">
        <f t="shared" si="1504"/>
        <v>8196.3833339166667</v>
      </c>
      <c r="S2496" s="2107">
        <f t="shared" si="1504"/>
        <v>3266.8588299999997</v>
      </c>
      <c r="T2496" s="3070">
        <f t="shared" si="1504"/>
        <v>0</v>
      </c>
      <c r="U2496" s="2049">
        <f t="shared" si="1504"/>
        <v>0</v>
      </c>
      <c r="V2496" s="2106">
        <f t="shared" si="1504"/>
        <v>-4929.5245039166675</v>
      </c>
      <c r="W2496" s="2106">
        <f t="shared" si="1504"/>
        <v>0</v>
      </c>
      <c r="X2496" s="2107">
        <f t="shared" si="1504"/>
        <v>0</v>
      </c>
      <c r="Y2496" s="2108">
        <f t="shared" si="1504"/>
        <v>3266.8588299999997</v>
      </c>
      <c r="Z2496" s="47"/>
    </row>
    <row r="2497" spans="1:26" x14ac:dyDescent="0.25">
      <c r="A2497" s="47">
        <v>1</v>
      </c>
      <c r="B2497" s="954" t="s">
        <v>234</v>
      </c>
      <c r="C2497" s="2389"/>
      <c r="D2497" s="955"/>
      <c r="E2497" s="1532">
        <f>SUM(E2136)</f>
        <v>2400</v>
      </c>
      <c r="F2497" s="955">
        <f>SUM(F2136)</f>
        <v>200</v>
      </c>
      <c r="G2497" s="955">
        <f>SUM(G2136)</f>
        <v>175</v>
      </c>
      <c r="H2497" s="955">
        <f>G2497/F2497*100</f>
        <v>87.5</v>
      </c>
      <c r="I2497" s="956">
        <f>L2497/F2497</f>
        <v>13</v>
      </c>
      <c r="J2497" s="956">
        <f>M2497/G2497</f>
        <v>11.074285714285715</v>
      </c>
      <c r="K2497" s="955">
        <f>SUM(K2136)</f>
        <v>31200</v>
      </c>
      <c r="L2497" s="955">
        <f>SUM(L2136)</f>
        <v>2600</v>
      </c>
      <c r="M2497" s="955">
        <f>SUM(M2136)</f>
        <v>1938</v>
      </c>
      <c r="N2497" s="955">
        <f>M2497/L2497*100</f>
        <v>74.538461538461547</v>
      </c>
      <c r="O2497" s="955">
        <f>SUM(O2136)</f>
        <v>97.5</v>
      </c>
      <c r="P2497" s="957">
        <f>M2497/$B$4*12/O2497</f>
        <v>238.52307692307693</v>
      </c>
      <c r="Q2497" s="2109">
        <f t="shared" ref="Q2497:Y2497" si="1505">SUM(Q2136)</f>
        <v>94058.647200000007</v>
      </c>
      <c r="R2497" s="2110">
        <f t="shared" si="1505"/>
        <v>7838.2206000000006</v>
      </c>
      <c r="S2497" s="1160">
        <f t="shared" si="1505"/>
        <v>6735.7456600000005</v>
      </c>
      <c r="T2497" s="3062">
        <f t="shared" si="1505"/>
        <v>0</v>
      </c>
      <c r="U2497" s="1150">
        <f t="shared" si="1505"/>
        <v>0</v>
      </c>
      <c r="V2497" s="2109">
        <f t="shared" si="1505"/>
        <v>-1102.4749400000001</v>
      </c>
      <c r="W2497" s="2109">
        <f t="shared" si="1505"/>
        <v>0</v>
      </c>
      <c r="X2497" s="1160">
        <f t="shared" si="1505"/>
        <v>0</v>
      </c>
      <c r="Y2497" s="2110">
        <f t="shared" si="1505"/>
        <v>6735.7456600000005</v>
      </c>
      <c r="Z2497" s="47"/>
    </row>
    <row r="2498" spans="1:26" x14ac:dyDescent="0.25">
      <c r="A2498" s="47">
        <v>1</v>
      </c>
      <c r="B2498" s="2507" t="s">
        <v>609</v>
      </c>
      <c r="C2498" s="2389"/>
      <c r="D2498" s="955"/>
      <c r="E2498" s="1532"/>
      <c r="F2498" s="955"/>
      <c r="G2498" s="955"/>
      <c r="H2498" s="955"/>
      <c r="I2498" s="956"/>
      <c r="J2498" s="956"/>
      <c r="K2498" s="955"/>
      <c r="L2498" s="955"/>
      <c r="M2498" s="955"/>
      <c r="N2498" s="955"/>
      <c r="O2498" s="955"/>
      <c r="P2498" s="957"/>
      <c r="Q2498" s="2109">
        <f t="shared" ref="Q2498:Y2498" si="1506">SUM(Q2145,Q2076,Q2013,Q1928,Q1846,Q1777,Q1722,Q1666,Q1566,Q1510,Q1449,Q1392,Q1333,Q1251,Q1192,Q1131,Q973,Q905,Q790)</f>
        <v>2168104.8230900001</v>
      </c>
      <c r="R2498" s="2110">
        <f t="shared" si="1506"/>
        <v>180675.40192416665</v>
      </c>
      <c r="S2498" s="1160">
        <f t="shared" si="1506"/>
        <v>180675.40193999998</v>
      </c>
      <c r="T2498" s="3062">
        <f t="shared" si="1506"/>
        <v>0</v>
      </c>
      <c r="U2498" s="1150">
        <f t="shared" si="1506"/>
        <v>0</v>
      </c>
      <c r="V2498" s="2109">
        <f t="shared" si="1506"/>
        <v>1.5833329712222621E-5</v>
      </c>
      <c r="W2498" s="2109">
        <f t="shared" si="1506"/>
        <v>0</v>
      </c>
      <c r="X2498" s="1160">
        <f t="shared" si="1506"/>
        <v>-56.058550000000004</v>
      </c>
      <c r="Y2498" s="2110">
        <f t="shared" si="1506"/>
        <v>180619.34338999999</v>
      </c>
      <c r="Z2498" s="47"/>
    </row>
    <row r="2499" spans="1:26" x14ac:dyDescent="0.25">
      <c r="A2499" s="47">
        <v>1</v>
      </c>
      <c r="B2499" s="960" t="s">
        <v>481</v>
      </c>
      <c r="C2499" s="2389"/>
      <c r="D2499" s="955"/>
      <c r="E2499" s="1532">
        <f>SUM(E2146,E2077,E2014,E1929,E1847,E1778,E1723,E1667,E1567,E1511,E1450,E1393,E1334,E1252,E1193,E1132,E974,E906,E791)</f>
        <v>625575</v>
      </c>
      <c r="F2499" s="955">
        <f>SUM(F2146,F2077,F2014,F1929,F1847,F1778,F1723,F1667,F1567,F1511,F1450,F1393,F1334,F1252,F1193,F1132,F974,F906,F791)</f>
        <v>52130.458333333328</v>
      </c>
      <c r="G2499" s="955">
        <f>SUM(G2146,G2077,G2014,G1929,G1847,G1778,G1723,G1667,G1567,G1511,G1450,G1393,G1334,G1252,G1193,G1132,G974,G906,G791)</f>
        <v>39267.637499999997</v>
      </c>
      <c r="H2499" s="955">
        <f t="shared" ref="H2499:H2514" si="1507">G2499/F2499*100</f>
        <v>75.325709298226968</v>
      </c>
      <c r="I2499" s="956"/>
      <c r="J2499" s="956"/>
      <c r="K2499" s="955"/>
      <c r="L2499" s="955"/>
      <c r="M2499" s="955"/>
      <c r="N2499" s="955"/>
      <c r="O2499" s="955"/>
      <c r="P2499" s="957"/>
      <c r="Q2499" s="2109"/>
      <c r="R2499" s="2110"/>
      <c r="S2499" s="1160"/>
      <c r="T2499" s="3062"/>
      <c r="U2499" s="1150"/>
      <c r="V2499" s="2109"/>
      <c r="W2499" s="2109"/>
      <c r="X2499" s="1160"/>
      <c r="Y2499" s="2110"/>
      <c r="Z2499" s="47"/>
    </row>
    <row r="2500" spans="1:26" x14ac:dyDescent="0.25">
      <c r="A2500" s="47">
        <v>1</v>
      </c>
      <c r="B2500" s="960" t="s">
        <v>255</v>
      </c>
      <c r="C2500" s="2389"/>
      <c r="D2500" s="955"/>
      <c r="E2500" s="1532">
        <f>SUM(E1724,E1253)</f>
        <v>8955</v>
      </c>
      <c r="F2500" s="955">
        <f>SUM(F1724,F1253)</f>
        <v>746</v>
      </c>
      <c r="G2500" s="955">
        <f>SUM(G1724,G1253)</f>
        <v>822</v>
      </c>
      <c r="H2500" s="955">
        <f t="shared" si="1507"/>
        <v>110.18766756032173</v>
      </c>
      <c r="I2500" s="956"/>
      <c r="J2500" s="956"/>
      <c r="K2500" s="955"/>
      <c r="L2500" s="955"/>
      <c r="M2500" s="955"/>
      <c r="N2500" s="955"/>
      <c r="O2500" s="955"/>
      <c r="P2500" s="957"/>
      <c r="Q2500" s="2109"/>
      <c r="R2500" s="2110"/>
      <c r="S2500" s="1160"/>
      <c r="T2500" s="3062"/>
      <c r="U2500" s="1150"/>
      <c r="V2500" s="2109"/>
      <c r="W2500" s="2109"/>
      <c r="X2500" s="1160"/>
      <c r="Y2500" s="2110"/>
      <c r="Z2500" s="47"/>
    </row>
    <row r="2501" spans="1:26" ht="30" x14ac:dyDescent="0.25">
      <c r="A2501" s="47">
        <v>1</v>
      </c>
      <c r="B2501" s="960" t="s">
        <v>256</v>
      </c>
      <c r="C2501" s="2389"/>
      <c r="D2501" s="955"/>
      <c r="E2501" s="1532">
        <f t="shared" ref="E2501:G2504" si="1508">SUM(E2148,E2079,E2016,E1931,E1849,E1780,E1725,E1669,E1569,E1513,E1452,E1395,E1336,E1254,E1195,E1134,E976,E908,E793)</f>
        <v>127823</v>
      </c>
      <c r="F2501" s="955">
        <f t="shared" si="1508"/>
        <v>10652.333333333332</v>
      </c>
      <c r="G2501" s="955">
        <f t="shared" si="1508"/>
        <v>8180</v>
      </c>
      <c r="H2501" s="955">
        <f t="shared" si="1507"/>
        <v>76.790687486309736</v>
      </c>
      <c r="I2501" s="956"/>
      <c r="J2501" s="956"/>
      <c r="K2501" s="955"/>
      <c r="L2501" s="955"/>
      <c r="M2501" s="955"/>
      <c r="N2501" s="955"/>
      <c r="O2501" s="955"/>
      <c r="P2501" s="957"/>
      <c r="Q2501" s="2109"/>
      <c r="R2501" s="2110"/>
      <c r="S2501" s="1160"/>
      <c r="T2501" s="3062"/>
      <c r="U2501" s="1150"/>
      <c r="V2501" s="2109"/>
      <c r="W2501" s="2109"/>
      <c r="X2501" s="1160"/>
      <c r="Y2501" s="2110"/>
      <c r="Z2501" s="47"/>
    </row>
    <row r="2502" spans="1:26" ht="30" x14ac:dyDescent="0.25">
      <c r="A2502" s="47">
        <v>1</v>
      </c>
      <c r="B2502" s="960" t="s">
        <v>482</v>
      </c>
      <c r="C2502" s="2389"/>
      <c r="D2502" s="955"/>
      <c r="E2502" s="1532">
        <f t="shared" si="1508"/>
        <v>313693</v>
      </c>
      <c r="F2502" s="955">
        <f t="shared" si="1508"/>
        <v>26139.541666666672</v>
      </c>
      <c r="G2502" s="955">
        <f t="shared" si="1508"/>
        <v>18761.637500000001</v>
      </c>
      <c r="H2502" s="955">
        <f t="shared" si="1507"/>
        <v>71.774929106446322</v>
      </c>
      <c r="I2502" s="956"/>
      <c r="J2502" s="956"/>
      <c r="K2502" s="955"/>
      <c r="L2502" s="955"/>
      <c r="M2502" s="955"/>
      <c r="N2502" s="955"/>
      <c r="O2502" s="955"/>
      <c r="P2502" s="957"/>
      <c r="Q2502" s="2109"/>
      <c r="R2502" s="2110"/>
      <c r="S2502" s="1160"/>
      <c r="T2502" s="3062"/>
      <c r="U2502" s="1150"/>
      <c r="V2502" s="2109"/>
      <c r="W2502" s="2109"/>
      <c r="X2502" s="1160"/>
      <c r="Y2502" s="2110"/>
      <c r="Z2502" s="47"/>
    </row>
    <row r="2503" spans="1:26" x14ac:dyDescent="0.25">
      <c r="A2503" s="47">
        <v>1</v>
      </c>
      <c r="B2503" s="960" t="s">
        <v>483</v>
      </c>
      <c r="C2503" s="2389"/>
      <c r="D2503" s="955"/>
      <c r="E2503" s="1532">
        <f t="shared" si="1508"/>
        <v>312087</v>
      </c>
      <c r="F2503" s="955">
        <f t="shared" si="1508"/>
        <v>26005.666666666668</v>
      </c>
      <c r="G2503" s="955">
        <f t="shared" si="1508"/>
        <v>18645</v>
      </c>
      <c r="H2503" s="955">
        <f t="shared" si="1507"/>
        <v>71.695912429342329</v>
      </c>
      <c r="I2503" s="956"/>
      <c r="J2503" s="956"/>
      <c r="K2503" s="955"/>
      <c r="L2503" s="955"/>
      <c r="M2503" s="955"/>
      <c r="N2503" s="955"/>
      <c r="O2503" s="955"/>
      <c r="P2503" s="957"/>
      <c r="Q2503" s="2109"/>
      <c r="R2503" s="2110"/>
      <c r="S2503" s="1160"/>
      <c r="T2503" s="3062"/>
      <c r="U2503" s="1150"/>
      <c r="V2503" s="2109"/>
      <c r="W2503" s="2109"/>
      <c r="X2503" s="1160"/>
      <c r="Y2503" s="2110"/>
      <c r="Z2503" s="47"/>
    </row>
    <row r="2504" spans="1:26" ht="30" x14ac:dyDescent="0.25">
      <c r="A2504" s="47">
        <v>1</v>
      </c>
      <c r="B2504" s="960" t="s">
        <v>484</v>
      </c>
      <c r="C2504" s="2389"/>
      <c r="D2504" s="955"/>
      <c r="E2504" s="1532">
        <f t="shared" si="1508"/>
        <v>6424</v>
      </c>
      <c r="F2504" s="955">
        <f t="shared" si="1508"/>
        <v>535.49999999999989</v>
      </c>
      <c r="G2504" s="955">
        <f t="shared" si="1508"/>
        <v>466.55000000000007</v>
      </c>
      <c r="H2504" s="955">
        <f t="shared" si="1507"/>
        <v>87.124183006535986</v>
      </c>
      <c r="I2504" s="956"/>
      <c r="J2504" s="956"/>
      <c r="K2504" s="955"/>
      <c r="L2504" s="955"/>
      <c r="M2504" s="955"/>
      <c r="N2504" s="955"/>
      <c r="O2504" s="955"/>
      <c r="P2504" s="957"/>
      <c r="Q2504" s="2109"/>
      <c r="R2504" s="2110"/>
      <c r="S2504" s="1160"/>
      <c r="T2504" s="3062"/>
      <c r="U2504" s="1150"/>
      <c r="V2504" s="2109"/>
      <c r="W2504" s="2109"/>
      <c r="X2504" s="1160"/>
      <c r="Y2504" s="2110"/>
      <c r="Z2504" s="47"/>
    </row>
    <row r="2505" spans="1:26" ht="60" x14ac:dyDescent="0.25">
      <c r="A2505" s="47">
        <v>1</v>
      </c>
      <c r="B2505" s="960" t="s">
        <v>485</v>
      </c>
      <c r="C2505" s="2389"/>
      <c r="D2505" s="955"/>
      <c r="E2505" s="1532">
        <f>E980+E797</f>
        <v>4500</v>
      </c>
      <c r="F2505" s="955">
        <f>F980+F797</f>
        <v>375.33333333333331</v>
      </c>
      <c r="G2505" s="955">
        <f>G980+G797</f>
        <v>322</v>
      </c>
      <c r="H2505" s="955">
        <f t="shared" si="1507"/>
        <v>85.790408525754884</v>
      </c>
      <c r="I2505" s="956"/>
      <c r="J2505" s="956"/>
      <c r="K2505" s="955"/>
      <c r="L2505" s="955"/>
      <c r="M2505" s="955"/>
      <c r="N2505" s="955"/>
      <c r="O2505" s="955"/>
      <c r="P2505" s="957"/>
      <c r="Q2505" s="2109"/>
      <c r="R2505" s="2110"/>
      <c r="S2505" s="1160"/>
      <c r="T2505" s="3062"/>
      <c r="U2505" s="1150"/>
      <c r="V2505" s="2109"/>
      <c r="W2505" s="2109"/>
      <c r="X2505" s="1160"/>
      <c r="Y2505" s="2110"/>
      <c r="Z2505" s="47"/>
    </row>
    <row r="2506" spans="1:26" ht="45" x14ac:dyDescent="0.25">
      <c r="A2506" s="47">
        <v>1</v>
      </c>
      <c r="B2506" s="960" t="s">
        <v>486</v>
      </c>
      <c r="C2506" s="2389"/>
      <c r="D2506" s="955"/>
      <c r="E2506" s="1532">
        <f>SUM(E2153,E2084,E2021,E1936,E1854,E1785,E1730,E1674,E1574,E1518,E1457,E1400,E1341,E1259,E1200,E1139,E981,E913,E798)</f>
        <v>132767</v>
      </c>
      <c r="F2506" s="955">
        <f>SUM(F2153,F2084,F2021,F1936,F1854,F1785,F1730,F1674,F1574,F1518,F1457,F1400,F1341,F1259,F1200,F1139,F981,F913,F798)</f>
        <v>11064.75</v>
      </c>
      <c r="G2506" s="955">
        <f>SUM(G2153,G2084,G2021,G1936,G1854,G1785,G1730,G1674,G1574,G1518,G1457,G1400,G1341,G1259,G1200,G1139,G981,G913,G798)</f>
        <v>11136</v>
      </c>
      <c r="H2506" s="955">
        <f t="shared" si="1507"/>
        <v>100.64393682640819</v>
      </c>
      <c r="I2506" s="956"/>
      <c r="J2506" s="956"/>
      <c r="K2506" s="955"/>
      <c r="L2506" s="955"/>
      <c r="M2506" s="955"/>
      <c r="N2506" s="955"/>
      <c r="O2506" s="955"/>
      <c r="P2506" s="957"/>
      <c r="Q2506" s="2109"/>
      <c r="R2506" s="2110"/>
      <c r="S2506" s="1160"/>
      <c r="T2506" s="3062"/>
      <c r="U2506" s="1150"/>
      <c r="V2506" s="2109"/>
      <c r="W2506" s="2109"/>
      <c r="X2506" s="1160"/>
      <c r="Y2506" s="2110"/>
      <c r="Z2506" s="47"/>
    </row>
    <row r="2507" spans="1:26" ht="30" x14ac:dyDescent="0.25">
      <c r="B2507" s="960" t="s">
        <v>607</v>
      </c>
      <c r="C2507" s="2389"/>
      <c r="D2507" s="955"/>
      <c r="E2507" s="1532">
        <f>SUM(E2154,E2085,E2022,E1937,E1575,E1519,E1458,E1401,E1342,E1260,E1201,E1140,E799)</f>
        <v>37837</v>
      </c>
      <c r="F2507" s="955">
        <f>SUM(F2154,F2085,F2022,F1937,F1575,F1519,F1458,F1401,F1342,F1260,F1201,F1140,F799)</f>
        <v>3152.5</v>
      </c>
      <c r="G2507" s="955">
        <f>SUM(G2154,G2085,G2022,G1937,G1575,G1519,G1458,G1401,G1342,G1260,G1201,G1140,G799)</f>
        <v>46</v>
      </c>
      <c r="H2507" s="955">
        <f t="shared" si="1507"/>
        <v>1.4591593973037271</v>
      </c>
      <c r="I2507" s="956"/>
      <c r="J2507" s="956"/>
      <c r="K2507" s="955"/>
      <c r="L2507" s="955"/>
      <c r="M2507" s="955"/>
      <c r="N2507" s="955"/>
      <c r="O2507" s="955"/>
      <c r="P2507" s="957"/>
      <c r="Q2507" s="2109"/>
      <c r="R2507" s="2110"/>
      <c r="S2507" s="1160"/>
      <c r="T2507" s="3062"/>
      <c r="U2507" s="1150"/>
      <c r="V2507" s="2109"/>
      <c r="W2507" s="2109"/>
      <c r="X2507" s="1160"/>
      <c r="Y2507" s="2110"/>
      <c r="Z2507" s="47"/>
    </row>
    <row r="2508" spans="1:26" x14ac:dyDescent="0.25">
      <c r="A2508" s="47">
        <v>1</v>
      </c>
      <c r="B2508" s="960" t="s">
        <v>135</v>
      </c>
      <c r="C2508" s="2389"/>
      <c r="D2508" s="955"/>
      <c r="E2508" s="1532">
        <f t="shared" ref="E2508:G2509" si="1509">SUM(E2155,E2086,E2023,E1938,E1855,E1786,E1731,E1675,E1576,E1520,E1459,E1402,E1343,E1261,E1202,E1141,E982,E914,E800)</f>
        <v>850701.61702127662</v>
      </c>
      <c r="F2508" s="955">
        <f t="shared" si="1509"/>
        <v>70892.941489361692</v>
      </c>
      <c r="G2508" s="955">
        <f t="shared" si="1509"/>
        <v>47077.854255319151</v>
      </c>
      <c r="H2508" s="955">
        <f t="shared" si="1507"/>
        <v>66.406969814313214</v>
      </c>
      <c r="I2508" s="956"/>
      <c r="J2508" s="956"/>
      <c r="K2508" s="955"/>
      <c r="L2508" s="955"/>
      <c r="M2508" s="955"/>
      <c r="N2508" s="955"/>
      <c r="O2508" s="955"/>
      <c r="P2508" s="957"/>
      <c r="Q2508" s="2109"/>
      <c r="R2508" s="2110"/>
      <c r="S2508" s="1160"/>
      <c r="T2508" s="3062"/>
      <c r="U2508" s="1150"/>
      <c r="V2508" s="2109"/>
      <c r="W2508" s="2109"/>
      <c r="X2508" s="1160"/>
      <c r="Y2508" s="2110"/>
      <c r="Z2508" s="47"/>
    </row>
    <row r="2509" spans="1:26" x14ac:dyDescent="0.25">
      <c r="A2509" s="47">
        <v>1</v>
      </c>
      <c r="B2509" s="960" t="s">
        <v>308</v>
      </c>
      <c r="C2509" s="2389"/>
      <c r="D2509" s="955"/>
      <c r="E2509" s="1532">
        <f t="shared" si="1509"/>
        <v>833988</v>
      </c>
      <c r="F2509" s="955">
        <f t="shared" si="1509"/>
        <v>69500.166666666672</v>
      </c>
      <c r="G2509" s="955">
        <f t="shared" si="1509"/>
        <v>45795</v>
      </c>
      <c r="H2509" s="955">
        <f t="shared" si="1507"/>
        <v>65.891928316718662</v>
      </c>
      <c r="I2509" s="956"/>
      <c r="J2509" s="956"/>
      <c r="K2509" s="955"/>
      <c r="L2509" s="955"/>
      <c r="M2509" s="955"/>
      <c r="N2509" s="955"/>
      <c r="O2509" s="955"/>
      <c r="P2509" s="957"/>
      <c r="Q2509" s="2109"/>
      <c r="R2509" s="2110"/>
      <c r="S2509" s="1160"/>
      <c r="T2509" s="3062"/>
      <c r="U2509" s="1150"/>
      <c r="V2509" s="2109"/>
      <c r="W2509" s="2109"/>
      <c r="X2509" s="1160"/>
      <c r="Y2509" s="2110"/>
      <c r="Z2509" s="47"/>
    </row>
    <row r="2510" spans="1:26" x14ac:dyDescent="0.25">
      <c r="A2510" s="47">
        <v>1</v>
      </c>
      <c r="B2510" s="960" t="s">
        <v>487</v>
      </c>
      <c r="C2510" s="2389"/>
      <c r="D2510" s="955"/>
      <c r="E2510" s="1532">
        <f>SUM(E2157,E2088,E2025,E1940,E1522,E1461,E1404,E1345)</f>
        <v>16713.617021276594</v>
      </c>
      <c r="F2510" s="955">
        <f>SUM(F2157,F2088,F2025,F1940,F1522,F1461,F1404,F1345)</f>
        <v>1392.7748226950355</v>
      </c>
      <c r="G2510" s="955">
        <f>SUM(G2157,G2088,G2025,G1940,G1522,G1461,G1404,G1345)</f>
        <v>1282.8542553191489</v>
      </c>
      <c r="H2510" s="955">
        <f t="shared" si="1507"/>
        <v>92.107800515578759</v>
      </c>
      <c r="I2510" s="956"/>
      <c r="J2510" s="956"/>
      <c r="K2510" s="955"/>
      <c r="L2510" s="955"/>
      <c r="M2510" s="955"/>
      <c r="N2510" s="955"/>
      <c r="O2510" s="955"/>
      <c r="P2510" s="957"/>
      <c r="Q2510" s="2109"/>
      <c r="R2510" s="2110"/>
      <c r="S2510" s="1160"/>
      <c r="T2510" s="3062"/>
      <c r="U2510" s="1150"/>
      <c r="V2510" s="2109"/>
      <c r="W2510" s="2109"/>
      <c r="X2510" s="1160"/>
      <c r="Y2510" s="2110"/>
      <c r="Z2510" s="47"/>
    </row>
    <row r="2511" spans="1:26" x14ac:dyDescent="0.25">
      <c r="A2511" s="47">
        <v>1</v>
      </c>
      <c r="B2511" s="960" t="s">
        <v>504</v>
      </c>
      <c r="C2511" s="2389"/>
      <c r="D2511" s="955"/>
      <c r="E2511" s="1532">
        <f>SUM(E2158,E2089,E2026,E1941,E1858,E1789,E1734,E1678,E1579,E1523,E1462,E1405,E1346,E1264)</f>
        <v>157108</v>
      </c>
      <c r="F2511" s="955">
        <f>SUM(F2158,F2089,F2026,F1941,F1858,F1789,F1734,F1678,F1579,F1523,F1462,F1405,F1346,F1264)</f>
        <v>13092.083333333334</v>
      </c>
      <c r="G2511" s="955">
        <f>SUM(G2158,G2089,G2026,G1941,G1858,G1789,G1734,G1678,G1579,G1523,G1462,G1405,G1346,G1264)</f>
        <v>12058.83</v>
      </c>
      <c r="H2511" s="955">
        <f t="shared" si="1507"/>
        <v>92.107800515578759</v>
      </c>
      <c r="I2511" s="956"/>
      <c r="J2511" s="956"/>
      <c r="K2511" s="955"/>
      <c r="L2511" s="955"/>
      <c r="M2511" s="955"/>
      <c r="N2511" s="955"/>
      <c r="O2511" s="955"/>
      <c r="P2511" s="957"/>
      <c r="Q2511" s="2109"/>
      <c r="R2511" s="2110"/>
      <c r="S2511" s="1160"/>
      <c r="T2511" s="3062"/>
      <c r="U2511" s="1150"/>
      <c r="V2511" s="2109"/>
      <c r="W2511" s="2109"/>
      <c r="X2511" s="1160"/>
      <c r="Y2511" s="2110"/>
      <c r="Z2511" s="47"/>
    </row>
    <row r="2512" spans="1:26" ht="43.5" x14ac:dyDescent="0.25">
      <c r="A2512" s="47">
        <v>1</v>
      </c>
      <c r="B2512" s="1030" t="s">
        <v>489</v>
      </c>
      <c r="C2512" s="2389"/>
      <c r="D2512" s="955"/>
      <c r="E2512" s="1532">
        <f t="shared" ref="E2512:G2514" si="1510">SUM(E2159,E2090,E2027,E1942,E1859,E1790,E1735,E1679,E1580,E1524,E1463,E1406,E1347,E1265,E1206,E1145,E986,E918,E804)</f>
        <v>290184</v>
      </c>
      <c r="F2512" s="955">
        <f t="shared" si="1510"/>
        <v>24179.583333333332</v>
      </c>
      <c r="G2512" s="955">
        <f t="shared" si="1510"/>
        <v>4210</v>
      </c>
      <c r="H2512" s="955">
        <f t="shared" si="1507"/>
        <v>17.411383570850063</v>
      </c>
      <c r="I2512" s="956"/>
      <c r="J2512" s="956"/>
      <c r="K2512" s="955"/>
      <c r="L2512" s="955"/>
      <c r="M2512" s="955"/>
      <c r="N2512" s="955"/>
      <c r="O2512" s="955"/>
      <c r="P2512" s="957"/>
      <c r="Q2512" s="2109">
        <f t="shared" ref="Q2512:Y2512" si="1511">SUM(Q2159,Q2090,Q2027,Q1942,Q1859,Q1790,Q1735,Q1679,Q1580,Q1524,Q1463,Q1406,Q1347,Q1265,Q1206,Q1145,Q986,Q918,Q804)</f>
        <v>0</v>
      </c>
      <c r="R2512" s="2110">
        <f t="shared" si="1511"/>
        <v>0</v>
      </c>
      <c r="S2512" s="1160">
        <f t="shared" si="1511"/>
        <v>0</v>
      </c>
      <c r="T2512" s="3062">
        <f t="shared" si="1511"/>
        <v>0</v>
      </c>
      <c r="U2512" s="1150">
        <f t="shared" si="1511"/>
        <v>0</v>
      </c>
      <c r="V2512" s="2109">
        <f t="shared" si="1511"/>
        <v>0</v>
      </c>
      <c r="W2512" s="2109">
        <f t="shared" si="1511"/>
        <v>0</v>
      </c>
      <c r="X2512" s="1160">
        <f t="shared" si="1511"/>
        <v>0</v>
      </c>
      <c r="Y2512" s="2110">
        <f t="shared" si="1511"/>
        <v>0</v>
      </c>
      <c r="Z2512" s="47"/>
    </row>
    <row r="2513" spans="1:26" ht="30" x14ac:dyDescent="0.25">
      <c r="A2513" s="47">
        <v>1</v>
      </c>
      <c r="B2513" s="958" t="s">
        <v>490</v>
      </c>
      <c r="C2513" s="2389"/>
      <c r="D2513" s="955"/>
      <c r="E2513" s="1532">
        <f t="shared" si="1510"/>
        <v>108016</v>
      </c>
      <c r="F2513" s="955">
        <f t="shared" si="1510"/>
        <v>8999.4166666666661</v>
      </c>
      <c r="G2513" s="955">
        <f t="shared" si="1510"/>
        <v>413</v>
      </c>
      <c r="H2513" s="955">
        <f t="shared" si="1507"/>
        <v>4.5891863361514176</v>
      </c>
      <c r="I2513" s="956"/>
      <c r="J2513" s="956"/>
      <c r="K2513" s="955"/>
      <c r="L2513" s="955"/>
      <c r="M2513" s="955"/>
      <c r="N2513" s="955"/>
      <c r="O2513" s="955"/>
      <c r="P2513" s="957"/>
      <c r="Q2513" s="2109"/>
      <c r="R2513" s="2110"/>
      <c r="S2513" s="1160"/>
      <c r="T2513" s="3062"/>
      <c r="U2513" s="1150"/>
      <c r="V2513" s="2109"/>
      <c r="W2513" s="2109"/>
      <c r="X2513" s="1160"/>
      <c r="Y2513" s="2110"/>
      <c r="Z2513" s="47"/>
    </row>
    <row r="2514" spans="1:26" ht="30" x14ac:dyDescent="0.25">
      <c r="A2514" s="47">
        <v>1</v>
      </c>
      <c r="B2514" s="960" t="s">
        <v>491</v>
      </c>
      <c r="C2514" s="2389"/>
      <c r="D2514" s="955"/>
      <c r="E2514" s="1532">
        <f t="shared" si="1510"/>
        <v>106284</v>
      </c>
      <c r="F2514" s="955">
        <f t="shared" si="1510"/>
        <v>8855.9166666666661</v>
      </c>
      <c r="G2514" s="955">
        <f t="shared" si="1510"/>
        <v>392</v>
      </c>
      <c r="H2514" s="955">
        <f t="shared" si="1507"/>
        <v>4.4264192489013938</v>
      </c>
      <c r="I2514" s="956"/>
      <c r="J2514" s="956"/>
      <c r="K2514" s="955"/>
      <c r="L2514" s="955"/>
      <c r="M2514" s="955"/>
      <c r="N2514" s="955"/>
      <c r="O2514" s="955"/>
      <c r="P2514" s="957"/>
      <c r="Q2514" s="2109"/>
      <c r="R2514" s="2110"/>
      <c r="S2514" s="1160"/>
      <c r="T2514" s="3062"/>
      <c r="U2514" s="1150"/>
      <c r="V2514" s="2109"/>
      <c r="W2514" s="2109"/>
      <c r="X2514" s="1160"/>
      <c r="Y2514" s="2110"/>
      <c r="Z2514" s="47"/>
    </row>
    <row r="2515" spans="1:26" ht="45" x14ac:dyDescent="0.25">
      <c r="A2515" s="47">
        <v>1</v>
      </c>
      <c r="B2515" s="960" t="s">
        <v>492</v>
      </c>
      <c r="C2515" s="2389"/>
      <c r="D2515" s="955"/>
      <c r="E2515" s="1532"/>
      <c r="F2515" s="955"/>
      <c r="G2515" s="955"/>
      <c r="H2515" s="955"/>
      <c r="I2515" s="956"/>
      <c r="J2515" s="956"/>
      <c r="K2515" s="955"/>
      <c r="L2515" s="955"/>
      <c r="M2515" s="955"/>
      <c r="N2515" s="955"/>
      <c r="O2515" s="955"/>
      <c r="P2515" s="957"/>
      <c r="Q2515" s="2109"/>
      <c r="R2515" s="2110"/>
      <c r="S2515" s="1160"/>
      <c r="T2515" s="3062"/>
      <c r="U2515" s="1150"/>
      <c r="V2515" s="2109"/>
      <c r="W2515" s="2109"/>
      <c r="X2515" s="1160"/>
      <c r="Y2515" s="2110"/>
      <c r="Z2515" s="47"/>
    </row>
    <row r="2516" spans="1:26" ht="45" x14ac:dyDescent="0.25">
      <c r="A2516" s="47">
        <v>1</v>
      </c>
      <c r="B2516" s="960" t="s">
        <v>493</v>
      </c>
      <c r="C2516" s="2389"/>
      <c r="D2516" s="955"/>
      <c r="E2516" s="1532">
        <f t="shared" ref="E2516:G2519" si="1512">SUM(E2163,E2094,E2031,E1946,E1863,E1794,E1739,E1683,E1584,E1528,E1467,E1410,E1351,E1269,E1210,E1149,E990,E922,E808)</f>
        <v>691</v>
      </c>
      <c r="F2516" s="955">
        <f t="shared" si="1512"/>
        <v>58</v>
      </c>
      <c r="G2516" s="955">
        <f t="shared" si="1512"/>
        <v>0</v>
      </c>
      <c r="H2516" s="955">
        <f>G2516/F2516*100</f>
        <v>0</v>
      </c>
      <c r="I2516" s="956"/>
      <c r="J2516" s="956"/>
      <c r="K2516" s="955"/>
      <c r="L2516" s="955"/>
      <c r="M2516" s="955"/>
      <c r="N2516" s="955"/>
      <c r="O2516" s="955"/>
      <c r="P2516" s="957"/>
      <c r="Q2516" s="2109"/>
      <c r="R2516" s="2110"/>
      <c r="S2516" s="1160"/>
      <c r="T2516" s="3062"/>
      <c r="U2516" s="1150"/>
      <c r="V2516" s="2109"/>
      <c r="W2516" s="2109"/>
      <c r="X2516" s="1160"/>
      <c r="Y2516" s="2110"/>
      <c r="Z2516" s="47"/>
    </row>
    <row r="2517" spans="1:26" ht="30" x14ac:dyDescent="0.25">
      <c r="A2517" s="47">
        <v>1</v>
      </c>
      <c r="B2517" s="960" t="s">
        <v>494</v>
      </c>
      <c r="C2517" s="2389"/>
      <c r="D2517" s="955"/>
      <c r="E2517" s="1532">
        <f t="shared" si="1512"/>
        <v>1041</v>
      </c>
      <c r="F2517" s="955">
        <f t="shared" si="1512"/>
        <v>85.499999999999986</v>
      </c>
      <c r="G2517" s="955">
        <f t="shared" si="1512"/>
        <v>21</v>
      </c>
      <c r="H2517" s="955">
        <f>G2517/F2517*100</f>
        <v>24.561403508771935</v>
      </c>
      <c r="I2517" s="956"/>
      <c r="J2517" s="956"/>
      <c r="K2517" s="955"/>
      <c r="L2517" s="955"/>
      <c r="M2517" s="955"/>
      <c r="N2517" s="955"/>
      <c r="O2517" s="955"/>
      <c r="P2517" s="957"/>
      <c r="Q2517" s="2109"/>
      <c r="R2517" s="2110"/>
      <c r="S2517" s="1160"/>
      <c r="T2517" s="3062"/>
      <c r="U2517" s="1150"/>
      <c r="V2517" s="2109"/>
      <c r="W2517" s="2109"/>
      <c r="X2517" s="1160"/>
      <c r="Y2517" s="2110"/>
      <c r="Z2517" s="47"/>
    </row>
    <row r="2518" spans="1:26" ht="45" x14ac:dyDescent="0.25">
      <c r="A2518" s="47">
        <v>1</v>
      </c>
      <c r="B2518" s="960" t="s">
        <v>495</v>
      </c>
      <c r="C2518" s="2389"/>
      <c r="D2518" s="955"/>
      <c r="E2518" s="1532">
        <f t="shared" si="1512"/>
        <v>182168</v>
      </c>
      <c r="F2518" s="955">
        <f t="shared" si="1512"/>
        <v>15180.166666666664</v>
      </c>
      <c r="G2518" s="955">
        <f t="shared" si="1512"/>
        <v>3797</v>
      </c>
      <c r="H2518" s="955">
        <f>G2518/F2518*100</f>
        <v>25.012900604956034</v>
      </c>
      <c r="I2518" s="956"/>
      <c r="J2518" s="956"/>
      <c r="K2518" s="955"/>
      <c r="L2518" s="955"/>
      <c r="M2518" s="955"/>
      <c r="N2518" s="955"/>
      <c r="O2518" s="955"/>
      <c r="P2518" s="957"/>
      <c r="Q2518" s="2109"/>
      <c r="R2518" s="2110"/>
      <c r="S2518" s="1160"/>
      <c r="T2518" s="3062"/>
      <c r="U2518" s="1150"/>
      <c r="V2518" s="2109"/>
      <c r="W2518" s="2109"/>
      <c r="X2518" s="1160"/>
      <c r="Y2518" s="2110"/>
      <c r="Z2518" s="47"/>
    </row>
    <row r="2519" spans="1:26" ht="30" x14ac:dyDescent="0.25">
      <c r="A2519" s="47">
        <v>1</v>
      </c>
      <c r="B2519" s="960" t="s">
        <v>496</v>
      </c>
      <c r="C2519" s="2389"/>
      <c r="D2519" s="955"/>
      <c r="E2519" s="1532">
        <f t="shared" si="1512"/>
        <v>44273</v>
      </c>
      <c r="F2519" s="955">
        <f t="shared" si="1512"/>
        <v>3688.083333333333</v>
      </c>
      <c r="G2519" s="955">
        <f t="shared" si="1512"/>
        <v>173</v>
      </c>
      <c r="H2519" s="955">
        <f>G2519/F2519*100</f>
        <v>4.6907833789005133</v>
      </c>
      <c r="I2519" s="956"/>
      <c r="J2519" s="956"/>
      <c r="K2519" s="955"/>
      <c r="L2519" s="955"/>
      <c r="M2519" s="955"/>
      <c r="N2519" s="955"/>
      <c r="O2519" s="955"/>
      <c r="P2519" s="957"/>
      <c r="Q2519" s="2109"/>
      <c r="R2519" s="2110"/>
      <c r="S2519" s="1160"/>
      <c r="T2519" s="3062"/>
      <c r="U2519" s="1150"/>
      <c r="V2519" s="2109"/>
      <c r="W2519" s="2109"/>
      <c r="X2519" s="1160"/>
      <c r="Y2519" s="2110"/>
      <c r="Z2519" s="47"/>
    </row>
    <row r="2520" spans="1:26" ht="30" x14ac:dyDescent="0.25">
      <c r="A2520" s="47">
        <v>1</v>
      </c>
      <c r="B2520" s="960" t="s">
        <v>543</v>
      </c>
      <c r="C2520" s="2389"/>
      <c r="D2520" s="955"/>
      <c r="E2520" s="1532">
        <f>SUM(E2167,E2098,E2035,E1950,E1588,E1532,E1471,E1414,E1355,E1273,E1214,E1153,E812)</f>
        <v>0</v>
      </c>
      <c r="F2520" s="955">
        <f>SUM(F2167,F2098,F2035,F1950,F1588,F1532,F1471,F1414,F1355,F1273,F1214,F1153,F812)</f>
        <v>0</v>
      </c>
      <c r="G2520" s="955">
        <f>SUM(G2167,G2098,G2035,G1950,G1588,G1532,G1471,G1414,G1355,G1273,G1214,G1153,G812)</f>
        <v>0</v>
      </c>
      <c r="H2520" s="955"/>
      <c r="I2520" s="956"/>
      <c r="J2520" s="956"/>
      <c r="K2520" s="955"/>
      <c r="L2520" s="955"/>
      <c r="M2520" s="955"/>
      <c r="N2520" s="955"/>
      <c r="O2520" s="955"/>
      <c r="P2520" s="957"/>
      <c r="Q2520" s="2109"/>
      <c r="R2520" s="2110"/>
      <c r="S2520" s="1160"/>
      <c r="T2520" s="3062"/>
      <c r="U2520" s="1150"/>
      <c r="V2520" s="2109"/>
      <c r="W2520" s="2109"/>
      <c r="X2520" s="1160"/>
      <c r="Y2520" s="2110"/>
      <c r="Z2520" s="47"/>
    </row>
    <row r="2521" spans="1:26" ht="60" x14ac:dyDescent="0.25">
      <c r="A2521" s="47">
        <v>1</v>
      </c>
      <c r="B2521" s="960" t="s">
        <v>497</v>
      </c>
      <c r="C2521" s="2389"/>
      <c r="D2521" s="955"/>
      <c r="E2521" s="1532">
        <f t="shared" ref="E2521:G2522" si="1513">SUM(E2168,E2099,E2036,E1951,E1867,E1798,E1743,E1687,E1589,E1533,E1472,E1415,E1356,E1274,E1215,E1154,E994,E926,E813)</f>
        <v>107490</v>
      </c>
      <c r="F2521" s="955">
        <f t="shared" si="1513"/>
        <v>8957.4166666666661</v>
      </c>
      <c r="G2521" s="955">
        <f t="shared" si="1513"/>
        <v>2887</v>
      </c>
      <c r="H2521" s="955">
        <f>G2521/F2521*100</f>
        <v>32.230274725785897</v>
      </c>
      <c r="I2521" s="956"/>
      <c r="J2521" s="956"/>
      <c r="K2521" s="955"/>
      <c r="L2521" s="955"/>
      <c r="M2521" s="955"/>
      <c r="N2521" s="955"/>
      <c r="O2521" s="955"/>
      <c r="P2521" s="957"/>
      <c r="Q2521" s="2109"/>
      <c r="R2521" s="2110"/>
      <c r="S2521" s="1160"/>
      <c r="T2521" s="3062"/>
      <c r="U2521" s="1150"/>
      <c r="V2521" s="2109"/>
      <c r="W2521" s="2109"/>
      <c r="X2521" s="1160"/>
      <c r="Y2521" s="2110"/>
      <c r="Z2521" s="47"/>
    </row>
    <row r="2522" spans="1:26" ht="45" x14ac:dyDescent="0.25">
      <c r="A2522" s="47">
        <v>1</v>
      </c>
      <c r="B2522" s="960" t="s">
        <v>498</v>
      </c>
      <c r="C2522" s="2389"/>
      <c r="D2522" s="955"/>
      <c r="E2522" s="1532">
        <f t="shared" si="1513"/>
        <v>30405</v>
      </c>
      <c r="F2522" s="955">
        <f t="shared" si="1513"/>
        <v>2534.6666666666665</v>
      </c>
      <c r="G2522" s="955">
        <f t="shared" si="1513"/>
        <v>737</v>
      </c>
      <c r="H2522" s="955">
        <f>G2522/F2522*100</f>
        <v>29.076801683324565</v>
      </c>
      <c r="I2522" s="956"/>
      <c r="J2522" s="956"/>
      <c r="K2522" s="955"/>
      <c r="L2522" s="955"/>
      <c r="M2522" s="955"/>
      <c r="N2522" s="955"/>
      <c r="O2522" s="955"/>
      <c r="P2522" s="957"/>
      <c r="Q2522" s="2109"/>
      <c r="R2522" s="2110"/>
      <c r="S2522" s="1160"/>
      <c r="T2522" s="3062"/>
      <c r="U2522" s="1150"/>
      <c r="V2522" s="2109"/>
      <c r="W2522" s="2109"/>
      <c r="X2522" s="1160"/>
      <c r="Y2522" s="2110"/>
      <c r="Z2522" s="47"/>
    </row>
    <row r="2523" spans="1:26" s="73" customFormat="1" ht="28.5" x14ac:dyDescent="0.2">
      <c r="B2523" s="1030" t="s">
        <v>257</v>
      </c>
      <c r="C2523" s="2389"/>
      <c r="D2523" s="955"/>
      <c r="E2523" s="1532"/>
      <c r="F2523" s="955"/>
      <c r="G2523" s="955"/>
      <c r="H2523" s="955"/>
      <c r="I2523" s="956"/>
      <c r="J2523" s="956"/>
      <c r="K2523" s="955"/>
      <c r="L2523" s="955"/>
      <c r="M2523" s="955"/>
      <c r="N2523" s="955"/>
      <c r="O2523" s="955"/>
      <c r="P2523" s="1185"/>
      <c r="Q2523" s="2109">
        <f t="shared" ref="Q2523:Y2523" si="1514">SUBTOTAL(9,Q2479,Q2461,Q2444,Q2415,Q2400,Q2399,Q2384,Q2374,Q2342,Q2334,Q2289,Q2310,Q2277,Q2265,Q2236,Q2235,Q2220,Q2219,Q2170,Q2101,Q2038,Q1953,Q1869,Q1832,Q1800,Q1745,Q1689,Q1652,Q1638,Q1624,Q1474,Q1276,Q1217,Q1100,Q1067,Q1033,Q928,Q815)</f>
        <v>485822.17423999996</v>
      </c>
      <c r="R2523" s="2110">
        <f t="shared" si="1514"/>
        <v>40485.181186666669</v>
      </c>
      <c r="S2523" s="1160">
        <f t="shared" si="1514"/>
        <v>29651.803</v>
      </c>
      <c r="T2523" s="3062">
        <f t="shared" si="1514"/>
        <v>0</v>
      </c>
      <c r="U2523" s="1150">
        <f t="shared" si="1514"/>
        <v>0</v>
      </c>
      <c r="V2523" s="2109">
        <f t="shared" si="1514"/>
        <v>-10833.378186666667</v>
      </c>
      <c r="W2523" s="2109">
        <f t="shared" si="1514"/>
        <v>0</v>
      </c>
      <c r="X2523" s="1160">
        <f t="shared" si="1514"/>
        <v>-3.9849800000000002</v>
      </c>
      <c r="Y2523" s="2110">
        <f t="shared" si="1514"/>
        <v>29647.818020000002</v>
      </c>
    </row>
    <row r="2524" spans="1:26" x14ac:dyDescent="0.25">
      <c r="A2524" s="47">
        <v>1</v>
      </c>
      <c r="B2524" s="960" t="s">
        <v>583</v>
      </c>
      <c r="C2524" s="2389"/>
      <c r="D2524" s="955"/>
      <c r="E2524" s="1532">
        <f>SUM(E2480,E2445,E2416,E2401,E2385,E2343,E2311,E2237,E2221,E2171,E2102,E2039,E1954,E1870,E1833,E1801,E1746,E1690,E1653,E1639,E1625,E1592,E1536,E1475,E1418,E1359,E1277,E1218,E1157,E1101,E1068,E1034,E929,E997,E816)</f>
        <v>164794</v>
      </c>
      <c r="F2524" s="955">
        <f>SUM(F2480,F2445,F2416,F2401,F2385,F2343,F2311,F2237,F2221,F2171,F2102,F2039,F1954,F1870,F1833,F1801,F1746,F1690,F1653,F1639,F1625,F1592,F1536,F1475,F1418,F1359,F1277,F1218,F1157,F1101,F1068,F1034,F929,F997,F816)</f>
        <v>13733</v>
      </c>
      <c r="G2524" s="955">
        <f>SUM(G2480,G2445,G2416,G2401,G2385,G2343,G2311,G2237,G2221,G2171,G2102,G2039,G1954,G1870,G1833,G1801,G1746,G1690,G1653,G1639,G1625,G1592,G1536,G1475,G1418,G1359,G1277,G1218,G1157,G1101,G1068,G1034,G929,G997,G816)</f>
        <v>9891.8824999999997</v>
      </c>
      <c r="H2524" s="955">
        <f t="shared" ref="H2524:H2546" si="1515">G2524/F2524*100</f>
        <v>72.030018932498365</v>
      </c>
      <c r="I2524" s="956"/>
      <c r="J2524" s="956"/>
      <c r="K2524" s="955"/>
      <c r="L2524" s="955"/>
      <c r="M2524" s="955"/>
      <c r="N2524" s="955"/>
      <c r="O2524" s="955"/>
      <c r="P2524" s="957"/>
      <c r="Q2524" s="2109"/>
      <c r="R2524" s="2110"/>
      <c r="S2524" s="1160"/>
      <c r="T2524" s="3062"/>
      <c r="U2524" s="1150"/>
      <c r="V2524" s="2109"/>
      <c r="W2524" s="2109"/>
      <c r="X2524" s="1160"/>
      <c r="Y2524" s="2110"/>
      <c r="Z2524" s="47"/>
    </row>
    <row r="2525" spans="1:26" x14ac:dyDescent="0.25">
      <c r="A2525" s="47">
        <v>1</v>
      </c>
      <c r="B2525" s="960" t="s">
        <v>571</v>
      </c>
      <c r="C2525" s="2389"/>
      <c r="D2525" s="955"/>
      <c r="E2525" s="1532">
        <f>E1278</f>
        <v>0</v>
      </c>
      <c r="F2525" s="955">
        <f>F1278</f>
        <v>0</v>
      </c>
      <c r="G2525" s="955">
        <f>G1278</f>
        <v>206</v>
      </c>
      <c r="H2525" s="955" t="e">
        <f t="shared" si="1515"/>
        <v>#DIV/0!</v>
      </c>
      <c r="I2525" s="956"/>
      <c r="J2525" s="956"/>
      <c r="K2525" s="955"/>
      <c r="L2525" s="955"/>
      <c r="M2525" s="955"/>
      <c r="N2525" s="955"/>
      <c r="O2525" s="955"/>
      <c r="P2525" s="957"/>
      <c r="Q2525" s="2109"/>
      <c r="R2525" s="2110"/>
      <c r="S2525" s="1160"/>
      <c r="T2525" s="3062"/>
      <c r="U2525" s="1150"/>
      <c r="V2525" s="2109"/>
      <c r="W2525" s="2109"/>
      <c r="X2525" s="1160"/>
      <c r="Y2525" s="2110"/>
      <c r="Z2525" s="47"/>
    </row>
    <row r="2526" spans="1:26" ht="30" x14ac:dyDescent="0.25">
      <c r="A2526" s="47">
        <v>1</v>
      </c>
      <c r="B2526" s="960" t="s">
        <v>572</v>
      </c>
      <c r="C2526" s="2389"/>
      <c r="D2526" s="955"/>
      <c r="E2526" s="1532">
        <f>SUM(E2481,E2446,E2417,E2402,E2386,E2344,E2312,E2238,E2222,E2173,E2104,E2041,E1956,E1872,E1834,E1803,E1748,E1692,E1654,E1640,E1626,E1594,E1538,E1477,E1420,E1361,E1279,E1220,E1159,E1103,E1070,E1036,E999,E931,E818)</f>
        <v>149314</v>
      </c>
      <c r="F2526" s="955">
        <f>SUM(F2481,F2446,F2417,F2402,F2386,F2344,F2312,F2238,F2222,F2173,F2104,F2041,F1956,F1872,F1834,F1803,F1748,F1692,F1654,F1640,F1626,F1594,F1538,F1477,F1420,F1361,F1279,F1220,F1159,F1103,F1070,F1036,F999,F931,F818)</f>
        <v>12442.999999999998</v>
      </c>
      <c r="G2526" s="955">
        <f>SUM(G2481,G2446,G2417,G2402,G2386,G2344,G2312,G2238,G2222,G2173,G2104,G2041,G1956,G1872,G1834,G1803,G1748,G1692,G1654,G1640,G1626,G1594,G1538,G1477,G1420,G1361,G1279,G1220,G1159,G1103,G1070,G1036,G999,G931,G818)</f>
        <v>8904.8824999999997</v>
      </c>
      <c r="H2526" s="955">
        <f t="shared" si="1515"/>
        <v>71.565398215864349</v>
      </c>
      <c r="I2526" s="956"/>
      <c r="J2526" s="956"/>
      <c r="K2526" s="955"/>
      <c r="L2526" s="955"/>
      <c r="M2526" s="955"/>
      <c r="N2526" s="955"/>
      <c r="O2526" s="955"/>
      <c r="P2526" s="957"/>
      <c r="Q2526" s="2109"/>
      <c r="R2526" s="2110"/>
      <c r="S2526" s="1160"/>
      <c r="T2526" s="3062"/>
      <c r="U2526" s="1150"/>
      <c r="V2526" s="2109"/>
      <c r="W2526" s="2109"/>
      <c r="X2526" s="1160"/>
      <c r="Y2526" s="2110"/>
      <c r="Z2526" s="47"/>
    </row>
    <row r="2527" spans="1:26" x14ac:dyDescent="0.25">
      <c r="A2527" s="47">
        <v>1</v>
      </c>
      <c r="B2527" s="960" t="s">
        <v>573</v>
      </c>
      <c r="C2527" s="2389"/>
      <c r="D2527" s="955"/>
      <c r="E2527" s="1532">
        <f>SUM(E2482,E2447,E2418,E2403,E2387,E2345,E2313,E2239,E2223,E2174,E2105,E2042,E1957,E1280,E1104,E1071,E1037,E1000,E932,E819)</f>
        <v>113956</v>
      </c>
      <c r="F2527" s="955">
        <f>SUM(F2482,F2447,F2418,F2403,F2387,F2345,F2313,F2239,F2223,F2174,F2105,F2042,F1957,F1280,F1104,F1071,F1037,F1000,F932,F819)</f>
        <v>9496</v>
      </c>
      <c r="G2527" s="955">
        <f>SUM(G2482,G2447,G2418,G2403,G2387,G2345,G2313,G2239,G2223,G2174,G2105,G2042,G1957,G1280,G1104,G1071,G1037,G1000,G932,G819)</f>
        <v>6951</v>
      </c>
      <c r="H2527" s="955">
        <f t="shared" si="1515"/>
        <v>73.199241786015165</v>
      </c>
      <c r="I2527" s="956"/>
      <c r="J2527" s="956"/>
      <c r="K2527" s="955"/>
      <c r="L2527" s="955"/>
      <c r="M2527" s="955"/>
      <c r="N2527" s="955"/>
      <c r="O2527" s="955"/>
      <c r="P2527" s="957"/>
      <c r="Q2527" s="2109"/>
      <c r="R2527" s="2110"/>
      <c r="S2527" s="1160"/>
      <c r="T2527" s="3062"/>
      <c r="U2527" s="1150"/>
      <c r="V2527" s="2109"/>
      <c r="W2527" s="2109"/>
      <c r="X2527" s="1160"/>
      <c r="Y2527" s="2110"/>
      <c r="Z2527" s="47"/>
    </row>
    <row r="2528" spans="1:26" ht="30" x14ac:dyDescent="0.25">
      <c r="A2528" s="47">
        <v>1</v>
      </c>
      <c r="B2528" s="960" t="s">
        <v>600</v>
      </c>
      <c r="C2528" s="2389"/>
      <c r="D2528" s="955"/>
      <c r="E2528" s="1532">
        <f>SUM(E2483,E2404,E2388,E2346,E2240,E2224,E2175,E1835,E1655,E1641,E1627,E1105,E1072,E1038)</f>
        <v>118232</v>
      </c>
      <c r="F2528" s="955">
        <f>SUM(F2483,F2404,F2388,F2346,F2240,F2224,F2175,F1835,F1655,F1641,F1627,F1105,F1072,F1038)</f>
        <v>9853.3333333333339</v>
      </c>
      <c r="G2528" s="955">
        <f>SUM(G2483,G2404,G2388,G2346,G2240,G2224,G2175,G1835,G1655,G1641,G1627,G1105,G1072,G1038)</f>
        <v>7815.53</v>
      </c>
      <c r="H2528" s="955">
        <f t="shared" si="1515"/>
        <v>79.318640054127187</v>
      </c>
      <c r="I2528" s="956"/>
      <c r="J2528" s="956"/>
      <c r="K2528" s="955"/>
      <c r="L2528" s="955"/>
      <c r="M2528" s="955"/>
      <c r="N2528" s="955"/>
      <c r="O2528" s="955"/>
      <c r="P2528" s="957"/>
      <c r="Q2528" s="2109"/>
      <c r="R2528" s="2110"/>
      <c r="S2528" s="1160"/>
      <c r="T2528" s="3062"/>
      <c r="U2528" s="1150"/>
      <c r="V2528" s="2109"/>
      <c r="W2528" s="2109"/>
      <c r="X2528" s="1160"/>
      <c r="Y2528" s="2110"/>
      <c r="Z2528" s="47"/>
    </row>
    <row r="2529" spans="1:26" ht="45" x14ac:dyDescent="0.25">
      <c r="A2529" s="47">
        <v>1</v>
      </c>
      <c r="B2529" s="960" t="s">
        <v>574</v>
      </c>
      <c r="C2529" s="2389"/>
      <c r="D2529" s="955"/>
      <c r="E2529" s="1532">
        <f>SUM(E2419,E2314,E934)</f>
        <v>6300</v>
      </c>
      <c r="F2529" s="955">
        <f>SUM(F2419,F2314,F934)</f>
        <v>525.66666666666663</v>
      </c>
      <c r="G2529" s="955">
        <f>SUM(G2419,G2314,G934)</f>
        <v>0</v>
      </c>
      <c r="H2529" s="955">
        <f t="shared" si="1515"/>
        <v>0</v>
      </c>
      <c r="I2529" s="956"/>
      <c r="J2529" s="956"/>
      <c r="K2529" s="955"/>
      <c r="L2529" s="955"/>
      <c r="M2529" s="955"/>
      <c r="N2529" s="955"/>
      <c r="O2529" s="955"/>
      <c r="P2529" s="957"/>
      <c r="Q2529" s="2109"/>
      <c r="R2529" s="2110"/>
      <c r="S2529" s="1160"/>
      <c r="T2529" s="3062"/>
      <c r="U2529" s="1150"/>
      <c r="V2529" s="2109"/>
      <c r="W2529" s="2109"/>
      <c r="X2529" s="1160"/>
      <c r="Y2529" s="2110"/>
      <c r="Z2529" s="47"/>
    </row>
    <row r="2530" spans="1:26" ht="60" x14ac:dyDescent="0.25">
      <c r="A2530" s="47">
        <v>1</v>
      </c>
      <c r="B2530" s="960" t="s">
        <v>575</v>
      </c>
      <c r="C2530" s="2389"/>
      <c r="D2530" s="955"/>
      <c r="E2530" s="1532">
        <f>E1224</f>
        <v>1000</v>
      </c>
      <c r="F2530" s="955">
        <f>F1224</f>
        <v>83</v>
      </c>
      <c r="G2530" s="955">
        <f>G1224</f>
        <v>0</v>
      </c>
      <c r="H2530" s="955">
        <f t="shared" si="1515"/>
        <v>0</v>
      </c>
      <c r="I2530" s="956"/>
      <c r="J2530" s="956"/>
      <c r="K2530" s="955"/>
      <c r="L2530" s="955"/>
      <c r="M2530" s="955"/>
      <c r="N2530" s="955"/>
      <c r="O2530" s="955"/>
      <c r="P2530" s="957"/>
      <c r="Q2530" s="2109"/>
      <c r="R2530" s="2110"/>
      <c r="S2530" s="1160"/>
      <c r="T2530" s="3062"/>
      <c r="U2530" s="1150"/>
      <c r="V2530" s="2109"/>
      <c r="W2530" s="2109"/>
      <c r="X2530" s="1160"/>
      <c r="Y2530" s="2110"/>
      <c r="Z2530" s="47"/>
    </row>
    <row r="2531" spans="1:26" ht="45" x14ac:dyDescent="0.25">
      <c r="A2531" s="47">
        <v>1</v>
      </c>
      <c r="B2531" s="960" t="s">
        <v>576</v>
      </c>
      <c r="C2531" s="2389"/>
      <c r="D2531" s="955"/>
      <c r="E2531" s="1532">
        <f>SUM(E2178,E1108,E1075,E1041,E936,E823)</f>
        <v>13980</v>
      </c>
      <c r="F2531" s="955">
        <f>SUM(F2178,F1108,F1075,F1041,F936,F823)</f>
        <v>1165</v>
      </c>
      <c r="G2531" s="955">
        <f>SUM(G2178,G1108,G1075,G1041,G936,G823)</f>
        <v>781</v>
      </c>
      <c r="H2531" s="955">
        <f t="shared" si="1515"/>
        <v>67.038626609442062</v>
      </c>
      <c r="I2531" s="956"/>
      <c r="J2531" s="956"/>
      <c r="K2531" s="955"/>
      <c r="L2531" s="955"/>
      <c r="M2531" s="955"/>
      <c r="N2531" s="955"/>
      <c r="O2531" s="955"/>
      <c r="P2531" s="957"/>
      <c r="Q2531" s="2109"/>
      <c r="R2531" s="2110"/>
      <c r="S2531" s="1160"/>
      <c r="T2531" s="3062"/>
      <c r="U2531" s="1150"/>
      <c r="V2531" s="2109"/>
      <c r="W2531" s="2109"/>
      <c r="X2531" s="1160"/>
      <c r="Y2531" s="2110"/>
      <c r="Z2531" s="47"/>
    </row>
    <row r="2532" spans="1:26" x14ac:dyDescent="0.25">
      <c r="A2532" s="47">
        <v>1</v>
      </c>
      <c r="B2532" s="960" t="s">
        <v>584</v>
      </c>
      <c r="C2532" s="2389"/>
      <c r="D2532" s="955"/>
      <c r="E2532" s="1532">
        <f>SUM(E2484,E2450,E2422,E2405,E2389,E2347,E2317,E2241,E2225,E2179,E2110,E2047,E1962,E1878,E1836,E1656,E1642,E1628,E1600,E1483,E1109,E1076,E1042,E937,E824)</f>
        <v>196078.80851063831</v>
      </c>
      <c r="F2532" s="955">
        <f>SUM(F2484,F2450,F2422,F2405,F2389,F2347,F2317,F2241,F2225,F2179,F2110,F2047,F1962,F1878,F1836,F1656,F1642,F1628,F1600,F1483,F1109,F1076,F1042,F937,F824)</f>
        <v>16339.838652482269</v>
      </c>
      <c r="G2532" s="955">
        <f>SUM(G2484,G2450,G2422,G2405,G2389,G2347,G2317,G2241,G2225,G2179,G2110,G2047,G1962,G1878,G1836,G1656,G1642,G1628,G1600,G1483,G1109,G1076,G1042,G937,G824)</f>
        <v>13623.417021276593</v>
      </c>
      <c r="H2532" s="955">
        <f t="shared" si="1515"/>
        <v>83.375468454867445</v>
      </c>
      <c r="I2532" s="956"/>
      <c r="J2532" s="956"/>
      <c r="K2532" s="955"/>
      <c r="L2532" s="955"/>
      <c r="M2532" s="955"/>
      <c r="N2532" s="955"/>
      <c r="O2532" s="955"/>
      <c r="P2532" s="957"/>
      <c r="Q2532" s="2109"/>
      <c r="R2532" s="2110"/>
      <c r="S2532" s="1160"/>
      <c r="T2532" s="3062"/>
      <c r="U2532" s="1150"/>
      <c r="V2532" s="2109"/>
      <c r="W2532" s="2109"/>
      <c r="X2532" s="1160"/>
      <c r="Y2532" s="2110"/>
      <c r="Z2532" s="47"/>
    </row>
    <row r="2533" spans="1:26" x14ac:dyDescent="0.25">
      <c r="A2533" s="47">
        <v>1</v>
      </c>
      <c r="B2533" s="960" t="s">
        <v>601</v>
      </c>
      <c r="C2533" s="2389"/>
      <c r="D2533" s="955"/>
      <c r="E2533" s="1532">
        <f>SUM(E2451,E2423,E2318,E2180,E2111,E1963,E1484,E1110,E1077,E1043,E938,E825)</f>
        <v>51832</v>
      </c>
      <c r="F2533" s="955">
        <f>SUM(F2451,F2423,F2318,F2180,F2111,F1963,F1484,F1110,F1077,F1043,F938,F825)</f>
        <v>4319.3333333333339</v>
      </c>
      <c r="G2533" s="955">
        <f>SUM(G2451,G2423,G2318,G2180,G2111,G1963,G1484,G1110,G1077,G1043,G938,G825)</f>
        <v>3528</v>
      </c>
      <c r="H2533" s="955">
        <f t="shared" si="1515"/>
        <v>81.67927149251426</v>
      </c>
      <c r="I2533" s="956"/>
      <c r="J2533" s="956"/>
      <c r="K2533" s="955"/>
      <c r="L2533" s="955"/>
      <c r="M2533" s="955"/>
      <c r="N2533" s="955"/>
      <c r="O2533" s="955"/>
      <c r="P2533" s="957"/>
      <c r="Q2533" s="2109"/>
      <c r="R2533" s="2110"/>
      <c r="S2533" s="1160"/>
      <c r="T2533" s="3062"/>
      <c r="U2533" s="1150"/>
      <c r="V2533" s="2109"/>
      <c r="W2533" s="2109"/>
      <c r="X2533" s="1160"/>
      <c r="Y2533" s="2110"/>
      <c r="Z2533" s="47"/>
    </row>
    <row r="2534" spans="1:26" x14ac:dyDescent="0.25">
      <c r="A2534" s="47">
        <v>1</v>
      </c>
      <c r="B2534" s="960" t="s">
        <v>602</v>
      </c>
      <c r="C2534" s="2390"/>
      <c r="D2534" s="955"/>
      <c r="E2534" s="1532">
        <f>SUM(E2485,E2452,E2424,E2406,E2390,E2348,E2319,E2242,E2226,E2181,E2112,E2049,E1964,E1837,E1880,E1811,E1756,E1700,E1657,E1643,E1629,E1111,E1078,E1007,E1044)</f>
        <v>144246.80851063831</v>
      </c>
      <c r="F2534" s="955">
        <f>SUM(F2485,F2452,F2424,F2406,F2390,F2348,F2319,F2242,F2226,F2181,F2112,F2049,F1964,F1837,F1880,F1811,F1756,F1700,F1657,F1643,F1629,F1111,F1078,F1007,F1044)</f>
        <v>12020.505319148937</v>
      </c>
      <c r="G2534" s="955">
        <f>SUM(G2485,G2452,G2424,G2406,G2390,G2348,G2319,G2242,G2226,G2181,G2112,G2049,G1964,G1837,G1880,G1811,G1756,G1700,G1657,G1643,G1629,G1111,G1078,G1007,G1044)</f>
        <v>10095.417021276595</v>
      </c>
      <c r="H2534" s="955">
        <f t="shared" si="1515"/>
        <v>83.9849636370475</v>
      </c>
      <c r="I2534" s="959"/>
      <c r="J2534" s="959"/>
      <c r="K2534" s="955"/>
      <c r="L2534" s="955"/>
      <c r="M2534" s="955"/>
      <c r="N2534" s="955"/>
      <c r="O2534" s="955"/>
      <c r="P2534" s="955"/>
      <c r="Q2534" s="1160"/>
      <c r="R2534" s="2110"/>
      <c r="S2534" s="1160"/>
      <c r="T2534" s="3062"/>
      <c r="U2534" s="616"/>
      <c r="V2534" s="1160"/>
      <c r="W2534" s="1160"/>
      <c r="X2534" s="1160"/>
      <c r="Y2534" s="2110"/>
      <c r="Z2534" s="47"/>
    </row>
    <row r="2535" spans="1:26" x14ac:dyDescent="0.25">
      <c r="A2535" s="47">
        <v>1</v>
      </c>
      <c r="B2535" s="960" t="s">
        <v>603</v>
      </c>
      <c r="C2535" s="2391"/>
      <c r="D2535" s="955"/>
      <c r="E2535" s="1533">
        <f>SUM(E2486,E2453,E2425,E2407,E2391,E2349,E2320,E2243,E2227,E2182,E1838,E1658,E1644,E1630,E1112,E1079,E1045)</f>
        <v>1340420</v>
      </c>
      <c r="F2535" s="962">
        <f>SUM(F2486,F2453,F2425,F2407,F2391,F2349,F2320,F2243,F2227,F2182,F1838,F1658,F1644,F1630,F1112,F1079,F1045)</f>
        <v>111701.75</v>
      </c>
      <c r="G2535" s="962">
        <f>SUM(G2486,G2453,G2425,G2407,G2391,G2349,G2320,G2243,G2227,G2182,G1838,G1658,G1644,G1630,G1112,G1079,G1045)</f>
        <v>93682.26</v>
      </c>
      <c r="H2535" s="962">
        <f t="shared" si="1515"/>
        <v>83.868211554429536</v>
      </c>
      <c r="I2535" s="1362"/>
      <c r="J2535" s="961"/>
      <c r="K2535" s="961"/>
      <c r="L2535" s="961"/>
      <c r="M2535" s="961"/>
      <c r="N2535" s="961"/>
      <c r="O2535" s="961"/>
      <c r="P2535" s="961"/>
      <c r="Q2535" s="1160"/>
      <c r="R2535" s="2110"/>
      <c r="S2535" s="1160"/>
      <c r="T2535" s="3062"/>
      <c r="U2535" s="616"/>
      <c r="V2535" s="1160"/>
      <c r="W2535" s="1160"/>
      <c r="X2535" s="1160"/>
      <c r="Y2535" s="2110"/>
      <c r="Z2535" s="47"/>
    </row>
    <row r="2536" spans="1:26" x14ac:dyDescent="0.25">
      <c r="A2536" s="47">
        <v>1</v>
      </c>
      <c r="B2536" s="960" t="s">
        <v>610</v>
      </c>
      <c r="C2536" s="2391"/>
      <c r="D2536" s="955"/>
      <c r="E2536" s="1533">
        <f>SUM(E2487,E2408,E2392,E2350,E2244,E1839,E1659,E1645,E1631)</f>
        <v>15500</v>
      </c>
      <c r="F2536" s="962">
        <f>SUM(F2487,F2408,F2392,F2350,F2244,F1839,F1659,F1645,F1631)</f>
        <v>1291</v>
      </c>
      <c r="G2536" s="962">
        <f>SUM(G2487,G2408,G2392,G2350,G2244,G1839,G1659,G1645,G1631)</f>
        <v>1214.6600000000001</v>
      </c>
      <c r="H2536" s="962">
        <f t="shared" si="1515"/>
        <v>94.086754453911709</v>
      </c>
      <c r="I2536" s="1362"/>
      <c r="J2536" s="961"/>
      <c r="K2536" s="961"/>
      <c r="L2536" s="961"/>
      <c r="M2536" s="961"/>
      <c r="N2536" s="961"/>
      <c r="O2536" s="961"/>
      <c r="P2536" s="961"/>
      <c r="Q2536" s="1160"/>
      <c r="R2536" s="2110"/>
      <c r="S2536" s="1160"/>
      <c r="T2536" s="3062"/>
      <c r="U2536" s="616"/>
      <c r="V2536" s="1160"/>
      <c r="W2536" s="1160"/>
      <c r="X2536" s="1160"/>
      <c r="Y2536" s="2110"/>
      <c r="Z2536" s="47"/>
    </row>
    <row r="2537" spans="1:26" ht="30" x14ac:dyDescent="0.25">
      <c r="A2537" s="47">
        <v>1</v>
      </c>
      <c r="B2537" s="960" t="s">
        <v>577</v>
      </c>
      <c r="C2537" s="2391"/>
      <c r="D2537" s="962"/>
      <c r="E2537" s="1533">
        <f>SUM(E2454,E2426,E2321,E2183,E2114,E2051,E1966,E1882,E1813,E1758,E1702,E1604,E1548,E1487,E1430,E1371,E1289,E1229,E1168,E1113,E1080,E1046,E1008,E940,E827)</f>
        <v>266486</v>
      </c>
      <c r="F2537" s="962">
        <f>SUM(F2454,F2426,F2321,F2183,F2114,F2051,F1966,F1882,F1813,F1758,F1702,F1604,F1548,F1487,F1430,F1371,F1289,F1229,F1168,F1113,F1080,F1046,F1008,F940,F827)</f>
        <v>22207.666666666668</v>
      </c>
      <c r="G2537" s="961">
        <f>SUM(G2454,G2426,G2321,G2183,G2114,G2051,G1966,G1882,G1813,G1758,G1702,G1604,G1548,G1487,G1430,G1371,G1289,G1229,G1168,G1113,G1080,G1046,G1008,G940,G827)</f>
        <v>18639</v>
      </c>
      <c r="H2537" s="955">
        <f t="shared" si="1515"/>
        <v>83.930474460771791</v>
      </c>
      <c r="I2537" s="1362"/>
      <c r="J2537" s="961"/>
      <c r="K2537" s="961"/>
      <c r="L2537" s="961"/>
      <c r="M2537" s="961"/>
      <c r="N2537" s="961"/>
      <c r="O2537" s="961"/>
      <c r="P2537" s="961"/>
      <c r="Q2537" s="1160"/>
      <c r="R2537" s="2110"/>
      <c r="S2537" s="1160"/>
      <c r="T2537" s="3062"/>
      <c r="U2537" s="616"/>
      <c r="V2537" s="1160"/>
      <c r="W2537" s="1160"/>
      <c r="X2537" s="1160"/>
      <c r="Y2537" s="2110"/>
      <c r="Z2537" s="47"/>
    </row>
    <row r="2538" spans="1:26" ht="30" x14ac:dyDescent="0.25">
      <c r="A2538" s="47">
        <v>1</v>
      </c>
      <c r="B2538" s="960" t="s">
        <v>252</v>
      </c>
      <c r="C2538" s="2391"/>
      <c r="D2538" s="961"/>
      <c r="E2538" s="1589">
        <f>E1967+E1488+E828</f>
        <v>26500</v>
      </c>
      <c r="F2538" s="961">
        <f>F1967+F1488+F828</f>
        <v>2208.333333333333</v>
      </c>
      <c r="G2538" s="961">
        <f>G1967+G1488+G828</f>
        <v>1432</v>
      </c>
      <c r="H2538" s="955">
        <f t="shared" si="1515"/>
        <v>64.845283018867946</v>
      </c>
      <c r="I2538" s="1362"/>
      <c r="J2538" s="961"/>
      <c r="K2538" s="961"/>
      <c r="L2538" s="961"/>
      <c r="M2538" s="961"/>
      <c r="N2538" s="961"/>
      <c r="O2538" s="961"/>
      <c r="P2538" s="961"/>
      <c r="Q2538" s="1160"/>
      <c r="R2538" s="2110"/>
      <c r="S2538" s="1160"/>
      <c r="T2538" s="3062"/>
      <c r="U2538" s="616"/>
      <c r="V2538" s="1160"/>
      <c r="W2538" s="1160"/>
      <c r="X2538" s="1160"/>
      <c r="Y2538" s="2110"/>
      <c r="Z2538" s="47"/>
    </row>
    <row r="2539" spans="1:26" ht="60" x14ac:dyDescent="0.25">
      <c r="A2539" s="47">
        <v>1</v>
      </c>
      <c r="B2539" s="960" t="s">
        <v>585</v>
      </c>
      <c r="C2539" s="2391"/>
      <c r="D2539" s="961"/>
      <c r="E2539" s="1589">
        <f>SUM(E2185,E2116,E1968,E1048,E1010,E829,E943,E767,E1082,E1115)</f>
        <v>19900</v>
      </c>
      <c r="F2539" s="961">
        <f>SUM(F2185,F2116,F1968,F1048,F1010,F829,F943,F767,F1082,F1115)</f>
        <v>1658.6666666666665</v>
      </c>
      <c r="G2539" s="961">
        <f>SUM(G2185,G2116,G1968,G1048,G1010,G829,G943,G767,G1082,G1115)</f>
        <v>427</v>
      </c>
      <c r="H2539" s="955">
        <f t="shared" si="1515"/>
        <v>25.7435691318328</v>
      </c>
      <c r="I2539" s="1362"/>
      <c r="J2539" s="961"/>
      <c r="K2539" s="961"/>
      <c r="L2539" s="961"/>
      <c r="M2539" s="961"/>
      <c r="N2539" s="961"/>
      <c r="O2539" s="961"/>
      <c r="P2539" s="961"/>
      <c r="Q2539" s="1160"/>
      <c r="R2539" s="2110"/>
      <c r="S2539" s="1160"/>
      <c r="T2539" s="3062"/>
      <c r="U2539" s="616"/>
      <c r="V2539" s="1160"/>
      <c r="W2539" s="1160"/>
      <c r="X2539" s="1160"/>
      <c r="Y2539" s="2110"/>
      <c r="Z2539" s="47"/>
    </row>
    <row r="2540" spans="1:26" ht="15.75" x14ac:dyDescent="0.25">
      <c r="A2540" s="47">
        <v>1</v>
      </c>
      <c r="B2540" s="2598" t="s">
        <v>295</v>
      </c>
      <c r="C2540" s="2391"/>
      <c r="D2540" s="961"/>
      <c r="E2540" s="1589">
        <f>SUM(E2488,E2427,E2375,E2363,E2335,E2322,E2304,E2290,E2278,E2266,E2252,E2186,E2117,E2054,E1969,E1885,E1816,E1761,E1704,E1606,E1550,E1489,E1432,E1373,E1291,E1231,E1170,E1116,E1011,E944,E882,E830)</f>
        <v>329051.40000000002</v>
      </c>
      <c r="F2540" s="961">
        <f>SUM(F2488,F2427,F2375,F2363,F2335,F2322,F2304,F2290,F2278,F2266,F2252,F2186,F2117,F2054,F1969,F1885,F1816,F1761,F1704,F1606,F1550,F1489,F1432,F1373,F1291,F1231,F1170,F1116,F1011,F944,F882,F830)</f>
        <v>27424.916666666668</v>
      </c>
      <c r="G2540" s="2931">
        <f>SUM(G2488,G2427,G2375,G2363,G2335,G2322,G2304,G2290,G2278,G2266,G2252,G2186,G2117,G2054,G1969,G1885,G1816,G1761,G1704,G1606,G1550,G1489,G1432,G1373,G1291,G1231,G1170,G1116,G1011,G944,G882,G830)</f>
        <v>16639</v>
      </c>
      <c r="H2540" s="955">
        <f t="shared" si="1515"/>
        <v>60.671105047417342</v>
      </c>
      <c r="I2540" s="1362"/>
      <c r="J2540" s="961"/>
      <c r="K2540" s="961"/>
      <c r="L2540" s="961"/>
      <c r="M2540" s="961"/>
      <c r="N2540" s="961"/>
      <c r="O2540" s="961"/>
      <c r="P2540" s="961"/>
      <c r="Q2540" s="1160">
        <f t="shared" ref="Q2540:Y2540" si="1516">SUM(Q2488,Q2427,Q2375,Q2363,Q2335,Q2322,Q2304,Q2290,Q2278,Q2266,Q2252,Q2186,Q2117,Q2054,Q1969,Q1885,Q1816,Q1761,Q1704,Q1606,Q1550,Q1489,Q1432,Q1373,Q1291,Q1231,Q1170,Q1116,Q1011,Q944,Q882,Q830)</f>
        <v>281523.0489081929</v>
      </c>
      <c r="R2540" s="2110">
        <f t="shared" si="1516"/>
        <v>23460.254075682755</v>
      </c>
      <c r="S2540" s="1160">
        <f t="shared" si="1516"/>
        <v>11154.236829999998</v>
      </c>
      <c r="T2540" s="3062">
        <f t="shared" si="1516"/>
        <v>0</v>
      </c>
      <c r="U2540" s="616">
        <f t="shared" si="1516"/>
        <v>0</v>
      </c>
      <c r="V2540" s="1160">
        <f t="shared" si="1516"/>
        <v>-12306.017245682751</v>
      </c>
      <c r="W2540" s="1160">
        <f t="shared" si="1516"/>
        <v>0</v>
      </c>
      <c r="X2540" s="1160">
        <f t="shared" si="1516"/>
        <v>0</v>
      </c>
      <c r="Y2540" s="2110">
        <f t="shared" si="1516"/>
        <v>11154.236829999998</v>
      </c>
      <c r="Z2540" s="47"/>
    </row>
    <row r="2541" spans="1:26" ht="31.5" x14ac:dyDescent="0.25">
      <c r="A2541" s="47">
        <v>1</v>
      </c>
      <c r="B2541" s="2598" t="s">
        <v>550</v>
      </c>
      <c r="C2541" s="2391"/>
      <c r="D2541" s="961"/>
      <c r="E2541" s="1589">
        <f>SUM(E2464,E847)</f>
        <v>1040</v>
      </c>
      <c r="F2541" s="961">
        <f>SUM(F2464,F847)</f>
        <v>82.833333333333343</v>
      </c>
      <c r="G2541" s="961">
        <f>SUM(G2464,G847)</f>
        <v>0</v>
      </c>
      <c r="H2541" s="955">
        <f t="shared" si="1515"/>
        <v>0</v>
      </c>
      <c r="I2541" s="1362"/>
      <c r="J2541" s="961"/>
      <c r="K2541" s="961"/>
      <c r="L2541" s="961"/>
      <c r="M2541" s="961"/>
      <c r="N2541" s="961"/>
      <c r="O2541" s="961"/>
      <c r="P2541" s="961"/>
      <c r="Q2541" s="1160">
        <f>Q2464</f>
        <v>160</v>
      </c>
      <c r="R2541" s="2110">
        <f t="shared" ref="R2541:Y2541" si="1517">R2464</f>
        <v>13.333333333333334</v>
      </c>
      <c r="S2541" s="1160">
        <f t="shared" si="1517"/>
        <v>0</v>
      </c>
      <c r="T2541" s="3062">
        <f t="shared" si="1517"/>
        <v>0</v>
      </c>
      <c r="U2541" s="616">
        <f t="shared" si="1517"/>
        <v>0</v>
      </c>
      <c r="V2541" s="1160">
        <f t="shared" si="1517"/>
        <v>-13.333333333333334</v>
      </c>
      <c r="W2541" s="1160">
        <f t="shared" si="1517"/>
        <v>0</v>
      </c>
      <c r="X2541" s="1160">
        <f t="shared" si="1517"/>
        <v>0</v>
      </c>
      <c r="Y2541" s="2110">
        <f t="shared" si="1517"/>
        <v>0</v>
      </c>
      <c r="Z2541" s="47"/>
    </row>
    <row r="2542" spans="1:26" x14ac:dyDescent="0.25">
      <c r="A2542" s="47">
        <v>1</v>
      </c>
      <c r="B2542" s="1030" t="s">
        <v>466</v>
      </c>
      <c r="C2542" s="2392"/>
      <c r="D2542" s="1031"/>
      <c r="E2542" s="1186">
        <f>SUM(E2455,E2490,E2430,E2328,E2229,E2190,E2120,E2057,E1988,E1888,E1840,E1818,E1764,E1707,E1660,E1646,E1632,E1611,E1553,E1494,E1435,E1377,E1311,E1234,E1176,E1118,E1083,E1049,E1015,E955,E848)</f>
        <v>790369</v>
      </c>
      <c r="F2542" s="1031">
        <f>SUM(F2455,F2490,F2430,F2328,F2229,F2190,F2120,F2057,F1988,F1888,F1840,F1818,F1764,F1707,F1660,F1646,F1632,F1611,F1553,F1494,F1435,F1377,F1311,F1234,F1176,F1118,F1083,F1049,F1015,F955,F848)</f>
        <v>65863.458333333328</v>
      </c>
      <c r="G2542" s="1031">
        <f>SUM(G2455,G2490,G2430,G2328,G2229,G2190,G2120,G2057,G1988,G1888,G1840,G1818,G1764,G1707,G1660,G1646,G1632,G1611,G1553,G1494,G1435,G1377,G1311,G1234,G1176,G1118,G1083,G1049,G1015,G955,G848)</f>
        <v>49159.520000000004</v>
      </c>
      <c r="H2542" s="955">
        <f t="shared" si="1515"/>
        <v>74.63853439217371</v>
      </c>
      <c r="I2542" s="1362"/>
      <c r="J2542" s="961"/>
      <c r="K2542" s="961"/>
      <c r="L2542" s="961"/>
      <c r="M2542" s="961"/>
      <c r="N2542" s="961"/>
      <c r="O2542" s="961"/>
      <c r="P2542" s="961"/>
      <c r="Q2542" s="1160"/>
      <c r="R2542" s="2110"/>
      <c r="S2542" s="1160"/>
      <c r="T2542" s="3062"/>
      <c r="U2542" s="616"/>
      <c r="V2542" s="1160"/>
      <c r="W2542" s="1160"/>
      <c r="X2542" s="1160"/>
      <c r="Y2542" s="2110"/>
      <c r="Z2542" s="47"/>
    </row>
    <row r="2543" spans="1:26" ht="29.25" x14ac:dyDescent="0.25">
      <c r="A2543" s="47">
        <v>1</v>
      </c>
      <c r="B2543" s="1030" t="s">
        <v>499</v>
      </c>
      <c r="C2543" s="2392"/>
      <c r="D2543" s="1031"/>
      <c r="E2543" s="1186">
        <f>SUM(E2191,E2121,E2058,E1989,E1889,E1819,E1765,E1708,E1612,E1554,E1495,E1436,E1378,E1312,E1235,E1177,E1016,E956,E849)</f>
        <v>290184</v>
      </c>
      <c r="F2543" s="1031">
        <f>SUM(F2191,F2121,F2058,F1989,F1889,F1819,F1765,F1708,F1612,F1554,F1495,F1436,F1378,F1312,F1235,F1177,F1016,F956,F849)</f>
        <v>24179.583333333332</v>
      </c>
      <c r="G2543" s="1031">
        <f>SUM(G2191,G2121,G2058,G1989,G1889,G1819,G1765,G1708,G1612,G1554,G1495,G1436,G1378,G1312,G1235,G1177,G1016,G956,G849)</f>
        <v>4210</v>
      </c>
      <c r="H2543" s="955">
        <f t="shared" si="1515"/>
        <v>17.411383570850063</v>
      </c>
      <c r="I2543" s="1362"/>
      <c r="J2543" s="961"/>
      <c r="K2543" s="961"/>
      <c r="L2543" s="961"/>
      <c r="M2543" s="961"/>
      <c r="N2543" s="961"/>
      <c r="O2543" s="961"/>
      <c r="P2543" s="961"/>
      <c r="Q2543" s="1160"/>
      <c r="R2543" s="2110"/>
      <c r="S2543" s="1160"/>
      <c r="T2543" s="3062"/>
      <c r="U2543" s="616"/>
      <c r="V2543" s="1160"/>
      <c r="W2543" s="1160"/>
      <c r="X2543" s="1160"/>
      <c r="Y2543" s="2110"/>
      <c r="Z2543" s="47"/>
    </row>
    <row r="2544" spans="1:26" ht="29.25" x14ac:dyDescent="0.25">
      <c r="A2544" s="47">
        <v>1</v>
      </c>
      <c r="B2544" s="1030" t="s">
        <v>467</v>
      </c>
      <c r="C2544" s="2392"/>
      <c r="D2544" s="1031"/>
      <c r="E2544" s="1186">
        <f>SUM(E2491,E2456,E2431,E2410,E2394,E2352,E2329,E2246,E2230,E2192,E2122,E2059,E1990,E1890,E1841,E1820,E1766,E1709,E1661,E1647,E1633,E1613,E1555,E1496,E1437,E1379,E1313,E1236,E1178,E1119,E1084,E1050,E1017,E957,E850)</f>
        <v>1046780.4255319149</v>
      </c>
      <c r="F2544" s="1186">
        <f>SUM(F2491,F2456,F2431,F2410,F2394,F2352,F2329,F2246,F2230,F2192,F2122,F2059,F1990,F1890,F1841,F1820,F1766,F1709,F1661,F1647,F1633,F1613,F1555,F1496,F1437,F1379,F1313,F1236,F1178,F1119,F1084,F1050,F1017,F957,F850)</f>
        <v>87232.780141843978</v>
      </c>
      <c r="G2544" s="1186">
        <f>SUM(G2491,G2456,G2431,G2410,G2394,G2352,G2329,G2246,G2230,G2192,G2122,G2059,G1990,G1890,G1841,G1820,G1766,G1709,G1661,G1647,G1633,G1613,G1555,G1496,G1437,G1379,G1313,G1236,G1178,G1119,G1084,G1050,G1017,G957,G850)</f>
        <v>60701.271276595748</v>
      </c>
      <c r="H2544" s="955">
        <f t="shared" si="1515"/>
        <v>69.585391154441098</v>
      </c>
      <c r="I2544" s="1362"/>
      <c r="J2544" s="961"/>
      <c r="K2544" s="961"/>
      <c r="L2544" s="961"/>
      <c r="M2544" s="961"/>
      <c r="N2544" s="961"/>
      <c r="O2544" s="961"/>
      <c r="P2544" s="961"/>
      <c r="Q2544" s="1160"/>
      <c r="R2544" s="2110"/>
      <c r="S2544" s="1160"/>
      <c r="T2544" s="3062"/>
      <c r="U2544" s="616"/>
      <c r="V2544" s="1160"/>
      <c r="W2544" s="1160"/>
      <c r="X2544" s="1160"/>
      <c r="Y2544" s="2110"/>
      <c r="Z2544" s="47"/>
    </row>
    <row r="2545" spans="1:26" ht="29.25" x14ac:dyDescent="0.25">
      <c r="A2545" s="47">
        <v>1</v>
      </c>
      <c r="B2545" s="1030" t="s">
        <v>468</v>
      </c>
      <c r="C2545" s="2392"/>
      <c r="D2545" s="1031"/>
      <c r="E2545" s="1186">
        <f>SUM(E2457,E2432,E2330,E2193,E2123,E2060,E1991,E1891,E1821,E1767,E1710,E1614,E1556,E1497,E1438,E1380,E1314,E1237,E1179,E1120,E1085,E1051,E1018,E958,E888,E851,E768)</f>
        <v>286386</v>
      </c>
      <c r="F2545" s="1031">
        <f>SUM(F2457,F2432,F2330,F2193,F2123,F2060,F1991,F1891,F1821,F1767,F1710,F1614,F1556,F1497,F1438,F1380,F1314,F1237,F1179,F1120,F1085,F1051,F1018,F958,F888,F851,F768)</f>
        <v>23866.333333333332</v>
      </c>
      <c r="G2545" s="1031">
        <f>SUM(G2457,G2432,G2330,G2193,G2123,G2060,G1991,G1891,G1821,G1767,G1710,G1614,G1556,G1497,G1438,G1380,G1314,G1237,G1179,G1120,G1085,G1051,G1018,G958,G888,G851,G768)</f>
        <v>19066</v>
      </c>
      <c r="H2545" s="955">
        <f t="shared" si="1515"/>
        <v>79.886590594840712</v>
      </c>
      <c r="I2545" s="1362"/>
      <c r="J2545" s="961"/>
      <c r="K2545" s="961"/>
      <c r="L2545" s="961"/>
      <c r="M2545" s="961"/>
      <c r="N2545" s="961"/>
      <c r="O2545" s="961"/>
      <c r="P2545" s="961"/>
      <c r="Q2545" s="1160">
        <f t="shared" ref="Q2545:Y2545" si="1518">SUM(Q2457,Q2432,Q2330,Q2193,Q2123,Q2060,Q1991,Q1891,Q1821,Q1767,Q1710,Q1614,Q1556,Q1497,Q1438,Q1380,Q1314,Q1237,Q1179,Q1120,Q1085,Q1051,Q1018,Q958,Q888,Q851,Q768)</f>
        <v>269231.47860000003</v>
      </c>
      <c r="R2545" s="2110">
        <f t="shared" si="1518"/>
        <v>22435.956549999995</v>
      </c>
      <c r="S2545" s="1160">
        <f t="shared" si="1518"/>
        <v>21436.1482</v>
      </c>
      <c r="T2545" s="3062">
        <f t="shared" si="1518"/>
        <v>0</v>
      </c>
      <c r="U2545" s="616">
        <f t="shared" si="1518"/>
        <v>0</v>
      </c>
      <c r="V2545" s="1160">
        <f t="shared" si="1518"/>
        <v>-999.80834999999956</v>
      </c>
      <c r="W2545" s="1160">
        <f t="shared" si="1518"/>
        <v>0</v>
      </c>
      <c r="X2545" s="1160">
        <f t="shared" si="1518"/>
        <v>-0.64895999999999998</v>
      </c>
      <c r="Y2545" s="2110">
        <f t="shared" si="1518"/>
        <v>21435.499240000001</v>
      </c>
      <c r="Z2545" s="47"/>
    </row>
    <row r="2546" spans="1:26" ht="29.25" x14ac:dyDescent="0.25">
      <c r="A2546" s="47">
        <v>1</v>
      </c>
      <c r="B2546" s="1030" t="s">
        <v>139</v>
      </c>
      <c r="C2546" s="2392"/>
      <c r="D2546" s="1031"/>
      <c r="E2546" s="1186">
        <f>SUM(E2492,E2465,E2458,E2433,E2411,E2395,E2353,E2307,E2247,E2231,E2194,E2124,E2061,E1992,E1892,E1842,E1822,E1768,E1711,E1662,E1648,E1634,E1615,E1557,E1498,E1439,E1381,E1315,E1238,E1180,E1121,E1086,E1052,E1019,E959,E889,E852,E769,E2331)</f>
        <v>4296061.7619047621</v>
      </c>
      <c r="F2546" s="1031">
        <f>SUM(F2492,F2465,F2458,F2433,F2411,F2395,F2353,F2307,F2247,F2231,F2194,F2124,F2061,F1992,F1892,F1842,F1822,F1768,F1711,F1662,F1648,F1634,F1615,F1557,F1498,F1439,F1381,F1315,F1238,F1180,F1121,F1086,F1052,F1019,F959,F889,F852,F769,F2331)</f>
        <v>358006.12341269839</v>
      </c>
      <c r="G2546" s="1031">
        <f>SUM(G2492,G2465,G2458,G2433,G2411,G2395,G2353,G2307,G2247,G2231,G2194,G2124,G2061,G1992,G1892,G1842,G1822,G1768,G1711,G1662,G1648,G1634,G1615,G1557,G1498,G1439,G1381,G1315,G1238,G1180,G1121,G1086,G1052,G1019,G959,G889,G852,G769,G2331)</f>
        <v>240937.87476190479</v>
      </c>
      <c r="H2546" s="955">
        <f t="shared" si="1515"/>
        <v>67.299931203735042</v>
      </c>
      <c r="I2546" s="1362"/>
      <c r="J2546" s="961"/>
      <c r="K2546" s="961"/>
      <c r="L2546" s="961"/>
      <c r="M2546" s="961"/>
      <c r="N2546" s="961"/>
      <c r="O2546" s="961"/>
      <c r="P2546" s="961"/>
      <c r="Q2546" s="1160">
        <f t="shared" ref="Q2546:Y2546" si="1519">SUM(Q2492,Q2465,Q2458,Q2433,Q2411,Q2395,Q2380,Q2370,Q2353,Q2338,Q2331,Q2307,Q2300,Q2286,Q2273,Q2261,Q2247,Q2231,Q2194,Q2124,Q2061,Q1992,Q1892,Q1842,Q1822,Q1768,Q1711,Q1662,Q1648,Q1634,Q1615,Q1557,Q1498,Q1439,Q1381,Q1315,Q1238,Q1180,Q1121,Q1086,Q1052,Q1019,Q959,Q889,Q852,Q769)</f>
        <v>3204841.5248381924</v>
      </c>
      <c r="R2546" s="2110">
        <f t="shared" si="1519"/>
        <v>267070.1270698494</v>
      </c>
      <c r="S2546" s="1160">
        <f t="shared" si="1519"/>
        <v>242917.58997000006</v>
      </c>
      <c r="T2546" s="3062">
        <f t="shared" si="1519"/>
        <v>0</v>
      </c>
      <c r="U2546" s="616">
        <f t="shared" si="1519"/>
        <v>0</v>
      </c>
      <c r="V2546" s="1160">
        <f t="shared" si="1519"/>
        <v>-24152.537099849429</v>
      </c>
      <c r="W2546" s="1160">
        <f t="shared" si="1519"/>
        <v>0</v>
      </c>
      <c r="X2546" s="1160">
        <f t="shared" si="1519"/>
        <v>-60.692490000000006</v>
      </c>
      <c r="Y2546" s="2110">
        <f t="shared" si="1519"/>
        <v>242856.89748000001</v>
      </c>
      <c r="Z2546" s="47"/>
    </row>
    <row r="2547" spans="1:26" ht="15.75" x14ac:dyDescent="0.25">
      <c r="A2547" s="47">
        <v>1</v>
      </c>
      <c r="B2547" s="969" t="s">
        <v>29</v>
      </c>
      <c r="C2547" s="969"/>
      <c r="D2547" s="970"/>
      <c r="E2547" s="1534"/>
      <c r="F2547" s="970"/>
      <c r="G2547" s="970"/>
      <c r="H2547" s="961"/>
      <c r="I2547" s="971"/>
      <c r="J2547" s="971"/>
      <c r="K2547" s="972"/>
      <c r="L2547" s="972"/>
      <c r="M2547" s="972"/>
      <c r="N2547" s="972"/>
      <c r="O2547" s="972"/>
      <c r="P2547" s="972"/>
      <c r="Q2547" s="1160"/>
      <c r="R2547" s="2110"/>
      <c r="S2547" s="1160"/>
      <c r="T2547" s="3062"/>
      <c r="U2547" s="616"/>
      <c r="V2547" s="1160"/>
      <c r="W2547" s="1160"/>
      <c r="X2547" s="1160"/>
      <c r="Y2547" s="2110"/>
      <c r="Z2547" s="47"/>
    </row>
    <row r="2548" spans="1:26" x14ac:dyDescent="0.25">
      <c r="A2548" s="47">
        <v>1</v>
      </c>
      <c r="B2548" s="973" t="s">
        <v>310</v>
      </c>
      <c r="C2548" s="973"/>
      <c r="D2548" s="955"/>
      <c r="E2548" s="1532">
        <f>SUM(E2205,E2140,E2129,E1998,E962,E894,E862,E773)</f>
        <v>3260</v>
      </c>
      <c r="F2548" s="955">
        <f>SUM(F2205,F2140,F2129,F1998,F962,F894,F862,F773)</f>
        <v>271.66666666666663</v>
      </c>
      <c r="G2548" s="955">
        <f>SUM(G2205,G2140,G2129,G1998,G962,G894,G862,G773)</f>
        <v>38</v>
      </c>
      <c r="H2548" s="961">
        <f t="shared" ref="H2548:H2561" si="1520">G2548/F2548*100</f>
        <v>13.987730061349696</v>
      </c>
      <c r="I2548" s="956">
        <f>L2548/F2548</f>
        <v>8.1239263803680988</v>
      </c>
      <c r="J2548" s="956">
        <f t="shared" ref="J2548:J2551" si="1521">M2548/G2548</f>
        <v>9.6315789473684212</v>
      </c>
      <c r="K2548" s="955">
        <f>SUM(K2205,K2140,K2129,K1998,K962,K894,K862,K773)</f>
        <v>26410</v>
      </c>
      <c r="L2548" s="955">
        <f>SUM(L2205,L2140,L2129,L1998,L962,L894,L862,L773)</f>
        <v>2207</v>
      </c>
      <c r="M2548" s="955">
        <f>SUM(M2205,M2140,M2129,M1998,M962,M894,M862,M773)</f>
        <v>366</v>
      </c>
      <c r="N2548" s="955">
        <f>M2548/L2548*100</f>
        <v>16.583597643860443</v>
      </c>
      <c r="O2548" s="955">
        <f>SUM(O2205,O2140,O2129,O1998,O962,O894,O862,O773)</f>
        <v>88.733333333333334</v>
      </c>
      <c r="P2548" s="957">
        <f>M2548/$B$4*12/O2548</f>
        <v>49.496619083395942</v>
      </c>
      <c r="Q2548" s="1160"/>
      <c r="R2548" s="2110"/>
      <c r="S2548" s="1160"/>
      <c r="T2548" s="3062"/>
      <c r="U2548" s="616"/>
      <c r="V2548" s="1160"/>
      <c r="W2548" s="1160"/>
      <c r="X2548" s="1160"/>
      <c r="Y2548" s="2110"/>
      <c r="Z2548" s="47"/>
    </row>
    <row r="2549" spans="1:26" x14ac:dyDescent="0.25">
      <c r="A2549" s="47">
        <v>1</v>
      </c>
      <c r="B2549" s="974" t="s">
        <v>311</v>
      </c>
      <c r="C2549" s="2393"/>
      <c r="D2549" s="975"/>
      <c r="E2549" s="1186">
        <f>SUM(E2440,E2357,E2213,E2197,E2066,E2004,E1900,E1827,E1772,E1717,E1619,E1561,E1505,E1444,E1387,E1328,E1242,E1187,E1126,E1091,E1057,E1023,E965,E866,E2257,)</f>
        <v>31900</v>
      </c>
      <c r="F2549" s="1033">
        <f>SUM(F2440,F2357,F2213,F2197,F2066,F2004,F1900,F1827,F1772,F1717,F1619,F1561,F1505,F1444,F1387,F1328,F1242,F1187,F1126,F1091,F1057,F1023,F965,F866,F2257,)</f>
        <v>2659.9166666666665</v>
      </c>
      <c r="G2549" s="1033">
        <f>SUM(G2440,G2357,G2213,G2197,G2066,G2004,G1900,G1827,G1772,G1717,G1619,G1561,G1505,G1444,G1387,G1328,G1242,G1187,G1126,G1091,G1057,G1023,G965,G866,G2257,)</f>
        <v>1853</v>
      </c>
      <c r="H2549" s="961">
        <f t="shared" si="1520"/>
        <v>69.663836586359224</v>
      </c>
      <c r="I2549" s="956">
        <f>L2549/F2549</f>
        <v>6.8051004104138606</v>
      </c>
      <c r="J2549" s="956">
        <f t="shared" si="1521"/>
        <v>7.2309767943874794</v>
      </c>
      <c r="K2549" s="975">
        <f>SUM(K2440,K2357,K2213,K2197,K2066,K2004,K1900,K1827,K1772,K1717,K1619,K1561,K1505,K1444,K1387,K1328,K1242,K1187,K1126,K1091,K1057,K1023,K965,K866,K2257,)</f>
        <v>217158</v>
      </c>
      <c r="L2549" s="975">
        <f>SUM(L2440,L2357,L2213,L2197,L2066,L2004,L1900,L1827,L1772,L1717,L1619,L1561,L1505,L1444,L1387,L1328,L1242,L1187,L1126,L1091,L1057,L1023,L965,L866,L2257,)</f>
        <v>18101</v>
      </c>
      <c r="M2549" s="975">
        <f>SUM(M2440,M2357,M2213,M2197,M2066,M2004,M1900,M1827,M1772,M1717,M1619,M1561,M1505,M1444,M1387,M1328,M1242,M1187,M1126,M1091,M1057,M1023,M965,M866,M2257,)</f>
        <v>13399</v>
      </c>
      <c r="N2549" s="955">
        <f>M2549/L2549*100</f>
        <v>74.023534611347444</v>
      </c>
      <c r="O2549" s="975">
        <f>SUM(O2440,O2357,O2213,O2197,O2066,O2004,O1900,O1827,O1772,O1717,O1619,O1561,O1505,O1444,O1387,O1328,O1242,O1187,O1126,O1091,O1057,O1023,O965,O866,O2257,)</f>
        <v>904.6583333333333</v>
      </c>
      <c r="P2549" s="957">
        <f>M2549/$B$4*12/O2549</f>
        <v>177.73339842850433</v>
      </c>
      <c r="Q2549" s="1160"/>
      <c r="R2549" s="2110"/>
      <c r="S2549" s="1160"/>
      <c r="T2549" s="3062"/>
      <c r="U2549" s="616"/>
      <c r="V2549" s="1160"/>
      <c r="W2549" s="1160"/>
      <c r="X2549" s="1160"/>
      <c r="Y2549" s="2110"/>
      <c r="Z2549" s="47"/>
    </row>
    <row r="2550" spans="1:26" ht="29.25" x14ac:dyDescent="0.25">
      <c r="A2550" s="47">
        <v>1</v>
      </c>
      <c r="B2550" s="976" t="s">
        <v>272</v>
      </c>
      <c r="C2550" s="976"/>
      <c r="D2550" s="977"/>
      <c r="E2550" s="1534">
        <f>SUM(E2441,E2358,E2214,E2206,E2198,E2141,E2130,E2067,E2005,E1901,E1828,E1773,E1718,E1620,E1562,E1506,E1445,E1388,E1329,E1243,E1188,E1127,E1092,E1058,E1024,E966,E895,E867,E774,E2259)</f>
        <v>35160</v>
      </c>
      <c r="F2550" s="977">
        <f>SUM(F2441,F2358,F2214,F2206,F2198,F2141,F2130,F2067,F2005,F1901,F1828,F1773,F1718,F1620,F1562,F1506,F1445,F1388,F1329,F1243,F1188,F1127,F1092,F1058,F1024,F966,F895,F867,F774,F2259)</f>
        <v>2931.583333333333</v>
      </c>
      <c r="G2550" s="977">
        <f>SUM(G2441,G2358,G2214,G2206,G2198,G2141,G2130,G2067,G2005,G1901,G1828,G1773,G1718,G1620,G1562,G1506,G1445,G1388,G1329,G1243,G1188,G1127,G1092,G1058,G1024,G966,G895,G867,G774,G2259)</f>
        <v>1891</v>
      </c>
      <c r="H2550" s="961">
        <f t="shared" si="1520"/>
        <v>64.504391824668133</v>
      </c>
      <c r="I2550" s="956">
        <f>L2550/F2550</f>
        <v>6.9273145910912763</v>
      </c>
      <c r="J2550" s="956">
        <f t="shared" si="1521"/>
        <v>7.2792173453199362</v>
      </c>
      <c r="K2550" s="977">
        <f>SUM(K2441,K2358,K2214,K2206,K2198,K2141,K2130,K2067,K2005,K1901,K1828,K1773,K1718,K1620,K1562,K1506,K1445,K1388,K1329,K1243,K1188,K1127,K1092,K1058,K1024,K966,K895,K867,K774,K2259)</f>
        <v>243568</v>
      </c>
      <c r="L2550" s="977">
        <f>SUM(L2441,L2358,L2214,L2206,L2198,L2141,L2130,L2067,L2005,L1901,L1828,L1773,L1718,L1620,L1562,L1506,L1445,L1388,L1329,L1243,L1188,L1127,L1092,L1058,L1024,L966,L895,L867,L774,L2259)</f>
        <v>20308</v>
      </c>
      <c r="M2550" s="977">
        <f>SUM(M2441,M2358,M2214,M2206,M2198,M2141,M2130,M2067,M2005,M1901,M1828,M1773,M1718,M1620,M1562,M1506,M1445,M1388,M1329,M1243,M1188,M1127,M1092,M1058,M1024,M966,M895,M867,M774,M2259)</f>
        <v>13765</v>
      </c>
      <c r="N2550" s="955">
        <f>M2550/L2550*100</f>
        <v>67.781169982272999</v>
      </c>
      <c r="O2550" s="977">
        <f>SUM(O2441,O2358,O2214,O2206,O2198,O2141,O2130,O2067,O2005,O1901,O1828,O1773,O1718,O1620,O1562,O1506,O1445,O1388,O1329,O1243,O1188,O1127,O1092,O1058,O1024,O966,O895,O867,O774,O2259)</f>
        <v>993.39166666666665</v>
      </c>
      <c r="P2550" s="957">
        <f>M2550/$B$4*12/O2550</f>
        <v>166.27882590787453</v>
      </c>
      <c r="Q2550" s="1160">
        <f t="shared" ref="Q2550:Y2550" si="1522">SUM(Q2441,Q2358,Q2259,Q2214,Q2206,Q2198,Q2141,Q2130,Q2067,Q2005,Q1901,Q1828,Q1773,Q1718,Q1620,Q1562,Q1506,Q1445,Q1388,Q1329,Q1243,Q1188,Q1127,Q1092,Q1058,Q1024,Q966,Q895,Q867,Q774)</f>
        <v>629200.54272811208</v>
      </c>
      <c r="R2550" s="2110">
        <f t="shared" si="1522"/>
        <v>52433.378560676014</v>
      </c>
      <c r="S2550" s="1160">
        <f t="shared" si="1522"/>
        <v>34467.866909999997</v>
      </c>
      <c r="T2550" s="3062">
        <f t="shared" si="1522"/>
        <v>0</v>
      </c>
      <c r="U2550" s="616">
        <f t="shared" si="1522"/>
        <v>0</v>
      </c>
      <c r="V2550" s="1160">
        <f t="shared" si="1522"/>
        <v>-17965.51165067601</v>
      </c>
      <c r="W2550" s="1160">
        <f t="shared" si="1522"/>
        <v>0</v>
      </c>
      <c r="X2550" s="1160">
        <f t="shared" si="1522"/>
        <v>-12.49976</v>
      </c>
      <c r="Y2550" s="2110">
        <f t="shared" si="1522"/>
        <v>34455.367149999998</v>
      </c>
      <c r="Z2550" s="47"/>
    </row>
    <row r="2551" spans="1:26" ht="30" x14ac:dyDescent="0.25">
      <c r="A2551" s="47">
        <v>1</v>
      </c>
      <c r="B2551" s="1420" t="s">
        <v>290</v>
      </c>
      <c r="C2551" s="1141"/>
      <c r="D2551" s="978"/>
      <c r="E2551" s="1605">
        <f>E2206</f>
        <v>5</v>
      </c>
      <c r="F2551" s="978">
        <f>F2206</f>
        <v>0.41666666666666669</v>
      </c>
      <c r="G2551" s="978">
        <f>G2206</f>
        <v>0</v>
      </c>
      <c r="H2551" s="961">
        <f t="shared" si="1520"/>
        <v>0</v>
      </c>
      <c r="I2551" s="956">
        <f>L2551/F2551</f>
        <v>12</v>
      </c>
      <c r="J2551" s="956" t="e">
        <f t="shared" si="1521"/>
        <v>#DIV/0!</v>
      </c>
      <c r="K2551" s="978">
        <f>K2206</f>
        <v>55</v>
      </c>
      <c r="L2551" s="978">
        <f>L2206</f>
        <v>5</v>
      </c>
      <c r="M2551" s="978">
        <f>M2206</f>
        <v>0</v>
      </c>
      <c r="N2551" s="981">
        <f>M2551/L2551*100</f>
        <v>0</v>
      </c>
      <c r="O2551" s="978">
        <f>O2206</f>
        <v>0.18333333333333332</v>
      </c>
      <c r="P2551" s="982">
        <f>M2551/$B$4*12/O2551</f>
        <v>0</v>
      </c>
      <c r="Q2551" s="1160">
        <f t="shared" ref="Q2551:Y2551" si="1523">Q2206</f>
        <v>339.81359999999995</v>
      </c>
      <c r="R2551" s="2110">
        <f t="shared" si="1523"/>
        <v>28.317799999999995</v>
      </c>
      <c r="S2551" s="1160">
        <f t="shared" si="1523"/>
        <v>0</v>
      </c>
      <c r="T2551" s="3062">
        <f t="shared" si="1523"/>
        <v>0</v>
      </c>
      <c r="U2551" s="616">
        <f t="shared" si="1523"/>
        <v>0</v>
      </c>
      <c r="V2551" s="1160">
        <f t="shared" si="1523"/>
        <v>-28.317799999999995</v>
      </c>
      <c r="W2551" s="1160">
        <f t="shared" si="1523"/>
        <v>0</v>
      </c>
      <c r="X2551" s="1160">
        <f t="shared" si="1523"/>
        <v>0</v>
      </c>
      <c r="Y2551" s="2110">
        <f t="shared" si="1523"/>
        <v>0</v>
      </c>
      <c r="Z2551" s="47"/>
    </row>
    <row r="2552" spans="1:26" ht="30" x14ac:dyDescent="0.25">
      <c r="A2552" s="47">
        <v>1</v>
      </c>
      <c r="B2552" s="979" t="s">
        <v>349</v>
      </c>
      <c r="C2552" s="979"/>
      <c r="D2552" s="978"/>
      <c r="E2552" s="1605">
        <f>E2141</f>
        <v>483</v>
      </c>
      <c r="F2552" s="978">
        <f>F2141</f>
        <v>40</v>
      </c>
      <c r="G2552" s="978">
        <f>G2141</f>
        <v>33</v>
      </c>
      <c r="H2552" s="961">
        <f t="shared" si="1520"/>
        <v>82.5</v>
      </c>
      <c r="I2552" s="980">
        <f t="shared" ref="I2552:Y2552" si="1524">I2141</f>
        <v>10</v>
      </c>
      <c r="J2552" s="980">
        <f t="shared" si="1524"/>
        <v>10</v>
      </c>
      <c r="K2552" s="978">
        <f t="shared" si="1524"/>
        <v>4830</v>
      </c>
      <c r="L2552" s="978">
        <f t="shared" si="1524"/>
        <v>403</v>
      </c>
      <c r="M2552" s="978">
        <f t="shared" si="1524"/>
        <v>330</v>
      </c>
      <c r="N2552" s="981">
        <f t="shared" si="1524"/>
        <v>81.885856079404462</v>
      </c>
      <c r="O2552" s="978">
        <f t="shared" si="1524"/>
        <v>16.100000000000001</v>
      </c>
      <c r="P2552" s="982">
        <f t="shared" si="1524"/>
        <v>245.96273291925465</v>
      </c>
      <c r="Q2552" s="1160">
        <f t="shared" si="1524"/>
        <v>16952.142480000002</v>
      </c>
      <c r="R2552" s="2110">
        <f t="shared" si="1524"/>
        <v>1412.6785400000001</v>
      </c>
      <c r="S2552" s="1160">
        <f t="shared" si="1524"/>
        <v>1239.0856799999999</v>
      </c>
      <c r="T2552" s="3062">
        <f t="shared" si="1524"/>
        <v>0</v>
      </c>
      <c r="U2552" s="616">
        <f t="shared" si="1524"/>
        <v>0</v>
      </c>
      <c r="V2552" s="1160">
        <f t="shared" si="1524"/>
        <v>-173.5928600000002</v>
      </c>
      <c r="W2552" s="1160">
        <f t="shared" si="1524"/>
        <v>0</v>
      </c>
      <c r="X2552" s="1160">
        <f t="shared" si="1524"/>
        <v>0</v>
      </c>
      <c r="Y2552" s="2110">
        <f t="shared" si="1524"/>
        <v>1239.0856799999999</v>
      </c>
      <c r="Z2552" s="47"/>
    </row>
    <row r="2553" spans="1:26" ht="30" x14ac:dyDescent="0.25">
      <c r="A2553" s="47">
        <v>1</v>
      </c>
      <c r="B2553" s="1420" t="s">
        <v>249</v>
      </c>
      <c r="C2553" s="1141"/>
      <c r="D2553" s="978"/>
      <c r="E2553" s="1605">
        <f>E2474+E2006+E868</f>
        <v>2656</v>
      </c>
      <c r="F2553" s="978">
        <f>F2474+F2006+F868</f>
        <v>221.33333333333334</v>
      </c>
      <c r="G2553" s="978">
        <f>G2474+G2006+G868</f>
        <v>346</v>
      </c>
      <c r="H2553" s="961">
        <f t="shared" si="1520"/>
        <v>156.32530120481925</v>
      </c>
      <c r="I2553" s="980"/>
      <c r="J2553" s="980"/>
      <c r="K2553" s="978"/>
      <c r="L2553" s="978"/>
      <c r="M2553" s="978"/>
      <c r="N2553" s="981"/>
      <c r="O2553" s="978"/>
      <c r="P2553" s="982"/>
      <c r="Q2553" s="1160"/>
      <c r="R2553" s="2110"/>
      <c r="S2553" s="1160"/>
      <c r="T2553" s="3062"/>
      <c r="U2553" s="616"/>
      <c r="V2553" s="1160"/>
      <c r="W2553" s="1160"/>
      <c r="X2553" s="1160"/>
      <c r="Y2553" s="2110"/>
      <c r="Z2553" s="47"/>
    </row>
    <row r="2554" spans="1:26" ht="30" x14ac:dyDescent="0.25">
      <c r="A2554" s="47">
        <v>1</v>
      </c>
      <c r="B2554" s="1420" t="s">
        <v>248</v>
      </c>
      <c r="C2554" s="1141"/>
      <c r="D2554" s="978"/>
      <c r="E2554" s="1605">
        <f>E2469+E2007</f>
        <v>1305</v>
      </c>
      <c r="F2554" s="978">
        <f>F2469+F2007</f>
        <v>108.33333333333333</v>
      </c>
      <c r="G2554" s="978">
        <f>G2469+G2007</f>
        <v>94</v>
      </c>
      <c r="H2554" s="961">
        <f t="shared" si="1520"/>
        <v>86.769230769230774</v>
      </c>
      <c r="I2554" s="980"/>
      <c r="J2554" s="980"/>
      <c r="K2554" s="978"/>
      <c r="L2554" s="978"/>
      <c r="M2554" s="978"/>
      <c r="N2554" s="955"/>
      <c r="O2554" s="978"/>
      <c r="P2554" s="982"/>
      <c r="Q2554" s="1160"/>
      <c r="R2554" s="2110"/>
      <c r="S2554" s="1160"/>
      <c r="T2554" s="3062"/>
      <c r="U2554" s="616"/>
      <c r="V2554" s="1160"/>
      <c r="W2554" s="1160"/>
      <c r="X2554" s="1160">
        <f>SUM(X2008)</f>
        <v>0</v>
      </c>
      <c r="Y2554" s="2110">
        <f>SUM(Y2008)</f>
        <v>0</v>
      </c>
      <c r="Z2554" s="47"/>
    </row>
    <row r="2555" spans="1:26" x14ac:dyDescent="0.25">
      <c r="A2555" s="47">
        <v>1</v>
      </c>
      <c r="B2555" s="1420" t="s">
        <v>283</v>
      </c>
      <c r="C2555" s="1141"/>
      <c r="D2555" s="978"/>
      <c r="E2555" s="1605">
        <f>E2475+E2008</f>
        <v>7</v>
      </c>
      <c r="F2555" s="978">
        <f>F2475+F2008</f>
        <v>0.41666666666666669</v>
      </c>
      <c r="G2555" s="978">
        <f>G2475+G2008</f>
        <v>0</v>
      </c>
      <c r="H2555" s="961">
        <f t="shared" si="1520"/>
        <v>0</v>
      </c>
      <c r="I2555" s="980"/>
      <c r="J2555" s="980"/>
      <c r="K2555" s="978"/>
      <c r="L2555" s="978"/>
      <c r="M2555" s="978"/>
      <c r="N2555" s="986"/>
      <c r="O2555" s="978"/>
      <c r="P2555" s="982"/>
      <c r="Q2555" s="1160"/>
      <c r="R2555" s="2110"/>
      <c r="S2555" s="1160"/>
      <c r="T2555" s="3061"/>
      <c r="U2555" s="1150"/>
      <c r="V2555" s="2109"/>
      <c r="W2555" s="2109"/>
      <c r="X2555" s="2109"/>
      <c r="Y2555" s="2112"/>
      <c r="Z2555" s="47"/>
    </row>
    <row r="2556" spans="1:26" x14ac:dyDescent="0.25">
      <c r="A2556" s="47">
        <v>1</v>
      </c>
      <c r="B2556" s="1420" t="s">
        <v>281</v>
      </c>
      <c r="C2556" s="1141"/>
      <c r="D2556" s="978"/>
      <c r="E2556" s="1605">
        <f>E2476+E2470+E2009+E868</f>
        <v>3968</v>
      </c>
      <c r="F2556" s="978">
        <f>F2476+F2470+F2009+F868</f>
        <v>330.08333333333337</v>
      </c>
      <c r="G2556" s="978">
        <f>G2476+G2470+G2009+G868</f>
        <v>440</v>
      </c>
      <c r="H2556" s="961">
        <f t="shared" si="1520"/>
        <v>133.29967180005048</v>
      </c>
      <c r="I2556" s="980"/>
      <c r="J2556" s="980"/>
      <c r="K2556" s="978"/>
      <c r="L2556" s="978"/>
      <c r="M2556" s="978"/>
      <c r="N2556" s="981"/>
      <c r="O2556" s="978"/>
      <c r="P2556" s="982"/>
      <c r="Q2556" s="1160">
        <f t="shared" ref="Q2556:Y2556" si="1525">SUM(Q2476,Q2470,Q2009,Q868)</f>
        <v>27305.399699999998</v>
      </c>
      <c r="R2556" s="2110">
        <f t="shared" si="1525"/>
        <v>2275.449975</v>
      </c>
      <c r="S2556" s="1160">
        <f t="shared" si="1525"/>
        <v>3044.5415400000002</v>
      </c>
      <c r="T2556" s="3061">
        <f t="shared" si="1525"/>
        <v>0</v>
      </c>
      <c r="U2556" s="1150">
        <f t="shared" si="1525"/>
        <v>0</v>
      </c>
      <c r="V2556" s="2109">
        <f t="shared" si="1525"/>
        <v>771.86558166666703</v>
      </c>
      <c r="W2556" s="2109">
        <f t="shared" si="1525"/>
        <v>0</v>
      </c>
      <c r="X2556" s="2109">
        <f t="shared" si="1525"/>
        <v>0</v>
      </c>
      <c r="Y2556" s="2112">
        <f t="shared" si="1525"/>
        <v>3044.5415400000002</v>
      </c>
      <c r="Z2556" s="47"/>
    </row>
    <row r="2557" spans="1:26" x14ac:dyDescent="0.25">
      <c r="A2557" s="47">
        <v>1</v>
      </c>
      <c r="B2557" s="984" t="s">
        <v>261</v>
      </c>
      <c r="C2557" s="2395"/>
      <c r="D2557" s="977"/>
      <c r="E2557" s="1534">
        <f t="shared" ref="E2557:G2560" si="1526">SUM(E1905)</f>
        <v>197393</v>
      </c>
      <c r="F2557" s="977">
        <f t="shared" si="1526"/>
        <v>16449</v>
      </c>
      <c r="G2557" s="977">
        <f t="shared" si="1526"/>
        <v>22036</v>
      </c>
      <c r="H2557" s="961">
        <f t="shared" si="1520"/>
        <v>133.96559061341117</v>
      </c>
      <c r="I2557" s="956"/>
      <c r="J2557" s="956"/>
      <c r="K2557" s="977"/>
      <c r="L2557" s="977"/>
      <c r="M2557" s="977"/>
      <c r="N2557" s="955"/>
      <c r="O2557" s="977"/>
      <c r="P2557" s="957"/>
      <c r="Q2557" s="1160"/>
      <c r="R2557" s="2110"/>
      <c r="S2557" s="1160"/>
      <c r="T2557" s="3061"/>
      <c r="U2557" s="1150"/>
      <c r="V2557" s="2109"/>
      <c r="W2557" s="2109"/>
      <c r="X2557" s="2109"/>
      <c r="Y2557" s="2112"/>
      <c r="Z2557" s="47"/>
    </row>
    <row r="2558" spans="1:26" x14ac:dyDescent="0.25">
      <c r="A2558" s="47">
        <v>1</v>
      </c>
      <c r="B2558" s="987" t="s">
        <v>262</v>
      </c>
      <c r="C2558" s="2396"/>
      <c r="D2558" s="978"/>
      <c r="E2558" s="1605">
        <f t="shared" si="1526"/>
        <v>197393</v>
      </c>
      <c r="F2558" s="978">
        <f t="shared" si="1526"/>
        <v>16449</v>
      </c>
      <c r="G2558" s="978">
        <f t="shared" si="1526"/>
        <v>22036</v>
      </c>
      <c r="H2558" s="961">
        <f t="shared" si="1520"/>
        <v>133.96559061341117</v>
      </c>
      <c r="I2558" s="980"/>
      <c r="J2558" s="980"/>
      <c r="K2558" s="978"/>
      <c r="L2558" s="978"/>
      <c r="M2558" s="978"/>
      <c r="N2558" s="981"/>
      <c r="O2558" s="978"/>
      <c r="P2558" s="982"/>
      <c r="Q2558" s="1160"/>
      <c r="R2558" s="2110"/>
      <c r="S2558" s="1160"/>
      <c r="T2558" s="3062"/>
      <c r="U2558" s="616"/>
      <c r="V2558" s="1160"/>
      <c r="W2558" s="1160"/>
      <c r="X2558" s="1160"/>
      <c r="Y2558" s="2110"/>
      <c r="Z2558" s="47"/>
    </row>
    <row r="2559" spans="1:26" x14ac:dyDescent="0.25">
      <c r="A2559" s="47">
        <v>1</v>
      </c>
      <c r="B2559" s="984" t="s">
        <v>263</v>
      </c>
      <c r="C2559" s="2393"/>
      <c r="D2559" s="978"/>
      <c r="E2559" s="1605">
        <f t="shared" si="1526"/>
        <v>70</v>
      </c>
      <c r="F2559" s="978">
        <f t="shared" si="1526"/>
        <v>6</v>
      </c>
      <c r="G2559" s="978">
        <f t="shared" si="1526"/>
        <v>4</v>
      </c>
      <c r="H2559" s="961">
        <f t="shared" si="1520"/>
        <v>66.666666666666657</v>
      </c>
      <c r="I2559" s="980"/>
      <c r="J2559" s="980"/>
      <c r="K2559" s="978"/>
      <c r="L2559" s="978"/>
      <c r="M2559" s="978"/>
      <c r="N2559" s="981"/>
      <c r="O2559" s="978"/>
      <c r="P2559" s="982"/>
      <c r="Q2559" s="1160"/>
      <c r="R2559" s="2110"/>
      <c r="S2559" s="1160"/>
      <c r="T2559" s="3062"/>
      <c r="U2559" s="616"/>
      <c r="V2559" s="1160"/>
      <c r="W2559" s="1160"/>
      <c r="X2559" s="1160"/>
      <c r="Y2559" s="2110"/>
      <c r="Z2559" s="47"/>
    </row>
    <row r="2560" spans="1:26" ht="30" x14ac:dyDescent="0.25">
      <c r="A2560" s="47">
        <v>1</v>
      </c>
      <c r="B2560" s="1416" t="s">
        <v>264</v>
      </c>
      <c r="C2560" s="2397"/>
      <c r="D2560" s="978"/>
      <c r="E2560" s="1605">
        <f t="shared" si="1526"/>
        <v>70</v>
      </c>
      <c r="F2560" s="977">
        <f t="shared" si="1526"/>
        <v>6</v>
      </c>
      <c r="G2560" s="977">
        <f t="shared" si="1526"/>
        <v>4</v>
      </c>
      <c r="H2560" s="961">
        <f t="shared" si="1520"/>
        <v>66.666666666666657</v>
      </c>
      <c r="I2560" s="956"/>
      <c r="J2560" s="980"/>
      <c r="K2560" s="977"/>
      <c r="L2560" s="978"/>
      <c r="M2560" s="978"/>
      <c r="N2560" s="981"/>
      <c r="O2560" s="978"/>
      <c r="P2560" s="982"/>
      <c r="Q2560" s="1206"/>
      <c r="R2560" s="2110"/>
      <c r="S2560" s="1160"/>
      <c r="T2560" s="3062"/>
      <c r="U2560" s="1918"/>
      <c r="V2560" s="1206"/>
      <c r="W2560" s="1206"/>
      <c r="X2560" s="1160"/>
      <c r="Y2560" s="2110"/>
      <c r="Z2560" s="47"/>
    </row>
    <row r="2561" spans="1:26" ht="15.75" thickBot="1" x14ac:dyDescent="0.3">
      <c r="A2561" s="47">
        <v>1</v>
      </c>
      <c r="B2561" s="1415" t="s">
        <v>275</v>
      </c>
      <c r="C2561" s="1415"/>
      <c r="D2561" s="988"/>
      <c r="E2561" s="1606">
        <f>E1909</f>
        <v>197463</v>
      </c>
      <c r="F2561" s="1418">
        <f>F1909</f>
        <v>16455</v>
      </c>
      <c r="G2561" s="1418">
        <f>G1909</f>
        <v>22040</v>
      </c>
      <c r="H2561" s="1417">
        <f t="shared" si="1520"/>
        <v>133.94105135217259</v>
      </c>
      <c r="I2561" s="1419"/>
      <c r="J2561" s="990"/>
      <c r="K2561" s="1418"/>
      <c r="L2561" s="988"/>
      <c r="M2561" s="988"/>
      <c r="N2561" s="991"/>
      <c r="O2561" s="988"/>
      <c r="P2561" s="992"/>
      <c r="Q2561" s="1267">
        <f t="shared" ref="Q2561:Y2561" si="1527">Q1909</f>
        <v>798140.14804</v>
      </c>
      <c r="R2561" s="2115">
        <f t="shared" si="1527"/>
        <v>66511.679003333338</v>
      </c>
      <c r="S2561" s="2113">
        <f t="shared" si="1527"/>
        <v>66411.214169999992</v>
      </c>
      <c r="T2561" s="3102">
        <f t="shared" si="1527"/>
        <v>0</v>
      </c>
      <c r="U2561" s="2114">
        <f t="shared" si="1527"/>
        <v>0</v>
      </c>
      <c r="V2561" s="1267">
        <f t="shared" si="1527"/>
        <v>-100.46483333334618</v>
      </c>
      <c r="W2561" s="2113">
        <f t="shared" si="1527"/>
        <v>0</v>
      </c>
      <c r="X2561" s="2113">
        <f t="shared" si="1527"/>
        <v>-7.1063799999999997</v>
      </c>
      <c r="Y2561" s="2115">
        <f t="shared" si="1527"/>
        <v>66404.107789999995</v>
      </c>
      <c r="Z2561" s="47"/>
    </row>
    <row r="2562" spans="1:26" ht="15.75" thickBot="1" x14ac:dyDescent="0.3">
      <c r="A2562" s="47">
        <v>1</v>
      </c>
      <c r="B2562" s="1414" t="s">
        <v>273</v>
      </c>
      <c r="C2562" s="2398"/>
      <c r="D2562" s="563"/>
      <c r="E2562" s="1537"/>
      <c r="F2562" s="564"/>
      <c r="G2562" s="564"/>
      <c r="H2562" s="564"/>
      <c r="I2562" s="51"/>
      <c r="J2562" s="51"/>
      <c r="K2562" s="565"/>
      <c r="L2562" s="565"/>
      <c r="M2562" s="565"/>
      <c r="N2562" s="565"/>
      <c r="O2562" s="565"/>
      <c r="P2562" s="565"/>
      <c r="Q2562" s="1150"/>
      <c r="R2562" s="2101"/>
      <c r="S2562" s="1150"/>
      <c r="T2562" s="3061"/>
      <c r="U2562" s="1150"/>
      <c r="V2562" s="1150"/>
      <c r="W2562" s="1150"/>
      <c r="X2562" s="1150"/>
      <c r="Y2562" s="2038"/>
      <c r="Z2562" s="47"/>
    </row>
    <row r="2563" spans="1:26" ht="29.25" x14ac:dyDescent="0.25">
      <c r="A2563" s="47">
        <v>1</v>
      </c>
      <c r="B2563" s="566" t="s">
        <v>174</v>
      </c>
      <c r="C2563" s="2181"/>
      <c r="D2563" s="567"/>
      <c r="E2563" s="758"/>
      <c r="F2563" s="195"/>
      <c r="G2563" s="195"/>
      <c r="H2563" s="195"/>
      <c r="I2563" s="195"/>
      <c r="J2563" s="195"/>
      <c r="K2563" s="195"/>
      <c r="L2563" s="195"/>
      <c r="M2563" s="195"/>
      <c r="N2563" s="195"/>
      <c r="O2563" s="195"/>
      <c r="P2563" s="195"/>
      <c r="Q2563" s="616"/>
      <c r="R2563" s="2035"/>
      <c r="S2563" s="616"/>
      <c r="T2563" s="3062"/>
      <c r="U2563" s="616"/>
      <c r="V2563" s="616"/>
      <c r="W2563" s="616"/>
      <c r="X2563" s="616"/>
      <c r="Y2563" s="2039"/>
      <c r="Z2563" s="47"/>
    </row>
    <row r="2564" spans="1:26" x14ac:dyDescent="0.25">
      <c r="A2564" s="47">
        <v>1</v>
      </c>
      <c r="B2564" s="568" t="s">
        <v>5</v>
      </c>
      <c r="C2564" s="2399"/>
      <c r="D2564" s="568"/>
      <c r="E2564" s="758"/>
      <c r="F2564" s="195"/>
      <c r="G2564" s="195"/>
      <c r="H2564" s="195"/>
      <c r="I2564" s="195"/>
      <c r="J2564" s="195"/>
      <c r="K2564" s="569"/>
      <c r="L2564" s="569"/>
      <c r="M2564" s="569"/>
      <c r="N2564" s="569"/>
      <c r="O2564" s="569"/>
      <c r="P2564" s="569"/>
      <c r="Q2564" s="616"/>
      <c r="R2564" s="2035"/>
      <c r="S2564" s="616"/>
      <c r="T2564" s="3062"/>
      <c r="U2564" s="616"/>
      <c r="V2564" s="616"/>
      <c r="W2564" s="616"/>
      <c r="X2564" s="616"/>
      <c r="Y2564" s="2039"/>
      <c r="Z2564" s="47"/>
    </row>
    <row r="2565" spans="1:26" x14ac:dyDescent="0.25">
      <c r="A2565" s="47">
        <v>1</v>
      </c>
      <c r="B2565" s="570" t="s">
        <v>24</v>
      </c>
      <c r="C2565" s="3398" t="s">
        <v>393</v>
      </c>
      <c r="D2565" s="574">
        <v>340</v>
      </c>
      <c r="E2565" s="758">
        <v>230</v>
      </c>
      <c r="F2565" s="69">
        <f t="shared" ref="F2565:F2573" si="1528">ROUND(E2565/12*$B$4,0)</f>
        <v>19</v>
      </c>
      <c r="G2565" s="69">
        <v>13</v>
      </c>
      <c r="H2565" s="69">
        <f t="shared" ref="H2565:H2574" si="1529">G2565/F2565*100</f>
        <v>68.421052631578945</v>
      </c>
      <c r="I2565" s="427">
        <v>6</v>
      </c>
      <c r="J2565" s="70">
        <f t="shared" ref="J2565:J2573" si="1530">M2565/G2565</f>
        <v>3.8461538461538463</v>
      </c>
      <c r="K2565" s="71">
        <f t="shared" ref="K2565:K2573" si="1531">ROUND(E2565*I2565,0)</f>
        <v>1380</v>
      </c>
      <c r="L2565" s="71">
        <f t="shared" ref="L2565:L2573" si="1532">ROUND(K2565/12*$B$4,0)</f>
        <v>115</v>
      </c>
      <c r="M2565" s="71">
        <v>50</v>
      </c>
      <c r="N2565" s="71">
        <f t="shared" ref="N2565:N2574" si="1533">M2565/L2565*100</f>
        <v>43.478260869565219</v>
      </c>
      <c r="O2565" s="71">
        <f t="shared" ref="O2565:O2573" si="1534">K2565/D2565</f>
        <v>4.0588235294117645</v>
      </c>
      <c r="P2565" s="71">
        <f t="shared" ref="P2565:P2574" si="1535">M2565/$B$4*12/O2565</f>
        <v>147.82608695652175</v>
      </c>
      <c r="Q2565" s="616"/>
      <c r="R2565" s="2035"/>
      <c r="S2565" s="616"/>
      <c r="T2565" s="3062"/>
      <c r="U2565" s="616"/>
      <c r="V2565" s="616"/>
      <c r="W2565" s="616"/>
      <c r="X2565" s="616"/>
      <c r="Y2565" s="2039"/>
      <c r="Z2565" s="47"/>
    </row>
    <row r="2566" spans="1:26" x14ac:dyDescent="0.25">
      <c r="A2566" s="47">
        <v>1</v>
      </c>
      <c r="B2566" s="570" t="s">
        <v>25</v>
      </c>
      <c r="C2566" s="3398" t="s">
        <v>393</v>
      </c>
      <c r="D2566" s="571">
        <v>300</v>
      </c>
      <c r="E2566" s="1584">
        <v>150</v>
      </c>
      <c r="F2566" s="69">
        <f t="shared" si="1528"/>
        <v>13</v>
      </c>
      <c r="G2566" s="69">
        <v>15</v>
      </c>
      <c r="H2566" s="69">
        <f t="shared" si="1529"/>
        <v>115.38461538461537</v>
      </c>
      <c r="I2566" s="572">
        <v>5.6</v>
      </c>
      <c r="J2566" s="70">
        <f t="shared" si="1530"/>
        <v>5</v>
      </c>
      <c r="K2566" s="71">
        <f t="shared" si="1531"/>
        <v>840</v>
      </c>
      <c r="L2566" s="71">
        <f t="shared" si="1532"/>
        <v>70</v>
      </c>
      <c r="M2566" s="71">
        <v>75</v>
      </c>
      <c r="N2566" s="71">
        <f t="shared" si="1533"/>
        <v>107.14285714285714</v>
      </c>
      <c r="O2566" s="71">
        <f t="shared" si="1534"/>
        <v>2.8</v>
      </c>
      <c r="P2566" s="71">
        <f t="shared" si="1535"/>
        <v>321.42857142857144</v>
      </c>
      <c r="Q2566" s="616"/>
      <c r="R2566" s="2035"/>
      <c r="S2566" s="616"/>
      <c r="T2566" s="3062"/>
      <c r="U2566" s="616"/>
      <c r="V2566" s="616"/>
      <c r="W2566" s="616"/>
      <c r="X2566" s="616"/>
      <c r="Y2566" s="2039"/>
      <c r="Z2566" s="47"/>
    </row>
    <row r="2567" spans="1:26" x14ac:dyDescent="0.25">
      <c r="A2567" s="47">
        <v>1</v>
      </c>
      <c r="B2567" s="570" t="s">
        <v>23</v>
      </c>
      <c r="C2567" s="3398" t="s">
        <v>393</v>
      </c>
      <c r="D2567" s="571">
        <v>270</v>
      </c>
      <c r="E2567" s="1584">
        <v>380</v>
      </c>
      <c r="F2567" s="69">
        <f t="shared" si="1528"/>
        <v>32</v>
      </c>
      <c r="G2567" s="69">
        <v>30</v>
      </c>
      <c r="H2567" s="69">
        <f t="shared" si="1529"/>
        <v>93.75</v>
      </c>
      <c r="I2567" s="572">
        <v>5.2</v>
      </c>
      <c r="J2567" s="70">
        <f t="shared" si="1530"/>
        <v>4.666666666666667</v>
      </c>
      <c r="K2567" s="71">
        <f t="shared" si="1531"/>
        <v>1976</v>
      </c>
      <c r="L2567" s="71">
        <f t="shared" si="1532"/>
        <v>165</v>
      </c>
      <c r="M2567" s="71">
        <v>140</v>
      </c>
      <c r="N2567" s="71">
        <f t="shared" si="1533"/>
        <v>84.848484848484844</v>
      </c>
      <c r="O2567" s="71">
        <f t="shared" si="1534"/>
        <v>7.3185185185185189</v>
      </c>
      <c r="P2567" s="71">
        <f t="shared" si="1535"/>
        <v>229.55465587044534</v>
      </c>
      <c r="Q2567" s="616"/>
      <c r="R2567" s="2035"/>
      <c r="S2567" s="616"/>
      <c r="T2567" s="3062"/>
      <c r="U2567" s="616"/>
      <c r="V2567" s="616"/>
      <c r="W2567" s="616"/>
      <c r="X2567" s="616"/>
      <c r="Y2567" s="2039"/>
      <c r="Z2567" s="47"/>
    </row>
    <row r="2568" spans="1:26" x14ac:dyDescent="0.25">
      <c r="A2568" s="47">
        <v>1</v>
      </c>
      <c r="B2568" s="100" t="s">
        <v>9</v>
      </c>
      <c r="C2568" s="3398" t="s">
        <v>393</v>
      </c>
      <c r="D2568" s="571">
        <v>340</v>
      </c>
      <c r="E2568" s="674">
        <v>365</v>
      </c>
      <c r="F2568" s="69">
        <f t="shared" si="1528"/>
        <v>30</v>
      </c>
      <c r="G2568" s="69">
        <v>24</v>
      </c>
      <c r="H2568" s="69">
        <f t="shared" si="1529"/>
        <v>80</v>
      </c>
      <c r="I2568" s="573">
        <v>9</v>
      </c>
      <c r="J2568" s="70">
        <f t="shared" si="1530"/>
        <v>9.4583333333333339</v>
      </c>
      <c r="K2568" s="71">
        <f t="shared" si="1531"/>
        <v>3285</v>
      </c>
      <c r="L2568" s="71">
        <f t="shared" si="1532"/>
        <v>274</v>
      </c>
      <c r="M2568" s="71">
        <v>227</v>
      </c>
      <c r="N2568" s="71">
        <f t="shared" si="1533"/>
        <v>82.846715328467155</v>
      </c>
      <c r="O2568" s="71">
        <f t="shared" si="1534"/>
        <v>9.6617647058823533</v>
      </c>
      <c r="P2568" s="71">
        <f t="shared" si="1535"/>
        <v>281.93607305936069</v>
      </c>
      <c r="Q2568" s="616"/>
      <c r="R2568" s="2035"/>
      <c r="S2568" s="616"/>
      <c r="T2568" s="3062"/>
      <c r="U2568" s="616"/>
      <c r="V2568" s="616"/>
      <c r="W2568" s="616"/>
      <c r="X2568" s="616"/>
      <c r="Y2568" s="2039"/>
      <c r="Z2568" s="47"/>
    </row>
    <row r="2569" spans="1:26" x14ac:dyDescent="0.25">
      <c r="A2569" s="47">
        <v>1</v>
      </c>
      <c r="B2569" s="570" t="s">
        <v>26</v>
      </c>
      <c r="C2569" s="3398" t="s">
        <v>393</v>
      </c>
      <c r="D2569" s="574">
        <v>340</v>
      </c>
      <c r="E2569" s="1584">
        <v>120</v>
      </c>
      <c r="F2569" s="69">
        <f t="shared" si="1528"/>
        <v>10</v>
      </c>
      <c r="G2569" s="69">
        <v>9</v>
      </c>
      <c r="H2569" s="69">
        <f t="shared" si="1529"/>
        <v>90</v>
      </c>
      <c r="I2569" s="572">
        <v>7</v>
      </c>
      <c r="J2569" s="70">
        <f t="shared" si="1530"/>
        <v>4.8888888888888893</v>
      </c>
      <c r="K2569" s="71">
        <f t="shared" si="1531"/>
        <v>840</v>
      </c>
      <c r="L2569" s="71">
        <f t="shared" si="1532"/>
        <v>70</v>
      </c>
      <c r="M2569" s="71">
        <v>44</v>
      </c>
      <c r="N2569" s="71">
        <f t="shared" si="1533"/>
        <v>62.857142857142854</v>
      </c>
      <c r="O2569" s="71">
        <f t="shared" si="1534"/>
        <v>2.4705882352941178</v>
      </c>
      <c r="P2569" s="71">
        <f t="shared" si="1535"/>
        <v>213.71428571428569</v>
      </c>
      <c r="Q2569" s="616"/>
      <c r="R2569" s="2035"/>
      <c r="S2569" s="616"/>
      <c r="T2569" s="3062"/>
      <c r="U2569" s="616"/>
      <c r="V2569" s="616"/>
      <c r="W2569" s="616"/>
      <c r="X2569" s="616"/>
      <c r="Y2569" s="2039"/>
      <c r="Z2569" s="47"/>
    </row>
    <row r="2570" spans="1:26" x14ac:dyDescent="0.25">
      <c r="A2570" s="47">
        <v>1</v>
      </c>
      <c r="B2570" s="570" t="s">
        <v>67</v>
      </c>
      <c r="C2570" s="3398" t="s">
        <v>393</v>
      </c>
      <c r="D2570" s="571">
        <v>320</v>
      </c>
      <c r="E2570" s="1584">
        <v>350</v>
      </c>
      <c r="F2570" s="69">
        <f t="shared" si="1528"/>
        <v>29</v>
      </c>
      <c r="G2570" s="69">
        <v>20</v>
      </c>
      <c r="H2570" s="69">
        <f t="shared" si="1529"/>
        <v>68.965517241379317</v>
      </c>
      <c r="I2570" s="572">
        <v>7.5</v>
      </c>
      <c r="J2570" s="70">
        <f t="shared" si="1530"/>
        <v>6.45</v>
      </c>
      <c r="K2570" s="71">
        <f t="shared" si="1531"/>
        <v>2625</v>
      </c>
      <c r="L2570" s="71">
        <f t="shared" si="1532"/>
        <v>219</v>
      </c>
      <c r="M2570" s="71">
        <v>129</v>
      </c>
      <c r="N2570" s="71">
        <f t="shared" si="1533"/>
        <v>58.904109589041099</v>
      </c>
      <c r="O2570" s="71">
        <f t="shared" si="1534"/>
        <v>8.203125</v>
      </c>
      <c r="P2570" s="71">
        <f t="shared" si="1535"/>
        <v>188.70857142857142</v>
      </c>
      <c r="Q2570" s="616"/>
      <c r="R2570" s="2035"/>
      <c r="S2570" s="616"/>
      <c r="T2570" s="3062"/>
      <c r="U2570" s="616"/>
      <c r="V2570" s="616"/>
      <c r="W2570" s="616"/>
      <c r="X2570" s="616"/>
      <c r="Y2570" s="2039"/>
      <c r="Z2570" s="47"/>
    </row>
    <row r="2571" spans="1:26" x14ac:dyDescent="0.25">
      <c r="A2571" s="47">
        <v>1</v>
      </c>
      <c r="B2571" s="570" t="s">
        <v>10</v>
      </c>
      <c r="C2571" s="3398" t="s">
        <v>393</v>
      </c>
      <c r="D2571" s="571">
        <v>340</v>
      </c>
      <c r="E2571" s="1584">
        <v>850</v>
      </c>
      <c r="F2571" s="69">
        <f t="shared" si="1528"/>
        <v>71</v>
      </c>
      <c r="G2571" s="69">
        <v>76</v>
      </c>
      <c r="H2571" s="69">
        <f t="shared" si="1529"/>
        <v>107.04225352112675</v>
      </c>
      <c r="I2571" s="572">
        <v>8.5</v>
      </c>
      <c r="J2571" s="70">
        <f t="shared" si="1530"/>
        <v>8.4210526315789469</v>
      </c>
      <c r="K2571" s="71">
        <f t="shared" si="1531"/>
        <v>7225</v>
      </c>
      <c r="L2571" s="71">
        <f t="shared" si="1532"/>
        <v>602</v>
      </c>
      <c r="M2571" s="71">
        <v>640</v>
      </c>
      <c r="N2571" s="71">
        <f t="shared" si="1533"/>
        <v>106.312292358804</v>
      </c>
      <c r="O2571" s="71">
        <f t="shared" si="1534"/>
        <v>21.25</v>
      </c>
      <c r="P2571" s="71">
        <f t="shared" si="1535"/>
        <v>361.41176470588238</v>
      </c>
      <c r="Q2571" s="616"/>
      <c r="R2571" s="2035"/>
      <c r="S2571" s="616"/>
      <c r="T2571" s="3062"/>
      <c r="U2571" s="616"/>
      <c r="V2571" s="616"/>
      <c r="W2571" s="616"/>
      <c r="X2571" s="616"/>
      <c r="Y2571" s="2039"/>
      <c r="Z2571" s="47"/>
    </row>
    <row r="2572" spans="1:26" x14ac:dyDescent="0.25">
      <c r="A2572" s="47">
        <v>1</v>
      </c>
      <c r="B2572" s="570" t="s">
        <v>66</v>
      </c>
      <c r="C2572" s="3398" t="s">
        <v>393</v>
      </c>
      <c r="D2572" s="574">
        <v>340</v>
      </c>
      <c r="E2572" s="1584">
        <v>300</v>
      </c>
      <c r="F2572" s="69">
        <f t="shared" si="1528"/>
        <v>25</v>
      </c>
      <c r="G2572" s="69">
        <v>17</v>
      </c>
      <c r="H2572" s="69">
        <f t="shared" si="1529"/>
        <v>68</v>
      </c>
      <c r="I2572" s="572">
        <v>8.8000000000000007</v>
      </c>
      <c r="J2572" s="70">
        <f t="shared" si="1530"/>
        <v>6.882352941176471</v>
      </c>
      <c r="K2572" s="71">
        <f t="shared" si="1531"/>
        <v>2640</v>
      </c>
      <c r="L2572" s="71">
        <f t="shared" si="1532"/>
        <v>220</v>
      </c>
      <c r="M2572" s="71">
        <v>117</v>
      </c>
      <c r="N2572" s="71">
        <f t="shared" si="1533"/>
        <v>53.181818181818187</v>
      </c>
      <c r="O2572" s="71">
        <f t="shared" si="1534"/>
        <v>7.7647058823529411</v>
      </c>
      <c r="P2572" s="71">
        <f t="shared" si="1535"/>
        <v>180.81818181818181</v>
      </c>
      <c r="Q2572" s="616"/>
      <c r="R2572" s="2035"/>
      <c r="S2572" s="616"/>
      <c r="T2572" s="3062"/>
      <c r="U2572" s="616"/>
      <c r="V2572" s="616"/>
      <c r="W2572" s="616"/>
      <c r="X2572" s="616"/>
      <c r="Y2572" s="2039"/>
      <c r="Z2572" s="47"/>
    </row>
    <row r="2573" spans="1:26" x14ac:dyDescent="0.25">
      <c r="A2573" s="47">
        <v>1</v>
      </c>
      <c r="B2573" s="575" t="s">
        <v>6</v>
      </c>
      <c r="C2573" s="3398" t="s">
        <v>393</v>
      </c>
      <c r="D2573" s="576">
        <v>340</v>
      </c>
      <c r="E2573" s="1690">
        <v>740</v>
      </c>
      <c r="F2573" s="75">
        <f t="shared" si="1528"/>
        <v>62</v>
      </c>
      <c r="G2573" s="75">
        <v>55</v>
      </c>
      <c r="H2573" s="75">
        <f t="shared" si="1529"/>
        <v>88.709677419354833</v>
      </c>
      <c r="I2573" s="577">
        <v>8.5</v>
      </c>
      <c r="J2573" s="76">
        <f t="shared" si="1530"/>
        <v>7.1818181818181817</v>
      </c>
      <c r="K2573" s="77">
        <f t="shared" si="1531"/>
        <v>6290</v>
      </c>
      <c r="L2573" s="77">
        <f t="shared" si="1532"/>
        <v>524</v>
      </c>
      <c r="M2573" s="77">
        <v>395</v>
      </c>
      <c r="N2573" s="77">
        <f t="shared" si="1533"/>
        <v>75.381679389312978</v>
      </c>
      <c r="O2573" s="77">
        <f t="shared" si="1534"/>
        <v>18.5</v>
      </c>
      <c r="P2573" s="77">
        <f t="shared" si="1535"/>
        <v>256.2162162162162</v>
      </c>
      <c r="Q2573" s="1918"/>
      <c r="R2573" s="3358"/>
      <c r="S2573" s="1918"/>
      <c r="T2573" s="3063"/>
      <c r="U2573" s="1918"/>
      <c r="V2573" s="1918"/>
      <c r="W2573" s="1918"/>
      <c r="X2573" s="1918"/>
      <c r="Y2573" s="2040"/>
      <c r="Z2573" s="47"/>
    </row>
    <row r="2574" spans="1:26" x14ac:dyDescent="0.25">
      <c r="A2574" s="47">
        <v>1</v>
      </c>
      <c r="B2574" s="578" t="s">
        <v>7</v>
      </c>
      <c r="C2574" s="2400"/>
      <c r="D2574" s="578"/>
      <c r="E2574" s="1595">
        <f>SUM(E2565:E2573)</f>
        <v>3485</v>
      </c>
      <c r="F2574" s="579">
        <f>SUM(F2565:F2573)</f>
        <v>291</v>
      </c>
      <c r="G2574" s="579">
        <f>SUM(G2565:G2573)</f>
        <v>259</v>
      </c>
      <c r="H2574" s="579">
        <f t="shared" si="1529"/>
        <v>89.003436426116835</v>
      </c>
      <c r="I2574" s="580">
        <f>IF(E2574=0,0,K2574/E2574)</f>
        <v>7.776470588235294</v>
      </c>
      <c r="J2574" s="81">
        <f t="shared" ref="J2574" si="1536">M2574/G2574</f>
        <v>7.0154440154440154</v>
      </c>
      <c r="K2574" s="579">
        <f>SUM(K2565:K2573)</f>
        <v>27101</v>
      </c>
      <c r="L2574" s="579">
        <f>SUM(L2565:L2573)</f>
        <v>2259</v>
      </c>
      <c r="M2574" s="579">
        <f>SUM(M2565:M2573)</f>
        <v>1817</v>
      </c>
      <c r="N2574" s="154">
        <f t="shared" si="1533"/>
        <v>80.43382027445773</v>
      </c>
      <c r="O2574" s="237">
        <f>SUM(O2565:O2573)</f>
        <v>82.027525871459687</v>
      </c>
      <c r="P2574" s="154">
        <f t="shared" si="1535"/>
        <v>265.81321048458432</v>
      </c>
      <c r="Q2574" s="619">
        <v>96424.334832000008</v>
      </c>
      <c r="R2574" s="3354">
        <f t="shared" ref="R2574" si="1537">Q2574/12*$B$4</f>
        <v>8035.3612360000006</v>
      </c>
      <c r="S2574" s="619">
        <f>Y2574-X2574-U2574</f>
        <v>6461.5643300000002</v>
      </c>
      <c r="T2574" s="3060"/>
      <c r="U2574" s="619">
        <v>-1.6797200000000001</v>
      </c>
      <c r="V2574" s="619">
        <f>S2574-R2574</f>
        <v>-1573.7969060000005</v>
      </c>
      <c r="W2574" s="619"/>
      <c r="X2574" s="619">
        <v>0</v>
      </c>
      <c r="Y2574" s="2037">
        <v>6459.8846100000001</v>
      </c>
      <c r="Z2574" s="47"/>
    </row>
    <row r="2575" spans="1:26" x14ac:dyDescent="0.25">
      <c r="A2575" s="47">
        <v>1</v>
      </c>
      <c r="B2575" s="581" t="s">
        <v>14</v>
      </c>
      <c r="C2575" s="581"/>
      <c r="D2575" s="582"/>
      <c r="E2575" s="1596"/>
      <c r="F2575" s="583"/>
      <c r="G2575" s="583"/>
      <c r="H2575" s="583"/>
      <c r="I2575" s="584"/>
      <c r="J2575" s="584"/>
      <c r="K2575" s="583"/>
      <c r="L2575" s="583"/>
      <c r="M2575" s="583"/>
      <c r="N2575" s="583"/>
      <c r="O2575" s="583"/>
      <c r="P2575" s="583"/>
      <c r="Q2575" s="1150"/>
      <c r="R2575" s="2101"/>
      <c r="S2575" s="1150"/>
      <c r="T2575" s="3061"/>
      <c r="U2575" s="1150"/>
      <c r="V2575" s="1150"/>
      <c r="W2575" s="1150"/>
      <c r="X2575" s="1150"/>
      <c r="Y2575" s="2038"/>
      <c r="Z2575" s="47"/>
    </row>
    <row r="2576" spans="1:26" ht="60" x14ac:dyDescent="0.25">
      <c r="A2576" s="47">
        <v>1</v>
      </c>
      <c r="B2576" s="3328" t="s">
        <v>609</v>
      </c>
      <c r="C2576" s="2313"/>
      <c r="D2576" s="446"/>
      <c r="E2576" s="1557"/>
      <c r="F2576" s="93"/>
      <c r="G2576" s="93"/>
      <c r="H2576" s="93"/>
      <c r="I2576" s="315"/>
      <c r="J2576" s="315"/>
      <c r="K2576" s="317"/>
      <c r="L2576" s="317"/>
      <c r="M2576" s="317"/>
      <c r="N2576" s="317"/>
      <c r="O2576" s="317"/>
      <c r="P2576" s="317"/>
      <c r="Q2576" s="616">
        <v>85130.794560000009</v>
      </c>
      <c r="R2576" s="3354">
        <f t="shared" ref="R2576:R2577" si="1538">Q2576/12*$B$4</f>
        <v>7094.2328800000005</v>
      </c>
      <c r="S2576" s="616">
        <f>Y2576-X2576-U2576</f>
        <v>7094.2328799999996</v>
      </c>
      <c r="T2576" s="3062"/>
      <c r="U2576" s="616"/>
      <c r="V2576" s="616">
        <f>S2576-R2576</f>
        <v>0</v>
      </c>
      <c r="W2576" s="616"/>
      <c r="X2576" s="616">
        <v>-50.06009000000001</v>
      </c>
      <c r="Y2576" s="2039">
        <v>7044.1727899999996</v>
      </c>
      <c r="Z2576" s="47"/>
    </row>
    <row r="2577" spans="1:26" x14ac:dyDescent="0.25">
      <c r="A2577" s="47">
        <v>1</v>
      </c>
      <c r="B2577" s="2464" t="s">
        <v>525</v>
      </c>
      <c r="C2577" s="2313"/>
      <c r="D2577" s="446"/>
      <c r="E2577" s="1557"/>
      <c r="F2577" s="93"/>
      <c r="G2577" s="93"/>
      <c r="H2577" s="93"/>
      <c r="I2577" s="315"/>
      <c r="J2577" s="315"/>
      <c r="K2577" s="317"/>
      <c r="L2577" s="317"/>
      <c r="M2577" s="317"/>
      <c r="N2577" s="317"/>
      <c r="O2577" s="317"/>
      <c r="P2577" s="317"/>
      <c r="Q2577" s="616">
        <v>7640.8919999999998</v>
      </c>
      <c r="R2577" s="3354">
        <f t="shared" si="1538"/>
        <v>636.74099999999999</v>
      </c>
      <c r="S2577" s="616">
        <f>Y2577-X2577-U2577</f>
        <v>636.74099999999999</v>
      </c>
      <c r="T2577" s="3062"/>
      <c r="U2577" s="616"/>
      <c r="V2577" s="616">
        <f>S2577-R2577</f>
        <v>0</v>
      </c>
      <c r="W2577" s="616"/>
      <c r="X2577" s="616">
        <v>0</v>
      </c>
      <c r="Y2577" s="2039">
        <v>636.74099999999999</v>
      </c>
      <c r="Z2577" s="47"/>
    </row>
    <row r="2578" spans="1:26" x14ac:dyDescent="0.25">
      <c r="A2578" s="47">
        <v>1</v>
      </c>
      <c r="B2578" s="2465" t="s">
        <v>481</v>
      </c>
      <c r="C2578" s="2254"/>
      <c r="D2578" s="350"/>
      <c r="E2578" s="3325">
        <f>E2580+E2581+E2584+E2585+E2586</f>
        <v>27260</v>
      </c>
      <c r="F2578" s="370">
        <f t="shared" ref="F2578:G2578" si="1539">F2580+F2581+F2584+F2585+F2586</f>
        <v>2270.75</v>
      </c>
      <c r="G2578" s="370">
        <f t="shared" si="1539"/>
        <v>1617.7249999999999</v>
      </c>
      <c r="H2578" s="370">
        <f>G2578/F2578*100</f>
        <v>71.241880435979297</v>
      </c>
      <c r="I2578" s="101"/>
      <c r="J2578" s="101"/>
      <c r="K2578" s="393"/>
      <c r="L2578" s="393"/>
      <c r="M2578" s="393"/>
      <c r="N2578" s="393"/>
      <c r="O2578" s="393"/>
      <c r="P2578" s="393"/>
      <c r="Q2578" s="616"/>
      <c r="R2578" s="2035"/>
      <c r="S2578" s="616"/>
      <c r="T2578" s="3062"/>
      <c r="U2578" s="616"/>
      <c r="V2578" s="616"/>
      <c r="W2578" s="616"/>
      <c r="X2578" s="616"/>
      <c r="Y2578" s="2039"/>
      <c r="Z2578" s="47"/>
    </row>
    <row r="2579" spans="1:26" x14ac:dyDescent="0.25">
      <c r="A2579" s="47">
        <v>1</v>
      </c>
      <c r="B2579" s="1857" t="s">
        <v>255</v>
      </c>
      <c r="C2579" s="2254"/>
      <c r="D2579" s="350"/>
      <c r="E2579" s="3314"/>
      <c r="F2579" s="370"/>
      <c r="G2579" s="370"/>
      <c r="H2579" s="370"/>
      <c r="I2579" s="101"/>
      <c r="J2579" s="101"/>
      <c r="K2579" s="393"/>
      <c r="L2579" s="393"/>
      <c r="M2579" s="393"/>
      <c r="N2579" s="393"/>
      <c r="O2579" s="393"/>
      <c r="P2579" s="393"/>
      <c r="Q2579" s="616"/>
      <c r="R2579" s="2035"/>
      <c r="S2579" s="616"/>
      <c r="T2579" s="3062"/>
      <c r="U2579" s="616"/>
      <c r="V2579" s="616"/>
      <c r="W2579" s="616"/>
      <c r="X2579" s="616"/>
      <c r="Y2579" s="2039"/>
      <c r="Z2579" s="47"/>
    </row>
    <row r="2580" spans="1:26" ht="30" x14ac:dyDescent="0.25">
      <c r="A2580" s="47">
        <v>1</v>
      </c>
      <c r="B2580" s="1857" t="s">
        <v>256</v>
      </c>
      <c r="C2580" s="2254"/>
      <c r="D2580" s="350"/>
      <c r="E2580" s="3314">
        <v>3000</v>
      </c>
      <c r="F2580" s="370">
        <f>ROUND(E2580/12*$B$4,0)</f>
        <v>250</v>
      </c>
      <c r="G2580" s="370">
        <v>104</v>
      </c>
      <c r="H2580" s="370">
        <f t="shared" ref="H2580:H2593" si="1540">G2580/F2580*100</f>
        <v>41.6</v>
      </c>
      <c r="I2580" s="101"/>
      <c r="J2580" s="101"/>
      <c r="K2580" s="393"/>
      <c r="L2580" s="393"/>
      <c r="M2580" s="393"/>
      <c r="N2580" s="393"/>
      <c r="O2580" s="393"/>
      <c r="P2580" s="393"/>
      <c r="Q2580" s="616"/>
      <c r="R2580" s="2035"/>
      <c r="S2580" s="616"/>
      <c r="T2580" s="3062"/>
      <c r="U2580" s="616"/>
      <c r="V2580" s="616"/>
      <c r="W2580" s="616"/>
      <c r="X2580" s="616"/>
      <c r="Y2580" s="2039"/>
      <c r="Z2580" s="47"/>
    </row>
    <row r="2581" spans="1:26" ht="30" x14ac:dyDescent="0.25">
      <c r="A2581" s="47">
        <v>1</v>
      </c>
      <c r="B2581" s="2466" t="s">
        <v>482</v>
      </c>
      <c r="C2581" s="2254"/>
      <c r="D2581" s="350"/>
      <c r="E2581" s="3314">
        <f>E2582+E2583/4</f>
        <v>21600</v>
      </c>
      <c r="F2581" s="370">
        <f t="shared" ref="F2581" si="1541">F2582+F2583/4</f>
        <v>1799.75</v>
      </c>
      <c r="G2581" s="370">
        <f>G2582+G2583/4</f>
        <v>963.72500000000002</v>
      </c>
      <c r="H2581" s="370">
        <f t="shared" si="1540"/>
        <v>53.547714960411177</v>
      </c>
      <c r="I2581" s="101"/>
      <c r="J2581" s="101"/>
      <c r="K2581" s="393"/>
      <c r="L2581" s="393"/>
      <c r="M2581" s="393"/>
      <c r="N2581" s="393"/>
      <c r="O2581" s="393"/>
      <c r="P2581" s="393"/>
      <c r="Q2581" s="616"/>
      <c r="R2581" s="2035"/>
      <c r="S2581" s="616"/>
      <c r="T2581" s="3062"/>
      <c r="U2581" s="616"/>
      <c r="V2581" s="616"/>
      <c r="W2581" s="616"/>
      <c r="X2581" s="616"/>
      <c r="Y2581" s="2039"/>
      <c r="Z2581" s="47"/>
    </row>
    <row r="2582" spans="1:26" x14ac:dyDescent="0.25">
      <c r="A2582" s="47">
        <v>1</v>
      </c>
      <c r="B2582" s="1858" t="s">
        <v>483</v>
      </c>
      <c r="C2582" s="2254"/>
      <c r="D2582" s="350"/>
      <c r="E2582" s="3314">
        <v>19600</v>
      </c>
      <c r="F2582" s="370">
        <f>ROUND(E2582/12*$B$4,0)</f>
        <v>1633</v>
      </c>
      <c r="G2582" s="370">
        <v>953</v>
      </c>
      <c r="H2582" s="370">
        <f t="shared" si="1540"/>
        <v>58.358848744641769</v>
      </c>
      <c r="I2582" s="101"/>
      <c r="J2582" s="101"/>
      <c r="K2582" s="393"/>
      <c r="L2582" s="393"/>
      <c r="M2582" s="393"/>
      <c r="N2582" s="393"/>
      <c r="O2582" s="393"/>
      <c r="P2582" s="393"/>
      <c r="Q2582" s="616"/>
      <c r="R2582" s="2035"/>
      <c r="S2582" s="616"/>
      <c r="T2582" s="3062"/>
      <c r="U2582" s="616"/>
      <c r="V2582" s="616"/>
      <c r="W2582" s="616"/>
      <c r="X2582" s="616"/>
      <c r="Y2582" s="2039"/>
      <c r="Z2582" s="47"/>
    </row>
    <row r="2583" spans="1:26" ht="30" x14ac:dyDescent="0.25">
      <c r="A2583" s="47">
        <v>1</v>
      </c>
      <c r="B2583" s="1858" t="s">
        <v>484</v>
      </c>
      <c r="C2583" s="2254"/>
      <c r="D2583" s="350"/>
      <c r="E2583" s="3314">
        <v>8000</v>
      </c>
      <c r="F2583" s="370">
        <f>ROUND(E2583/12*$B$4,0)</f>
        <v>667</v>
      </c>
      <c r="G2583" s="370">
        <v>42.9</v>
      </c>
      <c r="H2583" s="370">
        <f t="shared" si="1540"/>
        <v>6.4317841079460276</v>
      </c>
      <c r="I2583" s="101"/>
      <c r="J2583" s="101"/>
      <c r="K2583" s="393"/>
      <c r="L2583" s="393"/>
      <c r="M2583" s="393"/>
      <c r="N2583" s="393"/>
      <c r="O2583" s="393"/>
      <c r="P2583" s="393"/>
      <c r="Q2583" s="616"/>
      <c r="R2583" s="2035"/>
      <c r="S2583" s="616"/>
      <c r="T2583" s="3062"/>
      <c r="U2583" s="616"/>
      <c r="V2583" s="616"/>
      <c r="W2583" s="616"/>
      <c r="X2583" s="616"/>
      <c r="Y2583" s="2039"/>
      <c r="Z2583" s="47"/>
    </row>
    <row r="2584" spans="1:26" ht="60" x14ac:dyDescent="0.25">
      <c r="A2584" s="47">
        <v>1</v>
      </c>
      <c r="B2584" s="1858" t="s">
        <v>485</v>
      </c>
      <c r="C2584" s="2254"/>
      <c r="D2584" s="350"/>
      <c r="E2584" s="3314">
        <v>1000</v>
      </c>
      <c r="F2584" s="370">
        <f>ROUND(E2584/12*$B$4,0)</f>
        <v>83</v>
      </c>
      <c r="G2584" s="370">
        <v>81</v>
      </c>
      <c r="H2584" s="370">
        <f t="shared" si="1540"/>
        <v>97.590361445783131</v>
      </c>
      <c r="I2584" s="101"/>
      <c r="J2584" s="101"/>
      <c r="K2584" s="393"/>
      <c r="L2584" s="393"/>
      <c r="M2584" s="393"/>
      <c r="N2584" s="393"/>
      <c r="O2584" s="393"/>
      <c r="P2584" s="393"/>
      <c r="Q2584" s="616"/>
      <c r="R2584" s="2035"/>
      <c r="S2584" s="616"/>
      <c r="T2584" s="3062"/>
      <c r="U2584" s="616"/>
      <c r="V2584" s="616"/>
      <c r="W2584" s="616"/>
      <c r="X2584" s="616"/>
      <c r="Y2584" s="2039"/>
      <c r="Z2584" s="47"/>
    </row>
    <row r="2585" spans="1:26" ht="45" x14ac:dyDescent="0.25">
      <c r="A2585" s="47">
        <v>1</v>
      </c>
      <c r="B2585" s="1858" t="s">
        <v>500</v>
      </c>
      <c r="C2585" s="2254"/>
      <c r="D2585" s="350"/>
      <c r="E2585" s="3314">
        <v>180</v>
      </c>
      <c r="F2585" s="370">
        <f>ROUND(E2585/12*$B$4,0)</f>
        <v>15</v>
      </c>
      <c r="G2585" s="370">
        <v>469</v>
      </c>
      <c r="H2585" s="370">
        <f t="shared" si="1540"/>
        <v>3126.6666666666665</v>
      </c>
      <c r="I2585" s="101"/>
      <c r="J2585" s="101"/>
      <c r="K2585" s="393"/>
      <c r="L2585" s="393"/>
      <c r="M2585" s="393"/>
      <c r="N2585" s="393"/>
      <c r="O2585" s="393"/>
      <c r="P2585" s="393"/>
      <c r="Q2585" s="616"/>
      <c r="R2585" s="2035"/>
      <c r="S2585" s="616"/>
      <c r="T2585" s="3062"/>
      <c r="U2585" s="616"/>
      <c r="V2585" s="616"/>
      <c r="W2585" s="616"/>
      <c r="X2585" s="616"/>
      <c r="Y2585" s="2039"/>
      <c r="Z2585" s="47"/>
    </row>
    <row r="2586" spans="1:26" ht="30" x14ac:dyDescent="0.25">
      <c r="B2586" s="1858" t="s">
        <v>607</v>
      </c>
      <c r="C2586" s="2254"/>
      <c r="D2586" s="350"/>
      <c r="E2586" s="3314">
        <v>1480</v>
      </c>
      <c r="F2586" s="370">
        <f>ROUND(E2586/12*$B$4,0)</f>
        <v>123</v>
      </c>
      <c r="G2586" s="370"/>
      <c r="H2586" s="370">
        <f t="shared" si="1540"/>
        <v>0</v>
      </c>
      <c r="I2586" s="101"/>
      <c r="J2586" s="101"/>
      <c r="K2586" s="393"/>
      <c r="L2586" s="393"/>
      <c r="M2586" s="393"/>
      <c r="N2586" s="393"/>
      <c r="O2586" s="393"/>
      <c r="P2586" s="393"/>
      <c r="Q2586" s="616"/>
      <c r="R2586" s="2035"/>
      <c r="S2586" s="616"/>
      <c r="T2586" s="3062"/>
      <c r="U2586" s="616"/>
      <c r="V2586" s="616"/>
      <c r="W2586" s="616"/>
      <c r="X2586" s="616"/>
      <c r="Y2586" s="2039"/>
      <c r="Z2586" s="47"/>
    </row>
    <row r="2587" spans="1:26" ht="29.25" x14ac:dyDescent="0.25">
      <c r="A2587" s="47">
        <v>1</v>
      </c>
      <c r="B2587" s="1782" t="s">
        <v>135</v>
      </c>
      <c r="C2587" s="2254"/>
      <c r="D2587" s="350"/>
      <c r="E2587" s="3314">
        <f>E2588+E2589</f>
        <v>22063.829787234041</v>
      </c>
      <c r="F2587" s="370">
        <f t="shared" ref="F2587" si="1542">F2588+F2589</f>
        <v>1838.6170212765958</v>
      </c>
      <c r="G2587" s="370">
        <f t="shared" ref="G2587" si="1543">G2588+G2589</f>
        <v>912.05</v>
      </c>
      <c r="H2587" s="370">
        <f t="shared" si="1540"/>
        <v>49.605219001330788</v>
      </c>
      <c r="I2587" s="101"/>
      <c r="J2587" s="101"/>
      <c r="K2587" s="393"/>
      <c r="L2587" s="393"/>
      <c r="M2587" s="393"/>
      <c r="N2587" s="393"/>
      <c r="O2587" s="393"/>
      <c r="P2587" s="393"/>
      <c r="Q2587" s="616"/>
      <c r="R2587" s="2035"/>
      <c r="S2587" s="616"/>
      <c r="T2587" s="3062"/>
      <c r="U2587" s="616"/>
      <c r="V2587" s="616"/>
      <c r="W2587" s="616"/>
      <c r="X2587" s="616"/>
      <c r="Y2587" s="2039"/>
      <c r="Z2587" s="47"/>
    </row>
    <row r="2588" spans="1:26" x14ac:dyDescent="0.25">
      <c r="A2588" s="47">
        <v>1</v>
      </c>
      <c r="B2588" s="1021" t="s">
        <v>308</v>
      </c>
      <c r="C2588" s="2254"/>
      <c r="D2588" s="350"/>
      <c r="E2588" s="3314">
        <v>21000</v>
      </c>
      <c r="F2588" s="370">
        <f>ROUND(E2588/12*$B$4,0)</f>
        <v>1750</v>
      </c>
      <c r="G2588" s="370">
        <v>860</v>
      </c>
      <c r="H2588" s="370">
        <f t="shared" si="1540"/>
        <v>49.142857142857146</v>
      </c>
      <c r="I2588" s="101"/>
      <c r="J2588" s="101"/>
      <c r="K2588" s="393"/>
      <c r="L2588" s="393"/>
      <c r="M2588" s="393"/>
      <c r="N2588" s="393"/>
      <c r="O2588" s="393"/>
      <c r="P2588" s="393"/>
      <c r="Q2588" s="616"/>
      <c r="R2588" s="2035"/>
      <c r="S2588" s="616"/>
      <c r="T2588" s="3062"/>
      <c r="U2588" s="616"/>
      <c r="V2588" s="616"/>
      <c r="W2588" s="616"/>
      <c r="X2588" s="616"/>
      <c r="Y2588" s="2039"/>
      <c r="Z2588" s="47"/>
    </row>
    <row r="2589" spans="1:26" x14ac:dyDescent="0.25">
      <c r="A2589" s="47">
        <v>1</v>
      </c>
      <c r="B2589" s="1021" t="s">
        <v>487</v>
      </c>
      <c r="C2589" s="2254"/>
      <c r="D2589" s="350"/>
      <c r="E2589" s="3314">
        <f>E2590/9.4</f>
        <v>1063.8297872340424</v>
      </c>
      <c r="F2589" s="370">
        <f t="shared" ref="F2589" si="1544">F2590/9.4</f>
        <v>88.617021276595736</v>
      </c>
      <c r="G2589" s="370">
        <f t="shared" ref="G2589" si="1545">G2590/9.4</f>
        <v>52.05</v>
      </c>
      <c r="H2589" s="370">
        <f t="shared" si="1540"/>
        <v>58.735894357743099</v>
      </c>
      <c r="I2589" s="101"/>
      <c r="J2589" s="101"/>
      <c r="K2589" s="393"/>
      <c r="L2589" s="393"/>
      <c r="M2589" s="393"/>
      <c r="N2589" s="393"/>
      <c r="O2589" s="393"/>
      <c r="P2589" s="393"/>
      <c r="Q2589" s="616"/>
      <c r="R2589" s="2035"/>
      <c r="S2589" s="616"/>
      <c r="T2589" s="3062"/>
      <c r="U2589" s="616"/>
      <c r="V2589" s="616"/>
      <c r="W2589" s="616"/>
      <c r="X2589" s="616"/>
      <c r="Y2589" s="2039"/>
      <c r="Z2589" s="47"/>
    </row>
    <row r="2590" spans="1:26" x14ac:dyDescent="0.25">
      <c r="A2590" s="47">
        <v>1</v>
      </c>
      <c r="B2590" s="2483" t="s">
        <v>504</v>
      </c>
      <c r="C2590" s="2254"/>
      <c r="D2590" s="350"/>
      <c r="E2590" s="3314">
        <v>10000</v>
      </c>
      <c r="F2590" s="370">
        <f>ROUND(E2590/12*$B$4,0)</f>
        <v>833</v>
      </c>
      <c r="G2590" s="370">
        <v>489.27</v>
      </c>
      <c r="H2590" s="370">
        <f t="shared" si="1540"/>
        <v>58.735894357743092</v>
      </c>
      <c r="I2590" s="101"/>
      <c r="J2590" s="101"/>
      <c r="K2590" s="393"/>
      <c r="L2590" s="393"/>
      <c r="M2590" s="393"/>
      <c r="N2590" s="393"/>
      <c r="O2590" s="393"/>
      <c r="P2590" s="393"/>
      <c r="Q2590" s="616"/>
      <c r="R2590" s="2035"/>
      <c r="S2590" s="616"/>
      <c r="T2590" s="3062"/>
      <c r="U2590" s="616"/>
      <c r="V2590" s="616"/>
      <c r="W2590" s="616"/>
      <c r="X2590" s="616"/>
      <c r="Y2590" s="2039"/>
      <c r="Z2590" s="47"/>
    </row>
    <row r="2591" spans="1:26" ht="47.25" x14ac:dyDescent="0.25">
      <c r="A2591" s="47">
        <v>1</v>
      </c>
      <c r="B2591" s="2508" t="s">
        <v>489</v>
      </c>
      <c r="C2591" s="2254"/>
      <c r="D2591" s="350"/>
      <c r="E2591" s="622">
        <f>E2592+E2597</f>
        <v>11329</v>
      </c>
      <c r="F2591" s="370">
        <f t="shared" ref="F2591" si="1546">F2592+F2597</f>
        <v>944</v>
      </c>
      <c r="G2591" s="370">
        <f t="shared" ref="G2591" si="1547">G2592+G2597</f>
        <v>0</v>
      </c>
      <c r="H2591" s="370">
        <f t="shared" si="1540"/>
        <v>0</v>
      </c>
      <c r="I2591" s="101"/>
      <c r="J2591" s="101"/>
      <c r="K2591" s="393"/>
      <c r="L2591" s="393"/>
      <c r="M2591" s="393"/>
      <c r="N2591" s="393"/>
      <c r="O2591" s="393"/>
      <c r="P2591" s="393"/>
      <c r="Q2591" s="616"/>
      <c r="R2591" s="3354"/>
      <c r="S2591" s="616">
        <f>Y2591-X2591-U2591</f>
        <v>0</v>
      </c>
      <c r="T2591" s="3062"/>
      <c r="U2591" s="616"/>
      <c r="V2591" s="616">
        <f>S2591-R2591</f>
        <v>0</v>
      </c>
      <c r="W2591" s="616"/>
      <c r="X2591" s="616"/>
      <c r="Y2591" s="2039"/>
      <c r="Z2591" s="47"/>
    </row>
    <row r="2592" spans="1:26" ht="30" x14ac:dyDescent="0.25">
      <c r="A2592" s="47">
        <v>1</v>
      </c>
      <c r="B2592" s="2466" t="s">
        <v>490</v>
      </c>
      <c r="C2592" s="2254"/>
      <c r="D2592" s="350"/>
      <c r="E2592" s="622">
        <f>SUM(E2593:E2596)</f>
        <v>4279</v>
      </c>
      <c r="F2592" s="370">
        <f t="shared" ref="F2592" si="1548">SUM(F2593:F2596)</f>
        <v>356</v>
      </c>
      <c r="G2592" s="370">
        <f t="shared" ref="G2592" si="1549">SUM(G2593:G2596)</f>
        <v>0</v>
      </c>
      <c r="H2592" s="370">
        <f t="shared" si="1540"/>
        <v>0</v>
      </c>
      <c r="I2592" s="101"/>
      <c r="J2592" s="101"/>
      <c r="K2592" s="393"/>
      <c r="L2592" s="393"/>
      <c r="M2592" s="393"/>
      <c r="N2592" s="393"/>
      <c r="O2592" s="393"/>
      <c r="P2592" s="393"/>
      <c r="Q2592" s="616"/>
      <c r="R2592" s="2035"/>
      <c r="S2592" s="616"/>
      <c r="T2592" s="3062"/>
      <c r="U2592" s="616"/>
      <c r="V2592" s="616"/>
      <c r="W2592" s="616"/>
      <c r="X2592" s="616"/>
      <c r="Y2592" s="2039"/>
      <c r="Z2592" s="47"/>
    </row>
    <row r="2593" spans="1:26" ht="30" x14ac:dyDescent="0.25">
      <c r="A2593" s="47">
        <v>1</v>
      </c>
      <c r="B2593" s="1858" t="s">
        <v>491</v>
      </c>
      <c r="C2593" s="2254"/>
      <c r="D2593" s="350"/>
      <c r="E2593" s="622">
        <v>4156</v>
      </c>
      <c r="F2593" s="370">
        <f>ROUND(E2593/12*$B$4,0)</f>
        <v>346</v>
      </c>
      <c r="G2593" s="370"/>
      <c r="H2593" s="370">
        <f t="shared" si="1540"/>
        <v>0</v>
      </c>
      <c r="I2593" s="101"/>
      <c r="J2593" s="101"/>
      <c r="K2593" s="393"/>
      <c r="L2593" s="393"/>
      <c r="M2593" s="393"/>
      <c r="N2593" s="393"/>
      <c r="O2593" s="393"/>
      <c r="P2593" s="393"/>
      <c r="Q2593" s="616"/>
      <c r="R2593" s="2035"/>
      <c r="S2593" s="616"/>
      <c r="T2593" s="3062"/>
      <c r="U2593" s="616"/>
      <c r="V2593" s="616"/>
      <c r="W2593" s="616"/>
      <c r="X2593" s="616"/>
      <c r="Y2593" s="2039"/>
      <c r="Z2593" s="47"/>
    </row>
    <row r="2594" spans="1:26" ht="45" x14ac:dyDescent="0.25">
      <c r="A2594" s="47">
        <v>1</v>
      </c>
      <c r="B2594" s="1858" t="s">
        <v>492</v>
      </c>
      <c r="C2594" s="2254"/>
      <c r="D2594" s="350"/>
      <c r="E2594" s="622"/>
      <c r="F2594" s="370"/>
      <c r="G2594" s="370"/>
      <c r="H2594" s="370"/>
      <c r="I2594" s="101"/>
      <c r="J2594" s="101"/>
      <c r="K2594" s="393"/>
      <c r="L2594" s="393"/>
      <c r="M2594" s="393"/>
      <c r="N2594" s="393"/>
      <c r="O2594" s="393"/>
      <c r="P2594" s="393"/>
      <c r="Q2594" s="616"/>
      <c r="R2594" s="2035"/>
      <c r="S2594" s="616"/>
      <c r="T2594" s="3062"/>
      <c r="U2594" s="616"/>
      <c r="V2594" s="616"/>
      <c r="W2594" s="616"/>
      <c r="X2594" s="616"/>
      <c r="Y2594" s="2039"/>
      <c r="Z2594" s="47"/>
    </row>
    <row r="2595" spans="1:26" ht="45" x14ac:dyDescent="0.25">
      <c r="A2595" s="47">
        <v>1</v>
      </c>
      <c r="B2595" s="1858" t="s">
        <v>493</v>
      </c>
      <c r="C2595" s="2254"/>
      <c r="D2595" s="350"/>
      <c r="E2595" s="622">
        <v>14</v>
      </c>
      <c r="F2595" s="370">
        <f>ROUND(E2595/12*$B$4,0)</f>
        <v>1</v>
      </c>
      <c r="G2595" s="370"/>
      <c r="H2595" s="370">
        <f>G2595/F2595*100</f>
        <v>0</v>
      </c>
      <c r="I2595" s="101"/>
      <c r="J2595" s="101"/>
      <c r="K2595" s="393"/>
      <c r="L2595" s="393"/>
      <c r="M2595" s="393"/>
      <c r="N2595" s="393"/>
      <c r="O2595" s="393"/>
      <c r="P2595" s="393"/>
      <c r="Q2595" s="616"/>
      <c r="R2595" s="2035"/>
      <c r="S2595" s="616"/>
      <c r="T2595" s="3062"/>
      <c r="U2595" s="616"/>
      <c r="V2595" s="616"/>
      <c r="W2595" s="616"/>
      <c r="X2595" s="616"/>
      <c r="Y2595" s="2039"/>
      <c r="Z2595" s="47"/>
    </row>
    <row r="2596" spans="1:26" ht="30" x14ac:dyDescent="0.25">
      <c r="A2596" s="47">
        <v>1</v>
      </c>
      <c r="B2596" s="1858" t="s">
        <v>494</v>
      </c>
      <c r="C2596" s="2254"/>
      <c r="D2596" s="350"/>
      <c r="E2596" s="622">
        <v>109</v>
      </c>
      <c r="F2596" s="370">
        <f>ROUND(E2596/12*$B$4,0)</f>
        <v>9</v>
      </c>
      <c r="G2596" s="370"/>
      <c r="H2596" s="370">
        <f>G2596/F2596*100</f>
        <v>0</v>
      </c>
      <c r="I2596" s="101"/>
      <c r="J2596" s="101"/>
      <c r="K2596" s="393"/>
      <c r="L2596" s="393"/>
      <c r="M2596" s="393"/>
      <c r="N2596" s="393"/>
      <c r="O2596" s="393"/>
      <c r="P2596" s="393"/>
      <c r="Q2596" s="616"/>
      <c r="R2596" s="2035"/>
      <c r="S2596" s="616"/>
      <c r="T2596" s="3062"/>
      <c r="U2596" s="616"/>
      <c r="V2596" s="616"/>
      <c r="W2596" s="616"/>
      <c r="X2596" s="616"/>
      <c r="Y2596" s="2039"/>
      <c r="Z2596" s="47"/>
    </row>
    <row r="2597" spans="1:26" ht="45" x14ac:dyDescent="0.25">
      <c r="A2597" s="47">
        <v>1</v>
      </c>
      <c r="B2597" s="2466" t="s">
        <v>495</v>
      </c>
      <c r="C2597" s="2254"/>
      <c r="D2597" s="350"/>
      <c r="E2597" s="622">
        <f>SUM(E2598:E2601)</f>
        <v>7050</v>
      </c>
      <c r="F2597" s="370">
        <f t="shared" ref="F2597" si="1550">SUM(F2598:F2601)</f>
        <v>588</v>
      </c>
      <c r="G2597" s="370">
        <f>G2598+G2600+G2601</f>
        <v>0</v>
      </c>
      <c r="H2597" s="370">
        <f>G2597/F2597*100</f>
        <v>0</v>
      </c>
      <c r="I2597" s="101"/>
      <c r="J2597" s="101"/>
      <c r="K2597" s="393"/>
      <c r="L2597" s="393"/>
      <c r="M2597" s="393"/>
      <c r="N2597" s="393"/>
      <c r="O2597" s="393"/>
      <c r="P2597" s="393"/>
      <c r="Q2597" s="616"/>
      <c r="R2597" s="2035"/>
      <c r="S2597" s="616"/>
      <c r="T2597" s="3062"/>
      <c r="U2597" s="616"/>
      <c r="V2597" s="616"/>
      <c r="W2597" s="616"/>
      <c r="X2597" s="616"/>
      <c r="Y2597" s="2039"/>
      <c r="Z2597" s="47"/>
    </row>
    <row r="2598" spans="1:26" ht="30" x14ac:dyDescent="0.25">
      <c r="A2598" s="47">
        <v>1</v>
      </c>
      <c r="B2598" s="1858" t="s">
        <v>496</v>
      </c>
      <c r="C2598" s="2254"/>
      <c r="D2598" s="350"/>
      <c r="E2598" s="622">
        <v>1400</v>
      </c>
      <c r="F2598" s="370">
        <f>ROUND(E2598/12*$B$4,0)</f>
        <v>117</v>
      </c>
      <c r="G2598" s="370"/>
      <c r="H2598" s="370">
        <f>G2598/F2598*100</f>
        <v>0</v>
      </c>
      <c r="I2598" s="101"/>
      <c r="J2598" s="101"/>
      <c r="K2598" s="393"/>
      <c r="L2598" s="393"/>
      <c r="M2598" s="393"/>
      <c r="N2598" s="393"/>
      <c r="O2598" s="393"/>
      <c r="P2598" s="393"/>
      <c r="Q2598" s="616"/>
      <c r="R2598" s="2035"/>
      <c r="S2598" s="616"/>
      <c r="T2598" s="3062"/>
      <c r="U2598" s="616"/>
      <c r="V2598" s="616"/>
      <c r="W2598" s="616"/>
      <c r="X2598" s="616"/>
      <c r="Y2598" s="2039"/>
      <c r="Z2598" s="47"/>
    </row>
    <row r="2599" spans="1:26" ht="30" x14ac:dyDescent="0.25">
      <c r="A2599" s="47">
        <v>1</v>
      </c>
      <c r="B2599" s="1858" t="s">
        <v>543</v>
      </c>
      <c r="C2599" s="2254"/>
      <c r="D2599" s="350"/>
      <c r="E2599" s="622"/>
      <c r="F2599" s="370"/>
      <c r="G2599" s="370"/>
      <c r="H2599" s="370"/>
      <c r="I2599" s="101"/>
      <c r="J2599" s="101"/>
      <c r="K2599" s="393"/>
      <c r="L2599" s="393"/>
      <c r="M2599" s="393"/>
      <c r="N2599" s="393"/>
      <c r="O2599" s="393"/>
      <c r="P2599" s="393"/>
      <c r="Q2599" s="616"/>
      <c r="R2599" s="2035"/>
      <c r="S2599" s="616"/>
      <c r="T2599" s="3062"/>
      <c r="U2599" s="616"/>
      <c r="V2599" s="616"/>
      <c r="W2599" s="616"/>
      <c r="X2599" s="616"/>
      <c r="Y2599" s="2039"/>
      <c r="Z2599" s="47"/>
    </row>
    <row r="2600" spans="1:26" ht="60" x14ac:dyDescent="0.25">
      <c r="A2600" s="47">
        <v>1</v>
      </c>
      <c r="B2600" s="1858" t="s">
        <v>497</v>
      </c>
      <c r="C2600" s="2254"/>
      <c r="D2600" s="350"/>
      <c r="E2600" s="622">
        <v>4100</v>
      </c>
      <c r="F2600" s="370">
        <f>ROUND(E2600/12*$B$4,0)</f>
        <v>342</v>
      </c>
      <c r="G2600" s="370"/>
      <c r="H2600" s="370">
        <f>G2600/F2600*100</f>
        <v>0</v>
      </c>
      <c r="I2600" s="101"/>
      <c r="J2600" s="101"/>
      <c r="K2600" s="393"/>
      <c r="L2600" s="393"/>
      <c r="M2600" s="393"/>
      <c r="N2600" s="393"/>
      <c r="O2600" s="393"/>
      <c r="P2600" s="393"/>
      <c r="Q2600" s="616"/>
      <c r="R2600" s="2035"/>
      <c r="S2600" s="616"/>
      <c r="T2600" s="3062"/>
      <c r="U2600" s="616"/>
      <c r="V2600" s="616"/>
      <c r="W2600" s="616"/>
      <c r="X2600" s="616"/>
      <c r="Y2600" s="2039"/>
      <c r="Z2600" s="47"/>
    </row>
    <row r="2601" spans="1:26" ht="45" x14ac:dyDescent="0.25">
      <c r="A2601" s="47">
        <v>1</v>
      </c>
      <c r="B2601" s="1858" t="s">
        <v>498</v>
      </c>
      <c r="C2601" s="2254"/>
      <c r="D2601" s="350"/>
      <c r="E2601" s="622">
        <v>1550</v>
      </c>
      <c r="F2601" s="370">
        <f>ROUND(E2601/12*$B$4,0)</f>
        <v>129</v>
      </c>
      <c r="G2601" s="370"/>
      <c r="H2601" s="370">
        <f>G2601/F2601*100</f>
        <v>0</v>
      </c>
      <c r="I2601" s="101"/>
      <c r="J2601" s="101"/>
      <c r="K2601" s="393"/>
      <c r="L2601" s="393"/>
      <c r="M2601" s="393"/>
      <c r="N2601" s="393"/>
      <c r="O2601" s="393"/>
      <c r="P2601" s="393"/>
      <c r="Q2601" s="616"/>
      <c r="R2601" s="2035"/>
      <c r="S2601" s="616"/>
      <c r="T2601" s="3062"/>
      <c r="U2601" s="616"/>
      <c r="V2601" s="616"/>
      <c r="W2601" s="616"/>
      <c r="X2601" s="616"/>
      <c r="Y2601" s="2039"/>
      <c r="Z2601" s="47"/>
    </row>
    <row r="2602" spans="1:26" ht="57.75" x14ac:dyDescent="0.25">
      <c r="B2602" s="2548" t="s">
        <v>615</v>
      </c>
      <c r="C2602" s="2254"/>
      <c r="D2602" s="350"/>
      <c r="E2602" s="622">
        <v>3700</v>
      </c>
      <c r="F2602" s="370">
        <f>ROUND(E2602/12*$B$4,0)</f>
        <v>308</v>
      </c>
      <c r="G2602" s="370"/>
      <c r="H2602" s="370"/>
      <c r="I2602" s="101"/>
      <c r="J2602" s="101"/>
      <c r="K2602" s="393"/>
      <c r="L2602" s="393"/>
      <c r="M2602" s="393"/>
      <c r="N2602" s="393"/>
      <c r="O2602" s="393"/>
      <c r="P2602" s="393"/>
      <c r="Q2602" s="616"/>
      <c r="R2602" s="2035"/>
      <c r="S2602" s="616"/>
      <c r="T2602" s="3062"/>
      <c r="U2602" s="616"/>
      <c r="V2602" s="616"/>
      <c r="W2602" s="616"/>
      <c r="X2602" s="616"/>
      <c r="Y2602" s="2039"/>
      <c r="Z2602" s="47"/>
    </row>
    <row r="2603" spans="1:26" x14ac:dyDescent="0.25">
      <c r="B2603" s="2570" t="s">
        <v>257</v>
      </c>
      <c r="C2603" s="2254"/>
      <c r="D2603" s="350"/>
      <c r="E2603" s="622"/>
      <c r="F2603" s="370">
        <f>ROUND(E2603/12*$B$4,0)</f>
        <v>0</v>
      </c>
      <c r="G2603" s="370"/>
      <c r="H2603" s="370"/>
      <c r="I2603" s="101"/>
      <c r="J2603" s="101"/>
      <c r="K2603" s="393"/>
      <c r="L2603" s="393"/>
      <c r="M2603" s="393"/>
      <c r="N2603" s="393"/>
      <c r="O2603" s="393"/>
      <c r="P2603" s="393"/>
      <c r="Q2603" s="616"/>
      <c r="R2603" s="2035"/>
      <c r="S2603" s="616"/>
      <c r="T2603" s="3062"/>
      <c r="U2603" s="616"/>
      <c r="V2603" s="616"/>
      <c r="W2603" s="616"/>
      <c r="X2603" s="616"/>
      <c r="Y2603" s="2039"/>
      <c r="Z2603" s="47"/>
    </row>
    <row r="2604" spans="1:26" x14ac:dyDescent="0.25">
      <c r="A2604" s="47">
        <v>1</v>
      </c>
      <c r="B2604" s="2548" t="s">
        <v>583</v>
      </c>
      <c r="C2604" s="2254"/>
      <c r="D2604" s="350"/>
      <c r="E2604" s="622">
        <f>SUM(E2605,E2606,E2609,E2610)</f>
        <v>0</v>
      </c>
      <c r="F2604" s="622">
        <f t="shared" ref="F2604:G2604" si="1551">SUM(F2605,F2606,F2609,F2610)</f>
        <v>0</v>
      </c>
      <c r="G2604" s="622">
        <f t="shared" si="1551"/>
        <v>0</v>
      </c>
      <c r="H2604" s="370"/>
      <c r="I2604" s="101"/>
      <c r="J2604" s="101"/>
      <c r="K2604" s="393"/>
      <c r="L2604" s="393"/>
      <c r="M2604" s="393"/>
      <c r="N2604" s="393"/>
      <c r="O2604" s="393"/>
      <c r="P2604" s="393"/>
      <c r="Q2604" s="616"/>
      <c r="R2604" s="2035"/>
      <c r="S2604" s="616"/>
      <c r="T2604" s="3062"/>
      <c r="U2604" s="616"/>
      <c r="V2604" s="616"/>
      <c r="W2604" s="616"/>
      <c r="X2604" s="616"/>
      <c r="Y2604" s="2039"/>
      <c r="Z2604" s="47"/>
    </row>
    <row r="2605" spans="1:26" x14ac:dyDescent="0.25">
      <c r="A2605" s="47">
        <v>1</v>
      </c>
      <c r="B2605" s="4" t="s">
        <v>571</v>
      </c>
      <c r="C2605" s="2254"/>
      <c r="D2605" s="350"/>
      <c r="E2605" s="622"/>
      <c r="F2605" s="370"/>
      <c r="G2605" s="370"/>
      <c r="H2605" s="370"/>
      <c r="I2605" s="101"/>
      <c r="J2605" s="101"/>
      <c r="K2605" s="393"/>
      <c r="L2605" s="393"/>
      <c r="M2605" s="393"/>
      <c r="N2605" s="393"/>
      <c r="O2605" s="393"/>
      <c r="P2605" s="393"/>
      <c r="Q2605" s="616"/>
      <c r="R2605" s="2035"/>
      <c r="S2605" s="616"/>
      <c r="T2605" s="3062"/>
      <c r="U2605" s="616"/>
      <c r="V2605" s="616"/>
      <c r="W2605" s="616"/>
      <c r="X2605" s="616"/>
      <c r="Y2605" s="2039"/>
      <c r="Z2605" s="47"/>
    </row>
    <row r="2606" spans="1:26" ht="30" x14ac:dyDescent="0.25">
      <c r="A2606" s="47">
        <v>1</v>
      </c>
      <c r="B2606" s="2571" t="s">
        <v>572</v>
      </c>
      <c r="C2606" s="2254"/>
      <c r="D2606" s="350"/>
      <c r="E2606" s="622"/>
      <c r="F2606" s="370"/>
      <c r="G2606" s="370"/>
      <c r="H2606" s="370"/>
      <c r="I2606" s="101"/>
      <c r="J2606" s="101"/>
      <c r="K2606" s="393"/>
      <c r="L2606" s="393"/>
      <c r="M2606" s="393"/>
      <c r="N2606" s="393"/>
      <c r="O2606" s="393"/>
      <c r="P2606" s="393"/>
      <c r="Q2606" s="616"/>
      <c r="R2606" s="2035"/>
      <c r="S2606" s="616"/>
      <c r="T2606" s="3062"/>
      <c r="U2606" s="616"/>
      <c r="V2606" s="616"/>
      <c r="W2606" s="616"/>
      <c r="X2606" s="616"/>
      <c r="Y2606" s="2039"/>
      <c r="Z2606" s="47"/>
    </row>
    <row r="2607" spans="1:26" x14ac:dyDescent="0.25">
      <c r="A2607" s="47">
        <v>1</v>
      </c>
      <c r="B2607" s="4" t="s">
        <v>573</v>
      </c>
      <c r="C2607" s="2254"/>
      <c r="D2607" s="350"/>
      <c r="E2607" s="622"/>
      <c r="F2607" s="370"/>
      <c r="G2607" s="370"/>
      <c r="H2607" s="370"/>
      <c r="I2607" s="101"/>
      <c r="J2607" s="101"/>
      <c r="K2607" s="393"/>
      <c r="L2607" s="393"/>
      <c r="M2607" s="393"/>
      <c r="N2607" s="393"/>
      <c r="O2607" s="393"/>
      <c r="P2607" s="393"/>
      <c r="Q2607" s="616"/>
      <c r="R2607" s="2035"/>
      <c r="S2607" s="616"/>
      <c r="T2607" s="3062"/>
      <c r="U2607" s="616"/>
      <c r="V2607" s="616"/>
      <c r="W2607" s="616"/>
      <c r="X2607" s="616"/>
      <c r="Y2607" s="2039"/>
      <c r="Z2607" s="47"/>
    </row>
    <row r="2608" spans="1:26" ht="30" x14ac:dyDescent="0.25">
      <c r="A2608" s="47">
        <v>1</v>
      </c>
      <c r="B2608" s="4" t="s">
        <v>600</v>
      </c>
      <c r="C2608" s="2254"/>
      <c r="D2608" s="350"/>
      <c r="E2608" s="622"/>
      <c r="F2608" s="370"/>
      <c r="G2608" s="370"/>
      <c r="H2608" s="370"/>
      <c r="I2608" s="101"/>
      <c r="J2608" s="101"/>
      <c r="K2608" s="393"/>
      <c r="L2608" s="393"/>
      <c r="M2608" s="393"/>
      <c r="N2608" s="393"/>
      <c r="O2608" s="393"/>
      <c r="P2608" s="393"/>
      <c r="Q2608" s="616"/>
      <c r="R2608" s="2035"/>
      <c r="S2608" s="616"/>
      <c r="T2608" s="3062"/>
      <c r="U2608" s="616"/>
      <c r="V2608" s="616"/>
      <c r="W2608" s="616"/>
      <c r="X2608" s="616"/>
      <c r="Y2608" s="2039"/>
      <c r="Z2608" s="47"/>
    </row>
    <row r="2609" spans="1:26" ht="60" x14ac:dyDescent="0.25">
      <c r="A2609" s="47">
        <v>1</v>
      </c>
      <c r="B2609" s="4" t="s">
        <v>575</v>
      </c>
      <c r="C2609" s="2254"/>
      <c r="D2609" s="350"/>
      <c r="E2609" s="622"/>
      <c r="F2609" s="370"/>
      <c r="G2609" s="370"/>
      <c r="H2609" s="370"/>
      <c r="I2609" s="101"/>
      <c r="J2609" s="101"/>
      <c r="K2609" s="393"/>
      <c r="L2609" s="393"/>
      <c r="M2609" s="393"/>
      <c r="N2609" s="393"/>
      <c r="O2609" s="393"/>
      <c r="P2609" s="393"/>
      <c r="Q2609" s="616"/>
      <c r="R2609" s="2035"/>
      <c r="S2609" s="616"/>
      <c r="T2609" s="3062"/>
      <c r="U2609" s="616"/>
      <c r="V2609" s="616"/>
      <c r="W2609" s="616"/>
      <c r="X2609" s="616"/>
      <c r="Y2609" s="2039"/>
      <c r="Z2609" s="47"/>
    </row>
    <row r="2610" spans="1:26" ht="45" x14ac:dyDescent="0.25">
      <c r="A2610" s="47">
        <v>1</v>
      </c>
      <c r="B2610" s="2572" t="s">
        <v>576</v>
      </c>
      <c r="C2610" s="2254"/>
      <c r="D2610" s="350"/>
      <c r="E2610" s="622"/>
      <c r="F2610" s="370"/>
      <c r="G2610" s="370"/>
      <c r="H2610" s="370"/>
      <c r="I2610" s="101"/>
      <c r="J2610" s="101"/>
      <c r="K2610" s="393"/>
      <c r="L2610" s="393"/>
      <c r="M2610" s="393"/>
      <c r="N2610" s="393"/>
      <c r="O2610" s="393"/>
      <c r="P2610" s="393"/>
      <c r="Q2610" s="616"/>
      <c r="R2610" s="2035"/>
      <c r="S2610" s="616"/>
      <c r="T2610" s="3062"/>
      <c r="U2610" s="616"/>
      <c r="V2610" s="616"/>
      <c r="W2610" s="616"/>
      <c r="X2610" s="616"/>
      <c r="Y2610" s="2039"/>
      <c r="Z2610" s="47"/>
    </row>
    <row r="2611" spans="1:26" x14ac:dyDescent="0.25">
      <c r="A2611" s="47">
        <v>1</v>
      </c>
      <c r="B2611" s="2548" t="s">
        <v>584</v>
      </c>
      <c r="C2611" s="2254"/>
      <c r="D2611" s="350"/>
      <c r="E2611" s="622"/>
      <c r="F2611" s="69"/>
      <c r="G2611" s="370"/>
      <c r="H2611" s="370"/>
      <c r="I2611" s="101"/>
      <c r="J2611" s="101"/>
      <c r="K2611" s="393"/>
      <c r="L2611" s="393"/>
      <c r="M2611" s="393"/>
      <c r="N2611" s="393"/>
      <c r="O2611" s="393"/>
      <c r="P2611" s="393"/>
      <c r="Q2611" s="616"/>
      <c r="R2611" s="2035"/>
      <c r="S2611" s="616"/>
      <c r="T2611" s="3062"/>
      <c r="U2611" s="616"/>
      <c r="V2611" s="616"/>
      <c r="W2611" s="616"/>
      <c r="X2611" s="616"/>
      <c r="Y2611" s="2039"/>
      <c r="Z2611" s="47"/>
    </row>
    <row r="2612" spans="1:26" x14ac:dyDescent="0.25">
      <c r="A2612" s="47">
        <v>1</v>
      </c>
      <c r="B2612" s="2548" t="s">
        <v>601</v>
      </c>
      <c r="C2612" s="2254"/>
      <c r="D2612" s="350"/>
      <c r="E2612" s="622"/>
      <c r="F2612" s="69"/>
      <c r="G2612" s="370"/>
      <c r="H2612" s="370"/>
      <c r="I2612" s="101"/>
      <c r="J2612" s="101"/>
      <c r="K2612" s="393"/>
      <c r="L2612" s="393"/>
      <c r="M2612" s="393"/>
      <c r="N2612" s="393"/>
      <c r="O2612" s="393"/>
      <c r="P2612" s="393"/>
      <c r="Q2612" s="616"/>
      <c r="R2612" s="2035"/>
      <c r="S2612" s="616"/>
      <c r="T2612" s="3062"/>
      <c r="U2612" s="616"/>
      <c r="V2612" s="616"/>
      <c r="W2612" s="616"/>
      <c r="X2612" s="616"/>
      <c r="Y2612" s="2039"/>
      <c r="Z2612" s="47"/>
    </row>
    <row r="2613" spans="1:26" x14ac:dyDescent="0.25">
      <c r="A2613" s="47">
        <v>1</v>
      </c>
      <c r="B2613" s="4" t="s">
        <v>602</v>
      </c>
      <c r="C2613" s="2254"/>
      <c r="D2613" s="350"/>
      <c r="E2613" s="622"/>
      <c r="F2613" s="69"/>
      <c r="G2613" s="370"/>
      <c r="H2613" s="370"/>
      <c r="I2613" s="101"/>
      <c r="J2613" s="101"/>
      <c r="K2613" s="393"/>
      <c r="L2613" s="393"/>
      <c r="M2613" s="393"/>
      <c r="N2613" s="393"/>
      <c r="O2613" s="393"/>
      <c r="P2613" s="393"/>
      <c r="Q2613" s="616"/>
      <c r="R2613" s="2035"/>
      <c r="S2613" s="616"/>
      <c r="T2613" s="3062"/>
      <c r="U2613" s="616"/>
      <c r="V2613" s="616"/>
      <c r="W2613" s="616"/>
      <c r="X2613" s="616"/>
      <c r="Y2613" s="2039"/>
      <c r="Z2613" s="47"/>
    </row>
    <row r="2614" spans="1:26" x14ac:dyDescent="0.25">
      <c r="A2614" s="47">
        <v>1</v>
      </c>
      <c r="B2614" s="2573" t="s">
        <v>603</v>
      </c>
      <c r="C2614" s="2254"/>
      <c r="D2614" s="350"/>
      <c r="E2614" s="622"/>
      <c r="F2614" s="69"/>
      <c r="G2614" s="370"/>
      <c r="H2614" s="370"/>
      <c r="I2614" s="101"/>
      <c r="J2614" s="101"/>
      <c r="K2614" s="393"/>
      <c r="L2614" s="393"/>
      <c r="M2614" s="393"/>
      <c r="N2614" s="393"/>
      <c r="O2614" s="393"/>
      <c r="P2614" s="393"/>
      <c r="Q2614" s="616"/>
      <c r="R2614" s="2035"/>
      <c r="S2614" s="616"/>
      <c r="T2614" s="3062"/>
      <c r="U2614" s="616"/>
      <c r="V2614" s="616"/>
      <c r="W2614" s="616"/>
      <c r="X2614" s="616"/>
      <c r="Y2614" s="2039"/>
      <c r="Z2614" s="47"/>
    </row>
    <row r="2615" spans="1:26" ht="29.25" x14ac:dyDescent="0.25">
      <c r="A2615" s="47">
        <v>1</v>
      </c>
      <c r="B2615" s="2548" t="s">
        <v>577</v>
      </c>
      <c r="C2615" s="2254"/>
      <c r="D2615" s="350"/>
      <c r="E2615" s="622">
        <v>6662</v>
      </c>
      <c r="F2615" s="69">
        <f>ROUND(E2615/12*$B$4,0)</f>
        <v>555</v>
      </c>
      <c r="G2615" s="370">
        <v>1031</v>
      </c>
      <c r="H2615" s="370">
        <f>G2615/F2615*100</f>
        <v>185.76576576576576</v>
      </c>
      <c r="I2615" s="101"/>
      <c r="J2615" s="101"/>
      <c r="K2615" s="393"/>
      <c r="L2615" s="393"/>
      <c r="M2615" s="393"/>
      <c r="N2615" s="393"/>
      <c r="O2615" s="393"/>
      <c r="P2615" s="393"/>
      <c r="Q2615" s="616"/>
      <c r="R2615" s="2035"/>
      <c r="S2615" s="616"/>
      <c r="T2615" s="3062"/>
      <c r="U2615" s="616"/>
      <c r="V2615" s="616"/>
      <c r="W2615" s="616"/>
      <c r="X2615" s="616"/>
      <c r="Y2615" s="2039"/>
      <c r="Z2615" s="47"/>
    </row>
    <row r="2616" spans="1:26" ht="30" x14ac:dyDescent="0.25">
      <c r="A2616" s="47">
        <v>1</v>
      </c>
      <c r="B2616" s="2542" t="s">
        <v>252</v>
      </c>
      <c r="C2616" s="2254"/>
      <c r="D2616" s="350"/>
      <c r="E2616" s="622"/>
      <c r="F2616" s="69"/>
      <c r="G2616" s="370"/>
      <c r="H2616" s="370"/>
      <c r="I2616" s="101"/>
      <c r="J2616" s="101"/>
      <c r="K2616" s="393"/>
      <c r="L2616" s="393"/>
      <c r="M2616" s="393"/>
      <c r="N2616" s="393"/>
      <c r="O2616" s="393"/>
      <c r="P2616" s="393"/>
      <c r="Q2616" s="616"/>
      <c r="R2616" s="2035"/>
      <c r="S2616" s="616"/>
      <c r="T2616" s="3062"/>
      <c r="U2616" s="616"/>
      <c r="V2616" s="616"/>
      <c r="W2616" s="616"/>
      <c r="X2616" s="616"/>
      <c r="Y2616" s="2039"/>
      <c r="Z2616" s="47"/>
    </row>
    <row r="2617" spans="1:26" ht="72" x14ac:dyDescent="0.25">
      <c r="A2617" s="47">
        <v>1</v>
      </c>
      <c r="B2617" s="2548" t="s">
        <v>585</v>
      </c>
      <c r="C2617" s="2254"/>
      <c r="D2617" s="350"/>
      <c r="E2617" s="622"/>
      <c r="F2617" s="69"/>
      <c r="G2617" s="370"/>
      <c r="H2617" s="370"/>
      <c r="I2617" s="101"/>
      <c r="J2617" s="101"/>
      <c r="K2617" s="393"/>
      <c r="L2617" s="393"/>
      <c r="M2617" s="393"/>
      <c r="N2617" s="393"/>
      <c r="O2617" s="393"/>
      <c r="P2617" s="393"/>
      <c r="Q2617" s="616"/>
      <c r="R2617" s="2035"/>
      <c r="S2617" s="616"/>
      <c r="T2617" s="3062"/>
      <c r="U2617" s="616"/>
      <c r="V2617" s="616"/>
      <c r="W2617" s="616"/>
      <c r="X2617" s="616"/>
      <c r="Y2617" s="2039"/>
      <c r="Z2617" s="47"/>
    </row>
    <row r="2618" spans="1:26" s="73" customFormat="1" x14ac:dyDescent="0.25">
      <c r="A2618" s="47">
        <v>1</v>
      </c>
      <c r="B2618" s="2469" t="s">
        <v>466</v>
      </c>
      <c r="C2618" s="2254"/>
      <c r="D2618" s="350"/>
      <c r="E2618" s="623">
        <f>E2604+E2578</f>
        <v>27260</v>
      </c>
      <c r="F2618" s="93">
        <f>F2604+F2578</f>
        <v>2270.75</v>
      </c>
      <c r="G2618" s="333">
        <f>G2604+G2578</f>
        <v>1617.7249999999999</v>
      </c>
      <c r="H2618" s="333">
        <f>G2618/F2618*100</f>
        <v>71.241880435979297</v>
      </c>
      <c r="I2618" s="101"/>
      <c r="J2618" s="101"/>
      <c r="K2618" s="393"/>
      <c r="L2618" s="393"/>
      <c r="M2618" s="393"/>
      <c r="N2618" s="393"/>
      <c r="O2618" s="393"/>
      <c r="P2618" s="393"/>
      <c r="Q2618" s="616"/>
      <c r="R2618" s="2035"/>
      <c r="S2618" s="616"/>
      <c r="T2618" s="3062"/>
      <c r="U2618" s="616"/>
      <c r="V2618" s="616"/>
      <c r="W2618" s="616"/>
      <c r="X2618" s="616"/>
      <c r="Y2618" s="2039"/>
    </row>
    <row r="2619" spans="1:26" ht="29.25" x14ac:dyDescent="0.25">
      <c r="A2619" s="47">
        <v>1</v>
      </c>
      <c r="B2619" s="2469" t="s">
        <v>499</v>
      </c>
      <c r="C2619" s="2333"/>
      <c r="D2619" s="434"/>
      <c r="E2619" s="623">
        <f>E2591</f>
        <v>11329</v>
      </c>
      <c r="F2619" s="333">
        <f>F2591</f>
        <v>944</v>
      </c>
      <c r="G2619" s="333">
        <f>G2591</f>
        <v>0</v>
      </c>
      <c r="H2619" s="333">
        <f>G2619/F2619*100</f>
        <v>0</v>
      </c>
      <c r="I2619" s="101"/>
      <c r="J2619" s="101"/>
      <c r="K2619" s="393"/>
      <c r="L2619" s="393"/>
      <c r="M2619" s="393"/>
      <c r="N2619" s="393"/>
      <c r="O2619" s="393"/>
      <c r="P2619" s="393"/>
      <c r="Q2619" s="616"/>
      <c r="R2619" s="2035">
        <f>Q2619/12*$B$4</f>
        <v>0</v>
      </c>
      <c r="S2619" s="616">
        <f>Y2619-X2619</f>
        <v>0</v>
      </c>
      <c r="T2619" s="3062"/>
      <c r="U2619" s="616"/>
      <c r="V2619" s="616">
        <f>S2619-R2619</f>
        <v>0</v>
      </c>
      <c r="W2619" s="616"/>
      <c r="X2619" s="616"/>
      <c r="Y2619" s="2039"/>
      <c r="Z2619" s="47"/>
    </row>
    <row r="2620" spans="1:26" ht="29.25" x14ac:dyDescent="0.25">
      <c r="A2620" s="47">
        <v>1</v>
      </c>
      <c r="B2620" s="2469" t="s">
        <v>467</v>
      </c>
      <c r="C2620" s="2314"/>
      <c r="D2620" s="350"/>
      <c r="E2620" s="623">
        <f>E2611+E2587</f>
        <v>22063.829787234041</v>
      </c>
      <c r="F2620" s="93">
        <f>F2611+F2587</f>
        <v>1838.6170212765958</v>
      </c>
      <c r="G2620" s="333">
        <f>G2611+G2587</f>
        <v>912.05</v>
      </c>
      <c r="H2620" s="333">
        <f>G2620/F2620*100</f>
        <v>49.605219001330788</v>
      </c>
      <c r="I2620" s="101"/>
      <c r="J2620" s="101"/>
      <c r="K2620" s="393"/>
      <c r="L2620" s="393"/>
      <c r="M2620" s="393"/>
      <c r="N2620" s="393"/>
      <c r="O2620" s="393"/>
      <c r="P2620" s="393"/>
      <c r="Q2620" s="616"/>
      <c r="R2620" s="2035"/>
      <c r="S2620" s="616"/>
      <c r="T2620" s="3062"/>
      <c r="U2620" s="616"/>
      <c r="V2620" s="616"/>
      <c r="W2620" s="616"/>
      <c r="X2620" s="616"/>
      <c r="Y2620" s="2039"/>
      <c r="Z2620" s="47"/>
    </row>
    <row r="2621" spans="1:26" ht="29.25" x14ac:dyDescent="0.25">
      <c r="A2621" s="47">
        <v>1</v>
      </c>
      <c r="B2621" s="2469" t="s">
        <v>468</v>
      </c>
      <c r="C2621" s="2254"/>
      <c r="D2621" s="350"/>
      <c r="E2621" s="623">
        <f>E2615+E2602</f>
        <v>10362</v>
      </c>
      <c r="F2621" s="333">
        <f t="shared" ref="F2621:G2621" si="1552">F2615+F2602</f>
        <v>863</v>
      </c>
      <c r="G2621" s="333">
        <f t="shared" si="1552"/>
        <v>1031</v>
      </c>
      <c r="H2621" s="333">
        <f>G2621/F2621*100</f>
        <v>119.46697566628042</v>
      </c>
      <c r="I2621" s="101"/>
      <c r="J2621" s="101"/>
      <c r="K2621" s="393"/>
      <c r="L2621" s="393"/>
      <c r="M2621" s="393"/>
      <c r="N2621" s="393"/>
      <c r="O2621" s="393"/>
      <c r="P2621" s="393"/>
      <c r="Q2621" s="616">
        <v>6262.9462000000003</v>
      </c>
      <c r="R2621" s="3354">
        <f t="shared" ref="R2621" si="1553">Q2621/12*$B$4</f>
        <v>521.91218333333336</v>
      </c>
      <c r="S2621" s="616">
        <f>Y2621-X2621-U2621</f>
        <v>969.24310000000003</v>
      </c>
      <c r="T2621" s="3062"/>
      <c r="U2621" s="616"/>
      <c r="V2621" s="616">
        <f>S2621-R2621</f>
        <v>447.33091666666667</v>
      </c>
      <c r="W2621" s="616"/>
      <c r="X2621" s="616">
        <v>0</v>
      </c>
      <c r="Y2621" s="2039">
        <v>969.24310000000003</v>
      </c>
      <c r="Z2621" s="47"/>
    </row>
    <row r="2622" spans="1:26" x14ac:dyDescent="0.25">
      <c r="A2622" s="47">
        <v>1</v>
      </c>
      <c r="B2622" s="2470" t="s">
        <v>139</v>
      </c>
      <c r="C2622" s="2254"/>
      <c r="D2622" s="350"/>
      <c r="E2622" s="623">
        <f>E2619+E2618+E2621+E2588*2.9+E2590/4.2</f>
        <v>112231.95238095238</v>
      </c>
      <c r="F2622" s="93">
        <f>F2619+F2618+F2621+F2588*2.9+F2590/4.2</f>
        <v>9351.0833333333339</v>
      </c>
      <c r="G2622" s="333">
        <f>G2619+G2618+G2621+G2588*2.9+G2590/4.2</f>
        <v>5259.2178571428576</v>
      </c>
      <c r="H2622" s="333">
        <f>G2622/F2622*100</f>
        <v>56.241802897805329</v>
      </c>
      <c r="I2622" s="101"/>
      <c r="J2622" s="101"/>
      <c r="K2622" s="393"/>
      <c r="L2622" s="393"/>
      <c r="M2622" s="393"/>
      <c r="N2622" s="393"/>
      <c r="O2622" s="393"/>
      <c r="P2622" s="393"/>
      <c r="Q2622" s="616">
        <f>Q2621+Q2576+Q2591+Q2577</f>
        <v>99034.632760000008</v>
      </c>
      <c r="R2622" s="2035">
        <f t="shared" ref="R2622:Y2622" si="1554">R2621+R2576+R2591+R2577</f>
        <v>8252.8860633333334</v>
      </c>
      <c r="S2622" s="616">
        <f t="shared" si="1554"/>
        <v>8700.2169799999992</v>
      </c>
      <c r="T2622" s="3062">
        <f t="shared" si="1554"/>
        <v>0</v>
      </c>
      <c r="U2622" s="616">
        <f t="shared" si="1554"/>
        <v>0</v>
      </c>
      <c r="V2622" s="616">
        <f t="shared" si="1554"/>
        <v>447.33091666666667</v>
      </c>
      <c r="W2622" s="616">
        <f t="shared" si="1554"/>
        <v>0</v>
      </c>
      <c r="X2622" s="616">
        <f t="shared" si="1554"/>
        <v>-50.06009000000001</v>
      </c>
      <c r="Y2622" s="2039">
        <f t="shared" si="1554"/>
        <v>8650.1568899999984</v>
      </c>
      <c r="Z2622" s="47"/>
    </row>
    <row r="2623" spans="1:26" x14ac:dyDescent="0.25">
      <c r="A2623" s="47">
        <v>1</v>
      </c>
      <c r="B2623" s="1787" t="s">
        <v>127</v>
      </c>
      <c r="C2623" s="2401"/>
      <c r="D2623" s="434"/>
      <c r="E2623" s="1538"/>
      <c r="F2623" s="353"/>
      <c r="G2623" s="353"/>
      <c r="H2623" s="353"/>
      <c r="I2623" s="591"/>
      <c r="J2623" s="94"/>
      <c r="K2623" s="353"/>
      <c r="L2623" s="353"/>
      <c r="M2623" s="353"/>
      <c r="N2623" s="71"/>
      <c r="O2623" s="71"/>
      <c r="P2623" s="71"/>
      <c r="Q2623" s="616"/>
      <c r="R2623" s="2035"/>
      <c r="S2623" s="616"/>
      <c r="T2623" s="3062"/>
      <c r="U2623" s="616"/>
      <c r="V2623" s="616"/>
      <c r="W2623" s="616"/>
      <c r="X2623" s="616"/>
      <c r="Y2623" s="2039"/>
      <c r="Z2623" s="47"/>
    </row>
    <row r="2624" spans="1:26" x14ac:dyDescent="0.25">
      <c r="A2624" s="47">
        <v>1</v>
      </c>
      <c r="B2624" s="177" t="s">
        <v>129</v>
      </c>
      <c r="C2624" s="2203"/>
      <c r="D2624" s="570">
        <v>240</v>
      </c>
      <c r="E2624" s="758">
        <v>40</v>
      </c>
      <c r="F2624" s="69">
        <f>ROUND(E2624/12*$B$4,0)</f>
        <v>3</v>
      </c>
      <c r="G2624" s="69"/>
      <c r="H2624" s="69">
        <f>G2624/F2624*100</f>
        <v>0</v>
      </c>
      <c r="I2624" s="427">
        <v>30</v>
      </c>
      <c r="J2624" s="70" t="e">
        <f>M2624/G2624</f>
        <v>#DIV/0!</v>
      </c>
      <c r="K2624" s="71">
        <f>ROUND(E2624*I2624,0)</f>
        <v>1200</v>
      </c>
      <c r="L2624" s="71">
        <f t="shared" ref="L2624" si="1555">ROUND(K2624/12*$B$4,0)</f>
        <v>100</v>
      </c>
      <c r="M2624" s="71"/>
      <c r="N2624" s="71">
        <f>M2624/L2624*100</f>
        <v>0</v>
      </c>
      <c r="O2624" s="71">
        <f>ROUND(K2624/D2624,0)</f>
        <v>5</v>
      </c>
      <c r="P2624" s="71">
        <f>M2624/$B$4*12/O2624</f>
        <v>0</v>
      </c>
      <c r="Q2624" s="616"/>
      <c r="R2624" s="2035"/>
      <c r="S2624" s="616"/>
      <c r="T2624" s="3062"/>
      <c r="U2624" s="616"/>
      <c r="V2624" s="616"/>
      <c r="W2624" s="616"/>
      <c r="X2624" s="616"/>
      <c r="Y2624" s="2039"/>
      <c r="Z2624" s="47"/>
    </row>
    <row r="2625" spans="1:26" s="73" customFormat="1" x14ac:dyDescent="0.25">
      <c r="A2625" s="47">
        <v>1</v>
      </c>
      <c r="B2625" s="177" t="s">
        <v>67</v>
      </c>
      <c r="C2625" s="2203"/>
      <c r="D2625" s="570">
        <v>240</v>
      </c>
      <c r="E2625" s="758">
        <v>120</v>
      </c>
      <c r="F2625" s="69">
        <f>ROUND(E2625/12*$B$4,0)</f>
        <v>10</v>
      </c>
      <c r="G2625" s="69"/>
      <c r="H2625" s="69">
        <f>G2625/F2625*100</f>
        <v>0</v>
      </c>
      <c r="I2625" s="427">
        <v>8</v>
      </c>
      <c r="J2625" s="70" t="e">
        <f>M2625/G2625</f>
        <v>#DIV/0!</v>
      </c>
      <c r="K2625" s="71">
        <f>ROUND(E2625*I2625,0)</f>
        <v>960</v>
      </c>
      <c r="L2625" s="71">
        <f t="shared" ref="L2625:L2626" si="1556">ROUND(K2625/12*$B$4,0)</f>
        <v>80</v>
      </c>
      <c r="M2625" s="71"/>
      <c r="N2625" s="71">
        <f>M2625/L2625*100</f>
        <v>0</v>
      </c>
      <c r="O2625" s="71">
        <f>ROUND(K2625/D2625,0)</f>
        <v>4</v>
      </c>
      <c r="P2625" s="71">
        <f>M2625/$B$4*12/O2625</f>
        <v>0</v>
      </c>
      <c r="Q2625" s="616"/>
      <c r="R2625" s="2035"/>
      <c r="S2625" s="616"/>
      <c r="T2625" s="3062"/>
      <c r="U2625" s="616"/>
      <c r="V2625" s="616"/>
      <c r="W2625" s="616"/>
      <c r="X2625" s="616"/>
      <c r="Y2625" s="2039"/>
    </row>
    <row r="2626" spans="1:26" s="73" customFormat="1" x14ac:dyDescent="0.25">
      <c r="A2626" s="47">
        <v>1</v>
      </c>
      <c r="B2626" s="1769" t="s">
        <v>10</v>
      </c>
      <c r="C2626" s="2203"/>
      <c r="D2626" s="575">
        <v>240</v>
      </c>
      <c r="E2626" s="1768">
        <v>868</v>
      </c>
      <c r="F2626" s="873">
        <f>ROUND(E2626/12*$B$4,0)</f>
        <v>72</v>
      </c>
      <c r="G2626" s="75">
        <v>2</v>
      </c>
      <c r="H2626" s="75">
        <f>G2626/F2626*100</f>
        <v>2.7777777777777777</v>
      </c>
      <c r="I2626" s="493">
        <v>8</v>
      </c>
      <c r="J2626" s="70">
        <f>M2626/G2626</f>
        <v>2</v>
      </c>
      <c r="K2626" s="71">
        <f>ROUND(E2626*I2626,0)</f>
        <v>6944</v>
      </c>
      <c r="L2626" s="71">
        <f t="shared" si="1556"/>
        <v>579</v>
      </c>
      <c r="M2626" s="77">
        <v>4</v>
      </c>
      <c r="N2626" s="77">
        <f>M2626/L2626*100</f>
        <v>0.69084628670120896</v>
      </c>
      <c r="O2626" s="71">
        <f>ROUND(K2626/D2626,0)</f>
        <v>29</v>
      </c>
      <c r="P2626" s="71">
        <f>M2626/$B$4*12/O2626</f>
        <v>1.6551724137931034</v>
      </c>
      <c r="Q2626" s="1918"/>
      <c r="R2626" s="3358"/>
      <c r="S2626" s="1918"/>
      <c r="T2626" s="3063"/>
      <c r="U2626" s="1918"/>
      <c r="V2626" s="1918"/>
      <c r="W2626" s="1918"/>
      <c r="X2626" s="1918"/>
      <c r="Y2626" s="2040"/>
    </row>
    <row r="2627" spans="1:26" x14ac:dyDescent="0.25">
      <c r="A2627" s="47">
        <v>1</v>
      </c>
      <c r="B2627" s="1699" t="s">
        <v>198</v>
      </c>
      <c r="C2627" s="2228"/>
      <c r="D2627" s="592"/>
      <c r="E2627" s="1539">
        <f>SUM(E2624:E2626)</f>
        <v>1028</v>
      </c>
      <c r="F2627" s="130">
        <f t="shared" ref="F2627:G2627" si="1557">SUM(F2624:F2626)</f>
        <v>85</v>
      </c>
      <c r="G2627" s="130">
        <f t="shared" si="1557"/>
        <v>2</v>
      </c>
      <c r="H2627" s="130">
        <f>G2627/F2627*100</f>
        <v>2.3529411764705883</v>
      </c>
      <c r="I2627" s="593">
        <f>K2627/E2627</f>
        <v>8.8560311284046698</v>
      </c>
      <c r="J2627" s="76">
        <f>M2627/G2627</f>
        <v>2</v>
      </c>
      <c r="K2627" s="157">
        <f t="shared" ref="K2627:M2627" si="1558">SUM(K2624:K2626)</f>
        <v>9104</v>
      </c>
      <c r="L2627" s="157">
        <f t="shared" si="1558"/>
        <v>759</v>
      </c>
      <c r="M2627" s="157">
        <f t="shared" si="1558"/>
        <v>4</v>
      </c>
      <c r="N2627" s="157">
        <f>M2627/L2627*100</f>
        <v>0.5270092226613966</v>
      </c>
      <c r="O2627" s="157">
        <f>SUM(O2624:O2626)</f>
        <v>38</v>
      </c>
      <c r="P2627" s="77">
        <f>M2627/$B$4*12/O2627</f>
        <v>1.263157894736842</v>
      </c>
      <c r="Q2627" s="1918"/>
      <c r="R2627" s="3358"/>
      <c r="S2627" s="1918"/>
      <c r="T2627" s="3063"/>
      <c r="U2627" s="1918"/>
      <c r="V2627" s="1918"/>
      <c r="W2627" s="1918"/>
      <c r="X2627" s="1918"/>
      <c r="Y2627" s="2040"/>
      <c r="Z2627" s="47"/>
    </row>
    <row r="2628" spans="1:26" s="73" customFormat="1" ht="29.25" x14ac:dyDescent="0.25">
      <c r="A2628" s="47">
        <v>1</v>
      </c>
      <c r="B2628" s="1788" t="s">
        <v>272</v>
      </c>
      <c r="C2628" s="1788"/>
      <c r="D2628" s="303"/>
      <c r="E2628" s="1691">
        <f>E2627</f>
        <v>1028</v>
      </c>
      <c r="F2628" s="594">
        <f t="shared" ref="F2628" si="1559">F2627</f>
        <v>85</v>
      </c>
      <c r="G2628" s="594">
        <f t="shared" ref="G2628:P2628" si="1560">G2627</f>
        <v>2</v>
      </c>
      <c r="H2628" s="594">
        <f t="shared" si="1560"/>
        <v>2.3529411764705883</v>
      </c>
      <c r="I2628" s="483">
        <f t="shared" si="1560"/>
        <v>8.8560311284046698</v>
      </c>
      <c r="J2628" s="406">
        <f t="shared" si="1560"/>
        <v>2</v>
      </c>
      <c r="K2628" s="594">
        <f t="shared" si="1560"/>
        <v>9104</v>
      </c>
      <c r="L2628" s="594">
        <f t="shared" si="1560"/>
        <v>759</v>
      </c>
      <c r="M2628" s="594">
        <f t="shared" si="1560"/>
        <v>4</v>
      </c>
      <c r="N2628" s="154">
        <f t="shared" si="1560"/>
        <v>0.5270092226613966</v>
      </c>
      <c r="O2628" s="594">
        <f t="shared" si="1560"/>
        <v>38</v>
      </c>
      <c r="P2628" s="154">
        <f t="shared" si="1560"/>
        <v>1.263157894736842</v>
      </c>
      <c r="Q2628" s="619">
        <v>18958.55159544</v>
      </c>
      <c r="R2628" s="3354">
        <f t="shared" ref="R2628" si="1561">Q2628/12*$B$4</f>
        <v>1579.87929962</v>
      </c>
      <c r="S2628" s="619">
        <f>Y2628-X2628</f>
        <v>7.5936000000000003</v>
      </c>
      <c r="T2628" s="3060"/>
      <c r="U2628" s="619"/>
      <c r="V2628" s="619">
        <f>S2628-R2628</f>
        <v>-1572.2856996200001</v>
      </c>
      <c r="W2628" s="619"/>
      <c r="X2628" s="619">
        <v>0</v>
      </c>
      <c r="Y2628" s="2037">
        <v>7.5936000000000003</v>
      </c>
    </row>
    <row r="2629" spans="1:26" s="73" customFormat="1" x14ac:dyDescent="0.25">
      <c r="A2629" s="47">
        <v>1</v>
      </c>
      <c r="B2629" s="1789" t="s">
        <v>261</v>
      </c>
      <c r="C2629" s="2402"/>
      <c r="D2629" s="595"/>
      <c r="E2629" s="1565">
        <f>E2630</f>
        <v>3990</v>
      </c>
      <c r="F2629" s="86">
        <f>F2630</f>
        <v>333</v>
      </c>
      <c r="G2629" s="86">
        <f>G2630</f>
        <v>393</v>
      </c>
      <c r="H2629" s="159">
        <f>G2629/F2629*100</f>
        <v>118.01801801801801</v>
      </c>
      <c r="I2629" s="595"/>
      <c r="J2629" s="595"/>
      <c r="K2629" s="595"/>
      <c r="L2629" s="595"/>
      <c r="M2629" s="595"/>
      <c r="N2629" s="595"/>
      <c r="O2629" s="595"/>
      <c r="P2629" s="595"/>
      <c r="Q2629" s="1150"/>
      <c r="R2629" s="2101"/>
      <c r="S2629" s="1150"/>
      <c r="T2629" s="3061"/>
      <c r="U2629" s="1150"/>
      <c r="V2629" s="1150"/>
      <c r="W2629" s="1150"/>
      <c r="X2629" s="1150"/>
      <c r="Y2629" s="2038"/>
    </row>
    <row r="2630" spans="1:26" s="73" customFormat="1" x14ac:dyDescent="0.25">
      <c r="A2630" s="47">
        <v>1</v>
      </c>
      <c r="B2630" s="1790" t="s">
        <v>262</v>
      </c>
      <c r="C2630" s="2403"/>
      <c r="D2630" s="592"/>
      <c r="E2630" s="1572">
        <v>3990</v>
      </c>
      <c r="F2630" s="148">
        <f>ROUND(E2630/12*$B$4,0)</f>
        <v>333</v>
      </c>
      <c r="G2630" s="148">
        <f>G2633-G2631</f>
        <v>393</v>
      </c>
      <c r="H2630" s="148">
        <f>G2630/F2630*100</f>
        <v>118.01801801801801</v>
      </c>
      <c r="I2630" s="592"/>
      <c r="J2630" s="592"/>
      <c r="K2630" s="592"/>
      <c r="L2630" s="592"/>
      <c r="M2630" s="592"/>
      <c r="N2630" s="592"/>
      <c r="O2630" s="592"/>
      <c r="P2630" s="592"/>
      <c r="Q2630" s="616"/>
      <c r="R2630" s="2035"/>
      <c r="S2630" s="616"/>
      <c r="T2630" s="3062"/>
      <c r="U2630" s="616"/>
      <c r="V2630" s="616"/>
      <c r="W2630" s="616"/>
      <c r="X2630" s="616"/>
      <c r="Y2630" s="2039"/>
    </row>
    <row r="2631" spans="1:26" s="73" customFormat="1" x14ac:dyDescent="0.25">
      <c r="A2631" s="47">
        <v>1</v>
      </c>
      <c r="B2631" s="1791" t="s">
        <v>263</v>
      </c>
      <c r="C2631" s="2404"/>
      <c r="D2631" s="592"/>
      <c r="E2631" s="1557">
        <f>E2632</f>
        <v>10</v>
      </c>
      <c r="F2631" s="93">
        <f>F2632</f>
        <v>1</v>
      </c>
      <c r="G2631" s="93">
        <f>G2632</f>
        <v>2</v>
      </c>
      <c r="H2631" s="148">
        <f>G2631/F2631*100</f>
        <v>200</v>
      </c>
      <c r="I2631" s="592"/>
      <c r="J2631" s="592"/>
      <c r="K2631" s="592"/>
      <c r="L2631" s="592"/>
      <c r="M2631" s="592"/>
      <c r="N2631" s="592"/>
      <c r="O2631" s="592"/>
      <c r="P2631" s="592"/>
      <c r="Q2631" s="616"/>
      <c r="R2631" s="2035"/>
      <c r="S2631" s="616"/>
      <c r="T2631" s="3062"/>
      <c r="U2631" s="616"/>
      <c r="V2631" s="616" t="s">
        <v>298</v>
      </c>
      <c r="W2631" s="616"/>
      <c r="X2631" s="616"/>
      <c r="Y2631" s="2039"/>
    </row>
    <row r="2632" spans="1:26" ht="30" x14ac:dyDescent="0.25">
      <c r="A2632" s="47">
        <v>1</v>
      </c>
      <c r="B2632" s="1426" t="s">
        <v>264</v>
      </c>
      <c r="C2632" s="2405"/>
      <c r="D2632" s="1423"/>
      <c r="E2632" s="1572">
        <v>10</v>
      </c>
      <c r="F2632" s="148">
        <f>ROUND(E2632/12*$B$4,0)</f>
        <v>1</v>
      </c>
      <c r="G2632" s="148">
        <v>2</v>
      </c>
      <c r="H2632" s="148">
        <f>G2632/F2632*100</f>
        <v>200</v>
      </c>
      <c r="I2632" s="1423"/>
      <c r="J2632" s="1423"/>
      <c r="K2632" s="1423"/>
      <c r="L2632" s="1423"/>
      <c r="M2632" s="1423"/>
      <c r="N2632" s="1423"/>
      <c r="O2632" s="1423"/>
      <c r="P2632" s="592"/>
      <c r="Q2632" s="616"/>
      <c r="R2632" s="2035"/>
      <c r="S2632" s="616"/>
      <c r="T2632" s="3062"/>
      <c r="U2632" s="616"/>
      <c r="V2632" s="616"/>
      <c r="W2632" s="616"/>
      <c r="X2632" s="616"/>
      <c r="Y2632" s="2039"/>
      <c r="Z2632" s="47"/>
    </row>
    <row r="2633" spans="1:26" ht="15.75" thickBot="1" x14ac:dyDescent="0.3">
      <c r="A2633" s="47">
        <v>1</v>
      </c>
      <c r="B2633" s="1427" t="s">
        <v>275</v>
      </c>
      <c r="C2633" s="1427"/>
      <c r="D2633" s="468"/>
      <c r="E2633" s="1692">
        <f>SUM(E2631,E2629)</f>
        <v>4000</v>
      </c>
      <c r="F2633" s="1425">
        <f t="shared" ref="F2633" si="1562">SUM(F2631,F2629)</f>
        <v>334</v>
      </c>
      <c r="G2633" s="1425">
        <v>395</v>
      </c>
      <c r="H2633" s="159">
        <f>G2633/F2633*100</f>
        <v>118.26347305389223</v>
      </c>
      <c r="I2633" s="1421"/>
      <c r="J2633" s="1421"/>
      <c r="K2633" s="1421"/>
      <c r="L2633" s="1421"/>
      <c r="M2633" s="1421"/>
      <c r="N2633" s="1421"/>
      <c r="O2633" s="1421"/>
      <c r="P2633" s="1422"/>
      <c r="Q2633" s="730">
        <v>14657.750039999999</v>
      </c>
      <c r="R2633" s="3354">
        <f t="shared" ref="R2633" si="1563">Q2633/12*$B$4</f>
        <v>1221.4791699999998</v>
      </c>
      <c r="S2633" s="730">
        <f>Y2633-X2633</f>
        <v>1300.7446699999998</v>
      </c>
      <c r="T2633" s="3065"/>
      <c r="U2633" s="730"/>
      <c r="V2633" s="730">
        <f>S2633-R2633</f>
        <v>79.265499999999975</v>
      </c>
      <c r="W2633" s="730"/>
      <c r="X2633" s="730">
        <v>0</v>
      </c>
      <c r="Y2633" s="2041">
        <v>1300.7446699999998</v>
      </c>
      <c r="Z2633" s="47"/>
    </row>
    <row r="2634" spans="1:26" ht="15.75" thickBot="1" x14ac:dyDescent="0.3">
      <c r="A2634" s="47">
        <v>1</v>
      </c>
      <c r="B2634" s="1792" t="s">
        <v>507</v>
      </c>
      <c r="C2634" s="1792"/>
      <c r="D2634" s="597"/>
      <c r="E2634" s="1693"/>
      <c r="F2634" s="597"/>
      <c r="G2634" s="597"/>
      <c r="H2634" s="597"/>
      <c r="I2634" s="598"/>
      <c r="J2634" s="598"/>
      <c r="K2634" s="599"/>
      <c r="L2634" s="599"/>
      <c r="M2634" s="599"/>
      <c r="N2634" s="599"/>
      <c r="O2634" s="599"/>
      <c r="P2634" s="599"/>
      <c r="Q2634" s="755">
        <f t="shared" ref="Q2634:V2634" si="1564">Q2633+Q2628+Q2622+Q2574</f>
        <v>229075.26922744</v>
      </c>
      <c r="R2634" s="3360">
        <f t="shared" si="1564"/>
        <v>19089.605768953334</v>
      </c>
      <c r="S2634" s="755">
        <f t="shared" si="1564"/>
        <v>16470.119579999999</v>
      </c>
      <c r="T2634" s="3071">
        <f t="shared" si="1564"/>
        <v>0</v>
      </c>
      <c r="U2634" s="755">
        <f t="shared" si="1564"/>
        <v>-1.6797200000000001</v>
      </c>
      <c r="V2634" s="755">
        <f t="shared" si="1564"/>
        <v>-2619.486188953334</v>
      </c>
      <c r="W2634" s="755"/>
      <c r="X2634" s="755">
        <f>X2633+X2628+X2622+X2574</f>
        <v>-50.06009000000001</v>
      </c>
      <c r="Y2634" s="2046">
        <f>Y2633+Y2628+Y2622+Y2574</f>
        <v>16418.37977</v>
      </c>
    </row>
    <row r="2635" spans="1:26" x14ac:dyDescent="0.25">
      <c r="A2635" s="47">
        <v>1</v>
      </c>
      <c r="B2635" s="1037" t="s">
        <v>176</v>
      </c>
      <c r="C2635" s="2406"/>
      <c r="D2635" s="1038"/>
      <c r="E2635" s="1694"/>
      <c r="F2635" s="1038"/>
      <c r="G2635" s="1038"/>
      <c r="H2635" s="1038"/>
      <c r="I2635" s="1039"/>
      <c r="J2635" s="1039"/>
      <c r="K2635" s="1039"/>
      <c r="L2635" s="1039"/>
      <c r="M2635" s="1039"/>
      <c r="N2635" s="1039"/>
      <c r="O2635" s="1039"/>
      <c r="P2635" s="1039"/>
      <c r="Q2635" s="1203">
        <f t="shared" ref="Q2635" si="1565">SUM(Q2634)</f>
        <v>229075.26922744</v>
      </c>
      <c r="R2635" s="2103">
        <f t="shared" ref="R2635" si="1566">SUM(R2634)</f>
        <v>19089.605768953334</v>
      </c>
      <c r="S2635" s="1203">
        <f t="shared" ref="S2635:X2635" si="1567">SUM(S2634)</f>
        <v>16470.119579999999</v>
      </c>
      <c r="T2635" s="3065">
        <f t="shared" ref="T2635:U2635" si="1568">SUM(T2634)</f>
        <v>0</v>
      </c>
      <c r="U2635" s="730">
        <f t="shared" si="1568"/>
        <v>-1.6797200000000001</v>
      </c>
      <c r="V2635" s="1203">
        <f t="shared" si="1567"/>
        <v>-2619.486188953334</v>
      </c>
      <c r="W2635" s="1203"/>
      <c r="X2635" s="1203">
        <f t="shared" si="1567"/>
        <v>-50.06009000000001</v>
      </c>
      <c r="Y2635" s="2103">
        <f>SUM(Y2634)</f>
        <v>16418.37977</v>
      </c>
      <c r="Z2635" s="47"/>
    </row>
    <row r="2636" spans="1:26" x14ac:dyDescent="0.25">
      <c r="A2636" s="47">
        <v>1</v>
      </c>
      <c r="B2636" s="1040" t="s">
        <v>7</v>
      </c>
      <c r="C2636" s="2407"/>
      <c r="D2636" s="1041"/>
      <c r="E2636" s="1536">
        <f>SUM(E2574)</f>
        <v>3485</v>
      </c>
      <c r="F2636" s="1041">
        <f>SUM(F2574)</f>
        <v>291</v>
      </c>
      <c r="G2636" s="1041">
        <f>SUM(G2574)</f>
        <v>259</v>
      </c>
      <c r="H2636" s="1041">
        <f>G2636/F2636*100</f>
        <v>89.003436426116835</v>
      </c>
      <c r="I2636" s="1041">
        <f t="shared" ref="I2636:V2636" si="1569">SUM(I2574)</f>
        <v>7.776470588235294</v>
      </c>
      <c r="J2636" s="1041">
        <f t="shared" si="1569"/>
        <v>7.0154440154440154</v>
      </c>
      <c r="K2636" s="1041">
        <f t="shared" si="1569"/>
        <v>27101</v>
      </c>
      <c r="L2636" s="1041">
        <f t="shared" si="1569"/>
        <v>2259</v>
      </c>
      <c r="M2636" s="1041">
        <f t="shared" si="1569"/>
        <v>1817</v>
      </c>
      <c r="N2636" s="1041">
        <f t="shared" si="1569"/>
        <v>80.43382027445773</v>
      </c>
      <c r="O2636" s="1041">
        <f t="shared" si="1569"/>
        <v>82.027525871459687</v>
      </c>
      <c r="P2636" s="1041">
        <f t="shared" si="1569"/>
        <v>265.81321048458432</v>
      </c>
      <c r="Q2636" s="2104">
        <f t="shared" si="1569"/>
        <v>96424.334832000008</v>
      </c>
      <c r="R2636" s="2105">
        <f t="shared" si="1569"/>
        <v>8035.3612360000006</v>
      </c>
      <c r="S2636" s="2104">
        <f t="shared" si="1569"/>
        <v>6461.5643300000002</v>
      </c>
      <c r="T2636" s="3060">
        <f t="shared" si="1569"/>
        <v>0</v>
      </c>
      <c r="U2636" s="619">
        <f t="shared" si="1569"/>
        <v>-1.6797200000000001</v>
      </c>
      <c r="V2636" s="2104">
        <f t="shared" si="1569"/>
        <v>-1573.7969060000005</v>
      </c>
      <c r="W2636" s="2104"/>
      <c r="X2636" s="2104">
        <f>SUM(X2574)</f>
        <v>0</v>
      </c>
      <c r="Y2636" s="2105">
        <f>SUM(Y2574)</f>
        <v>6459.8846100000001</v>
      </c>
      <c r="Z2636" s="47"/>
    </row>
    <row r="2637" spans="1:26" x14ac:dyDescent="0.25">
      <c r="A2637" s="47">
        <v>1</v>
      </c>
      <c r="B2637" s="1042" t="s">
        <v>14</v>
      </c>
      <c r="C2637" s="1042"/>
      <c r="D2637" s="968"/>
      <c r="E2637" s="1590"/>
      <c r="F2637" s="968"/>
      <c r="G2637" s="968"/>
      <c r="H2637" s="1043"/>
      <c r="I2637" s="1044"/>
      <c r="J2637" s="1044"/>
      <c r="K2637" s="1045"/>
      <c r="L2637" s="1045"/>
      <c r="M2637" s="1045"/>
      <c r="N2637" s="1045"/>
      <c r="O2637" s="1045"/>
      <c r="P2637" s="1045"/>
      <c r="Q2637" s="2109"/>
      <c r="R2637" s="2112"/>
      <c r="S2637" s="2109"/>
      <c r="T2637" s="3061"/>
      <c r="U2637" s="1150"/>
      <c r="V2637" s="2109"/>
      <c r="W2637" s="2109"/>
      <c r="X2637" s="2109"/>
      <c r="Y2637" s="2112"/>
      <c r="Z2637" s="47"/>
    </row>
    <row r="2638" spans="1:26" x14ac:dyDescent="0.25">
      <c r="A2638" s="47">
        <v>1</v>
      </c>
      <c r="B2638" s="1135" t="s">
        <v>609</v>
      </c>
      <c r="C2638" s="2408"/>
      <c r="D2638" s="961"/>
      <c r="E2638" s="1589"/>
      <c r="F2638" s="961"/>
      <c r="G2638" s="961"/>
      <c r="H2638" s="961"/>
      <c r="I2638" s="1046"/>
      <c r="J2638" s="1046"/>
      <c r="K2638" s="1047"/>
      <c r="L2638" s="1047"/>
      <c r="M2638" s="1047"/>
      <c r="N2638" s="1047"/>
      <c r="O2638" s="1047"/>
      <c r="P2638" s="1047"/>
      <c r="Q2638" s="1160">
        <f t="shared" ref="Q2638:V2639" si="1570">Q2576</f>
        <v>85130.794560000009</v>
      </c>
      <c r="R2638" s="2110">
        <f t="shared" si="1570"/>
        <v>7094.2328800000005</v>
      </c>
      <c r="S2638" s="1160">
        <f t="shared" si="1570"/>
        <v>7094.2328799999996</v>
      </c>
      <c r="T2638" s="3062">
        <f t="shared" si="1570"/>
        <v>0</v>
      </c>
      <c r="U2638" s="616">
        <f t="shared" si="1570"/>
        <v>0</v>
      </c>
      <c r="V2638" s="1160">
        <f t="shared" si="1570"/>
        <v>0</v>
      </c>
      <c r="W2638" s="1160"/>
      <c r="X2638" s="1160">
        <f>X2576</f>
        <v>-50.06009000000001</v>
      </c>
      <c r="Y2638" s="2110">
        <f>Y2576</f>
        <v>7044.1727899999996</v>
      </c>
      <c r="Z2638" s="47"/>
    </row>
    <row r="2639" spans="1:26" x14ac:dyDescent="0.25">
      <c r="A2639" s="47">
        <v>1</v>
      </c>
      <c r="B2639" s="1135" t="s">
        <v>525</v>
      </c>
      <c r="C2639" s="2408"/>
      <c r="D2639" s="961"/>
      <c r="E2639" s="1589"/>
      <c r="F2639" s="961"/>
      <c r="G2639" s="961"/>
      <c r="H2639" s="961"/>
      <c r="I2639" s="1046"/>
      <c r="J2639" s="1046"/>
      <c r="K2639" s="1047"/>
      <c r="L2639" s="1047"/>
      <c r="M2639" s="1047"/>
      <c r="N2639" s="1047"/>
      <c r="O2639" s="1047"/>
      <c r="P2639" s="1047"/>
      <c r="Q2639" s="1160">
        <f t="shared" si="1570"/>
        <v>7640.8919999999998</v>
      </c>
      <c r="R2639" s="2110">
        <f t="shared" si="1570"/>
        <v>636.74099999999999</v>
      </c>
      <c r="S2639" s="1160">
        <f t="shared" si="1570"/>
        <v>636.74099999999999</v>
      </c>
      <c r="T2639" s="3062">
        <f t="shared" si="1570"/>
        <v>0</v>
      </c>
      <c r="U2639" s="616">
        <f t="shared" si="1570"/>
        <v>0</v>
      </c>
      <c r="V2639" s="1160">
        <f t="shared" si="1570"/>
        <v>0</v>
      </c>
      <c r="W2639" s="1160"/>
      <c r="X2639" s="1160">
        <f>X2577</f>
        <v>0</v>
      </c>
      <c r="Y2639" s="2110">
        <f>Y2577</f>
        <v>636.74099999999999</v>
      </c>
      <c r="Z2639" s="47"/>
    </row>
    <row r="2640" spans="1:26" x14ac:dyDescent="0.25">
      <c r="A2640" s="47">
        <v>1</v>
      </c>
      <c r="B2640" s="1799" t="s">
        <v>481</v>
      </c>
      <c r="C2640" s="2408"/>
      <c r="D2640" s="961"/>
      <c r="E2640" s="1589">
        <f t="shared" ref="E2640:G2647" si="1571">E2578</f>
        <v>27260</v>
      </c>
      <c r="F2640" s="961">
        <f t="shared" si="1571"/>
        <v>2270.75</v>
      </c>
      <c r="G2640" s="961">
        <f t="shared" si="1571"/>
        <v>1617.7249999999999</v>
      </c>
      <c r="H2640" s="961">
        <f>G2640/F2640*100</f>
        <v>71.241880435979297</v>
      </c>
      <c r="I2640" s="1046"/>
      <c r="J2640" s="1046"/>
      <c r="K2640" s="1047"/>
      <c r="L2640" s="1047"/>
      <c r="M2640" s="1047"/>
      <c r="N2640" s="1047"/>
      <c r="O2640" s="1047"/>
      <c r="P2640" s="1047"/>
      <c r="Q2640" s="1160"/>
      <c r="R2640" s="2110"/>
      <c r="S2640" s="1160"/>
      <c r="T2640" s="3062"/>
      <c r="U2640" s="616"/>
      <c r="V2640" s="1160"/>
      <c r="W2640" s="1160"/>
      <c r="X2640" s="1160"/>
      <c r="Y2640" s="2110"/>
      <c r="Z2640" s="47"/>
    </row>
    <row r="2641" spans="1:26" x14ac:dyDescent="0.25">
      <c r="A2641" s="47">
        <v>1</v>
      </c>
      <c r="B2641" s="2603" t="s">
        <v>255</v>
      </c>
      <c r="C2641" s="2408"/>
      <c r="D2641" s="961"/>
      <c r="E2641" s="1589">
        <f t="shared" si="1571"/>
        <v>0</v>
      </c>
      <c r="F2641" s="961">
        <f t="shared" si="1571"/>
        <v>0</v>
      </c>
      <c r="G2641" s="961">
        <f t="shared" si="1571"/>
        <v>0</v>
      </c>
      <c r="H2641" s="961"/>
      <c r="I2641" s="1046"/>
      <c r="J2641" s="1046"/>
      <c r="K2641" s="1047"/>
      <c r="L2641" s="1047"/>
      <c r="M2641" s="1047"/>
      <c r="N2641" s="1047"/>
      <c r="O2641" s="1047"/>
      <c r="P2641" s="1047"/>
      <c r="Q2641" s="1160"/>
      <c r="R2641" s="2110"/>
      <c r="S2641" s="1160"/>
      <c r="T2641" s="3062"/>
      <c r="U2641" s="616"/>
      <c r="V2641" s="1160"/>
      <c r="W2641" s="1160"/>
      <c r="X2641" s="1160"/>
      <c r="Y2641" s="2110"/>
      <c r="Z2641" s="47"/>
    </row>
    <row r="2642" spans="1:26" ht="30" x14ac:dyDescent="0.25">
      <c r="A2642" s="47">
        <v>1</v>
      </c>
      <c r="B2642" s="2603" t="s">
        <v>256</v>
      </c>
      <c r="C2642" s="2408"/>
      <c r="D2642" s="961"/>
      <c r="E2642" s="1589">
        <f t="shared" si="1571"/>
        <v>3000</v>
      </c>
      <c r="F2642" s="961">
        <f t="shared" si="1571"/>
        <v>250</v>
      </c>
      <c r="G2642" s="961">
        <f t="shared" si="1571"/>
        <v>104</v>
      </c>
      <c r="H2642" s="961">
        <f t="shared" ref="H2642:H2655" si="1572">G2642/F2642*100</f>
        <v>41.6</v>
      </c>
      <c r="I2642" s="1046"/>
      <c r="J2642" s="1046"/>
      <c r="K2642" s="1047"/>
      <c r="L2642" s="1047"/>
      <c r="M2642" s="1047"/>
      <c r="N2642" s="1047"/>
      <c r="O2642" s="1047"/>
      <c r="P2642" s="1047"/>
      <c r="Q2642" s="1160"/>
      <c r="R2642" s="2110"/>
      <c r="S2642" s="1160"/>
      <c r="T2642" s="3062"/>
      <c r="U2642" s="616"/>
      <c r="V2642" s="1160"/>
      <c r="W2642" s="1160"/>
      <c r="X2642" s="1160"/>
      <c r="Y2642" s="2110"/>
      <c r="Z2642" s="47"/>
    </row>
    <row r="2643" spans="1:26" ht="30" x14ac:dyDescent="0.25">
      <c r="A2643" s="47">
        <v>1</v>
      </c>
      <c r="B2643" s="1803" t="s">
        <v>482</v>
      </c>
      <c r="C2643" s="2408"/>
      <c r="D2643" s="961"/>
      <c r="E2643" s="1589">
        <f t="shared" si="1571"/>
        <v>21600</v>
      </c>
      <c r="F2643" s="961">
        <f t="shared" si="1571"/>
        <v>1799.75</v>
      </c>
      <c r="G2643" s="961">
        <f t="shared" si="1571"/>
        <v>963.72500000000002</v>
      </c>
      <c r="H2643" s="961">
        <f t="shared" si="1572"/>
        <v>53.547714960411177</v>
      </c>
      <c r="I2643" s="1046"/>
      <c r="J2643" s="1046"/>
      <c r="K2643" s="1047"/>
      <c r="L2643" s="1047"/>
      <c r="M2643" s="1047"/>
      <c r="N2643" s="1047"/>
      <c r="O2643" s="1047"/>
      <c r="P2643" s="1047"/>
      <c r="Q2643" s="1160"/>
      <c r="R2643" s="2110"/>
      <c r="S2643" s="1160"/>
      <c r="T2643" s="3062"/>
      <c r="U2643" s="616"/>
      <c r="V2643" s="1160"/>
      <c r="W2643" s="1160"/>
      <c r="X2643" s="1160"/>
      <c r="Y2643" s="2110"/>
      <c r="Z2643" s="47"/>
    </row>
    <row r="2644" spans="1:26" x14ac:dyDescent="0.25">
      <c r="A2644" s="47">
        <v>1</v>
      </c>
      <c r="B2644" s="1138" t="s">
        <v>483</v>
      </c>
      <c r="C2644" s="2408"/>
      <c r="D2644" s="961"/>
      <c r="E2644" s="1589">
        <f t="shared" si="1571"/>
        <v>19600</v>
      </c>
      <c r="F2644" s="961">
        <f t="shared" si="1571"/>
        <v>1633</v>
      </c>
      <c r="G2644" s="961">
        <f t="shared" si="1571"/>
        <v>953</v>
      </c>
      <c r="H2644" s="961">
        <f t="shared" si="1572"/>
        <v>58.358848744641769</v>
      </c>
      <c r="I2644" s="1046"/>
      <c r="J2644" s="1046"/>
      <c r="K2644" s="1047"/>
      <c r="L2644" s="1047"/>
      <c r="M2644" s="1047"/>
      <c r="N2644" s="1047"/>
      <c r="O2644" s="1047"/>
      <c r="P2644" s="1047"/>
      <c r="Q2644" s="1160"/>
      <c r="R2644" s="2110"/>
      <c r="S2644" s="1160"/>
      <c r="T2644" s="3062"/>
      <c r="U2644" s="616"/>
      <c r="V2644" s="1160"/>
      <c r="W2644" s="1160"/>
      <c r="X2644" s="1160"/>
      <c r="Y2644" s="2110"/>
      <c r="Z2644" s="47"/>
    </row>
    <row r="2645" spans="1:26" ht="30" x14ac:dyDescent="0.25">
      <c r="A2645" s="47">
        <v>1</v>
      </c>
      <c r="B2645" s="1138" t="s">
        <v>484</v>
      </c>
      <c r="C2645" s="2408"/>
      <c r="D2645" s="961"/>
      <c r="E2645" s="1589">
        <f t="shared" si="1571"/>
        <v>8000</v>
      </c>
      <c r="F2645" s="961">
        <f t="shared" si="1571"/>
        <v>667</v>
      </c>
      <c r="G2645" s="961">
        <f t="shared" si="1571"/>
        <v>42.9</v>
      </c>
      <c r="H2645" s="961">
        <f t="shared" si="1572"/>
        <v>6.4317841079460276</v>
      </c>
      <c r="I2645" s="1046"/>
      <c r="J2645" s="1046"/>
      <c r="K2645" s="1047"/>
      <c r="L2645" s="1047"/>
      <c r="M2645" s="1047"/>
      <c r="N2645" s="1047"/>
      <c r="O2645" s="1047"/>
      <c r="P2645" s="1047"/>
      <c r="Q2645" s="1160"/>
      <c r="R2645" s="2110"/>
      <c r="S2645" s="1160"/>
      <c r="T2645" s="3062"/>
      <c r="U2645" s="616"/>
      <c r="V2645" s="1160"/>
      <c r="W2645" s="1160"/>
      <c r="X2645" s="1160"/>
      <c r="Y2645" s="2110"/>
      <c r="Z2645" s="47"/>
    </row>
    <row r="2646" spans="1:26" ht="60" x14ac:dyDescent="0.25">
      <c r="A2646" s="47">
        <v>1</v>
      </c>
      <c r="B2646" s="1138" t="s">
        <v>485</v>
      </c>
      <c r="C2646" s="2408"/>
      <c r="D2646" s="961"/>
      <c r="E2646" s="1589">
        <f t="shared" si="1571"/>
        <v>1000</v>
      </c>
      <c r="F2646" s="961">
        <f t="shared" si="1571"/>
        <v>83</v>
      </c>
      <c r="G2646" s="961">
        <f t="shared" si="1571"/>
        <v>81</v>
      </c>
      <c r="H2646" s="961">
        <f t="shared" si="1572"/>
        <v>97.590361445783131</v>
      </c>
      <c r="I2646" s="1046"/>
      <c r="J2646" s="1046"/>
      <c r="K2646" s="1047"/>
      <c r="L2646" s="1047"/>
      <c r="M2646" s="1047"/>
      <c r="N2646" s="1047"/>
      <c r="O2646" s="1047"/>
      <c r="P2646" s="1047"/>
      <c r="Q2646" s="1160"/>
      <c r="R2646" s="2110"/>
      <c r="S2646" s="1160"/>
      <c r="T2646" s="3062"/>
      <c r="U2646" s="616"/>
      <c r="V2646" s="1160"/>
      <c r="W2646" s="1160"/>
      <c r="X2646" s="1160"/>
      <c r="Y2646" s="2110"/>
      <c r="Z2646" s="47"/>
    </row>
    <row r="2647" spans="1:26" ht="45" x14ac:dyDescent="0.25">
      <c r="A2647" s="47">
        <v>1</v>
      </c>
      <c r="B2647" s="1138" t="s">
        <v>500</v>
      </c>
      <c r="C2647" s="2408"/>
      <c r="D2647" s="961"/>
      <c r="E2647" s="1589">
        <f t="shared" si="1571"/>
        <v>180</v>
      </c>
      <c r="F2647" s="961">
        <f t="shared" si="1571"/>
        <v>15</v>
      </c>
      <c r="G2647" s="961">
        <f t="shared" si="1571"/>
        <v>469</v>
      </c>
      <c r="H2647" s="961">
        <f t="shared" si="1572"/>
        <v>3126.6666666666665</v>
      </c>
      <c r="I2647" s="1046"/>
      <c r="J2647" s="1046"/>
      <c r="K2647" s="1047"/>
      <c r="L2647" s="1047"/>
      <c r="M2647" s="1047"/>
      <c r="N2647" s="1047"/>
      <c r="O2647" s="1047"/>
      <c r="P2647" s="1047"/>
      <c r="Q2647" s="1160"/>
      <c r="R2647" s="2110"/>
      <c r="S2647" s="1160"/>
      <c r="T2647" s="3062"/>
      <c r="U2647" s="616"/>
      <c r="V2647" s="1160"/>
      <c r="W2647" s="1160"/>
      <c r="X2647" s="1160"/>
      <c r="Y2647" s="2110"/>
      <c r="Z2647" s="47"/>
    </row>
    <row r="2648" spans="1:26" ht="30" x14ac:dyDescent="0.25">
      <c r="B2648" s="1138" t="s">
        <v>607</v>
      </c>
      <c r="C2648" s="2408"/>
      <c r="D2648" s="961"/>
      <c r="E2648" s="1589">
        <f t="shared" ref="E2648:E2664" si="1573">E2586</f>
        <v>1480</v>
      </c>
      <c r="F2648" s="961">
        <f t="shared" ref="F2648:G2648" si="1574">F2586</f>
        <v>123</v>
      </c>
      <c r="G2648" s="961">
        <f t="shared" si="1574"/>
        <v>0</v>
      </c>
      <c r="H2648" s="961">
        <f t="shared" si="1572"/>
        <v>0</v>
      </c>
      <c r="I2648" s="1046"/>
      <c r="J2648" s="1046"/>
      <c r="K2648" s="1047"/>
      <c r="L2648" s="1047"/>
      <c r="M2648" s="1047"/>
      <c r="N2648" s="1047"/>
      <c r="O2648" s="1047"/>
      <c r="P2648" s="1047"/>
      <c r="Q2648" s="1160"/>
      <c r="R2648" s="2110"/>
      <c r="S2648" s="1160"/>
      <c r="T2648" s="3062"/>
      <c r="U2648" s="616"/>
      <c r="V2648" s="1160"/>
      <c r="W2648" s="1160"/>
      <c r="X2648" s="1160"/>
      <c r="Y2648" s="2110"/>
      <c r="Z2648" s="47"/>
    </row>
    <row r="2649" spans="1:26" ht="29.25" x14ac:dyDescent="0.25">
      <c r="A2649" s="47">
        <v>1</v>
      </c>
      <c r="B2649" s="2604" t="s">
        <v>135</v>
      </c>
      <c r="C2649" s="2408"/>
      <c r="D2649" s="961"/>
      <c r="E2649" s="1589">
        <f t="shared" si="1573"/>
        <v>22063.829787234041</v>
      </c>
      <c r="F2649" s="961">
        <f t="shared" ref="F2649:G2663" si="1575">F2587</f>
        <v>1838.6170212765958</v>
      </c>
      <c r="G2649" s="961">
        <f t="shared" si="1575"/>
        <v>912.05</v>
      </c>
      <c r="H2649" s="961">
        <f t="shared" si="1572"/>
        <v>49.605219001330788</v>
      </c>
      <c r="I2649" s="1046"/>
      <c r="J2649" s="1046"/>
      <c r="K2649" s="1047"/>
      <c r="L2649" s="1047"/>
      <c r="M2649" s="1047"/>
      <c r="N2649" s="1047"/>
      <c r="O2649" s="1047"/>
      <c r="P2649" s="1047"/>
      <c r="Q2649" s="1160"/>
      <c r="R2649" s="2110"/>
      <c r="S2649" s="1160"/>
      <c r="T2649" s="3062"/>
      <c r="U2649" s="616"/>
      <c r="V2649" s="1160"/>
      <c r="W2649" s="1160"/>
      <c r="X2649" s="1160"/>
      <c r="Y2649" s="2110"/>
      <c r="Z2649" s="47"/>
    </row>
    <row r="2650" spans="1:26" x14ac:dyDescent="0.25">
      <c r="A2650" s="47">
        <v>1</v>
      </c>
      <c r="B2650" s="1139" t="s">
        <v>308</v>
      </c>
      <c r="C2650" s="2408"/>
      <c r="D2650" s="961"/>
      <c r="E2650" s="1589">
        <f t="shared" si="1573"/>
        <v>21000</v>
      </c>
      <c r="F2650" s="961">
        <f t="shared" si="1575"/>
        <v>1750</v>
      </c>
      <c r="G2650" s="961">
        <f t="shared" si="1575"/>
        <v>860</v>
      </c>
      <c r="H2650" s="961">
        <f t="shared" si="1572"/>
        <v>49.142857142857146</v>
      </c>
      <c r="I2650" s="1046"/>
      <c r="J2650" s="1046"/>
      <c r="K2650" s="1047"/>
      <c r="L2650" s="1047"/>
      <c r="M2650" s="1047"/>
      <c r="N2650" s="1047"/>
      <c r="O2650" s="1047"/>
      <c r="P2650" s="1047"/>
      <c r="Q2650" s="1160"/>
      <c r="R2650" s="2110"/>
      <c r="S2650" s="1160"/>
      <c r="T2650" s="3062"/>
      <c r="U2650" s="616"/>
      <c r="V2650" s="1160"/>
      <c r="W2650" s="1160"/>
      <c r="X2650" s="1160"/>
      <c r="Y2650" s="2110"/>
      <c r="Z2650" s="47"/>
    </row>
    <row r="2651" spans="1:26" x14ac:dyDescent="0.25">
      <c r="A2651" s="47">
        <v>1</v>
      </c>
      <c r="B2651" s="1139" t="s">
        <v>487</v>
      </c>
      <c r="C2651" s="2408"/>
      <c r="D2651" s="961"/>
      <c r="E2651" s="1589">
        <f t="shared" si="1573"/>
        <v>1063.8297872340424</v>
      </c>
      <c r="F2651" s="961">
        <f t="shared" si="1575"/>
        <v>88.617021276595736</v>
      </c>
      <c r="G2651" s="961">
        <f t="shared" si="1575"/>
        <v>52.05</v>
      </c>
      <c r="H2651" s="961">
        <f t="shared" si="1572"/>
        <v>58.735894357743099</v>
      </c>
      <c r="I2651" s="1046"/>
      <c r="J2651" s="1046"/>
      <c r="K2651" s="1047"/>
      <c r="L2651" s="1047"/>
      <c r="M2651" s="1047"/>
      <c r="N2651" s="1047"/>
      <c r="O2651" s="1047"/>
      <c r="P2651" s="1047"/>
      <c r="Q2651" s="1160"/>
      <c r="R2651" s="2110"/>
      <c r="S2651" s="1160"/>
      <c r="T2651" s="3062"/>
      <c r="U2651" s="616"/>
      <c r="V2651" s="1160"/>
      <c r="W2651" s="1160"/>
      <c r="X2651" s="1160"/>
      <c r="Y2651" s="2110"/>
      <c r="Z2651" s="47"/>
    </row>
    <row r="2652" spans="1:26" x14ac:dyDescent="0.25">
      <c r="A2652" s="47">
        <v>1</v>
      </c>
      <c r="B2652" s="1806" t="s">
        <v>504</v>
      </c>
      <c r="C2652" s="2408"/>
      <c r="D2652" s="961"/>
      <c r="E2652" s="1589">
        <f t="shared" si="1573"/>
        <v>10000</v>
      </c>
      <c r="F2652" s="961">
        <f t="shared" si="1575"/>
        <v>833</v>
      </c>
      <c r="G2652" s="961">
        <f t="shared" si="1575"/>
        <v>489.27</v>
      </c>
      <c r="H2652" s="961">
        <f t="shared" si="1572"/>
        <v>58.735894357743092</v>
      </c>
      <c r="I2652" s="1046"/>
      <c r="J2652" s="1046"/>
      <c r="K2652" s="1047"/>
      <c r="L2652" s="1047"/>
      <c r="M2652" s="1047"/>
      <c r="N2652" s="1047"/>
      <c r="O2652" s="1047"/>
      <c r="P2652" s="1047"/>
      <c r="Q2652" s="1160"/>
      <c r="R2652" s="2110"/>
      <c r="S2652" s="1160"/>
      <c r="T2652" s="3062"/>
      <c r="U2652" s="616"/>
      <c r="V2652" s="1160"/>
      <c r="W2652" s="1160"/>
      <c r="X2652" s="1160"/>
      <c r="Y2652" s="2110"/>
      <c r="Z2652" s="47"/>
    </row>
    <row r="2653" spans="1:26" ht="47.25" x14ac:dyDescent="0.25">
      <c r="A2653" s="47">
        <v>1</v>
      </c>
      <c r="B2653" s="2605" t="s">
        <v>489</v>
      </c>
      <c r="C2653" s="2408"/>
      <c r="D2653" s="961"/>
      <c r="E2653" s="1589">
        <f t="shared" si="1573"/>
        <v>11329</v>
      </c>
      <c r="F2653" s="961">
        <f t="shared" si="1575"/>
        <v>944</v>
      </c>
      <c r="G2653" s="961">
        <f t="shared" si="1575"/>
        <v>0</v>
      </c>
      <c r="H2653" s="961">
        <f t="shared" si="1572"/>
        <v>0</v>
      </c>
      <c r="I2653" s="1046"/>
      <c r="J2653" s="1046"/>
      <c r="K2653" s="1047"/>
      <c r="L2653" s="1047"/>
      <c r="M2653" s="1047"/>
      <c r="N2653" s="1047"/>
      <c r="O2653" s="1047"/>
      <c r="P2653" s="1047"/>
      <c r="Q2653" s="1160">
        <f t="shared" ref="Q2653:V2653" si="1576">Q2591</f>
        <v>0</v>
      </c>
      <c r="R2653" s="2110">
        <f t="shared" si="1576"/>
        <v>0</v>
      </c>
      <c r="S2653" s="1160">
        <f t="shared" si="1576"/>
        <v>0</v>
      </c>
      <c r="T2653" s="3062">
        <f t="shared" si="1576"/>
        <v>0</v>
      </c>
      <c r="U2653" s="616">
        <f t="shared" si="1576"/>
        <v>0</v>
      </c>
      <c r="V2653" s="1160">
        <f t="shared" si="1576"/>
        <v>0</v>
      </c>
      <c r="W2653" s="1160"/>
      <c r="X2653" s="1160">
        <f>X2591</f>
        <v>0</v>
      </c>
      <c r="Y2653" s="2110">
        <f>Y2591</f>
        <v>0</v>
      </c>
      <c r="Z2653" s="47"/>
    </row>
    <row r="2654" spans="1:26" ht="30" x14ac:dyDescent="0.25">
      <c r="A2654" s="47">
        <v>1</v>
      </c>
      <c r="B2654" s="1803" t="s">
        <v>490</v>
      </c>
      <c r="C2654" s="2408"/>
      <c r="D2654" s="961"/>
      <c r="E2654" s="1589">
        <f t="shared" si="1573"/>
        <v>4279</v>
      </c>
      <c r="F2654" s="961">
        <f t="shared" si="1575"/>
        <v>356</v>
      </c>
      <c r="G2654" s="961">
        <f t="shared" si="1575"/>
        <v>0</v>
      </c>
      <c r="H2654" s="961">
        <f t="shared" si="1572"/>
        <v>0</v>
      </c>
      <c r="I2654" s="1046"/>
      <c r="J2654" s="1046"/>
      <c r="K2654" s="1047"/>
      <c r="L2654" s="1047"/>
      <c r="M2654" s="1047"/>
      <c r="N2654" s="1047"/>
      <c r="O2654" s="1047"/>
      <c r="P2654" s="1047"/>
      <c r="Q2654" s="1160"/>
      <c r="R2654" s="2110"/>
      <c r="S2654" s="1160"/>
      <c r="T2654" s="3062"/>
      <c r="U2654" s="616"/>
      <c r="V2654" s="1160"/>
      <c r="W2654" s="1160"/>
      <c r="X2654" s="1160"/>
      <c r="Y2654" s="2110"/>
      <c r="Z2654" s="47"/>
    </row>
    <row r="2655" spans="1:26" ht="30" x14ac:dyDescent="0.25">
      <c r="A2655" s="47">
        <v>1</v>
      </c>
      <c r="B2655" s="1138" t="s">
        <v>491</v>
      </c>
      <c r="C2655" s="2408"/>
      <c r="D2655" s="961"/>
      <c r="E2655" s="1589">
        <f t="shared" si="1573"/>
        <v>4156</v>
      </c>
      <c r="F2655" s="961">
        <f t="shared" si="1575"/>
        <v>346</v>
      </c>
      <c r="G2655" s="961">
        <f t="shared" si="1575"/>
        <v>0</v>
      </c>
      <c r="H2655" s="961">
        <f t="shared" si="1572"/>
        <v>0</v>
      </c>
      <c r="I2655" s="1046"/>
      <c r="J2655" s="1046"/>
      <c r="K2655" s="1047"/>
      <c r="L2655" s="1047"/>
      <c r="M2655" s="1047"/>
      <c r="N2655" s="1047"/>
      <c r="O2655" s="1047"/>
      <c r="P2655" s="1047"/>
      <c r="Q2655" s="1160"/>
      <c r="R2655" s="2110"/>
      <c r="S2655" s="1160"/>
      <c r="T2655" s="3062"/>
      <c r="U2655" s="616"/>
      <c r="V2655" s="1160"/>
      <c r="W2655" s="1160"/>
      <c r="X2655" s="1160"/>
      <c r="Y2655" s="2110"/>
      <c r="Z2655" s="47"/>
    </row>
    <row r="2656" spans="1:26" ht="45" x14ac:dyDescent="0.25">
      <c r="A2656" s="47">
        <v>1</v>
      </c>
      <c r="B2656" s="1138" t="s">
        <v>492</v>
      </c>
      <c r="C2656" s="2408"/>
      <c r="D2656" s="961"/>
      <c r="E2656" s="1589">
        <f t="shared" si="1573"/>
        <v>0</v>
      </c>
      <c r="F2656" s="961">
        <f t="shared" si="1575"/>
        <v>0</v>
      </c>
      <c r="G2656" s="961">
        <f t="shared" si="1575"/>
        <v>0</v>
      </c>
      <c r="H2656" s="961"/>
      <c r="I2656" s="1046"/>
      <c r="J2656" s="1046"/>
      <c r="K2656" s="1047"/>
      <c r="L2656" s="1047"/>
      <c r="M2656" s="1047"/>
      <c r="N2656" s="1047"/>
      <c r="O2656" s="1047"/>
      <c r="P2656" s="1047"/>
      <c r="Q2656" s="1160"/>
      <c r="R2656" s="2110"/>
      <c r="S2656" s="1160"/>
      <c r="T2656" s="3062"/>
      <c r="U2656" s="616"/>
      <c r="V2656" s="1160"/>
      <c r="W2656" s="1160"/>
      <c r="X2656" s="1160"/>
      <c r="Y2656" s="2110"/>
      <c r="Z2656" s="47"/>
    </row>
    <row r="2657" spans="1:26" ht="45" x14ac:dyDescent="0.25">
      <c r="A2657" s="47">
        <v>1</v>
      </c>
      <c r="B2657" s="1138" t="s">
        <v>493</v>
      </c>
      <c r="C2657" s="2408"/>
      <c r="D2657" s="961"/>
      <c r="E2657" s="1589">
        <f t="shared" si="1573"/>
        <v>14</v>
      </c>
      <c r="F2657" s="961">
        <f t="shared" si="1575"/>
        <v>1</v>
      </c>
      <c r="G2657" s="961">
        <f t="shared" si="1575"/>
        <v>0</v>
      </c>
      <c r="H2657" s="961">
        <f>G2657/F2657*100</f>
        <v>0</v>
      </c>
      <c r="I2657" s="1046"/>
      <c r="J2657" s="1046"/>
      <c r="K2657" s="1047"/>
      <c r="L2657" s="1047"/>
      <c r="M2657" s="1047"/>
      <c r="N2657" s="1047"/>
      <c r="O2657" s="1047"/>
      <c r="P2657" s="1047"/>
      <c r="Q2657" s="1160"/>
      <c r="R2657" s="2110"/>
      <c r="S2657" s="1160"/>
      <c r="T2657" s="3062"/>
      <c r="U2657" s="616"/>
      <c r="V2657" s="1160"/>
      <c r="W2657" s="1160"/>
      <c r="X2657" s="1160"/>
      <c r="Y2657" s="2110"/>
      <c r="Z2657" s="47"/>
    </row>
    <row r="2658" spans="1:26" ht="30" x14ac:dyDescent="0.25">
      <c r="A2658" s="47">
        <v>1</v>
      </c>
      <c r="B2658" s="1138" t="s">
        <v>494</v>
      </c>
      <c r="C2658" s="2408"/>
      <c r="D2658" s="961"/>
      <c r="E2658" s="1589">
        <f t="shared" si="1573"/>
        <v>109</v>
      </c>
      <c r="F2658" s="961">
        <f t="shared" si="1575"/>
        <v>9</v>
      </c>
      <c r="G2658" s="961">
        <f t="shared" si="1575"/>
        <v>0</v>
      </c>
      <c r="H2658" s="961">
        <f>G2658/F2658*100</f>
        <v>0</v>
      </c>
      <c r="I2658" s="1046"/>
      <c r="J2658" s="1046"/>
      <c r="K2658" s="1047"/>
      <c r="L2658" s="1047"/>
      <c r="M2658" s="1047"/>
      <c r="N2658" s="1047"/>
      <c r="O2658" s="1047"/>
      <c r="P2658" s="1047"/>
      <c r="Q2658" s="1160"/>
      <c r="R2658" s="2110"/>
      <c r="S2658" s="1160"/>
      <c r="T2658" s="3062"/>
      <c r="U2658" s="616"/>
      <c r="V2658" s="1160"/>
      <c r="W2658" s="1160"/>
      <c r="X2658" s="1160"/>
      <c r="Y2658" s="2110"/>
      <c r="Z2658" s="47"/>
    </row>
    <row r="2659" spans="1:26" ht="45" x14ac:dyDescent="0.25">
      <c r="A2659" s="47">
        <v>1</v>
      </c>
      <c r="B2659" s="1803" t="s">
        <v>495</v>
      </c>
      <c r="C2659" s="2391"/>
      <c r="D2659" s="961"/>
      <c r="E2659" s="1589">
        <f t="shared" si="1573"/>
        <v>7050</v>
      </c>
      <c r="F2659" s="961">
        <f t="shared" si="1575"/>
        <v>588</v>
      </c>
      <c r="G2659" s="961">
        <f t="shared" si="1575"/>
        <v>0</v>
      </c>
      <c r="H2659" s="1048">
        <f>G2659/F2659*100</f>
        <v>0</v>
      </c>
      <c r="I2659" s="1046"/>
      <c r="J2659" s="1046"/>
      <c r="K2659" s="1047"/>
      <c r="L2659" s="1047"/>
      <c r="M2659" s="1047"/>
      <c r="N2659" s="1047"/>
      <c r="O2659" s="1047"/>
      <c r="P2659" s="1047"/>
      <c r="Q2659" s="1160"/>
      <c r="R2659" s="2110"/>
      <c r="S2659" s="1160"/>
      <c r="T2659" s="3062"/>
      <c r="U2659" s="616"/>
      <c r="V2659" s="1160"/>
      <c r="W2659" s="1160"/>
      <c r="X2659" s="1160"/>
      <c r="Y2659" s="2110"/>
      <c r="Z2659" s="47"/>
    </row>
    <row r="2660" spans="1:26" ht="30" x14ac:dyDescent="0.25">
      <c r="A2660" s="47">
        <v>1</v>
      </c>
      <c r="B2660" s="1138" t="s">
        <v>496</v>
      </c>
      <c r="C2660" s="2391"/>
      <c r="D2660" s="961"/>
      <c r="E2660" s="1589">
        <f t="shared" si="1573"/>
        <v>1400</v>
      </c>
      <c r="F2660" s="1589">
        <f t="shared" si="1575"/>
        <v>117</v>
      </c>
      <c r="G2660" s="1589">
        <f t="shared" si="1575"/>
        <v>0</v>
      </c>
      <c r="H2660" s="1048">
        <f>G2660/F2660*100</f>
        <v>0</v>
      </c>
      <c r="I2660" s="1046"/>
      <c r="J2660" s="1046"/>
      <c r="K2660" s="1047"/>
      <c r="L2660" s="1047"/>
      <c r="M2660" s="1047"/>
      <c r="N2660" s="1047"/>
      <c r="O2660" s="1047"/>
      <c r="P2660" s="1047"/>
      <c r="Q2660" s="1160"/>
      <c r="R2660" s="2110"/>
      <c r="S2660" s="1160"/>
      <c r="T2660" s="3062"/>
      <c r="U2660" s="616"/>
      <c r="V2660" s="1160"/>
      <c r="W2660" s="1160"/>
      <c r="X2660" s="1160"/>
      <c r="Y2660" s="2110"/>
      <c r="Z2660" s="47"/>
    </row>
    <row r="2661" spans="1:26" ht="30" x14ac:dyDescent="0.25">
      <c r="A2661" s="47">
        <v>1</v>
      </c>
      <c r="B2661" s="1138" t="s">
        <v>543</v>
      </c>
      <c r="C2661" s="2391"/>
      <c r="D2661" s="961"/>
      <c r="E2661" s="1589">
        <f t="shared" si="1573"/>
        <v>0</v>
      </c>
      <c r="F2661" s="1589">
        <f t="shared" si="1575"/>
        <v>0</v>
      </c>
      <c r="G2661" s="1589">
        <f t="shared" si="1575"/>
        <v>0</v>
      </c>
      <c r="H2661" s="1048"/>
      <c r="I2661" s="1046"/>
      <c r="J2661" s="1046"/>
      <c r="K2661" s="1047"/>
      <c r="L2661" s="1047"/>
      <c r="M2661" s="1047"/>
      <c r="N2661" s="1047"/>
      <c r="O2661" s="1047"/>
      <c r="P2661" s="1047"/>
      <c r="Q2661" s="1160"/>
      <c r="R2661" s="2110"/>
      <c r="S2661" s="1160"/>
      <c r="T2661" s="3062"/>
      <c r="U2661" s="616"/>
      <c r="V2661" s="1160"/>
      <c r="W2661" s="1160"/>
      <c r="X2661" s="1160"/>
      <c r="Y2661" s="2110"/>
      <c r="Z2661" s="47"/>
    </row>
    <row r="2662" spans="1:26" ht="60" x14ac:dyDescent="0.25">
      <c r="A2662" s="47">
        <v>1</v>
      </c>
      <c r="B2662" s="1138" t="s">
        <v>497</v>
      </c>
      <c r="C2662" s="2391"/>
      <c r="D2662" s="961"/>
      <c r="E2662" s="1589">
        <f t="shared" si="1573"/>
        <v>4100</v>
      </c>
      <c r="F2662" s="961">
        <f t="shared" si="1575"/>
        <v>342</v>
      </c>
      <c r="G2662" s="961">
        <f t="shared" si="1575"/>
        <v>0</v>
      </c>
      <c r="H2662" s="961">
        <f>G2662/F2662*100</f>
        <v>0</v>
      </c>
      <c r="I2662" s="1046"/>
      <c r="J2662" s="1046"/>
      <c r="K2662" s="1047"/>
      <c r="L2662" s="1047"/>
      <c r="M2662" s="1047"/>
      <c r="N2662" s="1047"/>
      <c r="O2662" s="1047"/>
      <c r="P2662" s="1047"/>
      <c r="Q2662" s="1160"/>
      <c r="R2662" s="2110"/>
      <c r="S2662" s="1160"/>
      <c r="T2662" s="3062"/>
      <c r="U2662" s="616"/>
      <c r="V2662" s="1160"/>
      <c r="W2662" s="1160"/>
      <c r="X2662" s="1160"/>
      <c r="Y2662" s="2110"/>
      <c r="Z2662" s="47"/>
    </row>
    <row r="2663" spans="1:26" ht="45" x14ac:dyDescent="0.25">
      <c r="A2663" s="47">
        <v>1</v>
      </c>
      <c r="B2663" s="1138" t="s">
        <v>498</v>
      </c>
      <c r="C2663" s="2391"/>
      <c r="D2663" s="961"/>
      <c r="E2663" s="1589">
        <f t="shared" si="1573"/>
        <v>1550</v>
      </c>
      <c r="F2663" s="961">
        <f t="shared" si="1575"/>
        <v>129</v>
      </c>
      <c r="G2663" s="961">
        <f t="shared" si="1575"/>
        <v>0</v>
      </c>
      <c r="H2663" s="961">
        <f>G2663/F2663*100</f>
        <v>0</v>
      </c>
      <c r="I2663" s="1046"/>
      <c r="J2663" s="1046"/>
      <c r="K2663" s="1047"/>
      <c r="L2663" s="1047"/>
      <c r="M2663" s="1047"/>
      <c r="N2663" s="1047"/>
      <c r="O2663" s="1047"/>
      <c r="P2663" s="1047"/>
      <c r="Q2663" s="1160"/>
      <c r="R2663" s="2110"/>
      <c r="S2663" s="1160"/>
      <c r="T2663" s="3062"/>
      <c r="U2663" s="616"/>
      <c r="V2663" s="1160"/>
      <c r="W2663" s="1160"/>
      <c r="X2663" s="1160"/>
      <c r="Y2663" s="2110"/>
      <c r="Z2663" s="47"/>
    </row>
    <row r="2664" spans="1:26" ht="45" x14ac:dyDescent="0.25">
      <c r="B2664" s="1138" t="s">
        <v>615</v>
      </c>
      <c r="C2664" s="2391"/>
      <c r="D2664" s="961"/>
      <c r="E2664" s="1589">
        <f t="shared" si="1573"/>
        <v>3700</v>
      </c>
      <c r="F2664" s="961">
        <f t="shared" ref="F2664:G2664" si="1577">F2602</f>
        <v>308</v>
      </c>
      <c r="G2664" s="961">
        <f t="shared" si="1577"/>
        <v>0</v>
      </c>
      <c r="H2664" s="961">
        <f>G2664/F2664*100</f>
        <v>0</v>
      </c>
      <c r="I2664" s="1046"/>
      <c r="J2664" s="1046"/>
      <c r="K2664" s="1047"/>
      <c r="L2664" s="1047"/>
      <c r="M2664" s="1047"/>
      <c r="N2664" s="1047"/>
      <c r="O2664" s="1047"/>
      <c r="P2664" s="1047"/>
      <c r="Q2664" s="1160"/>
      <c r="R2664" s="2110"/>
      <c r="S2664" s="1160"/>
      <c r="T2664" s="3062"/>
      <c r="U2664" s="616"/>
      <c r="V2664" s="1160"/>
      <c r="W2664" s="1160"/>
      <c r="X2664" s="1160"/>
      <c r="Y2664" s="2110"/>
      <c r="Z2664" s="47"/>
    </row>
    <row r="2665" spans="1:26" ht="30" x14ac:dyDescent="0.25">
      <c r="B2665" s="1803" t="s">
        <v>257</v>
      </c>
      <c r="C2665" s="2391"/>
      <c r="D2665" s="961"/>
      <c r="E2665" s="1589"/>
      <c r="F2665" s="961"/>
      <c r="G2665" s="961"/>
      <c r="H2665" s="961"/>
      <c r="I2665" s="1046"/>
      <c r="J2665" s="1046"/>
      <c r="K2665" s="1047"/>
      <c r="L2665" s="1047"/>
      <c r="M2665" s="1047"/>
      <c r="N2665" s="1047"/>
      <c r="O2665" s="1047"/>
      <c r="P2665" s="1047"/>
      <c r="Q2665" s="1160"/>
      <c r="R2665" s="2110"/>
      <c r="S2665" s="1160"/>
      <c r="T2665" s="3062"/>
      <c r="U2665" s="616"/>
      <c r="V2665" s="1160"/>
      <c r="W2665" s="1160"/>
      <c r="X2665" s="1160"/>
      <c r="Y2665" s="2110"/>
      <c r="Z2665" s="47"/>
    </row>
    <row r="2666" spans="1:26" x14ac:dyDescent="0.25">
      <c r="A2666" s="47">
        <v>1</v>
      </c>
      <c r="B2666" s="1799" t="s">
        <v>583</v>
      </c>
      <c r="C2666" s="2408"/>
      <c r="D2666" s="961"/>
      <c r="E2666" s="1589">
        <f t="shared" ref="E2666:G2670" si="1578">E2604</f>
        <v>0</v>
      </c>
      <c r="F2666" s="961">
        <f t="shared" si="1578"/>
        <v>0</v>
      </c>
      <c r="G2666" s="961">
        <f t="shared" si="1578"/>
        <v>0</v>
      </c>
      <c r="H2666" s="961"/>
      <c r="I2666" s="1046"/>
      <c r="J2666" s="1046"/>
      <c r="K2666" s="1047"/>
      <c r="L2666" s="1047"/>
      <c r="M2666" s="1047"/>
      <c r="N2666" s="1047"/>
      <c r="O2666" s="1047"/>
      <c r="P2666" s="1047"/>
      <c r="Q2666" s="1160"/>
      <c r="R2666" s="2110"/>
      <c r="S2666" s="1160"/>
      <c r="T2666" s="3062"/>
      <c r="U2666" s="616"/>
      <c r="V2666" s="1160"/>
      <c r="W2666" s="1160"/>
      <c r="X2666" s="1160"/>
      <c r="Y2666" s="2110"/>
      <c r="Z2666" s="47"/>
    </row>
    <row r="2667" spans="1:26" x14ac:dyDescent="0.25">
      <c r="A2667" s="47">
        <v>1</v>
      </c>
      <c r="B2667" s="1138" t="s">
        <v>571</v>
      </c>
      <c r="C2667" s="2391"/>
      <c r="D2667" s="961"/>
      <c r="E2667" s="1589">
        <f t="shared" si="1578"/>
        <v>0</v>
      </c>
      <c r="F2667" s="961">
        <f t="shared" si="1578"/>
        <v>0</v>
      </c>
      <c r="G2667" s="961">
        <f t="shared" si="1578"/>
        <v>0</v>
      </c>
      <c r="H2667" s="961"/>
      <c r="I2667" s="1046"/>
      <c r="J2667" s="1046"/>
      <c r="K2667" s="1047"/>
      <c r="L2667" s="1047"/>
      <c r="M2667" s="1047"/>
      <c r="N2667" s="1047"/>
      <c r="O2667" s="1047"/>
      <c r="P2667" s="1047"/>
      <c r="Q2667" s="1160"/>
      <c r="R2667" s="2110"/>
      <c r="S2667" s="1160"/>
      <c r="T2667" s="3062"/>
      <c r="U2667" s="616"/>
      <c r="V2667" s="1160"/>
      <c r="W2667" s="1160"/>
      <c r="X2667" s="1160"/>
      <c r="Y2667" s="2110"/>
      <c r="Z2667" s="47"/>
    </row>
    <row r="2668" spans="1:26" ht="30" x14ac:dyDescent="0.25">
      <c r="A2668" s="47">
        <v>1</v>
      </c>
      <c r="B2668" s="1803" t="s">
        <v>572</v>
      </c>
      <c r="C2668" s="2391"/>
      <c r="D2668" s="961"/>
      <c r="E2668" s="1589">
        <f t="shared" si="1578"/>
        <v>0</v>
      </c>
      <c r="F2668" s="1589">
        <f t="shared" si="1578"/>
        <v>0</v>
      </c>
      <c r="G2668" s="1589">
        <f t="shared" si="1578"/>
        <v>0</v>
      </c>
      <c r="H2668" s="961"/>
      <c r="I2668" s="1046"/>
      <c r="J2668" s="1046"/>
      <c r="K2668" s="1047"/>
      <c r="L2668" s="1047"/>
      <c r="M2668" s="1047"/>
      <c r="N2668" s="1047"/>
      <c r="O2668" s="1047"/>
      <c r="P2668" s="1047"/>
      <c r="Q2668" s="1160"/>
      <c r="R2668" s="2110"/>
      <c r="S2668" s="1160"/>
      <c r="T2668" s="3062"/>
      <c r="U2668" s="616"/>
      <c r="V2668" s="1160"/>
      <c r="W2668" s="1160"/>
      <c r="X2668" s="1160"/>
      <c r="Y2668" s="2110"/>
      <c r="Z2668" s="47"/>
    </row>
    <row r="2669" spans="1:26" x14ac:dyDescent="0.25">
      <c r="A2669" s="47">
        <v>1</v>
      </c>
      <c r="B2669" s="1138" t="s">
        <v>573</v>
      </c>
      <c r="C2669" s="2391"/>
      <c r="D2669" s="961"/>
      <c r="E2669" s="1589">
        <f t="shared" si="1578"/>
        <v>0</v>
      </c>
      <c r="F2669" s="961">
        <f t="shared" si="1578"/>
        <v>0</v>
      </c>
      <c r="G2669" s="961">
        <f t="shared" si="1578"/>
        <v>0</v>
      </c>
      <c r="H2669" s="961"/>
      <c r="I2669" s="1046"/>
      <c r="J2669" s="1046"/>
      <c r="K2669" s="1047"/>
      <c r="L2669" s="1047"/>
      <c r="M2669" s="1047"/>
      <c r="N2669" s="1047"/>
      <c r="O2669" s="1047"/>
      <c r="P2669" s="1047"/>
      <c r="Q2669" s="1160"/>
      <c r="R2669" s="2110"/>
      <c r="S2669" s="1160"/>
      <c r="T2669" s="3062"/>
      <c r="U2669" s="616"/>
      <c r="V2669" s="1160"/>
      <c r="W2669" s="1160"/>
      <c r="X2669" s="1160"/>
      <c r="Y2669" s="2110"/>
      <c r="Z2669" s="47"/>
    </row>
    <row r="2670" spans="1:26" ht="30" x14ac:dyDescent="0.25">
      <c r="A2670" s="47">
        <v>1</v>
      </c>
      <c r="B2670" s="1138" t="s">
        <v>600</v>
      </c>
      <c r="C2670" s="2391"/>
      <c r="D2670" s="961"/>
      <c r="E2670" s="1589">
        <f t="shared" si="1578"/>
        <v>0</v>
      </c>
      <c r="F2670" s="961">
        <f t="shared" si="1578"/>
        <v>0</v>
      </c>
      <c r="G2670" s="961">
        <f t="shared" si="1578"/>
        <v>0</v>
      </c>
      <c r="H2670" s="961"/>
      <c r="I2670" s="1046"/>
      <c r="J2670" s="1046"/>
      <c r="K2670" s="1047"/>
      <c r="L2670" s="1047"/>
      <c r="M2670" s="1047"/>
      <c r="N2670" s="1047"/>
      <c r="O2670" s="1047"/>
      <c r="P2670" s="1047"/>
      <c r="Q2670" s="1160"/>
      <c r="R2670" s="2110"/>
      <c r="S2670" s="1160"/>
      <c r="T2670" s="3062"/>
      <c r="U2670" s="616"/>
      <c r="V2670" s="1160"/>
      <c r="W2670" s="1160"/>
      <c r="X2670" s="1160"/>
      <c r="Y2670" s="2110"/>
      <c r="Z2670" s="47"/>
    </row>
    <row r="2671" spans="1:26" ht="60" x14ac:dyDescent="0.25">
      <c r="A2671" s="47">
        <v>1</v>
      </c>
      <c r="B2671" s="1138" t="s">
        <v>575</v>
      </c>
      <c r="C2671" s="2392"/>
      <c r="D2671" s="1031"/>
      <c r="E2671" s="1186"/>
      <c r="F2671" s="1031"/>
      <c r="G2671" s="1031"/>
      <c r="H2671" s="1031"/>
      <c r="I2671" s="1046"/>
      <c r="J2671" s="1046"/>
      <c r="K2671" s="1047"/>
      <c r="L2671" s="1047"/>
      <c r="M2671" s="1047"/>
      <c r="N2671" s="1047"/>
      <c r="O2671" s="1047"/>
      <c r="P2671" s="1047"/>
      <c r="Q2671" s="1160">
        <f t="shared" ref="Q2671:V2671" si="1579">Q2619</f>
        <v>0</v>
      </c>
      <c r="R2671" s="2110">
        <f t="shared" si="1579"/>
        <v>0</v>
      </c>
      <c r="S2671" s="1160">
        <f t="shared" si="1579"/>
        <v>0</v>
      </c>
      <c r="T2671" s="3062">
        <f t="shared" si="1579"/>
        <v>0</v>
      </c>
      <c r="U2671" s="616">
        <f t="shared" si="1579"/>
        <v>0</v>
      </c>
      <c r="V2671" s="1160">
        <f t="shared" si="1579"/>
        <v>0</v>
      </c>
      <c r="W2671" s="1160"/>
      <c r="X2671" s="1160">
        <f>X2619</f>
        <v>0</v>
      </c>
      <c r="Y2671" s="2110">
        <f>Y2619</f>
        <v>0</v>
      </c>
      <c r="Z2671" s="47"/>
    </row>
    <row r="2672" spans="1:26" ht="45" x14ac:dyDescent="0.25">
      <c r="A2672" s="47">
        <v>1</v>
      </c>
      <c r="B2672" s="2603" t="s">
        <v>576</v>
      </c>
      <c r="C2672" s="2408"/>
      <c r="D2672" s="961"/>
      <c r="E2672" s="1589">
        <f t="shared" ref="E2672:F2674" si="1580">E2610</f>
        <v>0</v>
      </c>
      <c r="F2672" s="961">
        <f t="shared" si="1580"/>
        <v>0</v>
      </c>
      <c r="G2672" s="961"/>
      <c r="H2672" s="961"/>
      <c r="I2672" s="1046"/>
      <c r="J2672" s="1046"/>
      <c r="K2672" s="1047"/>
      <c r="L2672" s="1047"/>
      <c r="M2672" s="1047"/>
      <c r="N2672" s="1047"/>
      <c r="O2672" s="1047"/>
      <c r="P2672" s="1047"/>
      <c r="Q2672" s="1160"/>
      <c r="R2672" s="2110"/>
      <c r="S2672" s="1160"/>
      <c r="T2672" s="3062"/>
      <c r="U2672" s="616"/>
      <c r="V2672" s="1160"/>
      <c r="W2672" s="1160"/>
      <c r="X2672" s="1160"/>
      <c r="Y2672" s="2110"/>
      <c r="Z2672" s="47"/>
    </row>
    <row r="2673" spans="1:26" x14ac:dyDescent="0.25">
      <c r="A2673" s="47">
        <v>1</v>
      </c>
      <c r="B2673" s="1799" t="s">
        <v>584</v>
      </c>
      <c r="C2673" s="2391"/>
      <c r="D2673" s="961"/>
      <c r="E2673" s="1589">
        <f t="shared" si="1580"/>
        <v>0</v>
      </c>
      <c r="F2673" s="961">
        <f t="shared" si="1580"/>
        <v>0</v>
      </c>
      <c r="G2673" s="961"/>
      <c r="H2673" s="961"/>
      <c r="I2673" s="1046"/>
      <c r="J2673" s="1046"/>
      <c r="K2673" s="1047"/>
      <c r="L2673" s="1047"/>
      <c r="M2673" s="1047"/>
      <c r="N2673" s="1047"/>
      <c r="O2673" s="1047"/>
      <c r="P2673" s="1047"/>
      <c r="Q2673" s="1160"/>
      <c r="R2673" s="2110"/>
      <c r="S2673" s="1160"/>
      <c r="T2673" s="3062"/>
      <c r="U2673" s="616"/>
      <c r="V2673" s="1160"/>
      <c r="W2673" s="1160"/>
      <c r="X2673" s="1160"/>
      <c r="Y2673" s="2110"/>
      <c r="Z2673" s="47"/>
    </row>
    <row r="2674" spans="1:26" x14ac:dyDescent="0.25">
      <c r="A2674" s="47">
        <v>1</v>
      </c>
      <c r="B2674" s="1799" t="s">
        <v>601</v>
      </c>
      <c r="C2674" s="2391"/>
      <c r="D2674" s="961"/>
      <c r="E2674" s="1589">
        <f t="shared" si="1580"/>
        <v>0</v>
      </c>
      <c r="F2674" s="961">
        <f t="shared" si="1580"/>
        <v>0</v>
      </c>
      <c r="G2674" s="961">
        <f>G2612</f>
        <v>0</v>
      </c>
      <c r="H2674" s="961"/>
      <c r="I2674" s="1046"/>
      <c r="J2674" s="1046"/>
      <c r="K2674" s="1047"/>
      <c r="L2674" s="1047"/>
      <c r="M2674" s="1047"/>
      <c r="N2674" s="1047"/>
      <c r="O2674" s="1047"/>
      <c r="P2674" s="1047"/>
      <c r="Q2674" s="1160"/>
      <c r="R2674" s="2110"/>
      <c r="S2674" s="1160"/>
      <c r="T2674" s="3062"/>
      <c r="U2674" s="616"/>
      <c r="V2674" s="1160"/>
      <c r="W2674" s="1160"/>
      <c r="X2674" s="1160"/>
      <c r="Y2674" s="2110"/>
      <c r="Z2674" s="47"/>
    </row>
    <row r="2675" spans="1:26" x14ac:dyDescent="0.25">
      <c r="A2675" s="47">
        <v>1</v>
      </c>
      <c r="B2675" s="1138" t="s">
        <v>602</v>
      </c>
      <c r="C2675" s="2391"/>
      <c r="D2675" s="961"/>
      <c r="E2675" s="1589">
        <f>E2613</f>
        <v>0</v>
      </c>
      <c r="F2675" s="961"/>
      <c r="G2675" s="961"/>
      <c r="H2675" s="961"/>
      <c r="I2675" s="1046"/>
      <c r="J2675" s="1046"/>
      <c r="K2675" s="1047"/>
      <c r="L2675" s="1047"/>
      <c r="M2675" s="1047"/>
      <c r="N2675" s="1047"/>
      <c r="O2675" s="1047"/>
      <c r="P2675" s="1047"/>
      <c r="Q2675" s="1160"/>
      <c r="R2675" s="2110"/>
      <c r="S2675" s="1160"/>
      <c r="T2675" s="3062"/>
      <c r="U2675" s="616"/>
      <c r="V2675" s="1160"/>
      <c r="W2675" s="1160"/>
      <c r="X2675" s="1160"/>
      <c r="Y2675" s="2110"/>
      <c r="Z2675" s="47"/>
    </row>
    <row r="2676" spans="1:26" x14ac:dyDescent="0.25">
      <c r="A2676" s="47">
        <v>1</v>
      </c>
      <c r="B2676" s="1806" t="s">
        <v>603</v>
      </c>
      <c r="C2676" s="2391"/>
      <c r="D2676" s="961"/>
      <c r="E2676" s="1589">
        <f>E2614</f>
        <v>0</v>
      </c>
      <c r="F2676" s="961"/>
      <c r="G2676" s="961"/>
      <c r="H2676" s="961"/>
      <c r="I2676" s="1046"/>
      <c r="J2676" s="1046"/>
      <c r="K2676" s="1047"/>
      <c r="L2676" s="1047"/>
      <c r="M2676" s="1047"/>
      <c r="N2676" s="1047"/>
      <c r="O2676" s="1047"/>
      <c r="P2676" s="1047"/>
      <c r="Q2676" s="1160"/>
      <c r="R2676" s="2110"/>
      <c r="S2676" s="1160"/>
      <c r="T2676" s="3062"/>
      <c r="U2676" s="616"/>
      <c r="V2676" s="1160"/>
      <c r="W2676" s="1160"/>
      <c r="X2676" s="1160"/>
      <c r="Y2676" s="2110"/>
      <c r="Z2676" s="47"/>
    </row>
    <row r="2677" spans="1:26" ht="29.25" x14ac:dyDescent="0.25">
      <c r="A2677" s="47">
        <v>1</v>
      </c>
      <c r="B2677" s="1799" t="s">
        <v>577</v>
      </c>
      <c r="C2677" s="2391"/>
      <c r="D2677" s="961"/>
      <c r="E2677" s="1589">
        <f>E2615</f>
        <v>6662</v>
      </c>
      <c r="F2677" s="961">
        <f>F2615</f>
        <v>555</v>
      </c>
      <c r="G2677" s="961">
        <f>G2615</f>
        <v>1031</v>
      </c>
      <c r="H2677" s="961">
        <f>G2677/F2677*100</f>
        <v>185.76576576576576</v>
      </c>
      <c r="I2677" s="1046"/>
      <c r="J2677" s="1046"/>
      <c r="K2677" s="1047"/>
      <c r="L2677" s="1047"/>
      <c r="M2677" s="1047"/>
      <c r="N2677" s="1047"/>
      <c r="O2677" s="1047"/>
      <c r="P2677" s="1047"/>
      <c r="Q2677" s="1160"/>
      <c r="R2677" s="2110"/>
      <c r="S2677" s="1160"/>
      <c r="T2677" s="3062"/>
      <c r="U2677" s="616"/>
      <c r="V2677" s="1160"/>
      <c r="W2677" s="1160"/>
      <c r="X2677" s="1160"/>
      <c r="Y2677" s="2110"/>
      <c r="Z2677" s="47"/>
    </row>
    <row r="2678" spans="1:26" ht="30" x14ac:dyDescent="0.25">
      <c r="A2678" s="47">
        <v>1</v>
      </c>
      <c r="B2678" s="1139" t="s">
        <v>252</v>
      </c>
      <c r="C2678" s="2391"/>
      <c r="D2678" s="961"/>
      <c r="E2678" s="1589"/>
      <c r="F2678" s="961"/>
      <c r="G2678" s="961"/>
      <c r="H2678" s="961"/>
      <c r="I2678" s="1046"/>
      <c r="J2678" s="1046"/>
      <c r="K2678" s="1047"/>
      <c r="L2678" s="1047"/>
      <c r="M2678" s="1047"/>
      <c r="N2678" s="1047"/>
      <c r="O2678" s="1047"/>
      <c r="P2678" s="1047"/>
      <c r="Q2678" s="1160"/>
      <c r="R2678" s="2110"/>
      <c r="S2678" s="1160"/>
      <c r="T2678" s="3062"/>
      <c r="U2678" s="616"/>
      <c r="V2678" s="1160"/>
      <c r="W2678" s="1160"/>
      <c r="X2678" s="1160"/>
      <c r="Y2678" s="2110"/>
      <c r="Z2678" s="47"/>
    </row>
    <row r="2679" spans="1:26" ht="72" x14ac:dyDescent="0.25">
      <c r="A2679" s="47">
        <v>1</v>
      </c>
      <c r="B2679" s="1799" t="s">
        <v>585</v>
      </c>
      <c r="C2679" s="2391"/>
      <c r="D2679" s="961"/>
      <c r="E2679" s="1589"/>
      <c r="F2679" s="961"/>
      <c r="G2679" s="961"/>
      <c r="H2679" s="961"/>
      <c r="I2679" s="1046"/>
      <c r="J2679" s="1046"/>
      <c r="K2679" s="1047"/>
      <c r="L2679" s="1047"/>
      <c r="M2679" s="1047"/>
      <c r="N2679" s="1047"/>
      <c r="O2679" s="1047"/>
      <c r="P2679" s="1047"/>
      <c r="Q2679" s="1160"/>
      <c r="R2679" s="2110"/>
      <c r="S2679" s="1160"/>
      <c r="T2679" s="3062"/>
      <c r="U2679" s="616"/>
      <c r="V2679" s="1160"/>
      <c r="W2679" s="1160"/>
      <c r="X2679" s="1160"/>
      <c r="Y2679" s="2110"/>
      <c r="Z2679" s="47"/>
    </row>
    <row r="2680" spans="1:26" x14ac:dyDescent="0.25">
      <c r="A2680" s="47">
        <v>1</v>
      </c>
      <c r="B2680" s="1148" t="s">
        <v>466</v>
      </c>
      <c r="C2680" s="2391"/>
      <c r="D2680" s="961"/>
      <c r="E2680" s="1589">
        <f t="shared" ref="E2680:G2684" si="1581">E2618</f>
        <v>27260</v>
      </c>
      <c r="F2680" s="961">
        <f t="shared" si="1581"/>
        <v>2270.75</v>
      </c>
      <c r="G2680" s="961">
        <f t="shared" si="1581"/>
        <v>1617.7249999999999</v>
      </c>
      <c r="H2680" s="961">
        <f>G2680/F2680*100</f>
        <v>71.241880435979297</v>
      </c>
      <c r="I2680" s="1046"/>
      <c r="J2680" s="1046"/>
      <c r="K2680" s="1047"/>
      <c r="L2680" s="1047"/>
      <c r="M2680" s="1047"/>
      <c r="N2680" s="1047"/>
      <c r="O2680" s="1047"/>
      <c r="P2680" s="1047"/>
      <c r="Q2680" s="1160"/>
      <c r="R2680" s="2110"/>
      <c r="S2680" s="1160"/>
      <c r="T2680" s="3062"/>
      <c r="U2680" s="616"/>
      <c r="V2680" s="1160"/>
      <c r="W2680" s="1160"/>
      <c r="X2680" s="1160"/>
      <c r="Y2680" s="2110"/>
      <c r="Z2680" s="47"/>
    </row>
    <row r="2681" spans="1:26" ht="29.25" x14ac:dyDescent="0.25">
      <c r="A2681" s="47">
        <v>1</v>
      </c>
      <c r="B2681" s="1148" t="s">
        <v>499</v>
      </c>
      <c r="C2681" s="2391"/>
      <c r="D2681" s="961"/>
      <c r="E2681" s="1589">
        <f t="shared" si="1581"/>
        <v>11329</v>
      </c>
      <c r="F2681" s="961">
        <f t="shared" si="1581"/>
        <v>944</v>
      </c>
      <c r="G2681" s="961">
        <f t="shared" si="1581"/>
        <v>0</v>
      </c>
      <c r="H2681" s="961">
        <f>G2681/F2681*100</f>
        <v>0</v>
      </c>
      <c r="I2681" s="1046"/>
      <c r="J2681" s="1046"/>
      <c r="K2681" s="1047"/>
      <c r="L2681" s="1047"/>
      <c r="M2681" s="1047"/>
      <c r="N2681" s="1047"/>
      <c r="O2681" s="1047"/>
      <c r="P2681" s="1047"/>
      <c r="Q2681" s="1160"/>
      <c r="R2681" s="2110"/>
      <c r="S2681" s="1160"/>
      <c r="T2681" s="3062"/>
      <c r="U2681" s="616"/>
      <c r="V2681" s="1160"/>
      <c r="W2681" s="1160"/>
      <c r="X2681" s="1160"/>
      <c r="Y2681" s="2110"/>
      <c r="Z2681" s="47"/>
    </row>
    <row r="2682" spans="1:26" ht="29.25" x14ac:dyDescent="0.25">
      <c r="A2682" s="47">
        <v>1</v>
      </c>
      <c r="B2682" s="1148" t="s">
        <v>467</v>
      </c>
      <c r="C2682" s="2391"/>
      <c r="D2682" s="961"/>
      <c r="E2682" s="1589">
        <f t="shared" si="1581"/>
        <v>22063.829787234041</v>
      </c>
      <c r="F2682" s="961">
        <f t="shared" si="1581"/>
        <v>1838.6170212765958</v>
      </c>
      <c r="G2682" s="961">
        <f t="shared" si="1581"/>
        <v>912.05</v>
      </c>
      <c r="H2682" s="961">
        <f>G2682/F2682*100</f>
        <v>49.605219001330788</v>
      </c>
      <c r="I2682" s="1046"/>
      <c r="J2682" s="1046"/>
      <c r="K2682" s="1047"/>
      <c r="L2682" s="1047"/>
      <c r="M2682" s="1047"/>
      <c r="N2682" s="1047"/>
      <c r="O2682" s="1047"/>
      <c r="P2682" s="1047"/>
      <c r="Q2682" s="1160"/>
      <c r="R2682" s="2110"/>
      <c r="S2682" s="1160"/>
      <c r="T2682" s="3062"/>
      <c r="U2682" s="616"/>
      <c r="V2682" s="1160"/>
      <c r="W2682" s="1160"/>
      <c r="X2682" s="1160"/>
      <c r="Y2682" s="2110"/>
      <c r="Z2682" s="47"/>
    </row>
    <row r="2683" spans="1:26" ht="29.25" x14ac:dyDescent="0.25">
      <c r="A2683" s="47">
        <v>1</v>
      </c>
      <c r="B2683" s="1148" t="s">
        <v>468</v>
      </c>
      <c r="C2683" s="2409"/>
      <c r="D2683" s="961"/>
      <c r="E2683" s="1589">
        <f t="shared" si="1581"/>
        <v>10362</v>
      </c>
      <c r="F2683" s="961">
        <f t="shared" si="1581"/>
        <v>863</v>
      </c>
      <c r="G2683" s="961">
        <f t="shared" si="1581"/>
        <v>1031</v>
      </c>
      <c r="H2683" s="961">
        <f>G2683/F2683*100</f>
        <v>119.46697566628042</v>
      </c>
      <c r="I2683" s="1046"/>
      <c r="J2683" s="1046"/>
      <c r="K2683" s="1047"/>
      <c r="L2683" s="1047"/>
      <c r="M2683" s="1047"/>
      <c r="N2683" s="1047"/>
      <c r="O2683" s="1047"/>
      <c r="P2683" s="1047"/>
      <c r="Q2683" s="1160">
        <f t="shared" ref="Q2683:V2684" si="1582">Q2621</f>
        <v>6262.9462000000003</v>
      </c>
      <c r="R2683" s="2110">
        <f t="shared" si="1582"/>
        <v>521.91218333333336</v>
      </c>
      <c r="S2683" s="1160">
        <f t="shared" si="1582"/>
        <v>969.24310000000003</v>
      </c>
      <c r="T2683" s="3062">
        <f t="shared" si="1582"/>
        <v>0</v>
      </c>
      <c r="U2683" s="616">
        <f t="shared" si="1582"/>
        <v>0</v>
      </c>
      <c r="V2683" s="1160">
        <f t="shared" si="1582"/>
        <v>447.33091666666667</v>
      </c>
      <c r="W2683" s="1160"/>
      <c r="X2683" s="1160">
        <f>X2621</f>
        <v>0</v>
      </c>
      <c r="Y2683" s="2110">
        <f>Y2621</f>
        <v>969.24310000000003</v>
      </c>
      <c r="Z2683" s="47"/>
    </row>
    <row r="2684" spans="1:26" x14ac:dyDescent="0.25">
      <c r="A2684" s="47">
        <v>1</v>
      </c>
      <c r="B2684" s="2606" t="s">
        <v>139</v>
      </c>
      <c r="C2684" s="2391"/>
      <c r="D2684" s="961"/>
      <c r="E2684" s="1589">
        <f t="shared" si="1581"/>
        <v>112231.95238095238</v>
      </c>
      <c r="F2684" s="961">
        <f t="shared" si="1581"/>
        <v>9351.0833333333339</v>
      </c>
      <c r="G2684" s="961">
        <f t="shared" si="1581"/>
        <v>5259.2178571428576</v>
      </c>
      <c r="H2684" s="961">
        <f>G2684/F2684*100</f>
        <v>56.241802897805329</v>
      </c>
      <c r="I2684" s="1046"/>
      <c r="J2684" s="1046"/>
      <c r="K2684" s="1047"/>
      <c r="L2684" s="1047"/>
      <c r="M2684" s="1047"/>
      <c r="N2684" s="1047"/>
      <c r="O2684" s="1047"/>
      <c r="P2684" s="1047"/>
      <c r="Q2684" s="1160">
        <f t="shared" si="1582"/>
        <v>99034.632760000008</v>
      </c>
      <c r="R2684" s="2110">
        <f t="shared" si="1582"/>
        <v>8252.8860633333334</v>
      </c>
      <c r="S2684" s="1160">
        <f t="shared" si="1582"/>
        <v>8700.2169799999992</v>
      </c>
      <c r="T2684" s="3062">
        <f t="shared" si="1582"/>
        <v>0</v>
      </c>
      <c r="U2684" s="616">
        <f t="shared" si="1582"/>
        <v>0</v>
      </c>
      <c r="V2684" s="1160">
        <f t="shared" si="1582"/>
        <v>447.33091666666667</v>
      </c>
      <c r="W2684" s="1160"/>
      <c r="X2684" s="1160">
        <f>X2622</f>
        <v>-50.06009000000001</v>
      </c>
      <c r="Y2684" s="2110">
        <f>Y2622</f>
        <v>8650.1568899999984</v>
      </c>
      <c r="Z2684" s="47"/>
    </row>
    <row r="2685" spans="1:26" x14ac:dyDescent="0.25">
      <c r="A2685" s="47">
        <v>1</v>
      </c>
      <c r="B2685" s="1429" t="s">
        <v>29</v>
      </c>
      <c r="C2685" s="2410"/>
      <c r="D2685" s="968"/>
      <c r="E2685" s="1590"/>
      <c r="F2685" s="968"/>
      <c r="G2685" s="968"/>
      <c r="H2685" s="968"/>
      <c r="I2685" s="1044"/>
      <c r="J2685" s="1044"/>
      <c r="K2685" s="1045"/>
      <c r="L2685" s="1045"/>
      <c r="M2685" s="1045"/>
      <c r="N2685" s="1045"/>
      <c r="O2685" s="1045"/>
      <c r="P2685" s="1045"/>
      <c r="Q2685" s="2109"/>
      <c r="R2685" s="2112"/>
      <c r="S2685" s="2109"/>
      <c r="T2685" s="3061"/>
      <c r="U2685" s="1150"/>
      <c r="V2685" s="2109"/>
      <c r="W2685" s="2109"/>
      <c r="X2685" s="2109"/>
      <c r="Y2685" s="2112"/>
      <c r="Z2685" s="47"/>
    </row>
    <row r="2686" spans="1:26" ht="18.75" customHeight="1" x14ac:dyDescent="0.25">
      <c r="A2686" s="47">
        <v>1</v>
      </c>
      <c r="B2686" s="1055" t="s">
        <v>16</v>
      </c>
      <c r="C2686" s="2411"/>
      <c r="D2686" s="1056"/>
      <c r="E2686" s="1552">
        <f t="shared" ref="E2686:G2687" si="1583">SUM(E2627)</f>
        <v>1028</v>
      </c>
      <c r="F2686" s="1056">
        <f t="shared" si="1583"/>
        <v>85</v>
      </c>
      <c r="G2686" s="1056">
        <f t="shared" si="1583"/>
        <v>2</v>
      </c>
      <c r="H2686" s="1056">
        <f t="shared" ref="H2686:H2692" si="1584">G2686/F2686*100</f>
        <v>2.3529411764705883</v>
      </c>
      <c r="I2686" s="1056">
        <f t="shared" ref="I2686:P2687" si="1585">SUM(I2627)</f>
        <v>8.8560311284046698</v>
      </c>
      <c r="J2686" s="1056">
        <f t="shared" si="1585"/>
        <v>2</v>
      </c>
      <c r="K2686" s="1056">
        <f t="shared" si="1585"/>
        <v>9104</v>
      </c>
      <c r="L2686" s="1056">
        <f t="shared" si="1585"/>
        <v>759</v>
      </c>
      <c r="M2686" s="1056">
        <f t="shared" si="1585"/>
        <v>4</v>
      </c>
      <c r="N2686" s="1056">
        <f t="shared" si="1585"/>
        <v>0.5270092226613966</v>
      </c>
      <c r="O2686" s="1056">
        <f t="shared" si="1585"/>
        <v>38</v>
      </c>
      <c r="P2686" s="1056">
        <f t="shared" si="1585"/>
        <v>1.263157894736842</v>
      </c>
      <c r="Q2686" s="1206"/>
      <c r="R2686" s="2111"/>
      <c r="S2686" s="1206"/>
      <c r="T2686" s="3063"/>
      <c r="U2686" s="1918"/>
      <c r="V2686" s="1206"/>
      <c r="W2686" s="1206"/>
      <c r="X2686" s="1206"/>
      <c r="Y2686" s="2111"/>
      <c r="Z2686" s="47"/>
    </row>
    <row r="2687" spans="1:26" ht="38.25" customHeight="1" x14ac:dyDescent="0.25">
      <c r="A2687" s="47">
        <v>1</v>
      </c>
      <c r="B2687" s="1051" t="s">
        <v>272</v>
      </c>
      <c r="C2687" s="1051"/>
      <c r="D2687" s="1041"/>
      <c r="E2687" s="1536">
        <f t="shared" si="1583"/>
        <v>1028</v>
      </c>
      <c r="F2687" s="1041">
        <f t="shared" si="1583"/>
        <v>85</v>
      </c>
      <c r="G2687" s="1041">
        <f t="shared" si="1583"/>
        <v>2</v>
      </c>
      <c r="H2687" s="1041">
        <f t="shared" si="1584"/>
        <v>2.3529411764705883</v>
      </c>
      <c r="I2687" s="1041">
        <f t="shared" si="1585"/>
        <v>8.8560311284046698</v>
      </c>
      <c r="J2687" s="1041">
        <f t="shared" si="1585"/>
        <v>2</v>
      </c>
      <c r="K2687" s="1041">
        <f t="shared" si="1585"/>
        <v>9104</v>
      </c>
      <c r="L2687" s="1041">
        <f t="shared" si="1585"/>
        <v>759</v>
      </c>
      <c r="M2687" s="1041">
        <f t="shared" si="1585"/>
        <v>4</v>
      </c>
      <c r="N2687" s="1041">
        <f t="shared" si="1585"/>
        <v>0.5270092226613966</v>
      </c>
      <c r="O2687" s="1041">
        <f t="shared" si="1585"/>
        <v>38</v>
      </c>
      <c r="P2687" s="1041">
        <f t="shared" si="1585"/>
        <v>1.263157894736842</v>
      </c>
      <c r="Q2687" s="2104">
        <f>SUM(Q2628)</f>
        <v>18958.55159544</v>
      </c>
      <c r="R2687" s="2105">
        <f>SUM(R2628)</f>
        <v>1579.87929962</v>
      </c>
      <c r="S2687" s="2104">
        <f>SUM(S2628)</f>
        <v>7.5936000000000003</v>
      </c>
      <c r="T2687" s="3060"/>
      <c r="U2687" s="619"/>
      <c r="V2687" s="2104">
        <f>SUM(V2628)</f>
        <v>-1572.2856996200001</v>
      </c>
      <c r="W2687" s="2104"/>
      <c r="X2687" s="2104">
        <f>SUM(X2628)</f>
        <v>0</v>
      </c>
      <c r="Y2687" s="2105">
        <f>SUM(Y2628)</f>
        <v>7.5936000000000003</v>
      </c>
      <c r="Z2687" s="47"/>
    </row>
    <row r="2688" spans="1:26" s="56" customFormat="1" x14ac:dyDescent="0.25">
      <c r="A2688" s="47">
        <v>1</v>
      </c>
      <c r="B2688" s="983" t="s">
        <v>261</v>
      </c>
      <c r="C2688" s="983"/>
      <c r="D2688" s="978"/>
      <c r="E2688" s="1605">
        <f t="shared" ref="E2688:G2692" si="1586">E2629</f>
        <v>3990</v>
      </c>
      <c r="F2688" s="978">
        <f t="shared" si="1586"/>
        <v>333</v>
      </c>
      <c r="G2688" s="978">
        <f t="shared" si="1586"/>
        <v>393</v>
      </c>
      <c r="H2688" s="978">
        <f t="shared" si="1584"/>
        <v>118.01801801801801</v>
      </c>
      <c r="I2688" s="978">
        <f t="shared" ref="I2688:S2688" si="1587">I2629</f>
        <v>0</v>
      </c>
      <c r="J2688" s="978">
        <f t="shared" si="1587"/>
        <v>0</v>
      </c>
      <c r="K2688" s="978">
        <f t="shared" si="1587"/>
        <v>0</v>
      </c>
      <c r="L2688" s="978">
        <f t="shared" si="1587"/>
        <v>0</v>
      </c>
      <c r="M2688" s="978">
        <f t="shared" si="1587"/>
        <v>0</v>
      </c>
      <c r="N2688" s="978">
        <f t="shared" si="1587"/>
        <v>0</v>
      </c>
      <c r="O2688" s="978">
        <f t="shared" si="1587"/>
        <v>0</v>
      </c>
      <c r="P2688" s="978">
        <f t="shared" si="1587"/>
        <v>0</v>
      </c>
      <c r="Q2688" s="1160">
        <f t="shared" si="1587"/>
        <v>0</v>
      </c>
      <c r="R2688" s="2110">
        <f t="shared" si="1587"/>
        <v>0</v>
      </c>
      <c r="S2688" s="1160">
        <f t="shared" si="1587"/>
        <v>0</v>
      </c>
      <c r="T2688" s="3062"/>
      <c r="U2688" s="616"/>
      <c r="V2688" s="1160">
        <f>V2629</f>
        <v>0</v>
      </c>
      <c r="W2688" s="1160"/>
      <c r="X2688" s="1160">
        <f t="shared" ref="X2688:Y2692" si="1588">X2629</f>
        <v>0</v>
      </c>
      <c r="Y2688" s="2110">
        <f t="shared" si="1588"/>
        <v>0</v>
      </c>
    </row>
    <row r="2689" spans="1:26" x14ac:dyDescent="0.25">
      <c r="A2689" s="47">
        <v>1</v>
      </c>
      <c r="B2689" s="1035" t="s">
        <v>262</v>
      </c>
      <c r="C2689" s="1035"/>
      <c r="D2689" s="1052"/>
      <c r="E2689" s="1552">
        <f t="shared" si="1586"/>
        <v>3990</v>
      </c>
      <c r="F2689" s="1052">
        <f t="shared" si="1586"/>
        <v>333</v>
      </c>
      <c r="G2689" s="1052">
        <f t="shared" si="1586"/>
        <v>393</v>
      </c>
      <c r="H2689" s="1052">
        <f t="shared" si="1584"/>
        <v>118.01801801801801</v>
      </c>
      <c r="I2689" s="1052">
        <f t="shared" ref="I2689:S2689" si="1589">I2630</f>
        <v>0</v>
      </c>
      <c r="J2689" s="1052">
        <f t="shared" si="1589"/>
        <v>0</v>
      </c>
      <c r="K2689" s="1052">
        <f t="shared" si="1589"/>
        <v>0</v>
      </c>
      <c r="L2689" s="1052">
        <f t="shared" si="1589"/>
        <v>0</v>
      </c>
      <c r="M2689" s="1052">
        <f t="shared" si="1589"/>
        <v>0</v>
      </c>
      <c r="N2689" s="1052">
        <f t="shared" si="1589"/>
        <v>0</v>
      </c>
      <c r="O2689" s="1052">
        <f t="shared" si="1589"/>
        <v>0</v>
      </c>
      <c r="P2689" s="1052">
        <f t="shared" si="1589"/>
        <v>0</v>
      </c>
      <c r="Q2689" s="1160">
        <f t="shared" si="1589"/>
        <v>0</v>
      </c>
      <c r="R2689" s="2110">
        <f t="shared" si="1589"/>
        <v>0</v>
      </c>
      <c r="S2689" s="1160">
        <f t="shared" si="1589"/>
        <v>0</v>
      </c>
      <c r="T2689" s="3062"/>
      <c r="U2689" s="616"/>
      <c r="V2689" s="1160">
        <f>V2630</f>
        <v>0</v>
      </c>
      <c r="W2689" s="1160"/>
      <c r="X2689" s="1160">
        <f t="shared" si="1588"/>
        <v>0</v>
      </c>
      <c r="Y2689" s="2110">
        <f t="shared" si="1588"/>
        <v>0</v>
      </c>
      <c r="Z2689" s="47"/>
    </row>
    <row r="2690" spans="1:26" s="56" customFormat="1" x14ac:dyDescent="0.25">
      <c r="A2690" s="47">
        <v>1</v>
      </c>
      <c r="B2690" s="983" t="s">
        <v>263</v>
      </c>
      <c r="C2690" s="983"/>
      <c r="D2690" s="978"/>
      <c r="E2690" s="1605">
        <f t="shared" si="1586"/>
        <v>10</v>
      </c>
      <c r="F2690" s="978">
        <f t="shared" si="1586"/>
        <v>1</v>
      </c>
      <c r="G2690" s="978">
        <f t="shared" si="1586"/>
        <v>2</v>
      </c>
      <c r="H2690" s="978">
        <f t="shared" si="1584"/>
        <v>200</v>
      </c>
      <c r="I2690" s="978">
        <f t="shared" ref="I2690:S2690" si="1590">I2631</f>
        <v>0</v>
      </c>
      <c r="J2690" s="978">
        <f t="shared" si="1590"/>
        <v>0</v>
      </c>
      <c r="K2690" s="978">
        <f t="shared" si="1590"/>
        <v>0</v>
      </c>
      <c r="L2690" s="978">
        <f t="shared" si="1590"/>
        <v>0</v>
      </c>
      <c r="M2690" s="978">
        <f t="shared" si="1590"/>
        <v>0</v>
      </c>
      <c r="N2690" s="978">
        <f t="shared" si="1590"/>
        <v>0</v>
      </c>
      <c r="O2690" s="978">
        <f t="shared" si="1590"/>
        <v>0</v>
      </c>
      <c r="P2690" s="978">
        <f t="shared" si="1590"/>
        <v>0</v>
      </c>
      <c r="Q2690" s="1160">
        <f t="shared" si="1590"/>
        <v>0</v>
      </c>
      <c r="R2690" s="2110">
        <f t="shared" si="1590"/>
        <v>0</v>
      </c>
      <c r="S2690" s="1160">
        <f t="shared" si="1590"/>
        <v>0</v>
      </c>
      <c r="T2690" s="3062"/>
      <c r="U2690" s="616"/>
      <c r="V2690" s="1160" t="str">
        <f>V2631</f>
        <v xml:space="preserve"> </v>
      </c>
      <c r="W2690" s="1160"/>
      <c r="X2690" s="1160">
        <f t="shared" si="1588"/>
        <v>0</v>
      </c>
      <c r="Y2690" s="2110">
        <f t="shared" si="1588"/>
        <v>0</v>
      </c>
    </row>
    <row r="2691" spans="1:26" ht="30" x14ac:dyDescent="0.25">
      <c r="A2691" s="47">
        <v>1</v>
      </c>
      <c r="B2691" s="1233" t="s">
        <v>264</v>
      </c>
      <c r="C2691" s="1233"/>
      <c r="D2691" s="1050"/>
      <c r="E2691" s="1552">
        <f t="shared" si="1586"/>
        <v>10</v>
      </c>
      <c r="F2691" s="1050">
        <f t="shared" si="1586"/>
        <v>1</v>
      </c>
      <c r="G2691" s="1050">
        <f t="shared" si="1586"/>
        <v>2</v>
      </c>
      <c r="H2691" s="1052">
        <f t="shared" si="1584"/>
        <v>200</v>
      </c>
      <c r="I2691" s="1052">
        <f t="shared" ref="I2691:S2691" si="1591">I2632</f>
        <v>0</v>
      </c>
      <c r="J2691" s="1052">
        <f t="shared" si="1591"/>
        <v>0</v>
      </c>
      <c r="K2691" s="1052">
        <f t="shared" si="1591"/>
        <v>0</v>
      </c>
      <c r="L2691" s="1050">
        <f t="shared" si="1591"/>
        <v>0</v>
      </c>
      <c r="M2691" s="1050">
        <f t="shared" si="1591"/>
        <v>0</v>
      </c>
      <c r="N2691" s="1052">
        <f t="shared" si="1591"/>
        <v>0</v>
      </c>
      <c r="O2691" s="1052">
        <f t="shared" si="1591"/>
        <v>0</v>
      </c>
      <c r="P2691" s="1050">
        <f t="shared" si="1591"/>
        <v>0</v>
      </c>
      <c r="Q2691" s="1160">
        <f t="shared" si="1591"/>
        <v>0</v>
      </c>
      <c r="R2691" s="2110">
        <f t="shared" si="1591"/>
        <v>0</v>
      </c>
      <c r="S2691" s="1160">
        <f t="shared" si="1591"/>
        <v>0</v>
      </c>
      <c r="T2691" s="3063"/>
      <c r="U2691" s="1918"/>
      <c r="V2691" s="1206">
        <f>V2632</f>
        <v>0</v>
      </c>
      <c r="W2691" s="1206"/>
      <c r="X2691" s="1206">
        <f t="shared" si="1588"/>
        <v>0</v>
      </c>
      <c r="Y2691" s="2110">
        <f t="shared" si="1588"/>
        <v>0</v>
      </c>
      <c r="Z2691" s="47"/>
    </row>
    <row r="2692" spans="1:26" s="205" customFormat="1" ht="15.75" thickBot="1" x14ac:dyDescent="0.3">
      <c r="A2692" s="47">
        <v>1</v>
      </c>
      <c r="B2692" s="1415" t="s">
        <v>275</v>
      </c>
      <c r="C2692" s="1415"/>
      <c r="D2692" s="1428"/>
      <c r="E2692" s="1554">
        <f t="shared" si="1586"/>
        <v>4000</v>
      </c>
      <c r="F2692" s="1428">
        <f t="shared" si="1586"/>
        <v>334</v>
      </c>
      <c r="G2692" s="1428">
        <f t="shared" si="1586"/>
        <v>395</v>
      </c>
      <c r="H2692" s="1266">
        <f t="shared" si="1584"/>
        <v>118.26347305389223</v>
      </c>
      <c r="I2692" s="1266"/>
      <c r="J2692" s="1266"/>
      <c r="K2692" s="1266"/>
      <c r="L2692" s="1428"/>
      <c r="M2692" s="1428"/>
      <c r="N2692" s="1266"/>
      <c r="O2692" s="1266"/>
      <c r="P2692" s="1428"/>
      <c r="Q2692" s="2113">
        <f>Q2633</f>
        <v>14657.750039999999</v>
      </c>
      <c r="R2692" s="2115">
        <f>R2633</f>
        <v>1221.4791699999998</v>
      </c>
      <c r="S2692" s="2113">
        <f>S2633</f>
        <v>1300.7446699999998</v>
      </c>
      <c r="T2692" s="3078">
        <f>T2633</f>
        <v>0</v>
      </c>
      <c r="U2692" s="750">
        <f>U2633</f>
        <v>0</v>
      </c>
      <c r="V2692" s="1267">
        <f>V2633</f>
        <v>79.265499999999975</v>
      </c>
      <c r="W2692" s="1267"/>
      <c r="X2692" s="1267">
        <f t="shared" si="1588"/>
        <v>0</v>
      </c>
      <c r="Y2692" s="2115">
        <f t="shared" si="1588"/>
        <v>1300.7446699999998</v>
      </c>
    </row>
    <row r="2693" spans="1:26" ht="29.25" x14ac:dyDescent="0.25">
      <c r="A2693" s="47">
        <v>1</v>
      </c>
      <c r="B2693" s="1036" t="s">
        <v>532</v>
      </c>
      <c r="C2693" s="1036"/>
      <c r="D2693" s="468"/>
      <c r="E2693" s="1564"/>
      <c r="F2693" s="329"/>
      <c r="G2693" s="329"/>
      <c r="H2693" s="329"/>
      <c r="I2693" s="603"/>
      <c r="J2693" s="603"/>
      <c r="K2693" s="487"/>
      <c r="L2693" s="487"/>
      <c r="M2693" s="487"/>
      <c r="N2693" s="487"/>
      <c r="O2693" s="487"/>
      <c r="P2693" s="487"/>
      <c r="Q2693" s="1150"/>
      <c r="R2693" s="2101"/>
      <c r="S2693" s="1150"/>
      <c r="T2693" s="3061"/>
      <c r="U2693" s="1150"/>
      <c r="V2693" s="1150"/>
      <c r="W2693" s="1150"/>
      <c r="X2693" s="1150"/>
      <c r="Y2693" s="2038"/>
      <c r="Z2693" s="47"/>
    </row>
    <row r="2694" spans="1:26" x14ac:dyDescent="0.25">
      <c r="A2694" s="47">
        <v>1</v>
      </c>
      <c r="B2694" s="371" t="s">
        <v>5</v>
      </c>
      <c r="C2694" s="2270"/>
      <c r="D2694" s="371"/>
      <c r="E2694" s="674"/>
      <c r="F2694" s="313"/>
      <c r="G2694" s="313"/>
      <c r="H2694" s="313"/>
      <c r="I2694" s="604"/>
      <c r="J2694" s="604"/>
      <c r="K2694" s="605"/>
      <c r="L2694" s="605"/>
      <c r="M2694" s="605"/>
      <c r="N2694" s="605"/>
      <c r="O2694" s="605"/>
      <c r="P2694" s="605"/>
      <c r="Q2694" s="616"/>
      <c r="R2694" s="2035"/>
      <c r="S2694" s="616"/>
      <c r="T2694" s="3062"/>
      <c r="U2694" s="616"/>
      <c r="V2694" s="616"/>
      <c r="W2694" s="616"/>
      <c r="X2694" s="616"/>
      <c r="Y2694" s="2039"/>
      <c r="Z2694" s="47"/>
    </row>
    <row r="2695" spans="1:26" x14ac:dyDescent="0.25">
      <c r="A2695" s="47">
        <v>1</v>
      </c>
      <c r="B2695" s="100" t="s">
        <v>24</v>
      </c>
      <c r="C2695" s="3398" t="s">
        <v>393</v>
      </c>
      <c r="D2695" s="313">
        <v>340</v>
      </c>
      <c r="E2695" s="674">
        <v>510</v>
      </c>
      <c r="F2695" s="69">
        <f t="shared" ref="F2695:F2702" si="1592">E2695/12*$B$4</f>
        <v>42.5</v>
      </c>
      <c r="G2695" s="69">
        <v>35</v>
      </c>
      <c r="H2695" s="69">
        <f t="shared" ref="H2695:H2703" si="1593">G2695/F2695*100</f>
        <v>82.35294117647058</v>
      </c>
      <c r="I2695" s="606">
        <v>6</v>
      </c>
      <c r="J2695" s="70">
        <f t="shared" ref="J2695:J2702" si="1594">M2695/G2695</f>
        <v>4.4285714285714288</v>
      </c>
      <c r="K2695" s="71">
        <f t="shared" ref="K2695:K2702" si="1595">ROUND(E2695*I2695,0)</f>
        <v>3060</v>
      </c>
      <c r="L2695" s="71">
        <f t="shared" ref="L2695:L2702" si="1596">ROUND(K2695/12*$B$4,0)</f>
        <v>255</v>
      </c>
      <c r="M2695" s="71">
        <v>155</v>
      </c>
      <c r="N2695" s="71">
        <f t="shared" ref="N2695:N2702" si="1597">M2695/L2695*100</f>
        <v>60.784313725490193</v>
      </c>
      <c r="O2695" s="71">
        <f t="shared" ref="O2695:O2702" si="1598">ROUND(K2695/D2695,0)</f>
        <v>9</v>
      </c>
      <c r="P2695" s="71">
        <f t="shared" ref="P2695:P2702" si="1599">M2695/$B$4*12/O2695</f>
        <v>206.66666666666666</v>
      </c>
      <c r="Q2695" s="616"/>
      <c r="R2695" s="2035"/>
      <c r="S2695" s="616"/>
      <c r="T2695" s="3062"/>
      <c r="U2695" s="616"/>
      <c r="V2695" s="616"/>
      <c r="W2695" s="616"/>
      <c r="X2695" s="616"/>
      <c r="Y2695" s="2039"/>
      <c r="Z2695" s="47"/>
    </row>
    <row r="2696" spans="1:26" x14ac:dyDescent="0.25">
      <c r="A2696" s="47">
        <v>1</v>
      </c>
      <c r="B2696" s="100" t="s">
        <v>25</v>
      </c>
      <c r="C2696" s="3398" t="s">
        <v>393</v>
      </c>
      <c r="D2696" s="313">
        <v>300</v>
      </c>
      <c r="E2696" s="674">
        <v>282</v>
      </c>
      <c r="F2696" s="69">
        <f t="shared" si="1592"/>
        <v>23.5</v>
      </c>
      <c r="G2696" s="69">
        <v>36</v>
      </c>
      <c r="H2696" s="69">
        <f t="shared" si="1593"/>
        <v>153.19148936170214</v>
      </c>
      <c r="I2696" s="606">
        <v>5.8</v>
      </c>
      <c r="J2696" s="70">
        <f t="shared" si="1594"/>
        <v>5.25</v>
      </c>
      <c r="K2696" s="71">
        <f t="shared" si="1595"/>
        <v>1636</v>
      </c>
      <c r="L2696" s="71">
        <f t="shared" si="1596"/>
        <v>136</v>
      </c>
      <c r="M2696" s="71">
        <v>189</v>
      </c>
      <c r="N2696" s="71">
        <f t="shared" si="1597"/>
        <v>138.97058823529412</v>
      </c>
      <c r="O2696" s="71">
        <f t="shared" si="1598"/>
        <v>5</v>
      </c>
      <c r="P2696" s="71">
        <f t="shared" si="1599"/>
        <v>453.6</v>
      </c>
      <c r="Q2696" s="616"/>
      <c r="R2696" s="2035"/>
      <c r="S2696" s="616"/>
      <c r="T2696" s="3062"/>
      <c r="U2696" s="616"/>
      <c r="V2696" s="616"/>
      <c r="W2696" s="616"/>
      <c r="X2696" s="616"/>
      <c r="Y2696" s="2039"/>
      <c r="Z2696" s="47"/>
    </row>
    <row r="2697" spans="1:26" x14ac:dyDescent="0.25">
      <c r="A2697" s="47">
        <v>1</v>
      </c>
      <c r="B2697" s="100" t="s">
        <v>284</v>
      </c>
      <c r="C2697" s="3398" t="s">
        <v>393</v>
      </c>
      <c r="D2697" s="313">
        <v>330</v>
      </c>
      <c r="E2697" s="674">
        <v>121</v>
      </c>
      <c r="F2697" s="69">
        <f t="shared" si="1592"/>
        <v>10.083333333333334</v>
      </c>
      <c r="G2697" s="69">
        <v>13</v>
      </c>
      <c r="H2697" s="69">
        <f t="shared" si="1593"/>
        <v>128.92561983471074</v>
      </c>
      <c r="I2697" s="606">
        <v>8</v>
      </c>
      <c r="J2697" s="70">
        <f t="shared" si="1594"/>
        <v>8.2307692307692299</v>
      </c>
      <c r="K2697" s="71">
        <f t="shared" si="1595"/>
        <v>968</v>
      </c>
      <c r="L2697" s="71">
        <f t="shared" si="1596"/>
        <v>81</v>
      </c>
      <c r="M2697" s="71">
        <v>107</v>
      </c>
      <c r="N2697" s="71">
        <f t="shared" si="1597"/>
        <v>132.09876543209879</v>
      </c>
      <c r="O2697" s="71">
        <f t="shared" si="1598"/>
        <v>3</v>
      </c>
      <c r="P2697" s="71">
        <f t="shared" si="1599"/>
        <v>428</v>
      </c>
      <c r="Q2697" s="616"/>
      <c r="R2697" s="2035"/>
      <c r="S2697" s="616"/>
      <c r="T2697" s="3062"/>
      <c r="U2697" s="616"/>
      <c r="V2697" s="616"/>
      <c r="W2697" s="616"/>
      <c r="X2697" s="616"/>
      <c r="Y2697" s="2039"/>
      <c r="Z2697" s="47"/>
    </row>
    <row r="2698" spans="1:26" x14ac:dyDescent="0.25">
      <c r="A2698" s="47">
        <v>1</v>
      </c>
      <c r="B2698" s="309" t="s">
        <v>9</v>
      </c>
      <c r="C2698" s="3398" t="s">
        <v>393</v>
      </c>
      <c r="D2698" s="420">
        <v>340</v>
      </c>
      <c r="E2698" s="1576">
        <v>87</v>
      </c>
      <c r="F2698" s="75">
        <f t="shared" si="1592"/>
        <v>7.25</v>
      </c>
      <c r="G2698" s="75">
        <v>10</v>
      </c>
      <c r="H2698" s="75">
        <f t="shared" si="1593"/>
        <v>137.93103448275863</v>
      </c>
      <c r="I2698" s="607">
        <v>11.6</v>
      </c>
      <c r="J2698" s="76">
        <f t="shared" si="1594"/>
        <v>6.9</v>
      </c>
      <c r="K2698" s="77">
        <f t="shared" si="1595"/>
        <v>1009</v>
      </c>
      <c r="L2698" s="77">
        <f t="shared" si="1596"/>
        <v>84</v>
      </c>
      <c r="M2698" s="77">
        <v>69</v>
      </c>
      <c r="N2698" s="77">
        <f t="shared" si="1597"/>
        <v>82.142857142857139</v>
      </c>
      <c r="O2698" s="77">
        <f t="shared" si="1598"/>
        <v>3</v>
      </c>
      <c r="P2698" s="77">
        <f t="shared" si="1599"/>
        <v>276</v>
      </c>
      <c r="Q2698" s="616"/>
      <c r="R2698" s="2035"/>
      <c r="S2698" s="616"/>
      <c r="T2698" s="3062"/>
      <c r="U2698" s="616"/>
      <c r="V2698" s="616"/>
      <c r="W2698" s="616"/>
      <c r="X2698" s="616"/>
      <c r="Y2698" s="2039"/>
      <c r="Z2698" s="47"/>
    </row>
    <row r="2699" spans="1:26" x14ac:dyDescent="0.25">
      <c r="A2699" s="47">
        <v>1</v>
      </c>
      <c r="B2699" s="100" t="s">
        <v>26</v>
      </c>
      <c r="C2699" s="3398" t="s">
        <v>393</v>
      </c>
      <c r="D2699" s="313">
        <v>340</v>
      </c>
      <c r="E2699" s="674">
        <v>96</v>
      </c>
      <c r="F2699" s="69">
        <f t="shared" si="1592"/>
        <v>8</v>
      </c>
      <c r="G2699" s="69">
        <v>6</v>
      </c>
      <c r="H2699" s="69">
        <f t="shared" si="1593"/>
        <v>75</v>
      </c>
      <c r="I2699" s="606">
        <v>7</v>
      </c>
      <c r="J2699" s="70">
        <f t="shared" si="1594"/>
        <v>6.833333333333333</v>
      </c>
      <c r="K2699" s="71">
        <f t="shared" si="1595"/>
        <v>672</v>
      </c>
      <c r="L2699" s="71">
        <f t="shared" si="1596"/>
        <v>56</v>
      </c>
      <c r="M2699" s="71">
        <v>41</v>
      </c>
      <c r="N2699" s="71">
        <f t="shared" si="1597"/>
        <v>73.214285714285708</v>
      </c>
      <c r="O2699" s="71">
        <f t="shared" si="1598"/>
        <v>2</v>
      </c>
      <c r="P2699" s="71">
        <f t="shared" si="1599"/>
        <v>246</v>
      </c>
      <c r="Q2699" s="616"/>
      <c r="R2699" s="2035"/>
      <c r="S2699" s="616"/>
      <c r="T2699" s="3062"/>
      <c r="U2699" s="616"/>
      <c r="V2699" s="616"/>
      <c r="W2699" s="616"/>
      <c r="X2699" s="616"/>
      <c r="Y2699" s="2039"/>
      <c r="Z2699" s="47"/>
    </row>
    <row r="2700" spans="1:26" x14ac:dyDescent="0.25">
      <c r="A2700" s="47">
        <v>1</v>
      </c>
      <c r="B2700" s="100" t="s">
        <v>67</v>
      </c>
      <c r="C2700" s="3398" t="s">
        <v>393</v>
      </c>
      <c r="D2700" s="313">
        <v>320</v>
      </c>
      <c r="E2700" s="674">
        <v>380</v>
      </c>
      <c r="F2700" s="69">
        <f t="shared" si="1592"/>
        <v>31.666666666666668</v>
      </c>
      <c r="G2700" s="69">
        <v>19</v>
      </c>
      <c r="H2700" s="69">
        <f t="shared" si="1593"/>
        <v>60</v>
      </c>
      <c r="I2700" s="315">
        <v>8</v>
      </c>
      <c r="J2700" s="70">
        <f t="shared" si="1594"/>
        <v>7.7894736842105265</v>
      </c>
      <c r="K2700" s="71">
        <f t="shared" si="1595"/>
        <v>3040</v>
      </c>
      <c r="L2700" s="71">
        <f t="shared" si="1596"/>
        <v>253</v>
      </c>
      <c r="M2700" s="71">
        <v>148</v>
      </c>
      <c r="N2700" s="71">
        <f t="shared" si="1597"/>
        <v>58.498023715415016</v>
      </c>
      <c r="O2700" s="71">
        <f t="shared" si="1598"/>
        <v>10</v>
      </c>
      <c r="P2700" s="71">
        <f t="shared" si="1599"/>
        <v>177.6</v>
      </c>
      <c r="Q2700" s="616"/>
      <c r="R2700" s="2035"/>
      <c r="S2700" s="616"/>
      <c r="T2700" s="3062"/>
      <c r="U2700" s="616"/>
      <c r="V2700" s="616"/>
      <c r="W2700" s="616"/>
      <c r="X2700" s="616"/>
      <c r="Y2700" s="2039"/>
      <c r="Z2700" s="47"/>
    </row>
    <row r="2701" spans="1:26" x14ac:dyDescent="0.25">
      <c r="A2701" s="47">
        <v>1</v>
      </c>
      <c r="B2701" s="100" t="s">
        <v>10</v>
      </c>
      <c r="C2701" s="3398" t="s">
        <v>393</v>
      </c>
      <c r="D2701" s="313">
        <v>340</v>
      </c>
      <c r="E2701" s="674">
        <v>628</v>
      </c>
      <c r="F2701" s="69">
        <f t="shared" si="1592"/>
        <v>52.333333333333336</v>
      </c>
      <c r="G2701" s="69">
        <v>45</v>
      </c>
      <c r="H2701" s="69">
        <f t="shared" si="1593"/>
        <v>85.987261146496806</v>
      </c>
      <c r="I2701" s="606">
        <v>9.5</v>
      </c>
      <c r="J2701" s="70">
        <f t="shared" si="1594"/>
        <v>8.8222222222222229</v>
      </c>
      <c r="K2701" s="71">
        <f t="shared" si="1595"/>
        <v>5966</v>
      </c>
      <c r="L2701" s="71">
        <f t="shared" si="1596"/>
        <v>497</v>
      </c>
      <c r="M2701" s="71">
        <v>397</v>
      </c>
      <c r="N2701" s="71">
        <f t="shared" si="1597"/>
        <v>79.879275653923543</v>
      </c>
      <c r="O2701" s="71">
        <f t="shared" si="1598"/>
        <v>18</v>
      </c>
      <c r="P2701" s="71">
        <f t="shared" si="1599"/>
        <v>264.66666666666669</v>
      </c>
      <c r="Q2701" s="616"/>
      <c r="R2701" s="2035"/>
      <c r="S2701" s="616"/>
      <c r="T2701" s="3062"/>
      <c r="U2701" s="616"/>
      <c r="V2701" s="616"/>
      <c r="W2701" s="616"/>
      <c r="X2701" s="616"/>
      <c r="Y2701" s="2039"/>
      <c r="Z2701" s="47"/>
    </row>
    <row r="2702" spans="1:26" x14ac:dyDescent="0.25">
      <c r="A2702" s="47">
        <v>1</v>
      </c>
      <c r="B2702" s="309" t="s">
        <v>6</v>
      </c>
      <c r="C2702" s="3398" t="s">
        <v>393</v>
      </c>
      <c r="D2702" s="420">
        <v>340</v>
      </c>
      <c r="E2702" s="1576">
        <v>752</v>
      </c>
      <c r="F2702" s="75">
        <f t="shared" si="1592"/>
        <v>62.666666666666664</v>
      </c>
      <c r="G2702" s="75">
        <v>45</v>
      </c>
      <c r="H2702" s="75">
        <f t="shared" si="1593"/>
        <v>71.808510638297875</v>
      </c>
      <c r="I2702" s="607">
        <v>8.5830000000000002</v>
      </c>
      <c r="J2702" s="76">
        <f t="shared" si="1594"/>
        <v>9.4444444444444446</v>
      </c>
      <c r="K2702" s="77">
        <f t="shared" si="1595"/>
        <v>6454</v>
      </c>
      <c r="L2702" s="77">
        <f t="shared" si="1596"/>
        <v>538</v>
      </c>
      <c r="M2702" s="77">
        <v>425</v>
      </c>
      <c r="N2702" s="77">
        <f t="shared" si="1597"/>
        <v>78.99628252788105</v>
      </c>
      <c r="O2702" s="77">
        <f t="shared" si="1598"/>
        <v>19</v>
      </c>
      <c r="P2702" s="77">
        <f t="shared" si="1599"/>
        <v>268.42105263157896</v>
      </c>
      <c r="Q2702" s="1918"/>
      <c r="R2702" s="3358"/>
      <c r="S2702" s="1918"/>
      <c r="T2702" s="3063"/>
      <c r="U2702" s="1918"/>
      <c r="V2702" s="1918"/>
      <c r="W2702" s="1918"/>
      <c r="X2702" s="1918"/>
      <c r="Y2702" s="2040"/>
      <c r="Z2702" s="47"/>
    </row>
    <row r="2703" spans="1:26" x14ac:dyDescent="0.25">
      <c r="A2703" s="47">
        <v>1</v>
      </c>
      <c r="B2703" s="303" t="s">
        <v>7</v>
      </c>
      <c r="C2703" s="303"/>
      <c r="D2703" s="303"/>
      <c r="E2703" s="1691">
        <f>SUM(E2695:E2702)</f>
        <v>2856</v>
      </c>
      <c r="F2703" s="477">
        <f>SUM(F2695:F2702)</f>
        <v>238</v>
      </c>
      <c r="G2703" s="477">
        <f>SUM(G2695:G2702)</f>
        <v>209</v>
      </c>
      <c r="H2703" s="477">
        <f t="shared" si="1593"/>
        <v>87.815126050420162</v>
      </c>
      <c r="I2703" s="608">
        <f>SUM(K2703/E2703)</f>
        <v>7.984943977591036</v>
      </c>
      <c r="J2703" s="81">
        <f t="shared" ref="J2703" si="1600">M2703/G2703</f>
        <v>7.3253588516746415</v>
      </c>
      <c r="K2703" s="375">
        <f>SUM(K2695:K2702)</f>
        <v>22805</v>
      </c>
      <c r="L2703" s="375">
        <f>SUM(L2695:L2702)</f>
        <v>1900</v>
      </c>
      <c r="M2703" s="375">
        <f>SUM(M2695:M2702)</f>
        <v>1531</v>
      </c>
      <c r="N2703" s="154">
        <f t="shared" ref="N2703" si="1601">M2703/L2703*100</f>
        <v>80.578947368421055</v>
      </c>
      <c r="O2703" s="237">
        <f>SUM(O2695:O2702)</f>
        <v>69</v>
      </c>
      <c r="P2703" s="154">
        <f t="shared" ref="P2703" si="1602">M2703/$B$4*12/O2703</f>
        <v>266.26086956521738</v>
      </c>
      <c r="Q2703" s="619">
        <v>95490.750700799981</v>
      </c>
      <c r="R2703" s="3354">
        <f t="shared" ref="R2703" si="1603">Q2703/12*$B$4</f>
        <v>7957.5625583999981</v>
      </c>
      <c r="S2703" s="619">
        <f>Y2703-X2703-U2703</f>
        <v>6560.2013099999995</v>
      </c>
      <c r="T2703" s="3060"/>
      <c r="U2703" s="619">
        <v>-16.896249999999998</v>
      </c>
      <c r="V2703" s="619">
        <f>S2703-R2703</f>
        <v>-1397.3612483999987</v>
      </c>
      <c r="W2703" s="619"/>
      <c r="X2703" s="619">
        <v>-247.95388</v>
      </c>
      <c r="Y2703" s="2037">
        <v>6295.3511799999997</v>
      </c>
      <c r="Z2703" s="47"/>
    </row>
    <row r="2704" spans="1:26" x14ac:dyDescent="0.25">
      <c r="A2704" s="47">
        <v>1</v>
      </c>
      <c r="B2704" s="581" t="s">
        <v>14</v>
      </c>
      <c r="C2704" s="581"/>
      <c r="D2704" s="464"/>
      <c r="E2704" s="1564"/>
      <c r="F2704" s="329"/>
      <c r="G2704" s="329"/>
      <c r="H2704" s="329"/>
      <c r="I2704" s="609"/>
      <c r="J2704" s="609"/>
      <c r="K2704" s="610"/>
      <c r="L2704" s="610"/>
      <c r="M2704" s="610"/>
      <c r="N2704" s="610"/>
      <c r="O2704" s="610"/>
      <c r="P2704" s="610"/>
      <c r="Q2704" s="1150"/>
      <c r="R2704" s="2101"/>
      <c r="S2704" s="1150"/>
      <c r="T2704" s="3061"/>
      <c r="U2704" s="1150"/>
      <c r="V2704" s="1150"/>
      <c r="W2704" s="1150"/>
      <c r="X2704" s="1150"/>
      <c r="Y2704" s="2038"/>
      <c r="Z2704" s="47"/>
    </row>
    <row r="2705" spans="1:26" ht="60" x14ac:dyDescent="0.25">
      <c r="A2705" s="47">
        <v>1</v>
      </c>
      <c r="B2705" s="3328" t="s">
        <v>609</v>
      </c>
      <c r="C2705" s="2313"/>
      <c r="D2705" s="446"/>
      <c r="E2705" s="1557"/>
      <c r="F2705" s="93"/>
      <c r="G2705" s="93"/>
      <c r="H2705" s="93"/>
      <c r="I2705" s="315"/>
      <c r="J2705" s="315"/>
      <c r="K2705" s="317"/>
      <c r="L2705" s="317"/>
      <c r="M2705" s="317"/>
      <c r="N2705" s="317"/>
      <c r="O2705" s="317"/>
      <c r="P2705" s="317"/>
      <c r="Q2705" s="616">
        <v>112198.19318</v>
      </c>
      <c r="R2705" s="3354">
        <f t="shared" ref="R2705:R2706" si="1604">Q2705/12*$B$4</f>
        <v>9349.8494316666674</v>
      </c>
      <c r="S2705" s="616">
        <f>Y2705-X2705-U2705</f>
        <v>9349.84944</v>
      </c>
      <c r="T2705" s="3062"/>
      <c r="U2705" s="616"/>
      <c r="V2705" s="616">
        <f>S2705-R2705</f>
        <v>8.3333325164858252E-6</v>
      </c>
      <c r="W2705" s="616"/>
      <c r="X2705" s="616">
        <v>-3.1004999999999998</v>
      </c>
      <c r="Y2705" s="2039">
        <v>9346.7489399999995</v>
      </c>
      <c r="Z2705" s="47"/>
    </row>
    <row r="2706" spans="1:26" x14ac:dyDescent="0.25">
      <c r="A2706" s="47">
        <v>1</v>
      </c>
      <c r="B2706" s="2464" t="s">
        <v>525</v>
      </c>
      <c r="C2706" s="2313"/>
      <c r="D2706" s="446"/>
      <c r="E2706" s="1557"/>
      <c r="F2706" s="93"/>
      <c r="G2706" s="93"/>
      <c r="H2706" s="93"/>
      <c r="I2706" s="315"/>
      <c r="J2706" s="315"/>
      <c r="K2706" s="317"/>
      <c r="L2706" s="317"/>
      <c r="M2706" s="317"/>
      <c r="N2706" s="317"/>
      <c r="O2706" s="317"/>
      <c r="P2706" s="317"/>
      <c r="Q2706" s="616">
        <v>20446.460999999999</v>
      </c>
      <c r="R2706" s="3354">
        <f t="shared" si="1604"/>
        <v>1703.87175</v>
      </c>
      <c r="S2706" s="616">
        <f>Y2706-X2706-U2706</f>
        <v>1703.87175</v>
      </c>
      <c r="T2706" s="3062"/>
      <c r="U2706" s="616"/>
      <c r="V2706" s="616">
        <f>S2706-R2706</f>
        <v>0</v>
      </c>
      <c r="W2706" s="616"/>
      <c r="X2706" s="616">
        <v>0</v>
      </c>
      <c r="Y2706" s="2039">
        <v>1703.87175</v>
      </c>
      <c r="Z2706" s="47"/>
    </row>
    <row r="2707" spans="1:26" x14ac:dyDescent="0.25">
      <c r="A2707" s="47">
        <v>1</v>
      </c>
      <c r="B2707" s="2465" t="s">
        <v>481</v>
      </c>
      <c r="C2707" s="2254"/>
      <c r="D2707" s="350"/>
      <c r="E2707" s="2657">
        <f>E2709+E2710+E2713+E2714+E2715</f>
        <v>34061</v>
      </c>
      <c r="F2707" s="370">
        <f t="shared" ref="F2707:G2707" si="1605">F2709+F2710+F2713+F2714+F2715</f>
        <v>2838.4166666666665</v>
      </c>
      <c r="G2707" s="370">
        <f t="shared" si="1605"/>
        <v>1062.5875000000001</v>
      </c>
      <c r="H2707" s="313">
        <f>G2707/F2707*100</f>
        <v>37.435923783799659</v>
      </c>
      <c r="I2707" s="101"/>
      <c r="J2707" s="101"/>
      <c r="K2707" s="393"/>
      <c r="L2707" s="393"/>
      <c r="M2707" s="393"/>
      <c r="N2707" s="393"/>
      <c r="O2707" s="393"/>
      <c r="P2707" s="393"/>
      <c r="Q2707" s="616"/>
      <c r="R2707" s="2035"/>
      <c r="S2707" s="616"/>
      <c r="T2707" s="3062"/>
      <c r="U2707" s="616"/>
      <c r="V2707" s="616"/>
      <c r="W2707" s="616"/>
      <c r="X2707" s="616"/>
      <c r="Y2707" s="2039"/>
      <c r="Z2707" s="47"/>
    </row>
    <row r="2708" spans="1:26" x14ac:dyDescent="0.25">
      <c r="A2708" s="47">
        <v>1</v>
      </c>
      <c r="B2708" s="1857" t="s">
        <v>255</v>
      </c>
      <c r="C2708" s="2254"/>
      <c r="D2708" s="350"/>
      <c r="E2708" s="2657"/>
      <c r="F2708" s="370"/>
      <c r="G2708" s="370"/>
      <c r="H2708" s="313"/>
      <c r="I2708" s="101"/>
      <c r="J2708" s="101"/>
      <c r="K2708" s="393"/>
      <c r="L2708" s="393"/>
      <c r="M2708" s="393"/>
      <c r="N2708" s="393"/>
      <c r="O2708" s="393"/>
      <c r="P2708" s="393"/>
      <c r="Q2708" s="616"/>
      <c r="R2708" s="2035"/>
      <c r="S2708" s="616"/>
      <c r="T2708" s="3062"/>
      <c r="U2708" s="616"/>
      <c r="V2708" s="616"/>
      <c r="W2708" s="616"/>
      <c r="X2708" s="616"/>
      <c r="Y2708" s="2039"/>
      <c r="Z2708" s="47"/>
    </row>
    <row r="2709" spans="1:26" ht="30" x14ac:dyDescent="0.25">
      <c r="A2709" s="47">
        <v>1</v>
      </c>
      <c r="B2709" s="1857" t="s">
        <v>256</v>
      </c>
      <c r="C2709" s="2254"/>
      <c r="D2709" s="350"/>
      <c r="E2709" s="1876">
        <v>2560</v>
      </c>
      <c r="F2709" s="370">
        <f>E2709/12*$B$4</f>
        <v>213.33333333333334</v>
      </c>
      <c r="G2709" s="370">
        <v>56</v>
      </c>
      <c r="H2709" s="313">
        <f t="shared" ref="H2709:H2722" si="1606">G2709/F2709*100</f>
        <v>26.25</v>
      </c>
      <c r="I2709" s="101"/>
      <c r="J2709" s="101"/>
      <c r="K2709" s="393"/>
      <c r="L2709" s="393"/>
      <c r="M2709" s="393"/>
      <c r="N2709" s="393"/>
      <c r="O2709" s="393"/>
      <c r="P2709" s="393"/>
      <c r="Q2709" s="616"/>
      <c r="R2709" s="2035"/>
      <c r="S2709" s="616"/>
      <c r="T2709" s="3062"/>
      <c r="U2709" s="616"/>
      <c r="V2709" s="616"/>
      <c r="W2709" s="616"/>
      <c r="X2709" s="616"/>
      <c r="Y2709" s="2039"/>
      <c r="Z2709" s="47"/>
    </row>
    <row r="2710" spans="1:26" ht="30" x14ac:dyDescent="0.25">
      <c r="A2710" s="47">
        <v>1</v>
      </c>
      <c r="B2710" s="2466" t="s">
        <v>482</v>
      </c>
      <c r="C2710" s="2254"/>
      <c r="D2710" s="350"/>
      <c r="E2710" s="1876">
        <f>E2711+E2712/4</f>
        <v>21175</v>
      </c>
      <c r="F2710" s="370">
        <f t="shared" ref="F2710" si="1607">F2711+F2712/4</f>
        <v>1764.5833333333333</v>
      </c>
      <c r="G2710" s="370">
        <f t="shared" ref="G2710" si="1608">G2711+G2712/4</f>
        <v>261.58749999999998</v>
      </c>
      <c r="H2710" s="313">
        <f t="shared" si="1606"/>
        <v>14.824321133412042</v>
      </c>
      <c r="I2710" s="101"/>
      <c r="J2710" s="101"/>
      <c r="K2710" s="393"/>
      <c r="L2710" s="393"/>
      <c r="M2710" s="393"/>
      <c r="N2710" s="393"/>
      <c r="O2710" s="393"/>
      <c r="P2710" s="393"/>
      <c r="Q2710" s="616"/>
      <c r="R2710" s="2035"/>
      <c r="S2710" s="616"/>
      <c r="T2710" s="3062"/>
      <c r="U2710" s="616"/>
      <c r="V2710" s="616"/>
      <c r="W2710" s="616"/>
      <c r="X2710" s="616"/>
      <c r="Y2710" s="2039"/>
      <c r="Z2710" s="47"/>
    </row>
    <row r="2711" spans="1:26" x14ac:dyDescent="0.25">
      <c r="A2711" s="47">
        <v>1</v>
      </c>
      <c r="B2711" s="1858" t="s">
        <v>483</v>
      </c>
      <c r="C2711" s="2254"/>
      <c r="D2711" s="350"/>
      <c r="E2711" s="3314">
        <v>21000</v>
      </c>
      <c r="F2711" s="370">
        <f>E2711/12*$B$4</f>
        <v>1750</v>
      </c>
      <c r="G2711" s="370">
        <v>245</v>
      </c>
      <c r="H2711" s="313">
        <f t="shared" si="1606"/>
        <v>14.000000000000002</v>
      </c>
      <c r="I2711" s="101"/>
      <c r="J2711" s="101"/>
      <c r="K2711" s="393"/>
      <c r="L2711" s="393"/>
      <c r="M2711" s="393"/>
      <c r="N2711" s="393"/>
      <c r="O2711" s="393"/>
      <c r="P2711" s="393"/>
      <c r="Q2711" s="616"/>
      <c r="R2711" s="2035"/>
      <c r="S2711" s="616"/>
      <c r="T2711" s="3062"/>
      <c r="U2711" s="616"/>
      <c r="V2711" s="616"/>
      <c r="W2711" s="616"/>
      <c r="X2711" s="616"/>
      <c r="Y2711" s="2039"/>
      <c r="Z2711" s="47"/>
    </row>
    <row r="2712" spans="1:26" ht="30" x14ac:dyDescent="0.25">
      <c r="A2712" s="47">
        <v>1</v>
      </c>
      <c r="B2712" s="1858" t="s">
        <v>484</v>
      </c>
      <c r="C2712" s="2254"/>
      <c r="D2712" s="350"/>
      <c r="E2712" s="1876">
        <v>700</v>
      </c>
      <c r="F2712" s="370">
        <f>E2712/12*$B$4</f>
        <v>58.333333333333336</v>
      </c>
      <c r="G2712" s="370">
        <v>66.349999999999994</v>
      </c>
      <c r="H2712" s="313">
        <f t="shared" si="1606"/>
        <v>113.74285714285712</v>
      </c>
      <c r="I2712" s="101"/>
      <c r="J2712" s="101"/>
      <c r="K2712" s="393"/>
      <c r="L2712" s="393"/>
      <c r="M2712" s="393"/>
      <c r="N2712" s="393"/>
      <c r="O2712" s="393"/>
      <c r="P2712" s="393"/>
      <c r="Q2712" s="616"/>
      <c r="R2712" s="2035"/>
      <c r="S2712" s="616"/>
      <c r="T2712" s="3062"/>
      <c r="U2712" s="616"/>
      <c r="V2712" s="616"/>
      <c r="W2712" s="616"/>
      <c r="X2712" s="616"/>
      <c r="Y2712" s="2039"/>
      <c r="Z2712" s="47"/>
    </row>
    <row r="2713" spans="1:26" ht="60" x14ac:dyDescent="0.25">
      <c r="A2713" s="47">
        <v>1</v>
      </c>
      <c r="B2713" s="1858" t="s">
        <v>485</v>
      </c>
      <c r="C2713" s="2254"/>
      <c r="D2713" s="350"/>
      <c r="E2713" s="1876">
        <v>3524</v>
      </c>
      <c r="F2713" s="370">
        <f>E2713/12*$B$4</f>
        <v>293.66666666666669</v>
      </c>
      <c r="G2713" s="370">
        <v>302</v>
      </c>
      <c r="H2713" s="313">
        <f t="shared" si="1606"/>
        <v>102.83768444948922</v>
      </c>
      <c r="I2713" s="101"/>
      <c r="J2713" s="101"/>
      <c r="K2713" s="393"/>
      <c r="L2713" s="393"/>
      <c r="M2713" s="393"/>
      <c r="N2713" s="393"/>
      <c r="O2713" s="393"/>
      <c r="P2713" s="393"/>
      <c r="Q2713" s="616"/>
      <c r="R2713" s="2035"/>
      <c r="S2713" s="616"/>
      <c r="T2713" s="3062"/>
      <c r="U2713" s="616"/>
      <c r="V2713" s="616"/>
      <c r="W2713" s="616"/>
      <c r="X2713" s="616"/>
      <c r="Y2713" s="2039"/>
      <c r="Z2713" s="47"/>
    </row>
    <row r="2714" spans="1:26" ht="45" x14ac:dyDescent="0.25">
      <c r="A2714" s="47">
        <v>1</v>
      </c>
      <c r="B2714" s="1858" t="s">
        <v>486</v>
      </c>
      <c r="C2714" s="2254"/>
      <c r="D2714" s="350"/>
      <c r="E2714" s="1876">
        <v>5200</v>
      </c>
      <c r="F2714" s="370">
        <f>E2714/12*$B$4</f>
        <v>433.33333333333331</v>
      </c>
      <c r="G2714" s="370">
        <v>443</v>
      </c>
      <c r="H2714" s="313">
        <f t="shared" si="1606"/>
        <v>102.23076923076924</v>
      </c>
      <c r="I2714" s="101"/>
      <c r="J2714" s="101"/>
      <c r="K2714" s="393"/>
      <c r="L2714" s="393"/>
      <c r="M2714" s="393"/>
      <c r="N2714" s="393"/>
      <c r="O2714" s="393"/>
      <c r="P2714" s="393"/>
      <c r="Q2714" s="616"/>
      <c r="R2714" s="2035"/>
      <c r="S2714" s="616"/>
      <c r="T2714" s="3062"/>
      <c r="U2714" s="616"/>
      <c r="V2714" s="616"/>
      <c r="W2714" s="616"/>
      <c r="X2714" s="616"/>
      <c r="Y2714" s="2039"/>
      <c r="Z2714" s="47"/>
    </row>
    <row r="2715" spans="1:26" ht="30" x14ac:dyDescent="0.25">
      <c r="B2715" s="1858" t="s">
        <v>607</v>
      </c>
      <c r="C2715" s="2254"/>
      <c r="D2715" s="350"/>
      <c r="E2715" s="1876">
        <v>1602</v>
      </c>
      <c r="F2715" s="370">
        <f>E2715/12*$B$4</f>
        <v>133.5</v>
      </c>
      <c r="G2715" s="370"/>
      <c r="H2715" s="313">
        <f t="shared" si="1606"/>
        <v>0</v>
      </c>
      <c r="I2715" s="101"/>
      <c r="J2715" s="101"/>
      <c r="K2715" s="393"/>
      <c r="L2715" s="393"/>
      <c r="M2715" s="393"/>
      <c r="N2715" s="393"/>
      <c r="O2715" s="393"/>
      <c r="P2715" s="393"/>
      <c r="Q2715" s="616"/>
      <c r="R2715" s="2035"/>
      <c r="S2715" s="616"/>
      <c r="T2715" s="3062"/>
      <c r="U2715" s="616"/>
      <c r="V2715" s="616"/>
      <c r="W2715" s="616"/>
      <c r="X2715" s="616"/>
      <c r="Y2715" s="2039"/>
      <c r="Z2715" s="47"/>
    </row>
    <row r="2716" spans="1:26" ht="29.25" x14ac:dyDescent="0.25">
      <c r="A2716" s="47">
        <v>1</v>
      </c>
      <c r="B2716" s="1782" t="s">
        <v>135</v>
      </c>
      <c r="C2716" s="2254"/>
      <c r="D2716" s="350"/>
      <c r="E2716" s="2657">
        <f>E2717+E2718</f>
        <v>26292.106382978724</v>
      </c>
      <c r="F2716" s="370">
        <f t="shared" ref="F2716" si="1609">F2717+F2718</f>
        <v>2191.0088652482268</v>
      </c>
      <c r="G2716" s="370">
        <f t="shared" ref="G2716" si="1610">G2717+G2718</f>
        <v>1294.7148936170213</v>
      </c>
      <c r="H2716" s="313">
        <f t="shared" si="1606"/>
        <v>59.092179596011754</v>
      </c>
      <c r="I2716" s="101"/>
      <c r="J2716" s="101"/>
      <c r="K2716" s="393"/>
      <c r="L2716" s="393"/>
      <c r="M2716" s="393"/>
      <c r="N2716" s="393"/>
      <c r="O2716" s="393"/>
      <c r="P2716" s="393"/>
      <c r="Q2716" s="616"/>
      <c r="R2716" s="2035"/>
      <c r="S2716" s="616"/>
      <c r="T2716" s="3062"/>
      <c r="U2716" s="616"/>
      <c r="V2716" s="616"/>
      <c r="W2716" s="616"/>
      <c r="X2716" s="616"/>
      <c r="Y2716" s="2039"/>
      <c r="Z2716" s="47"/>
    </row>
    <row r="2717" spans="1:26" x14ac:dyDescent="0.25">
      <c r="A2717" s="47">
        <v>1</v>
      </c>
      <c r="B2717" s="1021" t="s">
        <v>308</v>
      </c>
      <c r="C2717" s="2254"/>
      <c r="D2717" s="350"/>
      <c r="E2717" s="1876">
        <v>23532</v>
      </c>
      <c r="F2717" s="370">
        <f>E2717/12*$B$4</f>
        <v>1961</v>
      </c>
      <c r="G2717" s="370">
        <v>1100</v>
      </c>
      <c r="H2717" s="313">
        <f t="shared" si="1606"/>
        <v>56.093829678735339</v>
      </c>
      <c r="I2717" s="101"/>
      <c r="J2717" s="101"/>
      <c r="K2717" s="393"/>
      <c r="L2717" s="393"/>
      <c r="M2717" s="393"/>
      <c r="N2717" s="393"/>
      <c r="O2717" s="393"/>
      <c r="P2717" s="393"/>
      <c r="Q2717" s="616"/>
      <c r="R2717" s="2035"/>
      <c r="S2717" s="616"/>
      <c r="T2717" s="3062"/>
      <c r="U2717" s="616"/>
      <c r="V2717" s="616"/>
      <c r="W2717" s="616"/>
      <c r="X2717" s="616"/>
      <c r="Y2717" s="2039"/>
      <c r="Z2717" s="47"/>
    </row>
    <row r="2718" spans="1:26" x14ac:dyDescent="0.25">
      <c r="A2718" s="47">
        <v>1</v>
      </c>
      <c r="B2718" s="1021" t="s">
        <v>487</v>
      </c>
      <c r="C2718" s="2254"/>
      <c r="D2718" s="350"/>
      <c r="E2718" s="1876">
        <f>E2719/9.4</f>
        <v>2760.1063829787231</v>
      </c>
      <c r="F2718" s="370">
        <f t="shared" ref="F2718" si="1611">F2719/9.4</f>
        <v>230.00886524822695</v>
      </c>
      <c r="G2718" s="370">
        <f t="shared" ref="G2718" si="1612">G2719/9.4</f>
        <v>194.71489361702126</v>
      </c>
      <c r="H2718" s="313">
        <f t="shared" si="1606"/>
        <v>84.655386394295618</v>
      </c>
      <c r="I2718" s="101"/>
      <c r="J2718" s="101"/>
      <c r="K2718" s="393"/>
      <c r="L2718" s="393"/>
      <c r="M2718" s="393"/>
      <c r="N2718" s="393"/>
      <c r="O2718" s="393"/>
      <c r="P2718" s="393"/>
      <c r="Q2718" s="616"/>
      <c r="R2718" s="2035"/>
      <c r="S2718" s="616"/>
      <c r="T2718" s="3062"/>
      <c r="U2718" s="616"/>
      <c r="V2718" s="616"/>
      <c r="W2718" s="616"/>
      <c r="X2718" s="616"/>
      <c r="Y2718" s="2039"/>
      <c r="Z2718" s="47"/>
    </row>
    <row r="2719" spans="1:26" x14ac:dyDescent="0.25">
      <c r="A2719" s="47">
        <v>1</v>
      </c>
      <c r="B2719" s="2483" t="s">
        <v>504</v>
      </c>
      <c r="C2719" s="2254"/>
      <c r="D2719" s="350"/>
      <c r="E2719" s="1876">
        <v>25945</v>
      </c>
      <c r="F2719" s="370">
        <f>E2719/12*$B$4</f>
        <v>2162.0833333333335</v>
      </c>
      <c r="G2719" s="370">
        <v>1830.32</v>
      </c>
      <c r="H2719" s="313">
        <f t="shared" si="1606"/>
        <v>84.655386394295618</v>
      </c>
      <c r="I2719" s="101"/>
      <c r="J2719" s="101"/>
      <c r="K2719" s="393"/>
      <c r="L2719" s="393"/>
      <c r="M2719" s="393"/>
      <c r="N2719" s="393"/>
      <c r="O2719" s="393"/>
      <c r="P2719" s="393"/>
      <c r="Q2719" s="616"/>
      <c r="R2719" s="2035"/>
      <c r="S2719" s="616"/>
      <c r="T2719" s="3062"/>
      <c r="U2719" s="616"/>
      <c r="V2719" s="616"/>
      <c r="W2719" s="616"/>
      <c r="X2719" s="616"/>
      <c r="Y2719" s="2039"/>
      <c r="Z2719" s="47"/>
    </row>
    <row r="2720" spans="1:26" ht="47.25" x14ac:dyDescent="0.25">
      <c r="A2720" s="47">
        <v>1</v>
      </c>
      <c r="B2720" s="2508" t="s">
        <v>489</v>
      </c>
      <c r="C2720" s="2254"/>
      <c r="D2720" s="350"/>
      <c r="E2720" s="622">
        <f>E2721+E2726</f>
        <v>10677</v>
      </c>
      <c r="F2720" s="370">
        <f t="shared" ref="F2720" si="1613">F2721+F2726</f>
        <v>889.75</v>
      </c>
      <c r="G2720" s="370">
        <f t="shared" ref="G2720" si="1614">G2721+G2726</f>
        <v>0</v>
      </c>
      <c r="H2720" s="313">
        <f t="shared" si="1606"/>
        <v>0</v>
      </c>
      <c r="I2720" s="101"/>
      <c r="J2720" s="101"/>
      <c r="K2720" s="393"/>
      <c r="L2720" s="393"/>
      <c r="M2720" s="393"/>
      <c r="N2720" s="393"/>
      <c r="O2720" s="393"/>
      <c r="P2720" s="393"/>
      <c r="Q2720" s="616"/>
      <c r="R2720" s="3354"/>
      <c r="S2720" s="616">
        <f>Y2720-X2720-U2720</f>
        <v>0</v>
      </c>
      <c r="T2720" s="3062"/>
      <c r="U2720" s="616"/>
      <c r="V2720" s="616">
        <f>S2720-R2720</f>
        <v>0</v>
      </c>
      <c r="W2720" s="616"/>
      <c r="X2720" s="616"/>
      <c r="Y2720" s="2039"/>
      <c r="Z2720" s="47"/>
    </row>
    <row r="2721" spans="1:26" ht="30" x14ac:dyDescent="0.25">
      <c r="A2721" s="47">
        <v>1</v>
      </c>
      <c r="B2721" s="2466" t="s">
        <v>490</v>
      </c>
      <c r="C2721" s="2254"/>
      <c r="D2721" s="350"/>
      <c r="E2721" s="622">
        <f>SUM(E2722:E2725)</f>
        <v>4808</v>
      </c>
      <c r="F2721" s="370">
        <f t="shared" ref="F2721" si="1615">SUM(F2722:F2725)</f>
        <v>400.66666666666669</v>
      </c>
      <c r="G2721" s="370">
        <f t="shared" ref="G2721" si="1616">SUM(G2722:G2725)</f>
        <v>0</v>
      </c>
      <c r="H2721" s="313">
        <f t="shared" si="1606"/>
        <v>0</v>
      </c>
      <c r="I2721" s="101"/>
      <c r="J2721" s="101"/>
      <c r="K2721" s="393"/>
      <c r="L2721" s="393"/>
      <c r="M2721" s="393"/>
      <c r="N2721" s="393"/>
      <c r="O2721" s="393"/>
      <c r="P2721" s="393"/>
      <c r="Q2721" s="616"/>
      <c r="R2721" s="2035"/>
      <c r="S2721" s="616"/>
      <c r="T2721" s="3062"/>
      <c r="U2721" s="616"/>
      <c r="V2721" s="616"/>
      <c r="W2721" s="616"/>
      <c r="X2721" s="616"/>
      <c r="Y2721" s="2039"/>
      <c r="Z2721" s="47"/>
    </row>
    <row r="2722" spans="1:26" ht="30" x14ac:dyDescent="0.25">
      <c r="A2722" s="47">
        <v>1</v>
      </c>
      <c r="B2722" s="1858" t="s">
        <v>491</v>
      </c>
      <c r="C2722" s="2254"/>
      <c r="D2722" s="350"/>
      <c r="E2722" s="622">
        <v>4499</v>
      </c>
      <c r="F2722" s="370">
        <f>E2722/12*$B$4</f>
        <v>374.91666666666669</v>
      </c>
      <c r="G2722" s="370"/>
      <c r="H2722" s="313">
        <f t="shared" si="1606"/>
        <v>0</v>
      </c>
      <c r="I2722" s="101"/>
      <c r="J2722" s="101"/>
      <c r="K2722" s="393"/>
      <c r="L2722" s="393"/>
      <c r="M2722" s="393"/>
      <c r="N2722" s="393"/>
      <c r="O2722" s="393"/>
      <c r="P2722" s="393"/>
      <c r="Q2722" s="616"/>
      <c r="R2722" s="2035"/>
      <c r="S2722" s="616"/>
      <c r="T2722" s="3062"/>
      <c r="U2722" s="616"/>
      <c r="V2722" s="616"/>
      <c r="W2722" s="616"/>
      <c r="X2722" s="616"/>
      <c r="Y2722" s="2039"/>
      <c r="Z2722" s="47"/>
    </row>
    <row r="2723" spans="1:26" ht="45" x14ac:dyDescent="0.25">
      <c r="A2723" s="47">
        <v>1</v>
      </c>
      <c r="B2723" s="1858" t="s">
        <v>492</v>
      </c>
      <c r="C2723" s="2254"/>
      <c r="D2723" s="350"/>
      <c r="E2723" s="622"/>
      <c r="F2723" s="370"/>
      <c r="G2723" s="370"/>
      <c r="H2723" s="313"/>
      <c r="I2723" s="101"/>
      <c r="J2723" s="101"/>
      <c r="K2723" s="393"/>
      <c r="L2723" s="393"/>
      <c r="M2723" s="393"/>
      <c r="N2723" s="393"/>
      <c r="O2723" s="393"/>
      <c r="P2723" s="393"/>
      <c r="Q2723" s="616"/>
      <c r="R2723" s="2035"/>
      <c r="S2723" s="616"/>
      <c r="T2723" s="3062"/>
      <c r="U2723" s="616"/>
      <c r="V2723" s="616"/>
      <c r="W2723" s="616"/>
      <c r="X2723" s="616"/>
      <c r="Y2723" s="2039"/>
      <c r="Z2723" s="47"/>
    </row>
    <row r="2724" spans="1:26" ht="45" x14ac:dyDescent="0.25">
      <c r="A2724" s="47">
        <v>1</v>
      </c>
      <c r="B2724" s="1858" t="s">
        <v>493</v>
      </c>
      <c r="C2724" s="2254"/>
      <c r="D2724" s="350"/>
      <c r="E2724" s="622">
        <v>51</v>
      </c>
      <c r="F2724" s="370">
        <f>E2724/12*$B$4</f>
        <v>4.25</v>
      </c>
      <c r="G2724" s="370"/>
      <c r="H2724" s="313">
        <f>G2724/F2724*100</f>
        <v>0</v>
      </c>
      <c r="I2724" s="101"/>
      <c r="J2724" s="101"/>
      <c r="K2724" s="393"/>
      <c r="L2724" s="393"/>
      <c r="M2724" s="393"/>
      <c r="N2724" s="393"/>
      <c r="O2724" s="393"/>
      <c r="P2724" s="393"/>
      <c r="Q2724" s="616"/>
      <c r="R2724" s="2035"/>
      <c r="S2724" s="616"/>
      <c r="T2724" s="3062"/>
      <c r="U2724" s="616"/>
      <c r="V2724" s="616"/>
      <c r="W2724" s="616"/>
      <c r="X2724" s="616"/>
      <c r="Y2724" s="2039"/>
      <c r="Z2724" s="47"/>
    </row>
    <row r="2725" spans="1:26" ht="30" x14ac:dyDescent="0.25">
      <c r="A2725" s="47">
        <v>1</v>
      </c>
      <c r="B2725" s="1858" t="s">
        <v>494</v>
      </c>
      <c r="C2725" s="2254"/>
      <c r="D2725" s="350"/>
      <c r="E2725" s="622">
        <v>258</v>
      </c>
      <c r="F2725" s="370">
        <f>E2725/12*$B$4</f>
        <v>21.5</v>
      </c>
      <c r="G2725" s="370"/>
      <c r="H2725" s="313">
        <f>G2725/F2725*100</f>
        <v>0</v>
      </c>
      <c r="I2725" s="101"/>
      <c r="J2725" s="101"/>
      <c r="K2725" s="393"/>
      <c r="L2725" s="393"/>
      <c r="M2725" s="393"/>
      <c r="N2725" s="393"/>
      <c r="O2725" s="393"/>
      <c r="P2725" s="393"/>
      <c r="Q2725" s="616"/>
      <c r="R2725" s="2035"/>
      <c r="S2725" s="616"/>
      <c r="T2725" s="3062"/>
      <c r="U2725" s="616"/>
      <c r="V2725" s="616"/>
      <c r="W2725" s="616"/>
      <c r="X2725" s="616"/>
      <c r="Y2725" s="2039"/>
      <c r="Z2725" s="47"/>
    </row>
    <row r="2726" spans="1:26" ht="45" x14ac:dyDescent="0.25">
      <c r="A2726" s="47">
        <v>1</v>
      </c>
      <c r="B2726" s="2466" t="s">
        <v>495</v>
      </c>
      <c r="C2726" s="2254"/>
      <c r="D2726" s="350"/>
      <c r="E2726" s="622">
        <f>SUM(E2727:E2730)</f>
        <v>5869</v>
      </c>
      <c r="F2726" s="69">
        <f t="shared" ref="F2726" si="1617">SUM(F2727:F2730)</f>
        <v>489.08333333333337</v>
      </c>
      <c r="G2726" s="370">
        <f>G2727+G2729+G2730</f>
        <v>0</v>
      </c>
      <c r="H2726" s="313">
        <f>G2726/F2726*100</f>
        <v>0</v>
      </c>
      <c r="I2726" s="101"/>
      <c r="J2726" s="101"/>
      <c r="K2726" s="393"/>
      <c r="L2726" s="393"/>
      <c r="M2726" s="393"/>
      <c r="N2726" s="393"/>
      <c r="O2726" s="393"/>
      <c r="P2726" s="393"/>
      <c r="Q2726" s="616"/>
      <c r="R2726" s="2035"/>
      <c r="S2726" s="616"/>
      <c r="T2726" s="3062"/>
      <c r="U2726" s="616"/>
      <c r="V2726" s="616"/>
      <c r="W2726" s="616"/>
      <c r="X2726" s="616"/>
      <c r="Y2726" s="2039"/>
      <c r="Z2726" s="47"/>
    </row>
    <row r="2727" spans="1:26" ht="30" x14ac:dyDescent="0.25">
      <c r="A2727" s="47">
        <v>1</v>
      </c>
      <c r="B2727" s="1858" t="s">
        <v>496</v>
      </c>
      <c r="C2727" s="2254"/>
      <c r="D2727" s="350"/>
      <c r="E2727" s="622">
        <v>1100</v>
      </c>
      <c r="F2727" s="370">
        <f>E2727/12*$B$4</f>
        <v>91.666666666666671</v>
      </c>
      <c r="G2727" s="370"/>
      <c r="H2727" s="313">
        <f>G2727/F2727*100</f>
        <v>0</v>
      </c>
      <c r="I2727" s="101"/>
      <c r="J2727" s="101"/>
      <c r="K2727" s="393"/>
      <c r="L2727" s="393"/>
      <c r="M2727" s="393"/>
      <c r="N2727" s="393"/>
      <c r="O2727" s="393"/>
      <c r="P2727" s="393"/>
      <c r="Q2727" s="616"/>
      <c r="R2727" s="2035"/>
      <c r="S2727" s="616"/>
      <c r="T2727" s="3062"/>
      <c r="U2727" s="616"/>
      <c r="V2727" s="616"/>
      <c r="W2727" s="616"/>
      <c r="X2727" s="616"/>
      <c r="Y2727" s="2039"/>
      <c r="Z2727" s="47"/>
    </row>
    <row r="2728" spans="1:26" ht="30" x14ac:dyDescent="0.25">
      <c r="A2728" s="47">
        <v>1</v>
      </c>
      <c r="B2728" s="1858" t="s">
        <v>543</v>
      </c>
      <c r="C2728" s="2254"/>
      <c r="D2728" s="350"/>
      <c r="E2728" s="622"/>
      <c r="F2728" s="69"/>
      <c r="G2728" s="370"/>
      <c r="H2728" s="313"/>
      <c r="I2728" s="101"/>
      <c r="J2728" s="101"/>
      <c r="K2728" s="393"/>
      <c r="L2728" s="393"/>
      <c r="M2728" s="393"/>
      <c r="N2728" s="393"/>
      <c r="O2728" s="393"/>
      <c r="P2728" s="393"/>
      <c r="Q2728" s="616"/>
      <c r="R2728" s="2035"/>
      <c r="S2728" s="616"/>
      <c r="T2728" s="3062"/>
      <c r="U2728" s="616"/>
      <c r="V2728" s="616"/>
      <c r="W2728" s="616"/>
      <c r="X2728" s="616"/>
      <c r="Y2728" s="2039"/>
      <c r="Z2728" s="47"/>
    </row>
    <row r="2729" spans="1:26" ht="60" x14ac:dyDescent="0.25">
      <c r="A2729" s="47">
        <v>1</v>
      </c>
      <c r="B2729" s="1858" t="s">
        <v>497</v>
      </c>
      <c r="C2729" s="2254"/>
      <c r="D2729" s="350"/>
      <c r="E2729" s="622">
        <v>4410</v>
      </c>
      <c r="F2729" s="370">
        <f>E2729/12*$B$4</f>
        <v>367.5</v>
      </c>
      <c r="G2729" s="370"/>
      <c r="H2729" s="313">
        <f>G2729/F2729*100</f>
        <v>0</v>
      </c>
      <c r="I2729" s="101"/>
      <c r="J2729" s="101"/>
      <c r="K2729" s="393"/>
      <c r="L2729" s="393"/>
      <c r="M2729" s="393"/>
      <c r="N2729" s="393"/>
      <c r="O2729" s="393"/>
      <c r="P2729" s="393"/>
      <c r="Q2729" s="616"/>
      <c r="R2729" s="2035"/>
      <c r="S2729" s="616"/>
      <c r="T2729" s="3062"/>
      <c r="U2729" s="616"/>
      <c r="V2729" s="616"/>
      <c r="W2729" s="616"/>
      <c r="X2729" s="616"/>
      <c r="Y2729" s="2039"/>
      <c r="Z2729" s="47"/>
    </row>
    <row r="2730" spans="1:26" ht="45" x14ac:dyDescent="0.25">
      <c r="A2730" s="47">
        <v>1</v>
      </c>
      <c r="B2730" s="1858" t="s">
        <v>498</v>
      </c>
      <c r="C2730" s="2254"/>
      <c r="D2730" s="350"/>
      <c r="E2730" s="622">
        <v>359</v>
      </c>
      <c r="F2730" s="370">
        <f>E2730/12*$B$4</f>
        <v>29.916666666666668</v>
      </c>
      <c r="G2730" s="370"/>
      <c r="H2730" s="313">
        <f>G2730/F2730*100</f>
        <v>0</v>
      </c>
      <c r="I2730" s="101"/>
      <c r="J2730" s="101"/>
      <c r="K2730" s="393"/>
      <c r="L2730" s="393"/>
      <c r="M2730" s="393"/>
      <c r="N2730" s="393"/>
      <c r="O2730" s="393"/>
      <c r="P2730" s="393"/>
      <c r="Q2730" s="616"/>
      <c r="R2730" s="2035"/>
      <c r="S2730" s="616"/>
      <c r="T2730" s="3062"/>
      <c r="U2730" s="616"/>
      <c r="V2730" s="616"/>
      <c r="W2730" s="616"/>
      <c r="X2730" s="616"/>
      <c r="Y2730" s="2039"/>
      <c r="Z2730" s="47"/>
    </row>
    <row r="2731" spans="1:26" ht="57.75" x14ac:dyDescent="0.25">
      <c r="B2731" s="2548" t="s">
        <v>615</v>
      </c>
      <c r="C2731" s="2254"/>
      <c r="D2731" s="350"/>
      <c r="E2731" s="622">
        <v>3000</v>
      </c>
      <c r="F2731" s="370">
        <f>E2731/12*$B$4</f>
        <v>250</v>
      </c>
      <c r="G2731" s="370"/>
      <c r="H2731" s="313"/>
      <c r="I2731" s="101"/>
      <c r="J2731" s="101"/>
      <c r="K2731" s="393"/>
      <c r="L2731" s="393"/>
      <c r="M2731" s="393"/>
      <c r="N2731" s="393"/>
      <c r="O2731" s="393"/>
      <c r="P2731" s="393"/>
      <c r="Q2731" s="616"/>
      <c r="R2731" s="2035"/>
      <c r="S2731" s="616"/>
      <c r="T2731" s="3062"/>
      <c r="U2731" s="616"/>
      <c r="V2731" s="616"/>
      <c r="W2731" s="616"/>
      <c r="X2731" s="616"/>
      <c r="Y2731" s="2039"/>
      <c r="Z2731" s="47"/>
    </row>
    <row r="2732" spans="1:26" x14ac:dyDescent="0.25">
      <c r="B2732" s="2570" t="s">
        <v>257</v>
      </c>
      <c r="C2732" s="2254"/>
      <c r="D2732" s="350"/>
      <c r="E2732" s="622"/>
      <c r="F2732" s="370">
        <f>E2732/12*$B$4</f>
        <v>0</v>
      </c>
      <c r="G2732" s="370"/>
      <c r="H2732" s="313"/>
      <c r="I2732" s="101"/>
      <c r="J2732" s="101"/>
      <c r="K2732" s="393"/>
      <c r="L2732" s="393"/>
      <c r="M2732" s="393"/>
      <c r="N2732" s="393"/>
      <c r="O2732" s="393"/>
      <c r="P2732" s="393"/>
      <c r="Q2732" s="616"/>
      <c r="R2732" s="2035"/>
      <c r="S2732" s="616"/>
      <c r="T2732" s="3062"/>
      <c r="U2732" s="616"/>
      <c r="V2732" s="616"/>
      <c r="W2732" s="616"/>
      <c r="X2732" s="616"/>
      <c r="Y2732" s="2039"/>
      <c r="Z2732" s="47"/>
    </row>
    <row r="2733" spans="1:26" x14ac:dyDescent="0.25">
      <c r="A2733" s="47">
        <v>1</v>
      </c>
      <c r="B2733" s="2548" t="s">
        <v>583</v>
      </c>
      <c r="C2733" s="2254"/>
      <c r="D2733" s="350"/>
      <c r="E2733" s="622"/>
      <c r="F2733" s="69"/>
      <c r="G2733" s="370"/>
      <c r="H2733" s="313"/>
      <c r="I2733" s="101"/>
      <c r="J2733" s="101"/>
      <c r="K2733" s="393"/>
      <c r="L2733" s="393"/>
      <c r="M2733" s="393"/>
      <c r="N2733" s="393"/>
      <c r="O2733" s="393"/>
      <c r="P2733" s="393"/>
      <c r="Q2733" s="616"/>
      <c r="R2733" s="2035"/>
      <c r="S2733" s="616"/>
      <c r="T2733" s="3062"/>
      <c r="U2733" s="616"/>
      <c r="V2733" s="616"/>
      <c r="W2733" s="616"/>
      <c r="X2733" s="616"/>
      <c r="Y2733" s="2039"/>
      <c r="Z2733" s="47"/>
    </row>
    <row r="2734" spans="1:26" x14ac:dyDescent="0.25">
      <c r="A2734" s="47">
        <v>1</v>
      </c>
      <c r="B2734" s="4" t="s">
        <v>571</v>
      </c>
      <c r="C2734" s="2200"/>
      <c r="D2734" s="350"/>
      <c r="E2734" s="622"/>
      <c r="F2734" s="69"/>
      <c r="G2734" s="370"/>
      <c r="H2734" s="313"/>
      <c r="I2734" s="101"/>
      <c r="J2734" s="101"/>
      <c r="K2734" s="393"/>
      <c r="L2734" s="393"/>
      <c r="M2734" s="393"/>
      <c r="N2734" s="393"/>
      <c r="O2734" s="393"/>
      <c r="P2734" s="393"/>
      <c r="Q2734" s="616"/>
      <c r="R2734" s="2035"/>
      <c r="S2734" s="616"/>
      <c r="T2734" s="3062"/>
      <c r="U2734" s="616"/>
      <c r="V2734" s="616"/>
      <c r="W2734" s="616"/>
      <c r="X2734" s="616"/>
      <c r="Y2734" s="2039"/>
      <c r="Z2734" s="47"/>
    </row>
    <row r="2735" spans="1:26" ht="30" x14ac:dyDescent="0.25">
      <c r="A2735" s="47">
        <v>1</v>
      </c>
      <c r="B2735" s="2571" t="s">
        <v>572</v>
      </c>
      <c r="C2735" s="2329"/>
      <c r="D2735" s="350"/>
      <c r="E2735" s="622"/>
      <c r="F2735" s="69"/>
      <c r="G2735" s="370"/>
      <c r="H2735" s="313"/>
      <c r="I2735" s="101"/>
      <c r="J2735" s="101"/>
      <c r="K2735" s="393"/>
      <c r="L2735" s="393"/>
      <c r="M2735" s="393"/>
      <c r="N2735" s="393"/>
      <c r="O2735" s="393"/>
      <c r="P2735" s="393"/>
      <c r="Q2735" s="616"/>
      <c r="R2735" s="2035"/>
      <c r="S2735" s="616"/>
      <c r="T2735" s="3062"/>
      <c r="U2735" s="616"/>
      <c r="V2735" s="616"/>
      <c r="W2735" s="616"/>
      <c r="X2735" s="616"/>
      <c r="Y2735" s="2039"/>
      <c r="Z2735" s="47"/>
    </row>
    <row r="2736" spans="1:26" s="205" customFormat="1" x14ac:dyDescent="0.25">
      <c r="A2736" s="47">
        <v>1</v>
      </c>
      <c r="B2736" s="4" t="s">
        <v>573</v>
      </c>
      <c r="C2736" s="2254"/>
      <c r="D2736" s="350"/>
      <c r="E2736" s="622"/>
      <c r="F2736" s="69"/>
      <c r="G2736" s="370"/>
      <c r="H2736" s="313"/>
      <c r="I2736" s="101"/>
      <c r="J2736" s="101"/>
      <c r="K2736" s="393"/>
      <c r="L2736" s="393"/>
      <c r="M2736" s="393"/>
      <c r="N2736" s="393"/>
      <c r="O2736" s="393"/>
      <c r="P2736" s="393"/>
      <c r="Q2736" s="1918"/>
      <c r="R2736" s="3358"/>
      <c r="S2736" s="616"/>
      <c r="T2736" s="3063"/>
      <c r="U2736" s="1918"/>
      <c r="V2736" s="616"/>
      <c r="W2736" s="616"/>
      <c r="X2736" s="616"/>
      <c r="Y2736" s="2040"/>
    </row>
    <row r="2737" spans="1:26" ht="30" x14ac:dyDescent="0.25">
      <c r="A2737" s="47">
        <v>1</v>
      </c>
      <c r="B2737" s="4" t="s">
        <v>600</v>
      </c>
      <c r="C2737" s="386"/>
      <c r="D2737" s="434"/>
      <c r="E2737" s="623"/>
      <c r="F2737" s="333"/>
      <c r="G2737" s="333"/>
      <c r="H2737" s="102"/>
      <c r="I2737" s="101"/>
      <c r="J2737" s="101"/>
      <c r="K2737" s="393"/>
      <c r="L2737" s="393"/>
      <c r="M2737" s="393"/>
      <c r="N2737" s="393"/>
      <c r="O2737" s="393"/>
      <c r="P2737" s="393"/>
      <c r="Q2737" s="1918"/>
      <c r="R2737" s="2035">
        <f>Q2737/12*$B$4</f>
        <v>0</v>
      </c>
      <c r="S2737" s="730">
        <f>Y2737-X2737</f>
        <v>0</v>
      </c>
      <c r="T2737" s="3062"/>
      <c r="U2737" s="730"/>
      <c r="V2737" s="730">
        <f>S2737-R2737</f>
        <v>0</v>
      </c>
      <c r="W2737" s="730"/>
      <c r="X2737" s="730"/>
      <c r="Y2737" s="2040"/>
      <c r="Z2737" s="47"/>
    </row>
    <row r="2738" spans="1:26" ht="60" x14ac:dyDescent="0.25">
      <c r="A2738" s="47">
        <v>1</v>
      </c>
      <c r="B2738" s="4" t="s">
        <v>575</v>
      </c>
      <c r="C2738" s="2254"/>
      <c r="D2738" s="350"/>
      <c r="E2738" s="622"/>
      <c r="F2738" s="370"/>
      <c r="G2738" s="370"/>
      <c r="H2738" s="313"/>
      <c r="I2738" s="101"/>
      <c r="J2738" s="101"/>
      <c r="K2738" s="393"/>
      <c r="L2738" s="393"/>
      <c r="M2738" s="393"/>
      <c r="N2738" s="393"/>
      <c r="O2738" s="393"/>
      <c r="P2738" s="393"/>
      <c r="Q2738" s="616"/>
      <c r="R2738" s="2035"/>
      <c r="S2738" s="616"/>
      <c r="T2738" s="3062"/>
      <c r="U2738" s="616"/>
      <c r="V2738" s="616"/>
      <c r="W2738" s="616"/>
      <c r="X2738" s="616"/>
      <c r="Y2738" s="2039"/>
      <c r="Z2738" s="47"/>
    </row>
    <row r="2739" spans="1:26" ht="45" x14ac:dyDescent="0.25">
      <c r="A2739" s="47">
        <v>1</v>
      </c>
      <c r="B2739" s="2572" t="s">
        <v>576</v>
      </c>
      <c r="C2739" s="2254"/>
      <c r="D2739" s="350"/>
      <c r="E2739" s="622"/>
      <c r="F2739" s="69"/>
      <c r="G2739" s="370"/>
      <c r="H2739" s="313"/>
      <c r="I2739" s="101"/>
      <c r="J2739" s="101"/>
      <c r="K2739" s="393"/>
      <c r="L2739" s="393"/>
      <c r="M2739" s="393"/>
      <c r="N2739" s="393"/>
      <c r="O2739" s="393"/>
      <c r="P2739" s="393"/>
      <c r="Q2739" s="616"/>
      <c r="R2739" s="2035"/>
      <c r="S2739" s="616"/>
      <c r="T2739" s="3062"/>
      <c r="U2739" s="616"/>
      <c r="V2739" s="616"/>
      <c r="W2739" s="616"/>
      <c r="X2739" s="616"/>
      <c r="Y2739" s="2039"/>
      <c r="Z2739" s="47"/>
    </row>
    <row r="2740" spans="1:26" x14ac:dyDescent="0.25">
      <c r="A2740" s="47">
        <v>1</v>
      </c>
      <c r="B2740" s="2548" t="s">
        <v>584</v>
      </c>
      <c r="C2740" s="2254"/>
      <c r="D2740" s="350"/>
      <c r="E2740" s="622"/>
      <c r="F2740" s="370"/>
      <c r="G2740" s="370"/>
      <c r="H2740" s="313"/>
      <c r="I2740" s="101"/>
      <c r="J2740" s="101"/>
      <c r="K2740" s="393"/>
      <c r="L2740" s="393"/>
      <c r="M2740" s="393"/>
      <c r="N2740" s="393"/>
      <c r="O2740" s="393"/>
      <c r="P2740" s="393"/>
      <c r="Q2740" s="616"/>
      <c r="R2740" s="2035"/>
      <c r="S2740" s="616"/>
      <c r="T2740" s="3062"/>
      <c r="U2740" s="616"/>
      <c r="V2740" s="616"/>
      <c r="W2740" s="616"/>
      <c r="X2740" s="616"/>
      <c r="Y2740" s="2039"/>
      <c r="Z2740" s="47"/>
    </row>
    <row r="2741" spans="1:26" x14ac:dyDescent="0.25">
      <c r="A2741" s="47">
        <v>1</v>
      </c>
      <c r="B2741" s="2548" t="s">
        <v>601</v>
      </c>
      <c r="C2741" s="2254"/>
      <c r="D2741" s="350"/>
      <c r="E2741" s="622"/>
      <c r="F2741" s="69"/>
      <c r="G2741" s="370"/>
      <c r="H2741" s="313"/>
      <c r="I2741" s="101"/>
      <c r="J2741" s="101"/>
      <c r="K2741" s="393"/>
      <c r="L2741" s="393"/>
      <c r="M2741" s="393"/>
      <c r="N2741" s="393"/>
      <c r="O2741" s="393"/>
      <c r="P2741" s="393"/>
      <c r="Q2741" s="616"/>
      <c r="R2741" s="2035"/>
      <c r="S2741" s="616"/>
      <c r="T2741" s="3062"/>
      <c r="U2741" s="616"/>
      <c r="V2741" s="616"/>
      <c r="W2741" s="616"/>
      <c r="X2741" s="616"/>
      <c r="Y2741" s="2039"/>
      <c r="Z2741" s="47"/>
    </row>
    <row r="2742" spans="1:26" x14ac:dyDescent="0.25">
      <c r="A2742" s="47">
        <v>1</v>
      </c>
      <c r="B2742" s="4" t="s">
        <v>602</v>
      </c>
      <c r="C2742" s="2254"/>
      <c r="D2742" s="350"/>
      <c r="E2742" s="622"/>
      <c r="F2742" s="69"/>
      <c r="G2742" s="370"/>
      <c r="H2742" s="313"/>
      <c r="I2742" s="101"/>
      <c r="J2742" s="101"/>
      <c r="K2742" s="393"/>
      <c r="L2742" s="393"/>
      <c r="M2742" s="393"/>
      <c r="N2742" s="393"/>
      <c r="O2742" s="393"/>
      <c r="P2742" s="393"/>
      <c r="Q2742" s="616"/>
      <c r="R2742" s="2035"/>
      <c r="S2742" s="616"/>
      <c r="T2742" s="3062"/>
      <c r="U2742" s="616"/>
      <c r="V2742" s="616"/>
      <c r="W2742" s="616"/>
      <c r="X2742" s="616"/>
      <c r="Y2742" s="2039"/>
      <c r="Z2742" s="47"/>
    </row>
    <row r="2743" spans="1:26" x14ac:dyDescent="0.25">
      <c r="A2743" s="47">
        <v>1</v>
      </c>
      <c r="B2743" s="2573" t="s">
        <v>603</v>
      </c>
      <c r="C2743" s="2254"/>
      <c r="D2743" s="350"/>
      <c r="E2743" s="622"/>
      <c r="F2743" s="69"/>
      <c r="G2743" s="370"/>
      <c r="H2743" s="313"/>
      <c r="I2743" s="101"/>
      <c r="J2743" s="101"/>
      <c r="K2743" s="393"/>
      <c r="L2743" s="393"/>
      <c r="M2743" s="393"/>
      <c r="N2743" s="393"/>
      <c r="O2743" s="393"/>
      <c r="P2743" s="393"/>
      <c r="Q2743" s="616"/>
      <c r="R2743" s="2035"/>
      <c r="S2743" s="616"/>
      <c r="T2743" s="3062"/>
      <c r="U2743" s="616"/>
      <c r="V2743" s="616"/>
      <c r="W2743" s="616"/>
      <c r="X2743" s="616"/>
      <c r="Y2743" s="2039"/>
      <c r="Z2743" s="47"/>
    </row>
    <row r="2744" spans="1:26" ht="29.25" x14ac:dyDescent="0.25">
      <c r="A2744" s="47">
        <v>1</v>
      </c>
      <c r="B2744" s="2548" t="s">
        <v>577</v>
      </c>
      <c r="C2744" s="2254"/>
      <c r="D2744" s="350"/>
      <c r="E2744" s="622">
        <v>2396</v>
      </c>
      <c r="F2744" s="69">
        <f>ROUND(E2744/12*$B$4,0)</f>
        <v>200</v>
      </c>
      <c r="G2744" s="370">
        <v>284</v>
      </c>
      <c r="H2744" s="313">
        <f>G2744/F2744*100</f>
        <v>142</v>
      </c>
      <c r="I2744" s="101"/>
      <c r="J2744" s="101"/>
      <c r="K2744" s="393"/>
      <c r="L2744" s="393"/>
      <c r="M2744" s="393"/>
      <c r="N2744" s="393"/>
      <c r="O2744" s="393"/>
      <c r="P2744" s="393"/>
      <c r="Q2744" s="616"/>
      <c r="R2744" s="2035"/>
      <c r="S2744" s="616"/>
      <c r="T2744" s="3062"/>
      <c r="U2744" s="616"/>
      <c r="V2744" s="616"/>
      <c r="W2744" s="616"/>
      <c r="X2744" s="616"/>
      <c r="Y2744" s="2039"/>
      <c r="Z2744" s="47"/>
    </row>
    <row r="2745" spans="1:26" ht="30" x14ac:dyDescent="0.25">
      <c r="A2745" s="47">
        <v>1</v>
      </c>
      <c r="B2745" s="2542" t="s">
        <v>252</v>
      </c>
      <c r="C2745" s="2254"/>
      <c r="D2745" s="350"/>
      <c r="E2745" s="622"/>
      <c r="F2745" s="370"/>
      <c r="G2745" s="370"/>
      <c r="H2745" s="313"/>
      <c r="I2745" s="101"/>
      <c r="J2745" s="101"/>
      <c r="K2745" s="393"/>
      <c r="L2745" s="393"/>
      <c r="M2745" s="393"/>
      <c r="N2745" s="393"/>
      <c r="O2745" s="393"/>
      <c r="P2745" s="393"/>
      <c r="Q2745" s="616"/>
      <c r="R2745" s="2035"/>
      <c r="S2745" s="616"/>
      <c r="T2745" s="3062"/>
      <c r="U2745" s="616"/>
      <c r="V2745" s="616"/>
      <c r="W2745" s="616"/>
      <c r="X2745" s="616"/>
      <c r="Y2745" s="2039"/>
      <c r="Z2745" s="47"/>
    </row>
    <row r="2746" spans="1:26" ht="72" x14ac:dyDescent="0.25">
      <c r="A2746" s="47">
        <v>1</v>
      </c>
      <c r="B2746" s="2548" t="s">
        <v>585</v>
      </c>
      <c r="C2746" s="2254"/>
      <c r="D2746" s="350"/>
      <c r="E2746" s="622">
        <v>1000</v>
      </c>
      <c r="F2746" s="69">
        <f>ROUND(E2746/12*$B$4,0)</f>
        <v>83</v>
      </c>
      <c r="G2746" s="370">
        <v>147</v>
      </c>
      <c r="H2746" s="313">
        <f t="shared" ref="H2746:H2754" si="1618">G2746/F2746*100</f>
        <v>177.10843373493975</v>
      </c>
      <c r="I2746" s="101"/>
      <c r="J2746" s="101"/>
      <c r="K2746" s="393"/>
      <c r="L2746" s="393"/>
      <c r="M2746" s="393"/>
      <c r="N2746" s="393"/>
      <c r="O2746" s="393"/>
      <c r="P2746" s="393"/>
      <c r="Q2746" s="616"/>
      <c r="R2746" s="2035"/>
      <c r="S2746" s="616"/>
      <c r="T2746" s="3062"/>
      <c r="U2746" s="616"/>
      <c r="V2746" s="616"/>
      <c r="W2746" s="616"/>
      <c r="X2746" s="616"/>
      <c r="Y2746" s="2039"/>
      <c r="Z2746" s="47"/>
    </row>
    <row r="2747" spans="1:26" x14ac:dyDescent="0.25">
      <c r="A2747" s="47">
        <v>1</v>
      </c>
      <c r="B2747" s="2534" t="s">
        <v>295</v>
      </c>
      <c r="C2747" s="2254"/>
      <c r="D2747" s="350"/>
      <c r="E2747" s="622">
        <f>E2748+E2749</f>
        <v>1000</v>
      </c>
      <c r="F2747" s="69">
        <f t="shared" ref="F2747:G2747" si="1619">F2748+F2749</f>
        <v>83</v>
      </c>
      <c r="G2747" s="1278">
        <f t="shared" si="1619"/>
        <v>147</v>
      </c>
      <c r="H2747" s="313">
        <f t="shared" si="1618"/>
        <v>177.10843373493975</v>
      </c>
      <c r="I2747" s="101"/>
      <c r="J2747" s="101"/>
      <c r="K2747" s="393"/>
      <c r="L2747" s="393"/>
      <c r="M2747" s="393"/>
      <c r="N2747" s="393"/>
      <c r="O2747" s="393"/>
      <c r="P2747" s="393"/>
      <c r="Q2747" s="616">
        <v>954.24</v>
      </c>
      <c r="R2747" s="3354">
        <f t="shared" ref="R2747" si="1620">Q2747/12*$B$4</f>
        <v>79.52</v>
      </c>
      <c r="S2747" s="616">
        <f>Y2747-X2747-U2747</f>
        <v>140.27328</v>
      </c>
      <c r="T2747" s="3062"/>
      <c r="U2747" s="616"/>
      <c r="V2747" s="616">
        <f>S2747-R2747</f>
        <v>60.753280000000004</v>
      </c>
      <c r="W2747" s="616"/>
      <c r="X2747" s="616">
        <v>0</v>
      </c>
      <c r="Y2747" s="2039">
        <v>140.27328</v>
      </c>
      <c r="Z2747" s="47"/>
    </row>
    <row r="2748" spans="1:26" ht="30" x14ac:dyDescent="0.25">
      <c r="B2748" s="1024" t="s">
        <v>465</v>
      </c>
      <c r="C2748" s="2200"/>
      <c r="D2748" s="350"/>
      <c r="E2748" s="622">
        <v>700</v>
      </c>
      <c r="F2748" s="69">
        <f>ROUND(E2748/12*$B$4,0)</f>
        <v>58</v>
      </c>
      <c r="G2748" s="69">
        <v>116</v>
      </c>
      <c r="H2748" s="313">
        <f t="shared" ref="H2748" si="1621">G2748/F2748*100</f>
        <v>200</v>
      </c>
      <c r="I2748" s="101"/>
      <c r="J2748" s="101"/>
      <c r="K2748" s="393"/>
      <c r="L2748" s="393"/>
      <c r="M2748" s="393"/>
      <c r="N2748" s="393"/>
      <c r="O2748" s="393"/>
      <c r="P2748" s="393"/>
      <c r="Q2748" s="616"/>
      <c r="R2748" s="3354"/>
      <c r="S2748" s="616"/>
      <c r="T2748" s="3062"/>
      <c r="U2748" s="616"/>
      <c r="V2748" s="616"/>
      <c r="W2748" s="616"/>
      <c r="X2748" s="616"/>
      <c r="Y2748" s="2039"/>
      <c r="Z2748" s="47"/>
    </row>
    <row r="2749" spans="1:26" ht="30" x14ac:dyDescent="0.25">
      <c r="A2749" s="47">
        <v>1</v>
      </c>
      <c r="B2749" s="1024" t="s">
        <v>502</v>
      </c>
      <c r="C2749" s="2254"/>
      <c r="D2749" s="350"/>
      <c r="E2749" s="622">
        <v>300</v>
      </c>
      <c r="F2749" s="69">
        <f>ROUND(E2749/12*$B$4,0)</f>
        <v>25</v>
      </c>
      <c r="G2749" s="370">
        <v>31</v>
      </c>
      <c r="H2749" s="313">
        <f t="shared" si="1618"/>
        <v>124</v>
      </c>
      <c r="I2749" s="101"/>
      <c r="J2749" s="101"/>
      <c r="K2749" s="393"/>
      <c r="L2749" s="393"/>
      <c r="M2749" s="393"/>
      <c r="N2749" s="393"/>
      <c r="O2749" s="393"/>
      <c r="P2749" s="393"/>
      <c r="Q2749" s="616"/>
      <c r="R2749" s="2035"/>
      <c r="S2749" s="616"/>
      <c r="T2749" s="3062"/>
      <c r="U2749" s="616"/>
      <c r="V2749" s="616"/>
      <c r="W2749" s="616"/>
      <c r="X2749" s="616"/>
      <c r="Y2749" s="2039"/>
      <c r="Z2749" s="47"/>
    </row>
    <row r="2750" spans="1:26" x14ac:dyDescent="0.25">
      <c r="A2750" s="47">
        <v>1</v>
      </c>
      <c r="B2750" s="2469" t="s">
        <v>466</v>
      </c>
      <c r="C2750" s="2381"/>
      <c r="D2750" s="350"/>
      <c r="E2750" s="623">
        <f>E2733+E2707</f>
        <v>34061</v>
      </c>
      <c r="F2750" s="93">
        <f>F2733+F2707</f>
        <v>2838.4166666666665</v>
      </c>
      <c r="G2750" s="93">
        <f>G2733+G2707</f>
        <v>1062.5875000000001</v>
      </c>
      <c r="H2750" s="102">
        <f t="shared" si="1618"/>
        <v>37.435923783799659</v>
      </c>
      <c r="I2750" s="101"/>
      <c r="J2750" s="101"/>
      <c r="K2750" s="393"/>
      <c r="L2750" s="393"/>
      <c r="M2750" s="393"/>
      <c r="N2750" s="393"/>
      <c r="O2750" s="393"/>
      <c r="P2750" s="393"/>
      <c r="Q2750" s="616"/>
      <c r="R2750" s="2035"/>
      <c r="S2750" s="616"/>
      <c r="T2750" s="3062"/>
      <c r="U2750" s="616"/>
      <c r="V2750" s="616"/>
      <c r="W2750" s="616"/>
      <c r="X2750" s="616"/>
      <c r="Y2750" s="2039"/>
      <c r="Z2750" s="47"/>
    </row>
    <row r="2751" spans="1:26" ht="29.25" x14ac:dyDescent="0.25">
      <c r="A2751" s="47">
        <v>1</v>
      </c>
      <c r="B2751" s="2469" t="s">
        <v>499</v>
      </c>
      <c r="C2751" s="2200"/>
      <c r="D2751" s="350"/>
      <c r="E2751" s="623">
        <f>E2720</f>
        <v>10677</v>
      </c>
      <c r="F2751" s="93">
        <f>F2720</f>
        <v>889.75</v>
      </c>
      <c r="G2751" s="333">
        <f>G2720</f>
        <v>0</v>
      </c>
      <c r="H2751" s="102">
        <f t="shared" si="1618"/>
        <v>0</v>
      </c>
      <c r="I2751" s="101"/>
      <c r="J2751" s="101"/>
      <c r="K2751" s="393"/>
      <c r="L2751" s="393"/>
      <c r="M2751" s="393"/>
      <c r="N2751" s="393"/>
      <c r="O2751" s="393"/>
      <c r="P2751" s="393"/>
      <c r="Q2751" s="616"/>
      <c r="R2751" s="2035"/>
      <c r="S2751" s="616"/>
      <c r="T2751" s="3062"/>
      <c r="U2751" s="616"/>
      <c r="V2751" s="616"/>
      <c r="W2751" s="616"/>
      <c r="X2751" s="616"/>
      <c r="Y2751" s="2039"/>
      <c r="Z2751" s="47"/>
    </row>
    <row r="2752" spans="1:26" ht="29.25" x14ac:dyDescent="0.25">
      <c r="A2752" s="47">
        <v>1</v>
      </c>
      <c r="B2752" s="2469" t="s">
        <v>467</v>
      </c>
      <c r="C2752" s="2211"/>
      <c r="D2752" s="436"/>
      <c r="E2752" s="1695">
        <f>E2740+E2716</f>
        <v>26292.106382978724</v>
      </c>
      <c r="F2752" s="130">
        <f>F2740+F2716</f>
        <v>2191.0088652482268</v>
      </c>
      <c r="G2752" s="439">
        <f>G2740+G2716</f>
        <v>1294.7148936170213</v>
      </c>
      <c r="H2752" s="463">
        <f t="shared" si="1618"/>
        <v>59.092179596011754</v>
      </c>
      <c r="I2752" s="323"/>
      <c r="J2752" s="323"/>
      <c r="K2752" s="394"/>
      <c r="L2752" s="394"/>
      <c r="M2752" s="394"/>
      <c r="N2752" s="394"/>
      <c r="O2752" s="394"/>
      <c r="P2752" s="394"/>
      <c r="Q2752" s="1918"/>
      <c r="R2752" s="3358"/>
      <c r="S2752" s="1918"/>
      <c r="T2752" s="3063"/>
      <c r="U2752" s="1918"/>
      <c r="V2752" s="1918"/>
      <c r="W2752" s="1918"/>
      <c r="X2752" s="1918"/>
      <c r="Y2752" s="2040"/>
      <c r="Z2752" s="47"/>
    </row>
    <row r="2753" spans="1:26" s="205" customFormat="1" ht="29.25" x14ac:dyDescent="0.25">
      <c r="A2753" s="47">
        <v>1</v>
      </c>
      <c r="B2753" s="2469" t="s">
        <v>468</v>
      </c>
      <c r="C2753" s="2211"/>
      <c r="D2753" s="436"/>
      <c r="E2753" s="1695">
        <f>E2744+E2746+E2731</f>
        <v>6396</v>
      </c>
      <c r="F2753" s="130">
        <f>F2744+F2746+F2731</f>
        <v>533</v>
      </c>
      <c r="G2753" s="439">
        <f>G2744+G2746+G2731</f>
        <v>431</v>
      </c>
      <c r="H2753" s="463">
        <f t="shared" si="1618"/>
        <v>80.863039399624768</v>
      </c>
      <c r="I2753" s="323"/>
      <c r="J2753" s="323"/>
      <c r="K2753" s="394"/>
      <c r="L2753" s="394"/>
      <c r="M2753" s="394"/>
      <c r="N2753" s="394"/>
      <c r="O2753" s="394"/>
      <c r="P2753" s="394"/>
      <c r="Q2753" s="616">
        <v>3192.5796</v>
      </c>
      <c r="R2753" s="3354">
        <f t="shared" ref="R2753" si="1622">Q2753/12*$B$4</f>
        <v>266.04829999999998</v>
      </c>
      <c r="S2753" s="1918">
        <f>Y2753-X2753-U2753</f>
        <v>405.18310000000002</v>
      </c>
      <c r="T2753" s="3063"/>
      <c r="U2753" s="1918"/>
      <c r="V2753" s="1918">
        <f>S2753-R2753</f>
        <v>139.13480000000004</v>
      </c>
      <c r="W2753" s="1918"/>
      <c r="X2753" s="616">
        <v>0</v>
      </c>
      <c r="Y2753" s="2040">
        <v>405.18310000000002</v>
      </c>
    </row>
    <row r="2754" spans="1:26" x14ac:dyDescent="0.25">
      <c r="A2754" s="47">
        <v>1</v>
      </c>
      <c r="B2754" s="2607" t="s">
        <v>139</v>
      </c>
      <c r="C2754" s="2325"/>
      <c r="D2754" s="470"/>
      <c r="E2754" s="623">
        <f>E2750+E2751+E2753+E2717*2.9+E2719/4.2</f>
        <v>125554.18095238095</v>
      </c>
      <c r="F2754" s="333">
        <f>F2750+F2751+F2753+F2717*2.9+F2719/4.2</f>
        <v>10462.848412698411</v>
      </c>
      <c r="G2754" s="439">
        <f>G2750+G2751+G2753+G2717*2.9+G2719/4.2</f>
        <v>5119.3779761904761</v>
      </c>
      <c r="H2754" s="102">
        <f t="shared" si="1618"/>
        <v>48.929103952010408</v>
      </c>
      <c r="I2754" s="101"/>
      <c r="J2754" s="101"/>
      <c r="K2754" s="394"/>
      <c r="L2754" s="393"/>
      <c r="M2754" s="393"/>
      <c r="N2754" s="394"/>
      <c r="O2754" s="394"/>
      <c r="P2754" s="394"/>
      <c r="Q2754" s="2042">
        <f t="shared" ref="Q2754:Y2754" si="1623">Q2753+Q2747+Q2720+Q2706+Q2705</f>
        <v>136791.47378</v>
      </c>
      <c r="R2754" s="3385">
        <f t="shared" si="1623"/>
        <v>11399.289481666667</v>
      </c>
      <c r="S2754" s="1963">
        <f t="shared" si="1623"/>
        <v>11599.17757</v>
      </c>
      <c r="T2754" s="3069">
        <f t="shared" si="1623"/>
        <v>0</v>
      </c>
      <c r="U2754" s="1963">
        <f t="shared" si="1623"/>
        <v>0</v>
      </c>
      <c r="V2754" s="1963">
        <f t="shared" si="1623"/>
        <v>199.88808833333258</v>
      </c>
      <c r="W2754" s="1963">
        <f t="shared" si="1623"/>
        <v>0</v>
      </c>
      <c r="X2754" s="2042">
        <f t="shared" si="1623"/>
        <v>-3.1004999999999998</v>
      </c>
      <c r="Y2754" s="2047">
        <f t="shared" si="1623"/>
        <v>11596.077069999999</v>
      </c>
      <c r="Z2754" s="47"/>
    </row>
    <row r="2755" spans="1:26" x14ac:dyDescent="0.25">
      <c r="A2755" s="47">
        <v>1</v>
      </c>
      <c r="B2755" s="111" t="s">
        <v>29</v>
      </c>
      <c r="C2755" s="2327"/>
      <c r="D2755" s="186"/>
      <c r="E2755" s="1564"/>
      <c r="F2755" s="329"/>
      <c r="G2755" s="313"/>
      <c r="H2755" s="329"/>
      <c r="I2755" s="330"/>
      <c r="J2755" s="330"/>
      <c r="K2755" s="333"/>
      <c r="L2755" s="331"/>
      <c r="M2755" s="331"/>
      <c r="N2755" s="333"/>
      <c r="O2755" s="333"/>
      <c r="P2755" s="333"/>
      <c r="Q2755" s="1150"/>
      <c r="R2755" s="2101"/>
      <c r="S2755" s="1150"/>
      <c r="T2755" s="3061"/>
      <c r="U2755" s="1150"/>
      <c r="V2755" s="1150"/>
      <c r="W2755" s="1150"/>
      <c r="X2755" s="1150"/>
      <c r="Y2755" s="2038"/>
      <c r="Z2755" s="47"/>
    </row>
    <row r="2756" spans="1:26" x14ac:dyDescent="0.25">
      <c r="A2756" s="47">
        <v>1</v>
      </c>
      <c r="B2756" s="120" t="s">
        <v>24</v>
      </c>
      <c r="C2756" s="2200"/>
      <c r="D2756" s="313">
        <v>300</v>
      </c>
      <c r="E2756" s="674">
        <v>133</v>
      </c>
      <c r="F2756" s="69">
        <f>ROUND(E2756/12*$B$4,0)</f>
        <v>11</v>
      </c>
      <c r="G2756" s="69">
        <v>19</v>
      </c>
      <c r="H2756" s="69">
        <f t="shared" ref="H2756:H2761" si="1624">G2756/F2756*100</f>
        <v>172.72727272727272</v>
      </c>
      <c r="I2756" s="315">
        <v>6</v>
      </c>
      <c r="J2756" s="70">
        <f t="shared" ref="J2756:J2761" si="1625">M2756/G2756</f>
        <v>2</v>
      </c>
      <c r="K2756" s="71">
        <f>ROUND(E2756*I2756,0)</f>
        <v>798</v>
      </c>
      <c r="L2756" s="71">
        <f t="shared" ref="L2756:L2760" si="1626">ROUND(K2756/12*$B$4,0)</f>
        <v>67</v>
      </c>
      <c r="M2756" s="71">
        <v>38</v>
      </c>
      <c r="N2756" s="71">
        <f t="shared" ref="N2756:N2761" si="1627">M2756/L2756*100</f>
        <v>56.71641791044776</v>
      </c>
      <c r="O2756" s="71">
        <f>ROUND(K2756/D2756,0)</f>
        <v>3</v>
      </c>
      <c r="P2756" s="71">
        <f t="shared" ref="P2756:P2761" si="1628">M2756/$B$4*12/O2756</f>
        <v>152</v>
      </c>
      <c r="Q2756" s="616"/>
      <c r="R2756" s="2035"/>
      <c r="S2756" s="616"/>
      <c r="T2756" s="3062"/>
      <c r="U2756" s="616"/>
      <c r="V2756" s="616"/>
      <c r="W2756" s="616"/>
      <c r="X2756" s="616"/>
      <c r="Y2756" s="2039"/>
      <c r="Z2756" s="47"/>
    </row>
    <row r="2757" spans="1:26" x14ac:dyDescent="0.25">
      <c r="A2757" s="47">
        <v>1</v>
      </c>
      <c r="B2757" s="120" t="s">
        <v>26</v>
      </c>
      <c r="C2757" s="2200"/>
      <c r="D2757" s="313">
        <v>300</v>
      </c>
      <c r="E2757" s="674">
        <v>30</v>
      </c>
      <c r="F2757" s="69">
        <f>ROUND(E2757/12*$B$4,0)</f>
        <v>3</v>
      </c>
      <c r="G2757" s="69"/>
      <c r="H2757" s="69">
        <f t="shared" si="1624"/>
        <v>0</v>
      </c>
      <c r="I2757" s="315">
        <v>8.5</v>
      </c>
      <c r="J2757" s="70" t="e">
        <f t="shared" si="1625"/>
        <v>#DIV/0!</v>
      </c>
      <c r="K2757" s="71">
        <f>ROUND(E2757*I2757,0)</f>
        <v>255</v>
      </c>
      <c r="L2757" s="71">
        <f t="shared" si="1626"/>
        <v>21</v>
      </c>
      <c r="M2757" s="71"/>
      <c r="N2757" s="71">
        <f t="shared" si="1627"/>
        <v>0</v>
      </c>
      <c r="O2757" s="71">
        <f>ROUND(K2757/D2757,0)</f>
        <v>1</v>
      </c>
      <c r="P2757" s="71">
        <f t="shared" si="1628"/>
        <v>0</v>
      </c>
      <c r="Q2757" s="616"/>
      <c r="R2757" s="2035"/>
      <c r="S2757" s="616"/>
      <c r="T2757" s="3062"/>
      <c r="U2757" s="616"/>
      <c r="V2757" s="616"/>
      <c r="W2757" s="616"/>
      <c r="X2757" s="616"/>
      <c r="Y2757" s="2039"/>
      <c r="Z2757" s="47"/>
    </row>
    <row r="2758" spans="1:26" x14ac:dyDescent="0.25">
      <c r="A2758" s="47">
        <v>1</v>
      </c>
      <c r="B2758" s="120" t="s">
        <v>67</v>
      </c>
      <c r="C2758" s="2200"/>
      <c r="D2758" s="313">
        <v>300</v>
      </c>
      <c r="E2758" s="674">
        <v>45</v>
      </c>
      <c r="F2758" s="69">
        <f>ROUND(E2758/12*$B$4,0)</f>
        <v>4</v>
      </c>
      <c r="G2758" s="69"/>
      <c r="H2758" s="69">
        <f t="shared" si="1624"/>
        <v>0</v>
      </c>
      <c r="I2758" s="315">
        <v>10</v>
      </c>
      <c r="J2758" s="70" t="e">
        <f t="shared" si="1625"/>
        <v>#DIV/0!</v>
      </c>
      <c r="K2758" s="71">
        <f>ROUND(E2758*I2758,0)</f>
        <v>450</v>
      </c>
      <c r="L2758" s="71">
        <f t="shared" si="1626"/>
        <v>38</v>
      </c>
      <c r="M2758" s="71"/>
      <c r="N2758" s="71">
        <f t="shared" si="1627"/>
        <v>0</v>
      </c>
      <c r="O2758" s="71">
        <f>ROUND(K2758/D2758,0)</f>
        <v>2</v>
      </c>
      <c r="P2758" s="71">
        <f t="shared" si="1628"/>
        <v>0</v>
      </c>
      <c r="Q2758" s="616"/>
      <c r="R2758" s="2035"/>
      <c r="S2758" s="616"/>
      <c r="T2758" s="3062"/>
      <c r="U2758" s="616"/>
      <c r="V2758" s="616"/>
      <c r="W2758" s="616"/>
      <c r="X2758" s="616"/>
      <c r="Y2758" s="2039"/>
      <c r="Z2758" s="47"/>
    </row>
    <row r="2759" spans="1:26" x14ac:dyDescent="0.25">
      <c r="A2759" s="47">
        <v>1</v>
      </c>
      <c r="B2759" s="120" t="s">
        <v>10</v>
      </c>
      <c r="C2759" s="2200"/>
      <c r="D2759" s="313">
        <v>300</v>
      </c>
      <c r="E2759" s="674">
        <v>45</v>
      </c>
      <c r="F2759" s="69">
        <f>ROUND(E2759/12*$B$4,0)</f>
        <v>4</v>
      </c>
      <c r="G2759" s="69"/>
      <c r="H2759" s="69">
        <f t="shared" si="1624"/>
        <v>0</v>
      </c>
      <c r="I2759" s="315">
        <v>10</v>
      </c>
      <c r="J2759" s="70" t="e">
        <f t="shared" si="1625"/>
        <v>#DIV/0!</v>
      </c>
      <c r="K2759" s="71">
        <f>ROUND(E2759*I2759,0)</f>
        <v>450</v>
      </c>
      <c r="L2759" s="71">
        <f t="shared" si="1626"/>
        <v>38</v>
      </c>
      <c r="M2759" s="71"/>
      <c r="N2759" s="71">
        <f t="shared" si="1627"/>
        <v>0</v>
      </c>
      <c r="O2759" s="71">
        <f>ROUND(K2759/D2759,0)</f>
        <v>2</v>
      </c>
      <c r="P2759" s="71">
        <f t="shared" si="1628"/>
        <v>0</v>
      </c>
      <c r="Q2759" s="616"/>
      <c r="R2759" s="2035"/>
      <c r="S2759" s="616"/>
      <c r="T2759" s="3062"/>
      <c r="U2759" s="616"/>
      <c r="V2759" s="616"/>
      <c r="W2759" s="616"/>
      <c r="X2759" s="616"/>
      <c r="Y2759" s="2039"/>
      <c r="Z2759" s="47"/>
    </row>
    <row r="2760" spans="1:26" x14ac:dyDescent="0.25">
      <c r="A2760" s="47">
        <v>1</v>
      </c>
      <c r="B2760" s="613" t="s">
        <v>6</v>
      </c>
      <c r="C2760" s="2212"/>
      <c r="D2760" s="313">
        <v>300</v>
      </c>
      <c r="E2760" s="674">
        <v>45</v>
      </c>
      <c r="F2760" s="69">
        <f>ROUND(E2760/12*$B$4,0)</f>
        <v>4</v>
      </c>
      <c r="G2760" s="69"/>
      <c r="H2760" s="69">
        <f t="shared" si="1624"/>
        <v>0</v>
      </c>
      <c r="I2760" s="315">
        <v>10.5</v>
      </c>
      <c r="J2760" s="70" t="e">
        <f t="shared" si="1625"/>
        <v>#DIV/0!</v>
      </c>
      <c r="K2760" s="71">
        <f>ROUND(E2760*I2760,0)</f>
        <v>473</v>
      </c>
      <c r="L2760" s="71">
        <f t="shared" si="1626"/>
        <v>39</v>
      </c>
      <c r="M2760" s="71"/>
      <c r="N2760" s="71">
        <f t="shared" si="1627"/>
        <v>0</v>
      </c>
      <c r="O2760" s="71">
        <f>ROUND(K2760/D2760,0)</f>
        <v>2</v>
      </c>
      <c r="P2760" s="71">
        <f t="shared" si="1628"/>
        <v>0</v>
      </c>
      <c r="Q2760" s="616"/>
      <c r="R2760" s="2035"/>
      <c r="S2760" s="616"/>
      <c r="T2760" s="3062"/>
      <c r="U2760" s="616"/>
      <c r="V2760" s="616"/>
      <c r="W2760" s="616"/>
      <c r="X2760" s="616"/>
      <c r="Y2760" s="2039"/>
      <c r="Z2760" s="47"/>
    </row>
    <row r="2761" spans="1:26" x14ac:dyDescent="0.25">
      <c r="A2761" s="47">
        <v>1</v>
      </c>
      <c r="B2761" s="122" t="s">
        <v>78</v>
      </c>
      <c r="C2761" s="2201"/>
      <c r="D2761" s="244"/>
      <c r="E2761" s="1538">
        <f>SUM(E2756:E2760)</f>
        <v>298</v>
      </c>
      <c r="F2761" s="480">
        <f>SUM(F2756:F2760)</f>
        <v>26</v>
      </c>
      <c r="G2761" s="480">
        <f>SUM(G2756:G2760)</f>
        <v>19</v>
      </c>
      <c r="H2761" s="480">
        <f t="shared" si="1624"/>
        <v>73.076923076923066</v>
      </c>
      <c r="I2761" s="614">
        <f>SUM(K2761/E2761)</f>
        <v>8.1409395973154357</v>
      </c>
      <c r="J2761" s="94">
        <f t="shared" si="1625"/>
        <v>2</v>
      </c>
      <c r="K2761" s="615">
        <f>SUM(K2756:K2760)</f>
        <v>2426</v>
      </c>
      <c r="L2761" s="615">
        <f>SUM(L2756:L2760)</f>
        <v>203</v>
      </c>
      <c r="M2761" s="615">
        <f>SUM(M2756:M2760)</f>
        <v>38</v>
      </c>
      <c r="N2761" s="71">
        <f t="shared" si="1627"/>
        <v>18.7192118226601</v>
      </c>
      <c r="O2761" s="243">
        <f>SUM(O2756:O2760)</f>
        <v>10</v>
      </c>
      <c r="P2761" s="71">
        <f t="shared" si="1628"/>
        <v>45.6</v>
      </c>
      <c r="Q2761" s="616"/>
      <c r="R2761" s="2035"/>
      <c r="S2761" s="616"/>
      <c r="T2761" s="3062"/>
      <c r="U2761" s="616"/>
      <c r="V2761" s="616"/>
      <c r="W2761" s="616"/>
      <c r="X2761" s="616"/>
      <c r="Y2761" s="2039"/>
      <c r="Z2761" s="47"/>
    </row>
    <row r="2762" spans="1:26" ht="15.75" customHeight="1" x14ac:dyDescent="0.25">
      <c r="A2762" s="47">
        <v>1</v>
      </c>
      <c r="B2762" s="1058" t="s">
        <v>127</v>
      </c>
      <c r="C2762" s="2368"/>
      <c r="D2762" s="244"/>
      <c r="E2762" s="1538"/>
      <c r="F2762" s="480"/>
      <c r="G2762" s="480"/>
      <c r="H2762" s="480"/>
      <c r="I2762" s="614"/>
      <c r="J2762" s="94"/>
      <c r="K2762" s="615"/>
      <c r="L2762" s="615"/>
      <c r="M2762" s="615"/>
      <c r="N2762" s="71"/>
      <c r="O2762" s="243"/>
      <c r="P2762" s="71"/>
      <c r="Q2762" s="616"/>
      <c r="R2762" s="2035"/>
      <c r="S2762" s="616"/>
      <c r="T2762" s="3062"/>
      <c r="U2762" s="616"/>
      <c r="V2762" s="616"/>
      <c r="W2762" s="616"/>
      <c r="X2762" s="616"/>
      <c r="Y2762" s="2039"/>
      <c r="Z2762" s="47"/>
    </row>
    <row r="2763" spans="1:26" ht="21" customHeight="1" x14ac:dyDescent="0.25">
      <c r="B2763" s="459" t="s">
        <v>608</v>
      </c>
      <c r="C2763" s="2200"/>
      <c r="D2763" s="459">
        <v>240</v>
      </c>
      <c r="E2763" s="674">
        <v>24</v>
      </c>
      <c r="F2763" s="69">
        <f>ROUND(E2763/12*$B$4,0)</f>
        <v>2</v>
      </c>
      <c r="G2763" s="69"/>
      <c r="H2763" s="69">
        <f t="shared" ref="H2763:H2772" si="1629">G2763/F2763*100</f>
        <v>0</v>
      </c>
      <c r="I2763" s="616">
        <v>2</v>
      </c>
      <c r="J2763" s="70" t="e">
        <f>M2763/G2763</f>
        <v>#DIV/0!</v>
      </c>
      <c r="K2763" s="71">
        <f>ROUND(E2763*I2763,0)</f>
        <v>48</v>
      </c>
      <c r="L2763" s="71">
        <f t="shared" ref="L2763" si="1630">ROUND(K2763/12*$B$4,0)</f>
        <v>4</v>
      </c>
      <c r="M2763" s="71"/>
      <c r="N2763" s="71">
        <f>M2763/L2763*100</f>
        <v>0</v>
      </c>
      <c r="O2763" s="71">
        <f>K2763/D2763</f>
        <v>0.2</v>
      </c>
      <c r="P2763" s="71">
        <f>M2763/$B$4*12/O2763</f>
        <v>0</v>
      </c>
      <c r="Q2763" s="616"/>
      <c r="R2763" s="2035"/>
      <c r="S2763" s="616"/>
      <c r="T2763" s="3062"/>
      <c r="U2763" s="616"/>
      <c r="V2763" s="616"/>
      <c r="W2763" s="616"/>
      <c r="X2763" s="616"/>
      <c r="Y2763" s="2039"/>
      <c r="Z2763" s="47"/>
    </row>
    <row r="2764" spans="1:26" s="73" customFormat="1" x14ac:dyDescent="0.25">
      <c r="A2764" s="47">
        <v>1</v>
      </c>
      <c r="B2764" s="459" t="s">
        <v>10</v>
      </c>
      <c r="C2764" s="2200"/>
      <c r="D2764" s="459">
        <v>240</v>
      </c>
      <c r="E2764" s="674">
        <v>357</v>
      </c>
      <c r="F2764" s="69">
        <f>ROUND(E2764/12*$B$4,0)</f>
        <v>30</v>
      </c>
      <c r="G2764" s="69">
        <v>14</v>
      </c>
      <c r="H2764" s="69">
        <f t="shared" si="1629"/>
        <v>46.666666666666664</v>
      </c>
      <c r="I2764" s="616">
        <v>8</v>
      </c>
      <c r="J2764" s="70">
        <f>M2764/G2764</f>
        <v>7.6428571428571432</v>
      </c>
      <c r="K2764" s="71">
        <f>ROUND(E2764*I2764,0)</f>
        <v>2856</v>
      </c>
      <c r="L2764" s="71">
        <f t="shared" ref="L2764" si="1631">ROUND(K2764/12*$B$4,0)</f>
        <v>238</v>
      </c>
      <c r="M2764" s="71">
        <v>107</v>
      </c>
      <c r="N2764" s="71">
        <f>M2764/L2764*100</f>
        <v>44.957983193277315</v>
      </c>
      <c r="O2764" s="71">
        <f>K2764/D2764</f>
        <v>11.9</v>
      </c>
      <c r="P2764" s="71">
        <f>M2764/$B$4*12/O2764</f>
        <v>107.89915966386555</v>
      </c>
      <c r="Q2764" s="616"/>
      <c r="R2764" s="2035"/>
      <c r="S2764" s="616"/>
      <c r="T2764" s="3062"/>
      <c r="U2764" s="616"/>
      <c r="V2764" s="616"/>
      <c r="W2764" s="616"/>
      <c r="X2764" s="616"/>
      <c r="Y2764" s="2039"/>
    </row>
    <row r="2765" spans="1:26" x14ac:dyDescent="0.25">
      <c r="A2765" s="47">
        <v>1</v>
      </c>
      <c r="B2765" s="128" t="s">
        <v>198</v>
      </c>
      <c r="C2765" s="2228"/>
      <c r="D2765" s="617"/>
      <c r="E2765" s="1512">
        <f>SUM(E2763:E2764)</f>
        <v>381</v>
      </c>
      <c r="F2765" s="463">
        <f t="shared" ref="F2765:G2765" si="1632">SUM(F2763:F2764)</f>
        <v>32</v>
      </c>
      <c r="G2765" s="463">
        <f t="shared" si="1632"/>
        <v>14</v>
      </c>
      <c r="H2765" s="130">
        <f t="shared" si="1629"/>
        <v>43.75</v>
      </c>
      <c r="I2765" s="618">
        <f>SUM(K2765/E2765)</f>
        <v>7.622047244094488</v>
      </c>
      <c r="J2765" s="107">
        <f>M2765/G2765</f>
        <v>7.6428571428571432</v>
      </c>
      <c r="K2765" s="157">
        <f t="shared" ref="K2765:M2765" si="1633">SUM(K2763:K2764)</f>
        <v>2904</v>
      </c>
      <c r="L2765" s="157">
        <f t="shared" si="1633"/>
        <v>242</v>
      </c>
      <c r="M2765" s="157">
        <f t="shared" si="1633"/>
        <v>107</v>
      </c>
      <c r="N2765" s="157">
        <f>M2765/L2765*100</f>
        <v>44.214876033057855</v>
      </c>
      <c r="O2765" s="157">
        <f>SUM(O2763:O2764)</f>
        <v>12.1</v>
      </c>
      <c r="P2765" s="77">
        <f>M2765/$B$4*12/O2765</f>
        <v>106.11570247933885</v>
      </c>
      <c r="Q2765" s="1918"/>
      <c r="R2765" s="3358"/>
      <c r="S2765" s="1918"/>
      <c r="T2765" s="3063"/>
      <c r="U2765" s="1918"/>
      <c r="V2765" s="1918"/>
      <c r="W2765" s="1918"/>
      <c r="X2765" s="1918"/>
      <c r="Y2765" s="2040"/>
      <c r="Z2765" s="47"/>
    </row>
    <row r="2766" spans="1:26" ht="29.25" x14ac:dyDescent="0.25">
      <c r="A2766" s="47">
        <v>1</v>
      </c>
      <c r="B2766" s="303" t="s">
        <v>272</v>
      </c>
      <c r="C2766" s="303"/>
      <c r="D2766" s="303"/>
      <c r="E2766" s="1691">
        <f>SUM(E2765,E2761)</f>
        <v>679</v>
      </c>
      <c r="F2766" s="477">
        <f>SUM(F2765,F2761)</f>
        <v>58</v>
      </c>
      <c r="G2766" s="477">
        <f>SUM(G2765,G2761)</f>
        <v>33</v>
      </c>
      <c r="H2766" s="477">
        <f t="shared" si="1629"/>
        <v>56.896551724137936</v>
      </c>
      <c r="I2766" s="619">
        <f>SUM(K2766/E2766)</f>
        <v>7.8497790868924886</v>
      </c>
      <c r="J2766" s="406">
        <f>M2766/G2766</f>
        <v>4.3939393939393936</v>
      </c>
      <c r="K2766" s="477">
        <f>SUM(K2765,K2761)</f>
        <v>5330</v>
      </c>
      <c r="L2766" s="477">
        <f>SUM(L2765,L2761)</f>
        <v>445</v>
      </c>
      <c r="M2766" s="477">
        <f>SUM(M2765,M2761)</f>
        <v>145</v>
      </c>
      <c r="N2766" s="154">
        <f>M2766/L2766*100</f>
        <v>32.584269662921351</v>
      </c>
      <c r="O2766" s="237">
        <f>SUM(O2765,O2761)</f>
        <v>22.1</v>
      </c>
      <c r="P2766" s="154">
        <f>M2766/$B$4*12/O2766</f>
        <v>78.733031674208135</v>
      </c>
      <c r="Q2766" s="619">
        <v>12122.283767951998</v>
      </c>
      <c r="R2766" s="3354">
        <f t="shared" ref="R2766:R2767" si="1634">Q2766/12*$B$4</f>
        <v>1010.1903139959999</v>
      </c>
      <c r="S2766" s="619">
        <f>Y2766-X2766-U2766</f>
        <v>363.35376000000002</v>
      </c>
      <c r="T2766" s="3060"/>
      <c r="U2766" s="619"/>
      <c r="V2766" s="619">
        <f>S2766-R2766</f>
        <v>-646.83655399599979</v>
      </c>
      <c r="W2766" s="619"/>
      <c r="X2766" s="619">
        <v>0</v>
      </c>
      <c r="Y2766" s="2037">
        <v>363.35376000000002</v>
      </c>
      <c r="Z2766" s="47"/>
    </row>
    <row r="2767" spans="1:26" s="73" customFormat="1" ht="31.5" x14ac:dyDescent="0.25">
      <c r="A2767" s="47">
        <v>1</v>
      </c>
      <c r="B2767" s="1431" t="s">
        <v>249</v>
      </c>
      <c r="C2767" s="2412"/>
      <c r="D2767" s="1432"/>
      <c r="E2767" s="1550">
        <v>756</v>
      </c>
      <c r="F2767" s="1433">
        <f>ROUND(E2767/12*$B$4,0)</f>
        <v>63</v>
      </c>
      <c r="G2767" s="1433">
        <v>43</v>
      </c>
      <c r="H2767" s="866">
        <f t="shared" si="1629"/>
        <v>68.253968253968253</v>
      </c>
      <c r="I2767" s="637"/>
      <c r="J2767" s="637"/>
      <c r="K2767" s="637"/>
      <c r="L2767" s="637"/>
      <c r="M2767" s="637"/>
      <c r="N2767" s="637"/>
      <c r="O2767" s="637"/>
      <c r="P2767" s="637"/>
      <c r="Q2767" s="730">
        <v>5284.8406799999993</v>
      </c>
      <c r="R2767" s="3354">
        <f t="shared" si="1634"/>
        <v>440.40338999999994</v>
      </c>
      <c r="S2767" s="2049">
        <f>Y2767-X2767</f>
        <v>300.59278999999998</v>
      </c>
      <c r="T2767" s="3073"/>
      <c r="U2767" s="2049"/>
      <c r="V2767" s="2049">
        <f>S2767-R2767</f>
        <v>-139.81059999999997</v>
      </c>
      <c r="W2767" s="2049"/>
      <c r="X2767" s="2049">
        <v>0</v>
      </c>
      <c r="Y2767" s="2041">
        <v>300.59278999999998</v>
      </c>
    </row>
    <row r="2768" spans="1:26" x14ac:dyDescent="0.25">
      <c r="A2768" s="47">
        <v>1</v>
      </c>
      <c r="B2768" s="502" t="s">
        <v>261</v>
      </c>
      <c r="C2768" s="397"/>
      <c r="D2768" s="621"/>
      <c r="E2768" s="1354">
        <f>E2769</f>
        <v>4000</v>
      </c>
      <c r="F2768" s="422">
        <f>F2769</f>
        <v>333</v>
      </c>
      <c r="G2768" s="422">
        <f>G2769</f>
        <v>354</v>
      </c>
      <c r="H2768" s="88">
        <f t="shared" si="1629"/>
        <v>106.30630630630631</v>
      </c>
      <c r="I2768" s="621"/>
      <c r="J2768" s="621"/>
      <c r="K2768" s="621"/>
      <c r="L2768" s="621"/>
      <c r="M2768" s="621"/>
      <c r="N2768" s="621"/>
      <c r="O2768" s="621"/>
      <c r="P2768" s="621"/>
      <c r="Q2768" s="616"/>
      <c r="R2768" s="2101"/>
      <c r="S2768" s="1150">
        <f>Y2768-X2768</f>
        <v>0</v>
      </c>
      <c r="T2768" s="3061"/>
      <c r="U2768" s="1150"/>
      <c r="V2768" s="1150">
        <f>S2768-R2768</f>
        <v>0</v>
      </c>
      <c r="W2768" s="1150"/>
      <c r="X2768" s="1150"/>
      <c r="Y2768" s="2039"/>
      <c r="Z2768" s="47"/>
    </row>
    <row r="2769" spans="1:26" s="205" customFormat="1" x14ac:dyDescent="0.25">
      <c r="A2769" s="47">
        <v>1</v>
      </c>
      <c r="B2769" s="562" t="s">
        <v>262</v>
      </c>
      <c r="C2769" s="2413"/>
      <c r="D2769" s="622"/>
      <c r="E2769" s="674">
        <v>4000</v>
      </c>
      <c r="F2769" s="313">
        <f>ROUND(E2769/12*$B$4,0)</f>
        <v>333</v>
      </c>
      <c r="G2769" s="313">
        <f>G2772-G2770</f>
        <v>354</v>
      </c>
      <c r="H2769" s="69">
        <f t="shared" si="1629"/>
        <v>106.30630630630631</v>
      </c>
      <c r="I2769" s="622"/>
      <c r="J2769" s="622"/>
      <c r="K2769" s="622"/>
      <c r="L2769" s="622"/>
      <c r="M2769" s="622"/>
      <c r="N2769" s="622"/>
      <c r="O2769" s="622"/>
      <c r="P2769" s="622"/>
      <c r="Q2769" s="616"/>
      <c r="R2769" s="2035"/>
      <c r="S2769" s="616"/>
      <c r="T2769" s="3062"/>
      <c r="U2769" s="616"/>
      <c r="V2769" s="616"/>
      <c r="W2769" s="616"/>
      <c r="X2769" s="616"/>
      <c r="Y2769" s="2039"/>
    </row>
    <row r="2770" spans="1:26" x14ac:dyDescent="0.25">
      <c r="A2770" s="47">
        <v>1</v>
      </c>
      <c r="B2770" s="560" t="s">
        <v>263</v>
      </c>
      <c r="C2770" s="392"/>
      <c r="D2770" s="623"/>
      <c r="E2770" s="1354">
        <f>E2771</f>
        <v>10</v>
      </c>
      <c r="F2770" s="102">
        <f t="shared" ref="F2770" si="1635">F2771</f>
        <v>1</v>
      </c>
      <c r="G2770" s="102">
        <f t="shared" ref="G2770" si="1636">G2771</f>
        <v>0</v>
      </c>
      <c r="H2770" s="69">
        <f t="shared" si="1629"/>
        <v>0</v>
      </c>
      <c r="I2770" s="623"/>
      <c r="J2770" s="623"/>
      <c r="K2770" s="623"/>
      <c r="L2770" s="623"/>
      <c r="M2770" s="623"/>
      <c r="N2770" s="623"/>
      <c r="O2770" s="623"/>
      <c r="P2770" s="623"/>
      <c r="Q2770" s="616"/>
      <c r="R2770" s="2035"/>
      <c r="S2770" s="616"/>
      <c r="T2770" s="3062"/>
      <c r="U2770" s="616"/>
      <c r="V2770" s="616"/>
      <c r="W2770" s="616"/>
      <c r="X2770" s="616"/>
      <c r="Y2770" s="2039"/>
      <c r="Z2770" s="47"/>
    </row>
    <row r="2771" spans="1:26" ht="30" x14ac:dyDescent="0.25">
      <c r="A2771" s="47">
        <v>1</v>
      </c>
      <c r="B2771" s="1424" t="s">
        <v>264</v>
      </c>
      <c r="C2771" s="2414"/>
      <c r="D2771" s="622"/>
      <c r="E2771" s="1576">
        <v>10</v>
      </c>
      <c r="F2771" s="420">
        <f>ROUND(E2771/12*$B$4,0)</f>
        <v>1</v>
      </c>
      <c r="G2771" s="313"/>
      <c r="H2771" s="69">
        <f t="shared" si="1629"/>
        <v>0</v>
      </c>
      <c r="I2771" s="622"/>
      <c r="J2771" s="622"/>
      <c r="K2771" s="622"/>
      <c r="L2771" s="622"/>
      <c r="M2771" s="622"/>
      <c r="N2771" s="622"/>
      <c r="O2771" s="622"/>
      <c r="P2771" s="622"/>
      <c r="Q2771" s="616"/>
      <c r="R2771" s="2035"/>
      <c r="S2771" s="616"/>
      <c r="T2771" s="3062"/>
      <c r="U2771" s="616"/>
      <c r="V2771" s="616"/>
      <c r="W2771" s="616"/>
      <c r="X2771" s="616"/>
      <c r="Y2771" s="2039"/>
      <c r="Z2771" s="47"/>
    </row>
    <row r="2772" spans="1:26" ht="15.75" thickBot="1" x14ac:dyDescent="0.3">
      <c r="A2772" s="47">
        <v>1</v>
      </c>
      <c r="B2772" s="1436" t="s">
        <v>275</v>
      </c>
      <c r="C2772" s="2415"/>
      <c r="D2772" s="1430"/>
      <c r="E2772" s="1354">
        <f>SUM(E2770,E2768)</f>
        <v>4010</v>
      </c>
      <c r="F2772" s="1437">
        <f t="shared" ref="F2772" si="1637">SUM(F2770,F2768)</f>
        <v>334</v>
      </c>
      <c r="G2772" s="422">
        <v>354</v>
      </c>
      <c r="H2772" s="88">
        <f t="shared" si="1629"/>
        <v>105.98802395209582</v>
      </c>
      <c r="I2772" s="621">
        <f>SUM(I2775,I2773)</f>
        <v>0</v>
      </c>
      <c r="J2772" s="621"/>
      <c r="K2772" s="621"/>
      <c r="L2772" s="621"/>
      <c r="M2772" s="621"/>
      <c r="N2772" s="621"/>
      <c r="O2772" s="621"/>
      <c r="P2772" s="621"/>
      <c r="Q2772" s="616">
        <v>15713.03004</v>
      </c>
      <c r="R2772" s="3354">
        <f t="shared" ref="R2772" si="1638">Q2772/12*$B$4</f>
        <v>1309.4191699999999</v>
      </c>
      <c r="S2772" s="1150">
        <f>Y2772-X2772</f>
        <v>1264.5866699999999</v>
      </c>
      <c r="T2772" s="3061"/>
      <c r="U2772" s="1150"/>
      <c r="V2772" s="1150">
        <f>S2772-R2772</f>
        <v>-44.832499999999982</v>
      </c>
      <c r="W2772" s="1150"/>
      <c r="X2772" s="1150">
        <v>0</v>
      </c>
      <c r="Y2772" s="2039">
        <v>1264.5866699999999</v>
      </c>
      <c r="Z2772" s="47"/>
    </row>
    <row r="2773" spans="1:26" ht="15.75" thickBot="1" x14ac:dyDescent="0.3">
      <c r="A2773" s="47">
        <v>1</v>
      </c>
      <c r="B2773" s="383" t="s">
        <v>507</v>
      </c>
      <c r="C2773" s="624"/>
      <c r="D2773" s="624"/>
      <c r="E2773" s="1575"/>
      <c r="F2773" s="625"/>
      <c r="G2773" s="625"/>
      <c r="H2773" s="625"/>
      <c r="I2773" s="467"/>
      <c r="J2773" s="467"/>
      <c r="K2773" s="467"/>
      <c r="L2773" s="467"/>
      <c r="M2773" s="467">
        <f>SUM(M2766,M2703)</f>
        <v>1676</v>
      </c>
      <c r="N2773" s="467"/>
      <c r="O2773" s="467"/>
      <c r="P2773" s="467"/>
      <c r="Q2773" s="755">
        <f t="shared" ref="Q2773:Y2773" si="1639">Q2772+Q2767+Q2766+Q2754+Q2703</f>
        <v>265402.37896875199</v>
      </c>
      <c r="R2773" s="3360">
        <f t="shared" si="1639"/>
        <v>22116.864914062666</v>
      </c>
      <c r="S2773" s="755">
        <f t="shared" si="1639"/>
        <v>20087.912099999998</v>
      </c>
      <c r="T2773" s="3071">
        <f t="shared" si="1639"/>
        <v>0</v>
      </c>
      <c r="U2773" s="755">
        <f t="shared" si="1639"/>
        <v>-16.896249999999998</v>
      </c>
      <c r="V2773" s="755">
        <f t="shared" si="1639"/>
        <v>-2028.9528140626658</v>
      </c>
      <c r="W2773" s="755">
        <f t="shared" si="1639"/>
        <v>0</v>
      </c>
      <c r="X2773" s="755">
        <f t="shared" si="1639"/>
        <v>-251.05438000000001</v>
      </c>
      <c r="Y2773" s="2046">
        <f t="shared" si="1639"/>
        <v>19819.961469999998</v>
      </c>
    </row>
    <row r="2774" spans="1:26" x14ac:dyDescent="0.25">
      <c r="A2774" s="47">
        <v>1</v>
      </c>
      <c r="B2774" s="1059"/>
      <c r="C2774" s="2416"/>
      <c r="D2774" s="1060"/>
      <c r="E2774" s="1531"/>
      <c r="F2774" s="1060"/>
      <c r="G2774" s="1060"/>
      <c r="H2774" s="1060"/>
      <c r="I2774" s="1061"/>
      <c r="J2774" s="1061"/>
      <c r="K2774" s="1062"/>
      <c r="L2774" s="1062"/>
      <c r="M2774" s="1062"/>
      <c r="N2774" s="1062"/>
      <c r="O2774" s="1062"/>
      <c r="P2774" s="1062"/>
      <c r="Q2774" s="2109">
        <f t="shared" ref="Q2774:Y2774" si="1640">Q2775-Q2776-Q2825-Q2829-Q2830-Q2835</f>
        <v>0</v>
      </c>
      <c r="R2774" s="2112">
        <f t="shared" si="1640"/>
        <v>2.0463630789890885E-12</v>
      </c>
      <c r="S2774" s="2109">
        <f t="shared" si="1640"/>
        <v>-2.2737367544323206E-12</v>
      </c>
      <c r="T2774" s="3061">
        <f t="shared" si="1640"/>
        <v>0</v>
      </c>
      <c r="U2774" s="1150">
        <f t="shared" si="1640"/>
        <v>0</v>
      </c>
      <c r="V2774" s="2109">
        <f t="shared" si="1640"/>
        <v>5.6843418860808015E-14</v>
      </c>
      <c r="W2774" s="2109">
        <f t="shared" si="1640"/>
        <v>0</v>
      </c>
      <c r="X2774" s="2109">
        <f t="shared" si="1640"/>
        <v>-1.1102230246251565E-14</v>
      </c>
      <c r="Y2774" s="2112">
        <f t="shared" si="1640"/>
        <v>0</v>
      </c>
      <c r="Z2774" s="47"/>
    </row>
    <row r="2775" spans="1:26" ht="29.25" x14ac:dyDescent="0.25">
      <c r="A2775" s="47">
        <v>1</v>
      </c>
      <c r="B2775" s="1063" t="s">
        <v>175</v>
      </c>
      <c r="C2775" s="2417"/>
      <c r="D2775" s="1064"/>
      <c r="E2775" s="1553"/>
      <c r="F2775" s="1064"/>
      <c r="G2775" s="1064"/>
      <c r="H2775" s="1064"/>
      <c r="I2775" s="1065"/>
      <c r="J2775" s="1065"/>
      <c r="K2775" s="1066"/>
      <c r="L2775" s="1066"/>
      <c r="M2775" s="1066"/>
      <c r="N2775" s="1066"/>
      <c r="O2775" s="1066"/>
      <c r="P2775" s="1066"/>
      <c r="Q2775" s="1206">
        <f t="shared" ref="Q2775" si="1641">Q2773</f>
        <v>265402.37896875199</v>
      </c>
      <c r="R2775" s="2111">
        <f t="shared" ref="R2775" si="1642">R2773</f>
        <v>22116.864914062666</v>
      </c>
      <c r="S2775" s="1206">
        <f t="shared" ref="S2775:Y2775" si="1643">S2773</f>
        <v>20087.912099999998</v>
      </c>
      <c r="T2775" s="3063">
        <f t="shared" ref="T2775:U2775" si="1644">T2773</f>
        <v>0</v>
      </c>
      <c r="U2775" s="1918">
        <f t="shared" si="1644"/>
        <v>-16.896249999999998</v>
      </c>
      <c r="V2775" s="1206">
        <f t="shared" si="1643"/>
        <v>-2028.9528140626658</v>
      </c>
      <c r="W2775" s="1206">
        <f t="shared" ref="W2775" si="1645">W2773</f>
        <v>0</v>
      </c>
      <c r="X2775" s="1206">
        <f t="shared" si="1643"/>
        <v>-251.05438000000001</v>
      </c>
      <c r="Y2775" s="2111">
        <f t="shared" si="1643"/>
        <v>19819.961469999998</v>
      </c>
      <c r="Z2775" s="47"/>
    </row>
    <row r="2776" spans="1:26" x14ac:dyDescent="0.25">
      <c r="A2776" s="47">
        <v>1</v>
      </c>
      <c r="B2776" s="1051" t="s">
        <v>7</v>
      </c>
      <c r="C2776" s="1051"/>
      <c r="D2776" s="1068"/>
      <c r="E2776" s="1536">
        <f>E2703</f>
        <v>2856</v>
      </c>
      <c r="F2776" s="1068">
        <f>F2703</f>
        <v>238</v>
      </c>
      <c r="G2776" s="1068">
        <f>G2703</f>
        <v>209</v>
      </c>
      <c r="H2776" s="1068">
        <f>G2776/F2776*100</f>
        <v>87.815126050420162</v>
      </c>
      <c r="I2776" s="1068">
        <f t="shared" ref="I2776:Y2776" si="1646">I2703</f>
        <v>7.984943977591036</v>
      </c>
      <c r="J2776" s="1068">
        <f t="shared" si="1646"/>
        <v>7.3253588516746415</v>
      </c>
      <c r="K2776" s="1068">
        <f t="shared" si="1646"/>
        <v>22805</v>
      </c>
      <c r="L2776" s="1068">
        <f t="shared" si="1646"/>
        <v>1900</v>
      </c>
      <c r="M2776" s="1068">
        <f t="shared" si="1646"/>
        <v>1531</v>
      </c>
      <c r="N2776" s="1068">
        <f t="shared" si="1646"/>
        <v>80.578947368421055</v>
      </c>
      <c r="O2776" s="1068">
        <f t="shared" si="1646"/>
        <v>69</v>
      </c>
      <c r="P2776" s="1068">
        <f t="shared" si="1646"/>
        <v>266.26086956521738</v>
      </c>
      <c r="Q2776" s="2104">
        <f t="shared" si="1646"/>
        <v>95490.750700799981</v>
      </c>
      <c r="R2776" s="2105">
        <f t="shared" si="1646"/>
        <v>7957.5625583999981</v>
      </c>
      <c r="S2776" s="2104">
        <f t="shared" si="1646"/>
        <v>6560.2013099999995</v>
      </c>
      <c r="T2776" s="3060">
        <f t="shared" si="1646"/>
        <v>0</v>
      </c>
      <c r="U2776" s="619">
        <f t="shared" si="1646"/>
        <v>-16.896249999999998</v>
      </c>
      <c r="V2776" s="2104">
        <f t="shared" si="1646"/>
        <v>-1397.3612483999987</v>
      </c>
      <c r="W2776" s="2104">
        <f t="shared" si="1646"/>
        <v>0</v>
      </c>
      <c r="X2776" s="2104">
        <f t="shared" si="1646"/>
        <v>-247.95388</v>
      </c>
      <c r="Y2776" s="2105">
        <f t="shared" si="1646"/>
        <v>6295.3511799999997</v>
      </c>
      <c r="Z2776" s="47"/>
    </row>
    <row r="2777" spans="1:26" x14ac:dyDescent="0.25">
      <c r="A2777" s="47">
        <v>1</v>
      </c>
      <c r="B2777" s="1042" t="s">
        <v>14</v>
      </c>
      <c r="C2777" s="1042"/>
      <c r="D2777" s="1060"/>
      <c r="E2777" s="1531"/>
      <c r="F2777" s="1060"/>
      <c r="G2777" s="1060"/>
      <c r="H2777" s="1060"/>
      <c r="I2777" s="1061"/>
      <c r="J2777" s="1061"/>
      <c r="K2777" s="1062"/>
      <c r="L2777" s="1062"/>
      <c r="M2777" s="1062"/>
      <c r="N2777" s="1062"/>
      <c r="O2777" s="1062"/>
      <c r="P2777" s="1062"/>
      <c r="Q2777" s="2109"/>
      <c r="R2777" s="2112"/>
      <c r="S2777" s="2109"/>
      <c r="T2777" s="3061"/>
      <c r="U2777" s="1150"/>
      <c r="V2777" s="2109"/>
      <c r="W2777" s="2109"/>
      <c r="X2777" s="2109"/>
      <c r="Y2777" s="2112"/>
      <c r="Z2777" s="47"/>
    </row>
    <row r="2778" spans="1:26" x14ac:dyDescent="0.25">
      <c r="A2778" s="47">
        <v>1</v>
      </c>
      <c r="B2778" s="1135" t="s">
        <v>609</v>
      </c>
      <c r="C2778" s="2418"/>
      <c r="D2778" s="961"/>
      <c r="E2778" s="1589"/>
      <c r="F2778" s="961"/>
      <c r="G2778" s="961"/>
      <c r="H2778" s="961"/>
      <c r="I2778" s="1046"/>
      <c r="J2778" s="1046"/>
      <c r="K2778" s="1047"/>
      <c r="L2778" s="1047"/>
      <c r="M2778" s="1047"/>
      <c r="N2778" s="1047"/>
      <c r="O2778" s="1047"/>
      <c r="P2778" s="1047"/>
      <c r="Q2778" s="1160">
        <f t="shared" ref="Q2778:Y2778" si="1647">Q2705</f>
        <v>112198.19318</v>
      </c>
      <c r="R2778" s="2110">
        <f t="shared" si="1647"/>
        <v>9349.8494316666674</v>
      </c>
      <c r="S2778" s="1160">
        <f t="shared" si="1647"/>
        <v>9349.84944</v>
      </c>
      <c r="T2778" s="3062">
        <f t="shared" si="1647"/>
        <v>0</v>
      </c>
      <c r="U2778" s="616">
        <f t="shared" si="1647"/>
        <v>0</v>
      </c>
      <c r="V2778" s="1160">
        <f t="shared" si="1647"/>
        <v>8.3333325164858252E-6</v>
      </c>
      <c r="W2778" s="1160">
        <f t="shared" si="1647"/>
        <v>0</v>
      </c>
      <c r="X2778" s="1160">
        <f t="shared" si="1647"/>
        <v>-3.1004999999999998</v>
      </c>
      <c r="Y2778" s="2110">
        <f t="shared" si="1647"/>
        <v>9346.7489399999995</v>
      </c>
      <c r="Z2778" s="47"/>
    </row>
    <row r="2779" spans="1:26" x14ac:dyDescent="0.25">
      <c r="A2779" s="47">
        <v>1</v>
      </c>
      <c r="B2779" s="1135" t="s">
        <v>525</v>
      </c>
      <c r="C2779" s="2418"/>
      <c r="D2779" s="961"/>
      <c r="E2779" s="1589"/>
      <c r="F2779" s="961"/>
      <c r="G2779" s="961"/>
      <c r="H2779" s="961"/>
      <c r="I2779" s="1046"/>
      <c r="J2779" s="1046"/>
      <c r="K2779" s="1047"/>
      <c r="L2779" s="1047"/>
      <c r="M2779" s="1047"/>
      <c r="N2779" s="1047"/>
      <c r="O2779" s="1047"/>
      <c r="P2779" s="1047"/>
      <c r="Q2779" s="1160">
        <f t="shared" ref="Q2779:Y2779" si="1648">Q2706</f>
        <v>20446.460999999999</v>
      </c>
      <c r="R2779" s="2110">
        <f t="shared" si="1648"/>
        <v>1703.87175</v>
      </c>
      <c r="S2779" s="1160">
        <f t="shared" si="1648"/>
        <v>1703.87175</v>
      </c>
      <c r="T2779" s="3062">
        <f t="shared" si="1648"/>
        <v>0</v>
      </c>
      <c r="U2779" s="616">
        <f t="shared" si="1648"/>
        <v>0</v>
      </c>
      <c r="V2779" s="1160">
        <f t="shared" si="1648"/>
        <v>0</v>
      </c>
      <c r="W2779" s="1160">
        <f t="shared" si="1648"/>
        <v>0</v>
      </c>
      <c r="X2779" s="1160">
        <f t="shared" si="1648"/>
        <v>0</v>
      </c>
      <c r="Y2779" s="2110">
        <f t="shared" si="1648"/>
        <v>1703.87175</v>
      </c>
      <c r="Z2779" s="47"/>
    </row>
    <row r="2780" spans="1:26" x14ac:dyDescent="0.25">
      <c r="A2780" s="47">
        <v>1</v>
      </c>
      <c r="B2780" s="1799" t="s">
        <v>481</v>
      </c>
      <c r="C2780" s="2418"/>
      <c r="D2780" s="961"/>
      <c r="E2780" s="1589">
        <f t="shared" ref="E2780:G2804" si="1649">E2707</f>
        <v>34061</v>
      </c>
      <c r="F2780" s="961">
        <f t="shared" si="1649"/>
        <v>2838.4166666666665</v>
      </c>
      <c r="G2780" s="961">
        <f t="shared" si="1649"/>
        <v>1062.5875000000001</v>
      </c>
      <c r="H2780" s="961">
        <f>G2780/F2780*100</f>
        <v>37.435923783799659</v>
      </c>
      <c r="I2780" s="1046"/>
      <c r="J2780" s="1046"/>
      <c r="K2780" s="1047"/>
      <c r="L2780" s="1047"/>
      <c r="M2780" s="1047"/>
      <c r="N2780" s="1047"/>
      <c r="O2780" s="1047"/>
      <c r="P2780" s="1047"/>
      <c r="Q2780" s="1160">
        <f t="shared" ref="Q2780:Y2780" si="1650">Q2707</f>
        <v>0</v>
      </c>
      <c r="R2780" s="2110">
        <f t="shared" si="1650"/>
        <v>0</v>
      </c>
      <c r="S2780" s="1160">
        <f t="shared" si="1650"/>
        <v>0</v>
      </c>
      <c r="T2780" s="3062">
        <f t="shared" si="1650"/>
        <v>0</v>
      </c>
      <c r="U2780" s="616">
        <f t="shared" si="1650"/>
        <v>0</v>
      </c>
      <c r="V2780" s="1160">
        <f t="shared" si="1650"/>
        <v>0</v>
      </c>
      <c r="W2780" s="1160">
        <f t="shared" si="1650"/>
        <v>0</v>
      </c>
      <c r="X2780" s="1160">
        <f t="shared" si="1650"/>
        <v>0</v>
      </c>
      <c r="Y2780" s="2110">
        <f t="shared" si="1650"/>
        <v>0</v>
      </c>
      <c r="Z2780" s="47"/>
    </row>
    <row r="2781" spans="1:26" x14ac:dyDescent="0.25">
      <c r="A2781" s="47">
        <v>1</v>
      </c>
      <c r="B2781" s="2603" t="s">
        <v>255</v>
      </c>
      <c r="C2781" s="2418"/>
      <c r="D2781" s="961"/>
      <c r="E2781" s="1589">
        <f t="shared" si="1649"/>
        <v>0</v>
      </c>
      <c r="F2781" s="961">
        <f t="shared" si="1649"/>
        <v>0</v>
      </c>
      <c r="G2781" s="961">
        <f t="shared" si="1649"/>
        <v>0</v>
      </c>
      <c r="H2781" s="961"/>
      <c r="I2781" s="1046"/>
      <c r="J2781" s="1046"/>
      <c r="K2781" s="1047"/>
      <c r="L2781" s="1047"/>
      <c r="M2781" s="1047"/>
      <c r="N2781" s="1047"/>
      <c r="O2781" s="1047"/>
      <c r="P2781" s="1047"/>
      <c r="Q2781" s="1160">
        <f t="shared" ref="Q2781:Y2781" si="1651">Q2708</f>
        <v>0</v>
      </c>
      <c r="R2781" s="2110">
        <f t="shared" si="1651"/>
        <v>0</v>
      </c>
      <c r="S2781" s="1160">
        <f t="shared" si="1651"/>
        <v>0</v>
      </c>
      <c r="T2781" s="3062">
        <f t="shared" si="1651"/>
        <v>0</v>
      </c>
      <c r="U2781" s="616">
        <f t="shared" si="1651"/>
        <v>0</v>
      </c>
      <c r="V2781" s="1160">
        <f t="shared" si="1651"/>
        <v>0</v>
      </c>
      <c r="W2781" s="1160">
        <f t="shared" si="1651"/>
        <v>0</v>
      </c>
      <c r="X2781" s="1160">
        <f t="shared" si="1651"/>
        <v>0</v>
      </c>
      <c r="Y2781" s="2110">
        <f t="shared" si="1651"/>
        <v>0</v>
      </c>
      <c r="Z2781" s="47"/>
    </row>
    <row r="2782" spans="1:26" ht="30" x14ac:dyDescent="0.25">
      <c r="A2782" s="47">
        <v>1</v>
      </c>
      <c r="B2782" s="2603" t="s">
        <v>256</v>
      </c>
      <c r="C2782" s="2418"/>
      <c r="D2782" s="961"/>
      <c r="E2782" s="1589">
        <f t="shared" si="1649"/>
        <v>2560</v>
      </c>
      <c r="F2782" s="961">
        <f t="shared" si="1649"/>
        <v>213.33333333333334</v>
      </c>
      <c r="G2782" s="961">
        <f t="shared" si="1649"/>
        <v>56</v>
      </c>
      <c r="H2782" s="961">
        <f t="shared" ref="H2782:H2795" si="1652">G2782/F2782*100</f>
        <v>26.25</v>
      </c>
      <c r="I2782" s="1046"/>
      <c r="J2782" s="1046"/>
      <c r="K2782" s="1047"/>
      <c r="L2782" s="1047"/>
      <c r="M2782" s="1047"/>
      <c r="N2782" s="1047"/>
      <c r="O2782" s="1047"/>
      <c r="P2782" s="1047"/>
      <c r="Q2782" s="1160">
        <f t="shared" ref="Q2782:Y2782" si="1653">Q2709</f>
        <v>0</v>
      </c>
      <c r="R2782" s="2110">
        <f t="shared" si="1653"/>
        <v>0</v>
      </c>
      <c r="S2782" s="1160">
        <f t="shared" si="1653"/>
        <v>0</v>
      </c>
      <c r="T2782" s="3062">
        <f t="shared" si="1653"/>
        <v>0</v>
      </c>
      <c r="U2782" s="616">
        <f t="shared" si="1653"/>
        <v>0</v>
      </c>
      <c r="V2782" s="1160">
        <f t="shared" si="1653"/>
        <v>0</v>
      </c>
      <c r="W2782" s="1160">
        <f t="shared" si="1653"/>
        <v>0</v>
      </c>
      <c r="X2782" s="1160">
        <f t="shared" si="1653"/>
        <v>0</v>
      </c>
      <c r="Y2782" s="2110">
        <f t="shared" si="1653"/>
        <v>0</v>
      </c>
      <c r="Z2782" s="47"/>
    </row>
    <row r="2783" spans="1:26" ht="30" x14ac:dyDescent="0.25">
      <c r="A2783" s="47">
        <v>1</v>
      </c>
      <c r="B2783" s="1803" t="s">
        <v>482</v>
      </c>
      <c r="C2783" s="2418"/>
      <c r="D2783" s="961"/>
      <c r="E2783" s="1589">
        <f t="shared" si="1649"/>
        <v>21175</v>
      </c>
      <c r="F2783" s="961">
        <f t="shared" si="1649"/>
        <v>1764.5833333333333</v>
      </c>
      <c r="G2783" s="961">
        <f t="shared" si="1649"/>
        <v>261.58749999999998</v>
      </c>
      <c r="H2783" s="961">
        <f t="shared" si="1652"/>
        <v>14.824321133412042</v>
      </c>
      <c r="I2783" s="1046"/>
      <c r="J2783" s="1046"/>
      <c r="K2783" s="1047"/>
      <c r="L2783" s="1047"/>
      <c r="M2783" s="1047"/>
      <c r="N2783" s="1047"/>
      <c r="O2783" s="1047"/>
      <c r="P2783" s="1047"/>
      <c r="Q2783" s="1160">
        <f t="shared" ref="Q2783:Y2783" si="1654">Q2710</f>
        <v>0</v>
      </c>
      <c r="R2783" s="2110">
        <f t="shared" si="1654"/>
        <v>0</v>
      </c>
      <c r="S2783" s="1160">
        <f t="shared" si="1654"/>
        <v>0</v>
      </c>
      <c r="T2783" s="3062">
        <f t="shared" si="1654"/>
        <v>0</v>
      </c>
      <c r="U2783" s="616">
        <f t="shared" si="1654"/>
        <v>0</v>
      </c>
      <c r="V2783" s="1160">
        <f t="shared" si="1654"/>
        <v>0</v>
      </c>
      <c r="W2783" s="1160">
        <f t="shared" si="1654"/>
        <v>0</v>
      </c>
      <c r="X2783" s="1160">
        <f t="shared" si="1654"/>
        <v>0</v>
      </c>
      <c r="Y2783" s="2110">
        <f t="shared" si="1654"/>
        <v>0</v>
      </c>
      <c r="Z2783" s="47"/>
    </row>
    <row r="2784" spans="1:26" x14ac:dyDescent="0.25">
      <c r="A2784" s="47">
        <v>1</v>
      </c>
      <c r="B2784" s="1138" t="s">
        <v>483</v>
      </c>
      <c r="C2784" s="2418"/>
      <c r="D2784" s="961"/>
      <c r="E2784" s="1589">
        <f t="shared" si="1649"/>
        <v>21000</v>
      </c>
      <c r="F2784" s="961">
        <f t="shared" si="1649"/>
        <v>1750</v>
      </c>
      <c r="G2784" s="961">
        <f t="shared" si="1649"/>
        <v>245</v>
      </c>
      <c r="H2784" s="961">
        <f t="shared" si="1652"/>
        <v>14.000000000000002</v>
      </c>
      <c r="I2784" s="1046"/>
      <c r="J2784" s="1046"/>
      <c r="K2784" s="1047"/>
      <c r="L2784" s="1047"/>
      <c r="M2784" s="1047"/>
      <c r="N2784" s="1047"/>
      <c r="O2784" s="1047"/>
      <c r="P2784" s="1047"/>
      <c r="Q2784" s="1160">
        <f t="shared" ref="Q2784:Y2784" si="1655">Q2711</f>
        <v>0</v>
      </c>
      <c r="R2784" s="2110">
        <f t="shared" si="1655"/>
        <v>0</v>
      </c>
      <c r="S2784" s="1160">
        <f t="shared" si="1655"/>
        <v>0</v>
      </c>
      <c r="T2784" s="3062">
        <f t="shared" si="1655"/>
        <v>0</v>
      </c>
      <c r="U2784" s="616">
        <f t="shared" si="1655"/>
        <v>0</v>
      </c>
      <c r="V2784" s="1160">
        <f t="shared" si="1655"/>
        <v>0</v>
      </c>
      <c r="W2784" s="1160">
        <f t="shared" si="1655"/>
        <v>0</v>
      </c>
      <c r="X2784" s="1160">
        <f t="shared" si="1655"/>
        <v>0</v>
      </c>
      <c r="Y2784" s="2110">
        <f t="shared" si="1655"/>
        <v>0</v>
      </c>
      <c r="Z2784" s="47"/>
    </row>
    <row r="2785" spans="1:26" ht="30" x14ac:dyDescent="0.25">
      <c r="A2785" s="47">
        <v>1</v>
      </c>
      <c r="B2785" s="1138" t="s">
        <v>484</v>
      </c>
      <c r="C2785" s="2418"/>
      <c r="D2785" s="961"/>
      <c r="E2785" s="1589">
        <f t="shared" si="1649"/>
        <v>700</v>
      </c>
      <c r="F2785" s="961">
        <f t="shared" si="1649"/>
        <v>58.333333333333336</v>
      </c>
      <c r="G2785" s="961">
        <f t="shared" si="1649"/>
        <v>66.349999999999994</v>
      </c>
      <c r="H2785" s="961">
        <f t="shared" si="1652"/>
        <v>113.74285714285712</v>
      </c>
      <c r="I2785" s="1046"/>
      <c r="J2785" s="1046"/>
      <c r="K2785" s="1047"/>
      <c r="L2785" s="1047"/>
      <c r="M2785" s="1047"/>
      <c r="N2785" s="1047"/>
      <c r="O2785" s="1047"/>
      <c r="P2785" s="1047"/>
      <c r="Q2785" s="1160">
        <f t="shared" ref="Q2785:Y2785" si="1656">Q2712</f>
        <v>0</v>
      </c>
      <c r="R2785" s="2110">
        <f t="shared" si="1656"/>
        <v>0</v>
      </c>
      <c r="S2785" s="1160">
        <f t="shared" si="1656"/>
        <v>0</v>
      </c>
      <c r="T2785" s="3062">
        <f t="shared" si="1656"/>
        <v>0</v>
      </c>
      <c r="U2785" s="616">
        <f t="shared" si="1656"/>
        <v>0</v>
      </c>
      <c r="V2785" s="1160">
        <f t="shared" si="1656"/>
        <v>0</v>
      </c>
      <c r="W2785" s="1160">
        <f t="shared" si="1656"/>
        <v>0</v>
      </c>
      <c r="X2785" s="1160">
        <f t="shared" si="1656"/>
        <v>0</v>
      </c>
      <c r="Y2785" s="2110">
        <f t="shared" si="1656"/>
        <v>0</v>
      </c>
      <c r="Z2785" s="47"/>
    </row>
    <row r="2786" spans="1:26" ht="60" x14ac:dyDescent="0.25">
      <c r="A2786" s="47">
        <v>1</v>
      </c>
      <c r="B2786" s="1138" t="s">
        <v>485</v>
      </c>
      <c r="C2786" s="2418"/>
      <c r="D2786" s="961"/>
      <c r="E2786" s="1589">
        <f t="shared" si="1649"/>
        <v>3524</v>
      </c>
      <c r="F2786" s="961">
        <f t="shared" si="1649"/>
        <v>293.66666666666669</v>
      </c>
      <c r="G2786" s="961">
        <f t="shared" si="1649"/>
        <v>302</v>
      </c>
      <c r="H2786" s="961">
        <f t="shared" si="1652"/>
        <v>102.83768444948922</v>
      </c>
      <c r="I2786" s="1046"/>
      <c r="J2786" s="1046"/>
      <c r="K2786" s="1047"/>
      <c r="L2786" s="1047"/>
      <c r="M2786" s="1047"/>
      <c r="N2786" s="1047"/>
      <c r="O2786" s="1047"/>
      <c r="P2786" s="1047"/>
      <c r="Q2786" s="1160">
        <f t="shared" ref="Q2786:Y2786" si="1657">Q2713</f>
        <v>0</v>
      </c>
      <c r="R2786" s="2110">
        <f t="shared" si="1657"/>
        <v>0</v>
      </c>
      <c r="S2786" s="1160">
        <f t="shared" si="1657"/>
        <v>0</v>
      </c>
      <c r="T2786" s="3062">
        <f t="shared" si="1657"/>
        <v>0</v>
      </c>
      <c r="U2786" s="616">
        <f t="shared" si="1657"/>
        <v>0</v>
      </c>
      <c r="V2786" s="1160">
        <f t="shared" si="1657"/>
        <v>0</v>
      </c>
      <c r="W2786" s="1160">
        <f t="shared" si="1657"/>
        <v>0</v>
      </c>
      <c r="X2786" s="1160">
        <f t="shared" si="1657"/>
        <v>0</v>
      </c>
      <c r="Y2786" s="2110">
        <f t="shared" si="1657"/>
        <v>0</v>
      </c>
      <c r="Z2786" s="47"/>
    </row>
    <row r="2787" spans="1:26" ht="45" x14ac:dyDescent="0.25">
      <c r="A2787" s="47">
        <v>1</v>
      </c>
      <c r="B2787" s="1138" t="s">
        <v>500</v>
      </c>
      <c r="C2787" s="2418"/>
      <c r="D2787" s="961"/>
      <c r="E2787" s="1589">
        <f t="shared" si="1649"/>
        <v>5200</v>
      </c>
      <c r="F2787" s="961">
        <f t="shared" si="1649"/>
        <v>433.33333333333331</v>
      </c>
      <c r="G2787" s="961">
        <f t="shared" si="1649"/>
        <v>443</v>
      </c>
      <c r="H2787" s="961">
        <f t="shared" si="1652"/>
        <v>102.23076923076924</v>
      </c>
      <c r="I2787" s="1046"/>
      <c r="J2787" s="1046"/>
      <c r="K2787" s="1047"/>
      <c r="L2787" s="1047"/>
      <c r="M2787" s="1047"/>
      <c r="N2787" s="1047"/>
      <c r="O2787" s="1047"/>
      <c r="P2787" s="1047"/>
      <c r="Q2787" s="1160">
        <f t="shared" ref="Q2787:Y2787" si="1658">Q2714</f>
        <v>0</v>
      </c>
      <c r="R2787" s="2110">
        <f t="shared" si="1658"/>
        <v>0</v>
      </c>
      <c r="S2787" s="1160">
        <f t="shared" si="1658"/>
        <v>0</v>
      </c>
      <c r="T2787" s="3062">
        <f t="shared" si="1658"/>
        <v>0</v>
      </c>
      <c r="U2787" s="616">
        <f t="shared" si="1658"/>
        <v>0</v>
      </c>
      <c r="V2787" s="1160">
        <f t="shared" si="1658"/>
        <v>0</v>
      </c>
      <c r="W2787" s="1160">
        <f t="shared" si="1658"/>
        <v>0</v>
      </c>
      <c r="X2787" s="1160">
        <f t="shared" si="1658"/>
        <v>0</v>
      </c>
      <c r="Y2787" s="2110">
        <f t="shared" si="1658"/>
        <v>0</v>
      </c>
      <c r="Z2787" s="47"/>
    </row>
    <row r="2788" spans="1:26" ht="30" x14ac:dyDescent="0.25">
      <c r="B2788" s="1138" t="s">
        <v>607</v>
      </c>
      <c r="C2788" s="2418"/>
      <c r="D2788" s="961"/>
      <c r="E2788" s="1589">
        <f t="shared" si="1649"/>
        <v>1602</v>
      </c>
      <c r="F2788" s="961">
        <f t="shared" si="1649"/>
        <v>133.5</v>
      </c>
      <c r="G2788" s="961">
        <f t="shared" si="1649"/>
        <v>0</v>
      </c>
      <c r="H2788" s="961">
        <f t="shared" si="1652"/>
        <v>0</v>
      </c>
      <c r="I2788" s="1046"/>
      <c r="J2788" s="1046"/>
      <c r="K2788" s="1047"/>
      <c r="L2788" s="1047"/>
      <c r="M2788" s="1047"/>
      <c r="N2788" s="1047"/>
      <c r="O2788" s="1047"/>
      <c r="P2788" s="1047"/>
      <c r="Q2788" s="1160"/>
      <c r="R2788" s="2110"/>
      <c r="S2788" s="1160"/>
      <c r="T2788" s="3062"/>
      <c r="U2788" s="616"/>
      <c r="V2788" s="1160"/>
      <c r="W2788" s="1160"/>
      <c r="X2788" s="1160"/>
      <c r="Y2788" s="2110"/>
      <c r="Z2788" s="47"/>
    </row>
    <row r="2789" spans="1:26" ht="29.25" x14ac:dyDescent="0.25">
      <c r="A2789" s="47">
        <v>1</v>
      </c>
      <c r="B2789" s="2604" t="s">
        <v>135</v>
      </c>
      <c r="C2789" s="2418"/>
      <c r="D2789" s="961"/>
      <c r="E2789" s="1589">
        <f t="shared" si="1649"/>
        <v>26292.106382978724</v>
      </c>
      <c r="F2789" s="961">
        <f t="shared" si="1649"/>
        <v>2191.0088652482268</v>
      </c>
      <c r="G2789" s="961">
        <f t="shared" si="1649"/>
        <v>1294.7148936170213</v>
      </c>
      <c r="H2789" s="961">
        <f t="shared" si="1652"/>
        <v>59.092179596011754</v>
      </c>
      <c r="I2789" s="1046"/>
      <c r="J2789" s="1046"/>
      <c r="K2789" s="1047"/>
      <c r="L2789" s="1047"/>
      <c r="M2789" s="1047"/>
      <c r="N2789" s="1047"/>
      <c r="O2789" s="1047"/>
      <c r="P2789" s="1047"/>
      <c r="Q2789" s="1160">
        <f t="shared" ref="Q2789:Y2789" si="1659">Q2716</f>
        <v>0</v>
      </c>
      <c r="R2789" s="2110">
        <f t="shared" si="1659"/>
        <v>0</v>
      </c>
      <c r="S2789" s="1160">
        <f t="shared" si="1659"/>
        <v>0</v>
      </c>
      <c r="T2789" s="3062">
        <f t="shared" si="1659"/>
        <v>0</v>
      </c>
      <c r="U2789" s="616">
        <f t="shared" si="1659"/>
        <v>0</v>
      </c>
      <c r="V2789" s="1160">
        <f t="shared" si="1659"/>
        <v>0</v>
      </c>
      <c r="W2789" s="1160">
        <f t="shared" si="1659"/>
        <v>0</v>
      </c>
      <c r="X2789" s="1160">
        <f t="shared" si="1659"/>
        <v>0</v>
      </c>
      <c r="Y2789" s="2110">
        <f t="shared" si="1659"/>
        <v>0</v>
      </c>
      <c r="Z2789" s="47"/>
    </row>
    <row r="2790" spans="1:26" x14ac:dyDescent="0.25">
      <c r="A2790" s="47">
        <v>1</v>
      </c>
      <c r="B2790" s="1139" t="s">
        <v>308</v>
      </c>
      <c r="C2790" s="2418"/>
      <c r="D2790" s="961"/>
      <c r="E2790" s="1589">
        <f t="shared" si="1649"/>
        <v>23532</v>
      </c>
      <c r="F2790" s="961">
        <f t="shared" si="1649"/>
        <v>1961</v>
      </c>
      <c r="G2790" s="961">
        <f t="shared" si="1649"/>
        <v>1100</v>
      </c>
      <c r="H2790" s="961">
        <f t="shared" si="1652"/>
        <v>56.093829678735339</v>
      </c>
      <c r="I2790" s="1046"/>
      <c r="J2790" s="1046"/>
      <c r="K2790" s="1047"/>
      <c r="L2790" s="1047"/>
      <c r="M2790" s="1047"/>
      <c r="N2790" s="1047"/>
      <c r="O2790" s="1047"/>
      <c r="P2790" s="1047"/>
      <c r="Q2790" s="1160">
        <f t="shared" ref="Q2790:Y2790" si="1660">Q2717</f>
        <v>0</v>
      </c>
      <c r="R2790" s="2110">
        <f t="shared" si="1660"/>
        <v>0</v>
      </c>
      <c r="S2790" s="1160">
        <f t="shared" si="1660"/>
        <v>0</v>
      </c>
      <c r="T2790" s="3062">
        <f t="shared" si="1660"/>
        <v>0</v>
      </c>
      <c r="U2790" s="616">
        <f t="shared" si="1660"/>
        <v>0</v>
      </c>
      <c r="V2790" s="1160">
        <f t="shared" si="1660"/>
        <v>0</v>
      </c>
      <c r="W2790" s="1160">
        <f t="shared" si="1660"/>
        <v>0</v>
      </c>
      <c r="X2790" s="1160">
        <f t="shared" si="1660"/>
        <v>0</v>
      </c>
      <c r="Y2790" s="2110">
        <f t="shared" si="1660"/>
        <v>0</v>
      </c>
      <c r="Z2790" s="47"/>
    </row>
    <row r="2791" spans="1:26" x14ac:dyDescent="0.25">
      <c r="A2791" s="47">
        <v>1</v>
      </c>
      <c r="B2791" s="1139" t="s">
        <v>487</v>
      </c>
      <c r="C2791" s="2418"/>
      <c r="D2791" s="961"/>
      <c r="E2791" s="1589">
        <f t="shared" si="1649"/>
        <v>2760.1063829787231</v>
      </c>
      <c r="F2791" s="961">
        <f t="shared" si="1649"/>
        <v>230.00886524822695</v>
      </c>
      <c r="G2791" s="961">
        <f t="shared" si="1649"/>
        <v>194.71489361702126</v>
      </c>
      <c r="H2791" s="961">
        <f t="shared" si="1652"/>
        <v>84.655386394295618</v>
      </c>
      <c r="I2791" s="1046"/>
      <c r="J2791" s="1046"/>
      <c r="K2791" s="1047"/>
      <c r="L2791" s="1047"/>
      <c r="M2791" s="1047"/>
      <c r="N2791" s="1047"/>
      <c r="O2791" s="1047"/>
      <c r="P2791" s="1047"/>
      <c r="Q2791" s="1160">
        <f t="shared" ref="Q2791:Y2791" si="1661">Q2718</f>
        <v>0</v>
      </c>
      <c r="R2791" s="2110">
        <f t="shared" si="1661"/>
        <v>0</v>
      </c>
      <c r="S2791" s="1160">
        <f t="shared" si="1661"/>
        <v>0</v>
      </c>
      <c r="T2791" s="3062">
        <f t="shared" si="1661"/>
        <v>0</v>
      </c>
      <c r="U2791" s="616">
        <f t="shared" si="1661"/>
        <v>0</v>
      </c>
      <c r="V2791" s="1160">
        <f t="shared" si="1661"/>
        <v>0</v>
      </c>
      <c r="W2791" s="1160">
        <f t="shared" si="1661"/>
        <v>0</v>
      </c>
      <c r="X2791" s="1160">
        <f t="shared" si="1661"/>
        <v>0</v>
      </c>
      <c r="Y2791" s="2110">
        <f t="shared" si="1661"/>
        <v>0</v>
      </c>
      <c r="Z2791" s="47"/>
    </row>
    <row r="2792" spans="1:26" x14ac:dyDescent="0.25">
      <c r="A2792" s="47">
        <v>1</v>
      </c>
      <c r="B2792" s="1806" t="s">
        <v>504</v>
      </c>
      <c r="C2792" s="2418"/>
      <c r="D2792" s="961"/>
      <c r="E2792" s="1589">
        <f t="shared" si="1649"/>
        <v>25945</v>
      </c>
      <c r="F2792" s="961">
        <f t="shared" si="1649"/>
        <v>2162.0833333333335</v>
      </c>
      <c r="G2792" s="961">
        <f t="shared" si="1649"/>
        <v>1830.32</v>
      </c>
      <c r="H2792" s="961">
        <f t="shared" si="1652"/>
        <v>84.655386394295618</v>
      </c>
      <c r="I2792" s="1046"/>
      <c r="J2792" s="1046"/>
      <c r="K2792" s="1047"/>
      <c r="L2792" s="1047"/>
      <c r="M2792" s="1047"/>
      <c r="N2792" s="1047"/>
      <c r="O2792" s="1047"/>
      <c r="P2792" s="1047"/>
      <c r="Q2792" s="1160">
        <f t="shared" ref="Q2792:Y2792" si="1662">Q2719</f>
        <v>0</v>
      </c>
      <c r="R2792" s="2110">
        <f t="shared" si="1662"/>
        <v>0</v>
      </c>
      <c r="S2792" s="1160">
        <f t="shared" si="1662"/>
        <v>0</v>
      </c>
      <c r="T2792" s="3062">
        <f t="shared" si="1662"/>
        <v>0</v>
      </c>
      <c r="U2792" s="616">
        <f t="shared" si="1662"/>
        <v>0</v>
      </c>
      <c r="V2792" s="1160">
        <f t="shared" si="1662"/>
        <v>0</v>
      </c>
      <c r="W2792" s="1160">
        <f t="shared" si="1662"/>
        <v>0</v>
      </c>
      <c r="X2792" s="1160">
        <f t="shared" si="1662"/>
        <v>0</v>
      </c>
      <c r="Y2792" s="2110">
        <f t="shared" si="1662"/>
        <v>0</v>
      </c>
      <c r="Z2792" s="47"/>
    </row>
    <row r="2793" spans="1:26" ht="47.25" x14ac:dyDescent="0.25">
      <c r="A2793" s="47">
        <v>1</v>
      </c>
      <c r="B2793" s="2605" t="s">
        <v>489</v>
      </c>
      <c r="C2793" s="2418"/>
      <c r="D2793" s="961"/>
      <c r="E2793" s="1589">
        <f t="shared" si="1649"/>
        <v>10677</v>
      </c>
      <c r="F2793" s="961">
        <f t="shared" si="1649"/>
        <v>889.75</v>
      </c>
      <c r="G2793" s="961">
        <f t="shared" si="1649"/>
        <v>0</v>
      </c>
      <c r="H2793" s="961">
        <f t="shared" si="1652"/>
        <v>0</v>
      </c>
      <c r="I2793" s="1046"/>
      <c r="J2793" s="1046"/>
      <c r="K2793" s="1047"/>
      <c r="L2793" s="1047"/>
      <c r="M2793" s="1047"/>
      <c r="N2793" s="1047"/>
      <c r="O2793" s="1047"/>
      <c r="P2793" s="1047"/>
      <c r="Q2793" s="1160">
        <f t="shared" ref="Q2793:Y2793" si="1663">Q2720</f>
        <v>0</v>
      </c>
      <c r="R2793" s="2110">
        <f t="shared" si="1663"/>
        <v>0</v>
      </c>
      <c r="S2793" s="1160">
        <f t="shared" si="1663"/>
        <v>0</v>
      </c>
      <c r="T2793" s="3062">
        <f t="shared" si="1663"/>
        <v>0</v>
      </c>
      <c r="U2793" s="616">
        <f t="shared" si="1663"/>
        <v>0</v>
      </c>
      <c r="V2793" s="1160">
        <f t="shared" si="1663"/>
        <v>0</v>
      </c>
      <c r="W2793" s="1160">
        <f t="shared" si="1663"/>
        <v>0</v>
      </c>
      <c r="X2793" s="1160">
        <f t="shared" si="1663"/>
        <v>0</v>
      </c>
      <c r="Y2793" s="2110">
        <f t="shared" si="1663"/>
        <v>0</v>
      </c>
      <c r="Z2793" s="47"/>
    </row>
    <row r="2794" spans="1:26" ht="30" x14ac:dyDescent="0.25">
      <c r="A2794" s="47">
        <v>1</v>
      </c>
      <c r="B2794" s="1803" t="s">
        <v>490</v>
      </c>
      <c r="C2794" s="2418"/>
      <c r="D2794" s="961"/>
      <c r="E2794" s="1589">
        <f t="shared" si="1649"/>
        <v>4808</v>
      </c>
      <c r="F2794" s="961">
        <f t="shared" si="1649"/>
        <v>400.66666666666669</v>
      </c>
      <c r="G2794" s="961">
        <f t="shared" si="1649"/>
        <v>0</v>
      </c>
      <c r="H2794" s="961">
        <f t="shared" si="1652"/>
        <v>0</v>
      </c>
      <c r="I2794" s="1046"/>
      <c r="J2794" s="1046"/>
      <c r="K2794" s="1047"/>
      <c r="L2794" s="1047"/>
      <c r="M2794" s="1047"/>
      <c r="N2794" s="1047"/>
      <c r="O2794" s="1047"/>
      <c r="P2794" s="1047"/>
      <c r="Q2794" s="1160"/>
      <c r="R2794" s="2110"/>
      <c r="S2794" s="1160"/>
      <c r="T2794" s="3062"/>
      <c r="U2794" s="616"/>
      <c r="V2794" s="1160"/>
      <c r="W2794" s="1160"/>
      <c r="X2794" s="1160"/>
      <c r="Y2794" s="2110"/>
      <c r="Z2794" s="47"/>
    </row>
    <row r="2795" spans="1:26" ht="30" x14ac:dyDescent="0.25">
      <c r="A2795" s="47">
        <v>1</v>
      </c>
      <c r="B2795" s="1138" t="s">
        <v>491</v>
      </c>
      <c r="C2795" s="2418"/>
      <c r="D2795" s="961"/>
      <c r="E2795" s="1589">
        <f t="shared" si="1649"/>
        <v>4499</v>
      </c>
      <c r="F2795" s="961">
        <f t="shared" si="1649"/>
        <v>374.91666666666669</v>
      </c>
      <c r="G2795" s="961">
        <f t="shared" si="1649"/>
        <v>0</v>
      </c>
      <c r="H2795" s="961">
        <f t="shared" si="1652"/>
        <v>0</v>
      </c>
      <c r="I2795" s="1046"/>
      <c r="J2795" s="1046"/>
      <c r="K2795" s="1047"/>
      <c r="L2795" s="1047"/>
      <c r="M2795" s="1047"/>
      <c r="N2795" s="1047"/>
      <c r="O2795" s="1047"/>
      <c r="P2795" s="1047"/>
      <c r="Q2795" s="1160"/>
      <c r="R2795" s="2110"/>
      <c r="S2795" s="1160"/>
      <c r="T2795" s="3062"/>
      <c r="U2795" s="616"/>
      <c r="V2795" s="1160"/>
      <c r="W2795" s="1160"/>
      <c r="X2795" s="1160"/>
      <c r="Y2795" s="2110"/>
      <c r="Z2795" s="47"/>
    </row>
    <row r="2796" spans="1:26" ht="45" x14ac:dyDescent="0.25">
      <c r="A2796" s="47">
        <v>1</v>
      </c>
      <c r="B2796" s="1138" t="s">
        <v>492</v>
      </c>
      <c r="C2796" s="2418"/>
      <c r="D2796" s="961"/>
      <c r="E2796" s="1589">
        <f t="shared" si="1649"/>
        <v>0</v>
      </c>
      <c r="F2796" s="961">
        <f t="shared" si="1649"/>
        <v>0</v>
      </c>
      <c r="G2796" s="961">
        <f t="shared" si="1649"/>
        <v>0</v>
      </c>
      <c r="H2796" s="961"/>
      <c r="I2796" s="1046"/>
      <c r="J2796" s="1046"/>
      <c r="K2796" s="1047"/>
      <c r="L2796" s="1047"/>
      <c r="M2796" s="1047"/>
      <c r="N2796" s="1047"/>
      <c r="O2796" s="1047"/>
      <c r="P2796" s="1047"/>
      <c r="Q2796" s="1160"/>
      <c r="R2796" s="2110"/>
      <c r="S2796" s="1160"/>
      <c r="T2796" s="3062"/>
      <c r="U2796" s="616"/>
      <c r="V2796" s="1160"/>
      <c r="W2796" s="1160"/>
      <c r="X2796" s="1160"/>
      <c r="Y2796" s="2110"/>
      <c r="Z2796" s="47"/>
    </row>
    <row r="2797" spans="1:26" ht="45" x14ac:dyDescent="0.25">
      <c r="A2797" s="47">
        <v>1</v>
      </c>
      <c r="B2797" s="1138" t="s">
        <v>493</v>
      </c>
      <c r="C2797" s="2418"/>
      <c r="D2797" s="961"/>
      <c r="E2797" s="1589">
        <f t="shared" si="1649"/>
        <v>51</v>
      </c>
      <c r="F2797" s="961">
        <f t="shared" si="1649"/>
        <v>4.25</v>
      </c>
      <c r="G2797" s="961">
        <f t="shared" si="1649"/>
        <v>0</v>
      </c>
      <c r="H2797" s="961">
        <f>G2797/F2797*100</f>
        <v>0</v>
      </c>
      <c r="I2797" s="1046"/>
      <c r="J2797" s="1046"/>
      <c r="K2797" s="1047"/>
      <c r="L2797" s="1047"/>
      <c r="M2797" s="1047"/>
      <c r="N2797" s="1047"/>
      <c r="O2797" s="1047"/>
      <c r="P2797" s="1047"/>
      <c r="Q2797" s="1160"/>
      <c r="R2797" s="2110"/>
      <c r="S2797" s="1160"/>
      <c r="T2797" s="3062"/>
      <c r="U2797" s="616"/>
      <c r="V2797" s="1160"/>
      <c r="W2797" s="1160"/>
      <c r="X2797" s="1160"/>
      <c r="Y2797" s="2110"/>
      <c r="Z2797" s="47"/>
    </row>
    <row r="2798" spans="1:26" ht="30" x14ac:dyDescent="0.25">
      <c r="A2798" s="47">
        <v>1</v>
      </c>
      <c r="B2798" s="1138" t="s">
        <v>494</v>
      </c>
      <c r="C2798" s="2418"/>
      <c r="D2798" s="961"/>
      <c r="E2798" s="1589">
        <f t="shared" si="1649"/>
        <v>258</v>
      </c>
      <c r="F2798" s="961">
        <f t="shared" si="1649"/>
        <v>21.5</v>
      </c>
      <c r="G2798" s="961">
        <f t="shared" si="1649"/>
        <v>0</v>
      </c>
      <c r="H2798" s="961">
        <f>G2798/F2798*100</f>
        <v>0</v>
      </c>
      <c r="I2798" s="1046"/>
      <c r="J2798" s="1046"/>
      <c r="K2798" s="1047"/>
      <c r="L2798" s="1047"/>
      <c r="M2798" s="1047"/>
      <c r="N2798" s="1047"/>
      <c r="O2798" s="1047"/>
      <c r="P2798" s="1047"/>
      <c r="Q2798" s="1160"/>
      <c r="R2798" s="2110"/>
      <c r="S2798" s="1160"/>
      <c r="T2798" s="3062"/>
      <c r="U2798" s="616"/>
      <c r="V2798" s="1160"/>
      <c r="W2798" s="1160"/>
      <c r="X2798" s="1160"/>
      <c r="Y2798" s="2110"/>
      <c r="Z2798" s="47"/>
    </row>
    <row r="2799" spans="1:26" ht="45" x14ac:dyDescent="0.25">
      <c r="A2799" s="47">
        <v>1</v>
      </c>
      <c r="B2799" s="1803" t="s">
        <v>495</v>
      </c>
      <c r="C2799" s="2418"/>
      <c r="D2799" s="961"/>
      <c r="E2799" s="1589">
        <f t="shared" si="1649"/>
        <v>5869</v>
      </c>
      <c r="F2799" s="961">
        <f t="shared" si="1649"/>
        <v>489.08333333333337</v>
      </c>
      <c r="G2799" s="961">
        <f t="shared" si="1649"/>
        <v>0</v>
      </c>
      <c r="H2799" s="961">
        <f>G2799/F2799*100</f>
        <v>0</v>
      </c>
      <c r="I2799" s="1046"/>
      <c r="J2799" s="1046"/>
      <c r="K2799" s="1047"/>
      <c r="L2799" s="1047"/>
      <c r="M2799" s="1047"/>
      <c r="N2799" s="1047"/>
      <c r="O2799" s="1047"/>
      <c r="P2799" s="1047"/>
      <c r="Q2799" s="1160"/>
      <c r="R2799" s="2110"/>
      <c r="S2799" s="1160"/>
      <c r="T2799" s="3062"/>
      <c r="U2799" s="616"/>
      <c r="V2799" s="1160"/>
      <c r="W2799" s="1160"/>
      <c r="X2799" s="1160"/>
      <c r="Y2799" s="2110"/>
      <c r="Z2799" s="47"/>
    </row>
    <row r="2800" spans="1:26" ht="30" x14ac:dyDescent="0.25">
      <c r="A2800" s="47">
        <v>1</v>
      </c>
      <c r="B2800" s="1138" t="s">
        <v>496</v>
      </c>
      <c r="C2800" s="2418"/>
      <c r="D2800" s="961"/>
      <c r="E2800" s="1589">
        <f t="shared" si="1649"/>
        <v>1100</v>
      </c>
      <c r="F2800" s="961">
        <f t="shared" si="1649"/>
        <v>91.666666666666671</v>
      </c>
      <c r="G2800" s="961">
        <f t="shared" si="1649"/>
        <v>0</v>
      </c>
      <c r="H2800" s="961">
        <f>G2800/F2800*100</f>
        <v>0</v>
      </c>
      <c r="I2800" s="1046"/>
      <c r="J2800" s="1046"/>
      <c r="K2800" s="1047"/>
      <c r="L2800" s="1047"/>
      <c r="M2800" s="1047"/>
      <c r="N2800" s="1047"/>
      <c r="O2800" s="1047"/>
      <c r="P2800" s="1047"/>
      <c r="Q2800" s="1160"/>
      <c r="R2800" s="2110"/>
      <c r="S2800" s="1160"/>
      <c r="T2800" s="3062"/>
      <c r="U2800" s="616"/>
      <c r="V2800" s="1160"/>
      <c r="W2800" s="1160"/>
      <c r="X2800" s="1160"/>
      <c r="Y2800" s="2110"/>
      <c r="Z2800" s="47"/>
    </row>
    <row r="2801" spans="1:26" ht="30" x14ac:dyDescent="0.25">
      <c r="A2801" s="47">
        <v>1</v>
      </c>
      <c r="B2801" s="1138" t="s">
        <v>543</v>
      </c>
      <c r="C2801" s="2418"/>
      <c r="D2801" s="961"/>
      <c r="E2801" s="1589">
        <f t="shared" si="1649"/>
        <v>0</v>
      </c>
      <c r="F2801" s="961">
        <f t="shared" si="1649"/>
        <v>0</v>
      </c>
      <c r="G2801" s="961">
        <f t="shared" si="1649"/>
        <v>0</v>
      </c>
      <c r="H2801" s="961"/>
      <c r="I2801" s="1046"/>
      <c r="J2801" s="1046"/>
      <c r="K2801" s="1047"/>
      <c r="L2801" s="1047"/>
      <c r="M2801" s="1047"/>
      <c r="N2801" s="1047"/>
      <c r="O2801" s="1047"/>
      <c r="P2801" s="1047"/>
      <c r="Q2801" s="1160"/>
      <c r="R2801" s="2110"/>
      <c r="S2801" s="1160"/>
      <c r="T2801" s="3062"/>
      <c r="U2801" s="616"/>
      <c r="V2801" s="1160"/>
      <c r="W2801" s="1160"/>
      <c r="X2801" s="1160"/>
      <c r="Y2801" s="2110"/>
      <c r="Z2801" s="47"/>
    </row>
    <row r="2802" spans="1:26" ht="60" x14ac:dyDescent="0.25">
      <c r="A2802" s="47">
        <v>1</v>
      </c>
      <c r="B2802" s="1138" t="s">
        <v>497</v>
      </c>
      <c r="C2802" s="2418"/>
      <c r="D2802" s="961"/>
      <c r="E2802" s="1589">
        <f t="shared" si="1649"/>
        <v>4410</v>
      </c>
      <c r="F2802" s="961">
        <f t="shared" si="1649"/>
        <v>367.5</v>
      </c>
      <c r="G2802" s="961">
        <f t="shared" si="1649"/>
        <v>0</v>
      </c>
      <c r="H2802" s="961">
        <f>G2802/F2802*100</f>
        <v>0</v>
      </c>
      <c r="I2802" s="1046"/>
      <c r="J2802" s="1046"/>
      <c r="K2802" s="1047"/>
      <c r="L2802" s="1047"/>
      <c r="M2802" s="1047"/>
      <c r="N2802" s="1047"/>
      <c r="O2802" s="1047"/>
      <c r="P2802" s="1047"/>
      <c r="Q2802" s="1160"/>
      <c r="R2802" s="2110"/>
      <c r="S2802" s="1160"/>
      <c r="T2802" s="3062"/>
      <c r="U2802" s="616"/>
      <c r="V2802" s="1160"/>
      <c r="W2802" s="1160"/>
      <c r="X2802" s="1160"/>
      <c r="Y2802" s="2110"/>
      <c r="Z2802" s="47"/>
    </row>
    <row r="2803" spans="1:26" ht="45" x14ac:dyDescent="0.25">
      <c r="A2803" s="47">
        <v>1</v>
      </c>
      <c r="B2803" s="1138" t="s">
        <v>498</v>
      </c>
      <c r="C2803" s="2418"/>
      <c r="D2803" s="961"/>
      <c r="E2803" s="1589">
        <f t="shared" si="1649"/>
        <v>359</v>
      </c>
      <c r="F2803" s="961">
        <f t="shared" si="1649"/>
        <v>29.916666666666668</v>
      </c>
      <c r="G2803" s="961">
        <f t="shared" si="1649"/>
        <v>0</v>
      </c>
      <c r="H2803" s="961">
        <f>G2803/F2803*100</f>
        <v>0</v>
      </c>
      <c r="I2803" s="1046"/>
      <c r="J2803" s="1046"/>
      <c r="K2803" s="1047"/>
      <c r="L2803" s="1047"/>
      <c r="M2803" s="1047"/>
      <c r="N2803" s="1047"/>
      <c r="O2803" s="1047"/>
      <c r="P2803" s="1047"/>
      <c r="Q2803" s="1160"/>
      <c r="R2803" s="2110"/>
      <c r="S2803" s="1160"/>
      <c r="T2803" s="3062"/>
      <c r="U2803" s="616"/>
      <c r="V2803" s="1160"/>
      <c r="W2803" s="1160"/>
      <c r="X2803" s="1160"/>
      <c r="Y2803" s="2110"/>
      <c r="Z2803" s="47"/>
    </row>
    <row r="2804" spans="1:26" ht="45" x14ac:dyDescent="0.25">
      <c r="B2804" s="1138" t="s">
        <v>615</v>
      </c>
      <c r="C2804" s="2418"/>
      <c r="D2804" s="961"/>
      <c r="E2804" s="1589">
        <f t="shared" si="1649"/>
        <v>3000</v>
      </c>
      <c r="F2804" s="961">
        <f t="shared" si="1649"/>
        <v>250</v>
      </c>
      <c r="G2804" s="961">
        <f t="shared" si="1649"/>
        <v>0</v>
      </c>
      <c r="H2804" s="961">
        <f>H2731</f>
        <v>0</v>
      </c>
      <c r="I2804" s="1046"/>
      <c r="J2804" s="1046"/>
      <c r="K2804" s="1047"/>
      <c r="L2804" s="1047"/>
      <c r="M2804" s="1047"/>
      <c r="N2804" s="1047"/>
      <c r="O2804" s="1047"/>
      <c r="P2804" s="1047"/>
      <c r="Q2804" s="1160"/>
      <c r="R2804" s="2110"/>
      <c r="S2804" s="1160"/>
      <c r="T2804" s="3062"/>
      <c r="U2804" s="616"/>
      <c r="V2804" s="1160"/>
      <c r="W2804" s="1160"/>
      <c r="X2804" s="1160"/>
      <c r="Y2804" s="2110"/>
      <c r="Z2804" s="47"/>
    </row>
    <row r="2805" spans="1:26" ht="30" x14ac:dyDescent="0.25">
      <c r="B2805" s="1803" t="s">
        <v>257</v>
      </c>
      <c r="C2805" s="2418"/>
      <c r="D2805" s="961"/>
      <c r="E2805" s="1589"/>
      <c r="F2805" s="961"/>
      <c r="G2805" s="961"/>
      <c r="H2805" s="961"/>
      <c r="I2805" s="1046"/>
      <c r="J2805" s="1046"/>
      <c r="K2805" s="1047"/>
      <c r="L2805" s="1047"/>
      <c r="M2805" s="1047"/>
      <c r="N2805" s="1047"/>
      <c r="O2805" s="1047"/>
      <c r="P2805" s="1047"/>
      <c r="Q2805" s="1160"/>
      <c r="R2805" s="2110"/>
      <c r="S2805" s="1160"/>
      <c r="T2805" s="3062"/>
      <c r="U2805" s="616"/>
      <c r="V2805" s="1160"/>
      <c r="W2805" s="1160"/>
      <c r="X2805" s="1160"/>
      <c r="Y2805" s="2110"/>
      <c r="Z2805" s="47"/>
    </row>
    <row r="2806" spans="1:26" x14ac:dyDescent="0.25">
      <c r="A2806" s="47">
        <v>1</v>
      </c>
      <c r="B2806" s="1799" t="s">
        <v>583</v>
      </c>
      <c r="C2806" s="2391"/>
      <c r="D2806" s="961"/>
      <c r="E2806" s="1589">
        <f t="shared" ref="E2806:G2810" si="1664">E2733</f>
        <v>0</v>
      </c>
      <c r="F2806" s="961">
        <f t="shared" si="1664"/>
        <v>0</v>
      </c>
      <c r="G2806" s="961">
        <f t="shared" si="1664"/>
        <v>0</v>
      </c>
      <c r="H2806" s="961" t="e">
        <f>G2806/F2806*100</f>
        <v>#DIV/0!</v>
      </c>
      <c r="I2806" s="1046"/>
      <c r="J2806" s="1046"/>
      <c r="K2806" s="1047"/>
      <c r="L2806" s="1047"/>
      <c r="M2806" s="1047"/>
      <c r="N2806" s="1047"/>
      <c r="O2806" s="1047"/>
      <c r="P2806" s="1047"/>
      <c r="Q2806" s="1160"/>
      <c r="R2806" s="2110"/>
      <c r="S2806" s="1160"/>
      <c r="T2806" s="3062"/>
      <c r="U2806" s="616"/>
      <c r="V2806" s="1160"/>
      <c r="W2806" s="1160"/>
      <c r="X2806" s="1160"/>
      <c r="Y2806" s="2110"/>
      <c r="Z2806" s="47"/>
    </row>
    <row r="2807" spans="1:26" x14ac:dyDescent="0.25">
      <c r="A2807" s="47">
        <v>1</v>
      </c>
      <c r="B2807" s="1138" t="s">
        <v>571</v>
      </c>
      <c r="C2807" s="2391"/>
      <c r="D2807" s="961"/>
      <c r="E2807" s="1589">
        <f t="shared" si="1664"/>
        <v>0</v>
      </c>
      <c r="F2807" s="1589">
        <f t="shared" si="1664"/>
        <v>0</v>
      </c>
      <c r="G2807" s="1589">
        <f t="shared" si="1664"/>
        <v>0</v>
      </c>
      <c r="H2807" s="961"/>
      <c r="I2807" s="1046"/>
      <c r="J2807" s="1046"/>
      <c r="K2807" s="1047"/>
      <c r="L2807" s="1047"/>
      <c r="M2807" s="1047"/>
      <c r="N2807" s="1047"/>
      <c r="O2807" s="1047"/>
      <c r="P2807" s="1047"/>
      <c r="Q2807" s="1160"/>
      <c r="R2807" s="2110"/>
      <c r="S2807" s="1160"/>
      <c r="T2807" s="3062"/>
      <c r="U2807" s="616"/>
      <c r="V2807" s="1160"/>
      <c r="W2807" s="1160"/>
      <c r="X2807" s="1160"/>
      <c r="Y2807" s="2110"/>
      <c r="Z2807" s="47"/>
    </row>
    <row r="2808" spans="1:26" ht="30" x14ac:dyDescent="0.25">
      <c r="A2808" s="47">
        <v>1</v>
      </c>
      <c r="B2808" s="1803" t="s">
        <v>572</v>
      </c>
      <c r="C2808" s="2391"/>
      <c r="D2808" s="961"/>
      <c r="E2808" s="1589">
        <f t="shared" si="1664"/>
        <v>0</v>
      </c>
      <c r="F2808" s="961">
        <f t="shared" si="1664"/>
        <v>0</v>
      </c>
      <c r="G2808" s="961">
        <f t="shared" si="1664"/>
        <v>0</v>
      </c>
      <c r="H2808" s="961"/>
      <c r="I2808" s="1046"/>
      <c r="J2808" s="1046"/>
      <c r="K2808" s="1047"/>
      <c r="L2808" s="1047"/>
      <c r="M2808" s="1047"/>
      <c r="N2808" s="1047"/>
      <c r="O2808" s="1047"/>
      <c r="P2808" s="1047"/>
      <c r="Q2808" s="1160"/>
      <c r="R2808" s="2110"/>
      <c r="S2808" s="1160"/>
      <c r="T2808" s="3062"/>
      <c r="U2808" s="616"/>
      <c r="V2808" s="1160"/>
      <c r="W2808" s="1160"/>
      <c r="X2808" s="1160"/>
      <c r="Y2808" s="2110"/>
      <c r="Z2808" s="47"/>
    </row>
    <row r="2809" spans="1:26" x14ac:dyDescent="0.25">
      <c r="A2809" s="47">
        <v>1</v>
      </c>
      <c r="B2809" s="1138" t="s">
        <v>573</v>
      </c>
      <c r="C2809" s="2391"/>
      <c r="D2809" s="961"/>
      <c r="E2809" s="1589">
        <f t="shared" si="1664"/>
        <v>0</v>
      </c>
      <c r="F2809" s="961">
        <f t="shared" si="1664"/>
        <v>0</v>
      </c>
      <c r="G2809" s="961">
        <f t="shared" si="1664"/>
        <v>0</v>
      </c>
      <c r="H2809" s="961"/>
      <c r="I2809" s="1046"/>
      <c r="J2809" s="1046"/>
      <c r="K2809" s="1047"/>
      <c r="L2809" s="1047"/>
      <c r="M2809" s="1047"/>
      <c r="N2809" s="1047"/>
      <c r="O2809" s="1047"/>
      <c r="P2809" s="1047"/>
      <c r="Q2809" s="1160"/>
      <c r="R2809" s="2110"/>
      <c r="S2809" s="1160"/>
      <c r="T2809" s="3062"/>
      <c r="U2809" s="616"/>
      <c r="V2809" s="1160"/>
      <c r="W2809" s="1160"/>
      <c r="X2809" s="1160"/>
      <c r="Y2809" s="2110"/>
      <c r="Z2809" s="47"/>
    </row>
    <row r="2810" spans="1:26" ht="30" x14ac:dyDescent="0.25">
      <c r="A2810" s="47">
        <v>1</v>
      </c>
      <c r="B2810" s="1138" t="s">
        <v>600</v>
      </c>
      <c r="C2810" s="2391"/>
      <c r="D2810" s="961"/>
      <c r="E2810" s="1589">
        <f t="shared" si="1664"/>
        <v>0</v>
      </c>
      <c r="F2810" s="961">
        <f t="shared" si="1664"/>
        <v>0</v>
      </c>
      <c r="G2810" s="961">
        <f t="shared" si="1664"/>
        <v>0</v>
      </c>
      <c r="H2810" s="961"/>
      <c r="I2810" s="1046"/>
      <c r="J2810" s="1046"/>
      <c r="K2810" s="1047"/>
      <c r="L2810" s="1047"/>
      <c r="M2810" s="1047"/>
      <c r="N2810" s="1047"/>
      <c r="O2810" s="1047"/>
      <c r="P2810" s="1047"/>
      <c r="Q2810" s="1160"/>
      <c r="R2810" s="2110"/>
      <c r="S2810" s="1160"/>
      <c r="T2810" s="3062"/>
      <c r="U2810" s="616"/>
      <c r="V2810" s="1160"/>
      <c r="W2810" s="1160"/>
      <c r="X2810" s="1160"/>
      <c r="Y2810" s="2110"/>
      <c r="Z2810" s="47"/>
    </row>
    <row r="2811" spans="1:26" ht="60" x14ac:dyDescent="0.25">
      <c r="A2811" s="47">
        <v>1</v>
      </c>
      <c r="B2811" s="1138" t="s">
        <v>575</v>
      </c>
      <c r="C2811" s="2391"/>
      <c r="D2811" s="961"/>
      <c r="E2811" s="1589"/>
      <c r="F2811" s="961"/>
      <c r="G2811" s="961"/>
      <c r="H2811" s="961"/>
      <c r="I2811" s="1046"/>
      <c r="J2811" s="1046"/>
      <c r="K2811" s="1047"/>
      <c r="L2811" s="1047"/>
      <c r="M2811" s="1047"/>
      <c r="N2811" s="1047"/>
      <c r="O2811" s="1047"/>
      <c r="P2811" s="1047"/>
      <c r="Q2811" s="1160"/>
      <c r="R2811" s="2110"/>
      <c r="S2811" s="1160"/>
      <c r="T2811" s="3062"/>
      <c r="U2811" s="616"/>
      <c r="V2811" s="1160"/>
      <c r="W2811" s="1160"/>
      <c r="X2811" s="1160"/>
      <c r="Y2811" s="2110"/>
      <c r="Z2811" s="47"/>
    </row>
    <row r="2812" spans="1:26" ht="45" x14ac:dyDescent="0.25">
      <c r="A2812" s="47">
        <v>1</v>
      </c>
      <c r="B2812" s="2603" t="s">
        <v>576</v>
      </c>
      <c r="C2812" s="2419"/>
      <c r="D2812" s="961"/>
      <c r="E2812" s="1589"/>
      <c r="F2812" s="961"/>
      <c r="G2812" s="961"/>
      <c r="H2812" s="961"/>
      <c r="I2812" s="1046"/>
      <c r="J2812" s="1046"/>
      <c r="K2812" s="1047"/>
      <c r="L2812" s="1047"/>
      <c r="M2812" s="1047"/>
      <c r="N2812" s="1047"/>
      <c r="O2812" s="1047"/>
      <c r="P2812" s="1047"/>
      <c r="Q2812" s="1160"/>
      <c r="R2812" s="2110"/>
      <c r="S2812" s="1160"/>
      <c r="T2812" s="3062"/>
      <c r="U2812" s="616"/>
      <c r="V2812" s="1160"/>
      <c r="W2812" s="1160"/>
      <c r="X2812" s="1160"/>
      <c r="Y2812" s="2110"/>
      <c r="Z2812" s="47"/>
    </row>
    <row r="2813" spans="1:26" x14ac:dyDescent="0.25">
      <c r="A2813" s="47">
        <v>1</v>
      </c>
      <c r="B2813" s="1799" t="s">
        <v>584</v>
      </c>
      <c r="C2813" s="2419"/>
      <c r="D2813" s="961"/>
      <c r="E2813" s="1589"/>
      <c r="F2813" s="961"/>
      <c r="G2813" s="961"/>
      <c r="H2813" s="961"/>
      <c r="I2813" s="1046"/>
      <c r="J2813" s="1046"/>
      <c r="K2813" s="1047"/>
      <c r="L2813" s="1047"/>
      <c r="M2813" s="1047"/>
      <c r="N2813" s="1047"/>
      <c r="O2813" s="1047"/>
      <c r="P2813" s="1047"/>
      <c r="Q2813" s="1160"/>
      <c r="R2813" s="2110"/>
      <c r="S2813" s="1160"/>
      <c r="T2813" s="3062"/>
      <c r="U2813" s="616"/>
      <c r="V2813" s="1160"/>
      <c r="W2813" s="1160"/>
      <c r="X2813" s="1160"/>
      <c r="Y2813" s="2110"/>
      <c r="Z2813" s="47"/>
    </row>
    <row r="2814" spans="1:26" x14ac:dyDescent="0.25">
      <c r="A2814" s="47">
        <v>1</v>
      </c>
      <c r="B2814" s="1799" t="s">
        <v>601</v>
      </c>
      <c r="C2814" s="2420"/>
      <c r="D2814" s="961"/>
      <c r="E2814" s="1589"/>
      <c r="F2814" s="961"/>
      <c r="G2814" s="961"/>
      <c r="H2814" s="961"/>
      <c r="I2814" s="1046"/>
      <c r="J2814" s="1046"/>
      <c r="K2814" s="1047"/>
      <c r="L2814" s="1047"/>
      <c r="M2814" s="1047"/>
      <c r="N2814" s="1047"/>
      <c r="O2814" s="1047"/>
      <c r="P2814" s="1047"/>
      <c r="Q2814" s="1160"/>
      <c r="R2814" s="2110"/>
      <c r="S2814" s="1160"/>
      <c r="T2814" s="3062"/>
      <c r="U2814" s="616"/>
      <c r="V2814" s="1160"/>
      <c r="W2814" s="1160"/>
      <c r="X2814" s="1160"/>
      <c r="Y2814" s="2110"/>
      <c r="Z2814" s="47"/>
    </row>
    <row r="2815" spans="1:26" x14ac:dyDescent="0.25">
      <c r="A2815" s="47">
        <v>1</v>
      </c>
      <c r="B2815" s="1138" t="s">
        <v>602</v>
      </c>
      <c r="C2815" s="2394"/>
      <c r="D2815" s="961"/>
      <c r="E2815" s="1186"/>
      <c r="F2815" s="1031"/>
      <c r="G2815" s="1031"/>
      <c r="H2815" s="1031"/>
      <c r="I2815" s="1046"/>
      <c r="J2815" s="1046"/>
      <c r="K2815" s="1047"/>
      <c r="L2815" s="1047"/>
      <c r="M2815" s="1047"/>
      <c r="N2815" s="1047"/>
      <c r="O2815" s="1047"/>
      <c r="P2815" s="1047"/>
      <c r="Q2815" s="1160">
        <f t="shared" ref="Q2815:Y2815" si="1665">Q2737</f>
        <v>0</v>
      </c>
      <c r="R2815" s="2110">
        <f t="shared" si="1665"/>
        <v>0</v>
      </c>
      <c r="S2815" s="1160">
        <f t="shared" si="1665"/>
        <v>0</v>
      </c>
      <c r="T2815" s="3062">
        <f t="shared" si="1665"/>
        <v>0</v>
      </c>
      <c r="U2815" s="616">
        <f t="shared" si="1665"/>
        <v>0</v>
      </c>
      <c r="V2815" s="1160">
        <f t="shared" si="1665"/>
        <v>0</v>
      </c>
      <c r="W2815" s="1160">
        <f t="shared" si="1665"/>
        <v>0</v>
      </c>
      <c r="X2815" s="1160">
        <f t="shared" si="1665"/>
        <v>0</v>
      </c>
      <c r="Y2815" s="2110">
        <f t="shared" si="1665"/>
        <v>0</v>
      </c>
      <c r="Z2815" s="47"/>
    </row>
    <row r="2816" spans="1:26" x14ac:dyDescent="0.25">
      <c r="A2816" s="47">
        <v>1</v>
      </c>
      <c r="B2816" s="1806" t="s">
        <v>603</v>
      </c>
      <c r="C2816" s="2418"/>
      <c r="D2816" s="961"/>
      <c r="E2816" s="1589">
        <f t="shared" ref="E2816:G2820" si="1666">E2743</f>
        <v>0</v>
      </c>
      <c r="F2816" s="961">
        <f t="shared" si="1666"/>
        <v>0</v>
      </c>
      <c r="G2816" s="961">
        <f t="shared" si="1666"/>
        <v>0</v>
      </c>
      <c r="H2816" s="961"/>
      <c r="I2816" s="1046"/>
      <c r="J2816" s="1046"/>
      <c r="K2816" s="1047"/>
      <c r="L2816" s="1047"/>
      <c r="M2816" s="1047"/>
      <c r="N2816" s="1047"/>
      <c r="O2816" s="1047"/>
      <c r="P2816" s="1047"/>
      <c r="Q2816" s="1160"/>
      <c r="R2816" s="2110"/>
      <c r="S2816" s="1160"/>
      <c r="T2816" s="3062"/>
      <c r="U2816" s="616"/>
      <c r="V2816" s="1160"/>
      <c r="W2816" s="1160"/>
      <c r="X2816" s="1160"/>
      <c r="Y2816" s="2110"/>
      <c r="Z2816" s="47"/>
    </row>
    <row r="2817" spans="1:26" ht="29.25" x14ac:dyDescent="0.25">
      <c r="A2817" s="47">
        <v>1</v>
      </c>
      <c r="B2817" s="1799" t="s">
        <v>577</v>
      </c>
      <c r="C2817" s="2391"/>
      <c r="D2817" s="961"/>
      <c r="E2817" s="1589">
        <f t="shared" si="1666"/>
        <v>2396</v>
      </c>
      <c r="F2817" s="961">
        <f t="shared" si="1666"/>
        <v>200</v>
      </c>
      <c r="G2817" s="961">
        <f t="shared" si="1666"/>
        <v>284</v>
      </c>
      <c r="H2817" s="961">
        <f>G2817/F2817*100</f>
        <v>142</v>
      </c>
      <c r="I2817" s="1046"/>
      <c r="J2817" s="1046"/>
      <c r="K2817" s="1047"/>
      <c r="L2817" s="1047"/>
      <c r="M2817" s="1047"/>
      <c r="N2817" s="1047"/>
      <c r="O2817" s="1047"/>
      <c r="P2817" s="1047"/>
      <c r="Q2817" s="1160"/>
      <c r="R2817" s="2110"/>
      <c r="S2817" s="1160"/>
      <c r="T2817" s="3062"/>
      <c r="U2817" s="616"/>
      <c r="V2817" s="1160"/>
      <c r="W2817" s="1160"/>
      <c r="X2817" s="1160"/>
      <c r="Y2817" s="2110"/>
      <c r="Z2817" s="47"/>
    </row>
    <row r="2818" spans="1:26" ht="30" x14ac:dyDescent="0.25">
      <c r="A2818" s="47">
        <v>1</v>
      </c>
      <c r="B2818" s="1139" t="s">
        <v>252</v>
      </c>
      <c r="C2818" s="2391"/>
      <c r="D2818" s="961"/>
      <c r="E2818" s="1589">
        <f t="shared" si="1666"/>
        <v>0</v>
      </c>
      <c r="F2818" s="961">
        <f t="shared" si="1666"/>
        <v>0</v>
      </c>
      <c r="G2818" s="961">
        <f t="shared" si="1666"/>
        <v>0</v>
      </c>
      <c r="H2818" s="961"/>
      <c r="I2818" s="1046"/>
      <c r="J2818" s="1046"/>
      <c r="K2818" s="1047"/>
      <c r="L2818" s="1047"/>
      <c r="M2818" s="1047"/>
      <c r="N2818" s="1047"/>
      <c r="O2818" s="1047"/>
      <c r="P2818" s="1047"/>
      <c r="Q2818" s="1160"/>
      <c r="R2818" s="2110"/>
      <c r="S2818" s="1160"/>
      <c r="T2818" s="3062"/>
      <c r="U2818" s="616"/>
      <c r="V2818" s="1160"/>
      <c r="W2818" s="1160"/>
      <c r="X2818" s="1160"/>
      <c r="Y2818" s="2110"/>
      <c r="Z2818" s="47"/>
    </row>
    <row r="2819" spans="1:26" ht="72" x14ac:dyDescent="0.25">
      <c r="A2819" s="47">
        <v>1</v>
      </c>
      <c r="B2819" s="1799" t="s">
        <v>585</v>
      </c>
      <c r="C2819" s="2391"/>
      <c r="D2819" s="961"/>
      <c r="E2819" s="1589">
        <f t="shared" si="1666"/>
        <v>1000</v>
      </c>
      <c r="F2819" s="961">
        <f t="shared" si="1666"/>
        <v>83</v>
      </c>
      <c r="G2819" s="961">
        <f t="shared" si="1666"/>
        <v>147</v>
      </c>
      <c r="H2819" s="961">
        <f t="shared" ref="H2819:H2825" si="1667">G2819/F2819*100</f>
        <v>177.10843373493975</v>
      </c>
      <c r="I2819" s="1046"/>
      <c r="J2819" s="1046"/>
      <c r="K2819" s="1047"/>
      <c r="L2819" s="1047"/>
      <c r="M2819" s="1047"/>
      <c r="N2819" s="1047"/>
      <c r="O2819" s="1047"/>
      <c r="P2819" s="1047"/>
      <c r="Q2819" s="1160"/>
      <c r="R2819" s="2110"/>
      <c r="S2819" s="1160"/>
      <c r="T2819" s="3062"/>
      <c r="U2819" s="616"/>
      <c r="V2819" s="1160"/>
      <c r="W2819" s="1160"/>
      <c r="X2819" s="1160"/>
      <c r="Y2819" s="2110"/>
      <c r="Z2819" s="47"/>
    </row>
    <row r="2820" spans="1:26" x14ac:dyDescent="0.25">
      <c r="A2820" s="47">
        <v>1</v>
      </c>
      <c r="B2820" s="2608" t="s">
        <v>295</v>
      </c>
      <c r="C2820" s="2391"/>
      <c r="D2820" s="961"/>
      <c r="E2820" s="1589">
        <f t="shared" si="1666"/>
        <v>1000</v>
      </c>
      <c r="F2820" s="961">
        <f t="shared" si="1666"/>
        <v>83</v>
      </c>
      <c r="G2820" s="2931">
        <f t="shared" si="1666"/>
        <v>147</v>
      </c>
      <c r="H2820" s="961">
        <f t="shared" si="1667"/>
        <v>177.10843373493975</v>
      </c>
      <c r="I2820" s="1046"/>
      <c r="J2820" s="1046"/>
      <c r="K2820" s="1047"/>
      <c r="L2820" s="1047"/>
      <c r="M2820" s="1047"/>
      <c r="N2820" s="1047"/>
      <c r="O2820" s="1047"/>
      <c r="P2820" s="1047"/>
      <c r="Q2820" s="1160">
        <f t="shared" ref="Q2820:Y2820" si="1668">Q2747</f>
        <v>954.24</v>
      </c>
      <c r="R2820" s="2110">
        <f t="shared" si="1668"/>
        <v>79.52</v>
      </c>
      <c r="S2820" s="1160">
        <f t="shared" si="1668"/>
        <v>140.27328</v>
      </c>
      <c r="T2820" s="3062">
        <f t="shared" si="1668"/>
        <v>0</v>
      </c>
      <c r="U2820" s="616">
        <f t="shared" si="1668"/>
        <v>0</v>
      </c>
      <c r="V2820" s="1160">
        <f t="shared" si="1668"/>
        <v>60.753280000000004</v>
      </c>
      <c r="W2820" s="1160">
        <f t="shared" si="1668"/>
        <v>0</v>
      </c>
      <c r="X2820" s="1160">
        <f t="shared" si="1668"/>
        <v>0</v>
      </c>
      <c r="Y2820" s="2110">
        <f t="shared" si="1668"/>
        <v>140.27328</v>
      </c>
      <c r="Z2820" s="47"/>
    </row>
    <row r="2821" spans="1:26" x14ac:dyDescent="0.25">
      <c r="A2821" s="47">
        <v>1</v>
      </c>
      <c r="B2821" s="1148" t="s">
        <v>466</v>
      </c>
      <c r="C2821" s="2391"/>
      <c r="D2821" s="961"/>
      <c r="E2821" s="1186">
        <f t="shared" ref="E2821:G2825" si="1669">E2750</f>
        <v>34061</v>
      </c>
      <c r="F2821" s="1031">
        <f t="shared" si="1669"/>
        <v>2838.4166666666665</v>
      </c>
      <c r="G2821" s="1031">
        <f t="shared" si="1669"/>
        <v>1062.5875000000001</v>
      </c>
      <c r="H2821" s="1031">
        <f t="shared" si="1667"/>
        <v>37.435923783799659</v>
      </c>
      <c r="I2821" s="1046"/>
      <c r="J2821" s="1046"/>
      <c r="K2821" s="1047"/>
      <c r="L2821" s="1047"/>
      <c r="M2821" s="1047"/>
      <c r="N2821" s="1047"/>
      <c r="O2821" s="1047"/>
      <c r="P2821" s="1047"/>
      <c r="Q2821" s="1160"/>
      <c r="R2821" s="2110"/>
      <c r="S2821" s="1160"/>
      <c r="T2821" s="3062"/>
      <c r="U2821" s="616"/>
      <c r="V2821" s="1160"/>
      <c r="W2821" s="1160"/>
      <c r="X2821" s="1160"/>
      <c r="Y2821" s="2110"/>
      <c r="Z2821" s="47"/>
    </row>
    <row r="2822" spans="1:26" ht="29.25" x14ac:dyDescent="0.25">
      <c r="A2822" s="47">
        <v>1</v>
      </c>
      <c r="B2822" s="1148" t="s">
        <v>499</v>
      </c>
      <c r="C2822" s="2391"/>
      <c r="D2822" s="961"/>
      <c r="E2822" s="1186">
        <f t="shared" si="1669"/>
        <v>10677</v>
      </c>
      <c r="F2822" s="1031">
        <f t="shared" si="1669"/>
        <v>889.75</v>
      </c>
      <c r="G2822" s="1031">
        <f t="shared" si="1669"/>
        <v>0</v>
      </c>
      <c r="H2822" s="1031">
        <f t="shared" si="1667"/>
        <v>0</v>
      </c>
      <c r="I2822" s="1046"/>
      <c r="J2822" s="1046"/>
      <c r="K2822" s="1047"/>
      <c r="L2822" s="1047"/>
      <c r="M2822" s="1047"/>
      <c r="N2822" s="1047"/>
      <c r="O2822" s="1047"/>
      <c r="P2822" s="1047"/>
      <c r="Q2822" s="1160"/>
      <c r="R2822" s="2110"/>
      <c r="S2822" s="1160"/>
      <c r="T2822" s="3062"/>
      <c r="U2822" s="616"/>
      <c r="V2822" s="1160"/>
      <c r="W2822" s="1160"/>
      <c r="X2822" s="1160"/>
      <c r="Y2822" s="2110"/>
      <c r="Z2822" s="47"/>
    </row>
    <row r="2823" spans="1:26" ht="29.25" x14ac:dyDescent="0.25">
      <c r="A2823" s="47">
        <v>1</v>
      </c>
      <c r="B2823" s="1148" t="s">
        <v>467</v>
      </c>
      <c r="C2823" s="2391"/>
      <c r="D2823" s="961"/>
      <c r="E2823" s="1186">
        <f t="shared" si="1669"/>
        <v>26292.106382978724</v>
      </c>
      <c r="F2823" s="1031">
        <f t="shared" si="1669"/>
        <v>2191.0088652482268</v>
      </c>
      <c r="G2823" s="1031">
        <f t="shared" si="1669"/>
        <v>1294.7148936170213</v>
      </c>
      <c r="H2823" s="1031">
        <f t="shared" si="1667"/>
        <v>59.092179596011754</v>
      </c>
      <c r="I2823" s="1046"/>
      <c r="J2823" s="1046"/>
      <c r="K2823" s="1047"/>
      <c r="L2823" s="1047"/>
      <c r="M2823" s="1047"/>
      <c r="N2823" s="1047"/>
      <c r="O2823" s="1047"/>
      <c r="P2823" s="1047"/>
      <c r="Q2823" s="1160"/>
      <c r="R2823" s="2110"/>
      <c r="S2823" s="1160"/>
      <c r="T2823" s="3062"/>
      <c r="U2823" s="616"/>
      <c r="V2823" s="1160"/>
      <c r="W2823" s="1160"/>
      <c r="X2823" s="1160"/>
      <c r="Y2823" s="2110"/>
      <c r="Z2823" s="47"/>
    </row>
    <row r="2824" spans="1:26" ht="29.25" x14ac:dyDescent="0.25">
      <c r="A2824" s="47">
        <v>1</v>
      </c>
      <c r="B2824" s="1148" t="s">
        <v>468</v>
      </c>
      <c r="C2824" s="2391"/>
      <c r="D2824" s="961"/>
      <c r="E2824" s="1186">
        <f t="shared" si="1669"/>
        <v>6396</v>
      </c>
      <c r="F2824" s="1031">
        <f t="shared" si="1669"/>
        <v>533</v>
      </c>
      <c r="G2824" s="1031">
        <f t="shared" si="1669"/>
        <v>431</v>
      </c>
      <c r="H2824" s="1031">
        <f t="shared" si="1667"/>
        <v>80.863039399624768</v>
      </c>
      <c r="I2824" s="1046"/>
      <c r="J2824" s="1046"/>
      <c r="K2824" s="1047"/>
      <c r="L2824" s="1047"/>
      <c r="M2824" s="1047"/>
      <c r="N2824" s="1047"/>
      <c r="O2824" s="1047"/>
      <c r="P2824" s="1047"/>
      <c r="Q2824" s="1160">
        <f t="shared" ref="Q2824:Y2824" si="1670">Q2753</f>
        <v>3192.5796</v>
      </c>
      <c r="R2824" s="2110">
        <f t="shared" si="1670"/>
        <v>266.04829999999998</v>
      </c>
      <c r="S2824" s="1160">
        <f t="shared" si="1670"/>
        <v>405.18310000000002</v>
      </c>
      <c r="T2824" s="3062">
        <f t="shared" si="1670"/>
        <v>0</v>
      </c>
      <c r="U2824" s="616">
        <f t="shared" si="1670"/>
        <v>0</v>
      </c>
      <c r="V2824" s="1160">
        <f t="shared" si="1670"/>
        <v>139.13480000000004</v>
      </c>
      <c r="W2824" s="1160">
        <f t="shared" si="1670"/>
        <v>0</v>
      </c>
      <c r="X2824" s="1160">
        <f t="shared" si="1670"/>
        <v>0</v>
      </c>
      <c r="Y2824" s="2110">
        <f t="shared" si="1670"/>
        <v>405.18310000000002</v>
      </c>
      <c r="Z2824" s="47"/>
    </row>
    <row r="2825" spans="1:26" x14ac:dyDescent="0.25">
      <c r="A2825" s="47">
        <v>1</v>
      </c>
      <c r="B2825" s="2606" t="s">
        <v>139</v>
      </c>
      <c r="C2825" s="2391"/>
      <c r="D2825" s="961"/>
      <c r="E2825" s="1186">
        <f t="shared" si="1669"/>
        <v>125554.18095238095</v>
      </c>
      <c r="F2825" s="1031">
        <f t="shared" si="1669"/>
        <v>10462.848412698411</v>
      </c>
      <c r="G2825" s="1031">
        <f t="shared" si="1669"/>
        <v>5119.3779761904761</v>
      </c>
      <c r="H2825" s="1031">
        <f t="shared" si="1667"/>
        <v>48.929103952010408</v>
      </c>
      <c r="I2825" s="1046"/>
      <c r="J2825" s="1046"/>
      <c r="K2825" s="1047"/>
      <c r="L2825" s="1047"/>
      <c r="M2825" s="1047"/>
      <c r="N2825" s="1047"/>
      <c r="O2825" s="1047"/>
      <c r="P2825" s="1047"/>
      <c r="Q2825" s="1160">
        <f t="shared" ref="Q2825:Y2825" si="1671">Q2754</f>
        <v>136791.47378</v>
      </c>
      <c r="R2825" s="2110">
        <f t="shared" si="1671"/>
        <v>11399.289481666667</v>
      </c>
      <c r="S2825" s="1160">
        <f t="shared" si="1671"/>
        <v>11599.17757</v>
      </c>
      <c r="T2825" s="3062">
        <f t="shared" si="1671"/>
        <v>0</v>
      </c>
      <c r="U2825" s="616">
        <f t="shared" si="1671"/>
        <v>0</v>
      </c>
      <c r="V2825" s="1160">
        <f t="shared" si="1671"/>
        <v>199.88808833333258</v>
      </c>
      <c r="W2825" s="1160">
        <f t="shared" si="1671"/>
        <v>0</v>
      </c>
      <c r="X2825" s="1160">
        <f t="shared" si="1671"/>
        <v>-3.1004999999999998</v>
      </c>
      <c r="Y2825" s="2110">
        <f t="shared" si="1671"/>
        <v>11596.077069999999</v>
      </c>
      <c r="Z2825" s="47"/>
    </row>
    <row r="2826" spans="1:26" x14ac:dyDescent="0.25">
      <c r="A2826" s="47">
        <v>1</v>
      </c>
      <c r="B2826" s="1072" t="s">
        <v>29</v>
      </c>
      <c r="C2826" s="2421"/>
      <c r="D2826" s="961"/>
      <c r="E2826" s="1589"/>
      <c r="F2826" s="961"/>
      <c r="G2826" s="961"/>
      <c r="H2826" s="961"/>
      <c r="I2826" s="1046"/>
      <c r="J2826" s="1046"/>
      <c r="K2826" s="1047"/>
      <c r="L2826" s="1047"/>
      <c r="M2826" s="1047"/>
      <c r="N2826" s="1047"/>
      <c r="O2826" s="1047"/>
      <c r="P2826" s="1047"/>
      <c r="Q2826" s="1160"/>
      <c r="R2826" s="2110"/>
      <c r="S2826" s="1160"/>
      <c r="T2826" s="3062"/>
      <c r="U2826" s="616"/>
      <c r="V2826" s="1160"/>
      <c r="W2826" s="1160"/>
      <c r="X2826" s="1160"/>
      <c r="Y2826" s="2110"/>
      <c r="Z2826" s="47"/>
    </row>
    <row r="2827" spans="1:26" x14ac:dyDescent="0.25">
      <c r="A2827" s="47">
        <v>1</v>
      </c>
      <c r="B2827" s="1073" t="s">
        <v>69</v>
      </c>
      <c r="C2827" s="2422"/>
      <c r="D2827" s="961"/>
      <c r="E2827" s="1589">
        <f>SUM(E2761)</f>
        <v>298</v>
      </c>
      <c r="F2827" s="961">
        <f>SUM(F2761)</f>
        <v>26</v>
      </c>
      <c r="G2827" s="961">
        <f>SUM(G2761)</f>
        <v>19</v>
      </c>
      <c r="H2827" s="961">
        <f t="shared" ref="H2827:H2835" si="1672">G2827/F2827*100</f>
        <v>73.076923076923066</v>
      </c>
      <c r="I2827" s="961">
        <f>SUM(I2761)</f>
        <v>8.1409395973154357</v>
      </c>
      <c r="J2827" s="961">
        <f>SUM(J2761)</f>
        <v>2</v>
      </c>
      <c r="K2827" s="961">
        <f>SUM(K2761)</f>
        <v>2426</v>
      </c>
      <c r="L2827" s="961">
        <f t="shared" ref="L2827:L2828" si="1673">ROUND(K2827/12*$B$4,0)</f>
        <v>202</v>
      </c>
      <c r="M2827" s="961">
        <f>SUM(M2761)</f>
        <v>38</v>
      </c>
      <c r="N2827" s="961">
        <f>SUM(N2761)</f>
        <v>18.7192118226601</v>
      </c>
      <c r="O2827" s="961">
        <f>SUM(O2761)</f>
        <v>10</v>
      </c>
      <c r="P2827" s="961">
        <f>SUM(P2761)</f>
        <v>45.6</v>
      </c>
      <c r="Q2827" s="1160"/>
      <c r="R2827" s="2110"/>
      <c r="S2827" s="1160"/>
      <c r="T2827" s="3062"/>
      <c r="U2827" s="616"/>
      <c r="V2827" s="1160"/>
      <c r="W2827" s="1160"/>
      <c r="X2827" s="1160"/>
      <c r="Y2827" s="2110"/>
      <c r="Z2827" s="47"/>
    </row>
    <row r="2828" spans="1:26" s="205" customFormat="1" ht="29.25" x14ac:dyDescent="0.25">
      <c r="A2828" s="47">
        <v>1</v>
      </c>
      <c r="B2828" s="1074" t="s">
        <v>16</v>
      </c>
      <c r="C2828" s="2423"/>
      <c r="D2828" s="961"/>
      <c r="E2828" s="1589">
        <f t="shared" ref="E2828:G2834" si="1674">SUM(E2765)</f>
        <v>381</v>
      </c>
      <c r="F2828" s="961">
        <f t="shared" si="1674"/>
        <v>32</v>
      </c>
      <c r="G2828" s="961">
        <f t="shared" si="1674"/>
        <v>14</v>
      </c>
      <c r="H2828" s="961">
        <f t="shared" si="1672"/>
        <v>43.75</v>
      </c>
      <c r="I2828" s="961">
        <f t="shared" ref="I2828:K2834" si="1675">SUM(I2765)</f>
        <v>7.622047244094488</v>
      </c>
      <c r="J2828" s="961">
        <f t="shared" si="1675"/>
        <v>7.6428571428571432</v>
      </c>
      <c r="K2828" s="961">
        <f t="shared" si="1675"/>
        <v>2904</v>
      </c>
      <c r="L2828" s="961">
        <f t="shared" si="1673"/>
        <v>242</v>
      </c>
      <c r="M2828" s="961">
        <f t="shared" ref="M2828:P2834" si="1676">SUM(M2765)</f>
        <v>107</v>
      </c>
      <c r="N2828" s="961">
        <f t="shared" si="1676"/>
        <v>44.214876033057855</v>
      </c>
      <c r="O2828" s="961">
        <f t="shared" si="1676"/>
        <v>12.1</v>
      </c>
      <c r="P2828" s="961">
        <f t="shared" si="1676"/>
        <v>106.11570247933885</v>
      </c>
      <c r="Q2828" s="1160"/>
      <c r="R2828" s="2110"/>
      <c r="S2828" s="1160"/>
      <c r="T2828" s="3062"/>
      <c r="U2828" s="616"/>
      <c r="V2828" s="1160"/>
      <c r="W2828" s="1160"/>
      <c r="X2828" s="1160"/>
      <c r="Y2828" s="2110"/>
    </row>
    <row r="2829" spans="1:26" ht="29.25" x14ac:dyDescent="0.25">
      <c r="A2829" s="47">
        <v>1</v>
      </c>
      <c r="B2829" s="1075" t="s">
        <v>272</v>
      </c>
      <c r="C2829" s="1075"/>
      <c r="D2829" s="1031"/>
      <c r="E2829" s="1186">
        <f t="shared" si="1674"/>
        <v>679</v>
      </c>
      <c r="F2829" s="1031">
        <f t="shared" si="1674"/>
        <v>58</v>
      </c>
      <c r="G2829" s="1031">
        <f t="shared" si="1674"/>
        <v>33</v>
      </c>
      <c r="H2829" s="1031">
        <f t="shared" si="1672"/>
        <v>56.896551724137936</v>
      </c>
      <c r="I2829" s="1031">
        <f t="shared" si="1675"/>
        <v>7.8497790868924886</v>
      </c>
      <c r="J2829" s="1031">
        <f t="shared" si="1675"/>
        <v>4.3939393939393936</v>
      </c>
      <c r="K2829" s="1031">
        <f t="shared" si="1675"/>
        <v>5330</v>
      </c>
      <c r="L2829" s="1031">
        <f t="shared" ref="L2829:L2834" si="1677">SUM(L2766)</f>
        <v>445</v>
      </c>
      <c r="M2829" s="1031">
        <f t="shared" si="1676"/>
        <v>145</v>
      </c>
      <c r="N2829" s="1031">
        <f t="shared" si="1676"/>
        <v>32.584269662921351</v>
      </c>
      <c r="O2829" s="1031">
        <f t="shared" si="1676"/>
        <v>22.1</v>
      </c>
      <c r="P2829" s="1031">
        <f t="shared" si="1676"/>
        <v>78.733031674208135</v>
      </c>
      <c r="Q2829" s="1160">
        <f t="shared" ref="Q2829:Y2829" si="1678">SUM(Q2766)</f>
        <v>12122.283767951998</v>
      </c>
      <c r="R2829" s="2110">
        <f t="shared" si="1678"/>
        <v>1010.1903139959999</v>
      </c>
      <c r="S2829" s="1160">
        <f t="shared" si="1678"/>
        <v>363.35376000000002</v>
      </c>
      <c r="T2829" s="3062">
        <f t="shared" si="1678"/>
        <v>0</v>
      </c>
      <c r="U2829" s="616">
        <f t="shared" si="1678"/>
        <v>0</v>
      </c>
      <c r="V2829" s="1160">
        <f t="shared" si="1678"/>
        <v>-646.83655399599979</v>
      </c>
      <c r="W2829" s="1160">
        <f t="shared" si="1678"/>
        <v>0</v>
      </c>
      <c r="X2829" s="1160">
        <f t="shared" si="1678"/>
        <v>0</v>
      </c>
      <c r="Y2829" s="2110">
        <f t="shared" si="1678"/>
        <v>363.35376000000002</v>
      </c>
      <c r="Z2829" s="47"/>
    </row>
    <row r="2830" spans="1:26" ht="31.5" x14ac:dyDescent="0.25">
      <c r="A2830" s="47">
        <v>1</v>
      </c>
      <c r="B2830" s="1076" t="s">
        <v>249</v>
      </c>
      <c r="C2830" s="2424"/>
      <c r="D2830" s="961"/>
      <c r="E2830" s="1589">
        <f t="shared" si="1674"/>
        <v>756</v>
      </c>
      <c r="F2830" s="961">
        <f t="shared" si="1674"/>
        <v>63</v>
      </c>
      <c r="G2830" s="961">
        <f t="shared" si="1674"/>
        <v>43</v>
      </c>
      <c r="H2830" s="961">
        <f t="shared" si="1672"/>
        <v>68.253968253968253</v>
      </c>
      <c r="I2830" s="961">
        <f t="shared" si="1675"/>
        <v>0</v>
      </c>
      <c r="J2830" s="961">
        <f t="shared" si="1675"/>
        <v>0</v>
      </c>
      <c r="K2830" s="961">
        <f t="shared" si="1675"/>
        <v>0</v>
      </c>
      <c r="L2830" s="961">
        <f t="shared" si="1677"/>
        <v>0</v>
      </c>
      <c r="M2830" s="961">
        <f t="shared" si="1676"/>
        <v>0</v>
      </c>
      <c r="N2830" s="961">
        <f t="shared" si="1676"/>
        <v>0</v>
      </c>
      <c r="O2830" s="961">
        <f t="shared" si="1676"/>
        <v>0</v>
      </c>
      <c r="P2830" s="961">
        <f t="shared" si="1676"/>
        <v>0</v>
      </c>
      <c r="Q2830" s="1160">
        <f t="shared" ref="Q2830:Y2830" si="1679">SUM(Q2767)</f>
        <v>5284.8406799999993</v>
      </c>
      <c r="R2830" s="2110">
        <f t="shared" si="1679"/>
        <v>440.40338999999994</v>
      </c>
      <c r="S2830" s="1160">
        <f t="shared" si="1679"/>
        <v>300.59278999999998</v>
      </c>
      <c r="T2830" s="3062">
        <f t="shared" si="1679"/>
        <v>0</v>
      </c>
      <c r="U2830" s="616">
        <f t="shared" si="1679"/>
        <v>0</v>
      </c>
      <c r="V2830" s="1160">
        <f t="shared" si="1679"/>
        <v>-139.81059999999997</v>
      </c>
      <c r="W2830" s="1160">
        <f t="shared" si="1679"/>
        <v>0</v>
      </c>
      <c r="X2830" s="1160">
        <f t="shared" si="1679"/>
        <v>0</v>
      </c>
      <c r="Y2830" s="2110">
        <f t="shared" si="1679"/>
        <v>300.59278999999998</v>
      </c>
      <c r="Z2830" s="47"/>
    </row>
    <row r="2831" spans="1:26" x14ac:dyDescent="0.25">
      <c r="A2831" s="47">
        <v>1</v>
      </c>
      <c r="B2831" s="1077" t="s">
        <v>261</v>
      </c>
      <c r="C2831" s="2416"/>
      <c r="D2831" s="1060"/>
      <c r="E2831" s="1531">
        <f t="shared" si="1674"/>
        <v>4000</v>
      </c>
      <c r="F2831" s="1060">
        <f t="shared" si="1674"/>
        <v>333</v>
      </c>
      <c r="G2831" s="1060">
        <f t="shared" si="1674"/>
        <v>354</v>
      </c>
      <c r="H2831" s="1060">
        <f t="shared" si="1672"/>
        <v>106.30630630630631</v>
      </c>
      <c r="I2831" s="1060">
        <f t="shared" si="1675"/>
        <v>0</v>
      </c>
      <c r="J2831" s="1060">
        <f t="shared" si="1675"/>
        <v>0</v>
      </c>
      <c r="K2831" s="1060">
        <f t="shared" si="1675"/>
        <v>0</v>
      </c>
      <c r="L2831" s="1060">
        <f t="shared" si="1677"/>
        <v>0</v>
      </c>
      <c r="M2831" s="1060">
        <f t="shared" si="1676"/>
        <v>0</v>
      </c>
      <c r="N2831" s="1060">
        <f t="shared" si="1676"/>
        <v>0</v>
      </c>
      <c r="O2831" s="1060">
        <f t="shared" si="1676"/>
        <v>0</v>
      </c>
      <c r="P2831" s="1060">
        <f t="shared" si="1676"/>
        <v>0</v>
      </c>
      <c r="Q2831" s="2109">
        <f t="shared" ref="Q2831:Y2831" si="1680">SUM(Q2768)</f>
        <v>0</v>
      </c>
      <c r="R2831" s="2112">
        <f t="shared" si="1680"/>
        <v>0</v>
      </c>
      <c r="S2831" s="2109">
        <f t="shared" si="1680"/>
        <v>0</v>
      </c>
      <c r="T2831" s="3061">
        <f t="shared" si="1680"/>
        <v>0</v>
      </c>
      <c r="U2831" s="1150">
        <f t="shared" si="1680"/>
        <v>0</v>
      </c>
      <c r="V2831" s="2109">
        <f t="shared" si="1680"/>
        <v>0</v>
      </c>
      <c r="W2831" s="2109">
        <f t="shared" si="1680"/>
        <v>0</v>
      </c>
      <c r="X2831" s="2109">
        <f t="shared" si="1680"/>
        <v>0</v>
      </c>
      <c r="Y2831" s="2112">
        <f t="shared" si="1680"/>
        <v>0</v>
      </c>
      <c r="Z2831" s="47"/>
    </row>
    <row r="2832" spans="1:26" x14ac:dyDescent="0.25">
      <c r="A2832" s="47">
        <v>1</v>
      </c>
      <c r="B2832" s="987" t="s">
        <v>262</v>
      </c>
      <c r="C2832" s="2425"/>
      <c r="D2832" s="1078"/>
      <c r="E2832" s="1602">
        <f t="shared" si="1674"/>
        <v>4000</v>
      </c>
      <c r="F2832" s="1078">
        <f t="shared" si="1674"/>
        <v>333</v>
      </c>
      <c r="G2832" s="1078">
        <f t="shared" si="1674"/>
        <v>354</v>
      </c>
      <c r="H2832" s="1078">
        <f t="shared" si="1672"/>
        <v>106.30630630630631</v>
      </c>
      <c r="I2832" s="1078">
        <f t="shared" si="1675"/>
        <v>0</v>
      </c>
      <c r="J2832" s="1078">
        <f t="shared" si="1675"/>
        <v>0</v>
      </c>
      <c r="K2832" s="1078">
        <f t="shared" si="1675"/>
        <v>0</v>
      </c>
      <c r="L2832" s="1078">
        <f t="shared" si="1677"/>
        <v>0</v>
      </c>
      <c r="M2832" s="1078">
        <f t="shared" si="1676"/>
        <v>0</v>
      </c>
      <c r="N2832" s="1078">
        <f t="shared" si="1676"/>
        <v>0</v>
      </c>
      <c r="O2832" s="1078">
        <f t="shared" si="1676"/>
        <v>0</v>
      </c>
      <c r="P2832" s="1078">
        <f t="shared" si="1676"/>
        <v>0</v>
      </c>
      <c r="Q2832" s="1160">
        <f t="shared" ref="Q2832:Y2832" si="1681">SUM(Q2769)</f>
        <v>0</v>
      </c>
      <c r="R2832" s="2110">
        <f t="shared" si="1681"/>
        <v>0</v>
      </c>
      <c r="S2832" s="1160">
        <f t="shared" si="1681"/>
        <v>0</v>
      </c>
      <c r="T2832" s="3062">
        <f t="shared" si="1681"/>
        <v>0</v>
      </c>
      <c r="U2832" s="616">
        <f t="shared" si="1681"/>
        <v>0</v>
      </c>
      <c r="V2832" s="1160">
        <f t="shared" si="1681"/>
        <v>0</v>
      </c>
      <c r="W2832" s="1160">
        <f t="shared" si="1681"/>
        <v>0</v>
      </c>
      <c r="X2832" s="1160">
        <f t="shared" si="1681"/>
        <v>0</v>
      </c>
      <c r="Y2832" s="2110">
        <f t="shared" si="1681"/>
        <v>0</v>
      </c>
      <c r="Z2832" s="47"/>
    </row>
    <row r="2833" spans="1:26" x14ac:dyDescent="0.25">
      <c r="A2833" s="47">
        <v>1</v>
      </c>
      <c r="B2833" s="984" t="s">
        <v>263</v>
      </c>
      <c r="C2833" s="2395"/>
      <c r="D2833" s="1070"/>
      <c r="E2833" s="1534">
        <f t="shared" si="1674"/>
        <v>10</v>
      </c>
      <c r="F2833" s="1070">
        <f t="shared" si="1674"/>
        <v>1</v>
      </c>
      <c r="G2833" s="1070">
        <f t="shared" si="1674"/>
        <v>0</v>
      </c>
      <c r="H2833" s="1070">
        <f t="shared" si="1672"/>
        <v>0</v>
      </c>
      <c r="I2833" s="1070">
        <f t="shared" si="1675"/>
        <v>0</v>
      </c>
      <c r="J2833" s="1070">
        <f t="shared" si="1675"/>
        <v>0</v>
      </c>
      <c r="K2833" s="1070">
        <f t="shared" si="1675"/>
        <v>0</v>
      </c>
      <c r="L2833" s="1070">
        <f t="shared" si="1677"/>
        <v>0</v>
      </c>
      <c r="M2833" s="1070">
        <f t="shared" si="1676"/>
        <v>0</v>
      </c>
      <c r="N2833" s="1070">
        <f t="shared" si="1676"/>
        <v>0</v>
      </c>
      <c r="O2833" s="1070">
        <f t="shared" si="1676"/>
        <v>0</v>
      </c>
      <c r="P2833" s="1070">
        <f t="shared" si="1676"/>
        <v>0</v>
      </c>
      <c r="Q2833" s="1160">
        <f t="shared" ref="Q2833:Y2833" si="1682">SUM(Q2770)</f>
        <v>0</v>
      </c>
      <c r="R2833" s="2110">
        <f t="shared" si="1682"/>
        <v>0</v>
      </c>
      <c r="S2833" s="1160">
        <f t="shared" si="1682"/>
        <v>0</v>
      </c>
      <c r="T2833" s="3062">
        <f t="shared" si="1682"/>
        <v>0</v>
      </c>
      <c r="U2833" s="616">
        <f t="shared" si="1682"/>
        <v>0</v>
      </c>
      <c r="V2833" s="1160">
        <f t="shared" si="1682"/>
        <v>0</v>
      </c>
      <c r="W2833" s="1160">
        <f t="shared" si="1682"/>
        <v>0</v>
      </c>
      <c r="X2833" s="1160">
        <f t="shared" si="1682"/>
        <v>0</v>
      </c>
      <c r="Y2833" s="2110">
        <f t="shared" si="1682"/>
        <v>0</v>
      </c>
      <c r="Z2833" s="47"/>
    </row>
    <row r="2834" spans="1:26" ht="30" x14ac:dyDescent="0.25">
      <c r="A2834" s="47">
        <v>1</v>
      </c>
      <c r="B2834" s="1416" t="s">
        <v>264</v>
      </c>
      <c r="C2834" s="2397"/>
      <c r="D2834" s="1064"/>
      <c r="E2834" s="1553">
        <f t="shared" si="1674"/>
        <v>10</v>
      </c>
      <c r="F2834" s="1064">
        <f t="shared" si="1674"/>
        <v>1</v>
      </c>
      <c r="G2834" s="1064">
        <f t="shared" si="1674"/>
        <v>0</v>
      </c>
      <c r="H2834" s="1079">
        <f t="shared" si="1672"/>
        <v>0</v>
      </c>
      <c r="I2834" s="1079">
        <f t="shared" si="1675"/>
        <v>0</v>
      </c>
      <c r="J2834" s="1064">
        <f t="shared" si="1675"/>
        <v>0</v>
      </c>
      <c r="K2834" s="1079">
        <f t="shared" si="1675"/>
        <v>0</v>
      </c>
      <c r="L2834" s="1079">
        <f t="shared" si="1677"/>
        <v>0</v>
      </c>
      <c r="M2834" s="1064">
        <f t="shared" si="1676"/>
        <v>0</v>
      </c>
      <c r="N2834" s="1064">
        <f t="shared" si="1676"/>
        <v>0</v>
      </c>
      <c r="O2834" s="1064">
        <f t="shared" si="1676"/>
        <v>0</v>
      </c>
      <c r="P2834" s="1079">
        <f t="shared" si="1676"/>
        <v>0</v>
      </c>
      <c r="Q2834" s="1206">
        <f t="shared" ref="Q2834:Y2834" si="1683">SUM(Q2771)</f>
        <v>0</v>
      </c>
      <c r="R2834" s="2111">
        <f t="shared" si="1683"/>
        <v>0</v>
      </c>
      <c r="S2834" s="1206">
        <f t="shared" si="1683"/>
        <v>0</v>
      </c>
      <c r="T2834" s="3062">
        <f t="shared" si="1683"/>
        <v>0</v>
      </c>
      <c r="U2834" s="616">
        <f t="shared" si="1683"/>
        <v>0</v>
      </c>
      <c r="V2834" s="1160">
        <f t="shared" si="1683"/>
        <v>0</v>
      </c>
      <c r="W2834" s="1206">
        <f t="shared" si="1683"/>
        <v>0</v>
      </c>
      <c r="X2834" s="1206">
        <f t="shared" si="1683"/>
        <v>0</v>
      </c>
      <c r="Y2834" s="2110">
        <f t="shared" si="1683"/>
        <v>0</v>
      </c>
      <c r="Z2834" s="47"/>
    </row>
    <row r="2835" spans="1:26" ht="15.75" thickBot="1" x14ac:dyDescent="0.3">
      <c r="A2835" s="47">
        <v>1</v>
      </c>
      <c r="B2835" s="1435" t="s">
        <v>275</v>
      </c>
      <c r="C2835" s="2426"/>
      <c r="D2835" s="1080"/>
      <c r="E2835" s="1606">
        <f>E2772</f>
        <v>4010</v>
      </c>
      <c r="F2835" s="1434">
        <f>F2772</f>
        <v>334</v>
      </c>
      <c r="G2835" s="1434">
        <f>G2772</f>
        <v>354</v>
      </c>
      <c r="H2835" s="1434">
        <f t="shared" si="1672"/>
        <v>105.98802395209582</v>
      </c>
      <c r="I2835" s="1434">
        <f t="shared" ref="I2835:Y2835" si="1684">I2772</f>
        <v>0</v>
      </c>
      <c r="J2835" s="1434">
        <f t="shared" si="1684"/>
        <v>0</v>
      </c>
      <c r="K2835" s="1434">
        <f t="shared" si="1684"/>
        <v>0</v>
      </c>
      <c r="L2835" s="1434">
        <f t="shared" si="1684"/>
        <v>0</v>
      </c>
      <c r="M2835" s="1434">
        <f t="shared" si="1684"/>
        <v>0</v>
      </c>
      <c r="N2835" s="1434">
        <f t="shared" si="1684"/>
        <v>0</v>
      </c>
      <c r="O2835" s="1434">
        <f t="shared" si="1684"/>
        <v>0</v>
      </c>
      <c r="P2835" s="1434">
        <f t="shared" si="1684"/>
        <v>0</v>
      </c>
      <c r="Q2835" s="1267">
        <f t="shared" si="1684"/>
        <v>15713.03004</v>
      </c>
      <c r="R2835" s="2116">
        <f t="shared" si="1684"/>
        <v>1309.4191699999999</v>
      </c>
      <c r="S2835" s="1267">
        <f t="shared" si="1684"/>
        <v>1264.5866699999999</v>
      </c>
      <c r="T2835" s="3078">
        <f t="shared" si="1684"/>
        <v>0</v>
      </c>
      <c r="U2835" s="750">
        <f t="shared" si="1684"/>
        <v>0</v>
      </c>
      <c r="V2835" s="1267">
        <f t="shared" si="1684"/>
        <v>-44.832499999999982</v>
      </c>
      <c r="W2835" s="1267">
        <f t="shared" si="1684"/>
        <v>0</v>
      </c>
      <c r="X2835" s="1267">
        <f t="shared" si="1684"/>
        <v>0</v>
      </c>
      <c r="Y2835" s="2116">
        <f t="shared" si="1684"/>
        <v>1264.5866699999999</v>
      </c>
      <c r="Z2835" s="47"/>
    </row>
    <row r="2836" spans="1:26" x14ac:dyDescent="0.25">
      <c r="A2836" s="47">
        <v>1</v>
      </c>
      <c r="B2836" s="458"/>
      <c r="C2836" s="2264"/>
      <c r="D2836" s="458"/>
      <c r="E2836" s="1550"/>
      <c r="F2836" s="458"/>
      <c r="G2836" s="944"/>
      <c r="H2836" s="458"/>
      <c r="I2836" s="944"/>
      <c r="J2836" s="458"/>
      <c r="K2836" s="944"/>
      <c r="L2836" s="458"/>
      <c r="M2836" s="458"/>
      <c r="N2836" s="458"/>
      <c r="O2836" s="458"/>
      <c r="P2836" s="944"/>
      <c r="Q2836" s="1150"/>
      <c r="R2836" s="2101"/>
      <c r="S2836" s="1150"/>
      <c r="T2836" s="3061"/>
      <c r="U2836" s="1150"/>
      <c r="V2836" s="1150"/>
      <c r="W2836" s="1150"/>
      <c r="X2836" s="1150"/>
      <c r="Y2836" s="2038"/>
      <c r="Z2836" s="47"/>
    </row>
    <row r="2837" spans="1:26" ht="29.25" x14ac:dyDescent="0.25">
      <c r="A2837" s="47">
        <v>1</v>
      </c>
      <c r="B2837" s="367" t="s">
        <v>533</v>
      </c>
      <c r="C2837" s="367"/>
      <c r="D2837" s="100"/>
      <c r="E2837" s="674"/>
      <c r="F2837" s="100"/>
      <c r="G2837" s="100"/>
      <c r="H2837" s="100"/>
      <c r="I2837" s="100"/>
      <c r="J2837" s="100"/>
      <c r="K2837" s="100"/>
      <c r="L2837" s="100"/>
      <c r="M2837" s="100"/>
      <c r="N2837" s="100"/>
      <c r="O2837" s="100"/>
      <c r="P2837" s="100"/>
      <c r="Q2837" s="616"/>
      <c r="R2837" s="2035"/>
      <c r="S2837" s="616"/>
      <c r="T2837" s="3062"/>
      <c r="U2837" s="616"/>
      <c r="V2837" s="616"/>
      <c r="W2837" s="616"/>
      <c r="X2837" s="616"/>
      <c r="Y2837" s="2039"/>
      <c r="Z2837" s="47"/>
    </row>
    <row r="2838" spans="1:26" x14ac:dyDescent="0.25">
      <c r="A2838" s="47">
        <v>1</v>
      </c>
      <c r="B2838" s="371" t="s">
        <v>5</v>
      </c>
      <c r="C2838" s="2270"/>
      <c r="D2838" s="371"/>
      <c r="E2838" s="674"/>
      <c r="F2838" s="605"/>
      <c r="G2838" s="605"/>
      <c r="H2838" s="605"/>
      <c r="I2838" s="605"/>
      <c r="J2838" s="605"/>
      <c r="K2838" s="43"/>
      <c r="L2838" s="43">
        <f>ROUND(F2838*I2838,0)</f>
        <v>0</v>
      </c>
      <c r="M2838" s="43"/>
      <c r="N2838" s="43"/>
      <c r="O2838" s="43"/>
      <c r="P2838" s="43"/>
      <c r="Q2838" s="616"/>
      <c r="R2838" s="2035"/>
      <c r="S2838" s="616"/>
      <c r="T2838" s="3062"/>
      <c r="U2838" s="616"/>
      <c r="V2838" s="616"/>
      <c r="W2838" s="616"/>
      <c r="X2838" s="616"/>
      <c r="Y2838" s="2039"/>
      <c r="Z2838" s="47"/>
    </row>
    <row r="2839" spans="1:26" x14ac:dyDescent="0.25">
      <c r="A2839" s="47">
        <v>1</v>
      </c>
      <c r="B2839" s="100" t="s">
        <v>24</v>
      </c>
      <c r="C2839" s="3398" t="s">
        <v>393</v>
      </c>
      <c r="D2839" s="100">
        <v>340</v>
      </c>
      <c r="E2839" s="674">
        <v>180</v>
      </c>
      <c r="F2839" s="69">
        <f t="shared" ref="F2839:F2847" si="1685">ROUND(E2839/12*$B$4,0)</f>
        <v>15</v>
      </c>
      <c r="G2839" s="69"/>
      <c r="H2839" s="69">
        <f t="shared" ref="H2839:H2848" si="1686">G2839/F2839*100</f>
        <v>0</v>
      </c>
      <c r="I2839" s="606">
        <v>5.5</v>
      </c>
      <c r="J2839" s="70" t="e">
        <f t="shared" ref="J2839:J2848" si="1687">M2839/G2839</f>
        <v>#DIV/0!</v>
      </c>
      <c r="K2839" s="71">
        <f t="shared" ref="K2839:K2847" si="1688">ROUND(E2839*I2839,0)</f>
        <v>990</v>
      </c>
      <c r="L2839" s="71">
        <f t="shared" ref="L2839:L2847" si="1689">ROUND(K2839/12*$B$4,0)</f>
        <v>83</v>
      </c>
      <c r="M2839" s="71"/>
      <c r="N2839" s="71">
        <f t="shared" ref="N2839:N2848" si="1690">M2839/L2839*100</f>
        <v>0</v>
      </c>
      <c r="O2839" s="71">
        <f t="shared" ref="O2839:O2847" si="1691">ROUND(K2839/D2839,0)</f>
        <v>3</v>
      </c>
      <c r="P2839" s="71">
        <f t="shared" ref="P2839:P2848" si="1692">M2839/$B$4*12/O2839</f>
        <v>0</v>
      </c>
      <c r="Q2839" s="616"/>
      <c r="R2839" s="2035"/>
      <c r="S2839" s="616"/>
      <c r="T2839" s="3062"/>
      <c r="U2839" s="616"/>
      <c r="V2839" s="616"/>
      <c r="W2839" s="616"/>
      <c r="X2839" s="616"/>
      <c r="Y2839" s="2039"/>
      <c r="Z2839" s="47"/>
    </row>
    <row r="2840" spans="1:26" x14ac:dyDescent="0.25">
      <c r="A2840" s="47">
        <v>1</v>
      </c>
      <c r="B2840" s="100" t="s">
        <v>25</v>
      </c>
      <c r="C2840" s="3398" t="s">
        <v>393</v>
      </c>
      <c r="D2840" s="100">
        <v>300</v>
      </c>
      <c r="E2840" s="674">
        <v>50</v>
      </c>
      <c r="F2840" s="69">
        <f t="shared" si="1685"/>
        <v>4</v>
      </c>
      <c r="G2840" s="69"/>
      <c r="H2840" s="69">
        <f t="shared" si="1686"/>
        <v>0</v>
      </c>
      <c r="I2840" s="606">
        <v>5.6</v>
      </c>
      <c r="J2840" s="70" t="e">
        <f t="shared" si="1687"/>
        <v>#DIV/0!</v>
      </c>
      <c r="K2840" s="71">
        <f t="shared" si="1688"/>
        <v>280</v>
      </c>
      <c r="L2840" s="71">
        <f t="shared" si="1689"/>
        <v>23</v>
      </c>
      <c r="M2840" s="71"/>
      <c r="N2840" s="71">
        <f t="shared" si="1690"/>
        <v>0</v>
      </c>
      <c r="O2840" s="71">
        <f t="shared" si="1691"/>
        <v>1</v>
      </c>
      <c r="P2840" s="71">
        <f t="shared" si="1692"/>
        <v>0</v>
      </c>
      <c r="Q2840" s="616"/>
      <c r="R2840" s="2035"/>
      <c r="S2840" s="616"/>
      <c r="T2840" s="3062"/>
      <c r="U2840" s="616"/>
      <c r="V2840" s="616"/>
      <c r="W2840" s="616"/>
      <c r="X2840" s="616"/>
      <c r="Y2840" s="2039"/>
      <c r="Z2840" s="47"/>
    </row>
    <row r="2841" spans="1:26" x14ac:dyDescent="0.25">
      <c r="A2841" s="47">
        <v>1</v>
      </c>
      <c r="B2841" s="100" t="s">
        <v>177</v>
      </c>
      <c r="C2841" s="3398" t="s">
        <v>393</v>
      </c>
      <c r="D2841" s="100">
        <v>270</v>
      </c>
      <c r="E2841" s="674">
        <v>2465</v>
      </c>
      <c r="F2841" s="69">
        <f t="shared" si="1685"/>
        <v>205</v>
      </c>
      <c r="G2841" s="69">
        <v>96</v>
      </c>
      <c r="H2841" s="69">
        <f t="shared" si="1686"/>
        <v>46.829268292682933</v>
      </c>
      <c r="I2841" s="606">
        <v>7.5</v>
      </c>
      <c r="J2841" s="70">
        <f t="shared" si="1687"/>
        <v>10.729166666666666</v>
      </c>
      <c r="K2841" s="71">
        <f t="shared" si="1688"/>
        <v>18488</v>
      </c>
      <c r="L2841" s="71">
        <f t="shared" si="1689"/>
        <v>1541</v>
      </c>
      <c r="M2841" s="71">
        <v>1030</v>
      </c>
      <c r="N2841" s="71">
        <f t="shared" si="1690"/>
        <v>66.839714471122647</v>
      </c>
      <c r="O2841" s="71">
        <f t="shared" si="1691"/>
        <v>68</v>
      </c>
      <c r="P2841" s="71">
        <f t="shared" si="1692"/>
        <v>181.76470588235293</v>
      </c>
      <c r="Q2841" s="616"/>
      <c r="R2841" s="2035"/>
      <c r="S2841" s="616"/>
      <c r="T2841" s="3062"/>
      <c r="U2841" s="616"/>
      <c r="V2841" s="616"/>
      <c r="W2841" s="616"/>
      <c r="X2841" s="616"/>
      <c r="Y2841" s="2039"/>
      <c r="Z2841" s="47"/>
    </row>
    <row r="2842" spans="1:26" x14ac:dyDescent="0.25">
      <c r="A2842" s="47">
        <v>1</v>
      </c>
      <c r="B2842" s="100" t="s">
        <v>8</v>
      </c>
      <c r="C2842" s="3398" t="s">
        <v>393</v>
      </c>
      <c r="D2842" s="100">
        <v>340</v>
      </c>
      <c r="E2842" s="674">
        <v>212</v>
      </c>
      <c r="F2842" s="69">
        <f t="shared" si="1685"/>
        <v>18</v>
      </c>
      <c r="G2842" s="69"/>
      <c r="H2842" s="69">
        <f t="shared" si="1686"/>
        <v>0</v>
      </c>
      <c r="I2842" s="606">
        <v>10.5</v>
      </c>
      <c r="J2842" s="70" t="e">
        <f t="shared" si="1687"/>
        <v>#DIV/0!</v>
      </c>
      <c r="K2842" s="71">
        <f t="shared" si="1688"/>
        <v>2226</v>
      </c>
      <c r="L2842" s="71">
        <f t="shared" si="1689"/>
        <v>186</v>
      </c>
      <c r="M2842" s="71"/>
      <c r="N2842" s="71">
        <f t="shared" si="1690"/>
        <v>0</v>
      </c>
      <c r="O2842" s="71">
        <f t="shared" si="1691"/>
        <v>7</v>
      </c>
      <c r="P2842" s="71">
        <f t="shared" si="1692"/>
        <v>0</v>
      </c>
      <c r="Q2842" s="616"/>
      <c r="R2842" s="2035"/>
      <c r="S2842" s="616"/>
      <c r="T2842" s="3062"/>
      <c r="U2842" s="616"/>
      <c r="V2842" s="616"/>
      <c r="W2842" s="616"/>
      <c r="X2842" s="616"/>
      <c r="Y2842" s="2039"/>
      <c r="Z2842" s="47"/>
    </row>
    <row r="2843" spans="1:26" x14ac:dyDescent="0.25">
      <c r="A2843" s="47">
        <v>1</v>
      </c>
      <c r="B2843" s="100" t="s">
        <v>9</v>
      </c>
      <c r="C2843" s="3398" t="s">
        <v>393</v>
      </c>
      <c r="D2843" s="100">
        <v>340</v>
      </c>
      <c r="E2843" s="674">
        <v>213</v>
      </c>
      <c r="F2843" s="69">
        <f t="shared" si="1685"/>
        <v>18</v>
      </c>
      <c r="G2843" s="69">
        <v>7</v>
      </c>
      <c r="H2843" s="69">
        <f t="shared" si="1686"/>
        <v>38.888888888888893</v>
      </c>
      <c r="I2843" s="606">
        <v>10.8</v>
      </c>
      <c r="J2843" s="70">
        <f t="shared" si="1687"/>
        <v>8.4285714285714288</v>
      </c>
      <c r="K2843" s="71">
        <f t="shared" si="1688"/>
        <v>2300</v>
      </c>
      <c r="L2843" s="71">
        <f t="shared" si="1689"/>
        <v>192</v>
      </c>
      <c r="M2843" s="71">
        <v>59</v>
      </c>
      <c r="N2843" s="71">
        <f t="shared" si="1690"/>
        <v>30.729166666666668</v>
      </c>
      <c r="O2843" s="71">
        <f t="shared" si="1691"/>
        <v>7</v>
      </c>
      <c r="P2843" s="71">
        <f t="shared" si="1692"/>
        <v>101.14285714285714</v>
      </c>
      <c r="Q2843" s="616"/>
      <c r="R2843" s="2035"/>
      <c r="S2843" s="616"/>
      <c r="T2843" s="3062"/>
      <c r="U2843" s="616"/>
      <c r="V2843" s="616"/>
      <c r="W2843" s="616"/>
      <c r="X2843" s="616"/>
      <c r="Y2843" s="2039"/>
      <c r="Z2843" s="47"/>
    </row>
    <row r="2844" spans="1:26" x14ac:dyDescent="0.25">
      <c r="A2844" s="47">
        <v>1</v>
      </c>
      <c r="B2844" s="100" t="s">
        <v>26</v>
      </c>
      <c r="C2844" s="3398" t="s">
        <v>393</v>
      </c>
      <c r="D2844" s="100">
        <v>340</v>
      </c>
      <c r="E2844" s="674">
        <v>98</v>
      </c>
      <c r="F2844" s="69">
        <f t="shared" si="1685"/>
        <v>8</v>
      </c>
      <c r="G2844" s="69"/>
      <c r="H2844" s="69">
        <f t="shared" si="1686"/>
        <v>0</v>
      </c>
      <c r="I2844" s="606">
        <v>7.7</v>
      </c>
      <c r="J2844" s="70" t="e">
        <f t="shared" si="1687"/>
        <v>#DIV/0!</v>
      </c>
      <c r="K2844" s="71">
        <f t="shared" si="1688"/>
        <v>755</v>
      </c>
      <c r="L2844" s="71">
        <f t="shared" si="1689"/>
        <v>63</v>
      </c>
      <c r="M2844" s="71"/>
      <c r="N2844" s="71">
        <f t="shared" si="1690"/>
        <v>0</v>
      </c>
      <c r="O2844" s="71">
        <f t="shared" si="1691"/>
        <v>2</v>
      </c>
      <c r="P2844" s="71">
        <f t="shared" si="1692"/>
        <v>0</v>
      </c>
      <c r="Q2844" s="616"/>
      <c r="R2844" s="2035"/>
      <c r="S2844" s="616"/>
      <c r="T2844" s="3062"/>
      <c r="U2844" s="616"/>
      <c r="V2844" s="616"/>
      <c r="W2844" s="616"/>
      <c r="X2844" s="616"/>
      <c r="Y2844" s="2039"/>
      <c r="Z2844" s="47"/>
    </row>
    <row r="2845" spans="1:26" x14ac:dyDescent="0.25">
      <c r="A2845" s="47">
        <v>1</v>
      </c>
      <c r="B2845" s="100" t="s">
        <v>67</v>
      </c>
      <c r="C2845" s="3398" t="s">
        <v>393</v>
      </c>
      <c r="D2845" s="100">
        <v>320</v>
      </c>
      <c r="E2845" s="674">
        <v>319</v>
      </c>
      <c r="F2845" s="69">
        <f t="shared" si="1685"/>
        <v>27</v>
      </c>
      <c r="G2845" s="69"/>
      <c r="H2845" s="69">
        <f t="shared" si="1686"/>
        <v>0</v>
      </c>
      <c r="I2845" s="606">
        <v>9</v>
      </c>
      <c r="J2845" s="70" t="e">
        <f t="shared" si="1687"/>
        <v>#DIV/0!</v>
      </c>
      <c r="K2845" s="71">
        <f t="shared" si="1688"/>
        <v>2871</v>
      </c>
      <c r="L2845" s="71">
        <f t="shared" si="1689"/>
        <v>239</v>
      </c>
      <c r="M2845" s="71"/>
      <c r="N2845" s="71">
        <f t="shared" si="1690"/>
        <v>0</v>
      </c>
      <c r="O2845" s="71">
        <f t="shared" si="1691"/>
        <v>9</v>
      </c>
      <c r="P2845" s="71">
        <f t="shared" si="1692"/>
        <v>0</v>
      </c>
      <c r="Q2845" s="616"/>
      <c r="R2845" s="2035"/>
      <c r="S2845" s="616"/>
      <c r="T2845" s="3062"/>
      <c r="U2845" s="616"/>
      <c r="V2845" s="616"/>
      <c r="W2845" s="616"/>
      <c r="X2845" s="616"/>
      <c r="Y2845" s="2039"/>
      <c r="Z2845" s="47"/>
    </row>
    <row r="2846" spans="1:26" x14ac:dyDescent="0.25">
      <c r="A2846" s="47">
        <v>1</v>
      </c>
      <c r="B2846" s="100" t="s">
        <v>10</v>
      </c>
      <c r="C2846" s="3398" t="s">
        <v>393</v>
      </c>
      <c r="D2846" s="100">
        <v>340</v>
      </c>
      <c r="E2846" s="674">
        <v>1388</v>
      </c>
      <c r="F2846" s="69">
        <f t="shared" si="1685"/>
        <v>116</v>
      </c>
      <c r="G2846" s="69">
        <v>31</v>
      </c>
      <c r="H2846" s="69">
        <f t="shared" si="1686"/>
        <v>26.72413793103448</v>
      </c>
      <c r="I2846" s="606">
        <v>10.7</v>
      </c>
      <c r="J2846" s="70">
        <f t="shared" si="1687"/>
        <v>8.5161290322580641</v>
      </c>
      <c r="K2846" s="71">
        <f t="shared" si="1688"/>
        <v>14852</v>
      </c>
      <c r="L2846" s="71">
        <f t="shared" si="1689"/>
        <v>1238</v>
      </c>
      <c r="M2846" s="71">
        <v>264</v>
      </c>
      <c r="N2846" s="71">
        <f t="shared" si="1690"/>
        <v>21.32471728594507</v>
      </c>
      <c r="O2846" s="71">
        <f t="shared" si="1691"/>
        <v>44</v>
      </c>
      <c r="P2846" s="71">
        <f t="shared" si="1692"/>
        <v>72</v>
      </c>
      <c r="Q2846" s="616"/>
      <c r="R2846" s="2035"/>
      <c r="S2846" s="616"/>
      <c r="T2846" s="3062"/>
      <c r="U2846" s="616"/>
      <c r="V2846" s="616"/>
      <c r="W2846" s="616"/>
      <c r="X2846" s="616"/>
      <c r="Y2846" s="2039"/>
      <c r="Z2846" s="47"/>
    </row>
    <row r="2847" spans="1:26" x14ac:dyDescent="0.25">
      <c r="A2847" s="47">
        <v>1</v>
      </c>
      <c r="B2847" s="309" t="s">
        <v>6</v>
      </c>
      <c r="C2847" s="3398" t="s">
        <v>393</v>
      </c>
      <c r="D2847" s="309">
        <v>340</v>
      </c>
      <c r="E2847" s="1576">
        <v>150</v>
      </c>
      <c r="F2847" s="75">
        <f t="shared" si="1685"/>
        <v>13</v>
      </c>
      <c r="G2847" s="75"/>
      <c r="H2847" s="75">
        <f t="shared" si="1686"/>
        <v>0</v>
      </c>
      <c r="I2847" s="607">
        <v>8.5</v>
      </c>
      <c r="J2847" s="76" t="e">
        <f t="shared" si="1687"/>
        <v>#DIV/0!</v>
      </c>
      <c r="K2847" s="77">
        <f t="shared" si="1688"/>
        <v>1275</v>
      </c>
      <c r="L2847" s="77">
        <f t="shared" si="1689"/>
        <v>106</v>
      </c>
      <c r="M2847" s="77"/>
      <c r="N2847" s="77">
        <f t="shared" si="1690"/>
        <v>0</v>
      </c>
      <c r="O2847" s="77">
        <f t="shared" si="1691"/>
        <v>4</v>
      </c>
      <c r="P2847" s="77">
        <f t="shared" si="1692"/>
        <v>0</v>
      </c>
      <c r="Q2847" s="1918"/>
      <c r="R2847" s="3358"/>
      <c r="S2847" s="1918"/>
      <c r="T2847" s="3063"/>
      <c r="U2847" s="1918"/>
      <c r="V2847" s="1918"/>
      <c r="W2847" s="1918"/>
      <c r="X2847" s="1918"/>
      <c r="Y2847" s="2040"/>
      <c r="Z2847" s="47"/>
    </row>
    <row r="2848" spans="1:26" x14ac:dyDescent="0.25">
      <c r="A2848" s="47">
        <v>1</v>
      </c>
      <c r="B2848" s="620" t="s">
        <v>7</v>
      </c>
      <c r="C2848" s="2427"/>
      <c r="D2848" s="620"/>
      <c r="E2848" s="1570">
        <f>SUM(E2839:E2847)</f>
        <v>5075</v>
      </c>
      <c r="F2848" s="401">
        <f>SUM(F2839:F2847)</f>
        <v>424</v>
      </c>
      <c r="G2848" s="401">
        <f>SUM(G2839:G2847)</f>
        <v>134</v>
      </c>
      <c r="H2848" s="401">
        <f t="shared" si="1686"/>
        <v>31.60377358490566</v>
      </c>
      <c r="I2848" s="81">
        <f>L2848/F2848</f>
        <v>8.6580188679245289</v>
      </c>
      <c r="J2848" s="81">
        <f t="shared" si="1687"/>
        <v>10.097014925373134</v>
      </c>
      <c r="K2848" s="401">
        <f>SUM(K2839:K2847)</f>
        <v>44037</v>
      </c>
      <c r="L2848" s="401">
        <f>SUM(L2839:L2847)</f>
        <v>3671</v>
      </c>
      <c r="M2848" s="401">
        <f>SUM(M2839:M2847)</f>
        <v>1353</v>
      </c>
      <c r="N2848" s="154">
        <f t="shared" si="1690"/>
        <v>36.856442386270771</v>
      </c>
      <c r="O2848" s="401">
        <f>SUM(O2839:O2847)</f>
        <v>145</v>
      </c>
      <c r="P2848" s="154">
        <f t="shared" si="1692"/>
        <v>111.97241379310344</v>
      </c>
      <c r="Q2848" s="619">
        <v>154376.19338400004</v>
      </c>
      <c r="R2848" s="3354">
        <f t="shared" ref="R2848:R2851" si="1693">Q2848/12*$B$4</f>
        <v>12864.682782000003</v>
      </c>
      <c r="S2848" s="619">
        <f>Y2848-X2848-U2848</f>
        <v>14835.741839999991</v>
      </c>
      <c r="T2848" s="3060"/>
      <c r="U2848" s="619"/>
      <c r="V2848" s="619">
        <f>S2848-R2848</f>
        <v>1971.059057999988</v>
      </c>
      <c r="W2848" s="619"/>
      <c r="X2848" s="619">
        <v>-286.99054999999998</v>
      </c>
      <c r="Y2848" s="2037">
        <v>14548.751289999991</v>
      </c>
      <c r="Z2848" s="47"/>
    </row>
    <row r="2849" spans="1:26" x14ac:dyDescent="0.25">
      <c r="A2849" s="47">
        <v>1</v>
      </c>
      <c r="B2849" s="581" t="s">
        <v>14</v>
      </c>
      <c r="C2849" s="581"/>
      <c r="D2849" s="464"/>
      <c r="E2849" s="1658"/>
      <c r="F2849" s="388"/>
      <c r="G2849" s="388"/>
      <c r="H2849" s="388"/>
      <c r="I2849" s="609"/>
      <c r="J2849" s="609"/>
      <c r="K2849" s="388"/>
      <c r="L2849" s="388"/>
      <c r="M2849" s="388"/>
      <c r="N2849" s="388"/>
      <c r="O2849" s="388"/>
      <c r="P2849" s="388"/>
      <c r="Q2849" s="1150"/>
      <c r="R2849" s="2101"/>
      <c r="S2849" s="1150"/>
      <c r="T2849" s="3061"/>
      <c r="U2849" s="1150"/>
      <c r="V2849" s="1150"/>
      <c r="W2849" s="1150"/>
      <c r="X2849" s="1150"/>
      <c r="Y2849" s="2038"/>
      <c r="Z2849" s="47"/>
    </row>
    <row r="2850" spans="1:26" ht="63" x14ac:dyDescent="0.25">
      <c r="A2850" s="47">
        <v>1</v>
      </c>
      <c r="B2850" s="3330" t="s">
        <v>609</v>
      </c>
      <c r="C2850" s="2313"/>
      <c r="D2850" s="446"/>
      <c r="E2850" s="1557"/>
      <c r="F2850" s="93"/>
      <c r="G2850" s="93"/>
      <c r="H2850" s="93"/>
      <c r="I2850" s="315"/>
      <c r="J2850" s="315"/>
      <c r="K2850" s="317"/>
      <c r="L2850" s="317"/>
      <c r="M2850" s="317"/>
      <c r="N2850" s="317"/>
      <c r="O2850" s="317"/>
      <c r="P2850" s="317"/>
      <c r="Q2850" s="616">
        <v>289881.60849999997</v>
      </c>
      <c r="R2850" s="3354">
        <f t="shared" si="1693"/>
        <v>24156.800708333332</v>
      </c>
      <c r="S2850" s="616">
        <f>Y2850-X2850-U2850</f>
        <v>24156.800709999996</v>
      </c>
      <c r="T2850" s="3062"/>
      <c r="U2850" s="616"/>
      <c r="V2850" s="616">
        <f>S2850-R2850</f>
        <v>1.6666635929141194E-6</v>
      </c>
      <c r="W2850" s="616"/>
      <c r="X2850" s="616">
        <v>-159.66879</v>
      </c>
      <c r="Y2850" s="2039">
        <v>23997.131919999996</v>
      </c>
      <c r="Z2850" s="47"/>
    </row>
    <row r="2851" spans="1:26" ht="15.75" x14ac:dyDescent="0.25">
      <c r="A2851" s="47">
        <v>1</v>
      </c>
      <c r="B2851" s="2609" t="s">
        <v>525</v>
      </c>
      <c r="C2851" s="2313"/>
      <c r="D2851" s="446"/>
      <c r="E2851" s="1557"/>
      <c r="F2851" s="93"/>
      <c r="G2851" s="93"/>
      <c r="H2851" s="93"/>
      <c r="I2851" s="315"/>
      <c r="J2851" s="315"/>
      <c r="K2851" s="317"/>
      <c r="L2851" s="317"/>
      <c r="M2851" s="317"/>
      <c r="N2851" s="317"/>
      <c r="O2851" s="317"/>
      <c r="P2851" s="317"/>
      <c r="Q2851" s="616">
        <v>39834.017999999996</v>
      </c>
      <c r="R2851" s="3354">
        <f t="shared" si="1693"/>
        <v>3319.5014999999999</v>
      </c>
      <c r="S2851" s="616">
        <f>Y2851-X2851-U2851</f>
        <v>3319.5014999999999</v>
      </c>
      <c r="T2851" s="3062"/>
      <c r="U2851" s="616"/>
      <c r="V2851" s="616">
        <f>S2851-R2851</f>
        <v>0</v>
      </c>
      <c r="W2851" s="616"/>
      <c r="X2851" s="616">
        <v>0</v>
      </c>
      <c r="Y2851" s="2039">
        <v>3319.5014999999999</v>
      </c>
      <c r="Z2851" s="47"/>
    </row>
    <row r="2852" spans="1:26" x14ac:dyDescent="0.25">
      <c r="A2852" s="47">
        <v>1</v>
      </c>
      <c r="B2852" s="2465" t="s">
        <v>481</v>
      </c>
      <c r="C2852" s="2254"/>
      <c r="D2852" s="350"/>
      <c r="E2852" s="2657">
        <f>E2854+E2855+E2858+E2859+E2860</f>
        <v>106583.5</v>
      </c>
      <c r="F2852" s="370">
        <f t="shared" ref="F2852:G2852" si="1694">F2854+F2855+F2858+F2859+F2860</f>
        <v>8883</v>
      </c>
      <c r="G2852" s="370">
        <f t="shared" si="1694"/>
        <v>3742.5825</v>
      </c>
      <c r="H2852" s="370">
        <f>G2852/F2852*100</f>
        <v>42.131965552178322</v>
      </c>
      <c r="I2852" s="101"/>
      <c r="J2852" s="101"/>
      <c r="K2852" s="393"/>
      <c r="L2852" s="393"/>
      <c r="M2852" s="393"/>
      <c r="N2852" s="393"/>
      <c r="O2852" s="393"/>
      <c r="P2852" s="393"/>
      <c r="Q2852" s="616"/>
      <c r="R2852" s="2035"/>
      <c r="S2852" s="616"/>
      <c r="T2852" s="3062"/>
      <c r="U2852" s="616"/>
      <c r="V2852" s="616"/>
      <c r="W2852" s="616"/>
      <c r="X2852" s="616"/>
      <c r="Y2852" s="2039"/>
      <c r="Z2852" s="47"/>
    </row>
    <row r="2853" spans="1:26" x14ac:dyDescent="0.25">
      <c r="A2853" s="47">
        <v>1</v>
      </c>
      <c r="B2853" s="1857" t="s">
        <v>255</v>
      </c>
      <c r="C2853" s="2254"/>
      <c r="D2853" s="350"/>
      <c r="E2853" s="3325"/>
      <c r="F2853" s="370"/>
      <c r="G2853" s="370"/>
      <c r="H2853" s="370"/>
      <c r="I2853" s="101"/>
      <c r="J2853" s="101"/>
      <c r="K2853" s="393"/>
      <c r="L2853" s="393"/>
      <c r="M2853" s="393"/>
      <c r="N2853" s="393"/>
      <c r="O2853" s="393"/>
      <c r="P2853" s="393"/>
      <c r="Q2853" s="616"/>
      <c r="R2853" s="2035"/>
      <c r="S2853" s="616"/>
      <c r="T2853" s="3062"/>
      <c r="U2853" s="616"/>
      <c r="V2853" s="616"/>
      <c r="W2853" s="616"/>
      <c r="X2853" s="616"/>
      <c r="Y2853" s="2039"/>
      <c r="Z2853" s="47"/>
    </row>
    <row r="2854" spans="1:26" ht="30" x14ac:dyDescent="0.25">
      <c r="A2854" s="47">
        <v>1</v>
      </c>
      <c r="B2854" s="1857" t="s">
        <v>256</v>
      </c>
      <c r="C2854" s="2254"/>
      <c r="D2854" s="350"/>
      <c r="E2854" s="3331">
        <v>11070</v>
      </c>
      <c r="F2854" s="370">
        <f>ROUND(E2854/12*$B$4,0)</f>
        <v>923</v>
      </c>
      <c r="G2854" s="370">
        <v>537</v>
      </c>
      <c r="H2854" s="370">
        <f t="shared" ref="H2854:H2874" si="1695">G2854/F2854*100</f>
        <v>58.179848320693395</v>
      </c>
      <c r="I2854" s="101"/>
      <c r="J2854" s="101"/>
      <c r="K2854" s="393"/>
      <c r="L2854" s="393"/>
      <c r="M2854" s="393"/>
      <c r="N2854" s="393"/>
      <c r="O2854" s="393"/>
      <c r="P2854" s="393"/>
      <c r="Q2854" s="616"/>
      <c r="R2854" s="2035"/>
      <c r="S2854" s="616"/>
      <c r="T2854" s="3062"/>
      <c r="U2854" s="616"/>
      <c r="V2854" s="616"/>
      <c r="W2854" s="616"/>
      <c r="X2854" s="616"/>
      <c r="Y2854" s="2039"/>
      <c r="Z2854" s="47"/>
    </row>
    <row r="2855" spans="1:26" ht="30" x14ac:dyDescent="0.25">
      <c r="A2855" s="47">
        <v>1</v>
      </c>
      <c r="B2855" s="2466" t="s">
        <v>482</v>
      </c>
      <c r="C2855" s="2254"/>
      <c r="D2855" s="350"/>
      <c r="E2855" s="2828">
        <f>E2856+E2857/4</f>
        <v>26082.5</v>
      </c>
      <c r="F2855" s="370">
        <f t="shared" ref="F2855" si="1696">F2856+F2857/4</f>
        <v>2174</v>
      </c>
      <c r="G2855" s="370">
        <f t="shared" ref="G2855" si="1697">G2856+G2857/4</f>
        <v>1263.5825</v>
      </c>
      <c r="H2855" s="370">
        <f t="shared" si="1695"/>
        <v>58.122470101195958</v>
      </c>
      <c r="I2855" s="101"/>
      <c r="J2855" s="101"/>
      <c r="K2855" s="393"/>
      <c r="L2855" s="393"/>
      <c r="M2855" s="393"/>
      <c r="N2855" s="393"/>
      <c r="O2855" s="393"/>
      <c r="P2855" s="393"/>
      <c r="Q2855" s="616"/>
      <c r="R2855" s="2035"/>
      <c r="S2855" s="616"/>
      <c r="T2855" s="3062"/>
      <c r="U2855" s="616"/>
      <c r="V2855" s="616"/>
      <c r="W2855" s="616"/>
      <c r="X2855" s="616"/>
      <c r="Y2855" s="2039"/>
      <c r="Z2855" s="47"/>
    </row>
    <row r="2856" spans="1:26" x14ac:dyDescent="0.25">
      <c r="A2856" s="47">
        <v>1</v>
      </c>
      <c r="B2856" s="1858" t="s">
        <v>483</v>
      </c>
      <c r="C2856" s="2254"/>
      <c r="D2856" s="350"/>
      <c r="E2856" s="3314">
        <v>25410</v>
      </c>
      <c r="F2856" s="370">
        <f>ROUND(E2856/12*$B$4,0)</f>
        <v>2118</v>
      </c>
      <c r="G2856" s="370">
        <v>1235</v>
      </c>
      <c r="H2856" s="370">
        <f t="shared" si="1695"/>
        <v>58.309726156751651</v>
      </c>
      <c r="I2856" s="101"/>
      <c r="J2856" s="101"/>
      <c r="K2856" s="393"/>
      <c r="L2856" s="393"/>
      <c r="M2856" s="393"/>
      <c r="N2856" s="393"/>
      <c r="O2856" s="393"/>
      <c r="P2856" s="393"/>
      <c r="Q2856" s="616"/>
      <c r="R2856" s="2035"/>
      <c r="S2856" s="616"/>
      <c r="T2856" s="3062"/>
      <c r="U2856" s="616"/>
      <c r="V2856" s="616"/>
      <c r="W2856" s="616"/>
      <c r="X2856" s="616"/>
      <c r="Y2856" s="2039"/>
      <c r="Z2856" s="47"/>
    </row>
    <row r="2857" spans="1:26" ht="30" x14ac:dyDescent="0.25">
      <c r="A2857" s="47">
        <v>1</v>
      </c>
      <c r="B2857" s="1858" t="s">
        <v>484</v>
      </c>
      <c r="C2857" s="2254"/>
      <c r="D2857" s="350"/>
      <c r="E2857" s="3331">
        <v>2690</v>
      </c>
      <c r="F2857" s="370">
        <f>ROUND(E2857/12*$B$4,0)</f>
        <v>224</v>
      </c>
      <c r="G2857" s="370">
        <v>114.33</v>
      </c>
      <c r="H2857" s="370">
        <f t="shared" si="1695"/>
        <v>51.040178571428577</v>
      </c>
      <c r="I2857" s="101"/>
      <c r="J2857" s="101"/>
      <c r="K2857" s="393"/>
      <c r="L2857" s="393"/>
      <c r="M2857" s="393"/>
      <c r="N2857" s="393"/>
      <c r="O2857" s="393"/>
      <c r="P2857" s="393"/>
      <c r="Q2857" s="616"/>
      <c r="R2857" s="2035"/>
      <c r="S2857" s="616"/>
      <c r="T2857" s="3062"/>
      <c r="U2857" s="616"/>
      <c r="V2857" s="616"/>
      <c r="W2857" s="616"/>
      <c r="X2857" s="616"/>
      <c r="Y2857" s="2039"/>
      <c r="Z2857" s="47"/>
    </row>
    <row r="2858" spans="1:26" ht="60" x14ac:dyDescent="0.25">
      <c r="A2858" s="47">
        <v>1</v>
      </c>
      <c r="B2858" s="1858" t="s">
        <v>485</v>
      </c>
      <c r="C2858" s="2254"/>
      <c r="D2858" s="350"/>
      <c r="E2858" s="3331">
        <v>21464</v>
      </c>
      <c r="F2858" s="370">
        <f>ROUND(E2858/12*$B$4,0)</f>
        <v>1789</v>
      </c>
      <c r="G2858" s="370">
        <v>641</v>
      </c>
      <c r="H2858" s="370">
        <f t="shared" si="1695"/>
        <v>35.830072666294022</v>
      </c>
      <c r="I2858" s="101"/>
      <c r="J2858" s="101"/>
      <c r="K2858" s="393"/>
      <c r="L2858" s="393"/>
      <c r="M2858" s="393"/>
      <c r="N2858" s="393"/>
      <c r="O2858" s="393"/>
      <c r="P2858" s="393"/>
      <c r="Q2858" s="616"/>
      <c r="R2858" s="2035"/>
      <c r="S2858" s="616"/>
      <c r="T2858" s="3062"/>
      <c r="U2858" s="616"/>
      <c r="V2858" s="616"/>
      <c r="W2858" s="616"/>
      <c r="X2858" s="616"/>
      <c r="Y2858" s="2039"/>
      <c r="Z2858" s="47"/>
    </row>
    <row r="2859" spans="1:26" ht="45" x14ac:dyDescent="0.25">
      <c r="A2859" s="47">
        <v>1</v>
      </c>
      <c r="B2859" s="1858" t="s">
        <v>500</v>
      </c>
      <c r="C2859" s="2254"/>
      <c r="D2859" s="350"/>
      <c r="E2859" s="3331">
        <v>44496</v>
      </c>
      <c r="F2859" s="370">
        <f>ROUND(E2859/12*$B$4,0)</f>
        <v>3708</v>
      </c>
      <c r="G2859" s="370">
        <v>1301</v>
      </c>
      <c r="H2859" s="370">
        <f t="shared" si="1695"/>
        <v>35.086299892125133</v>
      </c>
      <c r="I2859" s="101"/>
      <c r="J2859" s="101"/>
      <c r="K2859" s="393"/>
      <c r="L2859" s="393"/>
      <c r="M2859" s="393"/>
      <c r="N2859" s="393"/>
      <c r="O2859" s="393"/>
      <c r="P2859" s="393"/>
      <c r="Q2859" s="616"/>
      <c r="R2859" s="2035"/>
      <c r="S2859" s="616"/>
      <c r="T2859" s="3062"/>
      <c r="U2859" s="616"/>
      <c r="V2859" s="616"/>
      <c r="W2859" s="616"/>
      <c r="X2859" s="616"/>
      <c r="Y2859" s="2039"/>
      <c r="Z2859" s="47"/>
    </row>
    <row r="2860" spans="1:26" ht="30" x14ac:dyDescent="0.25">
      <c r="B2860" s="1858" t="s">
        <v>607</v>
      </c>
      <c r="C2860" s="2254"/>
      <c r="D2860" s="350"/>
      <c r="E2860" s="3331">
        <v>3471</v>
      </c>
      <c r="F2860" s="370">
        <f>ROUND(E2860/12*$B$4,0)</f>
        <v>289</v>
      </c>
      <c r="G2860" s="370"/>
      <c r="H2860" s="370">
        <f t="shared" si="1695"/>
        <v>0</v>
      </c>
      <c r="I2860" s="101"/>
      <c r="J2860" s="101"/>
      <c r="K2860" s="393"/>
      <c r="L2860" s="393"/>
      <c r="M2860" s="393"/>
      <c r="N2860" s="393"/>
      <c r="O2860" s="393"/>
      <c r="P2860" s="393"/>
      <c r="Q2860" s="616"/>
      <c r="R2860" s="2035"/>
      <c r="S2860" s="616"/>
      <c r="T2860" s="3062"/>
      <c r="U2860" s="616"/>
      <c r="V2860" s="616"/>
      <c r="W2860" s="616"/>
      <c r="X2860" s="616"/>
      <c r="Y2860" s="2039"/>
      <c r="Z2860" s="47"/>
    </row>
    <row r="2861" spans="1:26" ht="29.25" x14ac:dyDescent="0.25">
      <c r="A2861" s="47">
        <v>1</v>
      </c>
      <c r="B2861" s="1782" t="s">
        <v>135</v>
      </c>
      <c r="C2861" s="2254"/>
      <c r="D2861" s="350"/>
      <c r="E2861" s="2828">
        <f>E2862+E2863</f>
        <v>83402.212765957447</v>
      </c>
      <c r="F2861" s="370">
        <f t="shared" ref="F2861" si="1698">F2862+F2863</f>
        <v>6950.4255319148933</v>
      </c>
      <c r="G2861" s="370">
        <f t="shared" ref="G2861" si="1699">G2862+G2863</f>
        <v>6469.6553191489365</v>
      </c>
      <c r="H2861" s="370">
        <f t="shared" si="1695"/>
        <v>93.082866501362233</v>
      </c>
      <c r="I2861" s="101"/>
      <c r="J2861" s="101"/>
      <c r="K2861" s="393"/>
      <c r="L2861" s="393"/>
      <c r="M2861" s="393"/>
      <c r="N2861" s="393"/>
      <c r="O2861" s="393"/>
      <c r="P2861" s="393"/>
      <c r="Q2861" s="616"/>
      <c r="R2861" s="2035"/>
      <c r="S2861" s="616"/>
      <c r="T2861" s="3062"/>
      <c r="U2861" s="616"/>
      <c r="V2861" s="616"/>
      <c r="W2861" s="616"/>
      <c r="X2861" s="616"/>
      <c r="Y2861" s="2039"/>
      <c r="Z2861" s="47"/>
    </row>
    <row r="2862" spans="1:26" x14ac:dyDescent="0.25">
      <c r="A2862" s="47">
        <v>1</v>
      </c>
      <c r="B2862" s="1021" t="s">
        <v>308</v>
      </c>
      <c r="C2862" s="2254"/>
      <c r="D2862" s="350"/>
      <c r="E2862" s="3331">
        <v>73977</v>
      </c>
      <c r="F2862" s="370">
        <f>ROUND(E2862/12*$B$4,0)</f>
        <v>6165</v>
      </c>
      <c r="G2862" s="370">
        <v>5354</v>
      </c>
      <c r="H2862" s="370">
        <f t="shared" si="1695"/>
        <v>86.845093268450938</v>
      </c>
      <c r="I2862" s="101"/>
      <c r="J2862" s="101"/>
      <c r="K2862" s="393"/>
      <c r="L2862" s="393"/>
      <c r="M2862" s="393"/>
      <c r="N2862" s="393"/>
      <c r="O2862" s="393"/>
      <c r="P2862" s="393"/>
      <c r="Q2862" s="616"/>
      <c r="R2862" s="2035"/>
      <c r="S2862" s="616"/>
      <c r="T2862" s="3062"/>
      <c r="U2862" s="616"/>
      <c r="V2862" s="616"/>
      <c r="W2862" s="616"/>
      <c r="X2862" s="616"/>
      <c r="Y2862" s="2039"/>
      <c r="Z2862" s="47"/>
    </row>
    <row r="2863" spans="1:26" x14ac:dyDescent="0.25">
      <c r="A2863" s="47">
        <v>1</v>
      </c>
      <c r="B2863" s="1021" t="s">
        <v>487</v>
      </c>
      <c r="C2863" s="2254"/>
      <c r="D2863" s="350"/>
      <c r="E2863" s="1303">
        <f>E2864/9.4</f>
        <v>9425.2127659574471</v>
      </c>
      <c r="F2863" s="370">
        <f t="shared" ref="F2863" si="1700">F2864/9.4</f>
        <v>785.42553191489355</v>
      </c>
      <c r="G2863" s="370">
        <f t="shared" ref="G2863" si="1701">G2864/9.4</f>
        <v>1115.6553191489361</v>
      </c>
      <c r="H2863" s="370">
        <f t="shared" si="1695"/>
        <v>142.04469727752945</v>
      </c>
      <c r="I2863" s="101"/>
      <c r="J2863" s="101"/>
      <c r="K2863" s="393"/>
      <c r="L2863" s="393"/>
      <c r="M2863" s="393"/>
      <c r="N2863" s="393"/>
      <c r="O2863" s="393"/>
      <c r="P2863" s="393"/>
      <c r="Q2863" s="616"/>
      <c r="R2863" s="2035"/>
      <c r="S2863" s="616"/>
      <c r="T2863" s="3062"/>
      <c r="U2863" s="616"/>
      <c r="V2863" s="616"/>
      <c r="W2863" s="616"/>
      <c r="X2863" s="616"/>
      <c r="Y2863" s="2039"/>
      <c r="Z2863" s="47"/>
    </row>
    <row r="2864" spans="1:26" x14ac:dyDescent="0.25">
      <c r="A2864" s="47">
        <v>1</v>
      </c>
      <c r="B2864" s="2483" t="s">
        <v>504</v>
      </c>
      <c r="C2864" s="2254"/>
      <c r="D2864" s="350"/>
      <c r="E2864" s="1303">
        <v>88597</v>
      </c>
      <c r="F2864" s="370">
        <f>ROUND(E2864/12*$B$4,0)</f>
        <v>7383</v>
      </c>
      <c r="G2864" s="370">
        <v>10487.16</v>
      </c>
      <c r="H2864" s="370">
        <f t="shared" si="1695"/>
        <v>142.04469727752945</v>
      </c>
      <c r="I2864" s="101"/>
      <c r="J2864" s="101"/>
      <c r="K2864" s="393"/>
      <c r="L2864" s="393"/>
      <c r="M2864" s="393"/>
      <c r="N2864" s="393"/>
      <c r="O2864" s="393"/>
      <c r="P2864" s="393"/>
      <c r="Q2864" s="616"/>
      <c r="R2864" s="2035"/>
      <c r="S2864" s="616"/>
      <c r="T2864" s="3062"/>
      <c r="U2864" s="616"/>
      <c r="V2864" s="616"/>
      <c r="W2864" s="616"/>
      <c r="X2864" s="616"/>
      <c r="Y2864" s="2039"/>
      <c r="Z2864" s="47"/>
    </row>
    <row r="2865" spans="1:26" ht="47.25" x14ac:dyDescent="0.25">
      <c r="A2865" s="47">
        <v>1</v>
      </c>
      <c r="B2865" s="2508" t="s">
        <v>489</v>
      </c>
      <c r="C2865" s="2254"/>
      <c r="D2865" s="350"/>
      <c r="E2865" s="622">
        <f>E2866+E2872</f>
        <v>26378</v>
      </c>
      <c r="F2865" s="370">
        <f t="shared" ref="F2865" si="1702">F2866+F2872</f>
        <v>2198</v>
      </c>
      <c r="G2865" s="370">
        <f t="shared" ref="G2865" si="1703">G2866+G2872</f>
        <v>106</v>
      </c>
      <c r="H2865" s="370">
        <f t="shared" si="1695"/>
        <v>4.8225659690627847</v>
      </c>
      <c r="I2865" s="101"/>
      <c r="J2865" s="101"/>
      <c r="K2865" s="393"/>
      <c r="L2865" s="393"/>
      <c r="M2865" s="393"/>
      <c r="N2865" s="393"/>
      <c r="O2865" s="393"/>
      <c r="P2865" s="393"/>
      <c r="Q2865" s="616"/>
      <c r="R2865" s="3354"/>
      <c r="S2865" s="616">
        <f>Y2865-X2865-U2865</f>
        <v>0</v>
      </c>
      <c r="T2865" s="3062"/>
      <c r="U2865" s="616"/>
      <c r="V2865" s="616">
        <f>S2865-R2865</f>
        <v>0</v>
      </c>
      <c r="W2865" s="616"/>
      <c r="X2865" s="616"/>
      <c r="Y2865" s="2039"/>
      <c r="Z2865" s="47"/>
    </row>
    <row r="2866" spans="1:26" ht="30" x14ac:dyDescent="0.25">
      <c r="A2866" s="47">
        <v>1</v>
      </c>
      <c r="B2866" s="2466" t="s">
        <v>490</v>
      </c>
      <c r="C2866" s="2254"/>
      <c r="D2866" s="350"/>
      <c r="E2866" s="622">
        <f>SUM(E2867:E2871)</f>
        <v>10208</v>
      </c>
      <c r="F2866" s="370">
        <f t="shared" ref="F2866" si="1704">SUM(F2867:F2871)</f>
        <v>851</v>
      </c>
      <c r="G2866" s="370">
        <f t="shared" ref="G2866" si="1705">SUM(G2867:G2871)</f>
        <v>7</v>
      </c>
      <c r="H2866" s="370">
        <f t="shared" si="1695"/>
        <v>0.82256169212690955</v>
      </c>
      <c r="I2866" s="101"/>
      <c r="J2866" s="101"/>
      <c r="K2866" s="393"/>
      <c r="L2866" s="393"/>
      <c r="M2866" s="393"/>
      <c r="N2866" s="393"/>
      <c r="O2866" s="393"/>
      <c r="P2866" s="393"/>
      <c r="Q2866" s="616"/>
      <c r="R2866" s="2035"/>
      <c r="S2866" s="616"/>
      <c r="T2866" s="3062"/>
      <c r="U2866" s="616"/>
      <c r="V2866" s="616"/>
      <c r="W2866" s="616"/>
      <c r="X2866" s="616"/>
      <c r="Y2866" s="2039"/>
      <c r="Z2866" s="47"/>
    </row>
    <row r="2867" spans="1:26" ht="30" x14ac:dyDescent="0.25">
      <c r="A2867" s="47">
        <v>1</v>
      </c>
      <c r="B2867" s="1858" t="s">
        <v>491</v>
      </c>
      <c r="C2867" s="2254"/>
      <c r="D2867" s="350"/>
      <c r="E2867" s="622">
        <v>6532</v>
      </c>
      <c r="F2867" s="370">
        <f>ROUND(E2867/12*$B$4,0)</f>
        <v>544</v>
      </c>
      <c r="G2867" s="370">
        <v>7</v>
      </c>
      <c r="H2867" s="370">
        <f t="shared" si="1695"/>
        <v>1.2867647058823528</v>
      </c>
      <c r="I2867" s="101"/>
      <c r="J2867" s="101"/>
      <c r="K2867" s="393"/>
      <c r="L2867" s="393"/>
      <c r="M2867" s="393"/>
      <c r="N2867" s="393"/>
      <c r="O2867" s="393"/>
      <c r="P2867" s="393"/>
      <c r="Q2867" s="616"/>
      <c r="R2867" s="2035"/>
      <c r="S2867" s="616"/>
      <c r="T2867" s="3062"/>
      <c r="U2867" s="616"/>
      <c r="V2867" s="616"/>
      <c r="W2867" s="616"/>
      <c r="X2867" s="616"/>
      <c r="Y2867" s="2039"/>
      <c r="Z2867" s="47"/>
    </row>
    <row r="2868" spans="1:26" ht="45" x14ac:dyDescent="0.25">
      <c r="A2868" s="47">
        <v>1</v>
      </c>
      <c r="B2868" s="1858" t="s">
        <v>492</v>
      </c>
      <c r="C2868" s="2254"/>
      <c r="D2868" s="350"/>
      <c r="E2868" s="622">
        <v>3217</v>
      </c>
      <c r="F2868" s="370">
        <f>ROUND(E2868/12*$B$4,0)</f>
        <v>268</v>
      </c>
      <c r="G2868" s="370"/>
      <c r="H2868" s="370">
        <f t="shared" si="1695"/>
        <v>0</v>
      </c>
      <c r="I2868" s="101"/>
      <c r="J2868" s="101"/>
      <c r="K2868" s="393"/>
      <c r="L2868" s="393"/>
      <c r="M2868" s="393"/>
      <c r="N2868" s="393"/>
      <c r="O2868" s="393"/>
      <c r="P2868" s="393"/>
      <c r="Q2868" s="616"/>
      <c r="R2868" s="2035"/>
      <c r="S2868" s="616"/>
      <c r="T2868" s="3062"/>
      <c r="U2868" s="616"/>
      <c r="V2868" s="616"/>
      <c r="W2868" s="616"/>
      <c r="X2868" s="616"/>
      <c r="Y2868" s="2039"/>
      <c r="Z2868" s="47"/>
    </row>
    <row r="2869" spans="1:26" ht="45" x14ac:dyDescent="0.25">
      <c r="A2869" s="47">
        <v>1</v>
      </c>
      <c r="B2869" s="1858" t="s">
        <v>493</v>
      </c>
      <c r="C2869" s="2254"/>
      <c r="D2869" s="350"/>
      <c r="E2869" s="622">
        <v>90</v>
      </c>
      <c r="F2869" s="370">
        <f>ROUND(E2869/12*$B$4,0)</f>
        <v>8</v>
      </c>
      <c r="G2869" s="370"/>
      <c r="H2869" s="370">
        <f t="shared" si="1695"/>
        <v>0</v>
      </c>
      <c r="I2869" s="101"/>
      <c r="J2869" s="101"/>
      <c r="K2869" s="393"/>
      <c r="L2869" s="393"/>
      <c r="M2869" s="393"/>
      <c r="N2869" s="393"/>
      <c r="O2869" s="393"/>
      <c r="P2869" s="393"/>
      <c r="Q2869" s="616"/>
      <c r="R2869" s="2035"/>
      <c r="S2869" s="616"/>
      <c r="T2869" s="3062"/>
      <c r="U2869" s="616"/>
      <c r="V2869" s="616"/>
      <c r="W2869" s="616"/>
      <c r="X2869" s="616"/>
      <c r="Y2869" s="2039"/>
      <c r="Z2869" s="47"/>
    </row>
    <row r="2870" spans="1:26" ht="30" x14ac:dyDescent="0.25">
      <c r="A2870" s="47">
        <v>1</v>
      </c>
      <c r="B2870" s="1858" t="s">
        <v>494</v>
      </c>
      <c r="C2870" s="2254"/>
      <c r="D2870" s="350"/>
      <c r="E2870" s="622">
        <v>319</v>
      </c>
      <c r="F2870" s="370">
        <f>ROUND(E2870/12*$B$4,0)</f>
        <v>27</v>
      </c>
      <c r="G2870" s="370"/>
      <c r="H2870" s="370">
        <f t="shared" si="1695"/>
        <v>0</v>
      </c>
      <c r="I2870" s="101"/>
      <c r="J2870" s="101"/>
      <c r="K2870" s="393"/>
      <c r="L2870" s="393"/>
      <c r="M2870" s="393"/>
      <c r="N2870" s="393"/>
      <c r="O2870" s="393"/>
      <c r="P2870" s="393"/>
      <c r="Q2870" s="616"/>
      <c r="R2870" s="2035"/>
      <c r="S2870" s="616"/>
      <c r="T2870" s="3062"/>
      <c r="U2870" s="616"/>
      <c r="V2870" s="616"/>
      <c r="W2870" s="616"/>
      <c r="X2870" s="616"/>
      <c r="Y2870" s="2039"/>
      <c r="Z2870" s="47"/>
    </row>
    <row r="2871" spans="1:26" ht="45" x14ac:dyDescent="0.25">
      <c r="A2871" s="47">
        <v>1</v>
      </c>
      <c r="B2871" s="1858" t="s">
        <v>510</v>
      </c>
      <c r="C2871" s="2254"/>
      <c r="D2871" s="350"/>
      <c r="E2871" s="622">
        <v>50</v>
      </c>
      <c r="F2871" s="370">
        <f>ROUND(E2871/12*$B$4,0)</f>
        <v>4</v>
      </c>
      <c r="G2871" s="370"/>
      <c r="H2871" s="370">
        <f t="shared" si="1695"/>
        <v>0</v>
      </c>
      <c r="I2871" s="101"/>
      <c r="J2871" s="101"/>
      <c r="K2871" s="393"/>
      <c r="L2871" s="393"/>
      <c r="M2871" s="393"/>
      <c r="N2871" s="393"/>
      <c r="O2871" s="393"/>
      <c r="P2871" s="393"/>
      <c r="Q2871" s="616"/>
      <c r="R2871" s="2035"/>
      <c r="S2871" s="616"/>
      <c r="T2871" s="3062"/>
      <c r="U2871" s="616"/>
      <c r="V2871" s="616"/>
      <c r="W2871" s="616"/>
      <c r="X2871" s="616"/>
      <c r="Y2871" s="2039"/>
      <c r="Z2871" s="47"/>
    </row>
    <row r="2872" spans="1:26" ht="45" x14ac:dyDescent="0.25">
      <c r="A2872" s="47">
        <v>1</v>
      </c>
      <c r="B2872" s="2466" t="s">
        <v>495</v>
      </c>
      <c r="C2872" s="2254"/>
      <c r="D2872" s="350"/>
      <c r="E2872" s="622">
        <f>SUM(E2873:E2877)</f>
        <v>16170</v>
      </c>
      <c r="F2872" s="370">
        <f t="shared" ref="F2872" si="1706">SUM(F2873:F2877)</f>
        <v>1347</v>
      </c>
      <c r="G2872" s="370">
        <f>G2873+G2874+G2876+G2877</f>
        <v>99</v>
      </c>
      <c r="H2872" s="370">
        <f t="shared" si="1695"/>
        <v>7.3496659242761693</v>
      </c>
      <c r="I2872" s="101"/>
      <c r="J2872" s="101"/>
      <c r="K2872" s="393"/>
      <c r="L2872" s="393"/>
      <c r="M2872" s="393"/>
      <c r="N2872" s="393"/>
      <c r="O2872" s="393"/>
      <c r="P2872" s="393"/>
      <c r="Q2872" s="616"/>
      <c r="R2872" s="2035"/>
      <c r="S2872" s="616"/>
      <c r="T2872" s="3062"/>
      <c r="U2872" s="616"/>
      <c r="V2872" s="616"/>
      <c r="W2872" s="616"/>
      <c r="X2872" s="616"/>
      <c r="Y2872" s="2039"/>
      <c r="Z2872" s="47"/>
    </row>
    <row r="2873" spans="1:26" ht="30" x14ac:dyDescent="0.25">
      <c r="A2873" s="47">
        <v>1</v>
      </c>
      <c r="B2873" s="1858" t="s">
        <v>496</v>
      </c>
      <c r="C2873" s="2254"/>
      <c r="D2873" s="350"/>
      <c r="E2873" s="622">
        <v>2500</v>
      </c>
      <c r="F2873" s="370">
        <f>ROUND(E2873/12*$B$4,0)</f>
        <v>208</v>
      </c>
      <c r="G2873" s="370">
        <v>5</v>
      </c>
      <c r="H2873" s="370">
        <f t="shared" si="1695"/>
        <v>2.4038461538461542</v>
      </c>
      <c r="I2873" s="101"/>
      <c r="J2873" s="101"/>
      <c r="K2873" s="393"/>
      <c r="L2873" s="393"/>
      <c r="M2873" s="393"/>
      <c r="N2873" s="393"/>
      <c r="O2873" s="393"/>
      <c r="P2873" s="393"/>
      <c r="Q2873" s="616"/>
      <c r="R2873" s="2035"/>
      <c r="S2873" s="616"/>
      <c r="T2873" s="3062"/>
      <c r="U2873" s="616"/>
      <c r="V2873" s="616"/>
      <c r="W2873" s="616"/>
      <c r="X2873" s="616"/>
      <c r="Y2873" s="2039"/>
      <c r="Z2873" s="47"/>
    </row>
    <row r="2874" spans="1:26" ht="45" x14ac:dyDescent="0.25">
      <c r="A2874" s="47">
        <v>1</v>
      </c>
      <c r="B2874" s="1858" t="s">
        <v>511</v>
      </c>
      <c r="C2874" s="2254"/>
      <c r="D2874" s="350"/>
      <c r="E2874" s="622">
        <v>500</v>
      </c>
      <c r="F2874" s="370">
        <f>ROUND(E2874/12*$B$4,0)</f>
        <v>42</v>
      </c>
      <c r="G2874" s="370"/>
      <c r="H2874" s="370">
        <f t="shared" si="1695"/>
        <v>0</v>
      </c>
      <c r="I2874" s="101"/>
      <c r="J2874" s="101"/>
      <c r="K2874" s="393"/>
      <c r="L2874" s="393"/>
      <c r="M2874" s="393"/>
      <c r="N2874" s="393"/>
      <c r="O2874" s="393"/>
      <c r="P2874" s="393"/>
      <c r="Q2874" s="616"/>
      <c r="R2874" s="2035"/>
      <c r="S2874" s="616"/>
      <c r="T2874" s="3062"/>
      <c r="U2874" s="616"/>
      <c r="V2874" s="616"/>
      <c r="W2874" s="616"/>
      <c r="X2874" s="616"/>
      <c r="Y2874" s="2039"/>
      <c r="Z2874" s="47"/>
    </row>
    <row r="2875" spans="1:26" ht="30" x14ac:dyDescent="0.25">
      <c r="A2875" s="47">
        <v>1</v>
      </c>
      <c r="B2875" s="1858" t="s">
        <v>543</v>
      </c>
      <c r="C2875" s="2254"/>
      <c r="D2875" s="350"/>
      <c r="E2875" s="622"/>
      <c r="F2875" s="370"/>
      <c r="G2875" s="370"/>
      <c r="H2875" s="370"/>
      <c r="I2875" s="101"/>
      <c r="J2875" s="101"/>
      <c r="K2875" s="393"/>
      <c r="L2875" s="393"/>
      <c r="M2875" s="393"/>
      <c r="N2875" s="393"/>
      <c r="O2875" s="393"/>
      <c r="P2875" s="393"/>
      <c r="Q2875" s="616"/>
      <c r="R2875" s="2035"/>
      <c r="S2875" s="616"/>
      <c r="T2875" s="3062"/>
      <c r="U2875" s="616"/>
      <c r="V2875" s="616"/>
      <c r="W2875" s="616"/>
      <c r="X2875" s="616"/>
      <c r="Y2875" s="2039"/>
      <c r="Z2875" s="47"/>
    </row>
    <row r="2876" spans="1:26" ht="60" x14ac:dyDescent="0.25">
      <c r="A2876" s="47">
        <v>1</v>
      </c>
      <c r="B2876" s="1858" t="s">
        <v>497</v>
      </c>
      <c r="C2876" s="2254"/>
      <c r="D2876" s="350"/>
      <c r="E2876" s="622">
        <v>9100</v>
      </c>
      <c r="F2876" s="370">
        <f>ROUND(E2876/12*$B$4,0)</f>
        <v>758</v>
      </c>
      <c r="G2876" s="370">
        <v>27</v>
      </c>
      <c r="H2876" s="370">
        <f>G2876/F2876*100</f>
        <v>3.5620052770448551</v>
      </c>
      <c r="I2876" s="101"/>
      <c r="J2876" s="101"/>
      <c r="K2876" s="393"/>
      <c r="L2876" s="393"/>
      <c r="M2876" s="393"/>
      <c r="N2876" s="393"/>
      <c r="O2876" s="393"/>
      <c r="P2876" s="393"/>
      <c r="Q2876" s="616"/>
      <c r="R2876" s="2035"/>
      <c r="S2876" s="616"/>
      <c r="T2876" s="3062"/>
      <c r="U2876" s="616"/>
      <c r="V2876" s="616"/>
      <c r="W2876" s="616"/>
      <c r="X2876" s="616"/>
      <c r="Y2876" s="2039"/>
      <c r="Z2876" s="47"/>
    </row>
    <row r="2877" spans="1:26" ht="45" x14ac:dyDescent="0.25">
      <c r="A2877" s="47">
        <v>1</v>
      </c>
      <c r="B2877" s="1858" t="s">
        <v>498</v>
      </c>
      <c r="C2877" s="2254"/>
      <c r="D2877" s="350"/>
      <c r="E2877" s="622">
        <v>4070</v>
      </c>
      <c r="F2877" s="370">
        <f>ROUND(E2877/12*$B$4,0)</f>
        <v>339</v>
      </c>
      <c r="G2877" s="370">
        <v>67</v>
      </c>
      <c r="H2877" s="370">
        <f>G2877/F2877*100</f>
        <v>19.764011799410032</v>
      </c>
      <c r="I2877" s="101"/>
      <c r="J2877" s="101"/>
      <c r="K2877" s="393"/>
      <c r="L2877" s="393"/>
      <c r="M2877" s="393"/>
      <c r="N2877" s="393"/>
      <c r="O2877" s="393"/>
      <c r="P2877" s="393"/>
      <c r="Q2877" s="616"/>
      <c r="R2877" s="2035"/>
      <c r="S2877" s="616"/>
      <c r="T2877" s="3062"/>
      <c r="U2877" s="616"/>
      <c r="V2877" s="616"/>
      <c r="W2877" s="616"/>
      <c r="X2877" s="616"/>
      <c r="Y2877" s="2039"/>
      <c r="Z2877" s="47"/>
    </row>
    <row r="2878" spans="1:26" ht="57.75" x14ac:dyDescent="0.25">
      <c r="B2878" s="2548" t="s">
        <v>615</v>
      </c>
      <c r="C2878" s="2254"/>
      <c r="D2878" s="350"/>
      <c r="E2878" s="622">
        <v>14800</v>
      </c>
      <c r="F2878" s="370">
        <f>ROUND(E2878/12*$B$4,0)</f>
        <v>1233</v>
      </c>
      <c r="G2878" s="370">
        <v>592</v>
      </c>
      <c r="H2878" s="370"/>
      <c r="I2878" s="101"/>
      <c r="J2878" s="101"/>
      <c r="K2878" s="393"/>
      <c r="L2878" s="393"/>
      <c r="M2878" s="393"/>
      <c r="N2878" s="393"/>
      <c r="O2878" s="393"/>
      <c r="P2878" s="393"/>
      <c r="Q2878" s="616"/>
      <c r="R2878" s="2035"/>
      <c r="S2878" s="616"/>
      <c r="T2878" s="3062"/>
      <c r="U2878" s="616"/>
      <c r="V2878" s="616"/>
      <c r="W2878" s="616"/>
      <c r="X2878" s="616"/>
      <c r="Y2878" s="2039"/>
      <c r="Z2878" s="47"/>
    </row>
    <row r="2879" spans="1:26" x14ac:dyDescent="0.25">
      <c r="B2879" s="2570" t="s">
        <v>257</v>
      </c>
      <c r="C2879" s="2254"/>
      <c r="D2879" s="350"/>
      <c r="E2879" s="622"/>
      <c r="F2879" s="370">
        <f>ROUND(E2879/12*$B$4,0)</f>
        <v>0</v>
      </c>
      <c r="G2879" s="370"/>
      <c r="H2879" s="370"/>
      <c r="I2879" s="101"/>
      <c r="J2879" s="101"/>
      <c r="K2879" s="393"/>
      <c r="L2879" s="393"/>
      <c r="M2879" s="393"/>
      <c r="N2879" s="393"/>
      <c r="O2879" s="393"/>
      <c r="P2879" s="393"/>
      <c r="Q2879" s="616"/>
      <c r="R2879" s="2035"/>
      <c r="S2879" s="616"/>
      <c r="T2879" s="3062"/>
      <c r="U2879" s="616"/>
      <c r="V2879" s="616"/>
      <c r="W2879" s="616"/>
      <c r="X2879" s="616"/>
      <c r="Y2879" s="2039"/>
      <c r="Z2879" s="47"/>
    </row>
    <row r="2880" spans="1:26" x14ac:dyDescent="0.25">
      <c r="A2880" s="47">
        <v>1</v>
      </c>
      <c r="B2880" s="2548" t="s">
        <v>583</v>
      </c>
      <c r="C2880" s="2254"/>
      <c r="D2880" s="350"/>
      <c r="E2880" s="622"/>
      <c r="F2880" s="370"/>
      <c r="G2880" s="370"/>
      <c r="H2880" s="370"/>
      <c r="I2880" s="101"/>
      <c r="J2880" s="101"/>
      <c r="K2880" s="393"/>
      <c r="L2880" s="393"/>
      <c r="M2880" s="393"/>
      <c r="N2880" s="393"/>
      <c r="O2880" s="393"/>
      <c r="P2880" s="393"/>
      <c r="Q2880" s="616"/>
      <c r="R2880" s="2035"/>
      <c r="S2880" s="616"/>
      <c r="T2880" s="3062"/>
      <c r="U2880" s="616"/>
      <c r="V2880" s="616"/>
      <c r="W2880" s="616"/>
      <c r="X2880" s="616"/>
      <c r="Y2880" s="2039"/>
      <c r="Z2880" s="47"/>
    </row>
    <row r="2881" spans="1:26" x14ac:dyDescent="0.25">
      <c r="A2881" s="47">
        <v>1</v>
      </c>
      <c r="B2881" s="4" t="s">
        <v>571</v>
      </c>
      <c r="C2881" s="2254"/>
      <c r="D2881" s="350"/>
      <c r="E2881" s="622"/>
      <c r="F2881" s="370"/>
      <c r="G2881" s="370"/>
      <c r="H2881" s="370"/>
      <c r="I2881" s="101"/>
      <c r="J2881" s="101"/>
      <c r="K2881" s="393"/>
      <c r="L2881" s="393"/>
      <c r="M2881" s="393"/>
      <c r="N2881" s="393"/>
      <c r="O2881" s="393"/>
      <c r="P2881" s="393"/>
      <c r="Q2881" s="616"/>
      <c r="R2881" s="2035"/>
      <c r="S2881" s="616"/>
      <c r="T2881" s="3062"/>
      <c r="U2881" s="616"/>
      <c r="V2881" s="616"/>
      <c r="W2881" s="616"/>
      <c r="X2881" s="616"/>
      <c r="Y2881" s="2039"/>
      <c r="Z2881" s="47"/>
    </row>
    <row r="2882" spans="1:26" ht="30" x14ac:dyDescent="0.25">
      <c r="A2882" s="47">
        <v>1</v>
      </c>
      <c r="B2882" s="2571" t="s">
        <v>572</v>
      </c>
      <c r="C2882" s="2254"/>
      <c r="D2882" s="350"/>
      <c r="E2882" s="622">
        <f>E2885</f>
        <v>0</v>
      </c>
      <c r="F2882" s="370">
        <f>ROUND(E2882/12*$B$4,0)</f>
        <v>0</v>
      </c>
      <c r="G2882" s="370"/>
      <c r="H2882" s="370"/>
      <c r="I2882" s="101"/>
      <c r="J2882" s="101"/>
      <c r="K2882" s="393"/>
      <c r="L2882" s="393"/>
      <c r="M2882" s="393"/>
      <c r="N2882" s="393"/>
      <c r="O2882" s="393"/>
      <c r="P2882" s="393"/>
      <c r="Q2882" s="616"/>
      <c r="R2882" s="2035"/>
      <c r="S2882" s="616"/>
      <c r="T2882" s="3062"/>
      <c r="U2882" s="616"/>
      <c r="V2882" s="616"/>
      <c r="W2882" s="616"/>
      <c r="X2882" s="616"/>
      <c r="Y2882" s="2039"/>
      <c r="Z2882" s="47"/>
    </row>
    <row r="2883" spans="1:26" x14ac:dyDescent="0.25">
      <c r="A2883" s="47">
        <v>1</v>
      </c>
      <c r="B2883" s="4" t="s">
        <v>573</v>
      </c>
      <c r="C2883" s="2254"/>
      <c r="D2883" s="350"/>
      <c r="E2883" s="622"/>
      <c r="F2883" s="370"/>
      <c r="G2883" s="370"/>
      <c r="H2883" s="370"/>
      <c r="I2883" s="101"/>
      <c r="J2883" s="101"/>
      <c r="K2883" s="393"/>
      <c r="L2883" s="393"/>
      <c r="M2883" s="393"/>
      <c r="N2883" s="393"/>
      <c r="O2883" s="393"/>
      <c r="P2883" s="393"/>
      <c r="Q2883" s="616"/>
      <c r="R2883" s="2035"/>
      <c r="S2883" s="616"/>
      <c r="T2883" s="3062"/>
      <c r="U2883" s="616"/>
      <c r="V2883" s="616"/>
      <c r="W2883" s="616"/>
      <c r="X2883" s="616"/>
      <c r="Y2883" s="2039"/>
      <c r="Z2883" s="47"/>
    </row>
    <row r="2884" spans="1:26" ht="30" x14ac:dyDescent="0.25">
      <c r="A2884" s="47">
        <v>1</v>
      </c>
      <c r="B2884" s="4" t="s">
        <v>600</v>
      </c>
      <c r="C2884" s="2254"/>
      <c r="D2884" s="350"/>
      <c r="E2884" s="622"/>
      <c r="F2884" s="370"/>
      <c r="G2884" s="370"/>
      <c r="H2884" s="370"/>
      <c r="I2884" s="101"/>
      <c r="J2884" s="101"/>
      <c r="K2884" s="393"/>
      <c r="L2884" s="393"/>
      <c r="M2884" s="393"/>
      <c r="N2884" s="393"/>
      <c r="O2884" s="393"/>
      <c r="P2884" s="393"/>
      <c r="Q2884" s="616"/>
      <c r="R2884" s="2035"/>
      <c r="S2884" s="616"/>
      <c r="T2884" s="3062"/>
      <c r="U2884" s="616"/>
      <c r="V2884" s="616"/>
      <c r="W2884" s="616"/>
      <c r="X2884" s="616"/>
      <c r="Y2884" s="2039"/>
      <c r="Z2884" s="47"/>
    </row>
    <row r="2885" spans="1:26" ht="45" x14ac:dyDescent="0.25">
      <c r="A2885" s="47">
        <v>1</v>
      </c>
      <c r="B2885" s="4" t="s">
        <v>574</v>
      </c>
      <c r="C2885" s="2254"/>
      <c r="D2885" s="350"/>
      <c r="E2885" s="622"/>
      <c r="F2885" s="69">
        <f>ROUND(E2885/12*$B$4,0)</f>
        <v>0</v>
      </c>
      <c r="G2885" s="370"/>
      <c r="H2885" s="370"/>
      <c r="I2885" s="101"/>
      <c r="J2885" s="101"/>
      <c r="K2885" s="393"/>
      <c r="L2885" s="393"/>
      <c r="M2885" s="393"/>
      <c r="N2885" s="393"/>
      <c r="O2885" s="393"/>
      <c r="P2885" s="393"/>
      <c r="Q2885" s="616"/>
      <c r="R2885" s="2035"/>
      <c r="S2885" s="616"/>
      <c r="T2885" s="3062"/>
      <c r="U2885" s="616"/>
      <c r="V2885" s="616"/>
      <c r="W2885" s="616"/>
      <c r="X2885" s="616"/>
      <c r="Y2885" s="2039"/>
      <c r="Z2885" s="47"/>
    </row>
    <row r="2886" spans="1:26" ht="60" x14ac:dyDescent="0.25">
      <c r="A2886" s="47">
        <v>1</v>
      </c>
      <c r="B2886" s="4" t="s">
        <v>575</v>
      </c>
      <c r="C2886" s="2254"/>
      <c r="D2886" s="350"/>
      <c r="E2886" s="622"/>
      <c r="F2886" s="69"/>
      <c r="G2886" s="370"/>
      <c r="H2886" s="370"/>
      <c r="I2886" s="101"/>
      <c r="J2886" s="101"/>
      <c r="K2886" s="393"/>
      <c r="L2886" s="393"/>
      <c r="M2886" s="393"/>
      <c r="N2886" s="393"/>
      <c r="O2886" s="393"/>
      <c r="P2886" s="393"/>
      <c r="Q2886" s="616"/>
      <c r="R2886" s="2035"/>
      <c r="S2886" s="616"/>
      <c r="T2886" s="3062"/>
      <c r="U2886" s="616"/>
      <c r="V2886" s="616"/>
      <c r="W2886" s="616"/>
      <c r="X2886" s="616"/>
      <c r="Y2886" s="2039"/>
      <c r="Z2886" s="47"/>
    </row>
    <row r="2887" spans="1:26" ht="45" x14ac:dyDescent="0.25">
      <c r="A2887" s="47">
        <v>1</v>
      </c>
      <c r="B2887" s="2572" t="s">
        <v>576</v>
      </c>
      <c r="C2887" s="2254"/>
      <c r="D2887" s="350"/>
      <c r="E2887" s="622"/>
      <c r="F2887" s="69"/>
      <c r="G2887" s="370"/>
      <c r="H2887" s="370"/>
      <c r="I2887" s="101"/>
      <c r="J2887" s="101"/>
      <c r="K2887" s="393"/>
      <c r="L2887" s="393"/>
      <c r="M2887" s="393"/>
      <c r="N2887" s="393"/>
      <c r="O2887" s="393"/>
      <c r="P2887" s="393"/>
      <c r="Q2887" s="616"/>
      <c r="R2887" s="2035"/>
      <c r="S2887" s="616"/>
      <c r="T2887" s="3062"/>
      <c r="U2887" s="616"/>
      <c r="V2887" s="616"/>
      <c r="W2887" s="616"/>
      <c r="X2887" s="616"/>
      <c r="Y2887" s="2039"/>
      <c r="Z2887" s="47"/>
    </row>
    <row r="2888" spans="1:26" ht="29.25" x14ac:dyDescent="0.25">
      <c r="A2888" s="47">
        <v>1</v>
      </c>
      <c r="B2888" s="2641" t="s">
        <v>584</v>
      </c>
      <c r="C2888" s="2254"/>
      <c r="D2888" s="350"/>
      <c r="E2888" s="622"/>
      <c r="F2888" s="69"/>
      <c r="G2888" s="370"/>
      <c r="H2888" s="370"/>
      <c r="I2888" s="101"/>
      <c r="J2888" s="101"/>
      <c r="K2888" s="393"/>
      <c r="L2888" s="393"/>
      <c r="M2888" s="393"/>
      <c r="N2888" s="393"/>
      <c r="O2888" s="393"/>
      <c r="P2888" s="393"/>
      <c r="Q2888" s="616"/>
      <c r="R2888" s="2035"/>
      <c r="S2888" s="616"/>
      <c r="T2888" s="3062"/>
      <c r="U2888" s="616"/>
      <c r="V2888" s="616"/>
      <c r="W2888" s="616"/>
      <c r="X2888" s="616"/>
      <c r="Y2888" s="2039"/>
      <c r="Z2888" s="47"/>
    </row>
    <row r="2889" spans="1:26" x14ac:dyDescent="0.25">
      <c r="A2889" s="47">
        <v>1</v>
      </c>
      <c r="B2889" s="2573" t="s">
        <v>251</v>
      </c>
      <c r="C2889" s="2200"/>
      <c r="D2889" s="350"/>
      <c r="E2889" s="622"/>
      <c r="F2889" s="69"/>
      <c r="G2889" s="370"/>
      <c r="H2889" s="370"/>
      <c r="I2889" s="101"/>
      <c r="J2889" s="101"/>
      <c r="K2889" s="393"/>
      <c r="L2889" s="393"/>
      <c r="M2889" s="393"/>
      <c r="N2889" s="393"/>
      <c r="O2889" s="393"/>
      <c r="P2889" s="393"/>
      <c r="Q2889" s="616"/>
      <c r="R2889" s="2035"/>
      <c r="S2889" s="616"/>
      <c r="T2889" s="3062"/>
      <c r="U2889" s="616"/>
      <c r="V2889" s="616"/>
      <c r="W2889" s="616"/>
      <c r="X2889" s="616"/>
      <c r="Y2889" s="2039"/>
      <c r="Z2889" s="47"/>
    </row>
    <row r="2890" spans="1:26" ht="29.25" x14ac:dyDescent="0.25">
      <c r="A2890" s="47">
        <v>1</v>
      </c>
      <c r="B2890" s="2641" t="s">
        <v>577</v>
      </c>
      <c r="C2890" s="2200"/>
      <c r="D2890" s="350"/>
      <c r="E2890" s="622">
        <v>13400</v>
      </c>
      <c r="F2890" s="69">
        <f>ROUND(E2890/12*$B$4,0)</f>
        <v>1117</v>
      </c>
      <c r="G2890" s="370">
        <v>785</v>
      </c>
      <c r="H2890" s="370">
        <f t="shared" ref="H2890:H2903" si="1707">G2890/F2890*100</f>
        <v>70.277529095792303</v>
      </c>
      <c r="I2890" s="101"/>
      <c r="J2890" s="101"/>
      <c r="K2890" s="393"/>
      <c r="L2890" s="393"/>
      <c r="M2890" s="393"/>
      <c r="N2890" s="393"/>
      <c r="O2890" s="393"/>
      <c r="P2890" s="393"/>
      <c r="Q2890" s="616"/>
      <c r="R2890" s="3358"/>
      <c r="S2890" s="616"/>
      <c r="T2890" s="3062"/>
      <c r="U2890" s="616"/>
      <c r="V2890" s="616"/>
      <c r="W2890" s="616"/>
      <c r="X2890" s="616"/>
      <c r="Y2890" s="2039"/>
      <c r="Z2890" s="47"/>
    </row>
    <row r="2891" spans="1:26" s="205" customFormat="1" ht="30" x14ac:dyDescent="0.25">
      <c r="A2891" s="47">
        <v>1</v>
      </c>
      <c r="B2891" s="2542" t="s">
        <v>252</v>
      </c>
      <c r="C2891" s="2200"/>
      <c r="D2891" s="350"/>
      <c r="E2891" s="622">
        <v>670</v>
      </c>
      <c r="F2891" s="69">
        <f>ROUND(E2891/12*$B$4,0)</f>
        <v>56</v>
      </c>
      <c r="G2891" s="370">
        <v>51</v>
      </c>
      <c r="H2891" s="370">
        <f t="shared" si="1707"/>
        <v>91.071428571428569</v>
      </c>
      <c r="I2891" s="101"/>
      <c r="J2891" s="101"/>
      <c r="K2891" s="393"/>
      <c r="L2891" s="393"/>
      <c r="M2891" s="393"/>
      <c r="N2891" s="393"/>
      <c r="O2891" s="393"/>
      <c r="P2891" s="393"/>
      <c r="Q2891" s="616"/>
      <c r="R2891" s="3358"/>
      <c r="S2891" s="616"/>
      <c r="T2891" s="3062"/>
      <c r="U2891" s="616"/>
      <c r="V2891" s="616"/>
      <c r="W2891" s="616"/>
      <c r="X2891" s="616"/>
      <c r="Y2891" s="2039"/>
    </row>
    <row r="2892" spans="1:26" ht="72" x14ac:dyDescent="0.25">
      <c r="A2892" s="47">
        <v>1</v>
      </c>
      <c r="B2892" s="2641" t="s">
        <v>585</v>
      </c>
      <c r="C2892" s="386"/>
      <c r="D2892" s="434"/>
      <c r="E2892" s="623">
        <v>800</v>
      </c>
      <c r="F2892" s="333">
        <f>ROUND(E2892/12*$B$4,0)</f>
        <v>67</v>
      </c>
      <c r="G2892" s="370">
        <v>107</v>
      </c>
      <c r="H2892" s="370">
        <f t="shared" si="1707"/>
        <v>159.70149253731341</v>
      </c>
      <c r="I2892" s="101"/>
      <c r="J2892" s="101"/>
      <c r="K2892" s="393"/>
      <c r="L2892" s="393"/>
      <c r="M2892" s="393"/>
      <c r="N2892" s="393"/>
      <c r="O2892" s="393"/>
      <c r="P2892" s="393"/>
      <c r="Q2892" s="616"/>
      <c r="R2892" s="2035">
        <f>Q2892/12*$B$4</f>
        <v>0</v>
      </c>
      <c r="S2892" s="616">
        <f>Y2892-X2892</f>
        <v>0</v>
      </c>
      <c r="T2892" s="3062"/>
      <c r="U2892" s="616"/>
      <c r="V2892" s="616">
        <f>S2892-R2892</f>
        <v>0</v>
      </c>
      <c r="W2892" s="616"/>
      <c r="X2892" s="616"/>
      <c r="Y2892" s="2039"/>
      <c r="Z2892" s="47"/>
    </row>
    <row r="2893" spans="1:26" x14ac:dyDescent="0.25">
      <c r="A2893" s="47">
        <v>1</v>
      </c>
      <c r="B2893" s="2534" t="s">
        <v>295</v>
      </c>
      <c r="C2893" s="2313"/>
      <c r="D2893" s="350"/>
      <c r="E2893" s="622">
        <f>SUM(E2894:E2898)</f>
        <v>4920</v>
      </c>
      <c r="F2893" s="69">
        <f>SUM(F2894:F2898)</f>
        <v>410</v>
      </c>
      <c r="G2893" s="1278">
        <f>SUM(G2894:G2898)</f>
        <v>286</v>
      </c>
      <c r="H2893" s="370">
        <f t="shared" si="1707"/>
        <v>69.756097560975604</v>
      </c>
      <c r="I2893" s="101"/>
      <c r="J2893" s="101"/>
      <c r="K2893" s="393"/>
      <c r="L2893" s="393"/>
      <c r="M2893" s="393"/>
      <c r="N2893" s="393"/>
      <c r="O2893" s="393"/>
      <c r="P2893" s="393"/>
      <c r="Q2893" s="616">
        <v>7191.7772000000004</v>
      </c>
      <c r="R2893" s="3354">
        <f t="shared" ref="R2893" si="1708">Q2893/12*$B$4</f>
        <v>599.31476666666674</v>
      </c>
      <c r="S2893" s="616">
        <f>Y2893-X2893-U2893</f>
        <v>334.64926000000003</v>
      </c>
      <c r="T2893" s="3062"/>
      <c r="U2893" s="616"/>
      <c r="V2893" s="616">
        <f>S2893-R2893</f>
        <v>-264.66550666666672</v>
      </c>
      <c r="W2893" s="616"/>
      <c r="X2893" s="616">
        <v>0</v>
      </c>
      <c r="Y2893" s="2039">
        <v>334.64926000000003</v>
      </c>
      <c r="Z2893" s="47"/>
    </row>
    <row r="2894" spans="1:26" x14ac:dyDescent="0.25">
      <c r="A2894" s="47">
        <v>1</v>
      </c>
      <c r="B2894" s="1225" t="s">
        <v>68</v>
      </c>
      <c r="C2894" s="2254"/>
      <c r="D2894" s="350"/>
      <c r="E2894" s="622">
        <v>520</v>
      </c>
      <c r="F2894" s="370">
        <f>ROUND(E2894/12*$B$4,0)</f>
        <v>43</v>
      </c>
      <c r="G2894" s="370">
        <v>94</v>
      </c>
      <c r="H2894" s="370">
        <f t="shared" si="1707"/>
        <v>218.60465116279067</v>
      </c>
      <c r="I2894" s="101"/>
      <c r="J2894" s="101"/>
      <c r="K2894" s="393"/>
      <c r="L2894" s="393"/>
      <c r="M2894" s="393"/>
      <c r="N2894" s="393"/>
      <c r="O2894" s="393"/>
      <c r="P2894" s="393"/>
      <c r="Q2894" s="616"/>
      <c r="R2894" s="2035"/>
      <c r="S2894" s="616"/>
      <c r="T2894" s="3062"/>
      <c r="U2894" s="616"/>
      <c r="V2894" s="616"/>
      <c r="W2894" s="616"/>
      <c r="X2894" s="616"/>
      <c r="Y2894" s="2039"/>
      <c r="Z2894" s="47"/>
    </row>
    <row r="2895" spans="1:26" ht="30" x14ac:dyDescent="0.25">
      <c r="A2895" s="47">
        <v>1</v>
      </c>
      <c r="B2895" s="1" t="s">
        <v>512</v>
      </c>
      <c r="C2895" s="2254"/>
      <c r="D2895" s="350"/>
      <c r="E2895" s="622">
        <v>300</v>
      </c>
      <c r="F2895" s="69">
        <f>ROUND(E2895/12*$B$4,0)</f>
        <v>25</v>
      </c>
      <c r="G2895" s="370">
        <v>0</v>
      </c>
      <c r="H2895" s="370">
        <f t="shared" si="1707"/>
        <v>0</v>
      </c>
      <c r="I2895" s="101"/>
      <c r="J2895" s="101"/>
      <c r="K2895" s="393"/>
      <c r="L2895" s="393"/>
      <c r="M2895" s="393"/>
      <c r="N2895" s="393"/>
      <c r="O2895" s="393"/>
      <c r="P2895" s="393"/>
      <c r="Q2895" s="616"/>
      <c r="R2895" s="2035"/>
      <c r="S2895" s="616"/>
      <c r="T2895" s="3062"/>
      <c r="U2895" s="616"/>
      <c r="V2895" s="616"/>
      <c r="W2895" s="616"/>
      <c r="X2895" s="616"/>
      <c r="Y2895" s="2039"/>
      <c r="Z2895" s="47"/>
    </row>
    <row r="2896" spans="1:26" ht="30" x14ac:dyDescent="0.25">
      <c r="A2896" s="47">
        <v>1</v>
      </c>
      <c r="B2896" s="1" t="s">
        <v>465</v>
      </c>
      <c r="C2896" s="2254"/>
      <c r="D2896" s="350"/>
      <c r="E2896" s="622">
        <v>600</v>
      </c>
      <c r="F2896" s="69">
        <f>ROUND(E2896/12*$B$4,0)</f>
        <v>50</v>
      </c>
      <c r="G2896" s="370">
        <v>32</v>
      </c>
      <c r="H2896" s="370">
        <f t="shared" si="1707"/>
        <v>64</v>
      </c>
      <c r="I2896" s="101"/>
      <c r="J2896" s="101"/>
      <c r="K2896" s="393"/>
      <c r="L2896" s="393"/>
      <c r="M2896" s="393"/>
      <c r="N2896" s="393"/>
      <c r="O2896" s="393"/>
      <c r="P2896" s="393"/>
      <c r="Q2896" s="616"/>
      <c r="R2896" s="2035"/>
      <c r="S2896" s="616"/>
      <c r="T2896" s="3062"/>
      <c r="U2896" s="616"/>
      <c r="V2896" s="616"/>
      <c r="W2896" s="616"/>
      <c r="X2896" s="616"/>
      <c r="Y2896" s="2039"/>
      <c r="Z2896" s="47"/>
    </row>
    <row r="2897" spans="1:26" ht="30" x14ac:dyDescent="0.25">
      <c r="B2897" s="1" t="s">
        <v>470</v>
      </c>
      <c r="C2897" s="2254"/>
      <c r="D2897" s="350"/>
      <c r="E2897" s="622">
        <v>2000</v>
      </c>
      <c r="F2897" s="370">
        <f>ROUND(E2897/12*$B$4,0)</f>
        <v>167</v>
      </c>
      <c r="G2897" s="370">
        <v>121</v>
      </c>
      <c r="H2897" s="370">
        <f t="shared" ref="H2897" si="1709">G2897/F2897*100</f>
        <v>72.455089820359291</v>
      </c>
      <c r="I2897" s="101"/>
      <c r="J2897" s="101"/>
      <c r="K2897" s="393"/>
      <c r="L2897" s="393"/>
      <c r="M2897" s="393"/>
      <c r="N2897" s="393"/>
      <c r="O2897" s="393"/>
      <c r="P2897" s="393"/>
      <c r="Q2897" s="616"/>
      <c r="R2897" s="2035"/>
      <c r="S2897" s="616"/>
      <c r="T2897" s="3062"/>
      <c r="U2897" s="616"/>
      <c r="V2897" s="616"/>
      <c r="W2897" s="616"/>
      <c r="X2897" s="616"/>
      <c r="Y2897" s="2039"/>
      <c r="Z2897" s="47"/>
    </row>
    <row r="2898" spans="1:26" x14ac:dyDescent="0.25">
      <c r="A2898" s="47">
        <v>1</v>
      </c>
      <c r="B2898" s="1" t="s">
        <v>513</v>
      </c>
      <c r="C2898" s="2254"/>
      <c r="D2898" s="350"/>
      <c r="E2898" s="622">
        <v>1500</v>
      </c>
      <c r="F2898" s="69">
        <f>ROUND(E2898/12*$B$4,0)</f>
        <v>125</v>
      </c>
      <c r="G2898" s="370">
        <v>39</v>
      </c>
      <c r="H2898" s="370">
        <f t="shared" si="1707"/>
        <v>31.2</v>
      </c>
      <c r="I2898" s="101"/>
      <c r="J2898" s="101"/>
      <c r="K2898" s="393"/>
      <c r="L2898" s="393"/>
      <c r="M2898" s="393"/>
      <c r="N2898" s="393"/>
      <c r="O2898" s="393"/>
      <c r="P2898" s="393"/>
      <c r="Q2898" s="616"/>
      <c r="R2898" s="2035"/>
      <c r="S2898" s="616"/>
      <c r="T2898" s="3062"/>
      <c r="U2898" s="616"/>
      <c r="V2898" s="616"/>
      <c r="W2898" s="616"/>
      <c r="X2898" s="616"/>
      <c r="Y2898" s="2039"/>
      <c r="Z2898" s="47"/>
    </row>
    <row r="2899" spans="1:26" x14ac:dyDescent="0.25">
      <c r="A2899" s="47">
        <v>1</v>
      </c>
      <c r="B2899" s="2469" t="s">
        <v>466</v>
      </c>
      <c r="C2899" s="2333"/>
      <c r="D2899" s="434"/>
      <c r="E2899" s="623">
        <f>E2880+E2852</f>
        <v>106583.5</v>
      </c>
      <c r="F2899" s="93">
        <f>F2880+F2852</f>
        <v>8883</v>
      </c>
      <c r="G2899" s="333">
        <f>G2880+G2852</f>
        <v>3742.5825</v>
      </c>
      <c r="H2899" s="333">
        <f t="shared" si="1707"/>
        <v>42.131965552178322</v>
      </c>
      <c r="I2899" s="101"/>
      <c r="J2899" s="101"/>
      <c r="K2899" s="393"/>
      <c r="L2899" s="393"/>
      <c r="M2899" s="393"/>
      <c r="N2899" s="393"/>
      <c r="O2899" s="393"/>
      <c r="P2899" s="393"/>
      <c r="Q2899" s="616"/>
      <c r="R2899" s="2035"/>
      <c r="S2899" s="616"/>
      <c r="T2899" s="3062"/>
      <c r="U2899" s="616"/>
      <c r="V2899" s="616"/>
      <c r="W2899" s="616"/>
      <c r="X2899" s="616"/>
      <c r="Y2899" s="2039"/>
      <c r="Z2899" s="47"/>
    </row>
    <row r="2900" spans="1:26" ht="29.25" x14ac:dyDescent="0.25">
      <c r="A2900" s="47">
        <v>1</v>
      </c>
      <c r="B2900" s="2469" t="s">
        <v>499</v>
      </c>
      <c r="C2900" s="2333"/>
      <c r="D2900" s="434"/>
      <c r="E2900" s="623">
        <f>E2865</f>
        <v>26378</v>
      </c>
      <c r="F2900" s="93">
        <f>F2865</f>
        <v>2198</v>
      </c>
      <c r="G2900" s="333">
        <f>G2865</f>
        <v>106</v>
      </c>
      <c r="H2900" s="333">
        <f t="shared" si="1707"/>
        <v>4.8225659690627847</v>
      </c>
      <c r="I2900" s="101"/>
      <c r="J2900" s="101"/>
      <c r="K2900" s="393"/>
      <c r="L2900" s="393"/>
      <c r="M2900" s="393"/>
      <c r="N2900" s="393"/>
      <c r="O2900" s="393"/>
      <c r="P2900" s="393"/>
      <c r="Q2900" s="616"/>
      <c r="R2900" s="2035"/>
      <c r="S2900" s="616"/>
      <c r="T2900" s="3062"/>
      <c r="U2900" s="616"/>
      <c r="V2900" s="616"/>
      <c r="W2900" s="616"/>
      <c r="X2900" s="616"/>
      <c r="Y2900" s="2039"/>
      <c r="Z2900" s="47"/>
    </row>
    <row r="2901" spans="1:26" ht="29.25" x14ac:dyDescent="0.25">
      <c r="A2901" s="47">
        <v>1</v>
      </c>
      <c r="B2901" s="2533" t="s">
        <v>467</v>
      </c>
      <c r="C2901" s="2333"/>
      <c r="D2901" s="434"/>
      <c r="E2901" s="623">
        <f>E2888+E2861</f>
        <v>83402.212765957447</v>
      </c>
      <c r="F2901" s="93">
        <f>F2888+F2861</f>
        <v>6950.4255319148933</v>
      </c>
      <c r="G2901" s="333">
        <f>G2888+G2861</f>
        <v>6469.6553191489365</v>
      </c>
      <c r="H2901" s="333">
        <f t="shared" si="1707"/>
        <v>93.082866501362233</v>
      </c>
      <c r="I2901" s="101"/>
      <c r="J2901" s="101"/>
      <c r="K2901" s="393"/>
      <c r="L2901" s="393"/>
      <c r="M2901" s="393"/>
      <c r="N2901" s="393"/>
      <c r="O2901" s="393"/>
      <c r="P2901" s="393"/>
      <c r="Q2901" s="616"/>
      <c r="R2901" s="2035"/>
      <c r="S2901" s="616"/>
      <c r="T2901" s="3062"/>
      <c r="U2901" s="616"/>
      <c r="V2901" s="616"/>
      <c r="W2901" s="616"/>
      <c r="X2901" s="616"/>
      <c r="Y2901" s="2039"/>
      <c r="Z2901" s="47"/>
    </row>
    <row r="2902" spans="1:26" ht="29.25" x14ac:dyDescent="0.25">
      <c r="A2902" s="47">
        <v>1</v>
      </c>
      <c r="B2902" s="2469" t="s">
        <v>468</v>
      </c>
      <c r="C2902" s="2333"/>
      <c r="D2902" s="434"/>
      <c r="E2902" s="623">
        <f>E2890+E2892+E2878</f>
        <v>29000</v>
      </c>
      <c r="F2902" s="333">
        <f>F2890+F2892+F2878</f>
        <v>2417</v>
      </c>
      <c r="G2902" s="333">
        <f>G2890+G2892+G2878</f>
        <v>1484</v>
      </c>
      <c r="H2902" s="333">
        <f t="shared" si="1707"/>
        <v>61.398427803061651</v>
      </c>
      <c r="I2902" s="101"/>
      <c r="J2902" s="101"/>
      <c r="K2902" s="393"/>
      <c r="L2902" s="393"/>
      <c r="M2902" s="393"/>
      <c r="N2902" s="393"/>
      <c r="O2902" s="393"/>
      <c r="P2902" s="393"/>
      <c r="Q2902" s="616">
        <v>13349.42</v>
      </c>
      <c r="R2902" s="3354">
        <f t="shared" ref="R2902" si="1710">Q2902/12*$B$4</f>
        <v>1112.4516666666666</v>
      </c>
      <c r="S2902" s="616">
        <f>Y2902-X2902-U2902</f>
        <v>838.56920000000002</v>
      </c>
      <c r="T2902" s="3062"/>
      <c r="U2902" s="616"/>
      <c r="V2902" s="616">
        <f>S2902-R2902</f>
        <v>-273.88246666666657</v>
      </c>
      <c r="W2902" s="616"/>
      <c r="X2902" s="616">
        <v>0</v>
      </c>
      <c r="Y2902" s="2039">
        <v>838.56920000000002</v>
      </c>
      <c r="Z2902" s="47"/>
    </row>
    <row r="2903" spans="1:26" x14ac:dyDescent="0.25">
      <c r="A2903" s="47">
        <v>1</v>
      </c>
      <c r="B2903" s="2470" t="s">
        <v>139</v>
      </c>
      <c r="C2903" s="2333"/>
      <c r="D2903" s="434"/>
      <c r="E2903" s="623">
        <f>E2899+E2900+E2902+E2862*2.9+E2864/4.2</f>
        <v>397589.32380952378</v>
      </c>
      <c r="F2903" s="93">
        <f>F2899+F2900+F2902+F2862*2.9+F2864/4.2</f>
        <v>33134.357142857145</v>
      </c>
      <c r="G2903" s="333">
        <f>G2899+G2900+G2902+G2862*2.9+G2864/4.2</f>
        <v>23356.125357142861</v>
      </c>
      <c r="H2903" s="333">
        <f t="shared" si="1707"/>
        <v>70.489145923200141</v>
      </c>
      <c r="I2903" s="101"/>
      <c r="J2903" s="101"/>
      <c r="K2903" s="393"/>
      <c r="L2903" s="393"/>
      <c r="M2903" s="393"/>
      <c r="N2903" s="393"/>
      <c r="O2903" s="393"/>
      <c r="P2903" s="393"/>
      <c r="Q2903" s="616">
        <f t="shared" ref="Q2903:Y2903" si="1711">Q2902+Q2893+Q2865+Q2851+Q2850</f>
        <v>350256.82369999995</v>
      </c>
      <c r="R2903" s="2035">
        <f t="shared" si="1711"/>
        <v>29188.068641666665</v>
      </c>
      <c r="S2903" s="616">
        <f t="shared" si="1711"/>
        <v>28649.520669999998</v>
      </c>
      <c r="T2903" s="3062">
        <f t="shared" si="1711"/>
        <v>0</v>
      </c>
      <c r="U2903" s="616">
        <f t="shared" si="1711"/>
        <v>0</v>
      </c>
      <c r="V2903" s="616">
        <f t="shared" si="1711"/>
        <v>-538.5479716666697</v>
      </c>
      <c r="W2903" s="616">
        <f t="shared" si="1711"/>
        <v>0</v>
      </c>
      <c r="X2903" s="616">
        <f t="shared" si="1711"/>
        <v>-159.66879</v>
      </c>
      <c r="Y2903" s="2039">
        <f t="shared" si="1711"/>
        <v>28489.851879999995</v>
      </c>
      <c r="Z2903" s="47"/>
    </row>
    <row r="2904" spans="1:26" x14ac:dyDescent="0.25">
      <c r="A2904" s="47">
        <v>1</v>
      </c>
      <c r="B2904" s="186" t="s">
        <v>29</v>
      </c>
      <c r="C2904" s="2247"/>
      <c r="D2904" s="186"/>
      <c r="E2904" s="674"/>
      <c r="F2904" s="368"/>
      <c r="G2904" s="368"/>
      <c r="H2904" s="368"/>
      <c r="I2904" s="614"/>
      <c r="J2904" s="614"/>
      <c r="K2904" s="393"/>
      <c r="L2904" s="393"/>
      <c r="M2904" s="393"/>
      <c r="N2904" s="393"/>
      <c r="O2904" s="393"/>
      <c r="P2904" s="393"/>
      <c r="Q2904" s="616"/>
      <c r="R2904" s="2035"/>
      <c r="S2904" s="616"/>
      <c r="T2904" s="3062"/>
      <c r="U2904" s="616"/>
      <c r="V2904" s="616"/>
      <c r="W2904" s="616"/>
      <c r="X2904" s="616"/>
      <c r="Y2904" s="2039"/>
      <c r="Z2904" s="47"/>
    </row>
    <row r="2905" spans="1:26" x14ac:dyDescent="0.25">
      <c r="A2905" s="47">
        <v>1</v>
      </c>
      <c r="B2905" s="120" t="s">
        <v>24</v>
      </c>
      <c r="C2905" s="2200"/>
      <c r="D2905" s="313">
        <v>300</v>
      </c>
      <c r="E2905" s="622">
        <v>20</v>
      </c>
      <c r="F2905" s="69">
        <f t="shared" ref="F2905:F2910" si="1712">ROUND(E2905/12*$B$4,0)</f>
        <v>2</v>
      </c>
      <c r="G2905" s="69"/>
      <c r="H2905" s="69">
        <f t="shared" ref="H2905:H2911" si="1713">G2905/F2905*100</f>
        <v>0</v>
      </c>
      <c r="I2905" s="315">
        <v>6.3</v>
      </c>
      <c r="J2905" s="70" t="e">
        <f t="shared" ref="J2905:J2910" si="1714">M2905/G2905</f>
        <v>#DIV/0!</v>
      </c>
      <c r="K2905" s="71">
        <f t="shared" ref="K2905:K2910" si="1715">ROUND(E2905*I2905,0)</f>
        <v>126</v>
      </c>
      <c r="L2905" s="71">
        <f t="shared" ref="L2905:L2910" si="1716">ROUND(K2905/12*$B$4,0)</f>
        <v>11</v>
      </c>
      <c r="M2905" s="71"/>
      <c r="N2905" s="71">
        <f t="shared" ref="N2905:N2911" si="1717">M2905/L2905*100</f>
        <v>0</v>
      </c>
      <c r="O2905" s="71">
        <f t="shared" ref="O2905:O2910" si="1718">ROUND(K2905/D2905,0)</f>
        <v>0</v>
      </c>
      <c r="P2905" s="71" t="e">
        <f t="shared" ref="P2905:P2911" si="1719">M2905/$B$4*12/O2905</f>
        <v>#DIV/0!</v>
      </c>
      <c r="Q2905" s="616"/>
      <c r="R2905" s="2035"/>
      <c r="S2905" s="616"/>
      <c r="T2905" s="3062"/>
      <c r="U2905" s="616"/>
      <c r="V2905" s="616"/>
      <c r="W2905" s="616"/>
      <c r="X2905" s="616"/>
      <c r="Y2905" s="2039"/>
      <c r="Z2905" s="47"/>
    </row>
    <row r="2906" spans="1:26" x14ac:dyDescent="0.25">
      <c r="A2906" s="47">
        <v>1</v>
      </c>
      <c r="B2906" s="120" t="s">
        <v>9</v>
      </c>
      <c r="C2906" s="2200"/>
      <c r="D2906" s="313">
        <v>300</v>
      </c>
      <c r="E2906" s="622">
        <v>180</v>
      </c>
      <c r="F2906" s="69">
        <f t="shared" si="1712"/>
        <v>15</v>
      </c>
      <c r="G2906" s="69">
        <v>5</v>
      </c>
      <c r="H2906" s="69">
        <f t="shared" si="1713"/>
        <v>33.333333333333329</v>
      </c>
      <c r="I2906" s="315">
        <v>10</v>
      </c>
      <c r="J2906" s="70">
        <f t="shared" si="1714"/>
        <v>9.8000000000000007</v>
      </c>
      <c r="K2906" s="71">
        <f t="shared" si="1715"/>
        <v>1800</v>
      </c>
      <c r="L2906" s="71">
        <f t="shared" si="1716"/>
        <v>150</v>
      </c>
      <c r="M2906" s="71">
        <v>49</v>
      </c>
      <c r="N2906" s="71">
        <f t="shared" si="1717"/>
        <v>32.666666666666664</v>
      </c>
      <c r="O2906" s="71">
        <f t="shared" si="1718"/>
        <v>6</v>
      </c>
      <c r="P2906" s="71">
        <f t="shared" si="1719"/>
        <v>98</v>
      </c>
      <c r="Q2906" s="616"/>
      <c r="R2906" s="2035"/>
      <c r="S2906" s="616"/>
      <c r="T2906" s="3062"/>
      <c r="U2906" s="616"/>
      <c r="V2906" s="616"/>
      <c r="W2906" s="616"/>
      <c r="X2906" s="616"/>
      <c r="Y2906" s="2039"/>
      <c r="Z2906" s="47"/>
    </row>
    <row r="2907" spans="1:26" x14ac:dyDescent="0.25">
      <c r="A2907" s="47">
        <v>1</v>
      </c>
      <c r="B2907" s="120" t="s">
        <v>26</v>
      </c>
      <c r="C2907" s="2200"/>
      <c r="D2907" s="313">
        <v>300</v>
      </c>
      <c r="E2907" s="622">
        <v>40</v>
      </c>
      <c r="F2907" s="69">
        <f t="shared" si="1712"/>
        <v>3</v>
      </c>
      <c r="G2907" s="69">
        <v>3</v>
      </c>
      <c r="H2907" s="69">
        <f t="shared" si="1713"/>
        <v>100</v>
      </c>
      <c r="I2907" s="315">
        <v>8</v>
      </c>
      <c r="J2907" s="70">
        <f t="shared" si="1714"/>
        <v>9.6666666666666661</v>
      </c>
      <c r="K2907" s="71">
        <f t="shared" si="1715"/>
        <v>320</v>
      </c>
      <c r="L2907" s="71">
        <f t="shared" si="1716"/>
        <v>27</v>
      </c>
      <c r="M2907" s="71">
        <v>29</v>
      </c>
      <c r="N2907" s="71">
        <f t="shared" si="1717"/>
        <v>107.40740740740742</v>
      </c>
      <c r="O2907" s="71">
        <f t="shared" si="1718"/>
        <v>1</v>
      </c>
      <c r="P2907" s="71">
        <f t="shared" si="1719"/>
        <v>348</v>
      </c>
      <c r="Q2907" s="616"/>
      <c r="R2907" s="2035"/>
      <c r="S2907" s="616"/>
      <c r="T2907" s="3062"/>
      <c r="U2907" s="616"/>
      <c r="V2907" s="616"/>
      <c r="W2907" s="616"/>
      <c r="X2907" s="616"/>
      <c r="Y2907" s="2039"/>
      <c r="Z2907" s="47"/>
    </row>
    <row r="2908" spans="1:26" x14ac:dyDescent="0.25">
      <c r="A2908" s="47">
        <v>1</v>
      </c>
      <c r="B2908" s="120" t="s">
        <v>67</v>
      </c>
      <c r="C2908" s="2200"/>
      <c r="D2908" s="313">
        <v>300</v>
      </c>
      <c r="E2908" s="622">
        <v>480</v>
      </c>
      <c r="F2908" s="69">
        <f t="shared" si="1712"/>
        <v>40</v>
      </c>
      <c r="G2908" s="69">
        <v>26</v>
      </c>
      <c r="H2908" s="69">
        <f t="shared" si="1713"/>
        <v>65</v>
      </c>
      <c r="I2908" s="315">
        <v>10</v>
      </c>
      <c r="J2908" s="70">
        <f t="shared" si="1714"/>
        <v>9.615384615384615</v>
      </c>
      <c r="K2908" s="71">
        <f t="shared" si="1715"/>
        <v>4800</v>
      </c>
      <c r="L2908" s="71">
        <f t="shared" si="1716"/>
        <v>400</v>
      </c>
      <c r="M2908" s="71">
        <v>250</v>
      </c>
      <c r="N2908" s="71">
        <f t="shared" si="1717"/>
        <v>62.5</v>
      </c>
      <c r="O2908" s="71">
        <f t="shared" si="1718"/>
        <v>16</v>
      </c>
      <c r="P2908" s="71">
        <f t="shared" si="1719"/>
        <v>187.5</v>
      </c>
      <c r="Q2908" s="616"/>
      <c r="R2908" s="2035"/>
      <c r="S2908" s="616"/>
      <c r="T2908" s="3062"/>
      <c r="U2908" s="616"/>
      <c r="V2908" s="616"/>
      <c r="W2908" s="616"/>
      <c r="X2908" s="616"/>
      <c r="Y2908" s="2039"/>
      <c r="Z2908" s="47"/>
    </row>
    <row r="2909" spans="1:26" x14ac:dyDescent="0.25">
      <c r="A2909" s="47">
        <v>1</v>
      </c>
      <c r="B2909" s="120" t="s">
        <v>10</v>
      </c>
      <c r="C2909" s="2200"/>
      <c r="D2909" s="313">
        <v>300</v>
      </c>
      <c r="E2909" s="622">
        <v>590</v>
      </c>
      <c r="F2909" s="69">
        <f t="shared" si="1712"/>
        <v>49</v>
      </c>
      <c r="G2909" s="69">
        <v>31</v>
      </c>
      <c r="H2909" s="69">
        <f t="shared" si="1713"/>
        <v>63.265306122448983</v>
      </c>
      <c r="I2909" s="315">
        <v>10.7</v>
      </c>
      <c r="J2909" s="70">
        <f t="shared" si="1714"/>
        <v>10.129032258064516</v>
      </c>
      <c r="K2909" s="71">
        <f t="shared" si="1715"/>
        <v>6313</v>
      </c>
      <c r="L2909" s="71">
        <f t="shared" si="1716"/>
        <v>526</v>
      </c>
      <c r="M2909" s="71">
        <v>314</v>
      </c>
      <c r="N2909" s="71">
        <f t="shared" si="1717"/>
        <v>59.695817490494299</v>
      </c>
      <c r="O2909" s="71">
        <f t="shared" si="1718"/>
        <v>21</v>
      </c>
      <c r="P2909" s="71">
        <f t="shared" si="1719"/>
        <v>179.42857142857142</v>
      </c>
      <c r="Q2909" s="616"/>
      <c r="R2909" s="2035"/>
      <c r="S2909" s="616"/>
      <c r="T2909" s="3062"/>
      <c r="U2909" s="616"/>
      <c r="V2909" s="616"/>
      <c r="W2909" s="616"/>
      <c r="X2909" s="616"/>
      <c r="Y2909" s="2039"/>
      <c r="Z2909" s="47"/>
    </row>
    <row r="2910" spans="1:26" x14ac:dyDescent="0.25">
      <c r="A2910" s="47">
        <v>1</v>
      </c>
      <c r="B2910" s="120" t="s">
        <v>6</v>
      </c>
      <c r="C2910" s="2200"/>
      <c r="D2910" s="313">
        <v>300</v>
      </c>
      <c r="E2910" s="622">
        <v>110</v>
      </c>
      <c r="F2910" s="69">
        <f t="shared" si="1712"/>
        <v>9</v>
      </c>
      <c r="G2910" s="69">
        <v>3</v>
      </c>
      <c r="H2910" s="69">
        <f t="shared" si="1713"/>
        <v>33.333333333333329</v>
      </c>
      <c r="I2910" s="315">
        <v>8.5</v>
      </c>
      <c r="J2910" s="70">
        <f t="shared" si="1714"/>
        <v>9</v>
      </c>
      <c r="K2910" s="71">
        <f t="shared" si="1715"/>
        <v>935</v>
      </c>
      <c r="L2910" s="71">
        <f t="shared" si="1716"/>
        <v>78</v>
      </c>
      <c r="M2910" s="71">
        <v>27</v>
      </c>
      <c r="N2910" s="71">
        <f t="shared" si="1717"/>
        <v>34.615384615384613</v>
      </c>
      <c r="O2910" s="71">
        <f t="shared" si="1718"/>
        <v>3</v>
      </c>
      <c r="P2910" s="71">
        <f t="shared" si="1719"/>
        <v>108</v>
      </c>
      <c r="Q2910" s="616"/>
      <c r="R2910" s="2035"/>
      <c r="S2910" s="616"/>
      <c r="T2910" s="3062"/>
      <c r="U2910" s="616"/>
      <c r="V2910" s="616"/>
      <c r="W2910" s="616"/>
      <c r="X2910" s="616"/>
      <c r="Y2910" s="2039"/>
      <c r="Z2910" s="47"/>
    </row>
    <row r="2911" spans="1:26" x14ac:dyDescent="0.25">
      <c r="A2911" s="47">
        <v>1</v>
      </c>
      <c r="B2911" s="122" t="s">
        <v>78</v>
      </c>
      <c r="C2911" s="2201"/>
      <c r="D2911" s="122"/>
      <c r="E2911" s="1538">
        <f>SUM(E2905:E2910)</f>
        <v>1420</v>
      </c>
      <c r="F2911" s="629">
        <f>SUM(F2905:F2910)</f>
        <v>118</v>
      </c>
      <c r="G2911" s="629">
        <f>SUM(G2905:G2910)</f>
        <v>68</v>
      </c>
      <c r="H2911" s="629">
        <f t="shared" si="1713"/>
        <v>57.627118644067799</v>
      </c>
      <c r="I2911" s="614">
        <f>SUM(K2911/E2911)</f>
        <v>10.066197183098591</v>
      </c>
      <c r="J2911" s="94">
        <f t="shared" ref="J2911" si="1720">M2911/G2911</f>
        <v>9.8382352941176467</v>
      </c>
      <c r="K2911" s="629">
        <f>SUM(K2905:K2910)</f>
        <v>14294</v>
      </c>
      <c r="L2911" s="629">
        <f>SUM(L2905:L2910)</f>
        <v>1192</v>
      </c>
      <c r="M2911" s="629">
        <f>SUM(M2905:M2910)</f>
        <v>669</v>
      </c>
      <c r="N2911" s="71">
        <f t="shared" si="1717"/>
        <v>56.124161073825505</v>
      </c>
      <c r="O2911" s="243">
        <f>SUM(O2905:O2910)</f>
        <v>47</v>
      </c>
      <c r="P2911" s="71">
        <f t="shared" si="1719"/>
        <v>170.80851063829786</v>
      </c>
      <c r="Q2911" s="616"/>
      <c r="R2911" s="2035"/>
      <c r="S2911" s="616"/>
      <c r="T2911" s="3062"/>
      <c r="U2911" s="616"/>
      <c r="V2911" s="616"/>
      <c r="W2911" s="616"/>
      <c r="X2911" s="616"/>
      <c r="Y2911" s="2039"/>
      <c r="Z2911" s="47"/>
    </row>
    <row r="2912" spans="1:26" x14ac:dyDescent="0.25">
      <c r="A2912" s="47">
        <v>1</v>
      </c>
      <c r="B2912" s="630" t="s">
        <v>16</v>
      </c>
      <c r="C2912" s="2313"/>
      <c r="D2912" s="122"/>
      <c r="E2912" s="1538"/>
      <c r="F2912" s="629"/>
      <c r="G2912" s="629"/>
      <c r="H2912" s="629"/>
      <c r="I2912" s="614"/>
      <c r="J2912" s="94"/>
      <c r="K2912" s="629"/>
      <c r="L2912" s="629"/>
      <c r="M2912" s="629"/>
      <c r="N2912" s="71"/>
      <c r="O2912" s="243"/>
      <c r="P2912" s="71"/>
      <c r="Q2912" s="616"/>
      <c r="R2912" s="2035"/>
      <c r="S2912" s="616"/>
      <c r="T2912" s="3062"/>
      <c r="U2912" s="616"/>
      <c r="V2912" s="616"/>
      <c r="W2912" s="616"/>
      <c r="X2912" s="616"/>
      <c r="Y2912" s="2039"/>
      <c r="Z2912" s="47"/>
    </row>
    <row r="2913" spans="1:26" x14ac:dyDescent="0.25">
      <c r="A2913" s="47">
        <v>1</v>
      </c>
      <c r="B2913" s="457" t="s">
        <v>163</v>
      </c>
      <c r="C2913" s="2320"/>
      <c r="D2913" s="457">
        <v>240</v>
      </c>
      <c r="E2913" s="622">
        <v>360</v>
      </c>
      <c r="F2913" s="867">
        <f>ROUND(E2913/12*$B$4,0)</f>
        <v>30</v>
      </c>
      <c r="G2913" s="69"/>
      <c r="H2913" s="69">
        <f t="shared" ref="H2913:H2923" si="1721">G2913/F2913*100</f>
        <v>0</v>
      </c>
      <c r="I2913" s="315">
        <v>5.5</v>
      </c>
      <c r="J2913" s="70" t="e">
        <f>M2913/G2913</f>
        <v>#DIV/0!</v>
      </c>
      <c r="K2913" s="71">
        <f>ROUND(E2913*I2913,0)</f>
        <v>1980</v>
      </c>
      <c r="L2913" s="71">
        <f t="shared" ref="L2913" si="1722">ROUND(K2913/12*$B$4,0)</f>
        <v>165</v>
      </c>
      <c r="M2913" s="71"/>
      <c r="N2913" s="71">
        <f t="shared" ref="N2913:N2918" si="1723">M2913/L2913*100</f>
        <v>0</v>
      </c>
      <c r="O2913" s="71">
        <f t="shared" ref="O2913:O2916" si="1724">ROUND(K2913/D2913,0)</f>
        <v>8</v>
      </c>
      <c r="P2913" s="71">
        <f t="shared" ref="P2913:P2918" si="1725">M2913/$B$4*12/O2913</f>
        <v>0</v>
      </c>
      <c r="Q2913" s="616"/>
      <c r="R2913" s="2035"/>
      <c r="S2913" s="616"/>
      <c r="T2913" s="3062"/>
      <c r="U2913" s="616"/>
      <c r="V2913" s="616"/>
      <c r="W2913" s="616"/>
      <c r="X2913" s="616"/>
      <c r="Y2913" s="2039"/>
      <c r="Z2913" s="47"/>
    </row>
    <row r="2914" spans="1:26" x14ac:dyDescent="0.25">
      <c r="A2914" s="47">
        <v>1</v>
      </c>
      <c r="B2914" s="457" t="s">
        <v>67</v>
      </c>
      <c r="C2914" s="2320"/>
      <c r="D2914" s="457">
        <v>240</v>
      </c>
      <c r="E2914" s="622">
        <v>350</v>
      </c>
      <c r="F2914" s="867">
        <f>ROUND(E2914/12*$B$4,0)</f>
        <v>29</v>
      </c>
      <c r="G2914" s="69">
        <v>43</v>
      </c>
      <c r="H2914" s="69">
        <f t="shared" si="1721"/>
        <v>148.27586206896552</v>
      </c>
      <c r="I2914" s="315">
        <v>8</v>
      </c>
      <c r="J2914" s="70">
        <f>M2914/G2914</f>
        <v>8.3720930232558146</v>
      </c>
      <c r="K2914" s="71">
        <f>ROUND(E2914*I2914,0)</f>
        <v>2800</v>
      </c>
      <c r="L2914" s="71">
        <f t="shared" ref="L2914:L2916" si="1726">ROUND(K2914/12*$B$4,0)</f>
        <v>233</v>
      </c>
      <c r="M2914" s="71">
        <v>360</v>
      </c>
      <c r="N2914" s="71">
        <f t="shared" si="1723"/>
        <v>154.50643776824035</v>
      </c>
      <c r="O2914" s="71">
        <f t="shared" si="1724"/>
        <v>12</v>
      </c>
      <c r="P2914" s="71">
        <f t="shared" si="1725"/>
        <v>360</v>
      </c>
      <c r="Q2914" s="616"/>
      <c r="R2914" s="2035"/>
      <c r="S2914" s="616"/>
      <c r="T2914" s="3062"/>
      <c r="U2914" s="616"/>
      <c r="V2914" s="616"/>
      <c r="W2914" s="616"/>
      <c r="X2914" s="616"/>
      <c r="Y2914" s="2039"/>
      <c r="Z2914" s="47"/>
    </row>
    <row r="2915" spans="1:26" x14ac:dyDescent="0.25">
      <c r="A2915" s="47">
        <v>1</v>
      </c>
      <c r="B2915" s="457" t="s">
        <v>47</v>
      </c>
      <c r="C2915" s="2320"/>
      <c r="D2915" s="457">
        <v>240</v>
      </c>
      <c r="E2915" s="622">
        <v>1155</v>
      </c>
      <c r="F2915" s="867">
        <f>ROUND(E2915/12*$B$4,0)</f>
        <v>96</v>
      </c>
      <c r="G2915" s="69">
        <v>73</v>
      </c>
      <c r="H2915" s="69">
        <f t="shared" si="1721"/>
        <v>76.041666666666657</v>
      </c>
      <c r="I2915" s="315">
        <v>8</v>
      </c>
      <c r="J2915" s="70">
        <f>M2915/G2915</f>
        <v>9.1643835616438363</v>
      </c>
      <c r="K2915" s="71">
        <f>ROUND(E2915*I2915,0)</f>
        <v>9240</v>
      </c>
      <c r="L2915" s="71">
        <f t="shared" si="1726"/>
        <v>770</v>
      </c>
      <c r="M2915" s="71">
        <v>669</v>
      </c>
      <c r="N2915" s="71">
        <f t="shared" si="1723"/>
        <v>86.883116883116884</v>
      </c>
      <c r="O2915" s="71">
        <f t="shared" si="1724"/>
        <v>39</v>
      </c>
      <c r="P2915" s="71">
        <f t="shared" si="1725"/>
        <v>205.84615384615384</v>
      </c>
      <c r="Q2915" s="616"/>
      <c r="R2915" s="2035"/>
      <c r="S2915" s="616"/>
      <c r="T2915" s="3062"/>
      <c r="U2915" s="616"/>
      <c r="V2915" s="616"/>
      <c r="W2915" s="616"/>
      <c r="X2915" s="616"/>
      <c r="Y2915" s="2039"/>
      <c r="Z2915" s="47"/>
    </row>
    <row r="2916" spans="1:26" s="73" customFormat="1" x14ac:dyDescent="0.25">
      <c r="A2916" s="47">
        <v>1</v>
      </c>
      <c r="B2916" s="457" t="s">
        <v>6</v>
      </c>
      <c r="C2916" s="2320"/>
      <c r="D2916" s="457">
        <v>240</v>
      </c>
      <c r="E2916" s="622">
        <v>547</v>
      </c>
      <c r="F2916" s="867">
        <f>ROUND(E2916/12*$B$4,0)</f>
        <v>46</v>
      </c>
      <c r="G2916" s="69">
        <v>44</v>
      </c>
      <c r="H2916" s="69">
        <f t="shared" si="1721"/>
        <v>95.652173913043484</v>
      </c>
      <c r="I2916" s="315">
        <v>3</v>
      </c>
      <c r="J2916" s="70">
        <f>M2916/G2916</f>
        <v>2.9090909090909092</v>
      </c>
      <c r="K2916" s="71">
        <f>ROUND(E2916*I2916,0)</f>
        <v>1641</v>
      </c>
      <c r="L2916" s="71">
        <f t="shared" si="1726"/>
        <v>137</v>
      </c>
      <c r="M2916" s="71">
        <v>128</v>
      </c>
      <c r="N2916" s="71">
        <f t="shared" si="1723"/>
        <v>93.430656934306569</v>
      </c>
      <c r="O2916" s="71">
        <f t="shared" si="1724"/>
        <v>7</v>
      </c>
      <c r="P2916" s="71">
        <f t="shared" si="1725"/>
        <v>219.42857142857142</v>
      </c>
      <c r="Q2916" s="616"/>
      <c r="R2916" s="2035"/>
      <c r="S2916" s="616"/>
      <c r="T2916" s="3062"/>
      <c r="U2916" s="616"/>
      <c r="V2916" s="616"/>
      <c r="W2916" s="616"/>
      <c r="X2916" s="616"/>
      <c r="Y2916" s="2039"/>
    </row>
    <row r="2917" spans="1:26" x14ac:dyDescent="0.25">
      <c r="A2917" s="47">
        <v>1</v>
      </c>
      <c r="B2917" s="199" t="s">
        <v>198</v>
      </c>
      <c r="C2917" s="2228"/>
      <c r="D2917" s="412"/>
      <c r="E2917" s="1354">
        <f>SUM(E2913:E2916)</f>
        <v>2412</v>
      </c>
      <c r="F2917" s="393">
        <f t="shared" ref="F2917" si="1727">SUM(F2913:F2916)</f>
        <v>201</v>
      </c>
      <c r="G2917" s="393">
        <f t="shared" ref="G2917" si="1728">SUM(G2913:G2916)</f>
        <v>160</v>
      </c>
      <c r="H2917" s="193">
        <f t="shared" si="1721"/>
        <v>79.601990049751251</v>
      </c>
      <c r="I2917" s="614">
        <f>SUM(K2917/E2917)</f>
        <v>6.4929519071310118</v>
      </c>
      <c r="J2917" s="70">
        <f>M2917/G2917</f>
        <v>7.2312500000000002</v>
      </c>
      <c r="K2917" s="95">
        <f t="shared" ref="K2917:O2917" si="1729">SUM(K2913:K2916)</f>
        <v>15661</v>
      </c>
      <c r="L2917" s="95">
        <f t="shared" si="1729"/>
        <v>1305</v>
      </c>
      <c r="M2917" s="95">
        <f t="shared" si="1729"/>
        <v>1157</v>
      </c>
      <c r="N2917" s="71">
        <f t="shared" si="1723"/>
        <v>88.659003831417621</v>
      </c>
      <c r="O2917" s="95">
        <f t="shared" si="1729"/>
        <v>66</v>
      </c>
      <c r="P2917" s="71">
        <f t="shared" si="1725"/>
        <v>210.36363636363637</v>
      </c>
      <c r="Q2917" s="616"/>
      <c r="R2917" s="2035"/>
      <c r="S2917" s="616"/>
      <c r="T2917" s="3062"/>
      <c r="U2917" s="616"/>
      <c r="V2917" s="616"/>
      <c r="W2917" s="616"/>
      <c r="X2917" s="616"/>
      <c r="Y2917" s="2039"/>
      <c r="Z2917" s="47"/>
    </row>
    <row r="2918" spans="1:26" ht="29.25" x14ac:dyDescent="0.25">
      <c r="A2918" s="47">
        <v>1</v>
      </c>
      <c r="B2918" s="367" t="s">
        <v>272</v>
      </c>
      <c r="C2918" s="511"/>
      <c r="D2918" s="511"/>
      <c r="E2918" s="1354">
        <f>SUM(E2917,E2911)</f>
        <v>3832</v>
      </c>
      <c r="F2918" s="102">
        <f t="shared" ref="F2918" si="1730">SUM(F2917,F2911)</f>
        <v>319</v>
      </c>
      <c r="G2918" s="102">
        <f t="shared" ref="G2918" si="1731">SUM(G2917,G2911)</f>
        <v>228</v>
      </c>
      <c r="H2918" s="102">
        <f t="shared" si="1721"/>
        <v>71.473354231974923</v>
      </c>
      <c r="I2918" s="527">
        <f>SUM(K2918/E2918)</f>
        <v>7.8170668058455117</v>
      </c>
      <c r="J2918" s="102">
        <f>SUM(J2911,J2917)</f>
        <v>17.069485294117648</v>
      </c>
      <c r="K2918" s="102">
        <f>SUM(K2911,K2917)</f>
        <v>29955</v>
      </c>
      <c r="L2918" s="102">
        <f>SUM(L2911,L2917)</f>
        <v>2497</v>
      </c>
      <c r="M2918" s="102">
        <f>SUM(M2911,M2917)</f>
        <v>1826</v>
      </c>
      <c r="N2918" s="71">
        <f t="shared" si="1723"/>
        <v>73.127753303964766</v>
      </c>
      <c r="O2918" s="102">
        <f>SUM(O2917,O2911)</f>
        <v>113</v>
      </c>
      <c r="P2918" s="71">
        <f t="shared" si="1725"/>
        <v>193.91150442477877</v>
      </c>
      <c r="Q2918" s="616">
        <v>75479.088531839996</v>
      </c>
      <c r="R2918" s="3354">
        <f t="shared" ref="R2918" si="1732">Q2918/12*$B$4</f>
        <v>6289.9240443199997</v>
      </c>
      <c r="S2918" s="616">
        <f>Y2918-X2918-U2918</f>
        <v>3851.89158</v>
      </c>
      <c r="T2918" s="3062"/>
      <c r="U2918" s="616"/>
      <c r="V2918" s="616">
        <f>S2918-R2918</f>
        <v>-2438.0324643199997</v>
      </c>
      <c r="W2918" s="616"/>
      <c r="X2918" s="616">
        <v>0</v>
      </c>
      <c r="Y2918" s="2039">
        <v>3851.89158</v>
      </c>
      <c r="Z2918" s="47"/>
    </row>
    <row r="2919" spans="1:26" s="73" customFormat="1" x14ac:dyDescent="0.25">
      <c r="A2919" s="47">
        <v>1</v>
      </c>
      <c r="B2919" s="560" t="s">
        <v>261</v>
      </c>
      <c r="C2919" s="1872"/>
      <c r="D2919" s="511"/>
      <c r="E2919" s="1512">
        <f>E2920</f>
        <v>11020</v>
      </c>
      <c r="F2919" s="463">
        <f>F2920</f>
        <v>918</v>
      </c>
      <c r="G2919" s="463">
        <f>G2920</f>
        <v>1247</v>
      </c>
      <c r="H2919" s="102">
        <f t="shared" si="1721"/>
        <v>135.838779956427</v>
      </c>
      <c r="I2919" s="618"/>
      <c r="J2919" s="626"/>
      <c r="K2919" s="463"/>
      <c r="L2919" s="463"/>
      <c r="M2919" s="463"/>
      <c r="N2919" s="77"/>
      <c r="O2919" s="463"/>
      <c r="P2919" s="77"/>
      <c r="Q2919" s="616"/>
      <c r="R2919" s="2035">
        <f>Q2919</f>
        <v>0</v>
      </c>
      <c r="S2919" s="616">
        <f>Y2919-X2919</f>
        <v>0</v>
      </c>
      <c r="T2919" s="3062"/>
      <c r="U2919" s="616"/>
      <c r="V2919" s="616">
        <f>S2919-R2919</f>
        <v>0</v>
      </c>
      <c r="W2919" s="616"/>
      <c r="X2919" s="616"/>
      <c r="Y2919" s="2039"/>
    </row>
    <row r="2920" spans="1:26" x14ac:dyDescent="0.25">
      <c r="A2920" s="47">
        <v>1</v>
      </c>
      <c r="B2920" s="562" t="s">
        <v>262</v>
      </c>
      <c r="C2920" s="2428"/>
      <c r="D2920" s="511"/>
      <c r="E2920" s="1576">
        <v>11020</v>
      </c>
      <c r="F2920" s="313">
        <f>ROUND(E2920/12*$B$4,0)</f>
        <v>918</v>
      </c>
      <c r="G2920" s="313">
        <f>G2923-G2922</f>
        <v>1247</v>
      </c>
      <c r="H2920" s="102">
        <f t="shared" si="1721"/>
        <v>135.838779956427</v>
      </c>
      <c r="I2920" s="618"/>
      <c r="J2920" s="626"/>
      <c r="K2920" s="463"/>
      <c r="L2920" s="463"/>
      <c r="M2920" s="463"/>
      <c r="N2920" s="157"/>
      <c r="O2920" s="463"/>
      <c r="P2920" s="157"/>
      <c r="Q2920" s="616"/>
      <c r="R2920" s="2101"/>
      <c r="S2920" s="616"/>
      <c r="T2920" s="3062"/>
      <c r="U2920" s="616"/>
      <c r="V2920" s="616"/>
      <c r="W2920" s="616"/>
      <c r="X2920" s="616"/>
      <c r="Y2920" s="2039"/>
      <c r="Z2920" s="47"/>
    </row>
    <row r="2921" spans="1:26" s="73" customFormat="1" x14ac:dyDescent="0.25">
      <c r="A2921" s="47">
        <v>1</v>
      </c>
      <c r="B2921" s="560" t="s">
        <v>263</v>
      </c>
      <c r="C2921" s="1872"/>
      <c r="D2921" s="511"/>
      <c r="E2921" s="1576">
        <f>E2922</f>
        <v>20</v>
      </c>
      <c r="F2921" s="313">
        <f>ROUND(E2921/12*$B$4,0)</f>
        <v>2</v>
      </c>
      <c r="G2921" s="313">
        <f>G2922</f>
        <v>3</v>
      </c>
      <c r="H2921" s="313">
        <f t="shared" si="1721"/>
        <v>150</v>
      </c>
      <c r="I2921" s="618"/>
      <c r="J2921" s="626"/>
      <c r="K2921" s="463"/>
      <c r="L2921" s="463"/>
      <c r="M2921" s="463"/>
      <c r="N2921" s="77"/>
      <c r="O2921" s="463"/>
      <c r="P2921" s="77"/>
      <c r="Q2921" s="616"/>
      <c r="R2921" s="2035"/>
      <c r="S2921" s="616"/>
      <c r="T2921" s="3062"/>
      <c r="U2921" s="616"/>
      <c r="V2921" s="616"/>
      <c r="W2921" s="616"/>
      <c r="X2921" s="616"/>
      <c r="Y2921" s="2039"/>
    </row>
    <row r="2922" spans="1:26" ht="30" x14ac:dyDescent="0.25">
      <c r="A2922" s="47">
        <v>1</v>
      </c>
      <c r="B2922" s="1424" t="s">
        <v>264</v>
      </c>
      <c r="C2922" s="2429"/>
      <c r="D2922" s="511"/>
      <c r="E2922" s="1512">
        <v>20</v>
      </c>
      <c r="F2922" s="102">
        <f>ROUND(E2922/12*$B$4,0)</f>
        <v>2</v>
      </c>
      <c r="G2922" s="102">
        <v>3</v>
      </c>
      <c r="H2922" s="102">
        <f t="shared" si="1721"/>
        <v>150</v>
      </c>
      <c r="I2922" s="618"/>
      <c r="J2922" s="626"/>
      <c r="K2922" s="463"/>
      <c r="L2922" s="463"/>
      <c r="M2922" s="463"/>
      <c r="N2922" s="157"/>
      <c r="O2922" s="463"/>
      <c r="P2922" s="157"/>
      <c r="Q2922" s="616"/>
      <c r="R2922" s="2035"/>
      <c r="S2922" s="616"/>
      <c r="T2922" s="3062"/>
      <c r="U2922" s="616"/>
      <c r="V2922" s="616"/>
      <c r="W2922" s="616"/>
      <c r="X2922" s="616"/>
      <c r="Y2922" s="2039"/>
      <c r="Z2922" s="47"/>
    </row>
    <row r="2923" spans="1:26" ht="15.75" thickBot="1" x14ac:dyDescent="0.3">
      <c r="A2923" s="47">
        <v>1</v>
      </c>
      <c r="B2923" s="1436" t="s">
        <v>275</v>
      </c>
      <c r="C2923" s="2430"/>
      <c r="D2923" s="511"/>
      <c r="E2923" s="1576">
        <f>E2919+E2921</f>
        <v>11040</v>
      </c>
      <c r="F2923" s="313">
        <f>F2919+F2921</f>
        <v>920</v>
      </c>
      <c r="G2923" s="102">
        <v>1250</v>
      </c>
      <c r="H2923" s="102">
        <f t="shared" si="1721"/>
        <v>135.86956521739131</v>
      </c>
      <c r="I2923" s="618"/>
      <c r="J2923" s="626"/>
      <c r="K2923" s="463"/>
      <c r="L2923" s="463"/>
      <c r="M2923" s="463"/>
      <c r="N2923" s="77"/>
      <c r="O2923" s="463"/>
      <c r="P2923" s="77"/>
      <c r="Q2923" s="616">
        <v>33444.22004</v>
      </c>
      <c r="R2923" s="3354">
        <f t="shared" ref="R2923" si="1733">Q2923/12*$B$4</f>
        <v>2787.0183366666665</v>
      </c>
      <c r="S2923" s="616">
        <f>Y2923-X2923-U2923</f>
        <v>2893.58367</v>
      </c>
      <c r="T2923" s="3062"/>
      <c r="U2923" s="616"/>
      <c r="V2923" s="616">
        <f>S2923-R2923</f>
        <v>106.56533333333346</v>
      </c>
      <c r="W2923" s="616"/>
      <c r="X2923" s="616">
        <v>-11.501250000000001</v>
      </c>
      <c r="Y2923" s="2039">
        <v>2882.0824200000002</v>
      </c>
      <c r="Z2923" s="47"/>
    </row>
    <row r="2924" spans="1:26" ht="15.75" thickBot="1" x14ac:dyDescent="0.3">
      <c r="A2924" s="47">
        <v>1</v>
      </c>
      <c r="B2924" s="383" t="s">
        <v>507</v>
      </c>
      <c r="C2924" s="624"/>
      <c r="D2924" s="624"/>
      <c r="E2924" s="1575"/>
      <c r="F2924" s="625"/>
      <c r="G2924" s="625"/>
      <c r="H2924" s="625"/>
      <c r="I2924" s="467"/>
      <c r="J2924" s="467"/>
      <c r="K2924" s="467"/>
      <c r="L2924" s="467"/>
      <c r="M2924" s="467"/>
      <c r="N2924" s="467"/>
      <c r="O2924" s="467"/>
      <c r="P2924" s="467"/>
      <c r="Q2924" s="755">
        <f t="shared" ref="Q2924:Y2924" si="1734">Q2923+Q2918+Q2903+Q2848</f>
        <v>613556.32565583999</v>
      </c>
      <c r="R2924" s="3360">
        <f t="shared" si="1734"/>
        <v>51129.693804653332</v>
      </c>
      <c r="S2924" s="755">
        <f t="shared" si="1734"/>
        <v>50230.737759999989</v>
      </c>
      <c r="T2924" s="3071">
        <f t="shared" si="1734"/>
        <v>0</v>
      </c>
      <c r="U2924" s="755">
        <f t="shared" si="1734"/>
        <v>0</v>
      </c>
      <c r="V2924" s="755">
        <f t="shared" si="1734"/>
        <v>-898.95604465334782</v>
      </c>
      <c r="W2924" s="14">
        <f t="shared" si="1734"/>
        <v>0</v>
      </c>
      <c r="X2924" s="755">
        <f t="shared" si="1734"/>
        <v>-458.16058999999996</v>
      </c>
      <c r="Y2924" s="2046">
        <f t="shared" si="1734"/>
        <v>49772.57716999999</v>
      </c>
    </row>
    <row r="2925" spans="1:26" x14ac:dyDescent="0.25">
      <c r="A2925" s="47">
        <v>1</v>
      </c>
      <c r="B2925" s="966" t="s">
        <v>178</v>
      </c>
      <c r="C2925" s="2394"/>
      <c r="D2925" s="1082"/>
      <c r="E2925" s="1551"/>
      <c r="F2925" s="1082"/>
      <c r="G2925" s="1082"/>
      <c r="H2925" s="1082"/>
      <c r="I2925" s="1083"/>
      <c r="J2925" s="1083"/>
      <c r="K2925" s="1082"/>
      <c r="L2925" s="1082"/>
      <c r="M2925" s="1082"/>
      <c r="N2925" s="1082"/>
      <c r="O2925" s="1082"/>
      <c r="P2925" s="1082"/>
      <c r="Q2925" s="1203">
        <f t="shared" ref="Q2925" si="1735">Q2924</f>
        <v>613556.32565583999</v>
      </c>
      <c r="R2925" s="2103">
        <f t="shared" ref="R2925" si="1736">R2924</f>
        <v>51129.693804653332</v>
      </c>
      <c r="S2925" s="1203">
        <f t="shared" ref="S2925:Y2925" si="1737">S2924</f>
        <v>50230.737759999989</v>
      </c>
      <c r="T2925" s="3065">
        <f t="shared" si="1737"/>
        <v>0</v>
      </c>
      <c r="U2925" s="730">
        <f t="shared" ref="U2925" si="1738">U2924</f>
        <v>0</v>
      </c>
      <c r="V2925" s="1203">
        <f t="shared" si="1737"/>
        <v>-898.95604465334782</v>
      </c>
      <c r="W2925" s="1203">
        <f t="shared" ref="W2925" si="1739">W2924</f>
        <v>0</v>
      </c>
      <c r="X2925" s="1203">
        <f t="shared" si="1737"/>
        <v>-458.16058999999996</v>
      </c>
      <c r="Y2925" s="2103">
        <f t="shared" si="1737"/>
        <v>49772.57716999999</v>
      </c>
      <c r="Z2925" s="47"/>
    </row>
    <row r="2926" spans="1:26" x14ac:dyDescent="0.25">
      <c r="A2926" s="47">
        <v>1</v>
      </c>
      <c r="B2926" s="1084" t="s">
        <v>7</v>
      </c>
      <c r="C2926" s="2431"/>
      <c r="D2926" s="1085"/>
      <c r="E2926" s="1530">
        <f t="shared" ref="E2926:Y2926" si="1740">E2848</f>
        <v>5075</v>
      </c>
      <c r="F2926" s="1085">
        <f t="shared" si="1740"/>
        <v>424</v>
      </c>
      <c r="G2926" s="1085">
        <f t="shared" si="1740"/>
        <v>134</v>
      </c>
      <c r="H2926" s="1085">
        <f t="shared" si="1740"/>
        <v>31.60377358490566</v>
      </c>
      <c r="I2926" s="1085">
        <f t="shared" si="1740"/>
        <v>8.6580188679245289</v>
      </c>
      <c r="J2926" s="1085">
        <f t="shared" si="1740"/>
        <v>10.097014925373134</v>
      </c>
      <c r="K2926" s="1085">
        <f t="shared" si="1740"/>
        <v>44037</v>
      </c>
      <c r="L2926" s="1085">
        <f t="shared" si="1740"/>
        <v>3671</v>
      </c>
      <c r="M2926" s="1085">
        <f t="shared" si="1740"/>
        <v>1353</v>
      </c>
      <c r="N2926" s="1085">
        <f t="shared" si="1740"/>
        <v>36.856442386270771</v>
      </c>
      <c r="O2926" s="1085">
        <f t="shared" si="1740"/>
        <v>145</v>
      </c>
      <c r="P2926" s="1085">
        <f t="shared" si="1740"/>
        <v>111.97241379310344</v>
      </c>
      <c r="Q2926" s="2104">
        <f t="shared" si="1740"/>
        <v>154376.19338400004</v>
      </c>
      <c r="R2926" s="2105">
        <f t="shared" si="1740"/>
        <v>12864.682782000003</v>
      </c>
      <c r="S2926" s="2104">
        <f t="shared" si="1740"/>
        <v>14835.741839999991</v>
      </c>
      <c r="T2926" s="3060">
        <f t="shared" si="1740"/>
        <v>0</v>
      </c>
      <c r="U2926" s="619">
        <f t="shared" si="1740"/>
        <v>0</v>
      </c>
      <c r="V2926" s="2104">
        <f t="shared" si="1740"/>
        <v>1971.059057999988</v>
      </c>
      <c r="W2926" s="2104">
        <f t="shared" si="1740"/>
        <v>0</v>
      </c>
      <c r="X2926" s="2104">
        <f t="shared" si="1740"/>
        <v>-286.99054999999998</v>
      </c>
      <c r="Y2926" s="2105">
        <f t="shared" si="1740"/>
        <v>14548.751289999991</v>
      </c>
      <c r="Z2926" s="47"/>
    </row>
    <row r="2927" spans="1:26" ht="15.75" x14ac:dyDescent="0.25">
      <c r="A2927" s="47">
        <v>1</v>
      </c>
      <c r="B2927" s="2610" t="s">
        <v>609</v>
      </c>
      <c r="C2927" s="2432"/>
      <c r="D2927" s="968"/>
      <c r="E2927" s="1590"/>
      <c r="F2927" s="968"/>
      <c r="G2927" s="968"/>
      <c r="H2927" s="968"/>
      <c r="I2927" s="1044"/>
      <c r="J2927" s="1044"/>
      <c r="K2927" s="968"/>
      <c r="L2927" s="968"/>
      <c r="M2927" s="968"/>
      <c r="N2927" s="1045"/>
      <c r="O2927" s="1045"/>
      <c r="P2927" s="1045"/>
      <c r="Q2927" s="2109">
        <f t="shared" ref="Q2927:Y2927" si="1741">Q2850</f>
        <v>289881.60849999997</v>
      </c>
      <c r="R2927" s="2112">
        <f t="shared" si="1741"/>
        <v>24156.800708333332</v>
      </c>
      <c r="S2927" s="2109">
        <f t="shared" si="1741"/>
        <v>24156.800709999996</v>
      </c>
      <c r="T2927" s="3061">
        <f t="shared" si="1741"/>
        <v>0</v>
      </c>
      <c r="U2927" s="1150">
        <f t="shared" si="1741"/>
        <v>0</v>
      </c>
      <c r="V2927" s="2109">
        <f t="shared" si="1741"/>
        <v>1.6666635929141194E-6</v>
      </c>
      <c r="W2927" s="2109">
        <f t="shared" si="1741"/>
        <v>0</v>
      </c>
      <c r="X2927" s="2109">
        <f t="shared" si="1741"/>
        <v>-159.66879</v>
      </c>
      <c r="Y2927" s="2112">
        <f t="shared" si="1741"/>
        <v>23997.131919999996</v>
      </c>
      <c r="Z2927" s="47"/>
    </row>
    <row r="2928" spans="1:26" ht="15.75" x14ac:dyDescent="0.25">
      <c r="A2928" s="47">
        <v>1</v>
      </c>
      <c r="B2928" s="2610" t="s">
        <v>525</v>
      </c>
      <c r="C2928" s="2432"/>
      <c r="D2928" s="968"/>
      <c r="E2928" s="1590"/>
      <c r="F2928" s="968"/>
      <c r="G2928" s="968"/>
      <c r="H2928" s="968"/>
      <c r="I2928" s="1044"/>
      <c r="J2928" s="1044"/>
      <c r="K2928" s="968"/>
      <c r="L2928" s="968"/>
      <c r="M2928" s="968"/>
      <c r="N2928" s="1045"/>
      <c r="O2928" s="1045"/>
      <c r="P2928" s="1045"/>
      <c r="Q2928" s="2109">
        <f t="shared" ref="Q2928:Y2928" si="1742">Q2851</f>
        <v>39834.017999999996</v>
      </c>
      <c r="R2928" s="2112">
        <f t="shared" si="1742"/>
        <v>3319.5014999999999</v>
      </c>
      <c r="S2928" s="2109">
        <f t="shared" si="1742"/>
        <v>3319.5014999999999</v>
      </c>
      <c r="T2928" s="3061">
        <f t="shared" si="1742"/>
        <v>0</v>
      </c>
      <c r="U2928" s="1150">
        <f t="shared" si="1742"/>
        <v>0</v>
      </c>
      <c r="V2928" s="2109">
        <f t="shared" si="1742"/>
        <v>0</v>
      </c>
      <c r="W2928" s="2109">
        <f t="shared" si="1742"/>
        <v>0</v>
      </c>
      <c r="X2928" s="2109">
        <f t="shared" si="1742"/>
        <v>0</v>
      </c>
      <c r="Y2928" s="2112">
        <f t="shared" si="1742"/>
        <v>3319.5014999999999</v>
      </c>
      <c r="Z2928" s="47"/>
    </row>
    <row r="2929" spans="1:26" x14ac:dyDescent="0.25">
      <c r="A2929" s="47">
        <v>1</v>
      </c>
      <c r="B2929" s="1799" t="s">
        <v>481</v>
      </c>
      <c r="C2929" s="2432"/>
      <c r="D2929" s="968"/>
      <c r="E2929" s="1590">
        <f t="shared" ref="E2929:G2955" si="1743">E2852</f>
        <v>106583.5</v>
      </c>
      <c r="F2929" s="968">
        <f t="shared" si="1743"/>
        <v>8883</v>
      </c>
      <c r="G2929" s="968">
        <f t="shared" si="1743"/>
        <v>3742.5825</v>
      </c>
      <c r="H2929" s="968"/>
      <c r="I2929" s="1044"/>
      <c r="J2929" s="1044"/>
      <c r="K2929" s="968"/>
      <c r="L2929" s="968"/>
      <c r="M2929" s="968"/>
      <c r="N2929" s="1045"/>
      <c r="O2929" s="1045"/>
      <c r="P2929" s="1045"/>
      <c r="Q2929" s="2109"/>
      <c r="R2929" s="2112"/>
      <c r="S2929" s="2109"/>
      <c r="T2929" s="3061"/>
      <c r="U2929" s="1150"/>
      <c r="V2929" s="2109"/>
      <c r="W2929" s="2109"/>
      <c r="X2929" s="2109"/>
      <c r="Y2929" s="2112"/>
      <c r="Z2929" s="47"/>
    </row>
    <row r="2930" spans="1:26" x14ac:dyDescent="0.25">
      <c r="A2930" s="47">
        <v>1</v>
      </c>
      <c r="B2930" s="2603" t="s">
        <v>255</v>
      </c>
      <c r="C2930" s="2432"/>
      <c r="D2930" s="968"/>
      <c r="E2930" s="1590">
        <f t="shared" si="1743"/>
        <v>0</v>
      </c>
      <c r="F2930" s="968">
        <f t="shared" si="1743"/>
        <v>0</v>
      </c>
      <c r="G2930" s="968">
        <f t="shared" si="1743"/>
        <v>0</v>
      </c>
      <c r="H2930" s="968"/>
      <c r="I2930" s="1044"/>
      <c r="J2930" s="1044"/>
      <c r="K2930" s="968"/>
      <c r="L2930" s="968"/>
      <c r="M2930" s="968"/>
      <c r="N2930" s="1045"/>
      <c r="O2930" s="1045"/>
      <c r="P2930" s="1045"/>
      <c r="Q2930" s="2109"/>
      <c r="R2930" s="2112"/>
      <c r="S2930" s="2109"/>
      <c r="T2930" s="3061"/>
      <c r="U2930" s="1150"/>
      <c r="V2930" s="2109"/>
      <c r="W2930" s="2109"/>
      <c r="X2930" s="2109"/>
      <c r="Y2930" s="2112"/>
      <c r="Z2930" s="47"/>
    </row>
    <row r="2931" spans="1:26" ht="30" x14ac:dyDescent="0.25">
      <c r="A2931" s="47">
        <v>1</v>
      </c>
      <c r="B2931" s="2603" t="s">
        <v>256</v>
      </c>
      <c r="C2931" s="2432"/>
      <c r="D2931" s="968"/>
      <c r="E2931" s="1590">
        <f t="shared" si="1743"/>
        <v>11070</v>
      </c>
      <c r="F2931" s="968">
        <f t="shared" si="1743"/>
        <v>923</v>
      </c>
      <c r="G2931" s="968">
        <f t="shared" si="1743"/>
        <v>537</v>
      </c>
      <c r="H2931" s="968"/>
      <c r="I2931" s="1044"/>
      <c r="J2931" s="1044"/>
      <c r="K2931" s="968"/>
      <c r="L2931" s="968"/>
      <c r="M2931" s="968"/>
      <c r="N2931" s="1045"/>
      <c r="O2931" s="1045"/>
      <c r="P2931" s="1045"/>
      <c r="Q2931" s="2109"/>
      <c r="R2931" s="2112"/>
      <c r="S2931" s="2109"/>
      <c r="T2931" s="3061"/>
      <c r="U2931" s="1150"/>
      <c r="V2931" s="2109"/>
      <c r="W2931" s="2109"/>
      <c r="X2931" s="2109"/>
      <c r="Y2931" s="2112"/>
      <c r="Z2931" s="47"/>
    </row>
    <row r="2932" spans="1:26" ht="30" x14ac:dyDescent="0.25">
      <c r="A2932" s="47">
        <v>1</v>
      </c>
      <c r="B2932" s="1803" t="s">
        <v>482</v>
      </c>
      <c r="C2932" s="2432"/>
      <c r="D2932" s="968"/>
      <c r="E2932" s="1590">
        <f t="shared" si="1743"/>
        <v>26082.5</v>
      </c>
      <c r="F2932" s="968">
        <f t="shared" si="1743"/>
        <v>2174</v>
      </c>
      <c r="G2932" s="968">
        <f t="shared" si="1743"/>
        <v>1263.5825</v>
      </c>
      <c r="H2932" s="968"/>
      <c r="I2932" s="1044"/>
      <c r="J2932" s="1044"/>
      <c r="K2932" s="968"/>
      <c r="L2932" s="968"/>
      <c r="M2932" s="968"/>
      <c r="N2932" s="1045"/>
      <c r="O2932" s="1045"/>
      <c r="P2932" s="1045"/>
      <c r="Q2932" s="2109"/>
      <c r="R2932" s="2112"/>
      <c r="S2932" s="2109"/>
      <c r="T2932" s="3061"/>
      <c r="U2932" s="1150"/>
      <c r="V2932" s="2109"/>
      <c r="W2932" s="2109"/>
      <c r="X2932" s="2109"/>
      <c r="Y2932" s="2112"/>
      <c r="Z2932" s="47"/>
    </row>
    <row r="2933" spans="1:26" x14ac:dyDescent="0.25">
      <c r="A2933" s="47">
        <v>1</v>
      </c>
      <c r="B2933" s="1138" t="s">
        <v>483</v>
      </c>
      <c r="C2933" s="2432"/>
      <c r="D2933" s="968"/>
      <c r="E2933" s="1590">
        <f t="shared" si="1743"/>
        <v>25410</v>
      </c>
      <c r="F2933" s="968">
        <f t="shared" si="1743"/>
        <v>2118</v>
      </c>
      <c r="G2933" s="968">
        <f t="shared" si="1743"/>
        <v>1235</v>
      </c>
      <c r="H2933" s="968"/>
      <c r="I2933" s="1044"/>
      <c r="J2933" s="1044"/>
      <c r="K2933" s="968"/>
      <c r="L2933" s="968"/>
      <c r="M2933" s="968"/>
      <c r="N2933" s="1045"/>
      <c r="O2933" s="1045"/>
      <c r="P2933" s="1045"/>
      <c r="Q2933" s="2109"/>
      <c r="R2933" s="2112"/>
      <c r="S2933" s="2109"/>
      <c r="T2933" s="3061"/>
      <c r="U2933" s="1150"/>
      <c r="V2933" s="2109"/>
      <c r="W2933" s="2109"/>
      <c r="X2933" s="2109"/>
      <c r="Y2933" s="2112"/>
      <c r="Z2933" s="47"/>
    </row>
    <row r="2934" spans="1:26" ht="30" x14ac:dyDescent="0.25">
      <c r="A2934" s="47">
        <v>1</v>
      </c>
      <c r="B2934" s="1138" t="s">
        <v>484</v>
      </c>
      <c r="C2934" s="2432"/>
      <c r="D2934" s="968"/>
      <c r="E2934" s="1590">
        <f t="shared" si="1743"/>
        <v>2690</v>
      </c>
      <c r="F2934" s="968">
        <f t="shared" si="1743"/>
        <v>224</v>
      </c>
      <c r="G2934" s="968">
        <f t="shared" si="1743"/>
        <v>114.33</v>
      </c>
      <c r="H2934" s="968"/>
      <c r="I2934" s="1044"/>
      <c r="J2934" s="1044"/>
      <c r="K2934" s="968"/>
      <c r="L2934" s="968"/>
      <c r="M2934" s="968"/>
      <c r="N2934" s="1045"/>
      <c r="O2934" s="1045"/>
      <c r="P2934" s="1045"/>
      <c r="Q2934" s="2109"/>
      <c r="R2934" s="2112"/>
      <c r="S2934" s="2109"/>
      <c r="T2934" s="3061"/>
      <c r="U2934" s="1150"/>
      <c r="V2934" s="2109"/>
      <c r="W2934" s="2109"/>
      <c r="X2934" s="2109"/>
      <c r="Y2934" s="2112"/>
      <c r="Z2934" s="47"/>
    </row>
    <row r="2935" spans="1:26" ht="60" x14ac:dyDescent="0.25">
      <c r="A2935" s="47">
        <v>1</v>
      </c>
      <c r="B2935" s="1138" t="s">
        <v>485</v>
      </c>
      <c r="C2935" s="2432"/>
      <c r="D2935" s="968"/>
      <c r="E2935" s="1590">
        <f t="shared" si="1743"/>
        <v>21464</v>
      </c>
      <c r="F2935" s="968">
        <f t="shared" si="1743"/>
        <v>1789</v>
      </c>
      <c r="G2935" s="968">
        <f t="shared" si="1743"/>
        <v>641</v>
      </c>
      <c r="H2935" s="968"/>
      <c r="I2935" s="1044"/>
      <c r="J2935" s="1044"/>
      <c r="K2935" s="968"/>
      <c r="L2935" s="968"/>
      <c r="M2935" s="968"/>
      <c r="N2935" s="1045"/>
      <c r="O2935" s="1045"/>
      <c r="P2935" s="1045"/>
      <c r="Q2935" s="2109"/>
      <c r="R2935" s="2112"/>
      <c r="S2935" s="2109"/>
      <c r="T2935" s="3061"/>
      <c r="U2935" s="1150"/>
      <c r="V2935" s="2109"/>
      <c r="W2935" s="2109"/>
      <c r="X2935" s="2109"/>
      <c r="Y2935" s="2112"/>
      <c r="Z2935" s="47"/>
    </row>
    <row r="2936" spans="1:26" ht="45" x14ac:dyDescent="0.25">
      <c r="A2936" s="47">
        <v>1</v>
      </c>
      <c r="B2936" s="1138" t="s">
        <v>500</v>
      </c>
      <c r="C2936" s="2432"/>
      <c r="D2936" s="968"/>
      <c r="E2936" s="1590">
        <f t="shared" si="1743"/>
        <v>44496</v>
      </c>
      <c r="F2936" s="968">
        <f t="shared" si="1743"/>
        <v>3708</v>
      </c>
      <c r="G2936" s="968">
        <f t="shared" si="1743"/>
        <v>1301</v>
      </c>
      <c r="H2936" s="968"/>
      <c r="I2936" s="1044"/>
      <c r="J2936" s="1044"/>
      <c r="K2936" s="968"/>
      <c r="L2936" s="968"/>
      <c r="M2936" s="968"/>
      <c r="N2936" s="1045"/>
      <c r="O2936" s="1045"/>
      <c r="P2936" s="1045"/>
      <c r="Q2936" s="2109"/>
      <c r="R2936" s="2112"/>
      <c r="S2936" s="2109"/>
      <c r="T2936" s="3061"/>
      <c r="U2936" s="1150"/>
      <c r="V2936" s="2109"/>
      <c r="W2936" s="2109"/>
      <c r="X2936" s="2109"/>
      <c r="Y2936" s="2112"/>
      <c r="Z2936" s="47"/>
    </row>
    <row r="2937" spans="1:26" ht="30" x14ac:dyDescent="0.25">
      <c r="B2937" s="1138" t="s">
        <v>607</v>
      </c>
      <c r="C2937" s="2432"/>
      <c r="D2937" s="968"/>
      <c r="E2937" s="1590">
        <f t="shared" si="1743"/>
        <v>3471</v>
      </c>
      <c r="F2937" s="968">
        <f t="shared" si="1743"/>
        <v>289</v>
      </c>
      <c r="G2937" s="968">
        <f t="shared" si="1743"/>
        <v>0</v>
      </c>
      <c r="H2937" s="968"/>
      <c r="I2937" s="1044"/>
      <c r="J2937" s="1044"/>
      <c r="K2937" s="968"/>
      <c r="L2937" s="968"/>
      <c r="M2937" s="968"/>
      <c r="N2937" s="1045"/>
      <c r="O2937" s="1045"/>
      <c r="P2937" s="1045"/>
      <c r="Q2937" s="2109"/>
      <c r="R2937" s="2112"/>
      <c r="S2937" s="2109"/>
      <c r="T2937" s="3061"/>
      <c r="U2937" s="1150"/>
      <c r="V2937" s="2109"/>
      <c r="W2937" s="2109"/>
      <c r="X2937" s="2109"/>
      <c r="Y2937" s="2112"/>
      <c r="Z2937" s="47"/>
    </row>
    <row r="2938" spans="1:26" ht="29.25" x14ac:dyDescent="0.25">
      <c r="A2938" s="47">
        <v>1</v>
      </c>
      <c r="B2938" s="2604" t="s">
        <v>135</v>
      </c>
      <c r="C2938" s="2432"/>
      <c r="D2938" s="968"/>
      <c r="E2938" s="1590">
        <f t="shared" si="1743"/>
        <v>83402.212765957447</v>
      </c>
      <c r="F2938" s="968">
        <f t="shared" si="1743"/>
        <v>6950.4255319148933</v>
      </c>
      <c r="G2938" s="968">
        <f t="shared" si="1743"/>
        <v>6469.6553191489365</v>
      </c>
      <c r="H2938" s="968"/>
      <c r="I2938" s="1044"/>
      <c r="J2938" s="1044"/>
      <c r="K2938" s="968"/>
      <c r="L2938" s="968"/>
      <c r="M2938" s="968"/>
      <c r="N2938" s="1045"/>
      <c r="O2938" s="1045"/>
      <c r="P2938" s="1045"/>
      <c r="Q2938" s="2109"/>
      <c r="R2938" s="2112"/>
      <c r="S2938" s="2109"/>
      <c r="T2938" s="3061"/>
      <c r="U2938" s="1150"/>
      <c r="V2938" s="2109"/>
      <c r="W2938" s="2109"/>
      <c r="X2938" s="2109"/>
      <c r="Y2938" s="2112"/>
      <c r="Z2938" s="47"/>
    </row>
    <row r="2939" spans="1:26" x14ac:dyDescent="0.25">
      <c r="A2939" s="47">
        <v>1</v>
      </c>
      <c r="B2939" s="1139" t="s">
        <v>308</v>
      </c>
      <c r="C2939" s="2432"/>
      <c r="D2939" s="968"/>
      <c r="E2939" s="1590">
        <f t="shared" si="1743"/>
        <v>73977</v>
      </c>
      <c r="F2939" s="968">
        <f t="shared" si="1743"/>
        <v>6165</v>
      </c>
      <c r="G2939" s="968">
        <f t="shared" si="1743"/>
        <v>5354</v>
      </c>
      <c r="H2939" s="968"/>
      <c r="I2939" s="1044"/>
      <c r="J2939" s="1044"/>
      <c r="K2939" s="968"/>
      <c r="L2939" s="968"/>
      <c r="M2939" s="968"/>
      <c r="N2939" s="1045"/>
      <c r="O2939" s="1045"/>
      <c r="P2939" s="1045"/>
      <c r="Q2939" s="2109"/>
      <c r="R2939" s="2112"/>
      <c r="S2939" s="2109"/>
      <c r="T2939" s="3061"/>
      <c r="U2939" s="1150"/>
      <c r="V2939" s="2109"/>
      <c r="W2939" s="2109"/>
      <c r="X2939" s="2109"/>
      <c r="Y2939" s="2112"/>
      <c r="Z2939" s="47"/>
    </row>
    <row r="2940" spans="1:26" x14ac:dyDescent="0.25">
      <c r="A2940" s="47">
        <v>1</v>
      </c>
      <c r="B2940" s="1139" t="s">
        <v>487</v>
      </c>
      <c r="C2940" s="2432"/>
      <c r="D2940" s="968"/>
      <c r="E2940" s="1590">
        <f t="shared" si="1743"/>
        <v>9425.2127659574471</v>
      </c>
      <c r="F2940" s="968">
        <f t="shared" si="1743"/>
        <v>785.42553191489355</v>
      </c>
      <c r="G2940" s="968">
        <f t="shared" si="1743"/>
        <v>1115.6553191489361</v>
      </c>
      <c r="H2940" s="968"/>
      <c r="I2940" s="1044"/>
      <c r="J2940" s="1044"/>
      <c r="K2940" s="968"/>
      <c r="L2940" s="968"/>
      <c r="M2940" s="968"/>
      <c r="N2940" s="1045"/>
      <c r="O2940" s="1045"/>
      <c r="P2940" s="1045"/>
      <c r="Q2940" s="2109"/>
      <c r="R2940" s="2112"/>
      <c r="S2940" s="2109"/>
      <c r="T2940" s="3061"/>
      <c r="U2940" s="1150"/>
      <c r="V2940" s="2109"/>
      <c r="W2940" s="2109"/>
      <c r="X2940" s="2109"/>
      <c r="Y2940" s="2112"/>
      <c r="Z2940" s="47"/>
    </row>
    <row r="2941" spans="1:26" x14ac:dyDescent="0.25">
      <c r="A2941" s="47">
        <v>1</v>
      </c>
      <c r="B2941" s="1806" t="s">
        <v>504</v>
      </c>
      <c r="C2941" s="2432"/>
      <c r="D2941" s="968"/>
      <c r="E2941" s="1590">
        <f t="shared" si="1743"/>
        <v>88597</v>
      </c>
      <c r="F2941" s="968">
        <f t="shared" si="1743"/>
        <v>7383</v>
      </c>
      <c r="G2941" s="968">
        <f t="shared" si="1743"/>
        <v>10487.16</v>
      </c>
      <c r="H2941" s="968"/>
      <c r="I2941" s="1044"/>
      <c r="J2941" s="1044"/>
      <c r="K2941" s="968"/>
      <c r="L2941" s="968"/>
      <c r="M2941" s="968"/>
      <c r="N2941" s="1045"/>
      <c r="O2941" s="1045"/>
      <c r="P2941" s="1045"/>
      <c r="Q2941" s="2109"/>
      <c r="R2941" s="2112"/>
      <c r="S2941" s="2109"/>
      <c r="T2941" s="3061"/>
      <c r="U2941" s="1150"/>
      <c r="V2941" s="2109"/>
      <c r="W2941" s="2109"/>
      <c r="X2941" s="2109"/>
      <c r="Y2941" s="2112"/>
      <c r="Z2941" s="47"/>
    </row>
    <row r="2942" spans="1:26" ht="47.25" x14ac:dyDescent="0.25">
      <c r="A2942" s="47">
        <v>1</v>
      </c>
      <c r="B2942" s="2605" t="s">
        <v>489</v>
      </c>
      <c r="C2942" s="2432"/>
      <c r="D2942" s="968"/>
      <c r="E2942" s="1590">
        <f t="shared" si="1743"/>
        <v>26378</v>
      </c>
      <c r="F2942" s="968">
        <f t="shared" si="1743"/>
        <v>2198</v>
      </c>
      <c r="G2942" s="968">
        <f t="shared" si="1743"/>
        <v>106</v>
      </c>
      <c r="H2942" s="968"/>
      <c r="I2942" s="1044"/>
      <c r="J2942" s="1044"/>
      <c r="K2942" s="968"/>
      <c r="L2942" s="968"/>
      <c r="M2942" s="968"/>
      <c r="N2942" s="1045"/>
      <c r="O2942" s="1045"/>
      <c r="P2942" s="1045"/>
      <c r="Q2942" s="2109">
        <f t="shared" ref="Q2942:Y2942" si="1744">Q2865</f>
        <v>0</v>
      </c>
      <c r="R2942" s="2112">
        <f t="shared" si="1744"/>
        <v>0</v>
      </c>
      <c r="S2942" s="2109">
        <f t="shared" si="1744"/>
        <v>0</v>
      </c>
      <c r="T2942" s="3061">
        <f t="shared" si="1744"/>
        <v>0</v>
      </c>
      <c r="U2942" s="1150">
        <f t="shared" si="1744"/>
        <v>0</v>
      </c>
      <c r="V2942" s="2109">
        <f t="shared" si="1744"/>
        <v>0</v>
      </c>
      <c r="W2942" s="2109">
        <f t="shared" si="1744"/>
        <v>0</v>
      </c>
      <c r="X2942" s="2109">
        <f t="shared" si="1744"/>
        <v>0</v>
      </c>
      <c r="Y2942" s="2112">
        <f t="shared" si="1744"/>
        <v>0</v>
      </c>
      <c r="Z2942" s="47"/>
    </row>
    <row r="2943" spans="1:26" ht="30" x14ac:dyDescent="0.25">
      <c r="A2943" s="47">
        <v>1</v>
      </c>
      <c r="B2943" s="1803" t="s">
        <v>490</v>
      </c>
      <c r="C2943" s="2432"/>
      <c r="D2943" s="968"/>
      <c r="E2943" s="1590">
        <f t="shared" si="1743"/>
        <v>10208</v>
      </c>
      <c r="F2943" s="968">
        <f t="shared" si="1743"/>
        <v>851</v>
      </c>
      <c r="G2943" s="968">
        <f t="shared" si="1743"/>
        <v>7</v>
      </c>
      <c r="H2943" s="968"/>
      <c r="I2943" s="1044"/>
      <c r="J2943" s="1044"/>
      <c r="K2943" s="968"/>
      <c r="L2943" s="968"/>
      <c r="M2943" s="968"/>
      <c r="N2943" s="1045"/>
      <c r="O2943" s="1045"/>
      <c r="P2943" s="1045"/>
      <c r="Q2943" s="2109"/>
      <c r="R2943" s="2112"/>
      <c r="S2943" s="2109"/>
      <c r="T2943" s="3061"/>
      <c r="U2943" s="1150"/>
      <c r="V2943" s="2109"/>
      <c r="W2943" s="2109"/>
      <c r="X2943" s="2109"/>
      <c r="Y2943" s="2112"/>
      <c r="Z2943" s="47"/>
    </row>
    <row r="2944" spans="1:26" ht="30" x14ac:dyDescent="0.25">
      <c r="A2944" s="47">
        <v>1</v>
      </c>
      <c r="B2944" s="1138" t="s">
        <v>491</v>
      </c>
      <c r="C2944" s="2432"/>
      <c r="D2944" s="968"/>
      <c r="E2944" s="1590">
        <f t="shared" si="1743"/>
        <v>6532</v>
      </c>
      <c r="F2944" s="968">
        <f t="shared" si="1743"/>
        <v>544</v>
      </c>
      <c r="G2944" s="968">
        <f t="shared" si="1743"/>
        <v>7</v>
      </c>
      <c r="H2944" s="968"/>
      <c r="I2944" s="1044"/>
      <c r="J2944" s="1044"/>
      <c r="K2944" s="968"/>
      <c r="L2944" s="968"/>
      <c r="M2944" s="968"/>
      <c r="N2944" s="1045"/>
      <c r="O2944" s="1045"/>
      <c r="P2944" s="1045"/>
      <c r="Q2944" s="2109"/>
      <c r="R2944" s="2112"/>
      <c r="S2944" s="2109"/>
      <c r="T2944" s="3061"/>
      <c r="U2944" s="1150"/>
      <c r="V2944" s="2109"/>
      <c r="W2944" s="2109"/>
      <c r="X2944" s="2109"/>
      <c r="Y2944" s="2112"/>
      <c r="Z2944" s="47"/>
    </row>
    <row r="2945" spans="1:26" ht="45" x14ac:dyDescent="0.25">
      <c r="A2945" s="47">
        <v>1</v>
      </c>
      <c r="B2945" s="1138" t="s">
        <v>492</v>
      </c>
      <c r="C2945" s="2432"/>
      <c r="D2945" s="968"/>
      <c r="E2945" s="1590">
        <f t="shared" si="1743"/>
        <v>3217</v>
      </c>
      <c r="F2945" s="968">
        <f t="shared" si="1743"/>
        <v>268</v>
      </c>
      <c r="G2945" s="968">
        <f t="shared" si="1743"/>
        <v>0</v>
      </c>
      <c r="H2945" s="968"/>
      <c r="I2945" s="1044"/>
      <c r="J2945" s="1044"/>
      <c r="K2945" s="968"/>
      <c r="L2945" s="968"/>
      <c r="M2945" s="968"/>
      <c r="N2945" s="1045"/>
      <c r="O2945" s="1045"/>
      <c r="P2945" s="1045"/>
      <c r="Q2945" s="2109"/>
      <c r="R2945" s="2112"/>
      <c r="S2945" s="2109"/>
      <c r="T2945" s="3061"/>
      <c r="U2945" s="1150"/>
      <c r="V2945" s="2109"/>
      <c r="W2945" s="2109"/>
      <c r="X2945" s="2109"/>
      <c r="Y2945" s="2112"/>
      <c r="Z2945" s="47"/>
    </row>
    <row r="2946" spans="1:26" ht="45" x14ac:dyDescent="0.25">
      <c r="A2946" s="47">
        <v>1</v>
      </c>
      <c r="B2946" s="1138" t="s">
        <v>493</v>
      </c>
      <c r="C2946" s="2432"/>
      <c r="D2946" s="968"/>
      <c r="E2946" s="1590">
        <f t="shared" si="1743"/>
        <v>90</v>
      </c>
      <c r="F2946" s="968">
        <f t="shared" si="1743"/>
        <v>8</v>
      </c>
      <c r="G2946" s="968">
        <f t="shared" si="1743"/>
        <v>0</v>
      </c>
      <c r="H2946" s="968"/>
      <c r="I2946" s="1044"/>
      <c r="J2946" s="1044"/>
      <c r="K2946" s="968"/>
      <c r="L2946" s="968"/>
      <c r="M2946" s="968"/>
      <c r="N2946" s="1045"/>
      <c r="O2946" s="1045"/>
      <c r="P2946" s="1045"/>
      <c r="Q2946" s="2109"/>
      <c r="R2946" s="2112"/>
      <c r="S2946" s="2109"/>
      <c r="T2946" s="3061"/>
      <c r="U2946" s="1150"/>
      <c r="V2946" s="2109"/>
      <c r="W2946" s="2109"/>
      <c r="X2946" s="2109"/>
      <c r="Y2946" s="2112"/>
      <c r="Z2946" s="47"/>
    </row>
    <row r="2947" spans="1:26" ht="30" x14ac:dyDescent="0.25">
      <c r="A2947" s="47">
        <v>1</v>
      </c>
      <c r="B2947" s="1138" t="s">
        <v>494</v>
      </c>
      <c r="C2947" s="2432"/>
      <c r="D2947" s="968"/>
      <c r="E2947" s="1590">
        <f t="shared" si="1743"/>
        <v>319</v>
      </c>
      <c r="F2947" s="968">
        <f t="shared" si="1743"/>
        <v>27</v>
      </c>
      <c r="G2947" s="968">
        <f t="shared" si="1743"/>
        <v>0</v>
      </c>
      <c r="H2947" s="968"/>
      <c r="I2947" s="1044"/>
      <c r="J2947" s="1044"/>
      <c r="K2947" s="968"/>
      <c r="L2947" s="968"/>
      <c r="M2947" s="968"/>
      <c r="N2947" s="1045"/>
      <c r="O2947" s="1045"/>
      <c r="P2947" s="1045"/>
      <c r="Q2947" s="2109"/>
      <c r="R2947" s="2112"/>
      <c r="S2947" s="2109"/>
      <c r="T2947" s="3061"/>
      <c r="U2947" s="1150"/>
      <c r="V2947" s="2109"/>
      <c r="W2947" s="2109"/>
      <c r="X2947" s="2109"/>
      <c r="Y2947" s="2112"/>
      <c r="Z2947" s="47"/>
    </row>
    <row r="2948" spans="1:26" ht="45" x14ac:dyDescent="0.25">
      <c r="A2948" s="47">
        <v>1</v>
      </c>
      <c r="B2948" s="1138" t="s">
        <v>510</v>
      </c>
      <c r="C2948" s="2391"/>
      <c r="D2948" s="961"/>
      <c r="E2948" s="1589">
        <f t="shared" si="1743"/>
        <v>50</v>
      </c>
      <c r="F2948" s="961">
        <f t="shared" si="1743"/>
        <v>4</v>
      </c>
      <c r="G2948" s="961">
        <f t="shared" si="1743"/>
        <v>0</v>
      </c>
      <c r="H2948" s="961">
        <f>G2948/F2948*100</f>
        <v>0</v>
      </c>
      <c r="I2948" s="1046"/>
      <c r="J2948" s="1046"/>
      <c r="K2948" s="1047"/>
      <c r="L2948" s="1047"/>
      <c r="M2948" s="1047"/>
      <c r="N2948" s="1047"/>
      <c r="O2948" s="1047"/>
      <c r="P2948" s="1047"/>
      <c r="Q2948" s="1160"/>
      <c r="R2948" s="2110"/>
      <c r="S2948" s="1160"/>
      <c r="T2948" s="3062"/>
      <c r="U2948" s="616"/>
      <c r="V2948" s="1160"/>
      <c r="W2948" s="1160"/>
      <c r="X2948" s="1160"/>
      <c r="Y2948" s="2110"/>
      <c r="Z2948" s="47"/>
    </row>
    <row r="2949" spans="1:26" ht="45" x14ac:dyDescent="0.25">
      <c r="A2949" s="47">
        <v>1</v>
      </c>
      <c r="B2949" s="1803" t="s">
        <v>495</v>
      </c>
      <c r="C2949" s="2391"/>
      <c r="D2949" s="961"/>
      <c r="E2949" s="1589">
        <f t="shared" si="1743"/>
        <v>16170</v>
      </c>
      <c r="F2949" s="961">
        <f t="shared" si="1743"/>
        <v>1347</v>
      </c>
      <c r="G2949" s="961">
        <f t="shared" si="1743"/>
        <v>99</v>
      </c>
      <c r="H2949" s="961"/>
      <c r="I2949" s="1046"/>
      <c r="J2949" s="1046"/>
      <c r="K2949" s="1047"/>
      <c r="L2949" s="1047"/>
      <c r="M2949" s="1047"/>
      <c r="N2949" s="1047"/>
      <c r="O2949" s="1047"/>
      <c r="P2949" s="1047"/>
      <c r="Q2949" s="1160"/>
      <c r="R2949" s="2110"/>
      <c r="S2949" s="1160"/>
      <c r="T2949" s="3062"/>
      <c r="U2949" s="616"/>
      <c r="V2949" s="1160"/>
      <c r="W2949" s="1160"/>
      <c r="X2949" s="1160"/>
      <c r="Y2949" s="2110"/>
      <c r="Z2949" s="47"/>
    </row>
    <row r="2950" spans="1:26" ht="30" x14ac:dyDescent="0.25">
      <c r="A2950" s="47">
        <v>1</v>
      </c>
      <c r="B2950" s="1138" t="s">
        <v>496</v>
      </c>
      <c r="C2950" s="2391"/>
      <c r="D2950" s="961"/>
      <c r="E2950" s="1589">
        <f t="shared" si="1743"/>
        <v>2500</v>
      </c>
      <c r="F2950" s="961">
        <f t="shared" si="1743"/>
        <v>208</v>
      </c>
      <c r="G2950" s="961">
        <f t="shared" si="1743"/>
        <v>5</v>
      </c>
      <c r="H2950" s="961"/>
      <c r="I2950" s="1046"/>
      <c r="J2950" s="1046"/>
      <c r="K2950" s="1047"/>
      <c r="L2950" s="1047"/>
      <c r="M2950" s="1047"/>
      <c r="N2950" s="1047"/>
      <c r="O2950" s="1047"/>
      <c r="P2950" s="1047"/>
      <c r="Q2950" s="1160"/>
      <c r="R2950" s="2110"/>
      <c r="S2950" s="1160"/>
      <c r="T2950" s="3062"/>
      <c r="U2950" s="616"/>
      <c r="V2950" s="1160"/>
      <c r="W2950" s="1160"/>
      <c r="X2950" s="1160"/>
      <c r="Y2950" s="2110"/>
      <c r="Z2950" s="47"/>
    </row>
    <row r="2951" spans="1:26" ht="45" x14ac:dyDescent="0.25">
      <c r="A2951" s="47">
        <v>1</v>
      </c>
      <c r="B2951" s="1138" t="s">
        <v>511</v>
      </c>
      <c r="C2951" s="2391"/>
      <c r="D2951" s="961"/>
      <c r="E2951" s="1589">
        <f t="shared" si="1743"/>
        <v>500</v>
      </c>
      <c r="F2951" s="961">
        <f t="shared" si="1743"/>
        <v>42</v>
      </c>
      <c r="G2951" s="961">
        <f t="shared" si="1743"/>
        <v>0</v>
      </c>
      <c r="H2951" s="961">
        <f>G2951/F2951*100</f>
        <v>0</v>
      </c>
      <c r="I2951" s="1046"/>
      <c r="J2951" s="1046"/>
      <c r="K2951" s="1047"/>
      <c r="L2951" s="1047"/>
      <c r="M2951" s="1047"/>
      <c r="N2951" s="1047"/>
      <c r="O2951" s="1047"/>
      <c r="P2951" s="1047"/>
      <c r="Q2951" s="1160"/>
      <c r="R2951" s="2110"/>
      <c r="S2951" s="1160"/>
      <c r="T2951" s="3062"/>
      <c r="U2951" s="616"/>
      <c r="V2951" s="1160"/>
      <c r="W2951" s="1160"/>
      <c r="X2951" s="1160"/>
      <c r="Y2951" s="2110"/>
      <c r="Z2951" s="47"/>
    </row>
    <row r="2952" spans="1:26" ht="30" x14ac:dyDescent="0.25">
      <c r="A2952" s="47">
        <v>1</v>
      </c>
      <c r="B2952" s="1138" t="s">
        <v>543</v>
      </c>
      <c r="C2952" s="2391"/>
      <c r="D2952" s="961"/>
      <c r="E2952" s="1589">
        <f t="shared" si="1743"/>
        <v>0</v>
      </c>
      <c r="F2952" s="961">
        <f t="shared" si="1743"/>
        <v>0</v>
      </c>
      <c r="G2952" s="961">
        <f t="shared" si="1743"/>
        <v>0</v>
      </c>
      <c r="H2952" s="961"/>
      <c r="I2952" s="1046"/>
      <c r="J2952" s="1046"/>
      <c r="K2952" s="1047"/>
      <c r="L2952" s="1047"/>
      <c r="M2952" s="1047"/>
      <c r="N2952" s="1047"/>
      <c r="O2952" s="1047"/>
      <c r="P2952" s="1047"/>
      <c r="Q2952" s="1160"/>
      <c r="R2952" s="2110"/>
      <c r="S2952" s="1160"/>
      <c r="T2952" s="3062"/>
      <c r="U2952" s="616"/>
      <c r="V2952" s="1160"/>
      <c r="W2952" s="1160"/>
      <c r="X2952" s="1160"/>
      <c r="Y2952" s="2110"/>
      <c r="Z2952" s="47"/>
    </row>
    <row r="2953" spans="1:26" ht="60" x14ac:dyDescent="0.25">
      <c r="A2953" s="47">
        <v>1</v>
      </c>
      <c r="B2953" s="1138" t="s">
        <v>497</v>
      </c>
      <c r="C2953" s="2391"/>
      <c r="D2953" s="961"/>
      <c r="E2953" s="1589">
        <f t="shared" si="1743"/>
        <v>9100</v>
      </c>
      <c r="F2953" s="961">
        <f t="shared" si="1743"/>
        <v>758</v>
      </c>
      <c r="G2953" s="961">
        <f t="shared" si="1743"/>
        <v>27</v>
      </c>
      <c r="H2953" s="961">
        <f>G2953/F2953*100</f>
        <v>3.5620052770448551</v>
      </c>
      <c r="I2953" s="1046"/>
      <c r="J2953" s="1046"/>
      <c r="K2953" s="1047"/>
      <c r="L2953" s="1047"/>
      <c r="M2953" s="1047"/>
      <c r="N2953" s="1047"/>
      <c r="O2953" s="1047"/>
      <c r="P2953" s="1047"/>
      <c r="Q2953" s="1160"/>
      <c r="R2953" s="2110"/>
      <c r="S2953" s="1160"/>
      <c r="T2953" s="3062"/>
      <c r="U2953" s="616"/>
      <c r="V2953" s="1160"/>
      <c r="W2953" s="1160"/>
      <c r="X2953" s="1160"/>
      <c r="Y2953" s="2110"/>
      <c r="Z2953" s="47"/>
    </row>
    <row r="2954" spans="1:26" ht="45" x14ac:dyDescent="0.25">
      <c r="A2954" s="47">
        <v>1</v>
      </c>
      <c r="B2954" s="1138" t="s">
        <v>498</v>
      </c>
      <c r="C2954" s="2391"/>
      <c r="D2954" s="961"/>
      <c r="E2954" s="1589">
        <f t="shared" si="1743"/>
        <v>4070</v>
      </c>
      <c r="F2954" s="961">
        <f t="shared" si="1743"/>
        <v>339</v>
      </c>
      <c r="G2954" s="961">
        <f t="shared" si="1743"/>
        <v>67</v>
      </c>
      <c r="H2954" s="961">
        <f>G2954/F2954*100</f>
        <v>19.764011799410032</v>
      </c>
      <c r="I2954" s="1046"/>
      <c r="J2954" s="1046"/>
      <c r="K2954" s="1047"/>
      <c r="L2954" s="1047"/>
      <c r="M2954" s="1047"/>
      <c r="N2954" s="1047"/>
      <c r="O2954" s="1047"/>
      <c r="P2954" s="1047"/>
      <c r="Q2954" s="1160"/>
      <c r="R2954" s="2110"/>
      <c r="S2954" s="1160"/>
      <c r="T2954" s="3062"/>
      <c r="U2954" s="616"/>
      <c r="V2954" s="1160"/>
      <c r="W2954" s="1160"/>
      <c r="X2954" s="1160"/>
      <c r="Y2954" s="2110"/>
      <c r="Z2954" s="47"/>
    </row>
    <row r="2955" spans="1:26" ht="57.75" x14ac:dyDescent="0.25">
      <c r="B2955" s="1799" t="s">
        <v>615</v>
      </c>
      <c r="C2955" s="2391"/>
      <c r="D2955" s="961"/>
      <c r="E2955" s="1589">
        <f t="shared" si="1743"/>
        <v>14800</v>
      </c>
      <c r="F2955" s="961">
        <f t="shared" si="1743"/>
        <v>1233</v>
      </c>
      <c r="G2955" s="961">
        <f t="shared" si="1743"/>
        <v>592</v>
      </c>
      <c r="H2955" s="961">
        <f>G2955/F2955*100</f>
        <v>48.012976480129765</v>
      </c>
      <c r="I2955" s="1046"/>
      <c r="J2955" s="1046"/>
      <c r="K2955" s="1047"/>
      <c r="L2955" s="1047"/>
      <c r="M2955" s="1047"/>
      <c r="N2955" s="1047"/>
      <c r="O2955" s="1047"/>
      <c r="P2955" s="1047"/>
      <c r="Q2955" s="1160"/>
      <c r="R2955" s="2110"/>
      <c r="S2955" s="1160"/>
      <c r="T2955" s="3062"/>
      <c r="U2955" s="616"/>
      <c r="V2955" s="1160"/>
      <c r="W2955" s="1160"/>
      <c r="X2955" s="1160"/>
      <c r="Y2955" s="2110"/>
      <c r="Z2955" s="47"/>
    </row>
    <row r="2956" spans="1:26" ht="30" x14ac:dyDescent="0.25">
      <c r="B2956" s="1138" t="s">
        <v>257</v>
      </c>
      <c r="C2956" s="2391"/>
      <c r="D2956" s="961"/>
      <c r="E2956" s="1589"/>
      <c r="F2956" s="961"/>
      <c r="G2956" s="961"/>
      <c r="H2956" s="961"/>
      <c r="I2956" s="1046"/>
      <c r="J2956" s="1046"/>
      <c r="K2956" s="1047"/>
      <c r="L2956" s="1047"/>
      <c r="M2956" s="1047"/>
      <c r="N2956" s="1047"/>
      <c r="O2956" s="1047"/>
      <c r="P2956" s="1047"/>
      <c r="Q2956" s="1160"/>
      <c r="R2956" s="2110"/>
      <c r="S2956" s="1160"/>
      <c r="T2956" s="3062"/>
      <c r="U2956" s="616"/>
      <c r="V2956" s="1160"/>
      <c r="W2956" s="1160"/>
      <c r="X2956" s="1160"/>
      <c r="Y2956" s="2110"/>
      <c r="Z2956" s="47"/>
    </row>
    <row r="2957" spans="1:26" x14ac:dyDescent="0.25">
      <c r="A2957" s="47">
        <v>1</v>
      </c>
      <c r="B2957" s="1799" t="s">
        <v>583</v>
      </c>
      <c r="C2957" s="2391"/>
      <c r="D2957" s="961"/>
      <c r="E2957" s="1589">
        <f>E2880</f>
        <v>0</v>
      </c>
      <c r="F2957" s="1589">
        <f>F2880</f>
        <v>0</v>
      </c>
      <c r="G2957" s="1589">
        <f>G2880</f>
        <v>0</v>
      </c>
      <c r="H2957" s="961" t="e">
        <f>G2957/F2957*100</f>
        <v>#DIV/0!</v>
      </c>
      <c r="I2957" s="1046"/>
      <c r="J2957" s="1046"/>
      <c r="K2957" s="1047"/>
      <c r="L2957" s="1047"/>
      <c r="M2957" s="1047"/>
      <c r="N2957" s="1047"/>
      <c r="O2957" s="1047"/>
      <c r="P2957" s="1047"/>
      <c r="Q2957" s="1160"/>
      <c r="R2957" s="2110"/>
      <c r="S2957" s="1160"/>
      <c r="T2957" s="3062"/>
      <c r="U2957" s="616"/>
      <c r="V2957" s="1160"/>
      <c r="W2957" s="1160"/>
      <c r="X2957" s="1160"/>
      <c r="Y2957" s="2110"/>
      <c r="Z2957" s="47"/>
    </row>
    <row r="2958" spans="1:26" x14ac:dyDescent="0.25">
      <c r="A2958" s="47">
        <v>1</v>
      </c>
      <c r="B2958" s="1138" t="s">
        <v>571</v>
      </c>
      <c r="C2958" s="2419"/>
      <c r="D2958" s="961"/>
      <c r="E2958" s="1589">
        <f t="shared" ref="E2958:E2970" si="1745">E2881</f>
        <v>0</v>
      </c>
      <c r="F2958" s="961"/>
      <c r="G2958" s="961"/>
      <c r="H2958" s="961"/>
      <c r="I2958" s="1046"/>
      <c r="J2958" s="1046"/>
      <c r="K2958" s="1047"/>
      <c r="L2958" s="1047"/>
      <c r="M2958" s="1047"/>
      <c r="N2958" s="1047"/>
      <c r="O2958" s="1047"/>
      <c r="P2958" s="1047"/>
      <c r="Q2958" s="1160"/>
      <c r="R2958" s="2110"/>
      <c r="S2958" s="1160"/>
      <c r="T2958" s="3062"/>
      <c r="U2958" s="616"/>
      <c r="V2958" s="1160"/>
      <c r="W2958" s="1160"/>
      <c r="X2958" s="1160"/>
      <c r="Y2958" s="2110"/>
      <c r="Z2958" s="47"/>
    </row>
    <row r="2959" spans="1:26" ht="30" x14ac:dyDescent="0.25">
      <c r="A2959" s="47">
        <v>1</v>
      </c>
      <c r="B2959" s="1803" t="s">
        <v>572</v>
      </c>
      <c r="C2959" s="2419"/>
      <c r="D2959" s="961"/>
      <c r="E2959" s="1589">
        <f t="shared" si="1745"/>
        <v>0</v>
      </c>
      <c r="F2959" s="961">
        <f>F2882</f>
        <v>0</v>
      </c>
      <c r="G2959" s="961">
        <f>G2882</f>
        <v>0</v>
      </c>
      <c r="H2959" s="961" t="e">
        <f>G2959/F2959*100</f>
        <v>#DIV/0!</v>
      </c>
      <c r="I2959" s="1046"/>
      <c r="J2959" s="1046"/>
      <c r="K2959" s="1047"/>
      <c r="L2959" s="1047"/>
      <c r="M2959" s="1047"/>
      <c r="N2959" s="1047"/>
      <c r="O2959" s="1047"/>
      <c r="P2959" s="1047"/>
      <c r="Q2959" s="1160"/>
      <c r="R2959" s="2110"/>
      <c r="S2959" s="1160"/>
      <c r="T2959" s="3062"/>
      <c r="U2959" s="616"/>
      <c r="V2959" s="1160"/>
      <c r="W2959" s="1160"/>
      <c r="X2959" s="1160"/>
      <c r="Y2959" s="2110"/>
      <c r="Z2959" s="47"/>
    </row>
    <row r="2960" spans="1:26" x14ac:dyDescent="0.25">
      <c r="A2960" s="47">
        <v>1</v>
      </c>
      <c r="B2960" s="1138" t="s">
        <v>573</v>
      </c>
      <c r="C2960" s="2419"/>
      <c r="D2960" s="961"/>
      <c r="E2960" s="1589">
        <f t="shared" si="1745"/>
        <v>0</v>
      </c>
      <c r="F2960" s="961"/>
      <c r="G2960" s="961"/>
      <c r="H2960" s="961"/>
      <c r="I2960" s="1046"/>
      <c r="J2960" s="1046"/>
      <c r="K2960" s="1047"/>
      <c r="L2960" s="1047"/>
      <c r="M2960" s="1047"/>
      <c r="N2960" s="1047"/>
      <c r="O2960" s="1047"/>
      <c r="P2960" s="1047"/>
      <c r="Q2960" s="1160"/>
      <c r="R2960" s="2110"/>
      <c r="S2960" s="1160"/>
      <c r="T2960" s="3062"/>
      <c r="U2960" s="616"/>
      <c r="V2960" s="1160"/>
      <c r="W2960" s="1160"/>
      <c r="X2960" s="1160"/>
      <c r="Y2960" s="2110"/>
      <c r="Z2960" s="47"/>
    </row>
    <row r="2961" spans="1:26" ht="30" x14ac:dyDescent="0.25">
      <c r="A2961" s="47">
        <v>1</v>
      </c>
      <c r="B2961" s="1138" t="s">
        <v>600</v>
      </c>
      <c r="C2961" s="2394"/>
      <c r="D2961" s="1031"/>
      <c r="E2961" s="1186">
        <f t="shared" si="1745"/>
        <v>0</v>
      </c>
      <c r="F2961" s="1031"/>
      <c r="G2961" s="1031"/>
      <c r="H2961" s="1031"/>
      <c r="I2961" s="1046"/>
      <c r="J2961" s="1046"/>
      <c r="K2961" s="1047"/>
      <c r="L2961" s="1047"/>
      <c r="M2961" s="1047"/>
      <c r="N2961" s="1047"/>
      <c r="O2961" s="1047"/>
      <c r="P2961" s="1047"/>
      <c r="Q2961" s="1160">
        <f t="shared" ref="Q2961:Y2961" si="1746">Q2892</f>
        <v>0</v>
      </c>
      <c r="R2961" s="2110">
        <f t="shared" si="1746"/>
        <v>0</v>
      </c>
      <c r="S2961" s="1160">
        <f t="shared" si="1746"/>
        <v>0</v>
      </c>
      <c r="T2961" s="3062">
        <f t="shared" si="1746"/>
        <v>0</v>
      </c>
      <c r="U2961" s="616">
        <f t="shared" si="1746"/>
        <v>0</v>
      </c>
      <c r="V2961" s="1160">
        <f t="shared" si="1746"/>
        <v>0</v>
      </c>
      <c r="W2961" s="1160">
        <f t="shared" si="1746"/>
        <v>0</v>
      </c>
      <c r="X2961" s="1160">
        <f t="shared" si="1746"/>
        <v>0</v>
      </c>
      <c r="Y2961" s="2110">
        <f t="shared" si="1746"/>
        <v>0</v>
      </c>
      <c r="Z2961" s="47"/>
    </row>
    <row r="2962" spans="1:26" ht="45" x14ac:dyDescent="0.25">
      <c r="A2962" s="47">
        <v>1</v>
      </c>
      <c r="B2962" s="1138" t="s">
        <v>574</v>
      </c>
      <c r="C2962" s="2418"/>
      <c r="D2962" s="961"/>
      <c r="E2962" s="1589">
        <f t="shared" si="1745"/>
        <v>0</v>
      </c>
      <c r="F2962" s="961">
        <f>F2885</f>
        <v>0</v>
      </c>
      <c r="G2962" s="961">
        <f>G2885</f>
        <v>0</v>
      </c>
      <c r="H2962" s="961"/>
      <c r="I2962" s="1046"/>
      <c r="J2962" s="1046"/>
      <c r="K2962" s="1047"/>
      <c r="L2962" s="1047"/>
      <c r="M2962" s="1047"/>
      <c r="N2962" s="1047"/>
      <c r="O2962" s="1047"/>
      <c r="P2962" s="1047"/>
      <c r="Q2962" s="1160"/>
      <c r="R2962" s="2110"/>
      <c r="S2962" s="1160"/>
      <c r="T2962" s="3062"/>
      <c r="U2962" s="616"/>
      <c r="V2962" s="1160"/>
      <c r="W2962" s="1160"/>
      <c r="X2962" s="1160"/>
      <c r="Y2962" s="2110"/>
      <c r="Z2962" s="47"/>
    </row>
    <row r="2963" spans="1:26" ht="60" x14ac:dyDescent="0.25">
      <c r="A2963" s="47">
        <v>1</v>
      </c>
      <c r="B2963" s="1138" t="s">
        <v>575</v>
      </c>
      <c r="C2963" s="2391"/>
      <c r="D2963" s="961"/>
      <c r="E2963" s="1589">
        <f t="shared" si="1745"/>
        <v>0</v>
      </c>
      <c r="F2963" s="961"/>
      <c r="G2963" s="961"/>
      <c r="H2963" s="961"/>
      <c r="I2963" s="1046"/>
      <c r="J2963" s="1046"/>
      <c r="K2963" s="1047"/>
      <c r="L2963" s="1047"/>
      <c r="M2963" s="1047"/>
      <c r="N2963" s="1047"/>
      <c r="O2963" s="1047"/>
      <c r="P2963" s="1047"/>
      <c r="Q2963" s="1160"/>
      <c r="R2963" s="2110"/>
      <c r="S2963" s="1160"/>
      <c r="T2963" s="3062"/>
      <c r="U2963" s="616"/>
      <c r="V2963" s="1160"/>
      <c r="W2963" s="1160"/>
      <c r="X2963" s="1160"/>
      <c r="Y2963" s="2110"/>
      <c r="Z2963" s="47"/>
    </row>
    <row r="2964" spans="1:26" ht="45" x14ac:dyDescent="0.25">
      <c r="A2964" s="47">
        <v>1</v>
      </c>
      <c r="B2964" s="2603" t="s">
        <v>576</v>
      </c>
      <c r="C2964" s="2391"/>
      <c r="D2964" s="961"/>
      <c r="E2964" s="1589">
        <f t="shared" si="1745"/>
        <v>0</v>
      </c>
      <c r="F2964" s="961"/>
      <c r="G2964" s="961"/>
      <c r="H2964" s="961"/>
      <c r="I2964" s="1046"/>
      <c r="J2964" s="1046"/>
      <c r="K2964" s="1047"/>
      <c r="L2964" s="1047"/>
      <c r="M2964" s="1047"/>
      <c r="N2964" s="1047"/>
      <c r="O2964" s="1047"/>
      <c r="P2964" s="1047"/>
      <c r="Q2964" s="1160"/>
      <c r="R2964" s="2110"/>
      <c r="S2964" s="1160"/>
      <c r="T2964" s="3062"/>
      <c r="U2964" s="616"/>
      <c r="V2964" s="1160"/>
      <c r="W2964" s="1160"/>
      <c r="X2964" s="1160"/>
      <c r="Y2964" s="2110"/>
      <c r="Z2964" s="47"/>
    </row>
    <row r="2965" spans="1:26" ht="29.25" x14ac:dyDescent="0.25">
      <c r="A2965" s="47">
        <v>1</v>
      </c>
      <c r="B2965" s="2604" t="s">
        <v>584</v>
      </c>
      <c r="C2965" s="2391"/>
      <c r="D2965" s="961"/>
      <c r="E2965" s="1589">
        <f t="shared" si="1745"/>
        <v>0</v>
      </c>
      <c r="F2965" s="961"/>
      <c r="G2965" s="961"/>
      <c r="H2965" s="961"/>
      <c r="I2965" s="1046"/>
      <c r="J2965" s="1046"/>
      <c r="K2965" s="1047"/>
      <c r="L2965" s="1047"/>
      <c r="M2965" s="1047"/>
      <c r="N2965" s="1047"/>
      <c r="O2965" s="1047"/>
      <c r="P2965" s="1047"/>
      <c r="Q2965" s="1160"/>
      <c r="R2965" s="2110"/>
      <c r="S2965" s="1160"/>
      <c r="T2965" s="3062"/>
      <c r="U2965" s="616"/>
      <c r="V2965" s="1160"/>
      <c r="W2965" s="1160"/>
      <c r="X2965" s="1160"/>
      <c r="Y2965" s="2110"/>
      <c r="Z2965" s="47"/>
    </row>
    <row r="2966" spans="1:26" x14ac:dyDescent="0.25">
      <c r="A2966" s="47">
        <v>1</v>
      </c>
      <c r="B2966" s="1806" t="s">
        <v>251</v>
      </c>
      <c r="C2966" s="2391"/>
      <c r="D2966" s="961"/>
      <c r="E2966" s="1589">
        <f t="shared" si="1745"/>
        <v>0</v>
      </c>
      <c r="F2966" s="961"/>
      <c r="G2966" s="961"/>
      <c r="H2966" s="961"/>
      <c r="I2966" s="1046"/>
      <c r="J2966" s="1046"/>
      <c r="K2966" s="1047"/>
      <c r="L2966" s="1047"/>
      <c r="M2966" s="1047"/>
      <c r="N2966" s="1047"/>
      <c r="O2966" s="1047"/>
      <c r="P2966" s="1047"/>
      <c r="Q2966" s="1160"/>
      <c r="R2966" s="2110"/>
      <c r="S2966" s="1160"/>
      <c r="T2966" s="3062"/>
      <c r="U2966" s="616"/>
      <c r="V2966" s="1160"/>
      <c r="W2966" s="1160"/>
      <c r="X2966" s="1160"/>
      <c r="Y2966" s="2110"/>
      <c r="Z2966" s="47"/>
    </row>
    <row r="2967" spans="1:26" ht="29.25" x14ac:dyDescent="0.25">
      <c r="A2967" s="47">
        <v>1</v>
      </c>
      <c r="B2967" s="2604" t="s">
        <v>577</v>
      </c>
      <c r="C2967" s="2391"/>
      <c r="D2967" s="961"/>
      <c r="E2967" s="1589">
        <f t="shared" si="1745"/>
        <v>13400</v>
      </c>
      <c r="F2967" s="961">
        <f t="shared" ref="F2967:G2970" si="1747">F2890</f>
        <v>1117</v>
      </c>
      <c r="G2967" s="961">
        <f t="shared" si="1747"/>
        <v>785</v>
      </c>
      <c r="H2967" s="961">
        <f>G2967/F2967*100</f>
        <v>70.277529095792303</v>
      </c>
      <c r="I2967" s="1046"/>
      <c r="J2967" s="1046"/>
      <c r="K2967" s="1047"/>
      <c r="L2967" s="1047"/>
      <c r="M2967" s="1047"/>
      <c r="N2967" s="1047"/>
      <c r="O2967" s="1047"/>
      <c r="P2967" s="1047"/>
      <c r="Q2967" s="1160"/>
      <c r="R2967" s="2110"/>
      <c r="S2967" s="1160"/>
      <c r="T2967" s="3062"/>
      <c r="U2967" s="616"/>
      <c r="V2967" s="1160"/>
      <c r="W2967" s="1160"/>
      <c r="X2967" s="1160"/>
      <c r="Y2967" s="2110"/>
      <c r="Z2967" s="47"/>
    </row>
    <row r="2968" spans="1:26" ht="30" x14ac:dyDescent="0.25">
      <c r="A2968" s="47">
        <v>1</v>
      </c>
      <c r="B2968" s="1139" t="s">
        <v>252</v>
      </c>
      <c r="C2968" s="2391"/>
      <c r="D2968" s="961"/>
      <c r="E2968" s="1589">
        <f t="shared" si="1745"/>
        <v>670</v>
      </c>
      <c r="F2968" s="961">
        <f t="shared" si="1747"/>
        <v>56</v>
      </c>
      <c r="G2968" s="961">
        <f t="shared" si="1747"/>
        <v>51</v>
      </c>
      <c r="H2968" s="961">
        <f>G2968/F2968*100</f>
        <v>91.071428571428569</v>
      </c>
      <c r="I2968" s="1046"/>
      <c r="J2968" s="1046"/>
      <c r="K2968" s="1047"/>
      <c r="L2968" s="1047"/>
      <c r="M2968" s="1047"/>
      <c r="N2968" s="1047"/>
      <c r="O2968" s="1047"/>
      <c r="P2968" s="1047"/>
      <c r="Q2968" s="1160"/>
      <c r="R2968" s="2110"/>
      <c r="S2968" s="1160"/>
      <c r="T2968" s="3062"/>
      <c r="U2968" s="616"/>
      <c r="V2968" s="1160"/>
      <c r="W2968" s="1160"/>
      <c r="X2968" s="1160"/>
      <c r="Y2968" s="2110"/>
      <c r="Z2968" s="47"/>
    </row>
    <row r="2969" spans="1:26" ht="72" x14ac:dyDescent="0.25">
      <c r="A2969" s="47">
        <v>1</v>
      </c>
      <c r="B2969" s="2604" t="s">
        <v>585</v>
      </c>
      <c r="C2969" s="2391"/>
      <c r="D2969" s="961"/>
      <c r="E2969" s="1589">
        <f t="shared" si="1745"/>
        <v>800</v>
      </c>
      <c r="F2969" s="961">
        <f t="shared" si="1747"/>
        <v>67</v>
      </c>
      <c r="G2969" s="961">
        <f t="shared" si="1747"/>
        <v>107</v>
      </c>
      <c r="H2969" s="961">
        <f>G2969/F2969*100</f>
        <v>159.70149253731341</v>
      </c>
      <c r="I2969" s="1046"/>
      <c r="J2969" s="1046"/>
      <c r="K2969" s="1047"/>
      <c r="L2969" s="1047"/>
      <c r="M2969" s="1047"/>
      <c r="N2969" s="1047"/>
      <c r="O2969" s="1047"/>
      <c r="P2969" s="1047"/>
      <c r="Q2969" s="1160"/>
      <c r="R2969" s="2110"/>
      <c r="S2969" s="1160"/>
      <c r="T2969" s="3062"/>
      <c r="U2969" s="616"/>
      <c r="V2969" s="1160"/>
      <c r="W2969" s="1160"/>
      <c r="X2969" s="1160"/>
      <c r="Y2969" s="2110"/>
      <c r="Z2969" s="47"/>
    </row>
    <row r="2970" spans="1:26" x14ac:dyDescent="0.25">
      <c r="A2970" s="47">
        <v>1</v>
      </c>
      <c r="B2970" s="2608" t="s">
        <v>295</v>
      </c>
      <c r="C2970" s="2391"/>
      <c r="D2970" s="961"/>
      <c r="E2970" s="1589">
        <f t="shared" si="1745"/>
        <v>4920</v>
      </c>
      <c r="F2970" s="961">
        <f t="shared" si="1747"/>
        <v>410</v>
      </c>
      <c r="G2970" s="2931">
        <f t="shared" si="1747"/>
        <v>286</v>
      </c>
      <c r="H2970" s="961">
        <f>G2970/F2970*100</f>
        <v>69.756097560975604</v>
      </c>
      <c r="I2970" s="1046"/>
      <c r="J2970" s="1046"/>
      <c r="K2970" s="1047"/>
      <c r="L2970" s="1047"/>
      <c r="M2970" s="1047"/>
      <c r="N2970" s="1047"/>
      <c r="O2970" s="1047"/>
      <c r="P2970" s="1047"/>
      <c r="Q2970" s="1160">
        <f t="shared" ref="Q2970:Y2970" si="1748">Q2893</f>
        <v>7191.7772000000004</v>
      </c>
      <c r="R2970" s="2110">
        <f t="shared" si="1748"/>
        <v>599.31476666666674</v>
      </c>
      <c r="S2970" s="1160">
        <f t="shared" si="1748"/>
        <v>334.64926000000003</v>
      </c>
      <c r="T2970" s="3062">
        <f t="shared" si="1748"/>
        <v>0</v>
      </c>
      <c r="U2970" s="616">
        <f t="shared" si="1748"/>
        <v>0</v>
      </c>
      <c r="V2970" s="1160">
        <f t="shared" si="1748"/>
        <v>-264.66550666666672</v>
      </c>
      <c r="W2970" s="1160">
        <f t="shared" si="1748"/>
        <v>0</v>
      </c>
      <c r="X2970" s="1160">
        <f t="shared" si="1748"/>
        <v>0</v>
      </c>
      <c r="Y2970" s="2110">
        <f t="shared" si="1748"/>
        <v>334.64926000000003</v>
      </c>
      <c r="Z2970" s="47"/>
    </row>
    <row r="2971" spans="1:26" x14ac:dyDescent="0.25">
      <c r="A2971" s="47">
        <v>1</v>
      </c>
      <c r="B2971" s="1148" t="s">
        <v>466</v>
      </c>
      <c r="C2971" s="2391"/>
      <c r="D2971" s="961"/>
      <c r="E2971" s="1186">
        <f t="shared" ref="E2971:H2975" si="1749">E2899</f>
        <v>106583.5</v>
      </c>
      <c r="F2971" s="1031">
        <f t="shared" si="1749"/>
        <v>8883</v>
      </c>
      <c r="G2971" s="1031">
        <f t="shared" si="1749"/>
        <v>3742.5825</v>
      </c>
      <c r="H2971" s="1031">
        <f t="shared" si="1749"/>
        <v>42.131965552178322</v>
      </c>
      <c r="I2971" s="1046"/>
      <c r="J2971" s="1046"/>
      <c r="K2971" s="1047"/>
      <c r="L2971" s="1047"/>
      <c r="M2971" s="1047"/>
      <c r="N2971" s="1047"/>
      <c r="O2971" s="1047"/>
      <c r="P2971" s="1047"/>
      <c r="Q2971" s="1160"/>
      <c r="R2971" s="2110"/>
      <c r="S2971" s="1160"/>
      <c r="T2971" s="3062"/>
      <c r="U2971" s="616"/>
      <c r="V2971" s="1160"/>
      <c r="W2971" s="1160"/>
      <c r="X2971" s="1160"/>
      <c r="Y2971" s="2110"/>
      <c r="Z2971" s="47"/>
    </row>
    <row r="2972" spans="1:26" ht="29.25" x14ac:dyDescent="0.25">
      <c r="A2972" s="47">
        <v>1</v>
      </c>
      <c r="B2972" s="1148" t="s">
        <v>499</v>
      </c>
      <c r="C2972" s="2391"/>
      <c r="D2972" s="961"/>
      <c r="E2972" s="1186">
        <f t="shared" si="1749"/>
        <v>26378</v>
      </c>
      <c r="F2972" s="1031">
        <f t="shared" si="1749"/>
        <v>2198</v>
      </c>
      <c r="G2972" s="1031">
        <f t="shared" si="1749"/>
        <v>106</v>
      </c>
      <c r="H2972" s="1031">
        <f t="shared" si="1749"/>
        <v>4.8225659690627847</v>
      </c>
      <c r="I2972" s="1046"/>
      <c r="J2972" s="1046"/>
      <c r="K2972" s="1047"/>
      <c r="L2972" s="1047"/>
      <c r="M2972" s="1047"/>
      <c r="N2972" s="1047"/>
      <c r="O2972" s="1047"/>
      <c r="P2972" s="1047"/>
      <c r="Q2972" s="1160"/>
      <c r="R2972" s="2110"/>
      <c r="S2972" s="1160"/>
      <c r="T2972" s="3062"/>
      <c r="U2972" s="616"/>
      <c r="V2972" s="1160"/>
      <c r="W2972" s="1160"/>
      <c r="X2972" s="1160"/>
      <c r="Y2972" s="2110"/>
      <c r="Z2972" s="47"/>
    </row>
    <row r="2973" spans="1:26" ht="29.25" x14ac:dyDescent="0.25">
      <c r="A2973" s="47">
        <v>1</v>
      </c>
      <c r="B2973" s="2611" t="s">
        <v>467</v>
      </c>
      <c r="C2973" s="2391"/>
      <c r="D2973" s="961"/>
      <c r="E2973" s="1186">
        <f t="shared" si="1749"/>
        <v>83402.212765957447</v>
      </c>
      <c r="F2973" s="1031">
        <f t="shared" si="1749"/>
        <v>6950.4255319148933</v>
      </c>
      <c r="G2973" s="1031">
        <f t="shared" si="1749"/>
        <v>6469.6553191489365</v>
      </c>
      <c r="H2973" s="1031">
        <f t="shared" si="1749"/>
        <v>93.082866501362233</v>
      </c>
      <c r="I2973" s="1046"/>
      <c r="J2973" s="1046"/>
      <c r="K2973" s="1047"/>
      <c r="L2973" s="1047"/>
      <c r="M2973" s="1047"/>
      <c r="N2973" s="1047"/>
      <c r="O2973" s="1047"/>
      <c r="P2973" s="1047"/>
      <c r="Q2973" s="1160"/>
      <c r="R2973" s="2110"/>
      <c r="S2973" s="1160"/>
      <c r="T2973" s="3062"/>
      <c r="U2973" s="616"/>
      <c r="V2973" s="1160"/>
      <c r="W2973" s="1160"/>
      <c r="X2973" s="1160"/>
      <c r="Y2973" s="2110"/>
      <c r="Z2973" s="47"/>
    </row>
    <row r="2974" spans="1:26" ht="29.25" x14ac:dyDescent="0.25">
      <c r="A2974" s="47">
        <v>1</v>
      </c>
      <c r="B2974" s="1148" t="s">
        <v>468</v>
      </c>
      <c r="C2974" s="2419"/>
      <c r="D2974" s="961"/>
      <c r="E2974" s="1186">
        <f t="shared" si="1749"/>
        <v>29000</v>
      </c>
      <c r="F2974" s="1031">
        <f t="shared" si="1749"/>
        <v>2417</v>
      </c>
      <c r="G2974" s="1031">
        <f t="shared" si="1749"/>
        <v>1484</v>
      </c>
      <c r="H2974" s="1031">
        <f t="shared" si="1749"/>
        <v>61.398427803061651</v>
      </c>
      <c r="I2974" s="1046"/>
      <c r="J2974" s="1046"/>
      <c r="K2974" s="1047"/>
      <c r="L2974" s="1047"/>
      <c r="M2974" s="1047"/>
      <c r="N2974" s="1047"/>
      <c r="O2974" s="1047"/>
      <c r="P2974" s="1047"/>
      <c r="Q2974" s="1160">
        <f t="shared" ref="Q2974:Y2974" si="1750">Q2902</f>
        <v>13349.42</v>
      </c>
      <c r="R2974" s="2110">
        <f t="shared" si="1750"/>
        <v>1112.4516666666666</v>
      </c>
      <c r="S2974" s="1160">
        <f t="shared" si="1750"/>
        <v>838.56920000000002</v>
      </c>
      <c r="T2974" s="3062">
        <f t="shared" si="1750"/>
        <v>0</v>
      </c>
      <c r="U2974" s="616">
        <f t="shared" si="1750"/>
        <v>0</v>
      </c>
      <c r="V2974" s="1160">
        <f t="shared" si="1750"/>
        <v>-273.88246666666657</v>
      </c>
      <c r="W2974" s="1160">
        <f t="shared" si="1750"/>
        <v>0</v>
      </c>
      <c r="X2974" s="1160">
        <f t="shared" si="1750"/>
        <v>0</v>
      </c>
      <c r="Y2974" s="2110">
        <f t="shared" si="1750"/>
        <v>838.56920000000002</v>
      </c>
      <c r="Z2974" s="47"/>
    </row>
    <row r="2975" spans="1:26" x14ac:dyDescent="0.25">
      <c r="A2975" s="47">
        <v>1</v>
      </c>
      <c r="B2975" s="2606" t="s">
        <v>139</v>
      </c>
      <c r="C2975" s="2420"/>
      <c r="D2975" s="961"/>
      <c r="E2975" s="1186">
        <f t="shared" si="1749"/>
        <v>397589.32380952378</v>
      </c>
      <c r="F2975" s="1031">
        <f t="shared" si="1749"/>
        <v>33134.357142857145</v>
      </c>
      <c r="G2975" s="1031">
        <f t="shared" si="1749"/>
        <v>23356.125357142861</v>
      </c>
      <c r="H2975" s="1031">
        <f t="shared" si="1749"/>
        <v>70.489145923200141</v>
      </c>
      <c r="I2975" s="1046"/>
      <c r="J2975" s="1046"/>
      <c r="K2975" s="1047"/>
      <c r="L2975" s="1047"/>
      <c r="M2975" s="1047"/>
      <c r="N2975" s="1047"/>
      <c r="O2975" s="1047"/>
      <c r="P2975" s="1047"/>
      <c r="Q2975" s="1160">
        <f t="shared" ref="Q2975:Y2975" si="1751">Q2903</f>
        <v>350256.82369999995</v>
      </c>
      <c r="R2975" s="2110">
        <f t="shared" si="1751"/>
        <v>29188.068641666665</v>
      </c>
      <c r="S2975" s="1160">
        <f t="shared" si="1751"/>
        <v>28649.520669999998</v>
      </c>
      <c r="T2975" s="3062">
        <f t="shared" si="1751"/>
        <v>0</v>
      </c>
      <c r="U2975" s="616">
        <f t="shared" si="1751"/>
        <v>0</v>
      </c>
      <c r="V2975" s="1160">
        <f t="shared" si="1751"/>
        <v>-538.5479716666697</v>
      </c>
      <c r="W2975" s="1160">
        <f t="shared" si="1751"/>
        <v>0</v>
      </c>
      <c r="X2975" s="1160">
        <f t="shared" si="1751"/>
        <v>-159.66879</v>
      </c>
      <c r="Y2975" s="2110">
        <f t="shared" si="1751"/>
        <v>28489.851879999995</v>
      </c>
      <c r="Z2975" s="47"/>
    </row>
    <row r="2976" spans="1:26" s="73" customFormat="1" x14ac:dyDescent="0.25">
      <c r="A2976" s="47">
        <v>1</v>
      </c>
      <c r="B2976" s="1086" t="s">
        <v>69</v>
      </c>
      <c r="C2976" s="2433"/>
      <c r="D2976" s="1079"/>
      <c r="E2976" s="1532">
        <f t="shared" ref="E2976:P2976" si="1752">SUM(E2911)</f>
        <v>1420</v>
      </c>
      <c r="F2976" s="1079">
        <f t="shared" si="1752"/>
        <v>118</v>
      </c>
      <c r="G2976" s="1079">
        <f t="shared" si="1752"/>
        <v>68</v>
      </c>
      <c r="H2976" s="1079">
        <f t="shared" si="1752"/>
        <v>57.627118644067799</v>
      </c>
      <c r="I2976" s="1079">
        <f t="shared" si="1752"/>
        <v>10.066197183098591</v>
      </c>
      <c r="J2976" s="1079">
        <f t="shared" si="1752"/>
        <v>9.8382352941176467</v>
      </c>
      <c r="K2976" s="1079">
        <f t="shared" si="1752"/>
        <v>14294</v>
      </c>
      <c r="L2976" s="1079">
        <f t="shared" si="1752"/>
        <v>1192</v>
      </c>
      <c r="M2976" s="1079">
        <f t="shared" si="1752"/>
        <v>669</v>
      </c>
      <c r="N2976" s="1079">
        <f t="shared" si="1752"/>
        <v>56.124161073825505</v>
      </c>
      <c r="O2976" s="1079">
        <f t="shared" si="1752"/>
        <v>47</v>
      </c>
      <c r="P2976" s="1079">
        <f t="shared" si="1752"/>
        <v>170.80851063829786</v>
      </c>
      <c r="Q2976" s="1160"/>
      <c r="R2976" s="2110"/>
      <c r="S2976" s="1160"/>
      <c r="T2976" s="3062"/>
      <c r="U2976" s="616"/>
      <c r="V2976" s="1160"/>
      <c r="W2976" s="1160"/>
      <c r="X2976" s="1160"/>
      <c r="Y2976" s="2110"/>
    </row>
    <row r="2977" spans="1:26" ht="29.25" x14ac:dyDescent="0.25">
      <c r="A2977" s="47">
        <v>1</v>
      </c>
      <c r="B2977" s="1097" t="s">
        <v>16</v>
      </c>
      <c r="C2977" s="2434"/>
      <c r="D2977" s="1064"/>
      <c r="E2977" s="1553">
        <f t="shared" ref="E2977:P2977" si="1753">SUM(E2917)</f>
        <v>2412</v>
      </c>
      <c r="F2977" s="1064">
        <f t="shared" si="1753"/>
        <v>201</v>
      </c>
      <c r="G2977" s="1064">
        <f t="shared" si="1753"/>
        <v>160</v>
      </c>
      <c r="H2977" s="1064">
        <f t="shared" si="1753"/>
        <v>79.601990049751251</v>
      </c>
      <c r="I2977" s="1064">
        <f t="shared" si="1753"/>
        <v>6.4929519071310118</v>
      </c>
      <c r="J2977" s="1064">
        <f t="shared" si="1753"/>
        <v>7.2312500000000002</v>
      </c>
      <c r="K2977" s="1064">
        <f t="shared" si="1753"/>
        <v>15661</v>
      </c>
      <c r="L2977" s="1064">
        <f t="shared" si="1753"/>
        <v>1305</v>
      </c>
      <c r="M2977" s="1064">
        <f t="shared" si="1753"/>
        <v>1157</v>
      </c>
      <c r="N2977" s="1064">
        <f t="shared" si="1753"/>
        <v>88.659003831417621</v>
      </c>
      <c r="O2977" s="1064">
        <f t="shared" si="1753"/>
        <v>66</v>
      </c>
      <c r="P2977" s="1064">
        <f t="shared" si="1753"/>
        <v>210.36363636363637</v>
      </c>
      <c r="Q2977" s="1206"/>
      <c r="R2977" s="2111"/>
      <c r="S2977" s="1206"/>
      <c r="T2977" s="3063"/>
      <c r="U2977" s="1918"/>
      <c r="V2977" s="1206"/>
      <c r="W2977" s="1206"/>
      <c r="X2977" s="1206"/>
      <c r="Y2977" s="2111"/>
      <c r="Z2977" s="47"/>
    </row>
    <row r="2978" spans="1:26" ht="29.25" x14ac:dyDescent="0.25">
      <c r="A2978" s="47">
        <v>1</v>
      </c>
      <c r="B2978" s="1051" t="s">
        <v>272</v>
      </c>
      <c r="C2978" s="1051"/>
      <c r="D2978" s="1099"/>
      <c r="E2978" s="1536">
        <f t="shared" ref="E2978:P2978" si="1754">SUM(E2918)</f>
        <v>3832</v>
      </c>
      <c r="F2978" s="1099">
        <f t="shared" si="1754"/>
        <v>319</v>
      </c>
      <c r="G2978" s="1099">
        <f t="shared" si="1754"/>
        <v>228</v>
      </c>
      <c r="H2978" s="1099">
        <f t="shared" si="1754"/>
        <v>71.473354231974923</v>
      </c>
      <c r="I2978" s="1099">
        <f t="shared" si="1754"/>
        <v>7.8170668058455117</v>
      </c>
      <c r="J2978" s="1099">
        <f t="shared" si="1754"/>
        <v>17.069485294117648</v>
      </c>
      <c r="K2978" s="1099">
        <f t="shared" si="1754"/>
        <v>29955</v>
      </c>
      <c r="L2978" s="1099">
        <f t="shared" si="1754"/>
        <v>2497</v>
      </c>
      <c r="M2978" s="1099">
        <f t="shared" si="1754"/>
        <v>1826</v>
      </c>
      <c r="N2978" s="1099">
        <f t="shared" si="1754"/>
        <v>73.127753303964766</v>
      </c>
      <c r="O2978" s="1099">
        <f t="shared" si="1754"/>
        <v>113</v>
      </c>
      <c r="P2978" s="1099">
        <f t="shared" si="1754"/>
        <v>193.91150442477877</v>
      </c>
      <c r="Q2978" s="2104">
        <f t="shared" ref="Q2978:Y2978" si="1755">SUM(Q2918)</f>
        <v>75479.088531839996</v>
      </c>
      <c r="R2978" s="2105">
        <f t="shared" si="1755"/>
        <v>6289.9240443199997</v>
      </c>
      <c r="S2978" s="2104">
        <f t="shared" si="1755"/>
        <v>3851.89158</v>
      </c>
      <c r="T2978" s="3060">
        <f t="shared" si="1755"/>
        <v>0</v>
      </c>
      <c r="U2978" s="619">
        <f t="shared" si="1755"/>
        <v>0</v>
      </c>
      <c r="V2978" s="2104">
        <f t="shared" si="1755"/>
        <v>-2438.0324643199997</v>
      </c>
      <c r="W2978" s="2104">
        <f t="shared" si="1755"/>
        <v>0</v>
      </c>
      <c r="X2978" s="2104">
        <f t="shared" si="1755"/>
        <v>0</v>
      </c>
      <c r="Y2978" s="2105">
        <f t="shared" si="1755"/>
        <v>3851.89158</v>
      </c>
      <c r="Z2978" s="47"/>
    </row>
    <row r="2979" spans="1:26" ht="15.75" x14ac:dyDescent="0.25">
      <c r="A2979" s="47">
        <v>1</v>
      </c>
      <c r="B2979" s="1438" t="s">
        <v>261</v>
      </c>
      <c r="C2979" s="2435"/>
      <c r="D2979" s="1098"/>
      <c r="E2979" s="1535">
        <f t="shared" ref="E2979:P2979" si="1756">SUM(E2919)</f>
        <v>11020</v>
      </c>
      <c r="F2979" s="1098">
        <f t="shared" si="1756"/>
        <v>918</v>
      </c>
      <c r="G2979" s="1098">
        <f t="shared" si="1756"/>
        <v>1247</v>
      </c>
      <c r="H2979" s="1098">
        <f t="shared" si="1756"/>
        <v>135.838779956427</v>
      </c>
      <c r="I2979" s="1098">
        <f t="shared" si="1756"/>
        <v>0</v>
      </c>
      <c r="J2979" s="1098">
        <f t="shared" si="1756"/>
        <v>0</v>
      </c>
      <c r="K2979" s="1098">
        <f t="shared" si="1756"/>
        <v>0</v>
      </c>
      <c r="L2979" s="1098">
        <f t="shared" si="1756"/>
        <v>0</v>
      </c>
      <c r="M2979" s="1098">
        <f t="shared" si="1756"/>
        <v>0</v>
      </c>
      <c r="N2979" s="1098">
        <f t="shared" si="1756"/>
        <v>0</v>
      </c>
      <c r="O2979" s="1098">
        <f t="shared" si="1756"/>
        <v>0</v>
      </c>
      <c r="P2979" s="1098">
        <f t="shared" si="1756"/>
        <v>0</v>
      </c>
      <c r="Q2979" s="2109">
        <f t="shared" ref="Q2979:Y2979" si="1757">SUM(Q2919)</f>
        <v>0</v>
      </c>
      <c r="R2979" s="2112">
        <f t="shared" si="1757"/>
        <v>0</v>
      </c>
      <c r="S2979" s="2109">
        <f t="shared" si="1757"/>
        <v>0</v>
      </c>
      <c r="T2979" s="3061">
        <f t="shared" si="1757"/>
        <v>0</v>
      </c>
      <c r="U2979" s="1150">
        <f t="shared" si="1757"/>
        <v>0</v>
      </c>
      <c r="V2979" s="2109">
        <f t="shared" si="1757"/>
        <v>0</v>
      </c>
      <c r="W2979" s="2109">
        <f t="shared" si="1757"/>
        <v>0</v>
      </c>
      <c r="X2979" s="2109">
        <f t="shared" si="1757"/>
        <v>0</v>
      </c>
      <c r="Y2979" s="2112">
        <f t="shared" si="1757"/>
        <v>0</v>
      </c>
      <c r="Z2979" s="47"/>
    </row>
    <row r="2980" spans="1:26" x14ac:dyDescent="0.25">
      <c r="A2980" s="47">
        <v>1</v>
      </c>
      <c r="B2980" s="1439" t="s">
        <v>262</v>
      </c>
      <c r="C2980" s="2436"/>
      <c r="D2980" s="1087"/>
      <c r="E2980" s="1603">
        <f t="shared" ref="E2980:H2983" si="1758">SUM(E2920)</f>
        <v>11020</v>
      </c>
      <c r="F2980" s="1087">
        <f t="shared" si="1758"/>
        <v>918</v>
      </c>
      <c r="G2980" s="1087">
        <f t="shared" si="1758"/>
        <v>1247</v>
      </c>
      <c r="H2980" s="1087">
        <f t="shared" si="1758"/>
        <v>135.838779956427</v>
      </c>
      <c r="I2980" s="1088"/>
      <c r="J2980" s="1089"/>
      <c r="K2980" s="1087"/>
      <c r="L2980" s="1087"/>
      <c r="M2980" s="1087"/>
      <c r="N2980" s="1090"/>
      <c r="O2980" s="1087"/>
      <c r="P2980" s="1090"/>
      <c r="Q2980" s="2109"/>
      <c r="R2980" s="2112"/>
      <c r="S2980" s="2109"/>
      <c r="T2980" s="3061"/>
      <c r="U2980" s="1150"/>
      <c r="V2980" s="2109"/>
      <c r="W2980" s="2109"/>
      <c r="X2980" s="2109"/>
      <c r="Y2980" s="2112"/>
      <c r="Z2980" s="47"/>
    </row>
    <row r="2981" spans="1:26" x14ac:dyDescent="0.25">
      <c r="A2981" s="47">
        <v>1</v>
      </c>
      <c r="B2981" s="987" t="s">
        <v>263</v>
      </c>
      <c r="C2981" s="2396"/>
      <c r="D2981" s="1091"/>
      <c r="E2981" s="1604">
        <f t="shared" si="1758"/>
        <v>20</v>
      </c>
      <c r="F2981" s="1091">
        <f t="shared" si="1758"/>
        <v>2</v>
      </c>
      <c r="G2981" s="1091">
        <f t="shared" si="1758"/>
        <v>3</v>
      </c>
      <c r="H2981" s="1091">
        <f t="shared" si="1758"/>
        <v>150</v>
      </c>
      <c r="I2981" s="1092"/>
      <c r="J2981" s="1093"/>
      <c r="K2981" s="1091"/>
      <c r="L2981" s="1091"/>
      <c r="M2981" s="1091"/>
      <c r="N2981" s="982"/>
      <c r="O2981" s="1091"/>
      <c r="P2981" s="982"/>
      <c r="Q2981" s="1160"/>
      <c r="R2981" s="2110"/>
      <c r="S2981" s="1160"/>
      <c r="T2981" s="3062"/>
      <c r="U2981" s="616"/>
      <c r="V2981" s="1160"/>
      <c r="W2981" s="1160"/>
      <c r="X2981" s="1160"/>
      <c r="Y2981" s="2110"/>
      <c r="Z2981" s="47"/>
    </row>
    <row r="2982" spans="1:26" ht="30" x14ac:dyDescent="0.25">
      <c r="A2982" s="47">
        <v>1</v>
      </c>
      <c r="B2982" s="1106" t="s">
        <v>264</v>
      </c>
      <c r="C2982" s="2437"/>
      <c r="D2982" s="1094"/>
      <c r="E2982" s="1605">
        <f t="shared" si="1758"/>
        <v>20</v>
      </c>
      <c r="F2982" s="1094">
        <f t="shared" si="1758"/>
        <v>2</v>
      </c>
      <c r="G2982" s="1094">
        <f t="shared" si="1758"/>
        <v>3</v>
      </c>
      <c r="H2982" s="1094">
        <f t="shared" si="1758"/>
        <v>150</v>
      </c>
      <c r="I2982" s="1095"/>
      <c r="J2982" s="980"/>
      <c r="K2982" s="1094"/>
      <c r="L2982" s="1094"/>
      <c r="M2982" s="1094"/>
      <c r="N2982" s="982"/>
      <c r="O2982" s="1094"/>
      <c r="P2982" s="982"/>
      <c r="Q2982" s="1160"/>
      <c r="R2982" s="2110"/>
      <c r="S2982" s="1160"/>
      <c r="T2982" s="3062"/>
      <c r="U2982" s="616"/>
      <c r="V2982" s="1160"/>
      <c r="W2982" s="1160"/>
      <c r="X2982" s="1160"/>
      <c r="Y2982" s="2110"/>
      <c r="Z2982" s="47"/>
    </row>
    <row r="2983" spans="1:26" ht="15.75" thickBot="1" x14ac:dyDescent="0.3">
      <c r="A2983" s="47">
        <v>1</v>
      </c>
      <c r="B2983" s="1440" t="s">
        <v>275</v>
      </c>
      <c r="C2983" s="2438"/>
      <c r="D2983" s="1100"/>
      <c r="E2983" s="1696">
        <f t="shared" si="1758"/>
        <v>11040</v>
      </c>
      <c r="F2983" s="1100">
        <f t="shared" si="1758"/>
        <v>920</v>
      </c>
      <c r="G2983" s="1100">
        <f t="shared" si="1758"/>
        <v>1250</v>
      </c>
      <c r="H2983" s="1100">
        <f t="shared" si="1758"/>
        <v>135.86956521739131</v>
      </c>
      <c r="I2983" s="1101"/>
      <c r="J2983" s="1102"/>
      <c r="K2983" s="1100"/>
      <c r="L2983" s="1100"/>
      <c r="M2983" s="1100"/>
      <c r="N2983" s="992"/>
      <c r="O2983" s="1100"/>
      <c r="P2983" s="992"/>
      <c r="Q2983" s="1267">
        <f t="shared" ref="Q2983:Y2983" si="1759">SUM(Q2923)</f>
        <v>33444.22004</v>
      </c>
      <c r="R2983" s="2116">
        <f t="shared" si="1759"/>
        <v>2787.0183366666665</v>
      </c>
      <c r="S2983" s="1267">
        <f t="shared" si="1759"/>
        <v>2893.58367</v>
      </c>
      <c r="T2983" s="3078">
        <f t="shared" si="1759"/>
        <v>0</v>
      </c>
      <c r="U2983" s="750">
        <f t="shared" si="1759"/>
        <v>0</v>
      </c>
      <c r="V2983" s="1267">
        <f t="shared" si="1759"/>
        <v>106.56533333333346</v>
      </c>
      <c r="W2983" s="1267">
        <f t="shared" si="1759"/>
        <v>0</v>
      </c>
      <c r="X2983" s="1267">
        <f t="shared" si="1759"/>
        <v>-11.501250000000001</v>
      </c>
      <c r="Y2983" s="2116">
        <f t="shared" si="1759"/>
        <v>2882.0824200000002</v>
      </c>
      <c r="Z2983" s="47"/>
    </row>
    <row r="2984" spans="1:26" ht="29.25" x14ac:dyDescent="0.25">
      <c r="A2984" s="47">
        <v>1</v>
      </c>
      <c r="B2984" s="632" t="s">
        <v>534</v>
      </c>
      <c r="C2984" s="632"/>
      <c r="D2984" s="632"/>
      <c r="E2984" s="1564"/>
      <c r="F2984" s="487"/>
      <c r="G2984" s="487"/>
      <c r="H2984" s="487"/>
      <c r="I2984" s="487"/>
      <c r="J2984" s="487"/>
      <c r="K2984" s="487"/>
      <c r="L2984" s="487"/>
      <c r="M2984" s="487"/>
      <c r="N2984" s="487"/>
      <c r="O2984" s="487"/>
      <c r="P2984" s="487"/>
      <c r="Q2984" s="1150"/>
      <c r="R2984" s="2101"/>
      <c r="S2984" s="1150"/>
      <c r="T2984" s="3061"/>
      <c r="U2984" s="1150"/>
      <c r="V2984" s="1150"/>
      <c r="W2984" s="1150"/>
      <c r="X2984" s="1150"/>
      <c r="Y2984" s="2038"/>
      <c r="Z2984" s="47"/>
    </row>
    <row r="2985" spans="1:26" x14ac:dyDescent="0.25">
      <c r="A2985" s="47">
        <v>1</v>
      </c>
      <c r="B2985" s="371" t="s">
        <v>5</v>
      </c>
      <c r="C2985" s="2270"/>
      <c r="D2985" s="371"/>
      <c r="E2985" s="674"/>
      <c r="F2985" s="605"/>
      <c r="G2985" s="605"/>
      <c r="H2985" s="605"/>
      <c r="I2985" s="605"/>
      <c r="J2985" s="605"/>
      <c r="K2985" s="43"/>
      <c r="L2985" s="43"/>
      <c r="M2985" s="43"/>
      <c r="N2985" s="43"/>
      <c r="O2985" s="43"/>
      <c r="P2985" s="43"/>
      <c r="Q2985" s="616"/>
      <c r="R2985" s="2035"/>
      <c r="S2985" s="616"/>
      <c r="T2985" s="3062"/>
      <c r="U2985" s="616"/>
      <c r="V2985" s="616"/>
      <c r="W2985" s="616"/>
      <c r="X2985" s="616"/>
      <c r="Y2985" s="2039"/>
      <c r="Z2985" s="47"/>
    </row>
    <row r="2986" spans="1:26" x14ac:dyDescent="0.25">
      <c r="A2986" s="47">
        <v>1</v>
      </c>
      <c r="B2986" s="100" t="s">
        <v>24</v>
      </c>
      <c r="C2986" s="3398" t="s">
        <v>393</v>
      </c>
      <c r="D2986" s="313">
        <v>340</v>
      </c>
      <c r="E2986" s="674">
        <v>214</v>
      </c>
      <c r="F2986" s="69">
        <f t="shared" ref="F2986:F2994" si="1760">ROUND(E2986/12*$B$4,0)</f>
        <v>18</v>
      </c>
      <c r="G2986" s="69">
        <v>16</v>
      </c>
      <c r="H2986" s="69">
        <f t="shared" ref="H2986:H2995" si="1761">G2986/F2986*100</f>
        <v>88.888888888888886</v>
      </c>
      <c r="I2986" s="606">
        <v>6.1</v>
      </c>
      <c r="J2986" s="70">
        <f t="shared" ref="J2986:J2995" si="1762">M2986/G2986</f>
        <v>3.4375</v>
      </c>
      <c r="K2986" s="71">
        <f t="shared" ref="K2986:K2994" si="1763">ROUND(E2986*I2986,0)</f>
        <v>1305</v>
      </c>
      <c r="L2986" s="71">
        <f t="shared" ref="L2986:L2994" si="1764">ROUND(K2986/12*$B$4,0)</f>
        <v>109</v>
      </c>
      <c r="M2986" s="71">
        <v>55</v>
      </c>
      <c r="N2986" s="71">
        <f t="shared" ref="N2986:N2995" si="1765">M2986/L2986*100</f>
        <v>50.458715596330272</v>
      </c>
      <c r="O2986" s="71">
        <f t="shared" ref="O2986:O2994" si="1766">ROUND(K2986/D2986,0)</f>
        <v>4</v>
      </c>
      <c r="P2986" s="71">
        <f t="shared" ref="P2986:P2995" si="1767">M2986/$B$4*12/O2986</f>
        <v>165</v>
      </c>
      <c r="Q2986" s="616"/>
      <c r="R2986" s="2035"/>
      <c r="S2986" s="616"/>
      <c r="T2986" s="3062"/>
      <c r="U2986" s="616"/>
      <c r="V2986" s="616"/>
      <c r="W2986" s="616"/>
      <c r="X2986" s="616"/>
      <c r="Y2986" s="2039"/>
      <c r="Z2986" s="47"/>
    </row>
    <row r="2987" spans="1:26" x14ac:dyDescent="0.25">
      <c r="A2987" s="47">
        <v>1</v>
      </c>
      <c r="B2987" s="100" t="s">
        <v>25</v>
      </c>
      <c r="C2987" s="3398" t="s">
        <v>393</v>
      </c>
      <c r="D2987" s="313">
        <v>340</v>
      </c>
      <c r="E2987" s="674">
        <v>94</v>
      </c>
      <c r="F2987" s="69">
        <f t="shared" si="1760"/>
        <v>8</v>
      </c>
      <c r="G2987" s="69">
        <v>5</v>
      </c>
      <c r="H2987" s="69">
        <f t="shared" si="1761"/>
        <v>62.5</v>
      </c>
      <c r="I2987" s="606">
        <v>8</v>
      </c>
      <c r="J2987" s="70">
        <f t="shared" si="1762"/>
        <v>6.2</v>
      </c>
      <c r="K2987" s="71">
        <f t="shared" si="1763"/>
        <v>752</v>
      </c>
      <c r="L2987" s="71">
        <f t="shared" si="1764"/>
        <v>63</v>
      </c>
      <c r="M2987" s="71">
        <v>31</v>
      </c>
      <c r="N2987" s="71">
        <f t="shared" si="1765"/>
        <v>49.206349206349202</v>
      </c>
      <c r="O2987" s="71">
        <f t="shared" si="1766"/>
        <v>2</v>
      </c>
      <c r="P2987" s="71">
        <f t="shared" si="1767"/>
        <v>186</v>
      </c>
      <c r="Q2987" s="100"/>
      <c r="R2987" s="3"/>
      <c r="S2987" s="100"/>
      <c r="T2987" s="3103"/>
      <c r="U2987" s="100"/>
      <c r="V2987" s="100"/>
      <c r="W2987" s="100"/>
      <c r="X2987" s="100"/>
      <c r="Y2987" s="100"/>
      <c r="Z2987" s="47"/>
    </row>
    <row r="2988" spans="1:26" x14ac:dyDescent="0.25">
      <c r="A2988" s="47">
        <v>1</v>
      </c>
      <c r="B2988" s="100" t="s">
        <v>177</v>
      </c>
      <c r="C2988" s="3398" t="s">
        <v>393</v>
      </c>
      <c r="D2988" s="313">
        <v>270</v>
      </c>
      <c r="E2988" s="674">
        <v>496</v>
      </c>
      <c r="F2988" s="69">
        <f t="shared" si="1760"/>
        <v>41</v>
      </c>
      <c r="G2988" s="69">
        <v>10</v>
      </c>
      <c r="H2988" s="69">
        <f t="shared" si="1761"/>
        <v>24.390243902439025</v>
      </c>
      <c r="I2988" s="606">
        <v>7.5</v>
      </c>
      <c r="J2988" s="70">
        <f t="shared" si="1762"/>
        <v>10</v>
      </c>
      <c r="K2988" s="71">
        <f t="shared" si="1763"/>
        <v>3720</v>
      </c>
      <c r="L2988" s="71">
        <f t="shared" si="1764"/>
        <v>310</v>
      </c>
      <c r="M2988" s="71">
        <v>100</v>
      </c>
      <c r="N2988" s="71">
        <f t="shared" si="1765"/>
        <v>32.258064516129032</v>
      </c>
      <c r="O2988" s="71">
        <f t="shared" si="1766"/>
        <v>14</v>
      </c>
      <c r="P2988" s="71">
        <f t="shared" si="1767"/>
        <v>85.714285714285708</v>
      </c>
      <c r="Q2988" s="100"/>
      <c r="R2988" s="3"/>
      <c r="S2988" s="100"/>
      <c r="T2988" s="3103"/>
      <c r="U2988" s="100"/>
      <c r="V2988" s="100"/>
      <c r="W2988" s="100"/>
      <c r="X2988" s="100"/>
      <c r="Y2988" s="100"/>
      <c r="Z2988" s="47"/>
    </row>
    <row r="2989" spans="1:26" x14ac:dyDescent="0.25">
      <c r="A2989" s="47">
        <v>1</v>
      </c>
      <c r="B2989" s="100" t="s">
        <v>284</v>
      </c>
      <c r="C2989" s="3398" t="s">
        <v>393</v>
      </c>
      <c r="D2989" s="313">
        <v>330</v>
      </c>
      <c r="E2989" s="674">
        <v>20</v>
      </c>
      <c r="F2989" s="69">
        <f t="shared" si="1760"/>
        <v>2</v>
      </c>
      <c r="G2989" s="69">
        <v>0</v>
      </c>
      <c r="H2989" s="69">
        <f t="shared" si="1761"/>
        <v>0</v>
      </c>
      <c r="I2989" s="606">
        <v>10</v>
      </c>
      <c r="J2989" s="70" t="e">
        <f t="shared" si="1762"/>
        <v>#DIV/0!</v>
      </c>
      <c r="K2989" s="71">
        <f t="shared" si="1763"/>
        <v>200</v>
      </c>
      <c r="L2989" s="71">
        <f t="shared" si="1764"/>
        <v>17</v>
      </c>
      <c r="M2989" s="71"/>
      <c r="N2989" s="71">
        <f t="shared" si="1765"/>
        <v>0</v>
      </c>
      <c r="O2989" s="71">
        <f t="shared" si="1766"/>
        <v>1</v>
      </c>
      <c r="P2989" s="71">
        <f t="shared" si="1767"/>
        <v>0</v>
      </c>
      <c r="Q2989" s="100"/>
      <c r="R2989" s="3"/>
      <c r="S2989" s="100"/>
      <c r="T2989" s="3103"/>
      <c r="U2989" s="100"/>
      <c r="V2989" s="100"/>
      <c r="W2989" s="100"/>
      <c r="X2989" s="100"/>
      <c r="Y2989" s="100"/>
      <c r="Z2989" s="47"/>
    </row>
    <row r="2990" spans="1:26" x14ac:dyDescent="0.25">
      <c r="A2990" s="47">
        <v>1</v>
      </c>
      <c r="B2990" s="100" t="s">
        <v>9</v>
      </c>
      <c r="C2990" s="3398" t="s">
        <v>393</v>
      </c>
      <c r="D2990" s="313">
        <v>340</v>
      </c>
      <c r="E2990" s="674">
        <v>272</v>
      </c>
      <c r="F2990" s="69">
        <f t="shared" si="1760"/>
        <v>23</v>
      </c>
      <c r="G2990" s="69">
        <v>26</v>
      </c>
      <c r="H2990" s="69">
        <f t="shared" si="1761"/>
        <v>113.04347826086956</v>
      </c>
      <c r="I2990" s="606">
        <v>11</v>
      </c>
      <c r="J2990" s="70">
        <f t="shared" si="1762"/>
        <v>10.692307692307692</v>
      </c>
      <c r="K2990" s="71">
        <f t="shared" si="1763"/>
        <v>2992</v>
      </c>
      <c r="L2990" s="71">
        <f t="shared" si="1764"/>
        <v>249</v>
      </c>
      <c r="M2990" s="71">
        <v>278</v>
      </c>
      <c r="N2990" s="71">
        <f t="shared" si="1765"/>
        <v>111.64658634538152</v>
      </c>
      <c r="O2990" s="71">
        <f t="shared" si="1766"/>
        <v>9</v>
      </c>
      <c r="P2990" s="71">
        <f t="shared" si="1767"/>
        <v>370.66666666666669</v>
      </c>
      <c r="Q2990" s="100"/>
      <c r="R2990" s="3"/>
      <c r="S2990" s="100"/>
      <c r="T2990" s="3103"/>
      <c r="U2990" s="100"/>
      <c r="V2990" s="100"/>
      <c r="W2990" s="100"/>
      <c r="X2990" s="100"/>
      <c r="Y2990" s="100"/>
      <c r="Z2990" s="47"/>
    </row>
    <row r="2991" spans="1:26" x14ac:dyDescent="0.25">
      <c r="A2991" s="47">
        <v>1</v>
      </c>
      <c r="B2991" s="100" t="s">
        <v>26</v>
      </c>
      <c r="C2991" s="3398" t="s">
        <v>393</v>
      </c>
      <c r="D2991" s="313">
        <v>300</v>
      </c>
      <c r="E2991" s="674">
        <v>80</v>
      </c>
      <c r="F2991" s="69">
        <f t="shared" si="1760"/>
        <v>7</v>
      </c>
      <c r="G2991" s="69">
        <v>4</v>
      </c>
      <c r="H2991" s="69">
        <f t="shared" si="1761"/>
        <v>57.142857142857139</v>
      </c>
      <c r="I2991" s="606">
        <v>5.2</v>
      </c>
      <c r="J2991" s="70">
        <f t="shared" si="1762"/>
        <v>7.5</v>
      </c>
      <c r="K2991" s="71">
        <f t="shared" si="1763"/>
        <v>416</v>
      </c>
      <c r="L2991" s="71">
        <f t="shared" si="1764"/>
        <v>35</v>
      </c>
      <c r="M2991" s="71">
        <v>30</v>
      </c>
      <c r="N2991" s="71">
        <f t="shared" si="1765"/>
        <v>85.714285714285708</v>
      </c>
      <c r="O2991" s="71">
        <f t="shared" si="1766"/>
        <v>1</v>
      </c>
      <c r="P2991" s="71">
        <f t="shared" si="1767"/>
        <v>360</v>
      </c>
      <c r="Q2991" s="100"/>
      <c r="R2991" s="3"/>
      <c r="S2991" s="100"/>
      <c r="T2991" s="3103"/>
      <c r="U2991" s="100"/>
      <c r="V2991" s="100"/>
      <c r="W2991" s="100"/>
      <c r="X2991" s="100"/>
      <c r="Y2991" s="100"/>
      <c r="Z2991" s="47"/>
    </row>
    <row r="2992" spans="1:26" x14ac:dyDescent="0.25">
      <c r="A2992" s="47">
        <v>1</v>
      </c>
      <c r="B2992" s="100" t="s">
        <v>67</v>
      </c>
      <c r="C2992" s="3398" t="s">
        <v>393</v>
      </c>
      <c r="D2992" s="313">
        <v>320</v>
      </c>
      <c r="E2992" s="674">
        <v>264</v>
      </c>
      <c r="F2992" s="69">
        <f t="shared" si="1760"/>
        <v>22</v>
      </c>
      <c r="G2992" s="69">
        <v>23</v>
      </c>
      <c r="H2992" s="69">
        <f t="shared" si="1761"/>
        <v>104.54545454545455</v>
      </c>
      <c r="I2992" s="606">
        <v>10.5</v>
      </c>
      <c r="J2992" s="70">
        <f t="shared" si="1762"/>
        <v>10.347826086956522</v>
      </c>
      <c r="K2992" s="71">
        <f t="shared" si="1763"/>
        <v>2772</v>
      </c>
      <c r="L2992" s="71">
        <f t="shared" si="1764"/>
        <v>231</v>
      </c>
      <c r="M2992" s="71">
        <v>238</v>
      </c>
      <c r="N2992" s="71">
        <f t="shared" si="1765"/>
        <v>103.03030303030303</v>
      </c>
      <c r="O2992" s="71">
        <f t="shared" si="1766"/>
        <v>9</v>
      </c>
      <c r="P2992" s="71">
        <f t="shared" si="1767"/>
        <v>317.33333333333331</v>
      </c>
      <c r="Q2992" s="616"/>
      <c r="R2992" s="2035"/>
      <c r="S2992" s="616"/>
      <c r="T2992" s="3062"/>
      <c r="U2992" s="616"/>
      <c r="V2992" s="616"/>
      <c r="W2992" s="616"/>
      <c r="X2992" s="616"/>
      <c r="Y2992" s="2039"/>
      <c r="Z2992" s="47"/>
    </row>
    <row r="2993" spans="1:26" x14ac:dyDescent="0.25">
      <c r="A2993" s="47">
        <v>1</v>
      </c>
      <c r="B2993" s="100" t="s">
        <v>10</v>
      </c>
      <c r="C2993" s="3398" t="s">
        <v>393</v>
      </c>
      <c r="D2993" s="313">
        <v>340</v>
      </c>
      <c r="E2993" s="674">
        <v>408</v>
      </c>
      <c r="F2993" s="69">
        <f t="shared" si="1760"/>
        <v>34</v>
      </c>
      <c r="G2993" s="69">
        <v>20</v>
      </c>
      <c r="H2993" s="69">
        <f t="shared" si="1761"/>
        <v>58.82352941176471</v>
      </c>
      <c r="I2993" s="606">
        <v>10</v>
      </c>
      <c r="J2993" s="70">
        <f t="shared" si="1762"/>
        <v>9.65</v>
      </c>
      <c r="K2993" s="71">
        <f t="shared" si="1763"/>
        <v>4080</v>
      </c>
      <c r="L2993" s="71">
        <f t="shared" si="1764"/>
        <v>340</v>
      </c>
      <c r="M2993" s="71">
        <v>193</v>
      </c>
      <c r="N2993" s="71">
        <f t="shared" si="1765"/>
        <v>56.764705882352942</v>
      </c>
      <c r="O2993" s="71">
        <f t="shared" si="1766"/>
        <v>12</v>
      </c>
      <c r="P2993" s="71">
        <f t="shared" si="1767"/>
        <v>193</v>
      </c>
      <c r="Q2993" s="616"/>
      <c r="R2993" s="2035"/>
      <c r="S2993" s="616"/>
      <c r="T2993" s="3062"/>
      <c r="U2993" s="616"/>
      <c r="V2993" s="616"/>
      <c r="W2993" s="616"/>
      <c r="X2993" s="616"/>
      <c r="Y2993" s="2039"/>
      <c r="Z2993" s="47"/>
    </row>
    <row r="2994" spans="1:26" x14ac:dyDescent="0.25">
      <c r="A2994" s="47">
        <v>1</v>
      </c>
      <c r="B2994" s="309" t="s">
        <v>6</v>
      </c>
      <c r="C2994" s="3398" t="s">
        <v>393</v>
      </c>
      <c r="D2994" s="313">
        <v>340</v>
      </c>
      <c r="E2994" s="674">
        <v>476</v>
      </c>
      <c r="F2994" s="69">
        <f t="shared" si="1760"/>
        <v>40</v>
      </c>
      <c r="G2994" s="69">
        <v>42</v>
      </c>
      <c r="H2994" s="75">
        <f t="shared" si="1761"/>
        <v>105</v>
      </c>
      <c r="I2994" s="606">
        <v>10</v>
      </c>
      <c r="J2994" s="70">
        <f t="shared" si="1762"/>
        <v>8.1190476190476186</v>
      </c>
      <c r="K2994" s="71">
        <f t="shared" si="1763"/>
        <v>4760</v>
      </c>
      <c r="L2994" s="71">
        <f t="shared" si="1764"/>
        <v>397</v>
      </c>
      <c r="M2994" s="71">
        <v>341</v>
      </c>
      <c r="N2994" s="71">
        <f t="shared" si="1765"/>
        <v>85.894206549118394</v>
      </c>
      <c r="O2994" s="71">
        <f t="shared" si="1766"/>
        <v>14</v>
      </c>
      <c r="P2994" s="71">
        <f t="shared" si="1767"/>
        <v>292.28571428571428</v>
      </c>
      <c r="Q2994" s="1918"/>
      <c r="R2994" s="3358"/>
      <c r="S2994" s="1918"/>
      <c r="T2994" s="3063"/>
      <c r="U2994" s="1918"/>
      <c r="V2994" s="1918"/>
      <c r="W2994" s="1918"/>
      <c r="X2994" s="1918"/>
      <c r="Y2994" s="2040"/>
      <c r="Z2994" s="47"/>
    </row>
    <row r="2995" spans="1:26" x14ac:dyDescent="0.25">
      <c r="A2995" s="47">
        <v>1</v>
      </c>
      <c r="B2995" s="620" t="s">
        <v>7</v>
      </c>
      <c r="C2995" s="2427"/>
      <c r="D2995" s="620"/>
      <c r="E2995" s="1570">
        <f>SUM(E2986:E2994)</f>
        <v>2324</v>
      </c>
      <c r="F2995" s="401">
        <f>SUM(F2986:F2994)</f>
        <v>195</v>
      </c>
      <c r="G2995" s="401">
        <f>SUM(G2986:G2994)</f>
        <v>146</v>
      </c>
      <c r="H2995" s="401">
        <f t="shared" si="1761"/>
        <v>74.871794871794876</v>
      </c>
      <c r="I2995" s="81">
        <f>L2995/F2995</f>
        <v>8.9794871794871796</v>
      </c>
      <c r="J2995" s="81">
        <f t="shared" si="1762"/>
        <v>8.6712328767123292</v>
      </c>
      <c r="K2995" s="401">
        <f>SUM(K2986:K2994)</f>
        <v>20997</v>
      </c>
      <c r="L2995" s="401">
        <f>SUM(L2986:L2994)</f>
        <v>1751</v>
      </c>
      <c r="M2995" s="401">
        <f>SUM(M2986:M2994)</f>
        <v>1266</v>
      </c>
      <c r="N2995" s="154">
        <f t="shared" si="1765"/>
        <v>72.301541976013709</v>
      </c>
      <c r="O2995" s="401">
        <f>SUM(O2986:O2994)</f>
        <v>66</v>
      </c>
      <c r="P2995" s="154">
        <f t="shared" si="1767"/>
        <v>230.18181818181819</v>
      </c>
      <c r="Q2995" s="619">
        <v>57944.238743999987</v>
      </c>
      <c r="R2995" s="3354">
        <f t="shared" ref="R2995:R2998" si="1768">Q2995/12*$B$4</f>
        <v>4828.686561999999</v>
      </c>
      <c r="S2995" s="619">
        <f>Y2995-X2995-U2995</f>
        <v>3859.1043199999999</v>
      </c>
      <c r="T2995" s="3060"/>
      <c r="U2995" s="619"/>
      <c r="V2995" s="619">
        <f>S2995-R2995</f>
        <v>-969.58224199999904</v>
      </c>
      <c r="W2995" s="619"/>
      <c r="X2995" s="619">
        <v>0</v>
      </c>
      <c r="Y2995" s="2037">
        <v>3859.1043199999999</v>
      </c>
      <c r="Z2995" s="47"/>
    </row>
    <row r="2996" spans="1:26" x14ac:dyDescent="0.25">
      <c r="A2996" s="47">
        <v>1</v>
      </c>
      <c r="B2996" s="581" t="s">
        <v>14</v>
      </c>
      <c r="C2996" s="581"/>
      <c r="D2996" s="464"/>
      <c r="E2996" s="1658"/>
      <c r="F2996" s="388"/>
      <c r="G2996" s="388"/>
      <c r="H2996" s="388"/>
      <c r="I2996" s="609"/>
      <c r="J2996" s="609"/>
      <c r="K2996" s="388"/>
      <c r="L2996" s="388"/>
      <c r="M2996" s="388"/>
      <c r="N2996" s="388"/>
      <c r="O2996" s="388"/>
      <c r="P2996" s="388"/>
      <c r="Q2996" s="1150"/>
      <c r="R2996" s="2101"/>
      <c r="S2996" s="1150"/>
      <c r="T2996" s="3061"/>
      <c r="U2996" s="1150"/>
      <c r="V2996" s="1150"/>
      <c r="W2996" s="1150"/>
      <c r="X2996" s="1150"/>
      <c r="Y2996" s="2038"/>
      <c r="Z2996" s="47"/>
    </row>
    <row r="2997" spans="1:26" ht="63" x14ac:dyDescent="0.25">
      <c r="A2997" s="47">
        <v>1</v>
      </c>
      <c r="B2997" s="3330" t="s">
        <v>609</v>
      </c>
      <c r="C2997" s="2313"/>
      <c r="D2997" s="446"/>
      <c r="E2997" s="1557"/>
      <c r="F2997" s="93"/>
      <c r="G2997" s="93"/>
      <c r="H2997" s="93"/>
      <c r="I2997" s="315"/>
      <c r="J2997" s="315"/>
      <c r="K2997" s="317"/>
      <c r="L2997" s="317"/>
      <c r="M2997" s="317"/>
      <c r="N2997" s="317"/>
      <c r="O2997" s="317"/>
      <c r="P2997" s="317"/>
      <c r="Q2997" s="616">
        <v>113737.63654000001</v>
      </c>
      <c r="R2997" s="3354">
        <f t="shared" si="1768"/>
        <v>9478.1363783333345</v>
      </c>
      <c r="S2997" s="616">
        <f>Y2997-X2997-U2997</f>
        <v>9478.1363799999999</v>
      </c>
      <c r="T2997" s="3062"/>
      <c r="U2997" s="616"/>
      <c r="V2997" s="616">
        <f>S2997-R2997</f>
        <v>1.6666654119035229E-6</v>
      </c>
      <c r="W2997" s="616"/>
      <c r="X2997" s="616">
        <v>0</v>
      </c>
      <c r="Y2997" s="2039">
        <v>9478.1363799999999</v>
      </c>
      <c r="Z2997" s="47"/>
    </row>
    <row r="2998" spans="1:26" x14ac:dyDescent="0.25">
      <c r="A2998" s="47">
        <v>1</v>
      </c>
      <c r="B2998" s="2464" t="s">
        <v>525</v>
      </c>
      <c r="C2998" s="2313"/>
      <c r="D2998" s="446"/>
      <c r="E2998" s="1557"/>
      <c r="F2998" s="93"/>
      <c r="G2998" s="93"/>
      <c r="H2998" s="93"/>
      <c r="I2998" s="315"/>
      <c r="J2998" s="315"/>
      <c r="K2998" s="317"/>
      <c r="L2998" s="317"/>
      <c r="M2998" s="317"/>
      <c r="N2998" s="317"/>
      <c r="O2998" s="317"/>
      <c r="P2998" s="317"/>
      <c r="Q2998" s="616">
        <v>6296.6610000000001</v>
      </c>
      <c r="R2998" s="3354">
        <f t="shared" si="1768"/>
        <v>524.72175000000004</v>
      </c>
      <c r="S2998" s="616">
        <f>Y2998-X2998-U2998</f>
        <v>524.72175000000004</v>
      </c>
      <c r="T2998" s="3062"/>
      <c r="U2998" s="616"/>
      <c r="V2998" s="616">
        <f>S2998-R2998</f>
        <v>0</v>
      </c>
      <c r="W2998" s="616"/>
      <c r="X2998" s="616">
        <v>0</v>
      </c>
      <c r="Y2998" s="2039">
        <v>524.72175000000004</v>
      </c>
      <c r="Z2998" s="47"/>
    </row>
    <row r="2999" spans="1:26" x14ac:dyDescent="0.25">
      <c r="A2999" s="47">
        <v>1</v>
      </c>
      <c r="B2999" s="2465" t="s">
        <v>481</v>
      </c>
      <c r="C2999" s="2254"/>
      <c r="D2999" s="350"/>
      <c r="E2999" s="2657">
        <f>E3000+E3001+E3002+E3005+E3006+E3007</f>
        <v>19899.5</v>
      </c>
      <c r="F2999" s="333">
        <f t="shared" ref="F2999:G2999" si="1769">F3000+F3001+F3002+F3005+F3006+F3007</f>
        <v>1659.25</v>
      </c>
      <c r="G2999" s="333">
        <f t="shared" si="1769"/>
        <v>810.88499999999999</v>
      </c>
      <c r="H2999" s="333">
        <f>G2999/F2999*100</f>
        <v>48.870574054542715</v>
      </c>
      <c r="I2999" s="101"/>
      <c r="J2999" s="101"/>
      <c r="K2999" s="393"/>
      <c r="L2999" s="393"/>
      <c r="M2999" s="393"/>
      <c r="N2999" s="393"/>
      <c r="O2999" s="393"/>
      <c r="P2999" s="393"/>
      <c r="Q2999" s="616"/>
      <c r="R2999" s="2035"/>
      <c r="S2999" s="616"/>
      <c r="T2999" s="3062"/>
      <c r="U2999" s="616"/>
      <c r="V2999" s="616"/>
      <c r="W2999" s="616"/>
      <c r="X2999" s="616"/>
      <c r="Y2999" s="2039"/>
      <c r="Z2999" s="47"/>
    </row>
    <row r="3000" spans="1:26" x14ac:dyDescent="0.25">
      <c r="A3000" s="47">
        <v>1</v>
      </c>
      <c r="B3000" s="1857" t="s">
        <v>255</v>
      </c>
      <c r="C3000" s="2254"/>
      <c r="D3000" s="350"/>
      <c r="E3000" s="1876"/>
      <c r="F3000" s="69"/>
      <c r="G3000" s="370"/>
      <c r="H3000" s="370"/>
      <c r="I3000" s="101"/>
      <c r="J3000" s="101"/>
      <c r="K3000" s="393"/>
      <c r="L3000" s="393"/>
      <c r="M3000" s="393"/>
      <c r="N3000" s="393"/>
      <c r="O3000" s="393"/>
      <c r="P3000" s="393"/>
      <c r="Q3000" s="616"/>
      <c r="R3000" s="2035"/>
      <c r="S3000" s="616"/>
      <c r="T3000" s="3062"/>
      <c r="U3000" s="616"/>
      <c r="V3000" s="616"/>
      <c r="W3000" s="616"/>
      <c r="X3000" s="616"/>
      <c r="Y3000" s="2039"/>
      <c r="Z3000" s="47"/>
    </row>
    <row r="3001" spans="1:26" ht="30" x14ac:dyDescent="0.25">
      <c r="A3001" s="47">
        <v>1</v>
      </c>
      <c r="B3001" s="1857" t="s">
        <v>256</v>
      </c>
      <c r="C3001" s="2254"/>
      <c r="D3001" s="350"/>
      <c r="E3001" s="1876">
        <v>3000</v>
      </c>
      <c r="F3001" s="69">
        <f>ROUND(E3001/12*$B$4,0)</f>
        <v>250</v>
      </c>
      <c r="G3001" s="370">
        <v>133</v>
      </c>
      <c r="H3001" s="370">
        <f t="shared" ref="H3001:H3006" si="1770">G3001/F3001*100</f>
        <v>53.2</v>
      </c>
      <c r="I3001" s="101"/>
      <c r="J3001" s="101"/>
      <c r="K3001" s="393"/>
      <c r="L3001" s="393"/>
      <c r="M3001" s="393"/>
      <c r="N3001" s="393"/>
      <c r="O3001" s="393"/>
      <c r="P3001" s="393"/>
      <c r="Q3001" s="616"/>
      <c r="R3001" s="2035"/>
      <c r="S3001" s="616"/>
      <c r="T3001" s="3062"/>
      <c r="U3001" s="616"/>
      <c r="V3001" s="616"/>
      <c r="W3001" s="616"/>
      <c r="X3001" s="616"/>
      <c r="Y3001" s="2039"/>
      <c r="Z3001" s="47"/>
    </row>
    <row r="3002" spans="1:26" ht="30" x14ac:dyDescent="0.25">
      <c r="A3002" s="47">
        <v>1</v>
      </c>
      <c r="B3002" s="2466" t="s">
        <v>482</v>
      </c>
      <c r="C3002" s="2254"/>
      <c r="D3002" s="350"/>
      <c r="E3002" s="1876">
        <f>E3003+E3004/4</f>
        <v>10371.5</v>
      </c>
      <c r="F3002" s="69">
        <f t="shared" ref="F3002" si="1771">F3003+F3004/4</f>
        <v>864.25</v>
      </c>
      <c r="G3002" s="370">
        <f t="shared" ref="G3002" si="1772">G3003+G3004/4</f>
        <v>117.88500000000001</v>
      </c>
      <c r="H3002" s="370">
        <f t="shared" si="1770"/>
        <v>13.64015041943882</v>
      </c>
      <c r="I3002" s="101"/>
      <c r="J3002" s="101"/>
      <c r="K3002" s="393"/>
      <c r="L3002" s="393"/>
      <c r="M3002" s="393"/>
      <c r="N3002" s="393"/>
      <c r="O3002" s="393"/>
      <c r="P3002" s="393"/>
      <c r="Q3002" s="616"/>
      <c r="R3002" s="2035"/>
      <c r="S3002" s="616"/>
      <c r="T3002" s="3062"/>
      <c r="U3002" s="616"/>
      <c r="V3002" s="616"/>
      <c r="W3002" s="616"/>
      <c r="X3002" s="616"/>
      <c r="Y3002" s="2039"/>
      <c r="Z3002" s="47"/>
    </row>
    <row r="3003" spans="1:26" x14ac:dyDescent="0.25">
      <c r="A3003" s="47">
        <v>1</v>
      </c>
      <c r="B3003" s="1858" t="s">
        <v>483</v>
      </c>
      <c r="C3003" s="2254"/>
      <c r="D3003" s="350"/>
      <c r="E3003" s="3314">
        <v>10200</v>
      </c>
      <c r="F3003" s="69">
        <f>ROUND(E3003/12*$B$4,0)</f>
        <v>850</v>
      </c>
      <c r="G3003" s="370">
        <v>107</v>
      </c>
      <c r="H3003" s="370">
        <f t="shared" si="1770"/>
        <v>12.588235294117647</v>
      </c>
      <c r="I3003" s="101"/>
      <c r="J3003" s="101"/>
      <c r="K3003" s="393"/>
      <c r="L3003" s="393"/>
      <c r="M3003" s="393"/>
      <c r="N3003" s="393"/>
      <c r="O3003" s="393"/>
      <c r="P3003" s="393"/>
      <c r="Q3003" s="616"/>
      <c r="R3003" s="2035"/>
      <c r="S3003" s="616"/>
      <c r="T3003" s="3062"/>
      <c r="U3003" s="616"/>
      <c r="V3003" s="616"/>
      <c r="W3003" s="616"/>
      <c r="X3003" s="616"/>
      <c r="Y3003" s="2039"/>
      <c r="Z3003" s="47"/>
    </row>
    <row r="3004" spans="1:26" ht="30" x14ac:dyDescent="0.25">
      <c r="A3004" s="47">
        <v>1</v>
      </c>
      <c r="B3004" s="1858" t="s">
        <v>484</v>
      </c>
      <c r="C3004" s="2254"/>
      <c r="D3004" s="350"/>
      <c r="E3004" s="1876">
        <v>686</v>
      </c>
      <c r="F3004" s="69">
        <f>ROUND(E3004/12*$B$4,0)</f>
        <v>57</v>
      </c>
      <c r="G3004" s="370">
        <v>43.54</v>
      </c>
      <c r="H3004" s="370">
        <f t="shared" si="1770"/>
        <v>76.385964912280699</v>
      </c>
      <c r="I3004" s="101"/>
      <c r="J3004" s="101"/>
      <c r="K3004" s="393"/>
      <c r="L3004" s="393"/>
      <c r="M3004" s="393"/>
      <c r="N3004" s="393"/>
      <c r="O3004" s="393"/>
      <c r="P3004" s="393"/>
      <c r="Q3004" s="616"/>
      <c r="R3004" s="2035"/>
      <c r="S3004" s="616"/>
      <c r="T3004" s="3062"/>
      <c r="U3004" s="616"/>
      <c r="V3004" s="616"/>
      <c r="W3004" s="616"/>
      <c r="X3004" s="616"/>
      <c r="Y3004" s="2039"/>
      <c r="Z3004" s="47"/>
    </row>
    <row r="3005" spans="1:26" ht="60" x14ac:dyDescent="0.25">
      <c r="A3005" s="47">
        <v>1</v>
      </c>
      <c r="B3005" s="1858" t="s">
        <v>485</v>
      </c>
      <c r="C3005" s="2254"/>
      <c r="D3005" s="350"/>
      <c r="E3005" s="1876">
        <v>2134</v>
      </c>
      <c r="F3005" s="69">
        <f>ROUND(E3005/12*$B$4,0)</f>
        <v>178</v>
      </c>
      <c r="G3005" s="370">
        <v>96</v>
      </c>
      <c r="H3005" s="370">
        <f t="shared" si="1770"/>
        <v>53.932584269662918</v>
      </c>
      <c r="I3005" s="101"/>
      <c r="J3005" s="101"/>
      <c r="K3005" s="393"/>
      <c r="L3005" s="393"/>
      <c r="M3005" s="393"/>
      <c r="N3005" s="393"/>
      <c r="O3005" s="393"/>
      <c r="P3005" s="393"/>
      <c r="Q3005" s="616"/>
      <c r="R3005" s="2035"/>
      <c r="S3005" s="616"/>
      <c r="T3005" s="3062"/>
      <c r="U3005" s="616"/>
      <c r="V3005" s="616"/>
      <c r="W3005" s="616"/>
      <c r="X3005" s="616"/>
      <c r="Y3005" s="2039"/>
      <c r="Z3005" s="47"/>
    </row>
    <row r="3006" spans="1:26" ht="45" x14ac:dyDescent="0.25">
      <c r="A3006" s="47">
        <v>1</v>
      </c>
      <c r="B3006" s="1858" t="s">
        <v>500</v>
      </c>
      <c r="C3006" s="2254"/>
      <c r="D3006" s="350"/>
      <c r="E3006" s="1876">
        <v>3200</v>
      </c>
      <c r="F3006" s="69">
        <f>ROUND(E3006/12*$B$4,0)</f>
        <v>267</v>
      </c>
      <c r="G3006" s="370">
        <v>464</v>
      </c>
      <c r="H3006" s="370">
        <f t="shared" si="1770"/>
        <v>173.78277153558054</v>
      </c>
      <c r="I3006" s="101"/>
      <c r="J3006" s="101"/>
      <c r="K3006" s="393"/>
      <c r="L3006" s="393"/>
      <c r="M3006" s="393"/>
      <c r="N3006" s="393"/>
      <c r="O3006" s="393"/>
      <c r="P3006" s="393"/>
      <c r="Q3006" s="616"/>
      <c r="R3006" s="2035"/>
      <c r="S3006" s="616"/>
      <c r="T3006" s="3062"/>
      <c r="U3006" s="616"/>
      <c r="V3006" s="616"/>
      <c r="W3006" s="616"/>
      <c r="X3006" s="616"/>
      <c r="Y3006" s="2039"/>
      <c r="Z3006" s="47"/>
    </row>
    <row r="3007" spans="1:26" ht="30" x14ac:dyDescent="0.25">
      <c r="B3007" s="4" t="s">
        <v>607</v>
      </c>
      <c r="C3007" s="2254"/>
      <c r="D3007" s="350"/>
      <c r="E3007" s="1876">
        <v>1194</v>
      </c>
      <c r="F3007" s="69">
        <f>ROUND(E3007/12*$B$4,0)</f>
        <v>100</v>
      </c>
      <c r="G3007" s="370"/>
      <c r="H3007" s="370"/>
      <c r="I3007" s="101"/>
      <c r="J3007" s="101"/>
      <c r="K3007" s="393"/>
      <c r="L3007" s="393"/>
      <c r="M3007" s="393"/>
      <c r="N3007" s="393"/>
      <c r="O3007" s="393"/>
      <c r="P3007" s="393"/>
      <c r="Q3007" s="616"/>
      <c r="R3007" s="2035"/>
      <c r="S3007" s="616"/>
      <c r="T3007" s="3062"/>
      <c r="U3007" s="616"/>
      <c r="V3007" s="616"/>
      <c r="W3007" s="616"/>
      <c r="X3007" s="616"/>
      <c r="Y3007" s="2039"/>
      <c r="Z3007" s="47"/>
    </row>
    <row r="3008" spans="1:26" ht="29.25" x14ac:dyDescent="0.25">
      <c r="A3008" s="47">
        <v>1</v>
      </c>
      <c r="B3008" s="1782" t="s">
        <v>135</v>
      </c>
      <c r="C3008" s="2254"/>
      <c r="D3008" s="350"/>
      <c r="E3008" s="2657">
        <f>E3009+E3010</f>
        <v>16062.127659574468</v>
      </c>
      <c r="F3008" s="69">
        <f t="shared" ref="F3008" si="1773">F3009+F3010</f>
        <v>1338.8085106382978</v>
      </c>
      <c r="G3008" s="370">
        <f t="shared" ref="G3008" si="1774">G3009+G3010</f>
        <v>1097.2180851063829</v>
      </c>
      <c r="H3008" s="370">
        <f t="shared" ref="H3008:H3014" si="1775">G3008/F3008*100</f>
        <v>81.954818511219884</v>
      </c>
      <c r="I3008" s="101"/>
      <c r="J3008" s="101"/>
      <c r="K3008" s="393"/>
      <c r="L3008" s="393"/>
      <c r="M3008" s="393"/>
      <c r="N3008" s="393"/>
      <c r="O3008" s="393"/>
      <c r="P3008" s="393"/>
      <c r="Q3008" s="616"/>
      <c r="R3008" s="2035"/>
      <c r="S3008" s="616"/>
      <c r="T3008" s="3062"/>
      <c r="U3008" s="616"/>
      <c r="V3008" s="616"/>
      <c r="W3008" s="616"/>
      <c r="X3008" s="616"/>
      <c r="Y3008" s="2039"/>
      <c r="Z3008" s="47"/>
    </row>
    <row r="3009" spans="1:26" x14ac:dyDescent="0.25">
      <c r="A3009" s="47">
        <v>1</v>
      </c>
      <c r="B3009" s="1021" t="s">
        <v>308</v>
      </c>
      <c r="C3009" s="2254"/>
      <c r="D3009" s="350"/>
      <c r="E3009" s="1876">
        <v>14360</v>
      </c>
      <c r="F3009" s="69">
        <f>ROUND(E3009/12*$B$4,0)</f>
        <v>1197</v>
      </c>
      <c r="G3009" s="370">
        <v>969</v>
      </c>
      <c r="H3009" s="370">
        <f t="shared" si="1775"/>
        <v>80.952380952380949</v>
      </c>
      <c r="I3009" s="101"/>
      <c r="J3009" s="101"/>
      <c r="K3009" s="393"/>
      <c r="L3009" s="393"/>
      <c r="M3009" s="393"/>
      <c r="N3009" s="393"/>
      <c r="O3009" s="393"/>
      <c r="P3009" s="393"/>
      <c r="Q3009" s="616"/>
      <c r="R3009" s="2035"/>
      <c r="S3009" s="616"/>
      <c r="T3009" s="3062"/>
      <c r="U3009" s="616"/>
      <c r="V3009" s="616"/>
      <c r="W3009" s="616"/>
      <c r="X3009" s="616"/>
      <c r="Y3009" s="2039"/>
      <c r="Z3009" s="47"/>
    </row>
    <row r="3010" spans="1:26" x14ac:dyDescent="0.25">
      <c r="A3010" s="47">
        <v>1</v>
      </c>
      <c r="B3010" s="1021" t="s">
        <v>487</v>
      </c>
      <c r="C3010" s="2254"/>
      <c r="D3010" s="350"/>
      <c r="E3010" s="1876">
        <f>E3011/9.4</f>
        <v>1702.127659574468</v>
      </c>
      <c r="F3010" s="69">
        <f t="shared" ref="F3010" si="1776">F3011/9.4</f>
        <v>141.80851063829786</v>
      </c>
      <c r="G3010" s="370">
        <f t="shared" ref="G3010" si="1777">G3011/9.4</f>
        <v>128.21808510638297</v>
      </c>
      <c r="H3010" s="370">
        <f t="shared" si="1775"/>
        <v>90.416354088522127</v>
      </c>
      <c r="I3010" s="101"/>
      <c r="J3010" s="101"/>
      <c r="K3010" s="393"/>
      <c r="L3010" s="393"/>
      <c r="M3010" s="393"/>
      <c r="N3010" s="393"/>
      <c r="O3010" s="393"/>
      <c r="P3010" s="393"/>
      <c r="Q3010" s="616"/>
      <c r="R3010" s="2035"/>
      <c r="S3010" s="616"/>
      <c r="T3010" s="3062"/>
      <c r="U3010" s="616"/>
      <c r="V3010" s="616"/>
      <c r="W3010" s="616"/>
      <c r="X3010" s="616"/>
      <c r="Y3010" s="2039"/>
      <c r="Z3010" s="47"/>
    </row>
    <row r="3011" spans="1:26" x14ac:dyDescent="0.25">
      <c r="A3011" s="47">
        <v>1</v>
      </c>
      <c r="B3011" s="2483" t="s">
        <v>504</v>
      </c>
      <c r="C3011" s="2254"/>
      <c r="D3011" s="350"/>
      <c r="E3011" s="1876">
        <v>16000</v>
      </c>
      <c r="F3011" s="69">
        <f>ROUND(E3011/12*$B$4,0)</f>
        <v>1333</v>
      </c>
      <c r="G3011" s="370">
        <v>1205.25</v>
      </c>
      <c r="H3011" s="370">
        <f t="shared" si="1775"/>
        <v>90.416354088522127</v>
      </c>
      <c r="I3011" s="101"/>
      <c r="J3011" s="101"/>
      <c r="K3011" s="393"/>
      <c r="L3011" s="393"/>
      <c r="M3011" s="393"/>
      <c r="N3011" s="393"/>
      <c r="O3011" s="393"/>
      <c r="P3011" s="393"/>
      <c r="Q3011" s="616"/>
      <c r="R3011" s="2035"/>
      <c r="S3011" s="616"/>
      <c r="T3011" s="3062"/>
      <c r="U3011" s="616"/>
      <c r="V3011" s="616"/>
      <c r="W3011" s="616"/>
      <c r="X3011" s="616"/>
      <c r="Y3011" s="2039"/>
      <c r="Z3011" s="47"/>
    </row>
    <row r="3012" spans="1:26" ht="47.25" x14ac:dyDescent="0.25">
      <c r="A3012" s="47">
        <v>1</v>
      </c>
      <c r="B3012" s="2508" t="s">
        <v>489</v>
      </c>
      <c r="C3012" s="2254"/>
      <c r="D3012" s="350"/>
      <c r="E3012" s="2612">
        <f>E3013+E3018</f>
        <v>9561</v>
      </c>
      <c r="F3012" s="69">
        <f t="shared" ref="F3012" si="1778">F3013+F3018</f>
        <v>797</v>
      </c>
      <c r="G3012" s="370">
        <f t="shared" ref="G3012" si="1779">G3013+G3018</f>
        <v>0</v>
      </c>
      <c r="H3012" s="370">
        <f t="shared" si="1775"/>
        <v>0</v>
      </c>
      <c r="I3012" s="101"/>
      <c r="J3012" s="101"/>
      <c r="K3012" s="393"/>
      <c r="L3012" s="393"/>
      <c r="M3012" s="393"/>
      <c r="N3012" s="393"/>
      <c r="O3012" s="393"/>
      <c r="P3012" s="393"/>
      <c r="Q3012" s="616"/>
      <c r="R3012" s="3354">
        <f t="shared" ref="R3012" si="1780">Q3012/12*$B$4</f>
        <v>0</v>
      </c>
      <c r="S3012" s="616">
        <f>Y3012-X3012-U3012</f>
        <v>0</v>
      </c>
      <c r="T3012" s="3062"/>
      <c r="U3012" s="616"/>
      <c r="V3012" s="616">
        <f>S3012-R3012</f>
        <v>0</v>
      </c>
      <c r="W3012" s="616"/>
      <c r="X3012" s="616"/>
      <c r="Y3012" s="2039"/>
      <c r="Z3012" s="47"/>
    </row>
    <row r="3013" spans="1:26" ht="30" x14ac:dyDescent="0.25">
      <c r="A3013" s="47">
        <v>1</v>
      </c>
      <c r="B3013" s="2466" t="s">
        <v>490</v>
      </c>
      <c r="C3013" s="2254"/>
      <c r="D3013" s="350"/>
      <c r="E3013" s="2612">
        <f>SUM(E3014:E3017)</f>
        <v>3509</v>
      </c>
      <c r="F3013" s="69">
        <f t="shared" ref="F3013" si="1781">SUM(F3014:F3017)</f>
        <v>293</v>
      </c>
      <c r="G3013" s="370">
        <f t="shared" ref="G3013" si="1782">SUM(G3014:G3017)</f>
        <v>0</v>
      </c>
      <c r="H3013" s="370">
        <f t="shared" si="1775"/>
        <v>0</v>
      </c>
      <c r="I3013" s="101"/>
      <c r="J3013" s="101"/>
      <c r="K3013" s="393"/>
      <c r="L3013" s="393"/>
      <c r="M3013" s="393"/>
      <c r="N3013" s="393"/>
      <c r="O3013" s="393"/>
      <c r="P3013" s="393"/>
      <c r="Q3013" s="616"/>
      <c r="R3013" s="2035"/>
      <c r="S3013" s="616"/>
      <c r="T3013" s="3062"/>
      <c r="U3013" s="616"/>
      <c r="V3013" s="616"/>
      <c r="W3013" s="616"/>
      <c r="X3013" s="616"/>
      <c r="Y3013" s="2039"/>
      <c r="Z3013" s="47"/>
    </row>
    <row r="3014" spans="1:26" ht="30" x14ac:dyDescent="0.25">
      <c r="A3014" s="47">
        <v>1</v>
      </c>
      <c r="B3014" s="1858" t="s">
        <v>491</v>
      </c>
      <c r="C3014" s="2254"/>
      <c r="D3014" s="350"/>
      <c r="E3014" s="2613">
        <v>3353</v>
      </c>
      <c r="F3014" s="69">
        <f>ROUND(E3014/12*$B$4,0)</f>
        <v>279</v>
      </c>
      <c r="G3014" s="370"/>
      <c r="H3014" s="370">
        <f t="shared" si="1775"/>
        <v>0</v>
      </c>
      <c r="I3014" s="101"/>
      <c r="J3014" s="101"/>
      <c r="K3014" s="393"/>
      <c r="L3014" s="393"/>
      <c r="M3014" s="393"/>
      <c r="N3014" s="393"/>
      <c r="O3014" s="393"/>
      <c r="P3014" s="393"/>
      <c r="Q3014" s="616"/>
      <c r="R3014" s="2035"/>
      <c r="S3014" s="616"/>
      <c r="T3014" s="3062"/>
      <c r="U3014" s="616"/>
      <c r="V3014" s="616"/>
      <c r="W3014" s="616"/>
      <c r="X3014" s="616"/>
      <c r="Y3014" s="2039"/>
      <c r="Z3014" s="47"/>
    </row>
    <row r="3015" spans="1:26" ht="45" x14ac:dyDescent="0.25">
      <c r="A3015" s="47">
        <v>1</v>
      </c>
      <c r="B3015" s="1858" t="s">
        <v>492</v>
      </c>
      <c r="C3015" s="2254"/>
      <c r="D3015" s="350"/>
      <c r="E3015" s="2614"/>
      <c r="F3015" s="69"/>
      <c r="G3015" s="370"/>
      <c r="H3015" s="370"/>
      <c r="I3015" s="101"/>
      <c r="J3015" s="101"/>
      <c r="K3015" s="393"/>
      <c r="L3015" s="393"/>
      <c r="M3015" s="393"/>
      <c r="N3015" s="393"/>
      <c r="O3015" s="393"/>
      <c r="P3015" s="393"/>
      <c r="Q3015" s="616"/>
      <c r="R3015" s="2035"/>
      <c r="S3015" s="616"/>
      <c r="T3015" s="3062"/>
      <c r="U3015" s="616"/>
      <c r="V3015" s="616"/>
      <c r="W3015" s="616"/>
      <c r="X3015" s="616"/>
      <c r="Y3015" s="2039"/>
      <c r="Z3015" s="47"/>
    </row>
    <row r="3016" spans="1:26" ht="45" x14ac:dyDescent="0.25">
      <c r="A3016" s="47">
        <v>1</v>
      </c>
      <c r="B3016" s="1858" t="s">
        <v>493</v>
      </c>
      <c r="C3016" s="2254"/>
      <c r="D3016" s="350"/>
      <c r="E3016" s="1123">
        <v>30</v>
      </c>
      <c r="F3016" s="69">
        <f>ROUND(E3016/12*$B$4,0)</f>
        <v>3</v>
      </c>
      <c r="G3016" s="370"/>
      <c r="H3016" s="370">
        <f>G3016/F3016*100</f>
        <v>0</v>
      </c>
      <c r="I3016" s="101"/>
      <c r="J3016" s="101"/>
      <c r="K3016" s="393"/>
      <c r="L3016" s="393"/>
      <c r="M3016" s="393"/>
      <c r="N3016" s="393"/>
      <c r="O3016" s="393"/>
      <c r="P3016" s="393"/>
      <c r="Q3016" s="616"/>
      <c r="R3016" s="2035"/>
      <c r="S3016" s="616"/>
      <c r="T3016" s="3062"/>
      <c r="U3016" s="616"/>
      <c r="V3016" s="616"/>
      <c r="W3016" s="616"/>
      <c r="X3016" s="616"/>
      <c r="Y3016" s="2039"/>
      <c r="Z3016" s="47"/>
    </row>
    <row r="3017" spans="1:26" ht="30" x14ac:dyDescent="0.25">
      <c r="A3017" s="47">
        <v>1</v>
      </c>
      <c r="B3017" s="1858" t="s">
        <v>494</v>
      </c>
      <c r="C3017" s="2254"/>
      <c r="D3017" s="350"/>
      <c r="E3017" s="2614">
        <v>126</v>
      </c>
      <c r="F3017" s="69">
        <f>ROUND(E3017/12*$B$4,0)</f>
        <v>11</v>
      </c>
      <c r="G3017" s="370"/>
      <c r="H3017" s="370">
        <f>G3017/F3017*100</f>
        <v>0</v>
      </c>
      <c r="I3017" s="101"/>
      <c r="J3017" s="101"/>
      <c r="K3017" s="393"/>
      <c r="L3017" s="393"/>
      <c r="M3017" s="393"/>
      <c r="N3017" s="393"/>
      <c r="O3017" s="393"/>
      <c r="P3017" s="393"/>
      <c r="Q3017" s="616"/>
      <c r="R3017" s="2035"/>
      <c r="S3017" s="616"/>
      <c r="T3017" s="3062"/>
      <c r="U3017" s="616"/>
      <c r="V3017" s="616"/>
      <c r="W3017" s="616"/>
      <c r="X3017" s="616"/>
      <c r="Y3017" s="2039"/>
      <c r="Z3017" s="47"/>
    </row>
    <row r="3018" spans="1:26" ht="45" x14ac:dyDescent="0.25">
      <c r="A3018" s="47">
        <v>1</v>
      </c>
      <c r="B3018" s="2466" t="s">
        <v>495</v>
      </c>
      <c r="C3018" s="2254"/>
      <c r="D3018" s="350"/>
      <c r="E3018" s="2615">
        <f>SUM(E3019:E3022)</f>
        <v>6052</v>
      </c>
      <c r="F3018" s="69">
        <f t="shared" ref="F3018" si="1783">SUM(F3019:F3022)</f>
        <v>504</v>
      </c>
      <c r="G3018" s="370">
        <f>G3019+G3021+G3022</f>
        <v>0</v>
      </c>
      <c r="H3018" s="370">
        <f>G3018/F3018*100</f>
        <v>0</v>
      </c>
      <c r="I3018" s="101"/>
      <c r="J3018" s="101"/>
      <c r="K3018" s="393"/>
      <c r="L3018" s="393"/>
      <c r="M3018" s="393"/>
      <c r="N3018" s="393"/>
      <c r="O3018" s="393"/>
      <c r="P3018" s="393"/>
      <c r="Q3018" s="616"/>
      <c r="R3018" s="2035"/>
      <c r="S3018" s="616"/>
      <c r="T3018" s="3062"/>
      <c r="U3018" s="616"/>
      <c r="V3018" s="616"/>
      <c r="W3018" s="616"/>
      <c r="X3018" s="616"/>
      <c r="Y3018" s="2039"/>
      <c r="Z3018" s="47"/>
    </row>
    <row r="3019" spans="1:26" ht="30" x14ac:dyDescent="0.25">
      <c r="A3019" s="47">
        <v>1</v>
      </c>
      <c r="B3019" s="1858" t="s">
        <v>496</v>
      </c>
      <c r="C3019" s="2254"/>
      <c r="D3019" s="350"/>
      <c r="E3019" s="2616">
        <v>1000</v>
      </c>
      <c r="F3019" s="69">
        <f>ROUND(E3019/12*$B$4,0)</f>
        <v>83</v>
      </c>
      <c r="G3019" s="370"/>
      <c r="H3019" s="370">
        <f>G3019/F3019*100</f>
        <v>0</v>
      </c>
      <c r="I3019" s="101"/>
      <c r="J3019" s="101"/>
      <c r="K3019" s="393"/>
      <c r="L3019" s="393"/>
      <c r="M3019" s="393"/>
      <c r="N3019" s="393"/>
      <c r="O3019" s="393"/>
      <c r="P3019" s="393"/>
      <c r="Q3019" s="616"/>
      <c r="R3019" s="2035"/>
      <c r="S3019" s="616"/>
      <c r="T3019" s="3062"/>
      <c r="U3019" s="616"/>
      <c r="V3019" s="616"/>
      <c r="W3019" s="616"/>
      <c r="X3019" s="616"/>
      <c r="Y3019" s="2039"/>
      <c r="Z3019" s="47"/>
    </row>
    <row r="3020" spans="1:26" ht="30" x14ac:dyDescent="0.25">
      <c r="A3020" s="47">
        <v>1</v>
      </c>
      <c r="B3020" s="1858" t="s">
        <v>543</v>
      </c>
      <c r="C3020" s="2254"/>
      <c r="D3020" s="350"/>
      <c r="E3020" s="2616"/>
      <c r="F3020" s="69"/>
      <c r="G3020" s="370"/>
      <c r="H3020" s="370"/>
      <c r="I3020" s="101"/>
      <c r="J3020" s="101"/>
      <c r="K3020" s="393"/>
      <c r="L3020" s="393"/>
      <c r="M3020" s="393"/>
      <c r="N3020" s="393"/>
      <c r="O3020" s="393"/>
      <c r="P3020" s="393"/>
      <c r="Q3020" s="616"/>
      <c r="R3020" s="2035"/>
      <c r="S3020" s="616"/>
      <c r="T3020" s="3062"/>
      <c r="U3020" s="616"/>
      <c r="V3020" s="616"/>
      <c r="W3020" s="616"/>
      <c r="X3020" s="616"/>
      <c r="Y3020" s="2039"/>
      <c r="Z3020" s="47"/>
    </row>
    <row r="3021" spans="1:26" ht="60" x14ac:dyDescent="0.25">
      <c r="A3021" s="47">
        <v>1</v>
      </c>
      <c r="B3021" s="1858" t="s">
        <v>497</v>
      </c>
      <c r="C3021" s="2254"/>
      <c r="D3021" s="350"/>
      <c r="E3021" s="2616">
        <v>4100</v>
      </c>
      <c r="F3021" s="69">
        <f>ROUND(E3021/12*$B$4,0)</f>
        <v>342</v>
      </c>
      <c r="G3021" s="370"/>
      <c r="H3021" s="370">
        <f>G3021/F3021*100</f>
        <v>0</v>
      </c>
      <c r="I3021" s="101"/>
      <c r="J3021" s="101"/>
      <c r="K3021" s="393"/>
      <c r="L3021" s="393"/>
      <c r="M3021" s="393"/>
      <c r="N3021" s="393"/>
      <c r="O3021" s="393"/>
      <c r="P3021" s="393"/>
      <c r="Q3021" s="616"/>
      <c r="R3021" s="2035"/>
      <c r="S3021" s="616"/>
      <c r="T3021" s="3062"/>
      <c r="U3021" s="616"/>
      <c r="V3021" s="616"/>
      <c r="W3021" s="616"/>
      <c r="X3021" s="616"/>
      <c r="Y3021" s="2039"/>
      <c r="Z3021" s="47"/>
    </row>
    <row r="3022" spans="1:26" ht="45" x14ac:dyDescent="0.25">
      <c r="A3022" s="47">
        <v>1</v>
      </c>
      <c r="B3022" s="1858" t="s">
        <v>498</v>
      </c>
      <c r="C3022" s="2254"/>
      <c r="D3022" s="350"/>
      <c r="E3022" s="2616">
        <v>952</v>
      </c>
      <c r="F3022" s="69">
        <f>ROUND(E3022/12*$B$4,0)</f>
        <v>79</v>
      </c>
      <c r="G3022" s="370"/>
      <c r="H3022" s="370">
        <f>G3022/F3022*100</f>
        <v>0</v>
      </c>
      <c r="I3022" s="101"/>
      <c r="J3022" s="101"/>
      <c r="K3022" s="393"/>
      <c r="L3022" s="393"/>
      <c r="M3022" s="393"/>
      <c r="N3022" s="393"/>
      <c r="O3022" s="393"/>
      <c r="P3022" s="393"/>
      <c r="Q3022" s="616"/>
      <c r="R3022" s="2035"/>
      <c r="S3022" s="616"/>
      <c r="T3022" s="3062"/>
      <c r="U3022" s="616"/>
      <c r="V3022" s="616"/>
      <c r="W3022" s="616"/>
      <c r="X3022" s="616"/>
      <c r="Y3022" s="2039"/>
      <c r="Z3022" s="47"/>
    </row>
    <row r="3023" spans="1:26" ht="57.75" x14ac:dyDescent="0.25">
      <c r="B3023" s="2548" t="s">
        <v>615</v>
      </c>
      <c r="C3023" s="2254"/>
      <c r="D3023" s="350"/>
      <c r="E3023" s="2616">
        <v>2000</v>
      </c>
      <c r="F3023" s="69">
        <f>ROUND(E3023/12*$B$4,0)</f>
        <v>167</v>
      </c>
      <c r="G3023" s="370"/>
      <c r="H3023" s="370"/>
      <c r="I3023" s="101"/>
      <c r="J3023" s="101"/>
      <c r="K3023" s="393"/>
      <c r="L3023" s="393"/>
      <c r="M3023" s="393"/>
      <c r="N3023" s="393"/>
      <c r="O3023" s="393"/>
      <c r="P3023" s="393"/>
      <c r="Q3023" s="616"/>
      <c r="R3023" s="2035"/>
      <c r="S3023" s="616"/>
      <c r="T3023" s="3062"/>
      <c r="U3023" s="616"/>
      <c r="V3023" s="616"/>
      <c r="W3023" s="616"/>
      <c r="X3023" s="616"/>
      <c r="Y3023" s="2039"/>
      <c r="Z3023" s="47"/>
    </row>
    <row r="3024" spans="1:26" x14ac:dyDescent="0.25">
      <c r="B3024" s="2570" t="s">
        <v>257</v>
      </c>
      <c r="C3024" s="2254"/>
      <c r="D3024" s="350"/>
      <c r="E3024" s="2616"/>
      <c r="F3024" s="69"/>
      <c r="G3024" s="370"/>
      <c r="H3024" s="370"/>
      <c r="I3024" s="101"/>
      <c r="J3024" s="101"/>
      <c r="K3024" s="393"/>
      <c r="L3024" s="393"/>
      <c r="M3024" s="393"/>
      <c r="N3024" s="393"/>
      <c r="O3024" s="393"/>
      <c r="P3024" s="393"/>
      <c r="Q3024" s="616"/>
      <c r="R3024" s="2035"/>
      <c r="S3024" s="616"/>
      <c r="T3024" s="3062"/>
      <c r="U3024" s="616"/>
      <c r="V3024" s="616"/>
      <c r="W3024" s="616"/>
      <c r="X3024" s="616"/>
      <c r="Y3024" s="2039"/>
      <c r="Z3024" s="47"/>
    </row>
    <row r="3025" spans="1:26" x14ac:dyDescent="0.25">
      <c r="A3025" s="47">
        <v>1</v>
      </c>
      <c r="B3025" s="2548" t="s">
        <v>583</v>
      </c>
      <c r="C3025" s="2254"/>
      <c r="D3025" s="350"/>
      <c r="E3025" s="2616"/>
      <c r="F3025" s="69"/>
      <c r="G3025" s="370"/>
      <c r="H3025" s="370"/>
      <c r="I3025" s="101"/>
      <c r="J3025" s="101"/>
      <c r="K3025" s="393"/>
      <c r="L3025" s="393"/>
      <c r="M3025" s="393"/>
      <c r="N3025" s="393"/>
      <c r="O3025" s="393"/>
      <c r="P3025" s="393"/>
      <c r="Q3025" s="616"/>
      <c r="R3025" s="2035"/>
      <c r="S3025" s="616"/>
      <c r="T3025" s="3062"/>
      <c r="U3025" s="616"/>
      <c r="V3025" s="616"/>
      <c r="W3025" s="616"/>
      <c r="X3025" s="616"/>
      <c r="Y3025" s="2039"/>
      <c r="Z3025" s="47"/>
    </row>
    <row r="3026" spans="1:26" x14ac:dyDescent="0.25">
      <c r="A3026" s="47">
        <v>1</v>
      </c>
      <c r="B3026" s="4" t="s">
        <v>571</v>
      </c>
      <c r="C3026" s="2254"/>
      <c r="D3026" s="350"/>
      <c r="E3026" s="2616"/>
      <c r="F3026" s="69"/>
      <c r="G3026" s="370"/>
      <c r="H3026" s="370"/>
      <c r="I3026" s="101"/>
      <c r="J3026" s="101"/>
      <c r="K3026" s="393"/>
      <c r="L3026" s="393"/>
      <c r="M3026" s="393"/>
      <c r="N3026" s="393"/>
      <c r="O3026" s="393"/>
      <c r="P3026" s="393"/>
      <c r="Q3026" s="616"/>
      <c r="R3026" s="2035"/>
      <c r="S3026" s="616"/>
      <c r="T3026" s="3062"/>
      <c r="U3026" s="616"/>
      <c r="V3026" s="616"/>
      <c r="W3026" s="616"/>
      <c r="X3026" s="616"/>
      <c r="Y3026" s="2039"/>
      <c r="Z3026" s="47"/>
    </row>
    <row r="3027" spans="1:26" ht="30" x14ac:dyDescent="0.25">
      <c r="A3027" s="47">
        <v>1</v>
      </c>
      <c r="B3027" s="2571" t="s">
        <v>572</v>
      </c>
      <c r="C3027" s="2254"/>
      <c r="D3027" s="350"/>
      <c r="E3027" s="2616"/>
      <c r="F3027" s="69"/>
      <c r="G3027" s="370"/>
      <c r="H3027" s="370"/>
      <c r="I3027" s="101"/>
      <c r="J3027" s="101"/>
      <c r="K3027" s="393"/>
      <c r="L3027" s="393"/>
      <c r="M3027" s="393"/>
      <c r="N3027" s="393"/>
      <c r="O3027" s="393"/>
      <c r="P3027" s="393"/>
      <c r="Q3027" s="616"/>
      <c r="R3027" s="2035"/>
      <c r="S3027" s="616"/>
      <c r="T3027" s="3062"/>
      <c r="U3027" s="616"/>
      <c r="V3027" s="616"/>
      <c r="W3027" s="616"/>
      <c r="X3027" s="616"/>
      <c r="Y3027" s="2039"/>
      <c r="Z3027" s="47"/>
    </row>
    <row r="3028" spans="1:26" x14ac:dyDescent="0.25">
      <c r="A3028" s="47">
        <v>1</v>
      </c>
      <c r="B3028" s="4" t="s">
        <v>573</v>
      </c>
      <c r="C3028" s="2254"/>
      <c r="D3028" s="350"/>
      <c r="E3028" s="2587"/>
      <c r="F3028" s="69"/>
      <c r="G3028" s="370"/>
      <c r="H3028" s="370"/>
      <c r="I3028" s="101"/>
      <c r="J3028" s="101"/>
      <c r="K3028" s="393"/>
      <c r="L3028" s="393"/>
      <c r="M3028" s="393"/>
      <c r="N3028" s="393"/>
      <c r="O3028" s="393"/>
      <c r="P3028" s="393"/>
      <c r="Q3028" s="616"/>
      <c r="R3028" s="2035"/>
      <c r="S3028" s="616"/>
      <c r="T3028" s="3062"/>
      <c r="U3028" s="616"/>
      <c r="V3028" s="616"/>
      <c r="W3028" s="616"/>
      <c r="X3028" s="616"/>
      <c r="Y3028" s="2039"/>
      <c r="Z3028" s="47"/>
    </row>
    <row r="3029" spans="1:26" ht="30" x14ac:dyDescent="0.25">
      <c r="A3029" s="47">
        <v>1</v>
      </c>
      <c r="B3029" s="4" t="s">
        <v>600</v>
      </c>
      <c r="C3029" s="2254"/>
      <c r="D3029" s="350"/>
      <c r="E3029" s="1123"/>
      <c r="F3029" s="69"/>
      <c r="G3029" s="370"/>
      <c r="H3029" s="370"/>
      <c r="I3029" s="101"/>
      <c r="J3029" s="101"/>
      <c r="K3029" s="393"/>
      <c r="L3029" s="393"/>
      <c r="M3029" s="393"/>
      <c r="N3029" s="393"/>
      <c r="O3029" s="393"/>
      <c r="P3029" s="393"/>
      <c r="Q3029" s="616"/>
      <c r="R3029" s="2035"/>
      <c r="S3029" s="616"/>
      <c r="T3029" s="3062"/>
      <c r="U3029" s="616"/>
      <c r="V3029" s="616"/>
      <c r="W3029" s="616"/>
      <c r="X3029" s="616"/>
      <c r="Y3029" s="2039"/>
      <c r="Z3029" s="47"/>
    </row>
    <row r="3030" spans="1:26" ht="60" x14ac:dyDescent="0.25">
      <c r="A3030" s="47">
        <v>1</v>
      </c>
      <c r="B3030" s="4" t="s">
        <v>575</v>
      </c>
      <c r="C3030" s="2254"/>
      <c r="D3030" s="350"/>
      <c r="E3030" s="1123"/>
      <c r="F3030" s="69"/>
      <c r="G3030" s="370"/>
      <c r="H3030" s="370"/>
      <c r="I3030" s="101"/>
      <c r="J3030" s="101"/>
      <c r="K3030" s="393"/>
      <c r="L3030" s="393"/>
      <c r="M3030" s="393"/>
      <c r="N3030" s="393"/>
      <c r="O3030" s="393"/>
      <c r="P3030" s="393"/>
      <c r="Q3030" s="616"/>
      <c r="R3030" s="2035"/>
      <c r="S3030" s="616"/>
      <c r="T3030" s="3062"/>
      <c r="U3030" s="616"/>
      <c r="V3030" s="616"/>
      <c r="W3030" s="616"/>
      <c r="X3030" s="616"/>
      <c r="Y3030" s="2039"/>
      <c r="Z3030" s="47"/>
    </row>
    <row r="3031" spans="1:26" ht="45" x14ac:dyDescent="0.25">
      <c r="A3031" s="47">
        <v>1</v>
      </c>
      <c r="B3031" s="2572" t="s">
        <v>576</v>
      </c>
      <c r="C3031" s="2254"/>
      <c r="D3031" s="350"/>
      <c r="E3031" s="1123"/>
      <c r="F3031" s="69"/>
      <c r="G3031" s="370"/>
      <c r="H3031" s="370"/>
      <c r="I3031" s="101"/>
      <c r="J3031" s="101"/>
      <c r="K3031" s="393"/>
      <c r="L3031" s="393"/>
      <c r="M3031" s="393"/>
      <c r="N3031" s="393"/>
      <c r="O3031" s="393"/>
      <c r="P3031" s="393"/>
      <c r="Q3031" s="616"/>
      <c r="R3031" s="2035"/>
      <c r="S3031" s="616"/>
      <c r="T3031" s="3062"/>
      <c r="U3031" s="616"/>
      <c r="V3031" s="616"/>
      <c r="W3031" s="616"/>
      <c r="X3031" s="616"/>
      <c r="Y3031" s="2039"/>
      <c r="Z3031" s="47"/>
    </row>
    <row r="3032" spans="1:26" x14ac:dyDescent="0.25">
      <c r="A3032" s="47">
        <v>1</v>
      </c>
      <c r="B3032" s="2548" t="s">
        <v>584</v>
      </c>
      <c r="C3032" s="2200"/>
      <c r="D3032" s="350"/>
      <c r="E3032" s="2617"/>
      <c r="F3032" s="69"/>
      <c r="G3032" s="370"/>
      <c r="H3032" s="370"/>
      <c r="I3032" s="101"/>
      <c r="J3032" s="101"/>
      <c r="K3032" s="393"/>
      <c r="L3032" s="393"/>
      <c r="M3032" s="393"/>
      <c r="N3032" s="393"/>
      <c r="O3032" s="393"/>
      <c r="P3032" s="393"/>
      <c r="Q3032" s="616"/>
      <c r="R3032" s="2035"/>
      <c r="S3032" s="616"/>
      <c r="T3032" s="3062"/>
      <c r="U3032" s="616"/>
      <c r="V3032" s="616"/>
      <c r="W3032" s="616"/>
      <c r="X3032" s="616"/>
      <c r="Y3032" s="2039"/>
      <c r="Z3032" s="47"/>
    </row>
    <row r="3033" spans="1:26" x14ac:dyDescent="0.25">
      <c r="A3033" s="47">
        <v>1</v>
      </c>
      <c r="B3033" s="2548" t="s">
        <v>601</v>
      </c>
      <c r="C3033" s="2200"/>
      <c r="D3033" s="350"/>
      <c r="E3033" s="2617"/>
      <c r="F3033" s="69"/>
      <c r="G3033" s="370"/>
      <c r="H3033" s="370"/>
      <c r="I3033" s="101"/>
      <c r="J3033" s="101"/>
      <c r="K3033" s="393"/>
      <c r="L3033" s="393"/>
      <c r="M3033" s="393"/>
      <c r="N3033" s="393"/>
      <c r="O3033" s="393"/>
      <c r="P3033" s="393"/>
      <c r="Q3033" s="616"/>
      <c r="R3033" s="2035"/>
      <c r="S3033" s="616"/>
      <c r="T3033" s="3062"/>
      <c r="U3033" s="616"/>
      <c r="V3033" s="616"/>
      <c r="W3033" s="616"/>
      <c r="X3033" s="616"/>
      <c r="Y3033" s="2039"/>
      <c r="Z3033" s="47"/>
    </row>
    <row r="3034" spans="1:26" s="205" customFormat="1" x14ac:dyDescent="0.25">
      <c r="A3034" s="47">
        <v>1</v>
      </c>
      <c r="B3034" s="4" t="s">
        <v>602</v>
      </c>
      <c r="C3034" s="2200"/>
      <c r="D3034" s="350"/>
      <c r="E3034" s="2617"/>
      <c r="F3034" s="69"/>
      <c r="G3034" s="370"/>
      <c r="H3034" s="370"/>
      <c r="I3034" s="101"/>
      <c r="J3034" s="101"/>
      <c r="K3034" s="393"/>
      <c r="L3034" s="393"/>
      <c r="M3034" s="393"/>
      <c r="N3034" s="393"/>
      <c r="O3034" s="393"/>
      <c r="P3034" s="393"/>
      <c r="Q3034" s="616"/>
      <c r="R3034" s="2035"/>
      <c r="S3034" s="616"/>
      <c r="T3034" s="3062"/>
      <c r="U3034" s="616"/>
      <c r="V3034" s="616"/>
      <c r="W3034" s="616"/>
      <c r="X3034" s="616"/>
      <c r="Y3034" s="2039"/>
    </row>
    <row r="3035" spans="1:26" x14ac:dyDescent="0.25">
      <c r="A3035" s="47">
        <v>1</v>
      </c>
      <c r="B3035" s="2573" t="s">
        <v>603</v>
      </c>
      <c r="C3035" s="386"/>
      <c r="D3035" s="434"/>
      <c r="E3035" s="2617"/>
      <c r="F3035" s="333"/>
      <c r="G3035" s="333"/>
      <c r="H3035" s="333"/>
      <c r="I3035" s="101"/>
      <c r="J3035" s="101"/>
      <c r="K3035" s="393"/>
      <c r="L3035" s="393"/>
      <c r="M3035" s="393"/>
      <c r="N3035" s="393"/>
      <c r="O3035" s="393"/>
      <c r="P3035" s="393"/>
      <c r="Q3035" s="616"/>
      <c r="R3035" s="2035">
        <f>Q3035/12*$B$4</f>
        <v>0</v>
      </c>
      <c r="S3035" s="616">
        <f>Y3035-X3035</f>
        <v>0</v>
      </c>
      <c r="T3035" s="3062"/>
      <c r="U3035" s="616"/>
      <c r="V3035" s="616">
        <f>S3035-R3035</f>
        <v>0</v>
      </c>
      <c r="W3035" s="616"/>
      <c r="X3035" s="616"/>
      <c r="Y3035" s="2039"/>
      <c r="Z3035" s="47"/>
    </row>
    <row r="3036" spans="1:26" ht="29.25" x14ac:dyDescent="0.25">
      <c r="A3036" s="47">
        <v>1</v>
      </c>
      <c r="B3036" s="2548" t="s">
        <v>577</v>
      </c>
      <c r="C3036" s="2313"/>
      <c r="D3036" s="350"/>
      <c r="E3036" s="2617">
        <v>2953</v>
      </c>
      <c r="F3036" s="370">
        <f>ROUND(E3036/12*$B$4,0)</f>
        <v>246</v>
      </c>
      <c r="G3036" s="370">
        <v>142</v>
      </c>
      <c r="H3036" s="370">
        <f>G3036/F3036*100</f>
        <v>57.72357723577236</v>
      </c>
      <c r="I3036" s="101"/>
      <c r="J3036" s="101"/>
      <c r="K3036" s="393"/>
      <c r="L3036" s="393"/>
      <c r="M3036" s="393"/>
      <c r="N3036" s="393"/>
      <c r="O3036" s="393"/>
      <c r="P3036" s="393"/>
      <c r="Q3036" s="616"/>
      <c r="R3036" s="2101"/>
      <c r="S3036" s="616"/>
      <c r="T3036" s="3062"/>
      <c r="U3036" s="616"/>
      <c r="V3036" s="616"/>
      <c r="W3036" s="616"/>
      <c r="X3036" s="616"/>
      <c r="Y3036" s="2039"/>
      <c r="Z3036" s="47"/>
    </row>
    <row r="3037" spans="1:26" ht="30" x14ac:dyDescent="0.25">
      <c r="A3037" s="47">
        <v>1</v>
      </c>
      <c r="B3037" s="2542" t="s">
        <v>252</v>
      </c>
      <c r="C3037" s="2254"/>
      <c r="D3037" s="350"/>
      <c r="E3037" s="2617"/>
      <c r="F3037" s="370"/>
      <c r="G3037" s="370"/>
      <c r="H3037" s="333"/>
      <c r="I3037" s="101"/>
      <c r="J3037" s="101"/>
      <c r="K3037" s="393"/>
      <c r="L3037" s="393"/>
      <c r="M3037" s="393"/>
      <c r="N3037" s="393"/>
      <c r="O3037" s="393"/>
      <c r="P3037" s="393"/>
      <c r="Q3037" s="616"/>
      <c r="R3037" s="2035"/>
      <c r="S3037" s="616"/>
      <c r="T3037" s="3062"/>
      <c r="U3037" s="616"/>
      <c r="V3037" s="616"/>
      <c r="W3037" s="616"/>
      <c r="X3037" s="616"/>
      <c r="Y3037" s="2039"/>
      <c r="Z3037" s="47"/>
    </row>
    <row r="3038" spans="1:26" ht="72" x14ac:dyDescent="0.25">
      <c r="A3038" s="47">
        <v>1</v>
      </c>
      <c r="B3038" s="2548" t="s">
        <v>585</v>
      </c>
      <c r="C3038" s="2254"/>
      <c r="D3038" s="350"/>
      <c r="E3038" s="2617"/>
      <c r="F3038" s="370"/>
      <c r="G3038" s="370"/>
      <c r="H3038" s="333"/>
      <c r="I3038" s="101"/>
      <c r="J3038" s="101"/>
      <c r="K3038" s="393"/>
      <c r="L3038" s="393"/>
      <c r="M3038" s="393"/>
      <c r="N3038" s="393"/>
      <c r="O3038" s="393"/>
      <c r="P3038" s="393"/>
      <c r="Q3038" s="616"/>
      <c r="R3038" s="2035"/>
      <c r="S3038" s="616"/>
      <c r="T3038" s="3062"/>
      <c r="U3038" s="616"/>
      <c r="V3038" s="616"/>
      <c r="W3038" s="616"/>
      <c r="X3038" s="616"/>
      <c r="Y3038" s="2039"/>
      <c r="Z3038" s="47"/>
    </row>
    <row r="3039" spans="1:26" x14ac:dyDescent="0.25">
      <c r="A3039" s="47">
        <v>1</v>
      </c>
      <c r="B3039" s="2534" t="s">
        <v>295</v>
      </c>
      <c r="C3039" s="2254"/>
      <c r="D3039" s="350"/>
      <c r="E3039" s="2584">
        <f>SUM(E3040:E3042)</f>
        <v>598</v>
      </c>
      <c r="F3039" s="333">
        <f t="shared" ref="F3039" si="1784">SUM(F3040:F3042)</f>
        <v>50</v>
      </c>
      <c r="G3039" s="2929">
        <f t="shared" ref="G3039" si="1785">SUM(G3040:G3042)</f>
        <v>1</v>
      </c>
      <c r="H3039" s="333">
        <f t="shared" ref="H3039:H3047" si="1786">G3039/F3039*100</f>
        <v>2</v>
      </c>
      <c r="I3039" s="101"/>
      <c r="J3039" s="101"/>
      <c r="K3039" s="393"/>
      <c r="L3039" s="393"/>
      <c r="M3039" s="393"/>
      <c r="N3039" s="393"/>
      <c r="O3039" s="393"/>
      <c r="P3039" s="393"/>
      <c r="Q3039" s="616">
        <v>677.34547999999995</v>
      </c>
      <c r="R3039" s="3354">
        <f t="shared" ref="R3039" si="1787">Q3039/12*$B$4</f>
        <v>56.445456666666665</v>
      </c>
      <c r="S3039" s="616">
        <f>Y3039-X3039-U3039</f>
        <v>1.1920599999999999</v>
      </c>
      <c r="T3039" s="3062"/>
      <c r="U3039" s="616"/>
      <c r="V3039" s="616">
        <f>S3039-R3039</f>
        <v>-55.253396666666667</v>
      </c>
      <c r="W3039" s="616"/>
      <c r="X3039" s="616">
        <v>0</v>
      </c>
      <c r="Y3039" s="2039">
        <v>1.1920599999999999</v>
      </c>
      <c r="Z3039" s="47"/>
    </row>
    <row r="3040" spans="1:26" x14ac:dyDescent="0.25">
      <c r="A3040" s="47">
        <v>1</v>
      </c>
      <c r="B3040" s="2581" t="s">
        <v>357</v>
      </c>
      <c r="C3040" s="2254"/>
      <c r="D3040" s="350"/>
      <c r="E3040" s="2617">
        <v>20</v>
      </c>
      <c r="F3040" s="69">
        <f>ROUND(E3040/12*$B$4,0)</f>
        <v>2</v>
      </c>
      <c r="G3040" s="370"/>
      <c r="H3040" s="333">
        <f t="shared" si="1786"/>
        <v>0</v>
      </c>
      <c r="I3040" s="101"/>
      <c r="J3040" s="101"/>
      <c r="K3040" s="393"/>
      <c r="L3040" s="393"/>
      <c r="M3040" s="393"/>
      <c r="N3040" s="393"/>
      <c r="O3040" s="393"/>
      <c r="P3040" s="393"/>
      <c r="Q3040" s="616"/>
      <c r="R3040" s="2035"/>
      <c r="S3040" s="616"/>
      <c r="T3040" s="3062"/>
      <c r="U3040" s="616"/>
      <c r="V3040" s="616"/>
      <c r="W3040" s="616"/>
      <c r="X3040" s="616"/>
      <c r="Y3040" s="2039"/>
      <c r="Z3040" s="47"/>
    </row>
    <row r="3041" spans="1:26" ht="30" x14ac:dyDescent="0.25">
      <c r="A3041" s="47">
        <v>1</v>
      </c>
      <c r="B3041" s="1024" t="s">
        <v>465</v>
      </c>
      <c r="C3041" s="2254"/>
      <c r="D3041" s="350"/>
      <c r="E3041" s="2617">
        <v>250</v>
      </c>
      <c r="F3041" s="69">
        <f>ROUND(E3041/12*$B$4,0)</f>
        <v>21</v>
      </c>
      <c r="G3041" s="370"/>
      <c r="H3041" s="333">
        <f t="shared" si="1786"/>
        <v>0</v>
      </c>
      <c r="I3041" s="101"/>
      <c r="J3041" s="101"/>
      <c r="K3041" s="393"/>
      <c r="L3041" s="393"/>
      <c r="M3041" s="393"/>
      <c r="N3041" s="393"/>
      <c r="O3041" s="393"/>
      <c r="P3041" s="393"/>
      <c r="Q3041" s="616"/>
      <c r="R3041" s="2035"/>
      <c r="S3041" s="616"/>
      <c r="T3041" s="3062"/>
      <c r="U3041" s="616"/>
      <c r="V3041" s="616"/>
      <c r="W3041" s="616"/>
      <c r="X3041" s="616"/>
      <c r="Y3041" s="2039"/>
      <c r="Z3041" s="47"/>
    </row>
    <row r="3042" spans="1:26" x14ac:dyDescent="0.25">
      <c r="A3042" s="47">
        <v>1</v>
      </c>
      <c r="B3042" s="1024" t="s">
        <v>74</v>
      </c>
      <c r="C3042" s="2254"/>
      <c r="D3042" s="350"/>
      <c r="E3042" s="2618">
        <v>328</v>
      </c>
      <c r="F3042" s="69">
        <f>ROUND(E3042/12*$B$4,0)</f>
        <v>27</v>
      </c>
      <c r="G3042" s="370">
        <v>1</v>
      </c>
      <c r="H3042" s="333">
        <f t="shared" si="1786"/>
        <v>3.7037037037037033</v>
      </c>
      <c r="I3042" s="101"/>
      <c r="J3042" s="101"/>
      <c r="K3042" s="393"/>
      <c r="L3042" s="393"/>
      <c r="M3042" s="393"/>
      <c r="N3042" s="393"/>
      <c r="O3042" s="393"/>
      <c r="P3042" s="393"/>
      <c r="Q3042" s="616"/>
      <c r="R3042" s="2035"/>
      <c r="S3042" s="616"/>
      <c r="T3042" s="3062"/>
      <c r="U3042" s="616"/>
      <c r="V3042" s="616"/>
      <c r="W3042" s="616"/>
      <c r="X3042" s="616"/>
      <c r="Y3042" s="2039"/>
      <c r="Z3042" s="47"/>
    </row>
    <row r="3043" spans="1:26" x14ac:dyDescent="0.25">
      <c r="A3043" s="47">
        <v>1</v>
      </c>
      <c r="B3043" s="2469" t="s">
        <v>466</v>
      </c>
      <c r="C3043" s="2254"/>
      <c r="D3043" s="350"/>
      <c r="E3043" s="2619">
        <f>E3025+E2999</f>
        <v>19899.5</v>
      </c>
      <c r="F3043" s="2619">
        <f>F3025+F2999</f>
        <v>1659.25</v>
      </c>
      <c r="G3043" s="2619">
        <f>G3025+G2999</f>
        <v>810.88499999999999</v>
      </c>
      <c r="H3043" s="333">
        <f t="shared" si="1786"/>
        <v>48.870574054542715</v>
      </c>
      <c r="I3043" s="101"/>
      <c r="J3043" s="101"/>
      <c r="K3043" s="393"/>
      <c r="L3043" s="393"/>
      <c r="M3043" s="393"/>
      <c r="N3043" s="393"/>
      <c r="O3043" s="393"/>
      <c r="P3043" s="393"/>
      <c r="Q3043" s="616"/>
      <c r="R3043" s="2035"/>
      <c r="S3043" s="616"/>
      <c r="T3043" s="3062"/>
      <c r="U3043" s="616"/>
      <c r="V3043" s="616"/>
      <c r="W3043" s="616"/>
      <c r="X3043" s="616"/>
      <c r="Y3043" s="2039"/>
      <c r="Z3043" s="47"/>
    </row>
    <row r="3044" spans="1:26" ht="29.25" x14ac:dyDescent="0.25">
      <c r="A3044" s="47">
        <v>1</v>
      </c>
      <c r="B3044" s="2469" t="s">
        <v>499</v>
      </c>
      <c r="C3044" s="2254"/>
      <c r="D3044" s="350"/>
      <c r="E3044" s="2619">
        <f>E3012</f>
        <v>9561</v>
      </c>
      <c r="F3044" s="2619">
        <f>F3012</f>
        <v>797</v>
      </c>
      <c r="G3044" s="2619">
        <f>G3012</f>
        <v>0</v>
      </c>
      <c r="H3044" s="333">
        <f t="shared" si="1786"/>
        <v>0</v>
      </c>
      <c r="I3044" s="101"/>
      <c r="J3044" s="101"/>
      <c r="K3044" s="393"/>
      <c r="L3044" s="393"/>
      <c r="M3044" s="393"/>
      <c r="N3044" s="393"/>
      <c r="O3044" s="393"/>
      <c r="P3044" s="393"/>
      <c r="Q3044" s="616"/>
      <c r="R3044" s="2035"/>
      <c r="S3044" s="616"/>
      <c r="T3044" s="3062"/>
      <c r="U3044" s="616"/>
      <c r="V3044" s="616"/>
      <c r="W3044" s="616"/>
      <c r="X3044" s="616"/>
      <c r="Y3044" s="2039"/>
      <c r="Z3044" s="47"/>
    </row>
    <row r="3045" spans="1:26" ht="29.25" x14ac:dyDescent="0.25">
      <c r="A3045" s="47">
        <v>1</v>
      </c>
      <c r="B3045" s="2469" t="s">
        <v>467</v>
      </c>
      <c r="C3045" s="2254"/>
      <c r="D3045" s="350"/>
      <c r="E3045" s="2619">
        <f>E3032+E3008</f>
        <v>16062.127659574468</v>
      </c>
      <c r="F3045" s="2619">
        <f>F3032+F3008</f>
        <v>1338.8085106382978</v>
      </c>
      <c r="G3045" s="2619">
        <f>G3032+G3008</f>
        <v>1097.2180851063829</v>
      </c>
      <c r="H3045" s="333">
        <f t="shared" si="1786"/>
        <v>81.954818511219884</v>
      </c>
      <c r="I3045" s="101"/>
      <c r="J3045" s="101"/>
      <c r="K3045" s="393"/>
      <c r="L3045" s="393"/>
      <c r="M3045" s="393"/>
      <c r="N3045" s="393"/>
      <c r="O3045" s="393"/>
      <c r="P3045" s="393"/>
      <c r="Q3045" s="616"/>
      <c r="R3045" s="2035"/>
      <c r="S3045" s="616"/>
      <c r="T3045" s="3062"/>
      <c r="U3045" s="616"/>
      <c r="V3045" s="616"/>
      <c r="W3045" s="616"/>
      <c r="X3045" s="616"/>
      <c r="Y3045" s="2039"/>
      <c r="Z3045" s="47"/>
    </row>
    <row r="3046" spans="1:26" ht="29.25" x14ac:dyDescent="0.25">
      <c r="A3046" s="47">
        <v>1</v>
      </c>
      <c r="B3046" s="2469" t="s">
        <v>468</v>
      </c>
      <c r="C3046" s="2254"/>
      <c r="D3046" s="350"/>
      <c r="E3046" s="2619">
        <f>E3036+E3023</f>
        <v>4953</v>
      </c>
      <c r="F3046" s="2619">
        <f t="shared" ref="F3046:G3046" si="1788">F3036+F3023</f>
        <v>413</v>
      </c>
      <c r="G3046" s="2619">
        <f t="shared" si="1788"/>
        <v>142</v>
      </c>
      <c r="H3046" s="333">
        <f t="shared" si="1786"/>
        <v>34.382566585956411</v>
      </c>
      <c r="I3046" s="101"/>
      <c r="J3046" s="101"/>
      <c r="K3046" s="393"/>
      <c r="L3046" s="393"/>
      <c r="M3046" s="393"/>
      <c r="N3046" s="393"/>
      <c r="O3046" s="393"/>
      <c r="P3046" s="393"/>
      <c r="Q3046" s="616">
        <v>2776.1153000000004</v>
      </c>
      <c r="R3046" s="3354">
        <f t="shared" ref="R3046" si="1789">Q3046/12*$B$4</f>
        <v>231.34294166666669</v>
      </c>
      <c r="S3046" s="616">
        <f>Y3046-X3046-U3046</f>
        <v>133.49420000000001</v>
      </c>
      <c r="T3046" s="3062"/>
      <c r="U3046" s="616"/>
      <c r="V3046" s="616">
        <f>S3046-R3046</f>
        <v>-97.848741666666683</v>
      </c>
      <c r="W3046" s="616"/>
      <c r="X3046" s="616">
        <v>0</v>
      </c>
      <c r="Y3046" s="2039">
        <v>133.49420000000001</v>
      </c>
      <c r="Z3046" s="47"/>
    </row>
    <row r="3047" spans="1:26" x14ac:dyDescent="0.25">
      <c r="A3047" s="47">
        <v>1</v>
      </c>
      <c r="B3047" s="2470" t="s">
        <v>139</v>
      </c>
      <c r="C3047" s="2254"/>
      <c r="D3047" s="350"/>
      <c r="E3047" s="2584">
        <f>E3043+E3044+E3046+E3009*2.9+E3011/4.2</f>
        <v>79867.023809523816</v>
      </c>
      <c r="F3047" s="2584">
        <f>F3043+F3044+F3046+F3009*2.9+F3011/4.2</f>
        <v>6657.9309523809516</v>
      </c>
      <c r="G3047" s="2584">
        <f>G3043+G3044+G3046+G3009*2.9+G3011/4.2</f>
        <v>4049.9492857142855</v>
      </c>
      <c r="H3047" s="333">
        <f t="shared" si="1786"/>
        <v>60.828946930817565</v>
      </c>
      <c r="I3047" s="101"/>
      <c r="J3047" s="101"/>
      <c r="K3047" s="393"/>
      <c r="L3047" s="393"/>
      <c r="M3047" s="393"/>
      <c r="N3047" s="393"/>
      <c r="O3047" s="393"/>
      <c r="P3047" s="393"/>
      <c r="Q3047" s="616">
        <f>Q3046+Q3039+Q3012+Q2998+Q2997</f>
        <v>123487.75832000001</v>
      </c>
      <c r="R3047" s="2035">
        <f t="shared" ref="R3047:Y3047" si="1790">R3046+R3039+R3012+R2998+R2997</f>
        <v>10290.646526666667</v>
      </c>
      <c r="S3047" s="616">
        <f t="shared" si="1790"/>
        <v>10137.544389999999</v>
      </c>
      <c r="T3047" s="3062">
        <f t="shared" si="1790"/>
        <v>0</v>
      </c>
      <c r="U3047" s="616">
        <f t="shared" si="1790"/>
        <v>0</v>
      </c>
      <c r="V3047" s="616">
        <f t="shared" si="1790"/>
        <v>-153.10213666666795</v>
      </c>
      <c r="W3047" s="616">
        <f t="shared" si="1790"/>
        <v>0</v>
      </c>
      <c r="X3047" s="616">
        <f t="shared" si="1790"/>
        <v>0</v>
      </c>
      <c r="Y3047" s="2039">
        <f t="shared" si="1790"/>
        <v>10137.544389999999</v>
      </c>
      <c r="Z3047" s="47"/>
    </row>
    <row r="3048" spans="1:26" x14ac:dyDescent="0.25">
      <c r="A3048" s="47">
        <v>1</v>
      </c>
      <c r="B3048" s="186" t="s">
        <v>29</v>
      </c>
      <c r="C3048" s="2247"/>
      <c r="D3048" s="186"/>
      <c r="E3048" s="674"/>
      <c r="F3048" s="368"/>
      <c r="G3048" s="368"/>
      <c r="H3048" s="368"/>
      <c r="I3048" s="614"/>
      <c r="J3048" s="614"/>
      <c r="K3048" s="393"/>
      <c r="L3048" s="393"/>
      <c r="M3048" s="393"/>
      <c r="N3048" s="393"/>
      <c r="O3048" s="393"/>
      <c r="P3048" s="393"/>
      <c r="Q3048" s="616"/>
      <c r="R3048" s="2035"/>
      <c r="S3048" s="616"/>
      <c r="T3048" s="3062"/>
      <c r="U3048" s="616"/>
      <c r="V3048" s="616"/>
      <c r="W3048" s="616"/>
      <c r="X3048" s="616"/>
      <c r="Y3048" s="2039"/>
      <c r="Z3048" s="47"/>
    </row>
    <row r="3049" spans="1:26" x14ac:dyDescent="0.25">
      <c r="A3049" s="47">
        <v>1</v>
      </c>
      <c r="B3049" s="120" t="s">
        <v>47</v>
      </c>
      <c r="C3049" s="2200"/>
      <c r="D3049" s="313">
        <v>240</v>
      </c>
      <c r="E3049" s="622">
        <v>1142</v>
      </c>
      <c r="F3049" s="69">
        <f>ROUND(E3049/12*$B$4,0)</f>
        <v>95</v>
      </c>
      <c r="G3049" s="69">
        <v>78</v>
      </c>
      <c r="H3049" s="69">
        <f t="shared" ref="H3049:H3057" si="1791">G3049/F3049*100</f>
        <v>82.10526315789474</v>
      </c>
      <c r="I3049" s="315">
        <v>8</v>
      </c>
      <c r="J3049" s="70">
        <f t="shared" ref="J3049:J3052" si="1792">M3049/G3049</f>
        <v>8</v>
      </c>
      <c r="K3049" s="71">
        <f>ROUND(E3049*I3049,0)</f>
        <v>9136</v>
      </c>
      <c r="L3049" s="71">
        <f t="shared" ref="L3049:L3050" si="1793">ROUND(K3049/12*$B$4,0)</f>
        <v>761</v>
      </c>
      <c r="M3049" s="71">
        <v>624</v>
      </c>
      <c r="N3049" s="71">
        <f>M3049/L3049*100</f>
        <v>81.997371879106439</v>
      </c>
      <c r="O3049" s="71">
        <f t="shared" ref="O3049:O3050" si="1794">ROUND(K3049/D3049,0)</f>
        <v>38</v>
      </c>
      <c r="P3049" s="71">
        <f>M3049/$B$4*12/O3049</f>
        <v>197.05263157894737</v>
      </c>
      <c r="Q3049" s="616"/>
      <c r="R3049" s="2035"/>
      <c r="S3049" s="616"/>
      <c r="T3049" s="3062"/>
      <c r="U3049" s="616"/>
      <c r="V3049" s="616"/>
      <c r="W3049" s="616"/>
      <c r="X3049" s="616"/>
      <c r="Y3049" s="2039"/>
      <c r="Z3049" s="47"/>
    </row>
    <row r="3050" spans="1:26" s="73" customFormat="1" x14ac:dyDescent="0.25">
      <c r="A3050" s="47">
        <v>1</v>
      </c>
      <c r="B3050" s="120" t="s">
        <v>6</v>
      </c>
      <c r="C3050" s="2211"/>
      <c r="D3050" s="420">
        <v>240</v>
      </c>
      <c r="E3050" s="1454">
        <v>28</v>
      </c>
      <c r="F3050" s="75">
        <f>ROUND(E3050/12*$B$4,0)</f>
        <v>2</v>
      </c>
      <c r="G3050" s="75">
        <v>2</v>
      </c>
      <c r="H3050" s="75">
        <f t="shared" si="1791"/>
        <v>100</v>
      </c>
      <c r="I3050" s="342">
        <v>8</v>
      </c>
      <c r="J3050" s="76">
        <f t="shared" si="1792"/>
        <v>8</v>
      </c>
      <c r="K3050" s="77">
        <f>ROUND(E3050*I3050,0)</f>
        <v>224</v>
      </c>
      <c r="L3050" s="77">
        <f t="shared" si="1793"/>
        <v>19</v>
      </c>
      <c r="M3050" s="77">
        <v>16</v>
      </c>
      <c r="N3050" s="77">
        <f>M3050/L3050*100</f>
        <v>84.210526315789465</v>
      </c>
      <c r="O3050" s="77">
        <f t="shared" si="1794"/>
        <v>1</v>
      </c>
      <c r="P3050" s="77"/>
      <c r="Q3050" s="1918"/>
      <c r="R3050" s="3358"/>
      <c r="S3050" s="1918"/>
      <c r="T3050" s="3063"/>
      <c r="U3050" s="1918"/>
      <c r="V3050" s="1918"/>
      <c r="W3050" s="1918"/>
      <c r="X3050" s="1918"/>
      <c r="Y3050" s="2040"/>
    </row>
    <row r="3051" spans="1:26" x14ac:dyDescent="0.25">
      <c r="A3051" s="47">
        <v>1</v>
      </c>
      <c r="B3051" s="633" t="s">
        <v>198</v>
      </c>
      <c r="C3051" s="2337"/>
      <c r="D3051" s="612"/>
      <c r="E3051" s="1570">
        <f>SUM(E3049:E3050)</f>
        <v>1170</v>
      </c>
      <c r="F3051" s="401">
        <f>SUM(F3049:F3050)</f>
        <v>97</v>
      </c>
      <c r="G3051" s="401">
        <f>SUM(G3049:G3050)</f>
        <v>80</v>
      </c>
      <c r="H3051" s="405">
        <f t="shared" si="1791"/>
        <v>82.474226804123703</v>
      </c>
      <c r="I3051" s="608">
        <f>SUM(K3051/E3051)</f>
        <v>8</v>
      </c>
      <c r="J3051" s="304">
        <f t="shared" si="1792"/>
        <v>8</v>
      </c>
      <c r="K3051" s="82">
        <f>SUM(K3049:K3050)</f>
        <v>9360</v>
      </c>
      <c r="L3051" s="82">
        <f>SUM(L3049:L3050)</f>
        <v>780</v>
      </c>
      <c r="M3051" s="82">
        <f>SUM(M3049:M3050)</f>
        <v>640</v>
      </c>
      <c r="N3051" s="154">
        <f>M3051/L3051*100</f>
        <v>82.051282051282044</v>
      </c>
      <c r="O3051" s="82">
        <f>SUM(O3049:O3050)</f>
        <v>39</v>
      </c>
      <c r="P3051" s="154">
        <f>M3051/$B$4*12/O3051</f>
        <v>196.92307692307693</v>
      </c>
      <c r="Q3051" s="619"/>
      <c r="R3051" s="3363"/>
      <c r="S3051" s="619"/>
      <c r="T3051" s="3060"/>
      <c r="U3051" s="619"/>
      <c r="V3051" s="619"/>
      <c r="W3051" s="619"/>
      <c r="X3051" s="619"/>
      <c r="Y3051" s="2037"/>
      <c r="Z3051" s="47"/>
    </row>
    <row r="3052" spans="1:26" s="73" customFormat="1" ht="29.25" x14ac:dyDescent="0.25">
      <c r="A3052" s="47">
        <v>1</v>
      </c>
      <c r="B3052" s="303" t="s">
        <v>272</v>
      </c>
      <c r="C3052" s="303"/>
      <c r="D3052" s="303"/>
      <c r="E3052" s="1570">
        <f>SUM(E3051)</f>
        <v>1170</v>
      </c>
      <c r="F3052" s="375">
        <f t="shared" ref="F3052" si="1795">SUM(F3051)</f>
        <v>97</v>
      </c>
      <c r="G3052" s="375">
        <f t="shared" ref="G3052" si="1796">SUM(G3051)</f>
        <v>80</v>
      </c>
      <c r="H3052" s="375">
        <f t="shared" si="1791"/>
        <v>82.474226804123703</v>
      </c>
      <c r="I3052" s="608">
        <f>SUM(K3052/E3052)</f>
        <v>8</v>
      </c>
      <c r="J3052" s="304">
        <f t="shared" si="1792"/>
        <v>8</v>
      </c>
      <c r="K3052" s="375">
        <f t="shared" ref="K3052:O3052" si="1797">SUM(K3051)</f>
        <v>9360</v>
      </c>
      <c r="L3052" s="375">
        <f t="shared" si="1797"/>
        <v>780</v>
      </c>
      <c r="M3052" s="375">
        <f t="shared" si="1797"/>
        <v>640</v>
      </c>
      <c r="N3052" s="154">
        <f>M3052/L3052*100</f>
        <v>82.051282051282044</v>
      </c>
      <c r="O3052" s="375">
        <f t="shared" si="1797"/>
        <v>39</v>
      </c>
      <c r="P3052" s="154">
        <f>M3052/$B$4*12/O3052</f>
        <v>196.92307692307693</v>
      </c>
      <c r="Q3052" s="619">
        <v>19784.934960000002</v>
      </c>
      <c r="R3052" s="3354">
        <f t="shared" ref="R3052" si="1798">Q3052/12*$B$4</f>
        <v>1648.7445800000003</v>
      </c>
      <c r="S3052" s="619">
        <f>Y3052-X3052-U3052</f>
        <v>1481.5113600000002</v>
      </c>
      <c r="T3052" s="3060"/>
      <c r="U3052" s="619"/>
      <c r="V3052" s="619">
        <f>S3052-R3052</f>
        <v>-167.23322000000007</v>
      </c>
      <c r="W3052" s="619"/>
      <c r="X3052" s="619">
        <v>0</v>
      </c>
      <c r="Y3052" s="2037">
        <v>1481.5113600000002</v>
      </c>
    </row>
    <row r="3053" spans="1:26" s="73" customFormat="1" ht="15.75" x14ac:dyDescent="0.25">
      <c r="A3053" s="47">
        <v>1</v>
      </c>
      <c r="B3053" s="1442" t="s">
        <v>261</v>
      </c>
      <c r="C3053" s="2439"/>
      <c r="D3053" s="635"/>
      <c r="E3053" s="636">
        <f>E3054</f>
        <v>3495</v>
      </c>
      <c r="F3053" s="86">
        <f>F3054</f>
        <v>291</v>
      </c>
      <c r="G3053" s="463">
        <f>G3054</f>
        <v>259</v>
      </c>
      <c r="H3053" s="86">
        <f t="shared" si="1791"/>
        <v>89.003436426116835</v>
      </c>
      <c r="I3053" s="474"/>
      <c r="J3053" s="637"/>
      <c r="K3053" s="200"/>
      <c r="L3053" s="200"/>
      <c r="M3053" s="200"/>
      <c r="N3053" s="200"/>
      <c r="O3053" s="200"/>
      <c r="P3053" s="200"/>
      <c r="Q3053" s="1150"/>
      <c r="R3053" s="3363">
        <f>Q3053</f>
        <v>0</v>
      </c>
      <c r="S3053" s="1150">
        <f>Y3053-X3053</f>
        <v>0</v>
      </c>
      <c r="T3053" s="3061"/>
      <c r="U3053" s="1150"/>
      <c r="V3053" s="1150">
        <f>S3053-R3053</f>
        <v>0</v>
      </c>
      <c r="W3053" s="1150"/>
      <c r="X3053" s="1150"/>
      <c r="Y3053" s="2038"/>
    </row>
    <row r="3054" spans="1:26" x14ac:dyDescent="0.25">
      <c r="A3054" s="47">
        <v>1</v>
      </c>
      <c r="B3054" s="944" t="s">
        <v>262</v>
      </c>
      <c r="C3054" s="2350"/>
      <c r="D3054" s="585"/>
      <c r="E3054" s="1354">
        <v>3495</v>
      </c>
      <c r="F3054" s="93">
        <f>ROUND(E3054/12*$B$4,0)</f>
        <v>291</v>
      </c>
      <c r="G3054" s="313">
        <f>G3057-G3056</f>
        <v>259</v>
      </c>
      <c r="H3054" s="93">
        <f t="shared" si="1791"/>
        <v>89.003436426116835</v>
      </c>
      <c r="I3054" s="638"/>
      <c r="J3054" s="638"/>
      <c r="K3054" s="585"/>
      <c r="L3054" s="585"/>
      <c r="M3054" s="585"/>
      <c r="N3054" s="585"/>
      <c r="O3054" s="585"/>
      <c r="P3054" s="585"/>
      <c r="Q3054" s="616"/>
      <c r="R3054" s="2035"/>
      <c r="S3054" s="616"/>
      <c r="T3054" s="3062"/>
      <c r="U3054" s="616"/>
      <c r="V3054" s="616"/>
      <c r="W3054" s="616"/>
      <c r="X3054" s="616"/>
      <c r="Y3054" s="2039"/>
      <c r="Z3054" s="47"/>
    </row>
    <row r="3055" spans="1:26" s="205" customFormat="1" x14ac:dyDescent="0.25">
      <c r="A3055" s="47">
        <v>1</v>
      </c>
      <c r="B3055" s="562" t="s">
        <v>263</v>
      </c>
      <c r="C3055" s="2413"/>
      <c r="D3055" s="457"/>
      <c r="E3055" s="1540">
        <f>E3056</f>
        <v>5</v>
      </c>
      <c r="F3055" s="69">
        <f>F3056</f>
        <v>0</v>
      </c>
      <c r="G3055" s="313">
        <f>G3056</f>
        <v>0</v>
      </c>
      <c r="H3055" s="93" t="e">
        <f t="shared" si="1791"/>
        <v>#DIV/0!</v>
      </c>
      <c r="I3055" s="457"/>
      <c r="J3055" s="457"/>
      <c r="K3055" s="457"/>
      <c r="L3055" s="457"/>
      <c r="M3055" s="457"/>
      <c r="N3055" s="457"/>
      <c r="O3055" s="457"/>
      <c r="P3055" s="457"/>
      <c r="Q3055" s="616"/>
      <c r="R3055" s="2035"/>
      <c r="S3055" s="616"/>
      <c r="T3055" s="3062"/>
      <c r="U3055" s="616"/>
      <c r="V3055" s="616"/>
      <c r="W3055" s="616"/>
      <c r="X3055" s="616"/>
      <c r="Y3055" s="2039"/>
    </row>
    <row r="3056" spans="1:26" ht="30" x14ac:dyDescent="0.25">
      <c r="A3056" s="47">
        <v>1</v>
      </c>
      <c r="B3056" s="459" t="s">
        <v>264</v>
      </c>
      <c r="C3056" s="2200"/>
      <c r="D3056" s="585"/>
      <c r="E3056" s="1444">
        <v>5</v>
      </c>
      <c r="F3056" s="1103">
        <f>ROUND(E3056/12*$B$4,0)</f>
        <v>0</v>
      </c>
      <c r="G3056" s="102"/>
      <c r="H3056" s="93" t="e">
        <f t="shared" si="1791"/>
        <v>#DIV/0!</v>
      </c>
      <c r="I3056" s="585"/>
      <c r="J3056" s="585"/>
      <c r="K3056" s="585"/>
      <c r="L3056" s="585"/>
      <c r="M3056" s="585"/>
      <c r="N3056" s="585"/>
      <c r="O3056" s="585"/>
      <c r="P3056" s="585"/>
      <c r="Q3056" s="616"/>
      <c r="R3056" s="2035"/>
      <c r="S3056" s="616"/>
      <c r="T3056" s="3062"/>
      <c r="U3056" s="616"/>
      <c r="V3056" s="616"/>
      <c r="W3056" s="616"/>
      <c r="X3056" s="616"/>
      <c r="Y3056" s="2039"/>
      <c r="Z3056" s="47"/>
    </row>
    <row r="3057" spans="1:26" ht="15.75" thickBot="1" x14ac:dyDescent="0.3">
      <c r="A3057" s="47">
        <v>1</v>
      </c>
      <c r="B3057" s="1443" t="s">
        <v>275</v>
      </c>
      <c r="C3057" s="2440"/>
      <c r="D3057" s="457"/>
      <c r="E3057" s="1444">
        <f>E3055+E3053</f>
        <v>3500</v>
      </c>
      <c r="F3057" s="93">
        <f>F3055+F3053</f>
        <v>291</v>
      </c>
      <c r="G3057" s="102">
        <v>259</v>
      </c>
      <c r="H3057" s="193">
        <f t="shared" si="1791"/>
        <v>89.003436426116835</v>
      </c>
      <c r="I3057" s="585"/>
      <c r="J3057" s="585"/>
      <c r="K3057" s="585"/>
      <c r="L3057" s="585"/>
      <c r="M3057" s="585"/>
      <c r="N3057" s="585"/>
      <c r="O3057" s="585"/>
      <c r="P3057" s="585"/>
      <c r="Q3057" s="616">
        <v>14943.439199999999</v>
      </c>
      <c r="R3057" s="3354">
        <f t="shared" ref="R3057" si="1799">Q3057/12*$B$4</f>
        <v>1245.2865999999999</v>
      </c>
      <c r="S3057" s="616">
        <f>Y3057-X3057-U3057</f>
        <v>1222.8703500000001</v>
      </c>
      <c r="T3057" s="3062"/>
      <c r="U3057" s="616"/>
      <c r="V3057" s="616">
        <f>S3057-R3057</f>
        <v>-22.416249999999764</v>
      </c>
      <c r="W3057" s="616"/>
      <c r="X3057" s="616">
        <v>0</v>
      </c>
      <c r="Y3057" s="2039">
        <v>1222.8703500000001</v>
      </c>
      <c r="Z3057" s="47"/>
    </row>
    <row r="3058" spans="1:26" ht="15.75" thickBot="1" x14ac:dyDescent="0.3">
      <c r="A3058" s="47">
        <v>1</v>
      </c>
      <c r="B3058" s="2589" t="s">
        <v>507</v>
      </c>
      <c r="C3058" s="624"/>
      <c r="D3058" s="624"/>
      <c r="E3058" s="1575"/>
      <c r="F3058" s="625"/>
      <c r="G3058" s="625"/>
      <c r="H3058" s="625"/>
      <c r="I3058" s="467"/>
      <c r="J3058" s="467"/>
      <c r="K3058" s="467"/>
      <c r="L3058" s="467"/>
      <c r="M3058" s="467"/>
      <c r="N3058" s="467"/>
      <c r="O3058" s="467"/>
      <c r="P3058" s="467"/>
      <c r="Q3058" s="755">
        <f t="shared" ref="Q3058:V3058" si="1800">Q3057+Q3052+Q3047+Q2995</f>
        <v>216160.371224</v>
      </c>
      <c r="R3058" s="3360">
        <f t="shared" si="1800"/>
        <v>18013.364268666664</v>
      </c>
      <c r="S3058" s="755">
        <f t="shared" si="1800"/>
        <v>16701.030419999999</v>
      </c>
      <c r="T3058" s="3071">
        <f t="shared" si="1800"/>
        <v>0</v>
      </c>
      <c r="U3058" s="755">
        <f t="shared" si="1800"/>
        <v>0</v>
      </c>
      <c r="V3058" s="755">
        <f t="shared" si="1800"/>
        <v>-1312.3338486666669</v>
      </c>
      <c r="W3058" s="755"/>
      <c r="X3058" s="755">
        <f>X3057+X3052+X3047+X2995</f>
        <v>0</v>
      </c>
      <c r="Y3058" s="2046">
        <f>Y3057+Y3052+Y3047+Y2995</f>
        <v>16701.030419999999</v>
      </c>
    </row>
    <row r="3059" spans="1:26" x14ac:dyDescent="0.25">
      <c r="A3059" s="47">
        <v>1</v>
      </c>
      <c r="B3059" s="966" t="s">
        <v>179</v>
      </c>
      <c r="C3059" s="2394"/>
      <c r="D3059" s="966"/>
      <c r="E3059" s="1551"/>
      <c r="F3059" s="1082"/>
      <c r="G3059" s="1082"/>
      <c r="H3059" s="1082"/>
      <c r="I3059" s="1083"/>
      <c r="J3059" s="1083"/>
      <c r="K3059" s="1104"/>
      <c r="L3059" s="1104"/>
      <c r="M3059" s="1104"/>
      <c r="N3059" s="1104"/>
      <c r="O3059" s="1104"/>
      <c r="P3059" s="1104"/>
      <c r="Q3059" s="1203">
        <f t="shared" ref="Q3059" si="1801">SUM(Q3058)</f>
        <v>216160.371224</v>
      </c>
      <c r="R3059" s="2103">
        <f t="shared" ref="R3059" si="1802">SUM(R3058)</f>
        <v>18013.364268666664</v>
      </c>
      <c r="S3059" s="1203">
        <f t="shared" ref="S3059:Y3059" si="1803">SUM(S3058)</f>
        <v>16701.030419999999</v>
      </c>
      <c r="T3059" s="3065">
        <f t="shared" ref="T3059:U3059" si="1804">SUM(T3058)</f>
        <v>0</v>
      </c>
      <c r="U3059" s="730">
        <f t="shared" si="1804"/>
        <v>0</v>
      </c>
      <c r="V3059" s="1203">
        <f t="shared" si="1803"/>
        <v>-1312.3338486666669</v>
      </c>
      <c r="W3059" s="1203"/>
      <c r="X3059" s="1203">
        <f t="shared" si="1803"/>
        <v>0</v>
      </c>
      <c r="Y3059" s="2103">
        <f t="shared" si="1803"/>
        <v>16701.030419999999</v>
      </c>
      <c r="Z3059" s="47"/>
    </row>
    <row r="3060" spans="1:26" x14ac:dyDescent="0.25">
      <c r="A3060" s="47">
        <v>1</v>
      </c>
      <c r="B3060" s="1084" t="s">
        <v>7</v>
      </c>
      <c r="C3060" s="2431"/>
      <c r="D3060" s="1040"/>
      <c r="E3060" s="1530">
        <f>SUM(E2995)</f>
        <v>2324</v>
      </c>
      <c r="F3060" s="1085">
        <f>SUM(F2995)</f>
        <v>195</v>
      </c>
      <c r="G3060" s="1085">
        <f>SUM(G2995)</f>
        <v>146</v>
      </c>
      <c r="H3060" s="1085">
        <f>G3060/F3060*100</f>
        <v>74.871794871794876</v>
      </c>
      <c r="I3060" s="1085">
        <f t="shared" ref="I3060:V3060" si="1805">SUM(I2995)</f>
        <v>8.9794871794871796</v>
      </c>
      <c r="J3060" s="1085">
        <f t="shared" si="1805"/>
        <v>8.6712328767123292</v>
      </c>
      <c r="K3060" s="1085">
        <f t="shared" si="1805"/>
        <v>20997</v>
      </c>
      <c r="L3060" s="1085">
        <f t="shared" si="1805"/>
        <v>1751</v>
      </c>
      <c r="M3060" s="1085">
        <f t="shared" si="1805"/>
        <v>1266</v>
      </c>
      <c r="N3060" s="1085">
        <f t="shared" si="1805"/>
        <v>72.301541976013709</v>
      </c>
      <c r="O3060" s="1085">
        <f t="shared" si="1805"/>
        <v>66</v>
      </c>
      <c r="P3060" s="1085">
        <f t="shared" si="1805"/>
        <v>230.18181818181819</v>
      </c>
      <c r="Q3060" s="2104">
        <f t="shared" si="1805"/>
        <v>57944.238743999987</v>
      </c>
      <c r="R3060" s="2105">
        <f t="shared" si="1805"/>
        <v>4828.686561999999</v>
      </c>
      <c r="S3060" s="2104">
        <f t="shared" si="1805"/>
        <v>3859.1043199999999</v>
      </c>
      <c r="T3060" s="3060">
        <f t="shared" si="1805"/>
        <v>0</v>
      </c>
      <c r="U3060" s="619">
        <f t="shared" si="1805"/>
        <v>0</v>
      </c>
      <c r="V3060" s="2104">
        <f t="shared" si="1805"/>
        <v>-969.58224199999904</v>
      </c>
      <c r="W3060" s="2104"/>
      <c r="X3060" s="2104">
        <f>SUM(X2995)</f>
        <v>0</v>
      </c>
      <c r="Y3060" s="2105">
        <f>SUM(Y2995)</f>
        <v>3859.1043199999999</v>
      </c>
      <c r="Z3060" s="47"/>
    </row>
    <row r="3061" spans="1:26" x14ac:dyDescent="0.25">
      <c r="A3061" s="47">
        <v>1</v>
      </c>
      <c r="B3061" s="1042" t="s">
        <v>14</v>
      </c>
      <c r="C3061" s="1042"/>
      <c r="D3061" s="1105"/>
      <c r="E3061" s="1590"/>
      <c r="F3061" s="968"/>
      <c r="G3061" s="968"/>
      <c r="H3061" s="1060"/>
      <c r="I3061" s="1044"/>
      <c r="J3061" s="1044"/>
      <c r="K3061" s="1045"/>
      <c r="L3061" s="1045"/>
      <c r="M3061" s="1045"/>
      <c r="N3061" s="1045"/>
      <c r="O3061" s="1045"/>
      <c r="P3061" s="1045"/>
      <c r="Q3061" s="2109"/>
      <c r="R3061" s="2112"/>
      <c r="S3061" s="2109"/>
      <c r="T3061" s="3061"/>
      <c r="U3061" s="1150"/>
      <c r="V3061" s="2109"/>
      <c r="W3061" s="2109"/>
      <c r="X3061" s="2109"/>
      <c r="Y3061" s="2112"/>
      <c r="Z3061" s="47"/>
    </row>
    <row r="3062" spans="1:26" ht="60" x14ac:dyDescent="0.25">
      <c r="A3062" s="47">
        <v>1</v>
      </c>
      <c r="B3062" s="3333" t="s">
        <v>609</v>
      </c>
      <c r="C3062" s="1042"/>
      <c r="D3062" s="1105"/>
      <c r="E3062" s="1590"/>
      <c r="F3062" s="968"/>
      <c r="G3062" s="968"/>
      <c r="H3062" s="1060"/>
      <c r="I3062" s="1044"/>
      <c r="J3062" s="1044"/>
      <c r="K3062" s="1045"/>
      <c r="L3062" s="1045"/>
      <c r="M3062" s="1045"/>
      <c r="N3062" s="1045"/>
      <c r="O3062" s="1045"/>
      <c r="P3062" s="1045"/>
      <c r="Q3062" s="2109">
        <f t="shared" ref="Q3062:V3063" si="1806">Q2997</f>
        <v>113737.63654000001</v>
      </c>
      <c r="R3062" s="2112">
        <f t="shared" si="1806"/>
        <v>9478.1363783333345</v>
      </c>
      <c r="S3062" s="2109">
        <f t="shared" si="1806"/>
        <v>9478.1363799999999</v>
      </c>
      <c r="T3062" s="3061">
        <f t="shared" si="1806"/>
        <v>0</v>
      </c>
      <c r="U3062" s="1150">
        <f t="shared" si="1806"/>
        <v>0</v>
      </c>
      <c r="V3062" s="2109">
        <f t="shared" si="1806"/>
        <v>1.6666654119035229E-6</v>
      </c>
      <c r="W3062" s="2109"/>
      <c r="X3062" s="2109">
        <f>X2997</f>
        <v>0</v>
      </c>
      <c r="Y3062" s="2112">
        <f>Y2997</f>
        <v>9478.1363799999999</v>
      </c>
      <c r="Z3062" s="47"/>
    </row>
    <row r="3063" spans="1:26" x14ac:dyDescent="0.25">
      <c r="A3063" s="47">
        <v>1</v>
      </c>
      <c r="B3063" s="2759" t="s">
        <v>525</v>
      </c>
      <c r="C3063" s="1042"/>
      <c r="D3063" s="1105"/>
      <c r="E3063" s="1590"/>
      <c r="F3063" s="968"/>
      <c r="G3063" s="968"/>
      <c r="H3063" s="1060"/>
      <c r="I3063" s="1044"/>
      <c r="J3063" s="1044"/>
      <c r="K3063" s="1045"/>
      <c r="L3063" s="1045"/>
      <c r="M3063" s="1045"/>
      <c r="N3063" s="1045"/>
      <c r="O3063" s="1045"/>
      <c r="P3063" s="1045"/>
      <c r="Q3063" s="2109">
        <f t="shared" si="1806"/>
        <v>6296.6610000000001</v>
      </c>
      <c r="R3063" s="2112">
        <f t="shared" si="1806"/>
        <v>524.72175000000004</v>
      </c>
      <c r="S3063" s="2109">
        <f t="shared" si="1806"/>
        <v>524.72175000000004</v>
      </c>
      <c r="T3063" s="3061">
        <f t="shared" si="1806"/>
        <v>0</v>
      </c>
      <c r="U3063" s="1150">
        <f t="shared" si="1806"/>
        <v>0</v>
      </c>
      <c r="V3063" s="2109">
        <f t="shared" si="1806"/>
        <v>0</v>
      </c>
      <c r="W3063" s="2109"/>
      <c r="X3063" s="2109">
        <f>X2998</f>
        <v>0</v>
      </c>
      <c r="Y3063" s="2112">
        <f>Y2998</f>
        <v>524.72175000000004</v>
      </c>
      <c r="Z3063" s="47"/>
    </row>
    <row r="3064" spans="1:26" x14ac:dyDescent="0.25">
      <c r="A3064" s="47">
        <v>1</v>
      </c>
      <c r="B3064" s="1799" t="s">
        <v>481</v>
      </c>
      <c r="C3064" s="2418"/>
      <c r="D3064" s="960"/>
      <c r="E3064" s="1589">
        <f>E2999</f>
        <v>19899.5</v>
      </c>
      <c r="F3064" s="961">
        <f>F2999</f>
        <v>1659.25</v>
      </c>
      <c r="G3064" s="961">
        <f>G2999</f>
        <v>810.88499999999999</v>
      </c>
      <c r="H3064" s="961">
        <f>G3064/F3064*100</f>
        <v>48.870574054542715</v>
      </c>
      <c r="I3064" s="1046"/>
      <c r="J3064" s="1046"/>
      <c r="K3064" s="1047"/>
      <c r="L3064" s="1047"/>
      <c r="M3064" s="1047"/>
      <c r="N3064" s="1047"/>
      <c r="O3064" s="1047"/>
      <c r="P3064" s="1047"/>
      <c r="Q3064" s="1160"/>
      <c r="R3064" s="2110"/>
      <c r="S3064" s="1160"/>
      <c r="T3064" s="3062"/>
      <c r="U3064" s="616"/>
      <c r="V3064" s="1160"/>
      <c r="W3064" s="1160"/>
      <c r="X3064" s="1160"/>
      <c r="Y3064" s="2110"/>
      <c r="Z3064" s="47"/>
    </row>
    <row r="3065" spans="1:26" x14ac:dyDescent="0.25">
      <c r="A3065" s="47">
        <v>1</v>
      </c>
      <c r="B3065" s="2603" t="s">
        <v>255</v>
      </c>
      <c r="C3065" s="2391"/>
      <c r="D3065" s="960"/>
      <c r="E3065" s="1589">
        <f t="shared" ref="E3065:E3072" si="1807">E3000</f>
        <v>0</v>
      </c>
      <c r="F3065" s="961"/>
      <c r="G3065" s="961"/>
      <c r="H3065" s="961"/>
      <c r="I3065" s="1046"/>
      <c r="J3065" s="1046"/>
      <c r="K3065" s="1047"/>
      <c r="L3065" s="1047"/>
      <c r="M3065" s="1047"/>
      <c r="N3065" s="1047"/>
      <c r="O3065" s="1047"/>
      <c r="P3065" s="1047"/>
      <c r="Q3065" s="1160"/>
      <c r="R3065" s="2110"/>
      <c r="S3065" s="1160"/>
      <c r="T3065" s="3062"/>
      <c r="U3065" s="616"/>
      <c r="V3065" s="1160"/>
      <c r="W3065" s="1160"/>
      <c r="X3065" s="1160"/>
      <c r="Y3065" s="2110"/>
      <c r="Z3065" s="47"/>
    </row>
    <row r="3066" spans="1:26" ht="30" x14ac:dyDescent="0.25">
      <c r="A3066" s="47">
        <v>1</v>
      </c>
      <c r="B3066" s="2603" t="s">
        <v>256</v>
      </c>
      <c r="C3066" s="2391"/>
      <c r="D3066" s="960"/>
      <c r="E3066" s="1589">
        <f t="shared" si="1807"/>
        <v>3000</v>
      </c>
      <c r="F3066" s="961">
        <f t="shared" ref="F3066:G3072" si="1808">F3001</f>
        <v>250</v>
      </c>
      <c r="G3066" s="961">
        <f t="shared" si="1808"/>
        <v>133</v>
      </c>
      <c r="H3066" s="961">
        <f t="shared" ref="H3066:H3079" si="1809">G3066/F3066*100</f>
        <v>53.2</v>
      </c>
      <c r="I3066" s="1046"/>
      <c r="J3066" s="1046"/>
      <c r="K3066" s="1047"/>
      <c r="L3066" s="1047"/>
      <c r="M3066" s="1047"/>
      <c r="N3066" s="1047"/>
      <c r="O3066" s="1047"/>
      <c r="P3066" s="1047"/>
      <c r="Q3066" s="1160"/>
      <c r="R3066" s="2110"/>
      <c r="S3066" s="1160"/>
      <c r="T3066" s="3062"/>
      <c r="U3066" s="616"/>
      <c r="V3066" s="1160"/>
      <c r="W3066" s="1160"/>
      <c r="X3066" s="1160"/>
      <c r="Y3066" s="2110"/>
      <c r="Z3066" s="47"/>
    </row>
    <row r="3067" spans="1:26" ht="30" x14ac:dyDescent="0.25">
      <c r="A3067" s="47">
        <v>1</v>
      </c>
      <c r="B3067" s="1803" t="s">
        <v>482</v>
      </c>
      <c r="C3067" s="2391"/>
      <c r="D3067" s="960"/>
      <c r="E3067" s="1589">
        <f t="shared" si="1807"/>
        <v>10371.5</v>
      </c>
      <c r="F3067" s="961">
        <f t="shared" si="1808"/>
        <v>864.25</v>
      </c>
      <c r="G3067" s="961">
        <f t="shared" si="1808"/>
        <v>117.88500000000001</v>
      </c>
      <c r="H3067" s="961">
        <f t="shared" si="1809"/>
        <v>13.64015041943882</v>
      </c>
      <c r="I3067" s="1046"/>
      <c r="J3067" s="1046"/>
      <c r="K3067" s="1047"/>
      <c r="L3067" s="1047"/>
      <c r="M3067" s="1047"/>
      <c r="N3067" s="1047"/>
      <c r="O3067" s="1047"/>
      <c r="P3067" s="1047"/>
      <c r="Q3067" s="1160"/>
      <c r="R3067" s="2110"/>
      <c r="S3067" s="1160"/>
      <c r="T3067" s="3062"/>
      <c r="U3067" s="616"/>
      <c r="V3067" s="1160"/>
      <c r="W3067" s="1160"/>
      <c r="X3067" s="1160"/>
      <c r="Y3067" s="2110"/>
      <c r="Z3067" s="47"/>
    </row>
    <row r="3068" spans="1:26" x14ac:dyDescent="0.25">
      <c r="A3068" s="47">
        <v>1</v>
      </c>
      <c r="B3068" s="1138" t="s">
        <v>483</v>
      </c>
      <c r="C3068" s="2391"/>
      <c r="D3068" s="960"/>
      <c r="E3068" s="1589">
        <f t="shared" si="1807"/>
        <v>10200</v>
      </c>
      <c r="F3068" s="961">
        <f t="shared" si="1808"/>
        <v>850</v>
      </c>
      <c r="G3068" s="961">
        <f t="shared" si="1808"/>
        <v>107</v>
      </c>
      <c r="H3068" s="961">
        <f t="shared" si="1809"/>
        <v>12.588235294117647</v>
      </c>
      <c r="I3068" s="1046"/>
      <c r="J3068" s="1046"/>
      <c r="K3068" s="1047"/>
      <c r="L3068" s="1047"/>
      <c r="M3068" s="1047"/>
      <c r="N3068" s="1047"/>
      <c r="O3068" s="1047"/>
      <c r="P3068" s="1047"/>
      <c r="Q3068" s="1160"/>
      <c r="R3068" s="2110"/>
      <c r="S3068" s="1160"/>
      <c r="T3068" s="3062"/>
      <c r="U3068" s="616"/>
      <c r="V3068" s="1160"/>
      <c r="W3068" s="1160"/>
      <c r="X3068" s="1160"/>
      <c r="Y3068" s="2110"/>
      <c r="Z3068" s="47"/>
    </row>
    <row r="3069" spans="1:26" ht="30" x14ac:dyDescent="0.25">
      <c r="A3069" s="47">
        <v>1</v>
      </c>
      <c r="B3069" s="1138" t="s">
        <v>484</v>
      </c>
      <c r="C3069" s="2391"/>
      <c r="D3069" s="960"/>
      <c r="E3069" s="1589">
        <f t="shared" si="1807"/>
        <v>686</v>
      </c>
      <c r="F3069" s="961">
        <f t="shared" si="1808"/>
        <v>57</v>
      </c>
      <c r="G3069" s="961">
        <f t="shared" si="1808"/>
        <v>43.54</v>
      </c>
      <c r="H3069" s="961">
        <f t="shared" si="1809"/>
        <v>76.385964912280699</v>
      </c>
      <c r="I3069" s="1046"/>
      <c r="J3069" s="1046"/>
      <c r="K3069" s="1047"/>
      <c r="L3069" s="1047"/>
      <c r="M3069" s="1047"/>
      <c r="N3069" s="1047"/>
      <c r="O3069" s="1047"/>
      <c r="P3069" s="1047"/>
      <c r="Q3069" s="1160"/>
      <c r="R3069" s="2110"/>
      <c r="S3069" s="1160"/>
      <c r="T3069" s="3062"/>
      <c r="U3069" s="616"/>
      <c r="V3069" s="1160"/>
      <c r="W3069" s="1160"/>
      <c r="X3069" s="1160"/>
      <c r="Y3069" s="2110"/>
      <c r="Z3069" s="47"/>
    </row>
    <row r="3070" spans="1:26" ht="60" x14ac:dyDescent="0.25">
      <c r="A3070" s="47">
        <v>1</v>
      </c>
      <c r="B3070" s="1138" t="s">
        <v>485</v>
      </c>
      <c r="C3070" s="2391"/>
      <c r="D3070" s="960"/>
      <c r="E3070" s="1589">
        <f t="shared" si="1807"/>
        <v>2134</v>
      </c>
      <c r="F3070" s="961">
        <f t="shared" si="1808"/>
        <v>178</v>
      </c>
      <c r="G3070" s="961">
        <f t="shared" si="1808"/>
        <v>96</v>
      </c>
      <c r="H3070" s="961">
        <f t="shared" si="1809"/>
        <v>53.932584269662918</v>
      </c>
      <c r="I3070" s="1046"/>
      <c r="J3070" s="1046"/>
      <c r="K3070" s="1047"/>
      <c r="L3070" s="1047"/>
      <c r="M3070" s="1047"/>
      <c r="N3070" s="1047"/>
      <c r="O3070" s="1047"/>
      <c r="P3070" s="1047"/>
      <c r="Q3070" s="1160"/>
      <c r="R3070" s="2110"/>
      <c r="S3070" s="1160"/>
      <c r="T3070" s="3062"/>
      <c r="U3070" s="616"/>
      <c r="V3070" s="1160"/>
      <c r="W3070" s="1160"/>
      <c r="X3070" s="1160"/>
      <c r="Y3070" s="2110"/>
      <c r="Z3070" s="47"/>
    </row>
    <row r="3071" spans="1:26" ht="45" x14ac:dyDescent="0.25">
      <c r="A3071" s="47">
        <v>1</v>
      </c>
      <c r="B3071" s="1138" t="s">
        <v>500</v>
      </c>
      <c r="C3071" s="2391"/>
      <c r="D3071" s="960"/>
      <c r="E3071" s="1589">
        <f t="shared" si="1807"/>
        <v>3200</v>
      </c>
      <c r="F3071" s="961">
        <f t="shared" si="1808"/>
        <v>267</v>
      </c>
      <c r="G3071" s="961">
        <f t="shared" si="1808"/>
        <v>464</v>
      </c>
      <c r="H3071" s="961">
        <f t="shared" si="1809"/>
        <v>173.78277153558054</v>
      </c>
      <c r="I3071" s="1046"/>
      <c r="J3071" s="1046"/>
      <c r="K3071" s="1047"/>
      <c r="L3071" s="1047"/>
      <c r="M3071" s="1047"/>
      <c r="N3071" s="1047"/>
      <c r="O3071" s="1047"/>
      <c r="P3071" s="1047"/>
      <c r="Q3071" s="1160"/>
      <c r="R3071" s="2110"/>
      <c r="S3071" s="1160"/>
      <c r="T3071" s="3062"/>
      <c r="U3071" s="616"/>
      <c r="V3071" s="1160"/>
      <c r="W3071" s="1160"/>
      <c r="X3071" s="1160"/>
      <c r="Y3071" s="2110"/>
      <c r="Z3071" s="47"/>
    </row>
    <row r="3072" spans="1:26" ht="30" x14ac:dyDescent="0.25">
      <c r="B3072" s="1138" t="s">
        <v>607</v>
      </c>
      <c r="C3072" s="2391"/>
      <c r="D3072" s="960"/>
      <c r="E3072" s="1589">
        <f t="shared" si="1807"/>
        <v>1194</v>
      </c>
      <c r="F3072" s="961">
        <f t="shared" si="1808"/>
        <v>100</v>
      </c>
      <c r="G3072" s="961">
        <f t="shared" si="1808"/>
        <v>0</v>
      </c>
      <c r="H3072" s="961">
        <f t="shared" si="1809"/>
        <v>0</v>
      </c>
      <c r="I3072" s="1046"/>
      <c r="J3072" s="1046"/>
      <c r="K3072" s="1047"/>
      <c r="L3072" s="1047"/>
      <c r="M3072" s="1047"/>
      <c r="N3072" s="1047"/>
      <c r="O3072" s="1047"/>
      <c r="P3072" s="1047"/>
      <c r="Q3072" s="1160"/>
      <c r="R3072" s="2110"/>
      <c r="S3072" s="1160"/>
      <c r="T3072" s="3062"/>
      <c r="U3072" s="616"/>
      <c r="V3072" s="1160"/>
      <c r="W3072" s="1160"/>
      <c r="X3072" s="1160"/>
      <c r="Y3072" s="2110"/>
      <c r="Z3072" s="47"/>
    </row>
    <row r="3073" spans="1:26" ht="29.25" x14ac:dyDescent="0.25">
      <c r="A3073" s="47">
        <v>1</v>
      </c>
      <c r="B3073" s="2604" t="s">
        <v>135</v>
      </c>
      <c r="C3073" s="2391"/>
      <c r="D3073" s="960"/>
      <c r="E3073" s="1589">
        <f t="shared" ref="E3073:G3079" si="1810">E3008</f>
        <v>16062.127659574468</v>
      </c>
      <c r="F3073" s="961">
        <f t="shared" si="1810"/>
        <v>1338.8085106382978</v>
      </c>
      <c r="G3073" s="961">
        <f t="shared" si="1810"/>
        <v>1097.2180851063829</v>
      </c>
      <c r="H3073" s="961">
        <f t="shared" si="1809"/>
        <v>81.954818511219884</v>
      </c>
      <c r="I3073" s="1046"/>
      <c r="J3073" s="1046"/>
      <c r="K3073" s="1047"/>
      <c r="L3073" s="1047"/>
      <c r="M3073" s="1047"/>
      <c r="N3073" s="1047"/>
      <c r="O3073" s="1047"/>
      <c r="P3073" s="1047"/>
      <c r="Q3073" s="1160"/>
      <c r="R3073" s="2110"/>
      <c r="S3073" s="1160"/>
      <c r="T3073" s="3062"/>
      <c r="U3073" s="616"/>
      <c r="V3073" s="1160"/>
      <c r="W3073" s="1160"/>
      <c r="X3073" s="1160"/>
      <c r="Y3073" s="2110"/>
      <c r="Z3073" s="47"/>
    </row>
    <row r="3074" spans="1:26" x14ac:dyDescent="0.25">
      <c r="A3074" s="47">
        <v>1</v>
      </c>
      <c r="B3074" s="1139" t="s">
        <v>308</v>
      </c>
      <c r="C3074" s="2391"/>
      <c r="D3074" s="960"/>
      <c r="E3074" s="1589">
        <f t="shared" si="1810"/>
        <v>14360</v>
      </c>
      <c r="F3074" s="961">
        <f t="shared" si="1810"/>
        <v>1197</v>
      </c>
      <c r="G3074" s="961">
        <f t="shared" si="1810"/>
        <v>969</v>
      </c>
      <c r="H3074" s="961">
        <f t="shared" si="1809"/>
        <v>80.952380952380949</v>
      </c>
      <c r="I3074" s="1046"/>
      <c r="J3074" s="1046"/>
      <c r="K3074" s="1047"/>
      <c r="L3074" s="1047"/>
      <c r="M3074" s="1047"/>
      <c r="N3074" s="1047"/>
      <c r="O3074" s="1047"/>
      <c r="P3074" s="1047"/>
      <c r="Q3074" s="1160"/>
      <c r="R3074" s="2110"/>
      <c r="S3074" s="1160"/>
      <c r="T3074" s="3062"/>
      <c r="U3074" s="616"/>
      <c r="V3074" s="1160"/>
      <c r="W3074" s="1160"/>
      <c r="X3074" s="1160"/>
      <c r="Y3074" s="2110"/>
      <c r="Z3074" s="47"/>
    </row>
    <row r="3075" spans="1:26" x14ac:dyDescent="0.25">
      <c r="A3075" s="47">
        <v>1</v>
      </c>
      <c r="B3075" s="1139" t="s">
        <v>487</v>
      </c>
      <c r="C3075" s="2391"/>
      <c r="D3075" s="960"/>
      <c r="E3075" s="1589">
        <f t="shared" si="1810"/>
        <v>1702.127659574468</v>
      </c>
      <c r="F3075" s="961">
        <f t="shared" si="1810"/>
        <v>141.80851063829786</v>
      </c>
      <c r="G3075" s="961">
        <f t="shared" si="1810"/>
        <v>128.21808510638297</v>
      </c>
      <c r="H3075" s="961">
        <f t="shared" si="1809"/>
        <v>90.416354088522127</v>
      </c>
      <c r="I3075" s="1046"/>
      <c r="J3075" s="1046"/>
      <c r="K3075" s="1047"/>
      <c r="L3075" s="1047"/>
      <c r="M3075" s="1047"/>
      <c r="N3075" s="1047"/>
      <c r="O3075" s="1047"/>
      <c r="P3075" s="1047"/>
      <c r="Q3075" s="1160"/>
      <c r="R3075" s="2110"/>
      <c r="S3075" s="1160"/>
      <c r="T3075" s="3062"/>
      <c r="U3075" s="616"/>
      <c r="V3075" s="1160"/>
      <c r="W3075" s="1160"/>
      <c r="X3075" s="1160"/>
      <c r="Y3075" s="2110"/>
      <c r="Z3075" s="47"/>
    </row>
    <row r="3076" spans="1:26" x14ac:dyDescent="0.25">
      <c r="A3076" s="47">
        <v>1</v>
      </c>
      <c r="B3076" s="1806" t="s">
        <v>504</v>
      </c>
      <c r="C3076" s="2391"/>
      <c r="D3076" s="960"/>
      <c r="E3076" s="1589">
        <f t="shared" si="1810"/>
        <v>16000</v>
      </c>
      <c r="F3076" s="961">
        <f t="shared" si="1810"/>
        <v>1333</v>
      </c>
      <c r="G3076" s="961">
        <f t="shared" si="1810"/>
        <v>1205.25</v>
      </c>
      <c r="H3076" s="961">
        <f t="shared" si="1809"/>
        <v>90.416354088522127</v>
      </c>
      <c r="I3076" s="1046"/>
      <c r="J3076" s="1046"/>
      <c r="K3076" s="1047"/>
      <c r="L3076" s="1047"/>
      <c r="M3076" s="1047"/>
      <c r="N3076" s="1047"/>
      <c r="O3076" s="1047"/>
      <c r="P3076" s="1047"/>
      <c r="Q3076" s="1160"/>
      <c r="R3076" s="2110"/>
      <c r="S3076" s="1160"/>
      <c r="T3076" s="3062"/>
      <c r="U3076" s="616"/>
      <c r="V3076" s="1160"/>
      <c r="W3076" s="1160"/>
      <c r="X3076" s="1160"/>
      <c r="Y3076" s="2110"/>
      <c r="Z3076" s="47"/>
    </row>
    <row r="3077" spans="1:26" ht="47.25" x14ac:dyDescent="0.25">
      <c r="A3077" s="47">
        <v>1</v>
      </c>
      <c r="B3077" s="2605" t="s">
        <v>489</v>
      </c>
      <c r="C3077" s="2391"/>
      <c r="D3077" s="960"/>
      <c r="E3077" s="1589">
        <f t="shared" si="1810"/>
        <v>9561</v>
      </c>
      <c r="F3077" s="961">
        <f t="shared" si="1810"/>
        <v>797</v>
      </c>
      <c r="G3077" s="961">
        <f t="shared" si="1810"/>
        <v>0</v>
      </c>
      <c r="H3077" s="961">
        <f t="shared" si="1809"/>
        <v>0</v>
      </c>
      <c r="I3077" s="1046"/>
      <c r="J3077" s="1046"/>
      <c r="K3077" s="1047"/>
      <c r="L3077" s="1047"/>
      <c r="M3077" s="1047"/>
      <c r="N3077" s="1047"/>
      <c r="O3077" s="1047"/>
      <c r="P3077" s="1047"/>
      <c r="Q3077" s="1160">
        <f t="shared" ref="Q3077:V3077" si="1811">Q3012</f>
        <v>0</v>
      </c>
      <c r="R3077" s="2110">
        <f t="shared" si="1811"/>
        <v>0</v>
      </c>
      <c r="S3077" s="1160">
        <f t="shared" si="1811"/>
        <v>0</v>
      </c>
      <c r="T3077" s="3062">
        <f t="shared" si="1811"/>
        <v>0</v>
      </c>
      <c r="U3077" s="616">
        <f t="shared" si="1811"/>
        <v>0</v>
      </c>
      <c r="V3077" s="1160">
        <f t="shared" si="1811"/>
        <v>0</v>
      </c>
      <c r="W3077" s="1160"/>
      <c r="X3077" s="1160">
        <f>X3012</f>
        <v>0</v>
      </c>
      <c r="Y3077" s="2110">
        <f>Y3012</f>
        <v>0</v>
      </c>
      <c r="Z3077" s="47"/>
    </row>
    <row r="3078" spans="1:26" ht="30" x14ac:dyDescent="0.25">
      <c r="A3078" s="47">
        <v>1</v>
      </c>
      <c r="B3078" s="1803" t="s">
        <v>490</v>
      </c>
      <c r="C3078" s="2391"/>
      <c r="D3078" s="960"/>
      <c r="E3078" s="1589">
        <f t="shared" si="1810"/>
        <v>3509</v>
      </c>
      <c r="F3078" s="961">
        <f t="shared" si="1810"/>
        <v>293</v>
      </c>
      <c r="G3078" s="961">
        <f t="shared" si="1810"/>
        <v>0</v>
      </c>
      <c r="H3078" s="961">
        <f t="shared" si="1809"/>
        <v>0</v>
      </c>
      <c r="I3078" s="1046"/>
      <c r="J3078" s="1046"/>
      <c r="K3078" s="1047"/>
      <c r="L3078" s="1047"/>
      <c r="M3078" s="1047"/>
      <c r="N3078" s="1047"/>
      <c r="O3078" s="1047"/>
      <c r="P3078" s="1047"/>
      <c r="Q3078" s="1160"/>
      <c r="R3078" s="2110"/>
      <c r="S3078" s="1160"/>
      <c r="T3078" s="3062"/>
      <c r="U3078" s="616"/>
      <c r="V3078" s="1160"/>
      <c r="W3078" s="1160"/>
      <c r="X3078" s="1160"/>
      <c r="Y3078" s="2110"/>
      <c r="Z3078" s="47"/>
    </row>
    <row r="3079" spans="1:26" ht="30" x14ac:dyDescent="0.25">
      <c r="A3079" s="47">
        <v>1</v>
      </c>
      <c r="B3079" s="1138" t="s">
        <v>491</v>
      </c>
      <c r="C3079" s="2391"/>
      <c r="D3079" s="960"/>
      <c r="E3079" s="1589">
        <f t="shared" si="1810"/>
        <v>3353</v>
      </c>
      <c r="F3079" s="961">
        <f t="shared" si="1810"/>
        <v>279</v>
      </c>
      <c r="G3079" s="961">
        <f t="shared" si="1810"/>
        <v>0</v>
      </c>
      <c r="H3079" s="961">
        <f t="shared" si="1809"/>
        <v>0</v>
      </c>
      <c r="I3079" s="1046"/>
      <c r="J3079" s="1046"/>
      <c r="K3079" s="1047"/>
      <c r="L3079" s="1047"/>
      <c r="M3079" s="1047"/>
      <c r="N3079" s="1047"/>
      <c r="O3079" s="1047"/>
      <c r="P3079" s="1047"/>
      <c r="Q3079" s="1160"/>
      <c r="R3079" s="2110"/>
      <c r="S3079" s="1160"/>
      <c r="T3079" s="3062"/>
      <c r="U3079" s="616"/>
      <c r="V3079" s="1160"/>
      <c r="W3079" s="1160"/>
      <c r="X3079" s="1160"/>
      <c r="Y3079" s="2110"/>
      <c r="Z3079" s="47"/>
    </row>
    <row r="3080" spans="1:26" ht="45" x14ac:dyDescent="0.25">
      <c r="A3080" s="47">
        <v>1</v>
      </c>
      <c r="B3080" s="1138" t="s">
        <v>492</v>
      </c>
      <c r="C3080" s="2391"/>
      <c r="D3080" s="960"/>
      <c r="E3080" s="1589">
        <f t="shared" ref="E3080:E3088" si="1812">E3015</f>
        <v>0</v>
      </c>
      <c r="F3080" s="961"/>
      <c r="G3080" s="961"/>
      <c r="H3080" s="961"/>
      <c r="I3080" s="1046"/>
      <c r="J3080" s="1046"/>
      <c r="K3080" s="1047"/>
      <c r="L3080" s="1047"/>
      <c r="M3080" s="1047"/>
      <c r="N3080" s="1047"/>
      <c r="O3080" s="1047"/>
      <c r="P3080" s="1047"/>
      <c r="Q3080" s="1160"/>
      <c r="R3080" s="2110"/>
      <c r="S3080" s="1160"/>
      <c r="T3080" s="3062"/>
      <c r="U3080" s="616"/>
      <c r="V3080" s="1160"/>
      <c r="W3080" s="1160"/>
      <c r="X3080" s="1160"/>
      <c r="Y3080" s="2110"/>
      <c r="Z3080" s="47"/>
    </row>
    <row r="3081" spans="1:26" ht="45" x14ac:dyDescent="0.25">
      <c r="A3081" s="47">
        <v>1</v>
      </c>
      <c r="B3081" s="1138" t="s">
        <v>493</v>
      </c>
      <c r="C3081" s="2419"/>
      <c r="D3081" s="960"/>
      <c r="E3081" s="1589">
        <f t="shared" si="1812"/>
        <v>30</v>
      </c>
      <c r="F3081" s="961">
        <f t="shared" ref="F3081:G3088" si="1813">F3016</f>
        <v>3</v>
      </c>
      <c r="G3081" s="961">
        <f t="shared" si="1813"/>
        <v>0</v>
      </c>
      <c r="H3081" s="961">
        <f>G3081/F3081*100</f>
        <v>0</v>
      </c>
      <c r="I3081" s="1046"/>
      <c r="J3081" s="1046"/>
      <c r="K3081" s="1047"/>
      <c r="L3081" s="1047"/>
      <c r="M3081" s="1047"/>
      <c r="N3081" s="1047"/>
      <c r="O3081" s="1047"/>
      <c r="P3081" s="1047"/>
      <c r="Q3081" s="1160"/>
      <c r="R3081" s="2110"/>
      <c r="S3081" s="1160"/>
      <c r="T3081" s="3062"/>
      <c r="U3081" s="616"/>
      <c r="V3081" s="1160"/>
      <c r="W3081" s="1160"/>
      <c r="X3081" s="1160"/>
      <c r="Y3081" s="2110"/>
      <c r="Z3081" s="47"/>
    </row>
    <row r="3082" spans="1:26" ht="30" x14ac:dyDescent="0.25">
      <c r="A3082" s="47">
        <v>1</v>
      </c>
      <c r="B3082" s="1138" t="s">
        <v>494</v>
      </c>
      <c r="C3082" s="2419"/>
      <c r="D3082" s="960"/>
      <c r="E3082" s="1589">
        <f t="shared" si="1812"/>
        <v>126</v>
      </c>
      <c r="F3082" s="961">
        <f t="shared" si="1813"/>
        <v>11</v>
      </c>
      <c r="G3082" s="961">
        <f t="shared" si="1813"/>
        <v>0</v>
      </c>
      <c r="H3082" s="961">
        <f>G3082/F3082*100</f>
        <v>0</v>
      </c>
      <c r="I3082" s="1046"/>
      <c r="J3082" s="1046"/>
      <c r="K3082" s="1047"/>
      <c r="L3082" s="1047"/>
      <c r="M3082" s="1047"/>
      <c r="N3082" s="1047"/>
      <c r="O3082" s="1047"/>
      <c r="P3082" s="1047"/>
      <c r="Q3082" s="1160"/>
      <c r="R3082" s="2110"/>
      <c r="S3082" s="1160"/>
      <c r="T3082" s="3062"/>
      <c r="U3082" s="616"/>
      <c r="V3082" s="1160"/>
      <c r="W3082" s="1160"/>
      <c r="X3082" s="1160"/>
      <c r="Y3082" s="2110"/>
      <c r="Z3082" s="47"/>
    </row>
    <row r="3083" spans="1:26" ht="45" x14ac:dyDescent="0.25">
      <c r="A3083" s="47">
        <v>1</v>
      </c>
      <c r="B3083" s="1803" t="s">
        <v>495</v>
      </c>
      <c r="C3083" s="2419"/>
      <c r="D3083" s="960"/>
      <c r="E3083" s="1589">
        <f t="shared" si="1812"/>
        <v>6052</v>
      </c>
      <c r="F3083" s="961">
        <f t="shared" si="1813"/>
        <v>504</v>
      </c>
      <c r="G3083" s="961">
        <f t="shared" si="1813"/>
        <v>0</v>
      </c>
      <c r="H3083" s="961">
        <f>G3083/F3083*100</f>
        <v>0</v>
      </c>
      <c r="I3083" s="1046"/>
      <c r="J3083" s="1046"/>
      <c r="K3083" s="1047"/>
      <c r="L3083" s="1047"/>
      <c r="M3083" s="1047"/>
      <c r="N3083" s="1047"/>
      <c r="O3083" s="1047"/>
      <c r="P3083" s="1047"/>
      <c r="Q3083" s="1160"/>
      <c r="R3083" s="2110"/>
      <c r="S3083" s="1160"/>
      <c r="T3083" s="3062"/>
      <c r="U3083" s="616"/>
      <c r="V3083" s="1160"/>
      <c r="W3083" s="1160"/>
      <c r="X3083" s="1160"/>
      <c r="Y3083" s="2110"/>
      <c r="Z3083" s="47"/>
    </row>
    <row r="3084" spans="1:26" ht="30" x14ac:dyDescent="0.25">
      <c r="A3084" s="47">
        <v>1</v>
      </c>
      <c r="B3084" s="1138" t="s">
        <v>496</v>
      </c>
      <c r="C3084" s="2394"/>
      <c r="D3084" s="960"/>
      <c r="E3084" s="1186">
        <f t="shared" si="1812"/>
        <v>1000</v>
      </c>
      <c r="F3084" s="1031">
        <f t="shared" si="1813"/>
        <v>83</v>
      </c>
      <c r="G3084" s="1031">
        <f t="shared" si="1813"/>
        <v>0</v>
      </c>
      <c r="H3084" s="1031">
        <f>G3084/F3084*100</f>
        <v>0</v>
      </c>
      <c r="I3084" s="1046"/>
      <c r="J3084" s="1046"/>
      <c r="K3084" s="1047"/>
      <c r="L3084" s="1047"/>
      <c r="M3084" s="1047"/>
      <c r="N3084" s="1047"/>
      <c r="O3084" s="1047"/>
      <c r="P3084" s="1047"/>
      <c r="Q3084" s="1160">
        <f t="shared" ref="Q3084:V3084" si="1814">Q3035</f>
        <v>0</v>
      </c>
      <c r="R3084" s="2110">
        <f t="shared" si="1814"/>
        <v>0</v>
      </c>
      <c r="S3084" s="1160">
        <f t="shared" si="1814"/>
        <v>0</v>
      </c>
      <c r="T3084" s="3062">
        <f t="shared" si="1814"/>
        <v>0</v>
      </c>
      <c r="U3084" s="616">
        <f t="shared" si="1814"/>
        <v>0</v>
      </c>
      <c r="V3084" s="1160">
        <f t="shared" si="1814"/>
        <v>0</v>
      </c>
      <c r="W3084" s="1160"/>
      <c r="X3084" s="1160">
        <f>X3035</f>
        <v>0</v>
      </c>
      <c r="Y3084" s="2110">
        <f>Y3035</f>
        <v>0</v>
      </c>
      <c r="Z3084" s="47"/>
    </row>
    <row r="3085" spans="1:26" ht="30" x14ac:dyDescent="0.25">
      <c r="A3085" s="47">
        <v>1</v>
      </c>
      <c r="B3085" s="1138" t="s">
        <v>543</v>
      </c>
      <c r="C3085" s="2394"/>
      <c r="D3085" s="960"/>
      <c r="E3085" s="1186">
        <f t="shared" si="1812"/>
        <v>0</v>
      </c>
      <c r="F3085" s="1031">
        <f t="shared" si="1813"/>
        <v>0</v>
      </c>
      <c r="G3085" s="1031">
        <f t="shared" si="1813"/>
        <v>0</v>
      </c>
      <c r="H3085" s="1031"/>
      <c r="I3085" s="1046"/>
      <c r="J3085" s="1046"/>
      <c r="K3085" s="1047"/>
      <c r="L3085" s="1047"/>
      <c r="M3085" s="1047"/>
      <c r="N3085" s="1047"/>
      <c r="O3085" s="1047"/>
      <c r="P3085" s="1047"/>
      <c r="Q3085" s="1160"/>
      <c r="R3085" s="2110"/>
      <c r="S3085" s="1160"/>
      <c r="T3085" s="3062"/>
      <c r="U3085" s="616"/>
      <c r="V3085" s="1160"/>
      <c r="W3085" s="1160"/>
      <c r="X3085" s="1160"/>
      <c r="Y3085" s="2110"/>
      <c r="Z3085" s="47"/>
    </row>
    <row r="3086" spans="1:26" ht="60" x14ac:dyDescent="0.25">
      <c r="A3086" s="47">
        <v>1</v>
      </c>
      <c r="B3086" s="1138" t="s">
        <v>497</v>
      </c>
      <c r="C3086" s="2418"/>
      <c r="D3086" s="960"/>
      <c r="E3086" s="1589">
        <f t="shared" si="1812"/>
        <v>4100</v>
      </c>
      <c r="F3086" s="961">
        <f t="shared" si="1813"/>
        <v>342</v>
      </c>
      <c r="G3086" s="961">
        <f t="shared" si="1813"/>
        <v>0</v>
      </c>
      <c r="H3086" s="961">
        <f>G3086/F3086*100</f>
        <v>0</v>
      </c>
      <c r="I3086" s="1046"/>
      <c r="J3086" s="1046"/>
      <c r="K3086" s="1047"/>
      <c r="L3086" s="1047"/>
      <c r="M3086" s="1047"/>
      <c r="N3086" s="1047"/>
      <c r="O3086" s="1047"/>
      <c r="P3086" s="1047"/>
      <c r="Q3086" s="1160"/>
      <c r="R3086" s="2110"/>
      <c r="S3086" s="1160"/>
      <c r="T3086" s="3062"/>
      <c r="U3086" s="616"/>
      <c r="V3086" s="1160"/>
      <c r="W3086" s="1160"/>
      <c r="X3086" s="1160"/>
      <c r="Y3086" s="2110"/>
      <c r="Z3086" s="47"/>
    </row>
    <row r="3087" spans="1:26" ht="45" x14ac:dyDescent="0.25">
      <c r="A3087" s="47">
        <v>1</v>
      </c>
      <c r="B3087" s="1138" t="s">
        <v>498</v>
      </c>
      <c r="C3087" s="2391"/>
      <c r="D3087" s="960"/>
      <c r="E3087" s="1589">
        <f t="shared" si="1812"/>
        <v>952</v>
      </c>
      <c r="F3087" s="961">
        <f t="shared" si="1813"/>
        <v>79</v>
      </c>
      <c r="G3087" s="961">
        <f t="shared" si="1813"/>
        <v>0</v>
      </c>
      <c r="H3087" s="961">
        <f>G3087/F3087*100</f>
        <v>0</v>
      </c>
      <c r="I3087" s="1046"/>
      <c r="J3087" s="1046"/>
      <c r="K3087" s="1047"/>
      <c r="L3087" s="1047"/>
      <c r="M3087" s="1047"/>
      <c r="N3087" s="1047"/>
      <c r="O3087" s="1047"/>
      <c r="P3087" s="1047"/>
      <c r="Q3087" s="1160"/>
      <c r="R3087" s="2110"/>
      <c r="S3087" s="1160"/>
      <c r="T3087" s="3062"/>
      <c r="U3087" s="616"/>
      <c r="V3087" s="1160"/>
      <c r="W3087" s="1160"/>
      <c r="X3087" s="1160"/>
      <c r="Y3087" s="2110"/>
      <c r="Z3087" s="47"/>
    </row>
    <row r="3088" spans="1:26" ht="57.75" x14ac:dyDescent="0.25">
      <c r="B3088" s="1799" t="s">
        <v>615</v>
      </c>
      <c r="C3088" s="2391"/>
      <c r="D3088" s="960"/>
      <c r="E3088" s="1589">
        <f t="shared" si="1812"/>
        <v>2000</v>
      </c>
      <c r="F3088" s="961">
        <f t="shared" si="1813"/>
        <v>167</v>
      </c>
      <c r="G3088" s="961">
        <f t="shared" si="1813"/>
        <v>0</v>
      </c>
      <c r="H3088" s="961">
        <f>G3088/F3088*100</f>
        <v>0</v>
      </c>
      <c r="I3088" s="1046"/>
      <c r="J3088" s="1046"/>
      <c r="K3088" s="1047"/>
      <c r="L3088" s="1047"/>
      <c r="M3088" s="1047"/>
      <c r="N3088" s="1047"/>
      <c r="O3088" s="1047"/>
      <c r="P3088" s="1047"/>
      <c r="Q3088" s="1160"/>
      <c r="R3088" s="2110"/>
      <c r="S3088" s="1160"/>
      <c r="T3088" s="3062"/>
      <c r="U3088" s="616"/>
      <c r="V3088" s="1160"/>
      <c r="W3088" s="1160"/>
      <c r="X3088" s="1160"/>
      <c r="Y3088" s="2110"/>
      <c r="Z3088" s="47"/>
    </row>
    <row r="3089" spans="1:26" ht="30" x14ac:dyDescent="0.25">
      <c r="B3089" s="1803" t="s">
        <v>257</v>
      </c>
      <c r="C3089" s="2391"/>
      <c r="D3089" s="960"/>
      <c r="E3089" s="1589"/>
      <c r="F3089" s="961"/>
      <c r="G3089" s="961"/>
      <c r="H3089" s="961"/>
      <c r="I3089" s="1046"/>
      <c r="J3089" s="1046"/>
      <c r="K3089" s="1047"/>
      <c r="L3089" s="1047"/>
      <c r="M3089" s="1047"/>
      <c r="N3089" s="1047"/>
      <c r="O3089" s="1047"/>
      <c r="P3089" s="1047"/>
      <c r="Q3089" s="1160"/>
      <c r="R3089" s="2110"/>
      <c r="S3089" s="1160"/>
      <c r="T3089" s="3062"/>
      <c r="U3089" s="616"/>
      <c r="V3089" s="1160"/>
      <c r="W3089" s="1160"/>
      <c r="X3089" s="1160"/>
      <c r="Y3089" s="2110"/>
      <c r="Z3089" s="47"/>
    </row>
    <row r="3090" spans="1:26" x14ac:dyDescent="0.25">
      <c r="A3090" s="47">
        <v>1</v>
      </c>
      <c r="B3090" s="1799" t="s">
        <v>583</v>
      </c>
      <c r="C3090" s="2391"/>
      <c r="D3090" s="960"/>
      <c r="E3090" s="1589">
        <f>E3025</f>
        <v>0</v>
      </c>
      <c r="F3090" s="961">
        <f>F3025</f>
        <v>0</v>
      </c>
      <c r="G3090" s="961">
        <f>G3025</f>
        <v>0</v>
      </c>
      <c r="H3090" s="961"/>
      <c r="I3090" s="1046"/>
      <c r="J3090" s="1046"/>
      <c r="K3090" s="1047"/>
      <c r="L3090" s="1047"/>
      <c r="M3090" s="1047"/>
      <c r="N3090" s="1047"/>
      <c r="O3090" s="1047"/>
      <c r="P3090" s="1047"/>
      <c r="Q3090" s="1160"/>
      <c r="R3090" s="2110"/>
      <c r="S3090" s="1160"/>
      <c r="T3090" s="3062"/>
      <c r="U3090" s="616"/>
      <c r="V3090" s="1160"/>
      <c r="W3090" s="1160"/>
      <c r="X3090" s="1160"/>
      <c r="Y3090" s="2110"/>
      <c r="Z3090" s="47"/>
    </row>
    <row r="3091" spans="1:26" x14ac:dyDescent="0.25">
      <c r="A3091" s="47">
        <v>1</v>
      </c>
      <c r="B3091" s="1138" t="s">
        <v>571</v>
      </c>
      <c r="C3091" s="2391"/>
      <c r="D3091" s="960"/>
      <c r="E3091" s="1589">
        <f t="shared" ref="E3091:E3104" si="1815">E3026</f>
        <v>0</v>
      </c>
      <c r="F3091" s="961"/>
      <c r="G3091" s="961"/>
      <c r="H3091" s="961"/>
      <c r="I3091" s="1046"/>
      <c r="J3091" s="1046"/>
      <c r="K3091" s="1047"/>
      <c r="L3091" s="1047"/>
      <c r="M3091" s="1047"/>
      <c r="N3091" s="1047"/>
      <c r="O3091" s="1047"/>
      <c r="P3091" s="1047"/>
      <c r="Q3091" s="1160"/>
      <c r="R3091" s="2110"/>
      <c r="S3091" s="1160"/>
      <c r="T3091" s="3062"/>
      <c r="U3091" s="616"/>
      <c r="V3091" s="1160"/>
      <c r="W3091" s="1160"/>
      <c r="X3091" s="1160"/>
      <c r="Y3091" s="2110"/>
      <c r="Z3091" s="47"/>
    </row>
    <row r="3092" spans="1:26" ht="30" x14ac:dyDescent="0.25">
      <c r="A3092" s="47">
        <v>1</v>
      </c>
      <c r="B3092" s="1803" t="s">
        <v>572</v>
      </c>
      <c r="C3092" s="2391"/>
      <c r="D3092" s="960"/>
      <c r="E3092" s="1589">
        <f t="shared" si="1815"/>
        <v>0</v>
      </c>
      <c r="F3092" s="961"/>
      <c r="G3092" s="961"/>
      <c r="H3092" s="961"/>
      <c r="I3092" s="1046"/>
      <c r="J3092" s="1046"/>
      <c r="K3092" s="1047"/>
      <c r="L3092" s="1047"/>
      <c r="M3092" s="1047"/>
      <c r="N3092" s="1047"/>
      <c r="O3092" s="1047"/>
      <c r="P3092" s="1047"/>
      <c r="Q3092" s="1160"/>
      <c r="R3092" s="2110"/>
      <c r="S3092" s="1160"/>
      <c r="T3092" s="3062"/>
      <c r="U3092" s="616"/>
      <c r="V3092" s="1160"/>
      <c r="W3092" s="1160"/>
      <c r="X3092" s="1160"/>
      <c r="Y3092" s="2110"/>
      <c r="Z3092" s="47"/>
    </row>
    <row r="3093" spans="1:26" x14ac:dyDescent="0.25">
      <c r="A3093" s="47">
        <v>1</v>
      </c>
      <c r="B3093" s="1138" t="s">
        <v>573</v>
      </c>
      <c r="C3093" s="2391"/>
      <c r="D3093" s="960"/>
      <c r="E3093" s="1589">
        <f t="shared" si="1815"/>
        <v>0</v>
      </c>
      <c r="F3093" s="961"/>
      <c r="G3093" s="961"/>
      <c r="H3093" s="961"/>
      <c r="I3093" s="1046"/>
      <c r="J3093" s="1046"/>
      <c r="K3093" s="1047"/>
      <c r="L3093" s="1047"/>
      <c r="M3093" s="1047"/>
      <c r="N3093" s="1047"/>
      <c r="O3093" s="1047"/>
      <c r="P3093" s="1047"/>
      <c r="Q3093" s="1160"/>
      <c r="R3093" s="2110"/>
      <c r="S3093" s="1160"/>
      <c r="T3093" s="3062"/>
      <c r="U3093" s="616"/>
      <c r="V3093" s="1160"/>
      <c r="W3093" s="1160"/>
      <c r="X3093" s="1160"/>
      <c r="Y3093" s="2110"/>
      <c r="Z3093" s="47"/>
    </row>
    <row r="3094" spans="1:26" ht="30" x14ac:dyDescent="0.25">
      <c r="A3094" s="47">
        <v>1</v>
      </c>
      <c r="B3094" s="1138" t="s">
        <v>600</v>
      </c>
      <c r="C3094" s="2391"/>
      <c r="D3094" s="960"/>
      <c r="E3094" s="1589">
        <f t="shared" si="1815"/>
        <v>0</v>
      </c>
      <c r="F3094" s="961"/>
      <c r="G3094" s="961"/>
      <c r="H3094" s="961"/>
      <c r="I3094" s="1046"/>
      <c r="J3094" s="1046"/>
      <c r="K3094" s="1047"/>
      <c r="L3094" s="1047"/>
      <c r="M3094" s="1047"/>
      <c r="N3094" s="1047"/>
      <c r="O3094" s="1047"/>
      <c r="P3094" s="1047"/>
      <c r="Q3094" s="1160"/>
      <c r="R3094" s="2110"/>
      <c r="S3094" s="1160"/>
      <c r="T3094" s="3062"/>
      <c r="U3094" s="616"/>
      <c r="V3094" s="1160"/>
      <c r="W3094" s="1160"/>
      <c r="X3094" s="1160"/>
      <c r="Y3094" s="2110"/>
      <c r="Z3094" s="47"/>
    </row>
    <row r="3095" spans="1:26" ht="60" x14ac:dyDescent="0.25">
      <c r="A3095" s="47">
        <v>1</v>
      </c>
      <c r="B3095" s="1138" t="s">
        <v>575</v>
      </c>
      <c r="C3095" s="2391"/>
      <c r="D3095" s="960"/>
      <c r="E3095" s="1589">
        <f t="shared" si="1815"/>
        <v>0</v>
      </c>
      <c r="F3095" s="961"/>
      <c r="G3095" s="961"/>
      <c r="H3095" s="961"/>
      <c r="I3095" s="1046"/>
      <c r="J3095" s="1046"/>
      <c r="K3095" s="1047"/>
      <c r="L3095" s="1047"/>
      <c r="M3095" s="1047"/>
      <c r="N3095" s="1047"/>
      <c r="O3095" s="1047"/>
      <c r="P3095" s="1047"/>
      <c r="Q3095" s="1160"/>
      <c r="R3095" s="2110"/>
      <c r="S3095" s="1160"/>
      <c r="T3095" s="3062"/>
      <c r="U3095" s="616"/>
      <c r="V3095" s="1160"/>
      <c r="W3095" s="1160"/>
      <c r="X3095" s="1160"/>
      <c r="Y3095" s="2110"/>
      <c r="Z3095" s="47"/>
    </row>
    <row r="3096" spans="1:26" ht="45" x14ac:dyDescent="0.25">
      <c r="A3096" s="47">
        <v>1</v>
      </c>
      <c r="B3096" s="2603" t="s">
        <v>576</v>
      </c>
      <c r="C3096" s="2391"/>
      <c r="D3096" s="960"/>
      <c r="E3096" s="1589">
        <f t="shared" si="1815"/>
        <v>0</v>
      </c>
      <c r="F3096" s="961"/>
      <c r="G3096" s="961"/>
      <c r="H3096" s="961"/>
      <c r="I3096" s="1046"/>
      <c r="J3096" s="1046"/>
      <c r="K3096" s="1047"/>
      <c r="L3096" s="1047"/>
      <c r="M3096" s="1047"/>
      <c r="N3096" s="1047"/>
      <c r="O3096" s="1047"/>
      <c r="P3096" s="1047"/>
      <c r="Q3096" s="1160"/>
      <c r="R3096" s="2110"/>
      <c r="S3096" s="1160"/>
      <c r="T3096" s="3062"/>
      <c r="U3096" s="616"/>
      <c r="V3096" s="1160"/>
      <c r="W3096" s="1160"/>
      <c r="X3096" s="1160"/>
      <c r="Y3096" s="2110"/>
      <c r="Z3096" s="47"/>
    </row>
    <row r="3097" spans="1:26" x14ac:dyDescent="0.25">
      <c r="A3097" s="47">
        <v>1</v>
      </c>
      <c r="B3097" s="1799" t="s">
        <v>584</v>
      </c>
      <c r="C3097" s="2391"/>
      <c r="D3097" s="960"/>
      <c r="E3097" s="1589">
        <f t="shared" si="1815"/>
        <v>0</v>
      </c>
      <c r="F3097" s="961"/>
      <c r="G3097" s="961"/>
      <c r="H3097" s="961"/>
      <c r="I3097" s="1046"/>
      <c r="J3097" s="1046"/>
      <c r="K3097" s="1047"/>
      <c r="L3097" s="1047"/>
      <c r="M3097" s="1047"/>
      <c r="N3097" s="1047"/>
      <c r="O3097" s="1047"/>
      <c r="P3097" s="1047"/>
      <c r="Q3097" s="1160"/>
      <c r="R3097" s="2110"/>
      <c r="S3097" s="1160"/>
      <c r="T3097" s="3062"/>
      <c r="U3097" s="616"/>
      <c r="V3097" s="1160"/>
      <c r="W3097" s="1160"/>
      <c r="X3097" s="1160"/>
      <c r="Y3097" s="2110"/>
      <c r="Z3097" s="47"/>
    </row>
    <row r="3098" spans="1:26" x14ac:dyDescent="0.25">
      <c r="A3098" s="47">
        <v>1</v>
      </c>
      <c r="B3098" s="1799" t="s">
        <v>601</v>
      </c>
      <c r="C3098" s="2391"/>
      <c r="D3098" s="960"/>
      <c r="E3098" s="1589">
        <f t="shared" si="1815"/>
        <v>0</v>
      </c>
      <c r="F3098" s="961"/>
      <c r="G3098" s="961"/>
      <c r="H3098" s="961"/>
      <c r="I3098" s="1046"/>
      <c r="J3098" s="1046"/>
      <c r="K3098" s="1047"/>
      <c r="L3098" s="1047"/>
      <c r="M3098" s="1047"/>
      <c r="N3098" s="1047"/>
      <c r="O3098" s="1047"/>
      <c r="P3098" s="1047"/>
      <c r="Q3098" s="1160"/>
      <c r="R3098" s="2110"/>
      <c r="S3098" s="1160"/>
      <c r="T3098" s="3062"/>
      <c r="U3098" s="616"/>
      <c r="V3098" s="1160"/>
      <c r="W3098" s="1160"/>
      <c r="X3098" s="1160"/>
      <c r="Y3098" s="2110"/>
      <c r="Z3098" s="47"/>
    </row>
    <row r="3099" spans="1:26" x14ac:dyDescent="0.25">
      <c r="A3099" s="47">
        <v>1</v>
      </c>
      <c r="B3099" s="1138" t="s">
        <v>602</v>
      </c>
      <c r="C3099" s="2419"/>
      <c r="D3099" s="960"/>
      <c r="E3099" s="1589">
        <f t="shared" si="1815"/>
        <v>0</v>
      </c>
      <c r="F3099" s="961"/>
      <c r="G3099" s="961"/>
      <c r="H3099" s="961"/>
      <c r="I3099" s="1046"/>
      <c r="J3099" s="1046"/>
      <c r="K3099" s="1047"/>
      <c r="L3099" s="1047"/>
      <c r="M3099" s="1047"/>
      <c r="N3099" s="1047"/>
      <c r="O3099" s="1047"/>
      <c r="P3099" s="1047"/>
      <c r="Q3099" s="1160"/>
      <c r="R3099" s="2110"/>
      <c r="S3099" s="1160"/>
      <c r="T3099" s="3062"/>
      <c r="U3099" s="616"/>
      <c r="V3099" s="1160"/>
      <c r="W3099" s="1160"/>
      <c r="X3099" s="1160"/>
      <c r="Y3099" s="2110"/>
      <c r="Z3099" s="47"/>
    </row>
    <row r="3100" spans="1:26" x14ac:dyDescent="0.25">
      <c r="A3100" s="47">
        <v>1</v>
      </c>
      <c r="B3100" s="1806" t="s">
        <v>603</v>
      </c>
      <c r="C3100" s="2420"/>
      <c r="D3100" s="960"/>
      <c r="E3100" s="1589">
        <f t="shared" si="1815"/>
        <v>0</v>
      </c>
      <c r="F3100" s="961"/>
      <c r="G3100" s="961"/>
      <c r="H3100" s="961"/>
      <c r="I3100" s="1046"/>
      <c r="J3100" s="1046"/>
      <c r="K3100" s="1047"/>
      <c r="L3100" s="1047"/>
      <c r="M3100" s="1047"/>
      <c r="N3100" s="1047"/>
      <c r="O3100" s="1047"/>
      <c r="P3100" s="1047"/>
      <c r="Q3100" s="1160"/>
      <c r="R3100" s="2110"/>
      <c r="S3100" s="1160"/>
      <c r="T3100" s="3062"/>
      <c r="U3100" s="616"/>
      <c r="V3100" s="1160"/>
      <c r="W3100" s="1160"/>
      <c r="X3100" s="1160"/>
      <c r="Y3100" s="2110"/>
      <c r="Z3100" s="47"/>
    </row>
    <row r="3101" spans="1:26" ht="29.25" x14ac:dyDescent="0.25">
      <c r="A3101" s="47">
        <v>1</v>
      </c>
      <c r="B3101" s="1799" t="s">
        <v>577</v>
      </c>
      <c r="C3101" s="2395"/>
      <c r="D3101" s="960"/>
      <c r="E3101" s="1186">
        <f t="shared" si="1815"/>
        <v>2953</v>
      </c>
      <c r="F3101" s="1031">
        <f>F3036</f>
        <v>246</v>
      </c>
      <c r="G3101" s="1031">
        <f>G3036</f>
        <v>142</v>
      </c>
      <c r="H3101" s="1031">
        <f>G3101/F3101*100</f>
        <v>57.72357723577236</v>
      </c>
      <c r="I3101" s="1046"/>
      <c r="J3101" s="1046"/>
      <c r="K3101" s="1047"/>
      <c r="L3101" s="1047"/>
      <c r="M3101" s="1047"/>
      <c r="N3101" s="1047"/>
      <c r="O3101" s="1047"/>
      <c r="P3101" s="1047"/>
      <c r="Q3101" s="1160"/>
      <c r="R3101" s="2110"/>
      <c r="S3101" s="1160"/>
      <c r="T3101" s="3062"/>
      <c r="U3101" s="616"/>
      <c r="V3101" s="1160"/>
      <c r="W3101" s="1160"/>
      <c r="X3101" s="1160"/>
      <c r="Y3101" s="2110"/>
      <c r="Z3101" s="47"/>
    </row>
    <row r="3102" spans="1:26" ht="30" x14ac:dyDescent="0.25">
      <c r="A3102" s="47">
        <v>1</v>
      </c>
      <c r="B3102" s="1139" t="s">
        <v>252</v>
      </c>
      <c r="C3102" s="1034"/>
      <c r="D3102" s="960"/>
      <c r="E3102" s="1589">
        <f t="shared" si="1815"/>
        <v>0</v>
      </c>
      <c r="F3102" s="961"/>
      <c r="G3102" s="961"/>
      <c r="H3102" s="961"/>
      <c r="I3102" s="1046"/>
      <c r="J3102" s="1046"/>
      <c r="K3102" s="1047"/>
      <c r="L3102" s="1047"/>
      <c r="M3102" s="1047"/>
      <c r="N3102" s="1047"/>
      <c r="O3102" s="1047"/>
      <c r="P3102" s="1047"/>
      <c r="Q3102" s="1160"/>
      <c r="R3102" s="2110"/>
      <c r="S3102" s="1160"/>
      <c r="T3102" s="3062"/>
      <c r="U3102" s="616"/>
      <c r="V3102" s="1160"/>
      <c r="W3102" s="1160"/>
      <c r="X3102" s="1160"/>
      <c r="Y3102" s="2110"/>
      <c r="Z3102" s="47"/>
    </row>
    <row r="3103" spans="1:26" ht="72" x14ac:dyDescent="0.25">
      <c r="A3103" s="47">
        <v>1</v>
      </c>
      <c r="B3103" s="1799" t="s">
        <v>585</v>
      </c>
      <c r="C3103" s="967"/>
      <c r="D3103" s="960"/>
      <c r="E3103" s="1589">
        <f t="shared" si="1815"/>
        <v>0</v>
      </c>
      <c r="F3103" s="961"/>
      <c r="G3103" s="961"/>
      <c r="H3103" s="961"/>
      <c r="I3103" s="1046"/>
      <c r="J3103" s="1046"/>
      <c r="K3103" s="1047"/>
      <c r="L3103" s="1047"/>
      <c r="M3103" s="1047"/>
      <c r="N3103" s="1047"/>
      <c r="O3103" s="1047"/>
      <c r="P3103" s="1047"/>
      <c r="Q3103" s="1160"/>
      <c r="R3103" s="2110"/>
      <c r="S3103" s="1160"/>
      <c r="T3103" s="3062"/>
      <c r="U3103" s="616"/>
      <c r="V3103" s="1160"/>
      <c r="W3103" s="1160"/>
      <c r="X3103" s="1160"/>
      <c r="Y3103" s="2110"/>
      <c r="Z3103" s="47"/>
    </row>
    <row r="3104" spans="1:26" x14ac:dyDescent="0.25">
      <c r="A3104" s="47">
        <v>1</v>
      </c>
      <c r="B3104" s="2608" t="s">
        <v>295</v>
      </c>
      <c r="C3104" s="967"/>
      <c r="D3104" s="960"/>
      <c r="E3104" s="1589">
        <f t="shared" si="1815"/>
        <v>598</v>
      </c>
      <c r="F3104" s="961">
        <f>F3039</f>
        <v>50</v>
      </c>
      <c r="G3104" s="2931">
        <f>G3039</f>
        <v>1</v>
      </c>
      <c r="H3104" s="961">
        <f t="shared" ref="H3104:H3116" si="1816">G3104/F3104*100</f>
        <v>2</v>
      </c>
      <c r="I3104" s="1046"/>
      <c r="J3104" s="1046"/>
      <c r="K3104" s="1047"/>
      <c r="L3104" s="1047"/>
      <c r="M3104" s="1047"/>
      <c r="N3104" s="1047"/>
      <c r="O3104" s="1047"/>
      <c r="P3104" s="1047"/>
      <c r="Q3104" s="1160">
        <f t="shared" ref="Q3104:V3104" si="1817">Q3039</f>
        <v>677.34547999999995</v>
      </c>
      <c r="R3104" s="2110">
        <f t="shared" si="1817"/>
        <v>56.445456666666665</v>
      </c>
      <c r="S3104" s="1160">
        <f t="shared" si="1817"/>
        <v>1.1920599999999999</v>
      </c>
      <c r="T3104" s="3062">
        <f t="shared" si="1817"/>
        <v>0</v>
      </c>
      <c r="U3104" s="616">
        <f t="shared" si="1817"/>
        <v>0</v>
      </c>
      <c r="V3104" s="1160">
        <f t="shared" si="1817"/>
        <v>-55.253396666666667</v>
      </c>
      <c r="W3104" s="1160"/>
      <c r="X3104" s="1160">
        <f>X3039</f>
        <v>0</v>
      </c>
      <c r="Y3104" s="2110">
        <f>Y3039</f>
        <v>1.1920599999999999</v>
      </c>
      <c r="Z3104" s="47"/>
    </row>
    <row r="3105" spans="1:26" x14ac:dyDescent="0.25">
      <c r="A3105" s="47">
        <v>1</v>
      </c>
      <c r="B3105" s="1148" t="s">
        <v>466</v>
      </c>
      <c r="C3105" s="967"/>
      <c r="D3105" s="960"/>
      <c r="E3105" s="1186">
        <f t="shared" ref="E3105:G3109" si="1818">E3043</f>
        <v>19899.5</v>
      </c>
      <c r="F3105" s="1031">
        <f t="shared" si="1818"/>
        <v>1659.25</v>
      </c>
      <c r="G3105" s="1031">
        <f t="shared" si="1818"/>
        <v>810.88499999999999</v>
      </c>
      <c r="H3105" s="1031">
        <f t="shared" si="1816"/>
        <v>48.870574054542715</v>
      </c>
      <c r="I3105" s="1046"/>
      <c r="J3105" s="1046"/>
      <c r="K3105" s="1047"/>
      <c r="L3105" s="1047"/>
      <c r="M3105" s="1047"/>
      <c r="N3105" s="1047"/>
      <c r="O3105" s="1047"/>
      <c r="P3105" s="1047"/>
      <c r="Q3105" s="1160"/>
      <c r="R3105" s="2110"/>
      <c r="S3105" s="1160"/>
      <c r="T3105" s="3062"/>
      <c r="U3105" s="616"/>
      <c r="V3105" s="1160"/>
      <c r="W3105" s="1160"/>
      <c r="X3105" s="1160"/>
      <c r="Y3105" s="2110"/>
      <c r="Z3105" s="47"/>
    </row>
    <row r="3106" spans="1:26" ht="29.25" x14ac:dyDescent="0.25">
      <c r="A3106" s="47">
        <v>1</v>
      </c>
      <c r="B3106" s="1148" t="s">
        <v>499</v>
      </c>
      <c r="C3106" s="967"/>
      <c r="D3106" s="960"/>
      <c r="E3106" s="1186">
        <f t="shared" si="1818"/>
        <v>9561</v>
      </c>
      <c r="F3106" s="1031">
        <f t="shared" si="1818"/>
        <v>797</v>
      </c>
      <c r="G3106" s="1031">
        <f t="shared" si="1818"/>
        <v>0</v>
      </c>
      <c r="H3106" s="1031">
        <f t="shared" si="1816"/>
        <v>0</v>
      </c>
      <c r="I3106" s="1046"/>
      <c r="J3106" s="1046"/>
      <c r="K3106" s="1047"/>
      <c r="L3106" s="1047"/>
      <c r="M3106" s="1047"/>
      <c r="N3106" s="1047"/>
      <c r="O3106" s="1047"/>
      <c r="P3106" s="1047"/>
      <c r="Q3106" s="1160"/>
      <c r="R3106" s="2110"/>
      <c r="S3106" s="1160"/>
      <c r="T3106" s="3062"/>
      <c r="U3106" s="616"/>
      <c r="V3106" s="1160"/>
      <c r="W3106" s="1160"/>
      <c r="X3106" s="1160"/>
      <c r="Y3106" s="2110"/>
      <c r="Z3106" s="47"/>
    </row>
    <row r="3107" spans="1:26" s="205" customFormat="1" ht="29.25" x14ac:dyDescent="0.25">
      <c r="A3107" s="47">
        <v>1</v>
      </c>
      <c r="B3107" s="1148" t="s">
        <v>467</v>
      </c>
      <c r="C3107" s="1441"/>
      <c r="D3107" s="960"/>
      <c r="E3107" s="1186">
        <f t="shared" si="1818"/>
        <v>16062.127659574468</v>
      </c>
      <c r="F3107" s="1031">
        <f t="shared" si="1818"/>
        <v>1338.8085106382978</v>
      </c>
      <c r="G3107" s="1031">
        <f t="shared" si="1818"/>
        <v>1097.2180851063829</v>
      </c>
      <c r="H3107" s="1031">
        <f t="shared" si="1816"/>
        <v>81.954818511219884</v>
      </c>
      <c r="I3107" s="1046"/>
      <c r="J3107" s="1046"/>
      <c r="K3107" s="1047"/>
      <c r="L3107" s="1047"/>
      <c r="M3107" s="1047"/>
      <c r="N3107" s="1047"/>
      <c r="O3107" s="1047"/>
      <c r="P3107" s="1047"/>
      <c r="Q3107" s="1160"/>
      <c r="R3107" s="2110"/>
      <c r="S3107" s="1160"/>
      <c r="T3107" s="3062"/>
      <c r="U3107" s="616"/>
      <c r="V3107" s="1160"/>
      <c r="W3107" s="1160"/>
      <c r="X3107" s="1160"/>
      <c r="Y3107" s="2110"/>
    </row>
    <row r="3108" spans="1:26" ht="29.25" x14ac:dyDescent="0.25">
      <c r="A3108" s="47">
        <v>1</v>
      </c>
      <c r="B3108" s="1148" t="s">
        <v>468</v>
      </c>
      <c r="C3108" s="2395"/>
      <c r="D3108" s="1030"/>
      <c r="E3108" s="1186">
        <f t="shared" si="1818"/>
        <v>4953</v>
      </c>
      <c r="F3108" s="1031">
        <f t="shared" si="1818"/>
        <v>413</v>
      </c>
      <c r="G3108" s="1031">
        <f t="shared" si="1818"/>
        <v>142</v>
      </c>
      <c r="H3108" s="1031">
        <f t="shared" si="1816"/>
        <v>34.382566585956411</v>
      </c>
      <c r="I3108" s="1046"/>
      <c r="J3108" s="1046"/>
      <c r="K3108" s="1047"/>
      <c r="L3108" s="1047"/>
      <c r="M3108" s="1047"/>
      <c r="N3108" s="1047"/>
      <c r="O3108" s="1047"/>
      <c r="P3108" s="1047"/>
      <c r="Q3108" s="1160">
        <f t="shared" ref="Q3108:V3109" si="1819">Q3046</f>
        <v>2776.1153000000004</v>
      </c>
      <c r="R3108" s="2110">
        <f t="shared" si="1819"/>
        <v>231.34294166666669</v>
      </c>
      <c r="S3108" s="1160">
        <f t="shared" si="1819"/>
        <v>133.49420000000001</v>
      </c>
      <c r="T3108" s="3062">
        <f t="shared" si="1819"/>
        <v>0</v>
      </c>
      <c r="U3108" s="616">
        <f t="shared" si="1819"/>
        <v>0</v>
      </c>
      <c r="V3108" s="1160">
        <f t="shared" si="1819"/>
        <v>-97.848741666666683</v>
      </c>
      <c r="W3108" s="1160"/>
      <c r="X3108" s="1160">
        <f>X3046</f>
        <v>0</v>
      </c>
      <c r="Y3108" s="2110">
        <f>Y3046</f>
        <v>133.49420000000001</v>
      </c>
      <c r="Z3108" s="47"/>
    </row>
    <row r="3109" spans="1:26" x14ac:dyDescent="0.25">
      <c r="A3109" s="47">
        <v>1</v>
      </c>
      <c r="B3109" s="2606" t="s">
        <v>139</v>
      </c>
      <c r="C3109" s="2441"/>
      <c r="D3109" s="1086"/>
      <c r="E3109" s="1532">
        <f t="shared" si="1818"/>
        <v>79867.023809523816</v>
      </c>
      <c r="F3109" s="1079">
        <f t="shared" si="1818"/>
        <v>6657.9309523809516</v>
      </c>
      <c r="G3109" s="1079">
        <f t="shared" si="1818"/>
        <v>4049.9492857142855</v>
      </c>
      <c r="H3109" s="1079">
        <f t="shared" si="1816"/>
        <v>60.828946930817565</v>
      </c>
      <c r="I3109" s="1079"/>
      <c r="J3109" s="1079"/>
      <c r="K3109" s="1079"/>
      <c r="L3109" s="1079"/>
      <c r="M3109" s="1079"/>
      <c r="N3109" s="1079"/>
      <c r="O3109" s="1079"/>
      <c r="P3109" s="1079"/>
      <c r="Q3109" s="1160">
        <f t="shared" si="1819"/>
        <v>123487.75832000001</v>
      </c>
      <c r="R3109" s="2110">
        <f t="shared" si="1819"/>
        <v>10290.646526666667</v>
      </c>
      <c r="S3109" s="1160">
        <f t="shared" si="1819"/>
        <v>10137.544389999999</v>
      </c>
      <c r="T3109" s="3062">
        <f t="shared" si="1819"/>
        <v>0</v>
      </c>
      <c r="U3109" s="616">
        <f t="shared" si="1819"/>
        <v>0</v>
      </c>
      <c r="V3109" s="1160">
        <f t="shared" si="1819"/>
        <v>-153.10213666666795</v>
      </c>
      <c r="W3109" s="1160"/>
      <c r="X3109" s="1160">
        <f>X3047</f>
        <v>0</v>
      </c>
      <c r="Y3109" s="2110">
        <f>Y3047</f>
        <v>10137.544389999999</v>
      </c>
      <c r="Z3109" s="47"/>
    </row>
    <row r="3110" spans="1:26" ht="29.25" x14ac:dyDescent="0.25">
      <c r="A3110" s="47">
        <v>1</v>
      </c>
      <c r="B3110" s="1445" t="s">
        <v>16</v>
      </c>
      <c r="C3110" s="2442"/>
      <c r="D3110" s="1106"/>
      <c r="E3110" s="1532">
        <f t="shared" ref="E3110:G3116" si="1820">SUM(E3051)</f>
        <v>1170</v>
      </c>
      <c r="F3110" s="1079">
        <f t="shared" si="1820"/>
        <v>97</v>
      </c>
      <c r="G3110" s="1079">
        <f t="shared" si="1820"/>
        <v>80</v>
      </c>
      <c r="H3110" s="1079">
        <f t="shared" si="1816"/>
        <v>82.474226804123703</v>
      </c>
      <c r="I3110" s="1079">
        <f t="shared" ref="I3110:P3112" si="1821">SUM(I3051)</f>
        <v>8</v>
      </c>
      <c r="J3110" s="1079">
        <f t="shared" si="1821"/>
        <v>8</v>
      </c>
      <c r="K3110" s="1079">
        <f t="shared" si="1821"/>
        <v>9360</v>
      </c>
      <c r="L3110" s="1079">
        <f t="shared" si="1821"/>
        <v>780</v>
      </c>
      <c r="M3110" s="1079">
        <f t="shared" si="1821"/>
        <v>640</v>
      </c>
      <c r="N3110" s="1079">
        <f t="shared" si="1821"/>
        <v>82.051282051282044</v>
      </c>
      <c r="O3110" s="1079">
        <f t="shared" si="1821"/>
        <v>39</v>
      </c>
      <c r="P3110" s="1078">
        <f t="shared" si="1821"/>
        <v>196.92307692307693</v>
      </c>
      <c r="Q3110" s="1160"/>
      <c r="R3110" s="2110"/>
      <c r="S3110" s="1160"/>
      <c r="T3110" s="3062"/>
      <c r="U3110" s="616"/>
      <c r="V3110" s="1160"/>
      <c r="W3110" s="1160"/>
      <c r="X3110" s="1160"/>
      <c r="Y3110" s="2110"/>
      <c r="Z3110" s="47"/>
    </row>
    <row r="3111" spans="1:26" ht="29.25" x14ac:dyDescent="0.25">
      <c r="A3111" s="47">
        <v>1</v>
      </c>
      <c r="B3111" s="976" t="s">
        <v>272</v>
      </c>
      <c r="C3111" s="983"/>
      <c r="D3111" s="983"/>
      <c r="E3111" s="1534">
        <f t="shared" si="1820"/>
        <v>1170</v>
      </c>
      <c r="F3111" s="1070">
        <f t="shared" si="1820"/>
        <v>97</v>
      </c>
      <c r="G3111" s="1070">
        <f t="shared" si="1820"/>
        <v>80</v>
      </c>
      <c r="H3111" s="1070">
        <f t="shared" si="1816"/>
        <v>82.474226804123703</v>
      </c>
      <c r="I3111" s="1070">
        <f t="shared" si="1821"/>
        <v>8</v>
      </c>
      <c r="J3111" s="1070">
        <f t="shared" si="1821"/>
        <v>8</v>
      </c>
      <c r="K3111" s="1070">
        <f t="shared" si="1821"/>
        <v>9360</v>
      </c>
      <c r="L3111" s="1070">
        <f t="shared" si="1821"/>
        <v>780</v>
      </c>
      <c r="M3111" s="1070">
        <f t="shared" si="1821"/>
        <v>640</v>
      </c>
      <c r="N3111" s="1070">
        <f t="shared" si="1821"/>
        <v>82.051282051282044</v>
      </c>
      <c r="O3111" s="1070">
        <f t="shared" si="1821"/>
        <v>39</v>
      </c>
      <c r="P3111" s="1070">
        <f t="shared" si="1821"/>
        <v>196.92307692307693</v>
      </c>
      <c r="Q3111" s="1160">
        <f t="shared" ref="Q3111:S3112" si="1822">SUM(Q3052)</f>
        <v>19784.934960000002</v>
      </c>
      <c r="R3111" s="2110">
        <f t="shared" si="1822"/>
        <v>1648.7445800000003</v>
      </c>
      <c r="S3111" s="1160">
        <f t="shared" si="1822"/>
        <v>1481.5113600000002</v>
      </c>
      <c r="T3111" s="3062"/>
      <c r="U3111" s="616"/>
      <c r="V3111" s="1160">
        <f>SUM(V3052)</f>
        <v>-167.23322000000007</v>
      </c>
      <c r="W3111" s="1160"/>
      <c r="X3111" s="1160">
        <f>SUM(X3052)</f>
        <v>0</v>
      </c>
      <c r="Y3111" s="2110">
        <f>SUM(Y3052)</f>
        <v>1481.5113600000002</v>
      </c>
      <c r="Z3111" s="47"/>
    </row>
    <row r="3112" spans="1:26" ht="15.75" x14ac:dyDescent="0.25">
      <c r="A3112" s="47">
        <v>1</v>
      </c>
      <c r="B3112" s="1438" t="s">
        <v>261</v>
      </c>
      <c r="C3112" s="2435"/>
      <c r="D3112" s="976"/>
      <c r="E3112" s="1534">
        <f t="shared" si="1820"/>
        <v>3495</v>
      </c>
      <c r="F3112" s="1070">
        <f t="shared" si="1820"/>
        <v>291</v>
      </c>
      <c r="G3112" s="1070">
        <f t="shared" si="1820"/>
        <v>259</v>
      </c>
      <c r="H3112" s="1070">
        <f t="shared" si="1816"/>
        <v>89.003436426116835</v>
      </c>
      <c r="I3112" s="1070">
        <f t="shared" si="1821"/>
        <v>0</v>
      </c>
      <c r="J3112" s="1070">
        <f t="shared" si="1821"/>
        <v>0</v>
      </c>
      <c r="K3112" s="1070">
        <f t="shared" si="1821"/>
        <v>0</v>
      </c>
      <c r="L3112" s="1070">
        <f t="shared" si="1821"/>
        <v>0</v>
      </c>
      <c r="M3112" s="1070">
        <f t="shared" si="1821"/>
        <v>0</v>
      </c>
      <c r="N3112" s="1070">
        <f t="shared" si="1821"/>
        <v>0</v>
      </c>
      <c r="O3112" s="1070">
        <f t="shared" si="1821"/>
        <v>0</v>
      </c>
      <c r="P3112" s="1070">
        <f t="shared" si="1821"/>
        <v>0</v>
      </c>
      <c r="Q3112" s="1160">
        <f t="shared" si="1822"/>
        <v>0</v>
      </c>
      <c r="R3112" s="2110">
        <f t="shared" si="1822"/>
        <v>0</v>
      </c>
      <c r="S3112" s="1160">
        <f t="shared" si="1822"/>
        <v>0</v>
      </c>
      <c r="T3112" s="3062"/>
      <c r="U3112" s="616"/>
      <c r="V3112" s="1160">
        <f>SUM(V3053)</f>
        <v>0</v>
      </c>
      <c r="W3112" s="1160"/>
      <c r="X3112" s="1160">
        <f>SUM(X3053)</f>
        <v>0</v>
      </c>
      <c r="Y3112" s="2110">
        <f>SUM(Y3053)</f>
        <v>0</v>
      </c>
      <c r="Z3112" s="47"/>
    </row>
    <row r="3113" spans="1:26" x14ac:dyDescent="0.25">
      <c r="A3113" s="47">
        <v>1</v>
      </c>
      <c r="B3113" s="1439" t="s">
        <v>262</v>
      </c>
      <c r="C3113" s="2436"/>
      <c r="D3113" s="1107"/>
      <c r="E3113" s="1603">
        <f t="shared" si="1820"/>
        <v>3495</v>
      </c>
      <c r="F3113" s="1069">
        <f t="shared" si="1820"/>
        <v>291</v>
      </c>
      <c r="G3113" s="1069">
        <f t="shared" si="1820"/>
        <v>259</v>
      </c>
      <c r="H3113" s="1069">
        <f t="shared" si="1816"/>
        <v>89.003436426116835</v>
      </c>
      <c r="I3113" s="1088"/>
      <c r="J3113" s="1089"/>
      <c r="K3113" s="1069"/>
      <c r="L3113" s="1069"/>
      <c r="M3113" s="1069"/>
      <c r="N3113" s="1090"/>
      <c r="O3113" s="1069"/>
      <c r="P3113" s="1090"/>
      <c r="Q3113" s="2109"/>
      <c r="R3113" s="2112"/>
      <c r="S3113" s="2109"/>
      <c r="T3113" s="3061"/>
      <c r="U3113" s="1150"/>
      <c r="V3113" s="2109"/>
      <c r="W3113" s="2109"/>
      <c r="X3113" s="2109"/>
      <c r="Y3113" s="2112"/>
      <c r="Z3113" s="47"/>
    </row>
    <row r="3114" spans="1:26" x14ac:dyDescent="0.25">
      <c r="A3114" s="47">
        <v>1</v>
      </c>
      <c r="B3114" s="987" t="s">
        <v>263</v>
      </c>
      <c r="C3114" s="2396"/>
      <c r="D3114" s="1035"/>
      <c r="E3114" s="1604">
        <f t="shared" si="1820"/>
        <v>5</v>
      </c>
      <c r="F3114" s="1108">
        <f t="shared" si="1820"/>
        <v>0</v>
      </c>
      <c r="G3114" s="1108">
        <f t="shared" si="1820"/>
        <v>0</v>
      </c>
      <c r="H3114" s="1108" t="e">
        <f t="shared" si="1816"/>
        <v>#DIV/0!</v>
      </c>
      <c r="I3114" s="1092"/>
      <c r="J3114" s="1093"/>
      <c r="K3114" s="1108"/>
      <c r="L3114" s="1108"/>
      <c r="M3114" s="1108"/>
      <c r="N3114" s="982"/>
      <c r="O3114" s="1108"/>
      <c r="P3114" s="982"/>
      <c r="Q3114" s="1160"/>
      <c r="R3114" s="2110"/>
      <c r="S3114" s="1160"/>
      <c r="T3114" s="3062"/>
      <c r="U3114" s="616"/>
      <c r="V3114" s="1160"/>
      <c r="W3114" s="1160"/>
      <c r="X3114" s="1160"/>
      <c r="Y3114" s="2110"/>
      <c r="Z3114" s="47"/>
    </row>
    <row r="3115" spans="1:26" ht="30" x14ac:dyDescent="0.25">
      <c r="A3115" s="47">
        <v>1</v>
      </c>
      <c r="B3115" s="1106" t="s">
        <v>264</v>
      </c>
      <c r="C3115" s="2437"/>
      <c r="D3115" s="983"/>
      <c r="E3115" s="1605">
        <f t="shared" si="1820"/>
        <v>5</v>
      </c>
      <c r="F3115" s="1109">
        <f t="shared" si="1820"/>
        <v>0</v>
      </c>
      <c r="G3115" s="1109">
        <f t="shared" si="1820"/>
        <v>0</v>
      </c>
      <c r="H3115" s="1109" t="e">
        <f t="shared" si="1816"/>
        <v>#DIV/0!</v>
      </c>
      <c r="I3115" s="1095"/>
      <c r="J3115" s="980"/>
      <c r="K3115" s="1109"/>
      <c r="L3115" s="1109"/>
      <c r="M3115" s="1109"/>
      <c r="N3115" s="982"/>
      <c r="O3115" s="1109"/>
      <c r="P3115" s="982"/>
      <c r="Q3115" s="1160"/>
      <c r="R3115" s="2110"/>
      <c r="S3115" s="1160"/>
      <c r="T3115" s="3062"/>
      <c r="U3115" s="616"/>
      <c r="V3115" s="1160"/>
      <c r="W3115" s="1160"/>
      <c r="X3115" s="1160"/>
      <c r="Y3115" s="2110"/>
      <c r="Z3115" s="47"/>
    </row>
    <row r="3116" spans="1:26" ht="15.75" thickBot="1" x14ac:dyDescent="0.3">
      <c r="A3116" s="47">
        <v>1</v>
      </c>
      <c r="B3116" s="1440" t="s">
        <v>275</v>
      </c>
      <c r="C3116" s="2438"/>
      <c r="D3116" s="1053"/>
      <c r="E3116" s="1696">
        <f t="shared" si="1820"/>
        <v>3500</v>
      </c>
      <c r="F3116" s="1111">
        <f t="shared" si="1820"/>
        <v>291</v>
      </c>
      <c r="G3116" s="1111">
        <f t="shared" si="1820"/>
        <v>259</v>
      </c>
      <c r="H3116" s="1111">
        <f t="shared" si="1816"/>
        <v>89.003436426116835</v>
      </c>
      <c r="I3116" s="1101"/>
      <c r="J3116" s="1102"/>
      <c r="K3116" s="1111"/>
      <c r="L3116" s="1111"/>
      <c r="M3116" s="1111"/>
      <c r="N3116" s="992"/>
      <c r="O3116" s="1111"/>
      <c r="P3116" s="992"/>
      <c r="Q3116" s="1267">
        <f t="shared" ref="Q3116:V3116" si="1823">Q3057</f>
        <v>14943.439199999999</v>
      </c>
      <c r="R3116" s="2116">
        <f t="shared" si="1823"/>
        <v>1245.2865999999999</v>
      </c>
      <c r="S3116" s="1267">
        <f t="shared" si="1823"/>
        <v>1222.8703500000001</v>
      </c>
      <c r="T3116" s="3078">
        <f t="shared" si="1823"/>
        <v>0</v>
      </c>
      <c r="U3116" s="750">
        <f t="shared" si="1823"/>
        <v>0</v>
      </c>
      <c r="V3116" s="1267">
        <f t="shared" si="1823"/>
        <v>-22.416249999999764</v>
      </c>
      <c r="W3116" s="1267"/>
      <c r="X3116" s="1267">
        <f>X3057</f>
        <v>0</v>
      </c>
      <c r="Y3116" s="2116">
        <f>Y3057</f>
        <v>1222.8703500000001</v>
      </c>
      <c r="Z3116" s="47"/>
    </row>
    <row r="3117" spans="1:26" x14ac:dyDescent="0.25">
      <c r="A3117" s="47">
        <v>1</v>
      </c>
      <c r="B3117" s="1446"/>
      <c r="C3117" s="2443"/>
      <c r="D3117" s="635"/>
      <c r="E3117" s="1550"/>
      <c r="F3117" s="343"/>
      <c r="G3117" s="343"/>
      <c r="H3117" s="343"/>
      <c r="I3117" s="523"/>
      <c r="J3117" s="523"/>
      <c r="K3117" s="523"/>
      <c r="L3117" s="523"/>
      <c r="M3117" s="523"/>
      <c r="N3117" s="523"/>
      <c r="O3117" s="523"/>
      <c r="P3117" s="523"/>
      <c r="Q3117" s="1150"/>
      <c r="R3117" s="2101"/>
      <c r="S3117" s="1150"/>
      <c r="T3117" s="3061"/>
      <c r="U3117" s="1150"/>
      <c r="V3117" s="1150"/>
      <c r="W3117" s="1150"/>
      <c r="X3117" s="1150"/>
      <c r="Y3117" s="2038"/>
      <c r="Z3117" s="47"/>
    </row>
    <row r="3118" spans="1:26" ht="29.25" x14ac:dyDescent="0.25">
      <c r="A3118" s="47">
        <v>1</v>
      </c>
      <c r="B3118" s="305" t="s">
        <v>535</v>
      </c>
      <c r="C3118" s="305"/>
      <c r="D3118" s="367"/>
      <c r="E3118" s="1541"/>
      <c r="F3118" s="639"/>
      <c r="G3118" s="639"/>
      <c r="H3118" s="639"/>
      <c r="I3118" s="640"/>
      <c r="J3118" s="640"/>
      <c r="K3118" s="447"/>
      <c r="L3118" s="447"/>
      <c r="M3118" s="447"/>
      <c r="N3118" s="447"/>
      <c r="O3118" s="447"/>
      <c r="P3118" s="447"/>
      <c r="Q3118" s="616"/>
      <c r="R3118" s="2035"/>
      <c r="S3118" s="616"/>
      <c r="T3118" s="3062"/>
      <c r="U3118" s="616"/>
      <c r="V3118" s="616"/>
      <c r="W3118" s="616"/>
      <c r="X3118" s="616"/>
      <c r="Y3118" s="2039"/>
      <c r="Z3118" s="47"/>
    </row>
    <row r="3119" spans="1:26" x14ac:dyDescent="0.25">
      <c r="A3119" s="47">
        <v>1</v>
      </c>
      <c r="B3119" s="371" t="s">
        <v>5</v>
      </c>
      <c r="C3119" s="2270"/>
      <c r="D3119" s="371"/>
      <c r="E3119" s="674"/>
      <c r="F3119" s="605"/>
      <c r="G3119" s="605"/>
      <c r="H3119" s="605"/>
      <c r="I3119" s="605"/>
      <c r="J3119" s="605"/>
      <c r="K3119" s="43"/>
      <c r="L3119" s="43"/>
      <c r="M3119" s="43"/>
      <c r="N3119" s="43"/>
      <c r="O3119" s="43"/>
      <c r="P3119" s="43"/>
      <c r="Q3119" s="616"/>
      <c r="R3119" s="2035"/>
      <c r="S3119" s="616"/>
      <c r="T3119" s="3062"/>
      <c r="U3119" s="616"/>
      <c r="V3119" s="616"/>
      <c r="W3119" s="616"/>
      <c r="X3119" s="616"/>
      <c r="Y3119" s="2039"/>
      <c r="Z3119" s="47"/>
    </row>
    <row r="3120" spans="1:26" x14ac:dyDescent="0.25">
      <c r="A3120" s="47">
        <v>1</v>
      </c>
      <c r="B3120" s="100" t="s">
        <v>24</v>
      </c>
      <c r="C3120" s="3398" t="s">
        <v>393</v>
      </c>
      <c r="D3120" s="313">
        <v>340</v>
      </c>
      <c r="E3120" s="674">
        <v>480</v>
      </c>
      <c r="F3120" s="69">
        <f>ROUND(E3120/12*$B$4,0)</f>
        <v>40</v>
      </c>
      <c r="G3120" s="69">
        <v>40</v>
      </c>
      <c r="H3120" s="69">
        <f>G3120/F3120*100</f>
        <v>100</v>
      </c>
      <c r="I3120" s="606">
        <v>6.1</v>
      </c>
      <c r="J3120" s="70">
        <f>M3120/G3120</f>
        <v>6.25</v>
      </c>
      <c r="K3120" s="71">
        <f>ROUND(E3120*I3120,0)</f>
        <v>2928</v>
      </c>
      <c r="L3120" s="71">
        <f t="shared" ref="L3120:L3121" si="1824">ROUND(K3120/12*$B$4,0)</f>
        <v>244</v>
      </c>
      <c r="M3120" s="71">
        <v>250</v>
      </c>
      <c r="N3120" s="71">
        <f>M3120/L3120*100</f>
        <v>102.45901639344261</v>
      </c>
      <c r="O3120" s="71">
        <f>ROUND(K3120/D3120,0)</f>
        <v>9</v>
      </c>
      <c r="P3120" s="71">
        <f>M3120/$B$4*12/O3120</f>
        <v>333.33333333333331</v>
      </c>
      <c r="Q3120" s="616"/>
      <c r="R3120" s="2035"/>
      <c r="S3120" s="616"/>
      <c r="T3120" s="3062"/>
      <c r="U3120" s="616"/>
      <c r="V3120" s="616"/>
      <c r="W3120" s="616"/>
      <c r="X3120" s="616"/>
      <c r="Y3120" s="2039"/>
      <c r="Z3120" s="47"/>
    </row>
    <row r="3121" spans="1:26" x14ac:dyDescent="0.25">
      <c r="A3121" s="47">
        <v>1</v>
      </c>
      <c r="B3121" s="309" t="s">
        <v>71</v>
      </c>
      <c r="C3121" s="3398" t="s">
        <v>393</v>
      </c>
      <c r="D3121" s="420">
        <v>340</v>
      </c>
      <c r="E3121" s="1576">
        <v>476</v>
      </c>
      <c r="F3121" s="75">
        <f>ROUND(E3121/12*$B$4,0)</f>
        <v>40</v>
      </c>
      <c r="G3121" s="75">
        <v>39</v>
      </c>
      <c r="H3121" s="75">
        <f>G3121/F3121*100</f>
        <v>97.5</v>
      </c>
      <c r="I3121" s="607">
        <v>10.5</v>
      </c>
      <c r="J3121" s="76">
        <f>M3121/G3121</f>
        <v>10.025641025641026</v>
      </c>
      <c r="K3121" s="77">
        <f>ROUND(E3121*I3121,0)</f>
        <v>4998</v>
      </c>
      <c r="L3121" s="77">
        <f t="shared" si="1824"/>
        <v>417</v>
      </c>
      <c r="M3121" s="77">
        <v>391</v>
      </c>
      <c r="N3121" s="77">
        <f>M3121/L3121*100</f>
        <v>93.764988009592329</v>
      </c>
      <c r="O3121" s="77">
        <f>ROUND(K3121/D3121,0)</f>
        <v>15</v>
      </c>
      <c r="P3121" s="77">
        <f>M3121/$B$4*12/O3121</f>
        <v>312.8</v>
      </c>
      <c r="Q3121" s="1918"/>
      <c r="R3121" s="3358"/>
      <c r="S3121" s="1918"/>
      <c r="T3121" s="3063"/>
      <c r="U3121" s="1918"/>
      <c r="V3121" s="1918"/>
      <c r="W3121" s="1918"/>
      <c r="X3121" s="1918"/>
      <c r="Y3121" s="2040"/>
      <c r="Z3121" s="47"/>
    </row>
    <row r="3122" spans="1:26" x14ac:dyDescent="0.25">
      <c r="A3122" s="47">
        <v>1</v>
      </c>
      <c r="B3122" s="620" t="s">
        <v>7</v>
      </c>
      <c r="C3122" s="2427"/>
      <c r="D3122" s="620"/>
      <c r="E3122" s="1570">
        <f>SUM(E3120:E3121)</f>
        <v>956</v>
      </c>
      <c r="F3122" s="401">
        <f>SUM(F3120:F3121)</f>
        <v>80</v>
      </c>
      <c r="G3122" s="401">
        <f>SUM(G3120:G3121)</f>
        <v>79</v>
      </c>
      <c r="H3122" s="401">
        <f>G3122/F3122*100</f>
        <v>98.75</v>
      </c>
      <c r="I3122" s="81">
        <f>L3122/F3122</f>
        <v>8.2624999999999993</v>
      </c>
      <c r="J3122" s="81">
        <f>M3122/G3122</f>
        <v>8.113924050632912</v>
      </c>
      <c r="K3122" s="401">
        <f>SUM(K3120:K3121)</f>
        <v>7926</v>
      </c>
      <c r="L3122" s="401">
        <f>SUM(L3120:L3121)</f>
        <v>661</v>
      </c>
      <c r="M3122" s="401">
        <f>SUM(M3120:M3121)</f>
        <v>641</v>
      </c>
      <c r="N3122" s="154">
        <f>M3122/L3122*100</f>
        <v>96.974281391830559</v>
      </c>
      <c r="O3122" s="401">
        <f>SUM(O3120:O3121)</f>
        <v>24</v>
      </c>
      <c r="P3122" s="154">
        <f>M3122/$B$4*12/O3122</f>
        <v>320.5</v>
      </c>
      <c r="Q3122" s="619">
        <v>20060.852448000001</v>
      </c>
      <c r="R3122" s="3354">
        <f t="shared" ref="R3122" si="1825">Q3122/12*$B$4</f>
        <v>1671.7377040000001</v>
      </c>
      <c r="S3122" s="619">
        <f>Y3122-X3122-U3122</f>
        <v>1688.6415299999999</v>
      </c>
      <c r="T3122" s="3060"/>
      <c r="U3122" s="619"/>
      <c r="V3122" s="619">
        <f>S3122-R3122</f>
        <v>16.903825999999754</v>
      </c>
      <c r="W3122" s="619"/>
      <c r="X3122" s="619">
        <v>-27.44042</v>
      </c>
      <c r="Y3122" s="2037">
        <v>1661.20111</v>
      </c>
      <c r="Z3122" s="47"/>
    </row>
    <row r="3123" spans="1:26" x14ac:dyDescent="0.25">
      <c r="A3123" s="47">
        <v>1</v>
      </c>
      <c r="B3123" s="581" t="s">
        <v>14</v>
      </c>
      <c r="C3123" s="581"/>
      <c r="D3123" s="464"/>
      <c r="E3123" s="1658"/>
      <c r="F3123" s="388"/>
      <c r="G3123" s="388"/>
      <c r="H3123" s="388"/>
      <c r="I3123" s="609"/>
      <c r="J3123" s="609"/>
      <c r="K3123" s="388"/>
      <c r="L3123" s="388"/>
      <c r="M3123" s="388"/>
      <c r="N3123" s="388"/>
      <c r="O3123" s="388"/>
      <c r="P3123" s="388"/>
      <c r="Q3123" s="1150"/>
      <c r="R3123" s="2101"/>
      <c r="S3123" s="1150"/>
      <c r="T3123" s="3061"/>
      <c r="U3123" s="1150"/>
      <c r="V3123" s="1150"/>
      <c r="W3123" s="1150"/>
      <c r="X3123" s="1150"/>
      <c r="Y3123" s="2038"/>
      <c r="Z3123" s="47"/>
    </row>
    <row r="3124" spans="1:26" ht="62.25" customHeight="1" x14ac:dyDescent="0.25">
      <c r="A3124" s="47">
        <v>1</v>
      </c>
      <c r="B3124" s="3306" t="s">
        <v>609</v>
      </c>
      <c r="C3124" s="2313"/>
      <c r="D3124" s="446"/>
      <c r="E3124" s="1557"/>
      <c r="F3124" s="93"/>
      <c r="G3124" s="93"/>
      <c r="H3124" s="93"/>
      <c r="I3124" s="315"/>
      <c r="J3124" s="315"/>
      <c r="K3124" s="317"/>
      <c r="L3124" s="317"/>
      <c r="M3124" s="317"/>
      <c r="N3124" s="317"/>
      <c r="O3124" s="317"/>
      <c r="P3124" s="317"/>
      <c r="Q3124" s="616">
        <v>42353.288999999997</v>
      </c>
      <c r="R3124" s="3354">
        <f t="shared" ref="R3124:R3125" si="1826">Q3124/12*$B$4</f>
        <v>3529.4407499999998</v>
      </c>
      <c r="S3124" s="616">
        <f>Y3124-X3124-U3124</f>
        <v>3529.4407500000002</v>
      </c>
      <c r="T3124" s="3062"/>
      <c r="U3124" s="616"/>
      <c r="V3124" s="616">
        <f>S3124-R3124</f>
        <v>0</v>
      </c>
      <c r="W3124" s="616"/>
      <c r="X3124" s="616">
        <v>-1.4371100000000001</v>
      </c>
      <c r="Y3124" s="2039">
        <v>3528.0036400000004</v>
      </c>
      <c r="Z3124" s="47"/>
    </row>
    <row r="3125" spans="1:26" x14ac:dyDescent="0.25">
      <c r="A3125" s="47">
        <v>1</v>
      </c>
      <c r="B3125" s="2464" t="s">
        <v>525</v>
      </c>
      <c r="C3125" s="2313"/>
      <c r="D3125" s="446"/>
      <c r="E3125" s="1557"/>
      <c r="F3125" s="93"/>
      <c r="G3125" s="93"/>
      <c r="H3125" s="93"/>
      <c r="I3125" s="315"/>
      <c r="J3125" s="315"/>
      <c r="K3125" s="317"/>
      <c r="L3125" s="317"/>
      <c r="M3125" s="317"/>
      <c r="N3125" s="317"/>
      <c r="O3125" s="317"/>
      <c r="P3125" s="317"/>
      <c r="Q3125" s="616">
        <v>12142.088</v>
      </c>
      <c r="R3125" s="3354">
        <f t="shared" si="1826"/>
        <v>1011.8406666666666</v>
      </c>
      <c r="S3125" s="616">
        <f>Y3125-X3125-U3125</f>
        <v>1011.84067</v>
      </c>
      <c r="T3125" s="3062"/>
      <c r="U3125" s="616"/>
      <c r="V3125" s="616">
        <f>S3125-R3125</f>
        <v>3.3333334386043134E-6</v>
      </c>
      <c r="W3125" s="616"/>
      <c r="X3125" s="616">
        <v>0</v>
      </c>
      <c r="Y3125" s="2039">
        <v>1011.84067</v>
      </c>
      <c r="Z3125" s="47"/>
    </row>
    <row r="3126" spans="1:26" x14ac:dyDescent="0.25">
      <c r="A3126" s="47">
        <v>1</v>
      </c>
      <c r="B3126" s="2465" t="s">
        <v>481</v>
      </c>
      <c r="C3126" s="2313"/>
      <c r="D3126" s="446"/>
      <c r="E3126" s="2657">
        <f>E3128+E3129+E3132+E3133+E3134</f>
        <v>17494</v>
      </c>
      <c r="F3126" s="193">
        <f>F3128+F3129+F3132+F3133+F3134</f>
        <v>1458</v>
      </c>
      <c r="G3126" s="193">
        <f>G3128+G3129+G3132+G3133+G3134</f>
        <v>1145</v>
      </c>
      <c r="H3126" s="193">
        <f>G3126/F3126*100</f>
        <v>78.532235939643343</v>
      </c>
      <c r="I3126" s="315"/>
      <c r="J3126" s="315"/>
      <c r="K3126" s="317"/>
      <c r="L3126" s="317"/>
      <c r="M3126" s="317"/>
      <c r="N3126" s="317"/>
      <c r="O3126" s="317"/>
      <c r="P3126" s="317"/>
      <c r="Q3126" s="616"/>
      <c r="R3126" s="2035"/>
      <c r="S3126" s="616"/>
      <c r="T3126" s="3062"/>
      <c r="U3126" s="616"/>
      <c r="V3126" s="616"/>
      <c r="W3126" s="616"/>
      <c r="X3126" s="616"/>
      <c r="Y3126" s="2039"/>
      <c r="Z3126" s="47"/>
    </row>
    <row r="3127" spans="1:26" x14ac:dyDescent="0.25">
      <c r="A3127" s="47">
        <v>1</v>
      </c>
      <c r="B3127" s="1857" t="s">
        <v>255</v>
      </c>
      <c r="C3127" s="2313"/>
      <c r="D3127" s="446"/>
      <c r="E3127" s="2657"/>
      <c r="F3127" s="93"/>
      <c r="G3127" s="93"/>
      <c r="H3127" s="93"/>
      <c r="I3127" s="315"/>
      <c r="J3127" s="315"/>
      <c r="K3127" s="317"/>
      <c r="L3127" s="317"/>
      <c r="M3127" s="317"/>
      <c r="N3127" s="317"/>
      <c r="O3127" s="317"/>
      <c r="P3127" s="317"/>
      <c r="Q3127" s="616"/>
      <c r="R3127" s="2035"/>
      <c r="S3127" s="616"/>
      <c r="T3127" s="3062"/>
      <c r="U3127" s="616"/>
      <c r="V3127" s="616"/>
      <c r="W3127" s="616"/>
      <c r="X3127" s="616"/>
      <c r="Y3127" s="2039"/>
      <c r="Z3127" s="47"/>
    </row>
    <row r="3128" spans="1:26" ht="30" x14ac:dyDescent="0.25">
      <c r="A3128" s="47">
        <v>1</v>
      </c>
      <c r="B3128" s="1857" t="s">
        <v>256</v>
      </c>
      <c r="C3128" s="2313"/>
      <c r="D3128" s="446"/>
      <c r="E3128" s="2657">
        <v>200</v>
      </c>
      <c r="F3128" s="69">
        <f>ROUND(E3128/12*$B$4,0)</f>
        <v>17</v>
      </c>
      <c r="G3128" s="148">
        <v>21</v>
      </c>
      <c r="H3128" s="148">
        <f>G3128/F3128*100</f>
        <v>123.52941176470588</v>
      </c>
      <c r="I3128" s="315"/>
      <c r="J3128" s="315"/>
      <c r="K3128" s="317"/>
      <c r="L3128" s="317"/>
      <c r="M3128" s="317"/>
      <c r="N3128" s="317"/>
      <c r="O3128" s="317"/>
      <c r="P3128" s="317"/>
      <c r="Q3128" s="616"/>
      <c r="R3128" s="2035"/>
      <c r="S3128" s="616"/>
      <c r="T3128" s="3062"/>
      <c r="U3128" s="616"/>
      <c r="V3128" s="616"/>
      <c r="W3128" s="616"/>
      <c r="X3128" s="616"/>
      <c r="Y3128" s="2039"/>
      <c r="Z3128" s="47"/>
    </row>
    <row r="3129" spans="1:26" ht="30" x14ac:dyDescent="0.25">
      <c r="A3129" s="47">
        <v>1</v>
      </c>
      <c r="B3129" s="2466" t="s">
        <v>482</v>
      </c>
      <c r="C3129" s="2313"/>
      <c r="D3129" s="446"/>
      <c r="E3129" s="1876">
        <f>E3130</f>
        <v>8800</v>
      </c>
      <c r="F3129" s="69">
        <f t="shared" ref="F3129" si="1827">F3130</f>
        <v>733</v>
      </c>
      <c r="G3129" s="148">
        <f t="shared" ref="G3129" si="1828">G3130</f>
        <v>425</v>
      </c>
      <c r="H3129" s="148">
        <f>G3129/F3129*100</f>
        <v>57.980900409276948</v>
      </c>
      <c r="I3129" s="315"/>
      <c r="J3129" s="315"/>
      <c r="K3129" s="317"/>
      <c r="L3129" s="317"/>
      <c r="M3129" s="317"/>
      <c r="N3129" s="317"/>
      <c r="O3129" s="317"/>
      <c r="P3129" s="317"/>
      <c r="Q3129" s="616"/>
      <c r="R3129" s="2035"/>
      <c r="S3129" s="616"/>
      <c r="T3129" s="3062"/>
      <c r="U3129" s="616"/>
      <c r="V3129" s="616"/>
      <c r="W3129" s="616"/>
      <c r="X3129" s="616"/>
      <c r="Y3129" s="2039"/>
      <c r="Z3129" s="47"/>
    </row>
    <row r="3130" spans="1:26" x14ac:dyDescent="0.25">
      <c r="A3130" s="47">
        <v>1</v>
      </c>
      <c r="B3130" s="1858" t="s">
        <v>483</v>
      </c>
      <c r="C3130" s="2313"/>
      <c r="D3130" s="446"/>
      <c r="E3130" s="3314">
        <v>8800</v>
      </c>
      <c r="F3130" s="69">
        <f>ROUND(E3130/12*$B$4,0)</f>
        <v>733</v>
      </c>
      <c r="G3130" s="148">
        <v>425</v>
      </c>
      <c r="H3130" s="148">
        <f>G3130/F3130*100</f>
        <v>57.980900409276948</v>
      </c>
      <c r="I3130" s="315"/>
      <c r="J3130" s="315"/>
      <c r="K3130" s="317"/>
      <c r="L3130" s="317"/>
      <c r="M3130" s="317"/>
      <c r="N3130" s="317"/>
      <c r="O3130" s="317"/>
      <c r="P3130" s="317"/>
      <c r="Q3130" s="616"/>
      <c r="R3130" s="2035"/>
      <c r="S3130" s="616"/>
      <c r="T3130" s="3062"/>
      <c r="U3130" s="616"/>
      <c r="V3130" s="616"/>
      <c r="W3130" s="616"/>
      <c r="X3130" s="616"/>
      <c r="Y3130" s="2039"/>
      <c r="Z3130" s="47"/>
    </row>
    <row r="3131" spans="1:26" ht="30" x14ac:dyDescent="0.25">
      <c r="A3131" s="47">
        <v>1</v>
      </c>
      <c r="B3131" s="1858" t="s">
        <v>484</v>
      </c>
      <c r="C3131" s="2313"/>
      <c r="D3131" s="446"/>
      <c r="E3131" s="1876"/>
      <c r="F3131" s="69"/>
      <c r="G3131" s="93"/>
      <c r="H3131" s="93"/>
      <c r="I3131" s="315"/>
      <c r="J3131" s="315"/>
      <c r="K3131" s="317"/>
      <c r="L3131" s="317"/>
      <c r="M3131" s="317"/>
      <c r="N3131" s="317"/>
      <c r="O3131" s="317"/>
      <c r="P3131" s="317"/>
      <c r="Q3131" s="616"/>
      <c r="R3131" s="2035"/>
      <c r="S3131" s="616"/>
      <c r="T3131" s="3062"/>
      <c r="U3131" s="616"/>
      <c r="V3131" s="616"/>
      <c r="W3131" s="616"/>
      <c r="X3131" s="616"/>
      <c r="Y3131" s="2039"/>
      <c r="Z3131" s="47"/>
    </row>
    <row r="3132" spans="1:26" ht="60" x14ac:dyDescent="0.25">
      <c r="A3132" s="47">
        <v>1</v>
      </c>
      <c r="B3132" s="1858" t="s">
        <v>485</v>
      </c>
      <c r="C3132" s="2313"/>
      <c r="D3132" s="446"/>
      <c r="E3132" s="1876">
        <v>4290</v>
      </c>
      <c r="F3132" s="69">
        <f>ROUND(E3132/12*$B$4,0)</f>
        <v>358</v>
      </c>
      <c r="G3132" s="148">
        <v>450</v>
      </c>
      <c r="H3132" s="148">
        <f>G3132/F3132*100</f>
        <v>125.69832402234637</v>
      </c>
      <c r="I3132" s="315"/>
      <c r="J3132" s="315"/>
      <c r="K3132" s="317"/>
      <c r="L3132" s="317"/>
      <c r="M3132" s="317"/>
      <c r="N3132" s="317"/>
      <c r="O3132" s="317"/>
      <c r="P3132" s="317"/>
      <c r="Q3132" s="616"/>
      <c r="R3132" s="2035"/>
      <c r="S3132" s="616"/>
      <c r="T3132" s="3062"/>
      <c r="U3132" s="616"/>
      <c r="V3132" s="616"/>
      <c r="W3132" s="616"/>
      <c r="X3132" s="616"/>
      <c r="Y3132" s="2039"/>
      <c r="Z3132" s="47"/>
    </row>
    <row r="3133" spans="1:26" ht="45" x14ac:dyDescent="0.25">
      <c r="A3133" s="47">
        <v>1</v>
      </c>
      <c r="B3133" s="1858" t="s">
        <v>500</v>
      </c>
      <c r="C3133" s="2313"/>
      <c r="D3133" s="446"/>
      <c r="E3133" s="1876">
        <v>3240</v>
      </c>
      <c r="F3133" s="69">
        <f>ROUND(E3133/12*$B$4,0)</f>
        <v>270</v>
      </c>
      <c r="G3133" s="148">
        <v>249</v>
      </c>
      <c r="H3133" s="148">
        <f>G3133/F3133*100</f>
        <v>92.222222222222229</v>
      </c>
      <c r="I3133" s="315"/>
      <c r="J3133" s="315"/>
      <c r="K3133" s="317"/>
      <c r="L3133" s="317"/>
      <c r="M3133" s="317"/>
      <c r="N3133" s="317"/>
      <c r="O3133" s="317"/>
      <c r="P3133" s="317"/>
      <c r="Q3133" s="616"/>
      <c r="R3133" s="2035"/>
      <c r="S3133" s="616"/>
      <c r="T3133" s="3062"/>
      <c r="U3133" s="616"/>
      <c r="V3133" s="616"/>
      <c r="W3133" s="616"/>
      <c r="X3133" s="616"/>
      <c r="Y3133" s="2039"/>
      <c r="Z3133" s="47"/>
    </row>
    <row r="3134" spans="1:26" ht="30" x14ac:dyDescent="0.25">
      <c r="B3134" s="4" t="s">
        <v>607</v>
      </c>
      <c r="C3134" s="2313"/>
      <c r="D3134" s="446"/>
      <c r="E3134" s="1876">
        <v>964</v>
      </c>
      <c r="F3134" s="69">
        <f>ROUND(E3134/12*$B$4,0)</f>
        <v>80</v>
      </c>
      <c r="G3134" s="148"/>
      <c r="H3134" s="148"/>
      <c r="I3134" s="315"/>
      <c r="J3134" s="315"/>
      <c r="K3134" s="317"/>
      <c r="L3134" s="317"/>
      <c r="M3134" s="317"/>
      <c r="N3134" s="317"/>
      <c r="O3134" s="317"/>
      <c r="P3134" s="317"/>
      <c r="Q3134" s="616"/>
      <c r="R3134" s="2035"/>
      <c r="S3134" s="616"/>
      <c r="T3134" s="3062"/>
      <c r="U3134" s="616"/>
      <c r="V3134" s="616"/>
      <c r="W3134" s="616"/>
      <c r="X3134" s="616"/>
      <c r="Y3134" s="2039"/>
      <c r="Z3134" s="47"/>
    </row>
    <row r="3135" spans="1:26" ht="29.25" x14ac:dyDescent="0.25">
      <c r="A3135" s="47">
        <v>1</v>
      </c>
      <c r="B3135" s="1782" t="s">
        <v>135</v>
      </c>
      <c r="C3135" s="2313"/>
      <c r="D3135" s="446"/>
      <c r="E3135" s="1876">
        <f>E3136</f>
        <v>30000</v>
      </c>
      <c r="F3135" s="69">
        <f t="shared" ref="F3135" si="1829">F3136</f>
        <v>2500</v>
      </c>
      <c r="G3135" s="148">
        <f t="shared" ref="G3135" si="1830">G3136</f>
        <v>1972</v>
      </c>
      <c r="H3135" s="148">
        <f>G3135/F3135*100</f>
        <v>78.88</v>
      </c>
      <c r="I3135" s="315"/>
      <c r="J3135" s="315"/>
      <c r="K3135" s="317"/>
      <c r="L3135" s="317"/>
      <c r="M3135" s="317"/>
      <c r="N3135" s="317"/>
      <c r="O3135" s="317"/>
      <c r="P3135" s="317"/>
      <c r="Q3135" s="616"/>
      <c r="R3135" s="2035"/>
      <c r="S3135" s="616"/>
      <c r="T3135" s="3062"/>
      <c r="U3135" s="616"/>
      <c r="V3135" s="616"/>
      <c r="W3135" s="616"/>
      <c r="X3135" s="616"/>
      <c r="Y3135" s="2039"/>
      <c r="Z3135" s="47"/>
    </row>
    <row r="3136" spans="1:26" x14ac:dyDescent="0.25">
      <c r="A3136" s="47">
        <v>1</v>
      </c>
      <c r="B3136" s="1021" t="s">
        <v>308</v>
      </c>
      <c r="C3136" s="2313"/>
      <c r="D3136" s="446"/>
      <c r="E3136" s="1876">
        <v>30000</v>
      </c>
      <c r="F3136" s="69">
        <f>ROUND(E3136/12*$B$4,0)</f>
        <v>2500</v>
      </c>
      <c r="G3136" s="148">
        <v>1972</v>
      </c>
      <c r="H3136" s="148">
        <f>G3136/F3136*100</f>
        <v>78.88</v>
      </c>
      <c r="I3136" s="315"/>
      <c r="J3136" s="315"/>
      <c r="K3136" s="317"/>
      <c r="L3136" s="317"/>
      <c r="M3136" s="317"/>
      <c r="N3136" s="317"/>
      <c r="O3136" s="317"/>
      <c r="P3136" s="317"/>
      <c r="Q3136" s="616"/>
      <c r="R3136" s="2035"/>
      <c r="S3136" s="616"/>
      <c r="T3136" s="3062"/>
      <c r="U3136" s="616"/>
      <c r="V3136" s="616"/>
      <c r="W3136" s="616"/>
      <c r="X3136" s="616"/>
      <c r="Y3136" s="2039"/>
      <c r="Z3136" s="47"/>
    </row>
    <row r="3137" spans="1:26" x14ac:dyDescent="0.25">
      <c r="A3137" s="47">
        <v>1</v>
      </c>
      <c r="B3137" s="1021" t="s">
        <v>487</v>
      </c>
      <c r="C3137" s="2313"/>
      <c r="D3137" s="446"/>
      <c r="E3137" s="1876"/>
      <c r="F3137" s="69"/>
      <c r="G3137" s="93"/>
      <c r="H3137" s="93"/>
      <c r="I3137" s="315"/>
      <c r="J3137" s="315"/>
      <c r="K3137" s="317"/>
      <c r="L3137" s="317"/>
      <c r="M3137" s="317"/>
      <c r="N3137" s="317"/>
      <c r="O3137" s="317"/>
      <c r="P3137" s="317"/>
      <c r="Q3137" s="616"/>
      <c r="R3137" s="2035"/>
      <c r="S3137" s="616"/>
      <c r="T3137" s="3062"/>
      <c r="U3137" s="616"/>
      <c r="V3137" s="616"/>
      <c r="W3137" s="616"/>
      <c r="X3137" s="616"/>
      <c r="Y3137" s="2039"/>
      <c r="Z3137" s="47"/>
    </row>
    <row r="3138" spans="1:26" x14ac:dyDescent="0.25">
      <c r="A3138" s="47">
        <v>1</v>
      </c>
      <c r="B3138" s="2483" t="s">
        <v>504</v>
      </c>
      <c r="C3138" s="2313"/>
      <c r="D3138" s="446"/>
      <c r="E3138" s="2657"/>
      <c r="F3138" s="69"/>
      <c r="G3138" s="93"/>
      <c r="H3138" s="93"/>
      <c r="I3138" s="315"/>
      <c r="J3138" s="315"/>
      <c r="K3138" s="317"/>
      <c r="L3138" s="317"/>
      <c r="M3138" s="317"/>
      <c r="N3138" s="317"/>
      <c r="O3138" s="317"/>
      <c r="P3138" s="317"/>
      <c r="Q3138" s="616"/>
      <c r="R3138" s="2035"/>
      <c r="S3138" s="616"/>
      <c r="T3138" s="3062"/>
      <c r="U3138" s="616"/>
      <c r="V3138" s="616"/>
      <c r="W3138" s="616"/>
      <c r="X3138" s="616"/>
      <c r="Y3138" s="2039"/>
      <c r="Z3138" s="47"/>
    </row>
    <row r="3139" spans="1:26" ht="47.25" x14ac:dyDescent="0.25">
      <c r="A3139" s="47">
        <v>1</v>
      </c>
      <c r="B3139" s="2508" t="s">
        <v>489</v>
      </c>
      <c r="C3139" s="2313"/>
      <c r="D3139" s="446"/>
      <c r="E3139" s="759">
        <f>E3140+E3145</f>
        <v>8391</v>
      </c>
      <c r="F3139" s="69">
        <f t="shared" ref="F3139" si="1831">F3140+F3145</f>
        <v>700</v>
      </c>
      <c r="G3139" s="93">
        <f t="shared" ref="G3139" si="1832">G3140+G3145</f>
        <v>0</v>
      </c>
      <c r="H3139" s="93">
        <f>G3139/F3139*100</f>
        <v>0</v>
      </c>
      <c r="I3139" s="315"/>
      <c r="J3139" s="315"/>
      <c r="K3139" s="317"/>
      <c r="L3139" s="317"/>
      <c r="M3139" s="317"/>
      <c r="N3139" s="317"/>
      <c r="O3139" s="317"/>
      <c r="P3139" s="317"/>
      <c r="Q3139" s="616"/>
      <c r="R3139" s="3354">
        <f t="shared" ref="R3139" si="1833">Q3139/12*$B$4</f>
        <v>0</v>
      </c>
      <c r="S3139" s="616">
        <f>Y3139-X3139-U3139</f>
        <v>0</v>
      </c>
      <c r="T3139" s="3062"/>
      <c r="U3139" s="616"/>
      <c r="V3139" s="616">
        <f>S3139-R3139</f>
        <v>0</v>
      </c>
      <c r="W3139" s="616"/>
      <c r="X3139" s="616"/>
      <c r="Y3139" s="2039"/>
      <c r="Z3139" s="47"/>
    </row>
    <row r="3140" spans="1:26" ht="30" x14ac:dyDescent="0.25">
      <c r="A3140" s="47">
        <v>1</v>
      </c>
      <c r="B3140" s="2466" t="s">
        <v>490</v>
      </c>
      <c r="C3140" s="2313"/>
      <c r="D3140" s="446"/>
      <c r="E3140" s="759">
        <f>SUM(E3141:E3144)</f>
        <v>2791</v>
      </c>
      <c r="F3140" s="69">
        <f t="shared" ref="F3140" si="1834">SUM(F3141:F3144)</f>
        <v>233</v>
      </c>
      <c r="G3140" s="93">
        <f t="shared" ref="G3140" si="1835">SUM(G3141:G3144)</f>
        <v>0</v>
      </c>
      <c r="H3140" s="93">
        <f>G3140/F3140*100</f>
        <v>0</v>
      </c>
      <c r="I3140" s="315"/>
      <c r="J3140" s="315"/>
      <c r="K3140" s="317"/>
      <c r="L3140" s="317"/>
      <c r="M3140" s="317"/>
      <c r="N3140" s="317"/>
      <c r="O3140" s="317"/>
      <c r="P3140" s="317"/>
      <c r="Q3140" s="616"/>
      <c r="R3140" s="2035"/>
      <c r="S3140" s="616"/>
      <c r="T3140" s="3062"/>
      <c r="U3140" s="616"/>
      <c r="V3140" s="616"/>
      <c r="W3140" s="616"/>
      <c r="X3140" s="616"/>
      <c r="Y3140" s="2039"/>
      <c r="Z3140" s="47"/>
    </row>
    <row r="3141" spans="1:26" ht="30" x14ac:dyDescent="0.25">
      <c r="A3141" s="47">
        <v>1</v>
      </c>
      <c r="B3141" s="1858" t="s">
        <v>491</v>
      </c>
      <c r="C3141" s="2313"/>
      <c r="D3141" s="446"/>
      <c r="E3141" s="759">
        <v>2707</v>
      </c>
      <c r="F3141" s="69">
        <f>ROUND(E3141/12*$B$4,0)</f>
        <v>226</v>
      </c>
      <c r="G3141" s="148"/>
      <c r="H3141" s="148">
        <f>G3141/F3141*100</f>
        <v>0</v>
      </c>
      <c r="I3141" s="315"/>
      <c r="J3141" s="315"/>
      <c r="K3141" s="317"/>
      <c r="L3141" s="317"/>
      <c r="M3141" s="317"/>
      <c r="N3141" s="317"/>
      <c r="O3141" s="317"/>
      <c r="P3141" s="317"/>
      <c r="Q3141" s="616"/>
      <c r="R3141" s="2035"/>
      <c r="S3141" s="616"/>
      <c r="T3141" s="3062"/>
      <c r="U3141" s="616"/>
      <c r="V3141" s="616"/>
      <c r="W3141" s="616"/>
      <c r="X3141" s="616"/>
      <c r="Y3141" s="2039"/>
      <c r="Z3141" s="47"/>
    </row>
    <row r="3142" spans="1:26" ht="45" x14ac:dyDescent="0.25">
      <c r="A3142" s="47">
        <v>1</v>
      </c>
      <c r="B3142" s="1858" t="s">
        <v>492</v>
      </c>
      <c r="C3142" s="2313"/>
      <c r="D3142" s="446"/>
      <c r="E3142" s="759"/>
      <c r="F3142" s="69"/>
      <c r="G3142" s="93"/>
      <c r="H3142" s="93"/>
      <c r="I3142" s="315"/>
      <c r="J3142" s="315"/>
      <c r="K3142" s="317"/>
      <c r="L3142" s="317"/>
      <c r="M3142" s="317"/>
      <c r="N3142" s="317"/>
      <c r="O3142" s="317"/>
      <c r="P3142" s="317"/>
      <c r="Q3142" s="616"/>
      <c r="R3142" s="2035"/>
      <c r="S3142" s="616"/>
      <c r="T3142" s="3062"/>
      <c r="U3142" s="616"/>
      <c r="V3142" s="616"/>
      <c r="W3142" s="616"/>
      <c r="X3142" s="616"/>
      <c r="Y3142" s="2039"/>
      <c r="Z3142" s="47"/>
    </row>
    <row r="3143" spans="1:26" ht="45" x14ac:dyDescent="0.25">
      <c r="A3143" s="47">
        <v>1</v>
      </c>
      <c r="B3143" s="1858" t="s">
        <v>493</v>
      </c>
      <c r="C3143" s="2313"/>
      <c r="D3143" s="446"/>
      <c r="E3143" s="759"/>
      <c r="F3143" s="69"/>
      <c r="G3143" s="93"/>
      <c r="H3143" s="93"/>
      <c r="I3143" s="315"/>
      <c r="J3143" s="315"/>
      <c r="K3143" s="317"/>
      <c r="L3143" s="317"/>
      <c r="M3143" s="317"/>
      <c r="N3143" s="317"/>
      <c r="O3143" s="317"/>
      <c r="P3143" s="317"/>
      <c r="Q3143" s="616"/>
      <c r="R3143" s="2035"/>
      <c r="S3143" s="616"/>
      <c r="T3143" s="3062"/>
      <c r="U3143" s="616"/>
      <c r="V3143" s="616"/>
      <c r="W3143" s="616"/>
      <c r="X3143" s="616"/>
      <c r="Y3143" s="2039"/>
      <c r="Z3143" s="47"/>
    </row>
    <row r="3144" spans="1:26" ht="30" x14ac:dyDescent="0.25">
      <c r="A3144" s="47">
        <v>1</v>
      </c>
      <c r="B3144" s="1858" t="s">
        <v>494</v>
      </c>
      <c r="C3144" s="2313"/>
      <c r="D3144" s="446"/>
      <c r="E3144" s="759">
        <v>84</v>
      </c>
      <c r="F3144" s="69">
        <f>ROUND(E3144/12*$B$4,0)</f>
        <v>7</v>
      </c>
      <c r="G3144" s="148"/>
      <c r="H3144" s="148">
        <f>G3144/F3144*100</f>
        <v>0</v>
      </c>
      <c r="I3144" s="315"/>
      <c r="J3144" s="315"/>
      <c r="K3144" s="317"/>
      <c r="L3144" s="317"/>
      <c r="M3144" s="317"/>
      <c r="N3144" s="317"/>
      <c r="O3144" s="317"/>
      <c r="P3144" s="317"/>
      <c r="Q3144" s="616"/>
      <c r="R3144" s="2035"/>
      <c r="S3144" s="616"/>
      <c r="T3144" s="3062"/>
      <c r="U3144" s="616"/>
      <c r="V3144" s="616"/>
      <c r="W3144" s="616"/>
      <c r="X3144" s="616"/>
      <c r="Y3144" s="2039"/>
      <c r="Z3144" s="47"/>
    </row>
    <row r="3145" spans="1:26" ht="45" x14ac:dyDescent="0.25">
      <c r="A3145" s="47">
        <v>1</v>
      </c>
      <c r="B3145" s="2466" t="s">
        <v>495</v>
      </c>
      <c r="C3145" s="2313"/>
      <c r="D3145" s="446"/>
      <c r="E3145" s="759">
        <f>SUM(E3146:E3149)</f>
        <v>5600</v>
      </c>
      <c r="F3145" s="69">
        <f t="shared" ref="F3145" si="1836">SUM(F3146:F3149)</f>
        <v>467</v>
      </c>
      <c r="G3145" s="148">
        <f>G3146+G3148+G3149</f>
        <v>0</v>
      </c>
      <c r="H3145" s="148">
        <f>G3145/F3145*100</f>
        <v>0</v>
      </c>
      <c r="I3145" s="315"/>
      <c r="J3145" s="315"/>
      <c r="K3145" s="317"/>
      <c r="L3145" s="317"/>
      <c r="M3145" s="317"/>
      <c r="N3145" s="317"/>
      <c r="O3145" s="317"/>
      <c r="P3145" s="317"/>
      <c r="Q3145" s="616"/>
      <c r="R3145" s="2035"/>
      <c r="S3145" s="616"/>
      <c r="T3145" s="3062"/>
      <c r="U3145" s="616"/>
      <c r="V3145" s="616"/>
      <c r="W3145" s="616"/>
      <c r="X3145" s="616"/>
      <c r="Y3145" s="2039"/>
      <c r="Z3145" s="47"/>
    </row>
    <row r="3146" spans="1:26" ht="30" x14ac:dyDescent="0.25">
      <c r="A3146" s="47">
        <v>1</v>
      </c>
      <c r="B3146" s="1858" t="s">
        <v>496</v>
      </c>
      <c r="C3146" s="2313"/>
      <c r="D3146" s="446"/>
      <c r="E3146" s="759">
        <v>1100</v>
      </c>
      <c r="F3146" s="69">
        <f>ROUND(E3146/12*$B$4,0)</f>
        <v>92</v>
      </c>
      <c r="G3146" s="148"/>
      <c r="H3146" s="148">
        <f>G3146/F3146*100</f>
        <v>0</v>
      </c>
      <c r="I3146" s="315"/>
      <c r="J3146" s="315"/>
      <c r="K3146" s="317"/>
      <c r="L3146" s="317"/>
      <c r="M3146" s="317"/>
      <c r="N3146" s="317"/>
      <c r="O3146" s="317"/>
      <c r="P3146" s="317"/>
      <c r="Q3146" s="616"/>
      <c r="R3146" s="2035"/>
      <c r="S3146" s="616"/>
      <c r="T3146" s="3062"/>
      <c r="U3146" s="616"/>
      <c r="V3146" s="616"/>
      <c r="W3146" s="616"/>
      <c r="X3146" s="616"/>
      <c r="Y3146" s="2039"/>
      <c r="Z3146" s="47"/>
    </row>
    <row r="3147" spans="1:26" ht="30" x14ac:dyDescent="0.25">
      <c r="A3147" s="47">
        <v>1</v>
      </c>
      <c r="B3147" s="1858" t="s">
        <v>543</v>
      </c>
      <c r="C3147" s="2313"/>
      <c r="D3147" s="446"/>
      <c r="E3147" s="759"/>
      <c r="F3147" s="69"/>
      <c r="G3147" s="148"/>
      <c r="H3147" s="148"/>
      <c r="I3147" s="315"/>
      <c r="J3147" s="315"/>
      <c r="K3147" s="317"/>
      <c r="L3147" s="317"/>
      <c r="M3147" s="317"/>
      <c r="N3147" s="317"/>
      <c r="O3147" s="317"/>
      <c r="P3147" s="317"/>
      <c r="Q3147" s="616"/>
      <c r="R3147" s="2035"/>
      <c r="S3147" s="616"/>
      <c r="T3147" s="3062"/>
      <c r="U3147" s="616"/>
      <c r="V3147" s="616"/>
      <c r="W3147" s="616"/>
      <c r="X3147" s="616"/>
      <c r="Y3147" s="2039"/>
      <c r="Z3147" s="47"/>
    </row>
    <row r="3148" spans="1:26" ht="60" x14ac:dyDescent="0.25">
      <c r="A3148" s="47">
        <v>1</v>
      </c>
      <c r="B3148" s="1858" t="s">
        <v>497</v>
      </c>
      <c r="C3148" s="2254"/>
      <c r="D3148" s="350"/>
      <c r="E3148" s="622">
        <v>3400</v>
      </c>
      <c r="F3148" s="69">
        <f>ROUND(E3148/12*$B$4,0)</f>
        <v>283</v>
      </c>
      <c r="G3148" s="370"/>
      <c r="H3148" s="368">
        <f>G3148/F3148*100</f>
        <v>0</v>
      </c>
      <c r="I3148" s="101"/>
      <c r="J3148" s="101"/>
      <c r="K3148" s="393"/>
      <c r="L3148" s="393"/>
      <c r="M3148" s="393"/>
      <c r="N3148" s="393"/>
      <c r="O3148" s="393"/>
      <c r="P3148" s="393"/>
      <c r="Q3148" s="616"/>
      <c r="R3148" s="2035"/>
      <c r="S3148" s="616"/>
      <c r="T3148" s="3062"/>
      <c r="U3148" s="616"/>
      <c r="V3148" s="616"/>
      <c r="W3148" s="616"/>
      <c r="X3148" s="616"/>
      <c r="Y3148" s="2039"/>
      <c r="Z3148" s="47"/>
    </row>
    <row r="3149" spans="1:26" ht="45" x14ac:dyDescent="0.25">
      <c r="A3149" s="47">
        <v>1</v>
      </c>
      <c r="B3149" s="1858" t="s">
        <v>498</v>
      </c>
      <c r="C3149" s="2254"/>
      <c r="D3149" s="350"/>
      <c r="E3149" s="622">
        <v>1100</v>
      </c>
      <c r="F3149" s="69">
        <f>ROUND(E3149/12*$B$4,0)</f>
        <v>92</v>
      </c>
      <c r="G3149" s="370"/>
      <c r="H3149" s="368">
        <f>G3149/F3149*100</f>
        <v>0</v>
      </c>
      <c r="I3149" s="101"/>
      <c r="J3149" s="101"/>
      <c r="K3149" s="393"/>
      <c r="L3149" s="393"/>
      <c r="M3149" s="393"/>
      <c r="N3149" s="393"/>
      <c r="O3149" s="393"/>
      <c r="P3149" s="393"/>
      <c r="Q3149" s="616"/>
      <c r="R3149" s="2035"/>
      <c r="S3149" s="616"/>
      <c r="T3149" s="3062"/>
      <c r="U3149" s="616"/>
      <c r="V3149" s="616"/>
      <c r="W3149" s="616"/>
      <c r="X3149" s="616"/>
      <c r="Y3149" s="2039"/>
      <c r="Z3149" s="47"/>
    </row>
    <row r="3150" spans="1:26" ht="57.75" x14ac:dyDescent="0.25">
      <c r="B3150" s="2548" t="s">
        <v>615</v>
      </c>
      <c r="C3150" s="2254"/>
      <c r="D3150" s="350"/>
      <c r="E3150" s="622">
        <v>5100</v>
      </c>
      <c r="F3150" s="69">
        <f>ROUND(E3150/12*$B$4,0)</f>
        <v>425</v>
      </c>
      <c r="G3150" s="370"/>
      <c r="H3150" s="368"/>
      <c r="I3150" s="101"/>
      <c r="J3150" s="101"/>
      <c r="K3150" s="393"/>
      <c r="L3150" s="393"/>
      <c r="M3150" s="393"/>
      <c r="N3150" s="393"/>
      <c r="O3150" s="393"/>
      <c r="P3150" s="393"/>
      <c r="Q3150" s="616"/>
      <c r="R3150" s="2035"/>
      <c r="S3150" s="616"/>
      <c r="T3150" s="3062"/>
      <c r="U3150" s="616"/>
      <c r="V3150" s="616"/>
      <c r="W3150" s="616"/>
      <c r="X3150" s="616"/>
      <c r="Y3150" s="2039"/>
      <c r="Z3150" s="47"/>
    </row>
    <row r="3151" spans="1:26" x14ac:dyDescent="0.25">
      <c r="B3151" s="2570" t="s">
        <v>257</v>
      </c>
      <c r="C3151" s="2254"/>
      <c r="D3151" s="350"/>
      <c r="E3151" s="622"/>
      <c r="F3151" s="69">
        <f>ROUND(E3151/12*$B$4,0)</f>
        <v>0</v>
      </c>
      <c r="G3151" s="370"/>
      <c r="H3151" s="368"/>
      <c r="I3151" s="101"/>
      <c r="J3151" s="101"/>
      <c r="K3151" s="393"/>
      <c r="L3151" s="393"/>
      <c r="M3151" s="393"/>
      <c r="N3151" s="393"/>
      <c r="O3151" s="393"/>
      <c r="P3151" s="393"/>
      <c r="Q3151" s="616"/>
      <c r="R3151" s="2035"/>
      <c r="S3151" s="616"/>
      <c r="T3151" s="3062"/>
      <c r="U3151" s="616"/>
      <c r="V3151" s="616"/>
      <c r="W3151" s="616"/>
      <c r="X3151" s="616"/>
      <c r="Y3151" s="2039"/>
      <c r="Z3151" s="47"/>
    </row>
    <row r="3152" spans="1:26" x14ac:dyDescent="0.25">
      <c r="A3152" s="47">
        <v>1</v>
      </c>
      <c r="B3152" s="2548" t="s">
        <v>583</v>
      </c>
      <c r="C3152" s="2254"/>
      <c r="D3152" s="350"/>
      <c r="E3152" s="622"/>
      <c r="F3152" s="69"/>
      <c r="G3152" s="370"/>
      <c r="H3152" s="368"/>
      <c r="I3152" s="101"/>
      <c r="J3152" s="101"/>
      <c r="K3152" s="393"/>
      <c r="L3152" s="393"/>
      <c r="M3152" s="393"/>
      <c r="N3152" s="393"/>
      <c r="O3152" s="393"/>
      <c r="P3152" s="393"/>
      <c r="Q3152" s="616"/>
      <c r="R3152" s="2035"/>
      <c r="S3152" s="616"/>
      <c r="T3152" s="3062"/>
      <c r="U3152" s="616"/>
      <c r="V3152" s="616"/>
      <c r="W3152" s="616"/>
      <c r="X3152" s="616"/>
      <c r="Y3152" s="2039"/>
      <c r="Z3152" s="47"/>
    </row>
    <row r="3153" spans="1:26" x14ac:dyDescent="0.25">
      <c r="A3153" s="47">
        <v>1</v>
      </c>
      <c r="B3153" s="4" t="s">
        <v>571</v>
      </c>
      <c r="C3153" s="2254"/>
      <c r="D3153" s="350"/>
      <c r="E3153" s="622"/>
      <c r="F3153" s="69"/>
      <c r="G3153" s="370"/>
      <c r="H3153" s="368"/>
      <c r="I3153" s="101"/>
      <c r="J3153" s="101"/>
      <c r="K3153" s="393"/>
      <c r="L3153" s="393"/>
      <c r="M3153" s="393"/>
      <c r="N3153" s="393"/>
      <c r="O3153" s="393"/>
      <c r="P3153" s="393"/>
      <c r="Q3153" s="616"/>
      <c r="R3153" s="2035"/>
      <c r="S3153" s="616"/>
      <c r="T3153" s="3062"/>
      <c r="U3153" s="616"/>
      <c r="V3153" s="616"/>
      <c r="W3153" s="616"/>
      <c r="X3153" s="616"/>
      <c r="Y3153" s="2039"/>
      <c r="Z3153" s="47"/>
    </row>
    <row r="3154" spans="1:26" ht="30" x14ac:dyDescent="0.25">
      <c r="A3154" s="47">
        <v>1</v>
      </c>
      <c r="B3154" s="2571" t="s">
        <v>572</v>
      </c>
      <c r="C3154" s="2254"/>
      <c r="D3154" s="350"/>
      <c r="E3154" s="622"/>
      <c r="F3154" s="69"/>
      <c r="G3154" s="370"/>
      <c r="H3154" s="368"/>
      <c r="I3154" s="101"/>
      <c r="J3154" s="101"/>
      <c r="K3154" s="393"/>
      <c r="L3154" s="393"/>
      <c r="M3154" s="393"/>
      <c r="N3154" s="393"/>
      <c r="O3154" s="393"/>
      <c r="P3154" s="393"/>
      <c r="Q3154" s="616"/>
      <c r="R3154" s="2035"/>
      <c r="S3154" s="616"/>
      <c r="T3154" s="3062"/>
      <c r="U3154" s="616"/>
      <c r="V3154" s="616"/>
      <c r="W3154" s="616"/>
      <c r="X3154" s="616"/>
      <c r="Y3154" s="2039"/>
      <c r="Z3154" s="47"/>
    </row>
    <row r="3155" spans="1:26" x14ac:dyDescent="0.25">
      <c r="A3155" s="47">
        <v>1</v>
      </c>
      <c r="B3155" s="4" t="s">
        <v>573</v>
      </c>
      <c r="C3155" s="2254"/>
      <c r="D3155" s="350"/>
      <c r="E3155" s="622"/>
      <c r="F3155" s="69"/>
      <c r="G3155" s="370"/>
      <c r="H3155" s="368"/>
      <c r="I3155" s="101"/>
      <c r="J3155" s="101"/>
      <c r="K3155" s="393"/>
      <c r="L3155" s="393"/>
      <c r="M3155" s="393"/>
      <c r="N3155" s="393"/>
      <c r="O3155" s="393"/>
      <c r="P3155" s="393"/>
      <c r="Q3155" s="616"/>
      <c r="R3155" s="2035"/>
      <c r="S3155" s="616"/>
      <c r="T3155" s="3062"/>
      <c r="U3155" s="616"/>
      <c r="V3155" s="616"/>
      <c r="W3155" s="616"/>
      <c r="X3155" s="616"/>
      <c r="Y3155" s="2039"/>
      <c r="Z3155" s="47"/>
    </row>
    <row r="3156" spans="1:26" ht="30" x14ac:dyDescent="0.25">
      <c r="A3156" s="47">
        <v>1</v>
      </c>
      <c r="B3156" s="4" t="s">
        <v>600</v>
      </c>
      <c r="C3156" s="2254"/>
      <c r="D3156" s="350"/>
      <c r="E3156" s="622"/>
      <c r="F3156" s="69"/>
      <c r="G3156" s="370"/>
      <c r="H3156" s="368"/>
      <c r="I3156" s="101"/>
      <c r="J3156" s="101"/>
      <c r="K3156" s="393"/>
      <c r="L3156" s="393"/>
      <c r="M3156" s="393"/>
      <c r="N3156" s="393"/>
      <c r="O3156" s="393"/>
      <c r="P3156" s="393"/>
      <c r="Q3156" s="616"/>
      <c r="R3156" s="2035"/>
      <c r="S3156" s="616"/>
      <c r="T3156" s="3062"/>
      <c r="U3156" s="616"/>
      <c r="V3156" s="616"/>
      <c r="W3156" s="616"/>
      <c r="X3156" s="616"/>
      <c r="Y3156" s="2039"/>
      <c r="Z3156" s="47"/>
    </row>
    <row r="3157" spans="1:26" s="205" customFormat="1" ht="60" x14ac:dyDescent="0.25">
      <c r="A3157" s="47">
        <v>1</v>
      </c>
      <c r="B3157" s="4" t="s">
        <v>575</v>
      </c>
      <c r="C3157" s="2381"/>
      <c r="D3157" s="350"/>
      <c r="E3157" s="622"/>
      <c r="F3157" s="69"/>
      <c r="G3157" s="370"/>
      <c r="H3157" s="368"/>
      <c r="I3157" s="101"/>
      <c r="J3157" s="101"/>
      <c r="K3157" s="393"/>
      <c r="L3157" s="393"/>
      <c r="M3157" s="393"/>
      <c r="N3157" s="393"/>
      <c r="O3157" s="393"/>
      <c r="P3157" s="393"/>
      <c r="Q3157" s="616"/>
      <c r="R3157" s="3358"/>
      <c r="S3157" s="616"/>
      <c r="T3157" s="3062"/>
      <c r="U3157" s="616"/>
      <c r="V3157" s="616"/>
      <c r="W3157" s="616"/>
      <c r="X3157" s="616"/>
      <c r="Y3157" s="2039"/>
    </row>
    <row r="3158" spans="1:26" ht="45" x14ac:dyDescent="0.25">
      <c r="A3158" s="47">
        <v>1</v>
      </c>
      <c r="B3158" s="2572" t="s">
        <v>576</v>
      </c>
      <c r="C3158" s="386"/>
      <c r="D3158" s="434"/>
      <c r="E3158" s="622"/>
      <c r="F3158" s="333"/>
      <c r="G3158" s="333"/>
      <c r="H3158" s="368"/>
      <c r="I3158" s="101"/>
      <c r="J3158" s="101"/>
      <c r="K3158" s="393"/>
      <c r="L3158" s="393"/>
      <c r="M3158" s="393"/>
      <c r="N3158" s="393"/>
      <c r="O3158" s="393"/>
      <c r="P3158" s="393"/>
      <c r="Q3158" s="616"/>
      <c r="R3158" s="2035">
        <f>Q3158/12*$B$4</f>
        <v>0</v>
      </c>
      <c r="S3158" s="616">
        <f>Y3158-X3158</f>
        <v>0</v>
      </c>
      <c r="T3158" s="3062"/>
      <c r="U3158" s="616"/>
      <c r="V3158" s="616">
        <f>S3158-R3158</f>
        <v>0</v>
      </c>
      <c r="W3158" s="616"/>
      <c r="X3158" s="616"/>
      <c r="Y3158" s="2039"/>
      <c r="Z3158" s="47"/>
    </row>
    <row r="3159" spans="1:26" x14ac:dyDescent="0.25">
      <c r="A3159" s="47">
        <v>1</v>
      </c>
      <c r="B3159" s="2548" t="s">
        <v>584</v>
      </c>
      <c r="C3159" s="2313"/>
      <c r="D3159" s="350"/>
      <c r="E3159" s="622"/>
      <c r="F3159" s="69"/>
      <c r="G3159" s="370"/>
      <c r="H3159" s="368"/>
      <c r="I3159" s="101"/>
      <c r="J3159" s="101"/>
      <c r="K3159" s="393"/>
      <c r="L3159" s="393"/>
      <c r="M3159" s="393"/>
      <c r="N3159" s="393"/>
      <c r="O3159" s="393"/>
      <c r="P3159" s="393"/>
      <c r="Q3159" s="616"/>
      <c r="R3159" s="2101"/>
      <c r="S3159" s="616"/>
      <c r="T3159" s="3062"/>
      <c r="U3159" s="616"/>
      <c r="V3159" s="616"/>
      <c r="W3159" s="616"/>
      <c r="X3159" s="616"/>
      <c r="Y3159" s="2039"/>
      <c r="Z3159" s="47"/>
    </row>
    <row r="3160" spans="1:26" x14ac:dyDescent="0.25">
      <c r="A3160" s="47">
        <v>1</v>
      </c>
      <c r="B3160" s="2548" t="s">
        <v>601</v>
      </c>
      <c r="C3160" s="2254"/>
      <c r="D3160" s="350"/>
      <c r="E3160" s="622"/>
      <c r="F3160" s="370"/>
      <c r="G3160" s="370"/>
      <c r="H3160" s="368"/>
      <c r="I3160" s="101"/>
      <c r="J3160" s="101"/>
      <c r="K3160" s="393"/>
      <c r="L3160" s="393"/>
      <c r="M3160" s="393"/>
      <c r="N3160" s="393"/>
      <c r="O3160" s="393"/>
      <c r="P3160" s="393"/>
      <c r="Q3160" s="616"/>
      <c r="R3160" s="2035"/>
      <c r="S3160" s="616"/>
      <c r="T3160" s="3062"/>
      <c r="U3160" s="616"/>
      <c r="V3160" s="616"/>
      <c r="W3160" s="616"/>
      <c r="X3160" s="616"/>
      <c r="Y3160" s="2039"/>
      <c r="Z3160" s="47"/>
    </row>
    <row r="3161" spans="1:26" x14ac:dyDescent="0.25">
      <c r="A3161" s="47">
        <v>1</v>
      </c>
      <c r="B3161" s="4" t="s">
        <v>602</v>
      </c>
      <c r="C3161" s="2254"/>
      <c r="D3161" s="350"/>
      <c r="E3161" s="622"/>
      <c r="F3161" s="69"/>
      <c r="G3161" s="370"/>
      <c r="H3161" s="368"/>
      <c r="I3161" s="101"/>
      <c r="J3161" s="101"/>
      <c r="K3161" s="393"/>
      <c r="L3161" s="393"/>
      <c r="M3161" s="393"/>
      <c r="N3161" s="393"/>
      <c r="O3161" s="393"/>
      <c r="P3161" s="393"/>
      <c r="Q3161" s="616"/>
      <c r="R3161" s="2035"/>
      <c r="S3161" s="616"/>
      <c r="T3161" s="3062"/>
      <c r="U3161" s="616"/>
      <c r="V3161" s="616"/>
      <c r="W3161" s="616"/>
      <c r="X3161" s="616"/>
      <c r="Y3161" s="2039"/>
      <c r="Z3161" s="47"/>
    </row>
    <row r="3162" spans="1:26" x14ac:dyDescent="0.25">
      <c r="A3162" s="47">
        <v>1</v>
      </c>
      <c r="B3162" s="2573" t="s">
        <v>603</v>
      </c>
      <c r="C3162" s="2254"/>
      <c r="D3162" s="350"/>
      <c r="E3162" s="622"/>
      <c r="F3162" s="370"/>
      <c r="G3162" s="370"/>
      <c r="H3162" s="368"/>
      <c r="I3162" s="101"/>
      <c r="J3162" s="101"/>
      <c r="K3162" s="393"/>
      <c r="L3162" s="393"/>
      <c r="M3162" s="393"/>
      <c r="N3162" s="393"/>
      <c r="O3162" s="393"/>
      <c r="P3162" s="393"/>
      <c r="Q3162" s="616"/>
      <c r="R3162" s="2035"/>
      <c r="S3162" s="616"/>
      <c r="T3162" s="3062"/>
      <c r="U3162" s="616"/>
      <c r="V3162" s="616"/>
      <c r="W3162" s="616"/>
      <c r="X3162" s="616"/>
      <c r="Y3162" s="2039"/>
      <c r="Z3162" s="47"/>
    </row>
    <row r="3163" spans="1:26" ht="29.25" x14ac:dyDescent="0.25">
      <c r="A3163" s="47">
        <v>1</v>
      </c>
      <c r="B3163" s="2548" t="s">
        <v>577</v>
      </c>
      <c r="C3163" s="2254"/>
      <c r="D3163" s="350"/>
      <c r="E3163" s="622">
        <v>2900</v>
      </c>
      <c r="F3163" s="69">
        <f>ROUND(E3163/12*$B$4,0)</f>
        <v>242</v>
      </c>
      <c r="G3163" s="370">
        <v>292</v>
      </c>
      <c r="H3163" s="368">
        <f>G3163/F3163*100</f>
        <v>120.66115702479338</v>
      </c>
      <c r="I3163" s="101"/>
      <c r="J3163" s="101"/>
      <c r="K3163" s="393"/>
      <c r="L3163" s="393"/>
      <c r="M3163" s="393"/>
      <c r="N3163" s="393"/>
      <c r="O3163" s="393"/>
      <c r="P3163" s="393"/>
      <c r="Q3163" s="616"/>
      <c r="R3163" s="2035"/>
      <c r="S3163" s="616"/>
      <c r="T3163" s="3062"/>
      <c r="U3163" s="616"/>
      <c r="V3163" s="616"/>
      <c r="W3163" s="616"/>
      <c r="X3163" s="616"/>
      <c r="Y3163" s="2039"/>
      <c r="Z3163" s="47"/>
    </row>
    <row r="3164" spans="1:26" ht="30" x14ac:dyDescent="0.25">
      <c r="A3164" s="47">
        <v>1</v>
      </c>
      <c r="B3164" s="2542" t="s">
        <v>252</v>
      </c>
      <c r="C3164" s="2254"/>
      <c r="D3164" s="350"/>
      <c r="E3164" s="622"/>
      <c r="F3164" s="69"/>
      <c r="G3164" s="370"/>
      <c r="H3164" s="368"/>
      <c r="I3164" s="101"/>
      <c r="J3164" s="101"/>
      <c r="K3164" s="393"/>
      <c r="L3164" s="393"/>
      <c r="M3164" s="393"/>
      <c r="N3164" s="393"/>
      <c r="O3164" s="393"/>
      <c r="P3164" s="393"/>
      <c r="Q3164" s="616"/>
      <c r="R3164" s="2035"/>
      <c r="S3164" s="616"/>
      <c r="T3164" s="3062"/>
      <c r="U3164" s="616"/>
      <c r="V3164" s="616"/>
      <c r="W3164" s="616"/>
      <c r="X3164" s="616"/>
      <c r="Y3164" s="2039"/>
      <c r="Z3164" s="47"/>
    </row>
    <row r="3165" spans="1:26" ht="72" x14ac:dyDescent="0.25">
      <c r="A3165" s="47">
        <v>1</v>
      </c>
      <c r="B3165" s="2548" t="s">
        <v>585</v>
      </c>
      <c r="C3165" s="2254"/>
      <c r="D3165" s="350"/>
      <c r="E3165" s="622"/>
      <c r="F3165" s="69"/>
      <c r="G3165" s="370"/>
      <c r="H3165" s="368"/>
      <c r="I3165" s="101"/>
      <c r="J3165" s="101"/>
      <c r="K3165" s="393"/>
      <c r="L3165" s="393"/>
      <c r="M3165" s="393"/>
      <c r="N3165" s="393"/>
      <c r="O3165" s="393"/>
      <c r="P3165" s="393"/>
      <c r="Q3165" s="616"/>
      <c r="R3165" s="2035"/>
      <c r="S3165" s="616"/>
      <c r="T3165" s="3062"/>
      <c r="U3165" s="616"/>
      <c r="V3165" s="616"/>
      <c r="W3165" s="616"/>
      <c r="X3165" s="616"/>
      <c r="Y3165" s="2039"/>
      <c r="Z3165" s="47"/>
    </row>
    <row r="3166" spans="1:26" x14ac:dyDescent="0.25">
      <c r="A3166" s="47">
        <v>1</v>
      </c>
      <c r="B3166" s="2534" t="s">
        <v>295</v>
      </c>
      <c r="C3166" s="2254"/>
      <c r="D3166" s="350"/>
      <c r="E3166" s="623">
        <f>E3167+E3168</f>
        <v>80</v>
      </c>
      <c r="F3166" s="93">
        <f t="shared" ref="F3166" si="1837">F3167+F3168</f>
        <v>7</v>
      </c>
      <c r="G3166" s="2929">
        <f t="shared" ref="G3166" si="1838">G3167+G3168</f>
        <v>0</v>
      </c>
      <c r="H3166" s="393">
        <f t="shared" ref="H3166:H3173" si="1839">G3166/F3166*100</f>
        <v>0</v>
      </c>
      <c r="I3166" s="101"/>
      <c r="J3166" s="101"/>
      <c r="K3166" s="393"/>
      <c r="L3166" s="393"/>
      <c r="M3166" s="393"/>
      <c r="N3166" s="393"/>
      <c r="O3166" s="393"/>
      <c r="P3166" s="393"/>
      <c r="Q3166" s="616">
        <v>76.339199999999991</v>
      </c>
      <c r="R3166" s="3354">
        <f t="shared" ref="R3166" si="1840">Q3166/12*$B$4</f>
        <v>6.3615999999999993</v>
      </c>
      <c r="S3166" s="616">
        <f>Y3166-X3166-U3166</f>
        <v>0</v>
      </c>
      <c r="T3166" s="3062"/>
      <c r="U3166" s="616"/>
      <c r="V3166" s="616">
        <f>S3166-R3166</f>
        <v>-6.3615999999999993</v>
      </c>
      <c r="W3166" s="616"/>
      <c r="X3166" s="616"/>
      <c r="Y3166" s="2039"/>
      <c r="Z3166" s="47"/>
    </row>
    <row r="3167" spans="1:26" ht="30" x14ac:dyDescent="0.25">
      <c r="A3167" s="47">
        <v>1</v>
      </c>
      <c r="B3167" s="1" t="s">
        <v>470</v>
      </c>
      <c r="C3167" s="2254"/>
      <c r="D3167" s="350"/>
      <c r="E3167" s="622">
        <v>60</v>
      </c>
      <c r="F3167" s="370">
        <f>ROUND(E3167/12*$B$4,0)</f>
        <v>5</v>
      </c>
      <c r="G3167" s="370"/>
      <c r="H3167" s="368">
        <f t="shared" si="1839"/>
        <v>0</v>
      </c>
      <c r="I3167" s="101"/>
      <c r="J3167" s="101"/>
      <c r="K3167" s="393"/>
      <c r="L3167" s="393"/>
      <c r="M3167" s="393"/>
      <c r="N3167" s="393"/>
      <c r="O3167" s="393"/>
      <c r="P3167" s="393"/>
      <c r="Q3167" s="616"/>
      <c r="R3167" s="2035"/>
      <c r="S3167" s="616"/>
      <c r="T3167" s="3062"/>
      <c r="U3167" s="616"/>
      <c r="V3167" s="616"/>
      <c r="W3167" s="616"/>
      <c r="X3167" s="616"/>
      <c r="Y3167" s="2039"/>
      <c r="Z3167" s="47"/>
    </row>
    <row r="3168" spans="1:26" ht="30" x14ac:dyDescent="0.25">
      <c r="A3168" s="47">
        <v>1</v>
      </c>
      <c r="B3168" s="1" t="s">
        <v>465</v>
      </c>
      <c r="C3168" s="2254"/>
      <c r="D3168" s="350"/>
      <c r="E3168" s="622">
        <v>20</v>
      </c>
      <c r="F3168" s="69">
        <f>ROUND(E3168/12*$B$4,0)</f>
        <v>2</v>
      </c>
      <c r="G3168" s="370"/>
      <c r="H3168" s="368">
        <f t="shared" si="1839"/>
        <v>0</v>
      </c>
      <c r="I3168" s="101"/>
      <c r="J3168" s="101"/>
      <c r="K3168" s="393"/>
      <c r="L3168" s="393"/>
      <c r="M3168" s="393"/>
      <c r="N3168" s="393"/>
      <c r="O3168" s="393"/>
      <c r="P3168" s="393"/>
      <c r="Q3168" s="616"/>
      <c r="R3168" s="2035"/>
      <c r="S3168" s="616"/>
      <c r="T3168" s="3062"/>
      <c r="U3168" s="616"/>
      <c r="V3168" s="616"/>
      <c r="W3168" s="616"/>
      <c r="X3168" s="616"/>
      <c r="Y3168" s="2039"/>
      <c r="Z3168" s="47"/>
    </row>
    <row r="3169" spans="1:26" x14ac:dyDescent="0.25">
      <c r="A3169" s="47">
        <v>1</v>
      </c>
      <c r="B3169" s="2469" t="s">
        <v>466</v>
      </c>
      <c r="C3169" s="2254"/>
      <c r="D3169" s="350"/>
      <c r="E3169" s="623">
        <f>E3152+E3126</f>
        <v>17494</v>
      </c>
      <c r="F3169" s="93">
        <f>F3152+F3126</f>
        <v>1458</v>
      </c>
      <c r="G3169" s="333">
        <f>G3152+G3126</f>
        <v>1145</v>
      </c>
      <c r="H3169" s="393">
        <f t="shared" si="1839"/>
        <v>78.532235939643343</v>
      </c>
      <c r="I3169" s="101"/>
      <c r="J3169" s="101"/>
      <c r="K3169" s="393"/>
      <c r="L3169" s="393"/>
      <c r="M3169" s="393"/>
      <c r="N3169" s="393"/>
      <c r="O3169" s="393"/>
      <c r="P3169" s="393"/>
      <c r="Q3169" s="616"/>
      <c r="R3169" s="2035"/>
      <c r="S3169" s="616"/>
      <c r="T3169" s="3062"/>
      <c r="U3169" s="616"/>
      <c r="V3169" s="616"/>
      <c r="W3169" s="616"/>
      <c r="X3169" s="616"/>
      <c r="Y3169" s="2039"/>
      <c r="Z3169" s="47"/>
    </row>
    <row r="3170" spans="1:26" ht="29.25" x14ac:dyDescent="0.25">
      <c r="A3170" s="47">
        <v>1</v>
      </c>
      <c r="B3170" s="2469" t="s">
        <v>499</v>
      </c>
      <c r="C3170" s="2254"/>
      <c r="D3170" s="350"/>
      <c r="E3170" s="623">
        <f>E3139</f>
        <v>8391</v>
      </c>
      <c r="F3170" s="93">
        <f>F3139</f>
        <v>700</v>
      </c>
      <c r="G3170" s="333">
        <f>G3139</f>
        <v>0</v>
      </c>
      <c r="H3170" s="393">
        <f t="shared" si="1839"/>
        <v>0</v>
      </c>
      <c r="I3170" s="101"/>
      <c r="J3170" s="101"/>
      <c r="K3170" s="393"/>
      <c r="L3170" s="393"/>
      <c r="M3170" s="393"/>
      <c r="N3170" s="393"/>
      <c r="O3170" s="393"/>
      <c r="P3170" s="393"/>
      <c r="Q3170" s="616"/>
      <c r="R3170" s="2035"/>
      <c r="S3170" s="616"/>
      <c r="T3170" s="3062"/>
      <c r="U3170" s="616"/>
      <c r="V3170" s="616"/>
      <c r="W3170" s="616"/>
      <c r="X3170" s="616"/>
      <c r="Y3170" s="2039"/>
      <c r="Z3170" s="47"/>
    </row>
    <row r="3171" spans="1:26" ht="29.25" x14ac:dyDescent="0.25">
      <c r="A3171" s="47">
        <v>1</v>
      </c>
      <c r="B3171" s="2469" t="s">
        <v>467</v>
      </c>
      <c r="C3171" s="2200"/>
      <c r="D3171" s="350"/>
      <c r="E3171" s="623">
        <f>E3159+E3135</f>
        <v>30000</v>
      </c>
      <c r="F3171" s="93">
        <f>F3159+F3135</f>
        <v>2500</v>
      </c>
      <c r="G3171" s="93">
        <f>G3159+G3135</f>
        <v>1972</v>
      </c>
      <c r="H3171" s="393">
        <f t="shared" si="1839"/>
        <v>78.88</v>
      </c>
      <c r="I3171" s="101"/>
      <c r="J3171" s="101"/>
      <c r="K3171" s="393"/>
      <c r="L3171" s="393"/>
      <c r="M3171" s="393"/>
      <c r="N3171" s="393"/>
      <c r="O3171" s="393"/>
      <c r="P3171" s="393"/>
      <c r="Q3171" s="616"/>
      <c r="R3171" s="2035"/>
      <c r="S3171" s="616"/>
      <c r="T3171" s="3062"/>
      <c r="U3171" s="616"/>
      <c r="V3171" s="616"/>
      <c r="W3171" s="616"/>
      <c r="X3171" s="616"/>
      <c r="Y3171" s="2039"/>
      <c r="Z3171" s="47"/>
    </row>
    <row r="3172" spans="1:26" ht="29.25" x14ac:dyDescent="0.25">
      <c r="A3172" s="47">
        <v>1</v>
      </c>
      <c r="B3172" s="2469" t="s">
        <v>468</v>
      </c>
      <c r="C3172" s="2381"/>
      <c r="D3172" s="350"/>
      <c r="E3172" s="623">
        <f>E3163+E3150</f>
        <v>8000</v>
      </c>
      <c r="F3172" s="93">
        <f t="shared" ref="F3172:G3172" si="1841">F3163+F3150</f>
        <v>667</v>
      </c>
      <c r="G3172" s="93">
        <f t="shared" si="1841"/>
        <v>292</v>
      </c>
      <c r="H3172" s="393">
        <f t="shared" si="1839"/>
        <v>43.778110944527739</v>
      </c>
      <c r="I3172" s="101"/>
      <c r="J3172" s="101"/>
      <c r="K3172" s="393"/>
      <c r="L3172" s="393"/>
      <c r="M3172" s="393"/>
      <c r="N3172" s="393"/>
      <c r="O3172" s="393"/>
      <c r="P3172" s="393"/>
      <c r="Q3172" s="616">
        <v>2726.29</v>
      </c>
      <c r="R3172" s="3354">
        <f t="shared" ref="R3172" si="1842">Q3172/12*$B$4</f>
        <v>227.19083333333333</v>
      </c>
      <c r="S3172" s="616">
        <f>Y3172-X3172-U3172</f>
        <v>274.50920000000002</v>
      </c>
      <c r="T3172" s="3062"/>
      <c r="U3172" s="616"/>
      <c r="V3172" s="616">
        <f>S3172-R3172</f>
        <v>47.318366666666691</v>
      </c>
      <c r="W3172" s="616"/>
      <c r="X3172" s="616">
        <v>-0.17668</v>
      </c>
      <c r="Y3172" s="2039">
        <v>274.33252000000005</v>
      </c>
      <c r="Z3172" s="47"/>
    </row>
    <row r="3173" spans="1:26" x14ac:dyDescent="0.25">
      <c r="A3173" s="47">
        <v>1</v>
      </c>
      <c r="B3173" s="2470" t="s">
        <v>139</v>
      </c>
      <c r="C3173" s="2200"/>
      <c r="D3173" s="350"/>
      <c r="E3173" s="623">
        <f>E3169+E3170+E3172+E3171*2.9</f>
        <v>120885</v>
      </c>
      <c r="F3173" s="93">
        <f>F3169+F3170+F3172+F3171*2.9</f>
        <v>10075</v>
      </c>
      <c r="G3173" s="93">
        <f>G3169+G3170+G3172+G3171*2.9</f>
        <v>7155.8</v>
      </c>
      <c r="H3173" s="393">
        <f t="shared" si="1839"/>
        <v>71.025310173697278</v>
      </c>
      <c r="I3173" s="101"/>
      <c r="J3173" s="101"/>
      <c r="K3173" s="393"/>
      <c r="L3173" s="393"/>
      <c r="M3173" s="393"/>
      <c r="N3173" s="393"/>
      <c r="O3173" s="393"/>
      <c r="P3173" s="393"/>
      <c r="Q3173" s="616">
        <f>Q3172+Q3166+Q3139+Q3125+Q3124</f>
        <v>57298.006199999996</v>
      </c>
      <c r="R3173" s="2035">
        <f t="shared" ref="R3173:Y3173" si="1843">R3172+R3166+R3139+R3125+R3124</f>
        <v>4774.83385</v>
      </c>
      <c r="S3173" s="616">
        <f t="shared" si="1843"/>
        <v>4815.7906199999998</v>
      </c>
      <c r="T3173" s="3062">
        <f t="shared" si="1843"/>
        <v>0</v>
      </c>
      <c r="U3173" s="616">
        <f t="shared" si="1843"/>
        <v>0</v>
      </c>
      <c r="V3173" s="616">
        <f t="shared" si="1843"/>
        <v>40.956770000000134</v>
      </c>
      <c r="W3173" s="616">
        <f t="shared" si="1843"/>
        <v>0</v>
      </c>
      <c r="X3173" s="616">
        <f t="shared" si="1843"/>
        <v>-1.6137900000000001</v>
      </c>
      <c r="Y3173" s="2039">
        <f t="shared" si="1843"/>
        <v>4814.1768300000003</v>
      </c>
      <c r="Z3173" s="47"/>
    </row>
    <row r="3174" spans="1:26" x14ac:dyDescent="0.25">
      <c r="A3174" s="47">
        <v>1</v>
      </c>
      <c r="B3174" s="186" t="s">
        <v>29</v>
      </c>
      <c r="C3174" s="2247"/>
      <c r="D3174" s="186"/>
      <c r="E3174" s="674"/>
      <c r="F3174" s="368"/>
      <c r="G3174" s="368"/>
      <c r="H3174" s="368"/>
      <c r="I3174" s="614"/>
      <c r="J3174" s="614"/>
      <c r="K3174" s="393"/>
      <c r="L3174" s="393"/>
      <c r="M3174" s="393"/>
      <c r="N3174" s="393"/>
      <c r="O3174" s="393"/>
      <c r="P3174" s="393"/>
      <c r="Q3174" s="616"/>
      <c r="R3174" s="2035"/>
      <c r="S3174" s="616"/>
      <c r="T3174" s="3062"/>
      <c r="U3174" s="616"/>
      <c r="V3174" s="616"/>
      <c r="W3174" s="616"/>
      <c r="X3174" s="616"/>
      <c r="Y3174" s="2039"/>
      <c r="Z3174" s="47"/>
    </row>
    <row r="3175" spans="1:26" x14ac:dyDescent="0.25">
      <c r="A3175" s="47">
        <v>1</v>
      </c>
      <c r="B3175" s="120" t="s">
        <v>10</v>
      </c>
      <c r="C3175" s="2200"/>
      <c r="D3175" s="313">
        <v>300</v>
      </c>
      <c r="E3175" s="622">
        <v>20</v>
      </c>
      <c r="F3175" s="69">
        <f>ROUND(E3175/12*$B$4,0)</f>
        <v>2</v>
      </c>
      <c r="G3175" s="69">
        <v>1</v>
      </c>
      <c r="H3175" s="69">
        <f t="shared" ref="H3175:H3185" si="1844">G3175/F3175*100</f>
        <v>50</v>
      </c>
      <c r="I3175" s="315">
        <v>11</v>
      </c>
      <c r="J3175" s="70">
        <f t="shared" ref="J3175:J3180" si="1845">M3175/G3175</f>
        <v>11</v>
      </c>
      <c r="K3175" s="71">
        <f>ROUND(E3175*I3175,0)</f>
        <v>220</v>
      </c>
      <c r="L3175" s="71">
        <f t="shared" ref="L3175:L3178" si="1846">ROUND(K3175/12*$B$4,0)</f>
        <v>18</v>
      </c>
      <c r="M3175" s="71">
        <v>11</v>
      </c>
      <c r="N3175" s="71">
        <f t="shared" ref="N3175:N3180" si="1847">M3175/L3175*100</f>
        <v>61.111111111111114</v>
      </c>
      <c r="O3175" s="71">
        <f>K3175/D3175</f>
        <v>0.73333333333333328</v>
      </c>
      <c r="P3175" s="71">
        <f t="shared" ref="P3175:P3180" si="1848">M3175/$B$4*12/O3175</f>
        <v>180</v>
      </c>
      <c r="Q3175" s="616"/>
      <c r="R3175" s="2035"/>
      <c r="S3175" s="616"/>
      <c r="T3175" s="3062"/>
      <c r="U3175" s="616"/>
      <c r="V3175" s="616"/>
      <c r="W3175" s="616"/>
      <c r="X3175" s="616"/>
      <c r="Y3175" s="2039"/>
      <c r="Z3175" s="47"/>
    </row>
    <row r="3176" spans="1:26" x14ac:dyDescent="0.25">
      <c r="A3176" s="47">
        <v>1</v>
      </c>
      <c r="B3176" s="122" t="s">
        <v>78</v>
      </c>
      <c r="C3176" s="2201"/>
      <c r="D3176" s="122"/>
      <c r="E3176" s="1538">
        <f>SUM(E3175:E3175)</f>
        <v>20</v>
      </c>
      <c r="F3176" s="629">
        <f>SUM(F3175:F3175)</f>
        <v>2</v>
      </c>
      <c r="G3176" s="629">
        <f>SUM(G3175:G3175)</f>
        <v>1</v>
      </c>
      <c r="H3176" s="629">
        <f t="shared" si="1844"/>
        <v>50</v>
      </c>
      <c r="I3176" s="614">
        <f>SUM(K3176/E3176)</f>
        <v>11</v>
      </c>
      <c r="J3176" s="94">
        <f t="shared" si="1845"/>
        <v>11</v>
      </c>
      <c r="K3176" s="629">
        <f>SUM(K3175:K3175)</f>
        <v>220</v>
      </c>
      <c r="L3176" s="629">
        <f>SUM(L3175:L3175)</f>
        <v>18</v>
      </c>
      <c r="M3176" s="629">
        <f>SUM(M3175:M3175)</f>
        <v>11</v>
      </c>
      <c r="N3176" s="71">
        <f t="shared" si="1847"/>
        <v>61.111111111111114</v>
      </c>
      <c r="O3176" s="243">
        <f>SUM(O3175:O3175)</f>
        <v>0.73333333333333328</v>
      </c>
      <c r="P3176" s="71">
        <f t="shared" si="1848"/>
        <v>180</v>
      </c>
      <c r="Q3176" s="616"/>
      <c r="R3176" s="2035"/>
      <c r="S3176" s="616"/>
      <c r="T3176" s="3062"/>
      <c r="U3176" s="616"/>
      <c r="V3176" s="616"/>
      <c r="W3176" s="616"/>
      <c r="X3176" s="616"/>
      <c r="Y3176" s="2039"/>
      <c r="Z3176" s="47"/>
    </row>
    <row r="3177" spans="1:26" s="73" customFormat="1" x14ac:dyDescent="0.25">
      <c r="A3177" s="47">
        <v>1</v>
      </c>
      <c r="B3177" s="1848" t="s">
        <v>67</v>
      </c>
      <c r="C3177" s="2334"/>
      <c r="D3177" s="457">
        <v>240</v>
      </c>
      <c r="E3177" s="622">
        <v>284</v>
      </c>
      <c r="F3177" s="69">
        <f>ROUND(E3177/12*$B$4,0)</f>
        <v>24</v>
      </c>
      <c r="G3177" s="69">
        <v>24</v>
      </c>
      <c r="H3177" s="69">
        <f t="shared" si="1844"/>
        <v>100</v>
      </c>
      <c r="I3177" s="315">
        <v>8</v>
      </c>
      <c r="J3177" s="70">
        <f t="shared" si="1845"/>
        <v>8</v>
      </c>
      <c r="K3177" s="71">
        <f>ROUND(E3177*I3177,0)</f>
        <v>2272</v>
      </c>
      <c r="L3177" s="71">
        <f t="shared" si="1846"/>
        <v>189</v>
      </c>
      <c r="M3177" s="71">
        <v>192</v>
      </c>
      <c r="N3177" s="71">
        <f t="shared" si="1847"/>
        <v>101.58730158730158</v>
      </c>
      <c r="O3177" s="71">
        <f>K3177/D3177</f>
        <v>9.4666666666666668</v>
      </c>
      <c r="P3177" s="71">
        <f t="shared" si="1848"/>
        <v>243.38028169014083</v>
      </c>
      <c r="Q3177" s="616"/>
      <c r="R3177" s="2035"/>
      <c r="S3177" s="616"/>
      <c r="T3177" s="3062"/>
      <c r="U3177" s="616"/>
      <c r="V3177" s="616">
        <f>S3177-R3177</f>
        <v>0</v>
      </c>
      <c r="W3177" s="616"/>
      <c r="X3177" s="616"/>
      <c r="Y3177" s="2039"/>
    </row>
    <row r="3178" spans="1:26" s="73" customFormat="1" x14ac:dyDescent="0.25">
      <c r="A3178" s="47">
        <v>1</v>
      </c>
      <c r="B3178" s="1757" t="s">
        <v>47</v>
      </c>
      <c r="C3178" s="2328"/>
      <c r="D3178" s="1771">
        <v>240</v>
      </c>
      <c r="E3178" s="1454">
        <v>496</v>
      </c>
      <c r="F3178" s="872">
        <f>ROUND(E3178/12*$B$4,0)</f>
        <v>41</v>
      </c>
      <c r="G3178" s="75">
        <v>40</v>
      </c>
      <c r="H3178" s="75">
        <f t="shared" si="1844"/>
        <v>97.560975609756099</v>
      </c>
      <c r="I3178" s="342">
        <v>8</v>
      </c>
      <c r="J3178" s="150">
        <f t="shared" si="1845"/>
        <v>8</v>
      </c>
      <c r="K3178" s="77">
        <f>ROUND(E3178*I3178,0)</f>
        <v>3968</v>
      </c>
      <c r="L3178" s="77">
        <f t="shared" si="1846"/>
        <v>331</v>
      </c>
      <c r="M3178" s="77">
        <v>320</v>
      </c>
      <c r="N3178" s="77">
        <f t="shared" si="1847"/>
        <v>96.676737160120851</v>
      </c>
      <c r="O3178" s="77">
        <f>K3178/D3178</f>
        <v>16.533333333333335</v>
      </c>
      <c r="P3178" s="77">
        <f t="shared" si="1848"/>
        <v>232.258064516129</v>
      </c>
      <c r="Q3178" s="1963"/>
      <c r="R3178" s="3358"/>
      <c r="S3178" s="1918"/>
      <c r="T3178" s="3063"/>
      <c r="U3178" s="1918"/>
      <c r="V3178" s="1918"/>
      <c r="W3178" s="1918"/>
      <c r="X3178" s="1918"/>
      <c r="Y3178" s="2040"/>
    </row>
    <row r="3179" spans="1:26" x14ac:dyDescent="0.25">
      <c r="A3179" s="47">
        <v>1</v>
      </c>
      <c r="B3179" s="1699" t="s">
        <v>198</v>
      </c>
      <c r="C3179" s="2228"/>
      <c r="D3179" s="1866"/>
      <c r="E3179" s="1570">
        <f>SUM(E3177:E3178)</f>
        <v>780</v>
      </c>
      <c r="F3179" s="401">
        <f t="shared" ref="F3179" si="1849">SUM(F3177:F3178)</f>
        <v>65</v>
      </c>
      <c r="G3179" s="401">
        <f t="shared" ref="G3179" si="1850">SUM(G3177:G3178)</f>
        <v>64</v>
      </c>
      <c r="H3179" s="405">
        <f t="shared" si="1844"/>
        <v>98.461538461538467</v>
      </c>
      <c r="I3179" s="608">
        <f>SUM(K3179/E3179)</f>
        <v>8</v>
      </c>
      <c r="J3179" s="1867">
        <f t="shared" si="1845"/>
        <v>8</v>
      </c>
      <c r="K3179" s="82">
        <f>SUM(K3177:K3178)</f>
        <v>6240</v>
      </c>
      <c r="L3179" s="82">
        <f t="shared" ref="L3179:O3179" si="1851">SUM(L3177:L3178)</f>
        <v>520</v>
      </c>
      <c r="M3179" s="82">
        <f t="shared" si="1851"/>
        <v>512</v>
      </c>
      <c r="N3179" s="154">
        <f t="shared" si="1847"/>
        <v>98.461538461538467</v>
      </c>
      <c r="O3179" s="82">
        <f t="shared" si="1851"/>
        <v>26</v>
      </c>
      <c r="P3179" s="154">
        <f t="shared" si="1848"/>
        <v>236.30769230769232</v>
      </c>
      <c r="Q3179" s="730"/>
      <c r="R3179" s="3363"/>
      <c r="S3179" s="619"/>
      <c r="T3179" s="3060"/>
      <c r="U3179" s="619"/>
      <c r="V3179" s="619"/>
      <c r="W3179" s="619"/>
      <c r="X3179" s="619"/>
      <c r="Y3179" s="2037"/>
      <c r="Z3179" s="47"/>
    </row>
    <row r="3180" spans="1:26" ht="29.25" x14ac:dyDescent="0.25">
      <c r="A3180" s="47">
        <v>1</v>
      </c>
      <c r="B3180" s="1788" t="s">
        <v>272</v>
      </c>
      <c r="C3180" s="1788"/>
      <c r="D3180" s="303"/>
      <c r="E3180" s="1570">
        <f>SUM(E3179,E3176)</f>
        <v>800</v>
      </c>
      <c r="F3180" s="401">
        <f t="shared" ref="F3180" si="1852">SUM(F3179,F3176)</f>
        <v>67</v>
      </c>
      <c r="G3180" s="375">
        <f t="shared" ref="G3180" si="1853">SUM(G3179,G3176)</f>
        <v>65</v>
      </c>
      <c r="H3180" s="375">
        <f t="shared" si="1844"/>
        <v>97.014925373134332</v>
      </c>
      <c r="I3180" s="608">
        <f>SUM(K3180/E3180)</f>
        <v>8.0749999999999993</v>
      </c>
      <c r="J3180" s="259">
        <f t="shared" si="1845"/>
        <v>8.046153846153846</v>
      </c>
      <c r="K3180" s="375">
        <f t="shared" ref="K3180:M3180" si="1854">SUM(K3179,K3176)</f>
        <v>6460</v>
      </c>
      <c r="L3180" s="375">
        <f t="shared" si="1854"/>
        <v>538</v>
      </c>
      <c r="M3180" s="375">
        <f t="shared" si="1854"/>
        <v>523</v>
      </c>
      <c r="N3180" s="154">
        <f t="shared" si="1847"/>
        <v>97.211895910780669</v>
      </c>
      <c r="O3180" s="375">
        <f>SUM(O3179,O3176)</f>
        <v>26.733333333333334</v>
      </c>
      <c r="P3180" s="154">
        <f t="shared" si="1848"/>
        <v>234.76309226932668</v>
      </c>
      <c r="Q3180" s="619">
        <v>13676.643119999999</v>
      </c>
      <c r="R3180" s="3354">
        <f t="shared" ref="R3180" si="1855">Q3180/12*$B$4</f>
        <v>1139.7202599999998</v>
      </c>
      <c r="S3180" s="619">
        <f>Y3180-X3180-U3180</f>
        <v>1088.5425599999999</v>
      </c>
      <c r="T3180" s="3060"/>
      <c r="U3180" s="619"/>
      <c r="V3180" s="619">
        <f>S3180-R3180</f>
        <v>-51.177699999999959</v>
      </c>
      <c r="W3180" s="619"/>
      <c r="X3180" s="619">
        <v>0</v>
      </c>
      <c r="Y3180" s="2117">
        <v>1088.5425599999999</v>
      </c>
      <c r="Z3180" s="47"/>
    </row>
    <row r="3181" spans="1:26" x14ac:dyDescent="0.25">
      <c r="A3181" s="47">
        <v>1</v>
      </c>
      <c r="B3181" s="1789" t="s">
        <v>261</v>
      </c>
      <c r="C3181" s="2402"/>
      <c r="D3181" s="511"/>
      <c r="E3181" s="623">
        <f>E3182</f>
        <v>3800</v>
      </c>
      <c r="F3181" s="86">
        <f>SUM(F3182)</f>
        <v>317</v>
      </c>
      <c r="G3181" s="93">
        <f>G3182</f>
        <v>370</v>
      </c>
      <c r="H3181" s="102">
        <f t="shared" si="1844"/>
        <v>116.71924290220821</v>
      </c>
      <c r="I3181" s="618"/>
      <c r="J3181" s="626"/>
      <c r="K3181" s="463"/>
      <c r="L3181" s="463"/>
      <c r="M3181" s="463"/>
      <c r="N3181" s="77"/>
      <c r="O3181" s="463"/>
      <c r="P3181" s="77"/>
      <c r="Q3181" s="616"/>
      <c r="R3181" s="2035"/>
      <c r="S3181" s="616"/>
      <c r="T3181" s="3062"/>
      <c r="U3181" s="616"/>
      <c r="V3181" s="616"/>
      <c r="W3181" s="616"/>
      <c r="X3181" s="616"/>
      <c r="Y3181" s="2039"/>
      <c r="Z3181" s="47"/>
    </row>
    <row r="3182" spans="1:26" x14ac:dyDescent="0.25">
      <c r="A3182" s="47">
        <v>1</v>
      </c>
      <c r="B3182" s="562" t="s">
        <v>262</v>
      </c>
      <c r="C3182" s="2428"/>
      <c r="D3182" s="511"/>
      <c r="E3182" s="622">
        <v>3800</v>
      </c>
      <c r="F3182" s="69">
        <f>ROUND(E3182/12*$B$4,0)</f>
        <v>317</v>
      </c>
      <c r="G3182" s="313">
        <f>G3185-G3184</f>
        <v>370</v>
      </c>
      <c r="H3182" s="313">
        <f t="shared" si="1844"/>
        <v>116.71924290220821</v>
      </c>
      <c r="I3182" s="618"/>
      <c r="J3182" s="626"/>
      <c r="K3182" s="463"/>
      <c r="L3182" s="463"/>
      <c r="M3182" s="463"/>
      <c r="N3182" s="77"/>
      <c r="O3182" s="463"/>
      <c r="P3182" s="77"/>
      <c r="Q3182" s="616"/>
      <c r="R3182" s="2035"/>
      <c r="S3182" s="616"/>
      <c r="T3182" s="3062"/>
      <c r="U3182" s="616"/>
      <c r="V3182" s="616"/>
      <c r="W3182" s="616"/>
      <c r="X3182" s="616"/>
      <c r="Y3182" s="2039"/>
      <c r="Z3182" s="47"/>
    </row>
    <row r="3183" spans="1:26" x14ac:dyDescent="0.25">
      <c r="A3183" s="47">
        <v>1</v>
      </c>
      <c r="B3183" s="560" t="s">
        <v>263</v>
      </c>
      <c r="C3183" s="1872"/>
      <c r="D3183" s="511"/>
      <c r="E3183" s="623">
        <f>E3184</f>
        <v>2</v>
      </c>
      <c r="F3183" s="93">
        <f>F3184</f>
        <v>0</v>
      </c>
      <c r="G3183" s="102">
        <f>G3184</f>
        <v>0</v>
      </c>
      <c r="H3183" s="102" t="e">
        <f t="shared" si="1844"/>
        <v>#DIV/0!</v>
      </c>
      <c r="I3183" s="618"/>
      <c r="J3183" s="626"/>
      <c r="K3183" s="463"/>
      <c r="L3183" s="463"/>
      <c r="M3183" s="463"/>
      <c r="N3183" s="77"/>
      <c r="O3183" s="463"/>
      <c r="P3183" s="77"/>
      <c r="Q3183" s="616"/>
      <c r="R3183" s="2035"/>
      <c r="S3183" s="616"/>
      <c r="T3183" s="3062"/>
      <c r="U3183" s="616"/>
      <c r="V3183" s="616"/>
      <c r="W3183" s="616"/>
      <c r="X3183" s="616"/>
      <c r="Y3183" s="2039"/>
      <c r="Z3183" s="47"/>
    </row>
    <row r="3184" spans="1:26" ht="30" x14ac:dyDescent="0.25">
      <c r="A3184" s="47">
        <v>1</v>
      </c>
      <c r="B3184" s="562" t="s">
        <v>264</v>
      </c>
      <c r="C3184" s="2413"/>
      <c r="D3184" s="367"/>
      <c r="E3184" s="622">
        <v>2</v>
      </c>
      <c r="F3184" s="69">
        <f>ROUND(E3184/12*$B$4,0)</f>
        <v>0</v>
      </c>
      <c r="G3184" s="102"/>
      <c r="H3184" s="102" t="e">
        <f t="shared" si="1844"/>
        <v>#DIV/0!</v>
      </c>
      <c r="I3184" s="618"/>
      <c r="J3184" s="626"/>
      <c r="K3184" s="463"/>
      <c r="L3184" s="463"/>
      <c r="M3184" s="102"/>
      <c r="N3184" s="71"/>
      <c r="O3184" s="463"/>
      <c r="P3184" s="71"/>
      <c r="Q3184" s="616"/>
      <c r="R3184" s="2035"/>
      <c r="S3184" s="616"/>
      <c r="T3184" s="3062"/>
      <c r="U3184" s="616"/>
      <c r="V3184" s="616"/>
      <c r="W3184" s="616"/>
      <c r="X3184" s="616"/>
      <c r="Y3184" s="2039"/>
      <c r="Z3184" s="47"/>
    </row>
    <row r="3185" spans="1:26" ht="16.5" thickBot="1" x14ac:dyDescent="0.3">
      <c r="A3185" s="47">
        <v>1</v>
      </c>
      <c r="B3185" s="634" t="s">
        <v>260</v>
      </c>
      <c r="C3185" s="2444"/>
      <c r="D3185" s="305"/>
      <c r="E3185" s="621">
        <f>SUM(E3181,E3183)</f>
        <v>3802</v>
      </c>
      <c r="F3185" s="641">
        <f>SUM(F3181,F3183)</f>
        <v>317</v>
      </c>
      <c r="G3185" s="86">
        <v>370</v>
      </c>
      <c r="H3185" s="422">
        <f t="shared" si="1844"/>
        <v>116.71924290220821</v>
      </c>
      <c r="I3185" s="1447"/>
      <c r="J3185" s="751"/>
      <c r="K3185" s="1437"/>
      <c r="L3185" s="1437"/>
      <c r="M3185" s="201"/>
      <c r="N3185" s="127"/>
      <c r="O3185" s="1437"/>
      <c r="P3185" s="127"/>
      <c r="Q3185" s="730">
        <v>8500.5580800000025</v>
      </c>
      <c r="R3185" s="3354">
        <f t="shared" ref="R3185" si="1856">Q3185/12*$B$4</f>
        <v>708.37984000000017</v>
      </c>
      <c r="S3185" s="730">
        <f>Y3185-X3185-U3185</f>
        <v>699.41333999999995</v>
      </c>
      <c r="T3185" s="3065"/>
      <c r="U3185" s="730"/>
      <c r="V3185" s="730">
        <f>S3185-R3185</f>
        <v>-8.9665000000002237</v>
      </c>
      <c r="W3185" s="730"/>
      <c r="X3185" s="730">
        <v>-3.9366600000000003</v>
      </c>
      <c r="Y3185" s="2041">
        <v>695.47667999999999</v>
      </c>
      <c r="Z3185" s="47"/>
    </row>
    <row r="3186" spans="1:26" ht="15.75" thickBot="1" x14ac:dyDescent="0.3">
      <c r="A3186" s="47">
        <v>1</v>
      </c>
      <c r="B3186" s="383" t="s">
        <v>507</v>
      </c>
      <c r="C3186" s="624"/>
      <c r="D3186" s="624"/>
      <c r="E3186" s="1575"/>
      <c r="F3186" s="625"/>
      <c r="G3186" s="625"/>
      <c r="H3186" s="625"/>
      <c r="I3186" s="467"/>
      <c r="J3186" s="467"/>
      <c r="K3186" s="467"/>
      <c r="L3186" s="467"/>
      <c r="M3186" s="467">
        <f>SUM(M3180,M3122)</f>
        <v>1164</v>
      </c>
      <c r="N3186" s="467"/>
      <c r="O3186" s="467"/>
      <c r="P3186" s="467"/>
      <c r="Q3186" s="755">
        <f t="shared" ref="Q3186:Y3186" si="1857">Q3185+Q3180+Q3173+Q3122</f>
        <v>99536.059848000004</v>
      </c>
      <c r="R3186" s="3360">
        <f t="shared" si="1857"/>
        <v>8294.6716540000016</v>
      </c>
      <c r="S3186" s="755">
        <f t="shared" si="1857"/>
        <v>8292.3880499999996</v>
      </c>
      <c r="T3186" s="3071">
        <f t="shared" si="1857"/>
        <v>0</v>
      </c>
      <c r="U3186" s="755">
        <f t="shared" si="1857"/>
        <v>0</v>
      </c>
      <c r="V3186" s="755">
        <f t="shared" si="1857"/>
        <v>-2.2836040000002953</v>
      </c>
      <c r="W3186" s="755">
        <f t="shared" si="1857"/>
        <v>0</v>
      </c>
      <c r="X3186" s="755">
        <f t="shared" si="1857"/>
        <v>-32.990870000000001</v>
      </c>
      <c r="Y3186" s="2046">
        <f t="shared" si="1857"/>
        <v>8259.3971799999999</v>
      </c>
    </row>
    <row r="3187" spans="1:26" ht="29.25" x14ac:dyDescent="0.25">
      <c r="A3187" s="47">
        <v>1</v>
      </c>
      <c r="B3187" s="468" t="s">
        <v>536</v>
      </c>
      <c r="C3187" s="468"/>
      <c r="D3187" s="468"/>
      <c r="E3187" s="1564"/>
      <c r="F3187" s="329"/>
      <c r="G3187" s="329"/>
      <c r="H3187" s="329"/>
      <c r="I3187" s="329"/>
      <c r="J3187" s="329"/>
      <c r="K3187" s="329"/>
      <c r="L3187" s="329"/>
      <c r="M3187" s="329"/>
      <c r="N3187" s="329"/>
      <c r="O3187" s="329"/>
      <c r="P3187" s="329"/>
      <c r="Q3187" s="1150"/>
      <c r="R3187" s="2101"/>
      <c r="S3187" s="1150"/>
      <c r="T3187" s="3061"/>
      <c r="U3187" s="1150"/>
      <c r="V3187" s="1150"/>
      <c r="W3187" s="1150"/>
      <c r="X3187" s="1150"/>
      <c r="Y3187" s="2038"/>
      <c r="Z3187" s="47"/>
    </row>
    <row r="3188" spans="1:26" x14ac:dyDescent="0.25">
      <c r="A3188" s="47">
        <v>1</v>
      </c>
      <c r="B3188" s="371" t="s">
        <v>5</v>
      </c>
      <c r="C3188" s="2270"/>
      <c r="D3188" s="371"/>
      <c r="E3188" s="674"/>
      <c r="F3188" s="605"/>
      <c r="G3188" s="605"/>
      <c r="H3188" s="605"/>
      <c r="I3188" s="605"/>
      <c r="J3188" s="605"/>
      <c r="K3188" s="43"/>
      <c r="L3188" s="43"/>
      <c r="M3188" s="43"/>
      <c r="N3188" s="43"/>
      <c r="O3188" s="43"/>
      <c r="P3188" s="43"/>
      <c r="Q3188" s="616"/>
      <c r="R3188" s="2035"/>
      <c r="S3188" s="616"/>
      <c r="T3188" s="3062"/>
      <c r="U3188" s="616"/>
      <c r="V3188" s="616"/>
      <c r="W3188" s="616"/>
      <c r="X3188" s="616"/>
      <c r="Y3188" s="2039"/>
      <c r="Z3188" s="47"/>
    </row>
    <row r="3189" spans="1:26" x14ac:dyDescent="0.25">
      <c r="A3189" s="47">
        <v>1</v>
      </c>
      <c r="B3189" s="100" t="s">
        <v>24</v>
      </c>
      <c r="C3189" s="3398" t="s">
        <v>393</v>
      </c>
      <c r="D3189" s="100">
        <v>340</v>
      </c>
      <c r="E3189" s="674">
        <v>205</v>
      </c>
      <c r="F3189" s="69">
        <f>ROUND(E3189/12*$B$4,0)</f>
        <v>17</v>
      </c>
      <c r="G3189" s="69">
        <v>9</v>
      </c>
      <c r="H3189" s="69">
        <f>G3189/F3189*100</f>
        <v>52.941176470588239</v>
      </c>
      <c r="I3189" s="606">
        <v>6.1</v>
      </c>
      <c r="J3189" s="70">
        <f>M3189/G3189</f>
        <v>2.5555555555555554</v>
      </c>
      <c r="K3189" s="71">
        <f>ROUND(E3189*I3189,0)</f>
        <v>1251</v>
      </c>
      <c r="L3189" s="71">
        <f t="shared" ref="L3189:L3192" si="1858">ROUND(K3189/12*$B$4,0)</f>
        <v>104</v>
      </c>
      <c r="M3189" s="71">
        <v>23</v>
      </c>
      <c r="N3189" s="71">
        <f>M3189/L3189*100</f>
        <v>22.115384615384613</v>
      </c>
      <c r="O3189" s="71">
        <f>ROUND(K3189/D3189,0)</f>
        <v>4</v>
      </c>
      <c r="P3189" s="71">
        <f>M3189/$B$4*12/O3189</f>
        <v>69</v>
      </c>
      <c r="Q3189" s="616"/>
      <c r="R3189" s="2035"/>
      <c r="S3189" s="616"/>
      <c r="T3189" s="3062"/>
      <c r="U3189" s="616"/>
      <c r="V3189" s="616"/>
      <c r="W3189" s="616"/>
      <c r="X3189" s="616"/>
      <c r="Y3189" s="2039"/>
      <c r="Z3189" s="47"/>
    </row>
    <row r="3190" spans="1:26" x14ac:dyDescent="0.25">
      <c r="A3190" s="47">
        <v>1</v>
      </c>
      <c r="B3190" s="100" t="s">
        <v>9</v>
      </c>
      <c r="C3190" s="3398" t="s">
        <v>393</v>
      </c>
      <c r="D3190" s="100">
        <v>340</v>
      </c>
      <c r="E3190" s="674">
        <v>902</v>
      </c>
      <c r="F3190" s="69">
        <f>ROUND(E3190/12*$B$4,0)</f>
        <v>75</v>
      </c>
      <c r="G3190" s="69">
        <v>0</v>
      </c>
      <c r="H3190" s="69"/>
      <c r="I3190" s="606">
        <v>10</v>
      </c>
      <c r="J3190" s="70" t="e">
        <f>M3190/G3190</f>
        <v>#DIV/0!</v>
      </c>
      <c r="K3190" s="71">
        <f>ROUND(E3190*I3190,0)</f>
        <v>9020</v>
      </c>
      <c r="L3190" s="71">
        <f t="shared" ref="L3190" si="1859">ROUND(K3190/12*$B$4,0)</f>
        <v>752</v>
      </c>
      <c r="M3190" s="71"/>
      <c r="N3190" s="71">
        <f>M3190/L3190*100</f>
        <v>0</v>
      </c>
      <c r="O3190" s="71">
        <f>ROUND(K3190/D3190,0)</f>
        <v>27</v>
      </c>
      <c r="P3190" s="71">
        <f>M3190/$B$4*12/O3190</f>
        <v>0</v>
      </c>
      <c r="Q3190" s="616"/>
      <c r="R3190" s="2035"/>
      <c r="S3190" s="616"/>
      <c r="T3190" s="3062"/>
      <c r="U3190" s="616"/>
      <c r="V3190" s="616"/>
      <c r="W3190" s="616"/>
      <c r="X3190" s="616"/>
      <c r="Y3190" s="2039"/>
      <c r="Z3190" s="47"/>
    </row>
    <row r="3191" spans="1:26" x14ac:dyDescent="0.25">
      <c r="A3191" s="47">
        <v>1</v>
      </c>
      <c r="B3191" s="100" t="s">
        <v>71</v>
      </c>
      <c r="C3191" s="3398" t="s">
        <v>393</v>
      </c>
      <c r="D3191" s="100">
        <v>340</v>
      </c>
      <c r="E3191" s="674">
        <v>497</v>
      </c>
      <c r="F3191" s="69">
        <f>ROUND(E3191/12*$B$4,0)</f>
        <v>41</v>
      </c>
      <c r="G3191" s="69">
        <v>163</v>
      </c>
      <c r="H3191" s="69">
        <f>G3191/F3191*100</f>
        <v>397.5609756097561</v>
      </c>
      <c r="I3191" s="606">
        <v>9.4</v>
      </c>
      <c r="J3191" s="70">
        <f>M3191/G3191</f>
        <v>9.4969325153374236</v>
      </c>
      <c r="K3191" s="71">
        <f>ROUND(E3191*I3191,0)</f>
        <v>4672</v>
      </c>
      <c r="L3191" s="71">
        <f t="shared" si="1858"/>
        <v>389</v>
      </c>
      <c r="M3191" s="71">
        <v>1548</v>
      </c>
      <c r="N3191" s="71">
        <f>M3191/L3191*100</f>
        <v>397.94344473007709</v>
      </c>
      <c r="O3191" s="71">
        <f>ROUND(K3191/D3191,0)</f>
        <v>14</v>
      </c>
      <c r="P3191" s="71">
        <f>M3191/$B$4*12/O3191</f>
        <v>1326.8571428571429</v>
      </c>
      <c r="Q3191" s="616"/>
      <c r="R3191" s="2035"/>
      <c r="S3191" s="616"/>
      <c r="T3191" s="3062"/>
      <c r="U3191" s="616"/>
      <c r="V3191" s="616"/>
      <c r="W3191" s="616"/>
      <c r="X3191" s="616"/>
      <c r="Y3191" s="2039"/>
      <c r="Z3191" s="47"/>
    </row>
    <row r="3192" spans="1:26" x14ac:dyDescent="0.25">
      <c r="A3192" s="47">
        <v>1</v>
      </c>
      <c r="B3192" s="309" t="s">
        <v>72</v>
      </c>
      <c r="C3192" s="3398" t="s">
        <v>393</v>
      </c>
      <c r="D3192" s="309">
        <v>330</v>
      </c>
      <c r="E3192" s="1576">
        <v>1116</v>
      </c>
      <c r="F3192" s="69">
        <f>ROUND(E3192/12*$B$4,0)</f>
        <v>93</v>
      </c>
      <c r="G3192" s="75">
        <v>48</v>
      </c>
      <c r="H3192" s="75">
        <f>G3192/F3192*100</f>
        <v>51.612903225806448</v>
      </c>
      <c r="I3192" s="607">
        <v>8.8000000000000007</v>
      </c>
      <c r="J3192" s="76">
        <f>M3192/G3192</f>
        <v>10.541666666666666</v>
      </c>
      <c r="K3192" s="77">
        <f>ROUND(E3192*I3192,0)</f>
        <v>9821</v>
      </c>
      <c r="L3192" s="77">
        <f t="shared" si="1858"/>
        <v>818</v>
      </c>
      <c r="M3192" s="77">
        <v>506</v>
      </c>
      <c r="N3192" s="77">
        <f>M3192/L3192*100</f>
        <v>61.858190709046454</v>
      </c>
      <c r="O3192" s="77">
        <f>ROUND(K3192/D3192,0)</f>
        <v>30</v>
      </c>
      <c r="P3192" s="77">
        <f>M3192/$B$4*12/O3192</f>
        <v>202.4</v>
      </c>
      <c r="Q3192" s="1918"/>
      <c r="R3192" s="3358"/>
      <c r="S3192" s="1918"/>
      <c r="T3192" s="3063"/>
      <c r="U3192" s="1918"/>
      <c r="V3192" s="1918"/>
      <c r="W3192" s="1918"/>
      <c r="X3192" s="1918"/>
      <c r="Y3192" s="2040"/>
      <c r="Z3192" s="47"/>
    </row>
    <row r="3193" spans="1:26" x14ac:dyDescent="0.25">
      <c r="A3193" s="47">
        <v>1</v>
      </c>
      <c r="B3193" s="620" t="s">
        <v>7</v>
      </c>
      <c r="C3193" s="2427"/>
      <c r="D3193" s="620"/>
      <c r="E3193" s="1570">
        <f>SUM(E3189:E3192)</f>
        <v>2720</v>
      </c>
      <c r="F3193" s="401">
        <f>SUM(F3189:F3192)</f>
        <v>226</v>
      </c>
      <c r="G3193" s="401">
        <f>SUM(G3189:G3192)</f>
        <v>220</v>
      </c>
      <c r="H3193" s="401">
        <f>G3193/F3193*100</f>
        <v>97.345132743362825</v>
      </c>
      <c r="I3193" s="81">
        <f>L3193/F3193</f>
        <v>9.1283185840707972</v>
      </c>
      <c r="J3193" s="81">
        <f>M3193/G3193</f>
        <v>9.4409090909090914</v>
      </c>
      <c r="K3193" s="401">
        <f>SUM(K3189:K3192)</f>
        <v>24764</v>
      </c>
      <c r="L3193" s="401">
        <f>SUM(L3189:L3192)</f>
        <v>2063</v>
      </c>
      <c r="M3193" s="401">
        <f>SUM(M3189:M3192)</f>
        <v>2077</v>
      </c>
      <c r="N3193" s="82">
        <f>M3193/L3193*100</f>
        <v>100.67862336403297</v>
      </c>
      <c r="O3193" s="401">
        <f>SUM(O3189:O3192)</f>
        <v>75</v>
      </c>
      <c r="P3193" s="82">
        <f>M3193/$B$4*12/O3193</f>
        <v>332.32</v>
      </c>
      <c r="Q3193" s="619">
        <v>58759.019558400003</v>
      </c>
      <c r="R3193" s="3354">
        <f t="shared" ref="R3193:R3196" si="1860">Q3193/12*$B$4</f>
        <v>4896.5849631999999</v>
      </c>
      <c r="S3193" s="619">
        <f>Y3193-X3193-U3193</f>
        <v>4925.6311900000001</v>
      </c>
      <c r="T3193" s="3060"/>
      <c r="U3193" s="619"/>
      <c r="V3193" s="619">
        <f>S3193-R3193</f>
        <v>29.046226800000113</v>
      </c>
      <c r="W3193" s="619"/>
      <c r="X3193" s="619">
        <v>0</v>
      </c>
      <c r="Y3193" s="2037">
        <v>4925.6311900000001</v>
      </c>
      <c r="Z3193" s="47"/>
    </row>
    <row r="3194" spans="1:26" x14ac:dyDescent="0.25">
      <c r="A3194" s="47">
        <v>1</v>
      </c>
      <c r="B3194" s="581" t="s">
        <v>14</v>
      </c>
      <c r="C3194" s="581"/>
      <c r="D3194" s="464"/>
      <c r="E3194" s="1658"/>
      <c r="F3194" s="388"/>
      <c r="G3194" s="388"/>
      <c r="H3194" s="388"/>
      <c r="I3194" s="609"/>
      <c r="J3194" s="609"/>
      <c r="K3194" s="388"/>
      <c r="L3194" s="388"/>
      <c r="M3194" s="388"/>
      <c r="N3194" s="388"/>
      <c r="O3194" s="388"/>
      <c r="P3194" s="388"/>
      <c r="Q3194" s="1150"/>
      <c r="R3194" s="2101"/>
      <c r="S3194" s="1150"/>
      <c r="T3194" s="3061"/>
      <c r="U3194" s="1150"/>
      <c r="V3194" s="1150"/>
      <c r="W3194" s="1150"/>
      <c r="X3194" s="1150"/>
      <c r="Y3194" s="2038"/>
      <c r="Z3194" s="47"/>
    </row>
    <row r="3195" spans="1:26" x14ac:dyDescent="0.25">
      <c r="A3195" s="47">
        <v>1</v>
      </c>
      <c r="B3195" s="2464" t="s">
        <v>609</v>
      </c>
      <c r="C3195" s="2313"/>
      <c r="D3195" s="446"/>
      <c r="E3195" s="1557"/>
      <c r="F3195" s="93"/>
      <c r="G3195" s="93"/>
      <c r="H3195" s="93"/>
      <c r="I3195" s="315"/>
      <c r="J3195" s="315"/>
      <c r="K3195" s="317"/>
      <c r="L3195" s="317"/>
      <c r="M3195" s="317"/>
      <c r="N3195" s="317"/>
      <c r="O3195" s="317"/>
      <c r="P3195" s="317"/>
      <c r="Q3195" s="616">
        <v>165527.00159999999</v>
      </c>
      <c r="R3195" s="3354">
        <f t="shared" si="1860"/>
        <v>13793.916799999999</v>
      </c>
      <c r="S3195" s="616">
        <f>Y3195-X3195-U3195</f>
        <v>13793.916800000001</v>
      </c>
      <c r="T3195" s="3062"/>
      <c r="U3195" s="616"/>
      <c r="V3195" s="616">
        <f>S3195-R3195</f>
        <v>0</v>
      </c>
      <c r="W3195" s="616"/>
      <c r="X3195" s="616">
        <v>-15.67468</v>
      </c>
      <c r="Y3195" s="2039">
        <v>13778.242120000001</v>
      </c>
      <c r="Z3195" s="47"/>
    </row>
    <row r="3196" spans="1:26" x14ac:dyDescent="0.25">
      <c r="A3196" s="47">
        <v>1</v>
      </c>
      <c r="B3196" s="2464" t="s">
        <v>525</v>
      </c>
      <c r="C3196" s="2313"/>
      <c r="D3196" s="446"/>
      <c r="E3196" s="1557"/>
      <c r="F3196" s="93"/>
      <c r="G3196" s="93"/>
      <c r="H3196" s="93"/>
      <c r="I3196" s="315"/>
      <c r="J3196" s="315"/>
      <c r="K3196" s="317"/>
      <c r="L3196" s="317"/>
      <c r="M3196" s="317"/>
      <c r="N3196" s="317"/>
      <c r="O3196" s="317"/>
      <c r="P3196" s="317"/>
      <c r="Q3196" s="616">
        <v>27408.794000000002</v>
      </c>
      <c r="R3196" s="3354">
        <f t="shared" si="1860"/>
        <v>2284.066166666667</v>
      </c>
      <c r="S3196" s="616">
        <f>Y3196-X3196-U3196</f>
        <v>2284.0661600000003</v>
      </c>
      <c r="T3196" s="3062"/>
      <c r="U3196" s="616"/>
      <c r="V3196" s="616">
        <f>S3196-R3196</f>
        <v>-6.6666666498349514E-6</v>
      </c>
      <c r="W3196" s="616"/>
      <c r="X3196" s="616">
        <v>0</v>
      </c>
      <c r="Y3196" s="2039">
        <v>2284.0661600000003</v>
      </c>
      <c r="Z3196" s="47"/>
    </row>
    <row r="3197" spans="1:26" x14ac:dyDescent="0.25">
      <c r="A3197" s="47">
        <v>1</v>
      </c>
      <c r="B3197" s="2465" t="s">
        <v>481</v>
      </c>
      <c r="C3197" s="2254"/>
      <c r="D3197" s="350"/>
      <c r="E3197" s="2657">
        <f>E3199+E3200+E3203+E3204+E3205</f>
        <v>50808</v>
      </c>
      <c r="F3197" s="333">
        <f t="shared" ref="F3197:G3197" si="1861">F3199+F3200+F3203+F3204+F3205</f>
        <v>4234.25</v>
      </c>
      <c r="G3197" s="333">
        <f t="shared" si="1861"/>
        <v>346.14750000000004</v>
      </c>
      <c r="H3197" s="393">
        <f>G3197/F3197*100</f>
        <v>8.174942433724981</v>
      </c>
      <c r="I3197" s="101"/>
      <c r="J3197" s="101"/>
      <c r="K3197" s="393"/>
      <c r="L3197" s="393"/>
      <c r="M3197" s="393"/>
      <c r="N3197" s="393"/>
      <c r="O3197" s="393"/>
      <c r="P3197" s="393"/>
      <c r="Q3197" s="616"/>
      <c r="R3197" s="2035"/>
      <c r="S3197" s="616"/>
      <c r="T3197" s="3062"/>
      <c r="U3197" s="616"/>
      <c r="V3197" s="616"/>
      <c r="W3197" s="616"/>
      <c r="X3197" s="616"/>
      <c r="Y3197" s="2039"/>
      <c r="Z3197" s="47"/>
    </row>
    <row r="3198" spans="1:26" x14ac:dyDescent="0.25">
      <c r="A3198" s="47">
        <v>1</v>
      </c>
      <c r="B3198" s="1857" t="s">
        <v>255</v>
      </c>
      <c r="C3198" s="2254"/>
      <c r="D3198" s="350"/>
      <c r="E3198" s="2657"/>
      <c r="F3198" s="370"/>
      <c r="G3198" s="370"/>
      <c r="H3198" s="368"/>
      <c r="I3198" s="101"/>
      <c r="J3198" s="101"/>
      <c r="K3198" s="393"/>
      <c r="L3198" s="393"/>
      <c r="M3198" s="393"/>
      <c r="N3198" s="393"/>
      <c r="O3198" s="393"/>
      <c r="P3198" s="393"/>
      <c r="Q3198" s="616"/>
      <c r="R3198" s="2035"/>
      <c r="S3198" s="616"/>
      <c r="T3198" s="3062"/>
      <c r="U3198" s="616"/>
      <c r="V3198" s="616"/>
      <c r="W3198" s="616"/>
      <c r="X3198" s="616"/>
      <c r="Y3198" s="2039"/>
      <c r="Z3198" s="47"/>
    </row>
    <row r="3199" spans="1:26" ht="30" x14ac:dyDescent="0.25">
      <c r="A3199" s="47">
        <v>1</v>
      </c>
      <c r="B3199" s="1857" t="s">
        <v>256</v>
      </c>
      <c r="C3199" s="2254"/>
      <c r="D3199" s="350"/>
      <c r="E3199" s="1876">
        <v>9000</v>
      </c>
      <c r="F3199" s="370">
        <f>ROUND(E3199/12*$B$4,0)</f>
        <v>750</v>
      </c>
      <c r="G3199" s="370">
        <v>52</v>
      </c>
      <c r="H3199" s="368">
        <f t="shared" ref="H3199:H3204" si="1862">G3199/F3199*100</f>
        <v>6.9333333333333327</v>
      </c>
      <c r="I3199" s="101"/>
      <c r="J3199" s="101"/>
      <c r="K3199" s="393"/>
      <c r="L3199" s="393"/>
      <c r="M3199" s="393"/>
      <c r="N3199" s="393"/>
      <c r="O3199" s="393"/>
      <c r="P3199" s="393"/>
      <c r="Q3199" s="616"/>
      <c r="R3199" s="2035"/>
      <c r="S3199" s="616"/>
      <c r="T3199" s="3062"/>
      <c r="U3199" s="616"/>
      <c r="V3199" s="616"/>
      <c r="W3199" s="616"/>
      <c r="X3199" s="616"/>
      <c r="Y3199" s="2039"/>
      <c r="Z3199" s="47"/>
    </row>
    <row r="3200" spans="1:26" ht="30" x14ac:dyDescent="0.25">
      <c r="A3200" s="47">
        <v>1</v>
      </c>
      <c r="B3200" s="2466" t="s">
        <v>482</v>
      </c>
      <c r="C3200" s="2254"/>
      <c r="D3200" s="350"/>
      <c r="E3200" s="1876">
        <f>E3201+E3202/4</f>
        <v>27000</v>
      </c>
      <c r="F3200" s="370">
        <f t="shared" ref="F3200" si="1863">F3201+F3202/4</f>
        <v>2250.25</v>
      </c>
      <c r="G3200" s="370">
        <f t="shared" ref="G3200" si="1864">G3201+G3202/4</f>
        <v>41.147500000000001</v>
      </c>
      <c r="H3200" s="368">
        <f t="shared" si="1862"/>
        <v>1.828574602821909</v>
      </c>
      <c r="I3200" s="101"/>
      <c r="J3200" s="101"/>
      <c r="K3200" s="393"/>
      <c r="L3200" s="393"/>
      <c r="M3200" s="393"/>
      <c r="N3200" s="393"/>
      <c r="O3200" s="393"/>
      <c r="P3200" s="393"/>
      <c r="Q3200" s="616"/>
      <c r="R3200" s="2035"/>
      <c r="S3200" s="616"/>
      <c r="T3200" s="3062"/>
      <c r="U3200" s="616"/>
      <c r="V3200" s="616"/>
      <c r="W3200" s="616"/>
      <c r="X3200" s="616"/>
      <c r="Y3200" s="2039"/>
      <c r="Z3200" s="47"/>
    </row>
    <row r="3201" spans="1:26" x14ac:dyDescent="0.25">
      <c r="A3201" s="47">
        <v>1</v>
      </c>
      <c r="B3201" s="1858" t="s">
        <v>483</v>
      </c>
      <c r="C3201" s="2254"/>
      <c r="D3201" s="350"/>
      <c r="E3201" s="3314">
        <v>26000</v>
      </c>
      <c r="F3201" s="370">
        <f>ROUND(E3201/12*$B$4,0)</f>
        <v>2167</v>
      </c>
      <c r="G3201" s="370">
        <v>1</v>
      </c>
      <c r="H3201" s="368">
        <f t="shared" si="1862"/>
        <v>4.6146746654360866E-2</v>
      </c>
      <c r="I3201" s="101"/>
      <c r="J3201" s="101"/>
      <c r="K3201" s="393"/>
      <c r="L3201" s="393"/>
      <c r="M3201" s="393"/>
      <c r="N3201" s="393"/>
      <c r="O3201" s="393"/>
      <c r="P3201" s="393"/>
      <c r="Q3201" s="616"/>
      <c r="R3201" s="2035"/>
      <c r="S3201" s="616"/>
      <c r="T3201" s="3062"/>
      <c r="U3201" s="616"/>
      <c r="V3201" s="616"/>
      <c r="W3201" s="616"/>
      <c r="X3201" s="616"/>
      <c r="Y3201" s="2039"/>
      <c r="Z3201" s="47"/>
    </row>
    <row r="3202" spans="1:26" ht="30" x14ac:dyDescent="0.25">
      <c r="A3202" s="47">
        <v>1</v>
      </c>
      <c r="B3202" s="1858" t="s">
        <v>484</v>
      </c>
      <c r="C3202" s="2254"/>
      <c r="D3202" s="350"/>
      <c r="E3202" s="1876">
        <v>4000</v>
      </c>
      <c r="F3202" s="370">
        <f>ROUND(E3202/12*$B$4,0)</f>
        <v>333</v>
      </c>
      <c r="G3202" s="370">
        <v>160.59</v>
      </c>
      <c r="H3202" s="368">
        <f t="shared" si="1862"/>
        <v>48.225225225225223</v>
      </c>
      <c r="I3202" s="101"/>
      <c r="J3202" s="101"/>
      <c r="K3202" s="393"/>
      <c r="L3202" s="393"/>
      <c r="M3202" s="393"/>
      <c r="N3202" s="393"/>
      <c r="O3202" s="393"/>
      <c r="P3202" s="393"/>
      <c r="Q3202" s="616"/>
      <c r="R3202" s="2035"/>
      <c r="S3202" s="616"/>
      <c r="T3202" s="3062"/>
      <c r="U3202" s="616"/>
      <c r="V3202" s="616"/>
      <c r="W3202" s="616"/>
      <c r="X3202" s="616"/>
      <c r="Y3202" s="2039"/>
      <c r="Z3202" s="47"/>
    </row>
    <row r="3203" spans="1:26" ht="60" x14ac:dyDescent="0.25">
      <c r="A3203" s="47">
        <v>1</v>
      </c>
      <c r="B3203" s="1858" t="s">
        <v>485</v>
      </c>
      <c r="C3203" s="2254"/>
      <c r="D3203" s="350"/>
      <c r="E3203" s="1876">
        <v>5000</v>
      </c>
      <c r="F3203" s="370">
        <f>ROUND(E3203/12*$B$4,0)</f>
        <v>417</v>
      </c>
      <c r="G3203" s="370"/>
      <c r="H3203" s="368">
        <f t="shared" si="1862"/>
        <v>0</v>
      </c>
      <c r="I3203" s="101"/>
      <c r="J3203" s="101"/>
      <c r="K3203" s="393"/>
      <c r="L3203" s="393"/>
      <c r="M3203" s="393"/>
      <c r="N3203" s="393"/>
      <c r="O3203" s="393"/>
      <c r="P3203" s="393"/>
      <c r="Q3203" s="616"/>
      <c r="R3203" s="2035"/>
      <c r="S3203" s="616"/>
      <c r="T3203" s="3062"/>
      <c r="U3203" s="616"/>
      <c r="V3203" s="616"/>
      <c r="W3203" s="616"/>
      <c r="X3203" s="616"/>
      <c r="Y3203" s="2039"/>
      <c r="Z3203" s="47"/>
    </row>
    <row r="3204" spans="1:26" ht="45" x14ac:dyDescent="0.25">
      <c r="A3204" s="47">
        <v>1</v>
      </c>
      <c r="B3204" s="1858" t="s">
        <v>500</v>
      </c>
      <c r="C3204" s="2254"/>
      <c r="D3204" s="350"/>
      <c r="E3204" s="1876">
        <v>5500</v>
      </c>
      <c r="F3204" s="370">
        <f>ROUND(E3204/12*$B$4,0)</f>
        <v>458</v>
      </c>
      <c r="G3204" s="370">
        <v>253</v>
      </c>
      <c r="H3204" s="368">
        <f t="shared" si="1862"/>
        <v>55.240174672489083</v>
      </c>
      <c r="I3204" s="101"/>
      <c r="J3204" s="101"/>
      <c r="K3204" s="393"/>
      <c r="L3204" s="393"/>
      <c r="M3204" s="393"/>
      <c r="N3204" s="393"/>
      <c r="O3204" s="393"/>
      <c r="P3204" s="393"/>
      <c r="Q3204" s="616"/>
      <c r="R3204" s="2035"/>
      <c r="S3204" s="616"/>
      <c r="T3204" s="3062"/>
      <c r="U3204" s="616"/>
      <c r="V3204" s="616"/>
      <c r="W3204" s="616"/>
      <c r="X3204" s="616"/>
      <c r="Y3204" s="2039"/>
      <c r="Z3204" s="47"/>
    </row>
    <row r="3205" spans="1:26" ht="30" x14ac:dyDescent="0.25">
      <c r="B3205" s="1858" t="s">
        <v>607</v>
      </c>
      <c r="C3205" s="2254"/>
      <c r="D3205" s="350"/>
      <c r="E3205" s="1876">
        <v>4308</v>
      </c>
      <c r="F3205" s="370">
        <f>ROUND(E3205/12*$B$4,0)</f>
        <v>359</v>
      </c>
      <c r="G3205" s="370"/>
      <c r="H3205" s="368"/>
      <c r="I3205" s="101"/>
      <c r="J3205" s="101"/>
      <c r="K3205" s="393"/>
      <c r="L3205" s="393"/>
      <c r="M3205" s="393"/>
      <c r="N3205" s="393"/>
      <c r="O3205" s="393"/>
      <c r="P3205" s="393"/>
      <c r="Q3205" s="616"/>
      <c r="R3205" s="2035"/>
      <c r="S3205" s="616"/>
      <c r="T3205" s="3062"/>
      <c r="U3205" s="616"/>
      <c r="V3205" s="616"/>
      <c r="W3205" s="616"/>
      <c r="X3205" s="616"/>
      <c r="Y3205" s="2039"/>
      <c r="Z3205" s="47"/>
    </row>
    <row r="3206" spans="1:26" ht="29.25" x14ac:dyDescent="0.25">
      <c r="A3206" s="47">
        <v>1</v>
      </c>
      <c r="B3206" s="1782" t="s">
        <v>135</v>
      </c>
      <c r="C3206" s="2254"/>
      <c r="D3206" s="350"/>
      <c r="E3206" s="2657">
        <f>E3207+E3208</f>
        <v>98797.872340425529</v>
      </c>
      <c r="F3206" s="333">
        <f t="shared" ref="F3206" si="1865">F3207+F3208</f>
        <v>8232.7872340425529</v>
      </c>
      <c r="G3206" s="333">
        <f t="shared" ref="G3206" si="1866">G3207+G3208</f>
        <v>4856.3563829787236</v>
      </c>
      <c r="H3206" s="393">
        <f t="shared" ref="H3206:H3212" si="1867">G3206/F3206*100</f>
        <v>58.987998170263687</v>
      </c>
      <c r="I3206" s="101"/>
      <c r="J3206" s="101"/>
      <c r="K3206" s="393"/>
      <c r="L3206" s="393"/>
      <c r="M3206" s="393"/>
      <c r="N3206" s="393"/>
      <c r="O3206" s="393"/>
      <c r="P3206" s="393"/>
      <c r="Q3206" s="616"/>
      <c r="R3206" s="2035"/>
      <c r="S3206" s="616"/>
      <c r="T3206" s="3062"/>
      <c r="U3206" s="616"/>
      <c r="V3206" s="616"/>
      <c r="W3206" s="616"/>
      <c r="X3206" s="616"/>
      <c r="Y3206" s="2039"/>
      <c r="Z3206" s="47"/>
    </row>
    <row r="3207" spans="1:26" x14ac:dyDescent="0.25">
      <c r="A3207" s="47">
        <v>1</v>
      </c>
      <c r="B3207" s="1021" t="s">
        <v>308</v>
      </c>
      <c r="C3207" s="2254"/>
      <c r="D3207" s="350"/>
      <c r="E3207" s="1876">
        <v>85000</v>
      </c>
      <c r="F3207" s="370">
        <f>ROUND(E3207/12*$B$4,0)</f>
        <v>7083</v>
      </c>
      <c r="G3207" s="370">
        <v>4075</v>
      </c>
      <c r="H3207" s="368">
        <f t="shared" si="1867"/>
        <v>57.532119158548632</v>
      </c>
      <c r="I3207" s="101"/>
      <c r="J3207" s="101"/>
      <c r="K3207" s="393"/>
      <c r="L3207" s="393"/>
      <c r="M3207" s="393"/>
      <c r="N3207" s="393"/>
      <c r="O3207" s="393"/>
      <c r="P3207" s="393"/>
      <c r="Q3207" s="616"/>
      <c r="R3207" s="2035"/>
      <c r="S3207" s="616"/>
      <c r="T3207" s="3062"/>
      <c r="U3207" s="616"/>
      <c r="V3207" s="616"/>
      <c r="W3207" s="616"/>
      <c r="X3207" s="616"/>
      <c r="Y3207" s="2039"/>
      <c r="Z3207" s="47"/>
    </row>
    <row r="3208" spans="1:26" x14ac:dyDescent="0.25">
      <c r="A3208" s="47">
        <v>1</v>
      </c>
      <c r="B3208" s="1021" t="s">
        <v>487</v>
      </c>
      <c r="C3208" s="2254"/>
      <c r="D3208" s="350"/>
      <c r="E3208" s="1876">
        <f>E3209/9.4</f>
        <v>13797.872340425531</v>
      </c>
      <c r="F3208" s="370">
        <f t="shared" ref="F3208" si="1868">F3209/9.4</f>
        <v>1149.7872340425531</v>
      </c>
      <c r="G3208" s="370">
        <f t="shared" ref="G3208" si="1869">G3209/9.4</f>
        <v>781.35638297872333</v>
      </c>
      <c r="H3208" s="368">
        <f t="shared" si="1867"/>
        <v>67.956606217616581</v>
      </c>
      <c r="I3208" s="101"/>
      <c r="J3208" s="101"/>
      <c r="K3208" s="393"/>
      <c r="L3208" s="393"/>
      <c r="M3208" s="393"/>
      <c r="N3208" s="393"/>
      <c r="O3208" s="393"/>
      <c r="P3208" s="393"/>
      <c r="Q3208" s="616"/>
      <c r="R3208" s="2035"/>
      <c r="S3208" s="616"/>
      <c r="T3208" s="3062"/>
      <c r="U3208" s="616"/>
      <c r="V3208" s="616"/>
      <c r="W3208" s="616"/>
      <c r="X3208" s="616"/>
      <c r="Y3208" s="2039"/>
      <c r="Z3208" s="47"/>
    </row>
    <row r="3209" spans="1:26" x14ac:dyDescent="0.25">
      <c r="A3209" s="47">
        <v>1</v>
      </c>
      <c r="B3209" s="2483" t="s">
        <v>504</v>
      </c>
      <c r="C3209" s="2254"/>
      <c r="D3209" s="350"/>
      <c r="E3209" s="1876">
        <v>129700</v>
      </c>
      <c r="F3209" s="370">
        <f>ROUND(E3209/12*$B$4,0)</f>
        <v>10808</v>
      </c>
      <c r="G3209" s="370">
        <v>7344.75</v>
      </c>
      <c r="H3209" s="368">
        <f t="shared" si="1867"/>
        <v>67.956606217616581</v>
      </c>
      <c r="I3209" s="101"/>
      <c r="J3209" s="101"/>
      <c r="K3209" s="393"/>
      <c r="L3209" s="393"/>
      <c r="M3209" s="393"/>
      <c r="N3209" s="393"/>
      <c r="O3209" s="393"/>
      <c r="P3209" s="393"/>
      <c r="Q3209" s="616"/>
      <c r="R3209" s="2035"/>
      <c r="S3209" s="616"/>
      <c r="T3209" s="3062"/>
      <c r="U3209" s="616"/>
      <c r="V3209" s="616"/>
      <c r="W3209" s="616"/>
      <c r="X3209" s="616"/>
      <c r="Y3209" s="2039"/>
      <c r="Z3209" s="47"/>
    </row>
    <row r="3210" spans="1:26" ht="47.25" x14ac:dyDescent="0.25">
      <c r="A3210" s="47">
        <v>1</v>
      </c>
      <c r="B3210" s="2508" t="s">
        <v>489</v>
      </c>
      <c r="C3210" s="2254"/>
      <c r="D3210" s="350"/>
      <c r="E3210" s="370">
        <f>E3211+E3216</f>
        <v>37195</v>
      </c>
      <c r="F3210" s="370">
        <f t="shared" ref="F3210" si="1870">F3211+F3216</f>
        <v>3099</v>
      </c>
      <c r="G3210" s="370">
        <f t="shared" ref="G3210" si="1871">G3211+G3216</f>
        <v>0</v>
      </c>
      <c r="H3210" s="368">
        <f t="shared" si="1867"/>
        <v>0</v>
      </c>
      <c r="I3210" s="101"/>
      <c r="J3210" s="101"/>
      <c r="K3210" s="393"/>
      <c r="L3210" s="393"/>
      <c r="M3210" s="393"/>
      <c r="N3210" s="393"/>
      <c r="O3210" s="393"/>
      <c r="P3210" s="393"/>
      <c r="Q3210" s="616"/>
      <c r="R3210" s="3354">
        <f t="shared" ref="R3210" si="1872">Q3210/12*$B$4</f>
        <v>0</v>
      </c>
      <c r="S3210" s="616">
        <f>Y3210-X3210-U3210</f>
        <v>0</v>
      </c>
      <c r="T3210" s="3062"/>
      <c r="U3210" s="616"/>
      <c r="V3210" s="616">
        <f>S3210-R3210</f>
        <v>0</v>
      </c>
      <c r="W3210" s="616"/>
      <c r="X3210" s="616"/>
      <c r="Y3210" s="2039"/>
      <c r="Z3210" s="47"/>
    </row>
    <row r="3211" spans="1:26" ht="30" x14ac:dyDescent="0.25">
      <c r="A3211" s="47">
        <v>1</v>
      </c>
      <c r="B3211" s="2466" t="s">
        <v>490</v>
      </c>
      <c r="C3211" s="2254"/>
      <c r="D3211" s="350"/>
      <c r="E3211" s="370">
        <f>SUM(E3212:E3215)</f>
        <v>12445</v>
      </c>
      <c r="F3211" s="370">
        <f t="shared" ref="F3211" si="1873">SUM(F3212:F3215)</f>
        <v>1037</v>
      </c>
      <c r="G3211" s="370">
        <f t="shared" ref="G3211" si="1874">SUM(G3212:G3215)</f>
        <v>0</v>
      </c>
      <c r="H3211" s="368">
        <f t="shared" si="1867"/>
        <v>0</v>
      </c>
      <c r="I3211" s="101"/>
      <c r="J3211" s="101"/>
      <c r="K3211" s="393"/>
      <c r="L3211" s="393"/>
      <c r="M3211" s="393"/>
      <c r="N3211" s="393"/>
      <c r="O3211" s="393"/>
      <c r="P3211" s="393"/>
      <c r="Q3211" s="616"/>
      <c r="R3211" s="2035"/>
      <c r="S3211" s="616"/>
      <c r="T3211" s="3062"/>
      <c r="U3211" s="616"/>
      <c r="V3211" s="616"/>
      <c r="W3211" s="616"/>
      <c r="X3211" s="616"/>
      <c r="Y3211" s="2039"/>
      <c r="Z3211" s="47"/>
    </row>
    <row r="3212" spans="1:26" ht="30" x14ac:dyDescent="0.25">
      <c r="A3212" s="47">
        <v>1</v>
      </c>
      <c r="B3212" s="1858" t="s">
        <v>491</v>
      </c>
      <c r="C3212" s="2254"/>
      <c r="D3212" s="350"/>
      <c r="E3212" s="370">
        <v>12100</v>
      </c>
      <c r="F3212" s="370">
        <f>ROUND(E3212/12*$B$4,0)</f>
        <v>1008</v>
      </c>
      <c r="G3212" s="370"/>
      <c r="H3212" s="368">
        <f t="shared" si="1867"/>
        <v>0</v>
      </c>
      <c r="I3212" s="101"/>
      <c r="J3212" s="101"/>
      <c r="K3212" s="393"/>
      <c r="L3212" s="393"/>
      <c r="M3212" s="393"/>
      <c r="N3212" s="393"/>
      <c r="O3212" s="393"/>
      <c r="P3212" s="393"/>
      <c r="Q3212" s="616"/>
      <c r="R3212" s="2035"/>
      <c r="S3212" s="616"/>
      <c r="T3212" s="3062"/>
      <c r="U3212" s="616"/>
      <c r="V3212" s="616"/>
      <c r="W3212" s="616"/>
      <c r="X3212" s="616"/>
      <c r="Y3212" s="2039"/>
      <c r="Z3212" s="47"/>
    </row>
    <row r="3213" spans="1:26" ht="45" x14ac:dyDescent="0.25">
      <c r="A3213" s="47">
        <v>1</v>
      </c>
      <c r="B3213" s="1858" t="s">
        <v>492</v>
      </c>
      <c r="C3213" s="2254"/>
      <c r="D3213" s="350"/>
      <c r="E3213" s="370"/>
      <c r="F3213" s="370"/>
      <c r="G3213" s="370"/>
      <c r="H3213" s="368"/>
      <c r="I3213" s="101"/>
      <c r="J3213" s="101"/>
      <c r="K3213" s="393"/>
      <c r="L3213" s="393"/>
      <c r="M3213" s="393"/>
      <c r="N3213" s="393"/>
      <c r="O3213" s="393"/>
      <c r="P3213" s="393"/>
      <c r="Q3213" s="616"/>
      <c r="R3213" s="2035"/>
      <c r="S3213" s="616"/>
      <c r="T3213" s="3062"/>
      <c r="U3213" s="616"/>
      <c r="V3213" s="616"/>
      <c r="W3213" s="616"/>
      <c r="X3213" s="616"/>
      <c r="Y3213" s="2039"/>
      <c r="Z3213" s="47"/>
    </row>
    <row r="3214" spans="1:26" ht="45" x14ac:dyDescent="0.25">
      <c r="A3214" s="47">
        <v>1</v>
      </c>
      <c r="B3214" s="1858" t="s">
        <v>493</v>
      </c>
      <c r="C3214" s="2254"/>
      <c r="D3214" s="350"/>
      <c r="E3214" s="370">
        <v>47</v>
      </c>
      <c r="F3214" s="370">
        <f>ROUND(E3214/12*$B$4,0)</f>
        <v>4</v>
      </c>
      <c r="G3214" s="370"/>
      <c r="H3214" s="368">
        <f>G3214/F3214*100</f>
        <v>0</v>
      </c>
      <c r="I3214" s="101"/>
      <c r="J3214" s="101"/>
      <c r="K3214" s="393"/>
      <c r="L3214" s="393"/>
      <c r="M3214" s="393"/>
      <c r="N3214" s="393"/>
      <c r="O3214" s="393"/>
      <c r="P3214" s="393"/>
      <c r="Q3214" s="616"/>
      <c r="R3214" s="2035"/>
      <c r="S3214" s="616"/>
      <c r="T3214" s="3062"/>
      <c r="U3214" s="616"/>
      <c r="V3214" s="616"/>
      <c r="W3214" s="616"/>
      <c r="X3214" s="616"/>
      <c r="Y3214" s="2039"/>
      <c r="Z3214" s="47"/>
    </row>
    <row r="3215" spans="1:26" ht="30" x14ac:dyDescent="0.25">
      <c r="A3215" s="47">
        <v>1</v>
      </c>
      <c r="B3215" s="1858" t="s">
        <v>494</v>
      </c>
      <c r="C3215" s="2254"/>
      <c r="D3215" s="350"/>
      <c r="E3215" s="370">
        <v>298</v>
      </c>
      <c r="F3215" s="370">
        <f>ROUND(E3215/12*$B$4,0)</f>
        <v>25</v>
      </c>
      <c r="G3215" s="370"/>
      <c r="H3215" s="368">
        <f>G3215/F3215*100</f>
        <v>0</v>
      </c>
      <c r="I3215" s="101"/>
      <c r="J3215" s="101"/>
      <c r="K3215" s="393"/>
      <c r="L3215" s="393"/>
      <c r="M3215" s="393"/>
      <c r="N3215" s="393"/>
      <c r="O3215" s="393"/>
      <c r="P3215" s="393"/>
      <c r="Q3215" s="616"/>
      <c r="R3215" s="2035"/>
      <c r="S3215" s="616"/>
      <c r="T3215" s="3062"/>
      <c r="U3215" s="616"/>
      <c r="V3215" s="616"/>
      <c r="W3215" s="616"/>
      <c r="X3215" s="616"/>
      <c r="Y3215" s="2039"/>
      <c r="Z3215" s="47"/>
    </row>
    <row r="3216" spans="1:26" ht="45" x14ac:dyDescent="0.25">
      <c r="A3216" s="47">
        <v>1</v>
      </c>
      <c r="B3216" s="2466" t="s">
        <v>495</v>
      </c>
      <c r="C3216" s="2254"/>
      <c r="D3216" s="350"/>
      <c r="E3216" s="370">
        <f>SUM(E3217:E3220)</f>
        <v>24750</v>
      </c>
      <c r="F3216" s="370">
        <f t="shared" ref="F3216" si="1875">SUM(F3217:F3220)</f>
        <v>2062</v>
      </c>
      <c r="G3216" s="370">
        <f>G3217+G3219+G3220</f>
        <v>0</v>
      </c>
      <c r="H3216" s="368">
        <f>G3216/F3216*100</f>
        <v>0</v>
      </c>
      <c r="I3216" s="101"/>
      <c r="J3216" s="101"/>
      <c r="K3216" s="393"/>
      <c r="L3216" s="393"/>
      <c r="M3216" s="393"/>
      <c r="N3216" s="393"/>
      <c r="O3216" s="393"/>
      <c r="P3216" s="393"/>
      <c r="Q3216" s="616"/>
      <c r="R3216" s="2035"/>
      <c r="S3216" s="616"/>
      <c r="T3216" s="3062"/>
      <c r="U3216" s="616"/>
      <c r="V3216" s="616"/>
      <c r="W3216" s="616"/>
      <c r="X3216" s="616"/>
      <c r="Y3216" s="2039"/>
      <c r="Z3216" s="47"/>
    </row>
    <row r="3217" spans="1:26" ht="30" x14ac:dyDescent="0.25">
      <c r="A3217" s="47">
        <v>1</v>
      </c>
      <c r="B3217" s="1858" t="s">
        <v>496</v>
      </c>
      <c r="C3217" s="2254"/>
      <c r="D3217" s="350"/>
      <c r="E3217" s="370">
        <v>4300</v>
      </c>
      <c r="F3217" s="370">
        <f>ROUND(E3217/12*$B$4,0)</f>
        <v>358</v>
      </c>
      <c r="G3217" s="370"/>
      <c r="H3217" s="368">
        <f>G3217/F3217*100</f>
        <v>0</v>
      </c>
      <c r="I3217" s="101"/>
      <c r="J3217" s="101"/>
      <c r="K3217" s="393"/>
      <c r="L3217" s="393"/>
      <c r="M3217" s="393"/>
      <c r="N3217" s="393"/>
      <c r="O3217" s="393"/>
      <c r="P3217" s="393"/>
      <c r="Q3217" s="616"/>
      <c r="R3217" s="2035"/>
      <c r="S3217" s="616"/>
      <c r="T3217" s="3062"/>
      <c r="U3217" s="616"/>
      <c r="V3217" s="616"/>
      <c r="W3217" s="616"/>
      <c r="X3217" s="616"/>
      <c r="Y3217" s="2039"/>
      <c r="Z3217" s="47"/>
    </row>
    <row r="3218" spans="1:26" ht="30" x14ac:dyDescent="0.25">
      <c r="A3218" s="47">
        <v>1</v>
      </c>
      <c r="B3218" s="1858" t="s">
        <v>543</v>
      </c>
      <c r="C3218" s="2254"/>
      <c r="D3218" s="350"/>
      <c r="E3218" s="370"/>
      <c r="F3218" s="370"/>
      <c r="G3218" s="370"/>
      <c r="H3218" s="368"/>
      <c r="I3218" s="101"/>
      <c r="J3218" s="101"/>
      <c r="K3218" s="393"/>
      <c r="L3218" s="393"/>
      <c r="M3218" s="393"/>
      <c r="N3218" s="393"/>
      <c r="O3218" s="393"/>
      <c r="P3218" s="393"/>
      <c r="Q3218" s="616"/>
      <c r="R3218" s="2035"/>
      <c r="S3218" s="616"/>
      <c r="T3218" s="3062"/>
      <c r="U3218" s="616"/>
      <c r="V3218" s="616"/>
      <c r="W3218" s="616"/>
      <c r="X3218" s="616"/>
      <c r="Y3218" s="2039"/>
      <c r="Z3218" s="47"/>
    </row>
    <row r="3219" spans="1:26" ht="60" x14ac:dyDescent="0.25">
      <c r="A3219" s="47">
        <v>1</v>
      </c>
      <c r="B3219" s="1858" t="s">
        <v>497</v>
      </c>
      <c r="C3219" s="2254"/>
      <c r="D3219" s="350"/>
      <c r="E3219" s="370">
        <v>12900</v>
      </c>
      <c r="F3219" s="370">
        <f>ROUND(E3219/12*$B$4,0)</f>
        <v>1075</v>
      </c>
      <c r="G3219" s="370"/>
      <c r="H3219" s="368">
        <f>G3219/F3219*100</f>
        <v>0</v>
      </c>
      <c r="I3219" s="101"/>
      <c r="J3219" s="101"/>
      <c r="K3219" s="393"/>
      <c r="L3219" s="393"/>
      <c r="M3219" s="393"/>
      <c r="N3219" s="393"/>
      <c r="O3219" s="393"/>
      <c r="P3219" s="393"/>
      <c r="Q3219" s="616"/>
      <c r="R3219" s="2035"/>
      <c r="S3219" s="616"/>
      <c r="T3219" s="3062"/>
      <c r="U3219" s="616"/>
      <c r="V3219" s="616"/>
      <c r="W3219" s="616"/>
      <c r="X3219" s="616"/>
      <c r="Y3219" s="2039"/>
      <c r="Z3219" s="47"/>
    </row>
    <row r="3220" spans="1:26" ht="45" x14ac:dyDescent="0.25">
      <c r="A3220" s="47">
        <v>1</v>
      </c>
      <c r="B3220" s="1858" t="s">
        <v>498</v>
      </c>
      <c r="C3220" s="2254"/>
      <c r="D3220" s="350"/>
      <c r="E3220" s="370">
        <v>7550</v>
      </c>
      <c r="F3220" s="370">
        <f>ROUND(E3220/12*$B$4,0)</f>
        <v>629</v>
      </c>
      <c r="G3220" s="370"/>
      <c r="H3220" s="368">
        <f>G3220/F3220*100</f>
        <v>0</v>
      </c>
      <c r="I3220" s="101"/>
      <c r="J3220" s="101"/>
      <c r="K3220" s="393"/>
      <c r="L3220" s="393"/>
      <c r="M3220" s="393"/>
      <c r="N3220" s="393"/>
      <c r="O3220" s="393"/>
      <c r="P3220" s="393"/>
      <c r="Q3220" s="616"/>
      <c r="R3220" s="2035"/>
      <c r="S3220" s="616"/>
      <c r="T3220" s="3062"/>
      <c r="U3220" s="616"/>
      <c r="V3220" s="616"/>
      <c r="W3220" s="616"/>
      <c r="X3220" s="616"/>
      <c r="Y3220" s="2039"/>
      <c r="Z3220" s="47"/>
    </row>
    <row r="3221" spans="1:26" ht="57.75" x14ac:dyDescent="0.25">
      <c r="B3221" s="2548" t="s">
        <v>615</v>
      </c>
      <c r="C3221" s="2254"/>
      <c r="D3221" s="350"/>
      <c r="E3221" s="370">
        <v>10000</v>
      </c>
      <c r="F3221" s="370">
        <f>ROUND(E3221/12*$B$4,0)</f>
        <v>833</v>
      </c>
      <c r="G3221" s="370">
        <v>2</v>
      </c>
      <c r="H3221" s="368"/>
      <c r="I3221" s="101"/>
      <c r="J3221" s="101"/>
      <c r="K3221" s="393"/>
      <c r="L3221" s="393"/>
      <c r="M3221" s="393"/>
      <c r="N3221" s="393"/>
      <c r="O3221" s="393"/>
      <c r="P3221" s="393"/>
      <c r="Q3221" s="616"/>
      <c r="R3221" s="2035"/>
      <c r="S3221" s="616"/>
      <c r="T3221" s="3062"/>
      <c r="U3221" s="616"/>
      <c r="V3221" s="616"/>
      <c r="W3221" s="616"/>
      <c r="X3221" s="616"/>
      <c r="Y3221" s="2039"/>
      <c r="Z3221" s="47"/>
    </row>
    <row r="3222" spans="1:26" x14ac:dyDescent="0.25">
      <c r="B3222" s="2570" t="s">
        <v>257</v>
      </c>
      <c r="C3222" s="2254"/>
      <c r="D3222" s="350"/>
      <c r="E3222" s="370"/>
      <c r="F3222" s="370">
        <f>ROUND(E3222/12*$B$4,0)</f>
        <v>0</v>
      </c>
      <c r="G3222" s="370"/>
      <c r="H3222" s="368"/>
      <c r="I3222" s="101"/>
      <c r="J3222" s="101"/>
      <c r="K3222" s="393"/>
      <c r="L3222" s="393"/>
      <c r="M3222" s="393"/>
      <c r="N3222" s="393"/>
      <c r="O3222" s="393"/>
      <c r="P3222" s="393"/>
      <c r="Q3222" s="616"/>
      <c r="R3222" s="2035"/>
      <c r="S3222" s="616"/>
      <c r="T3222" s="3062"/>
      <c r="U3222" s="616"/>
      <c r="V3222" s="616"/>
      <c r="W3222" s="616"/>
      <c r="X3222" s="616"/>
      <c r="Y3222" s="2039"/>
      <c r="Z3222" s="47"/>
    </row>
    <row r="3223" spans="1:26" x14ac:dyDescent="0.25">
      <c r="A3223" s="47">
        <v>1</v>
      </c>
      <c r="B3223" s="2548" t="s">
        <v>583</v>
      </c>
      <c r="C3223" s="2254"/>
      <c r="D3223" s="350"/>
      <c r="E3223" s="370"/>
      <c r="F3223" s="370"/>
      <c r="G3223" s="370"/>
      <c r="H3223" s="368"/>
      <c r="I3223" s="101"/>
      <c r="J3223" s="101"/>
      <c r="K3223" s="393"/>
      <c r="L3223" s="393"/>
      <c r="M3223" s="393"/>
      <c r="N3223" s="393"/>
      <c r="O3223" s="393"/>
      <c r="P3223" s="393"/>
      <c r="Q3223" s="616"/>
      <c r="R3223" s="2035"/>
      <c r="S3223" s="616"/>
      <c r="T3223" s="3062"/>
      <c r="U3223" s="616"/>
      <c r="V3223" s="616"/>
      <c r="W3223" s="616"/>
      <c r="X3223" s="616"/>
      <c r="Y3223" s="2039"/>
      <c r="Z3223" s="47"/>
    </row>
    <row r="3224" spans="1:26" x14ac:dyDescent="0.25">
      <c r="A3224" s="47">
        <v>1</v>
      </c>
      <c r="B3224" s="4" t="s">
        <v>571</v>
      </c>
      <c r="C3224" s="2254"/>
      <c r="D3224" s="350"/>
      <c r="E3224" s="622"/>
      <c r="F3224" s="69"/>
      <c r="G3224" s="370"/>
      <c r="H3224" s="368"/>
      <c r="I3224" s="101"/>
      <c r="J3224" s="101"/>
      <c r="K3224" s="393"/>
      <c r="L3224" s="393"/>
      <c r="M3224" s="393"/>
      <c r="N3224" s="393"/>
      <c r="O3224" s="393"/>
      <c r="P3224" s="393"/>
      <c r="Q3224" s="616"/>
      <c r="R3224" s="2035"/>
      <c r="S3224" s="616"/>
      <c r="T3224" s="3062"/>
      <c r="U3224" s="616"/>
      <c r="V3224" s="616"/>
      <c r="W3224" s="616"/>
      <c r="X3224" s="616"/>
      <c r="Y3224" s="2039"/>
      <c r="Z3224" s="47"/>
    </row>
    <row r="3225" spans="1:26" ht="30" x14ac:dyDescent="0.25">
      <c r="A3225" s="47">
        <v>1</v>
      </c>
      <c r="B3225" s="2571" t="s">
        <v>572</v>
      </c>
      <c r="C3225" s="2254"/>
      <c r="D3225" s="350"/>
      <c r="E3225" s="622"/>
      <c r="F3225" s="69"/>
      <c r="G3225" s="370"/>
      <c r="H3225" s="368"/>
      <c r="I3225" s="101"/>
      <c r="J3225" s="101"/>
      <c r="K3225" s="393"/>
      <c r="L3225" s="393"/>
      <c r="M3225" s="393"/>
      <c r="N3225" s="393"/>
      <c r="O3225" s="393"/>
      <c r="P3225" s="393"/>
      <c r="Q3225" s="616"/>
      <c r="R3225" s="2035"/>
      <c r="S3225" s="616"/>
      <c r="T3225" s="3062"/>
      <c r="U3225" s="616"/>
      <c r="V3225" s="616"/>
      <c r="W3225" s="616"/>
      <c r="X3225" s="616"/>
      <c r="Y3225" s="2039"/>
      <c r="Z3225" s="47"/>
    </row>
    <row r="3226" spans="1:26" x14ac:dyDescent="0.25">
      <c r="A3226" s="47">
        <v>1</v>
      </c>
      <c r="B3226" s="4" t="s">
        <v>573</v>
      </c>
      <c r="C3226" s="2254"/>
      <c r="D3226" s="350"/>
      <c r="E3226" s="622"/>
      <c r="F3226" s="69"/>
      <c r="G3226" s="370"/>
      <c r="H3226" s="368"/>
      <c r="I3226" s="101"/>
      <c r="J3226" s="101"/>
      <c r="K3226" s="393"/>
      <c r="L3226" s="393"/>
      <c r="M3226" s="393"/>
      <c r="N3226" s="393"/>
      <c r="O3226" s="393"/>
      <c r="P3226" s="393"/>
      <c r="Q3226" s="616"/>
      <c r="R3226" s="2035"/>
      <c r="S3226" s="616"/>
      <c r="T3226" s="3062"/>
      <c r="U3226" s="616"/>
      <c r="V3226" s="616"/>
      <c r="W3226" s="616"/>
      <c r="X3226" s="616"/>
      <c r="Y3226" s="2039"/>
      <c r="Z3226" s="47"/>
    </row>
    <row r="3227" spans="1:26" ht="30" x14ac:dyDescent="0.25">
      <c r="A3227" s="47">
        <v>1</v>
      </c>
      <c r="B3227" s="4" t="s">
        <v>600</v>
      </c>
      <c r="C3227" s="2254"/>
      <c r="D3227" s="350"/>
      <c r="E3227" s="622"/>
      <c r="F3227" s="69"/>
      <c r="G3227" s="370"/>
      <c r="H3227" s="368"/>
      <c r="I3227" s="101"/>
      <c r="J3227" s="101"/>
      <c r="K3227" s="393"/>
      <c r="L3227" s="393"/>
      <c r="M3227" s="393"/>
      <c r="N3227" s="393"/>
      <c r="O3227" s="393"/>
      <c r="P3227" s="393"/>
      <c r="Q3227" s="616"/>
      <c r="R3227" s="2035"/>
      <c r="S3227" s="616"/>
      <c r="T3227" s="3062"/>
      <c r="U3227" s="616"/>
      <c r="V3227" s="616"/>
      <c r="W3227" s="616"/>
      <c r="X3227" s="616"/>
      <c r="Y3227" s="2039"/>
      <c r="Z3227" s="47"/>
    </row>
    <row r="3228" spans="1:26" ht="60" x14ac:dyDescent="0.25">
      <c r="A3228" s="47">
        <v>1</v>
      </c>
      <c r="B3228" s="4" t="s">
        <v>575</v>
      </c>
      <c r="C3228" s="2254"/>
      <c r="D3228" s="350"/>
      <c r="E3228" s="622"/>
      <c r="F3228" s="69"/>
      <c r="G3228" s="370"/>
      <c r="H3228" s="368"/>
      <c r="I3228" s="101"/>
      <c r="J3228" s="101"/>
      <c r="K3228" s="393"/>
      <c r="L3228" s="393"/>
      <c r="M3228" s="393"/>
      <c r="N3228" s="393"/>
      <c r="O3228" s="393"/>
      <c r="P3228" s="393"/>
      <c r="Q3228" s="616"/>
      <c r="R3228" s="2035"/>
      <c r="S3228" s="616"/>
      <c r="T3228" s="3062"/>
      <c r="U3228" s="616"/>
      <c r="V3228" s="616"/>
      <c r="W3228" s="616"/>
      <c r="X3228" s="616"/>
      <c r="Y3228" s="2039"/>
      <c r="Z3228" s="47"/>
    </row>
    <row r="3229" spans="1:26" ht="45" x14ac:dyDescent="0.25">
      <c r="A3229" s="47">
        <v>1</v>
      </c>
      <c r="B3229" s="2572" t="s">
        <v>576</v>
      </c>
      <c r="C3229" s="2254"/>
      <c r="D3229" s="350"/>
      <c r="E3229" s="622"/>
      <c r="F3229" s="69"/>
      <c r="G3229" s="370"/>
      <c r="H3229" s="368"/>
      <c r="I3229" s="101"/>
      <c r="J3229" s="101"/>
      <c r="K3229" s="393"/>
      <c r="L3229" s="393"/>
      <c r="M3229" s="393"/>
      <c r="N3229" s="393"/>
      <c r="O3229" s="393"/>
      <c r="P3229" s="393"/>
      <c r="Q3229" s="616"/>
      <c r="R3229" s="2035"/>
      <c r="S3229" s="616"/>
      <c r="T3229" s="3062"/>
      <c r="U3229" s="616"/>
      <c r="V3229" s="616"/>
      <c r="W3229" s="616"/>
      <c r="X3229" s="616"/>
      <c r="Y3229" s="2039"/>
      <c r="Z3229" s="47"/>
    </row>
    <row r="3230" spans="1:26" x14ac:dyDescent="0.25">
      <c r="A3230" s="47">
        <v>1</v>
      </c>
      <c r="B3230" s="2548" t="s">
        <v>584</v>
      </c>
      <c r="C3230" s="2254"/>
      <c r="D3230" s="350"/>
      <c r="E3230" s="622"/>
      <c r="F3230" s="69"/>
      <c r="G3230" s="370"/>
      <c r="H3230" s="368"/>
      <c r="I3230" s="101"/>
      <c r="J3230" s="101"/>
      <c r="K3230" s="393"/>
      <c r="L3230" s="393"/>
      <c r="M3230" s="393"/>
      <c r="N3230" s="393"/>
      <c r="O3230" s="393"/>
      <c r="P3230" s="393"/>
      <c r="Q3230" s="616"/>
      <c r="R3230" s="2035"/>
      <c r="S3230" s="616"/>
      <c r="T3230" s="3062"/>
      <c r="U3230" s="616"/>
      <c r="V3230" s="616"/>
      <c r="W3230" s="616"/>
      <c r="X3230" s="616"/>
      <c r="Y3230" s="2039"/>
      <c r="Z3230" s="47"/>
    </row>
    <row r="3231" spans="1:26" s="73" customFormat="1" x14ac:dyDescent="0.25">
      <c r="A3231" s="47">
        <v>1</v>
      </c>
      <c r="B3231" s="2548" t="s">
        <v>601</v>
      </c>
      <c r="C3231" s="2254"/>
      <c r="D3231" s="350"/>
      <c r="E3231" s="622"/>
      <c r="F3231" s="69"/>
      <c r="G3231" s="370"/>
      <c r="H3231" s="368"/>
      <c r="I3231" s="101"/>
      <c r="J3231" s="101"/>
      <c r="K3231" s="393"/>
      <c r="L3231" s="393"/>
      <c r="M3231" s="393"/>
      <c r="N3231" s="393"/>
      <c r="O3231" s="393"/>
      <c r="P3231" s="393"/>
      <c r="Q3231" s="616"/>
      <c r="R3231" s="3358"/>
      <c r="S3231" s="616"/>
      <c r="T3231" s="3062"/>
      <c r="U3231" s="616"/>
      <c r="V3231" s="616"/>
      <c r="W3231" s="616"/>
      <c r="X3231" s="616"/>
      <c r="Y3231" s="2039"/>
    </row>
    <row r="3232" spans="1:26" x14ac:dyDescent="0.25">
      <c r="A3232" s="47">
        <v>1</v>
      </c>
      <c r="B3232" s="4" t="s">
        <v>602</v>
      </c>
      <c r="C3232" s="2333"/>
      <c r="D3232" s="434"/>
      <c r="E3232" s="623"/>
      <c r="F3232" s="333"/>
      <c r="G3232" s="333"/>
      <c r="H3232" s="393"/>
      <c r="I3232" s="101"/>
      <c r="J3232" s="101"/>
      <c r="K3232" s="393"/>
      <c r="L3232" s="393"/>
      <c r="M3232" s="393"/>
      <c r="N3232" s="393"/>
      <c r="O3232" s="393"/>
      <c r="P3232" s="393"/>
      <c r="Q3232" s="616"/>
      <c r="R3232" s="3358">
        <f>Q3232/12*$B$4</f>
        <v>0</v>
      </c>
      <c r="S3232" s="616">
        <f>Y3232-X3232</f>
        <v>0</v>
      </c>
      <c r="T3232" s="3062"/>
      <c r="U3232" s="616"/>
      <c r="V3232" s="616">
        <f>S3232-R3232</f>
        <v>0</v>
      </c>
      <c r="W3232" s="616"/>
      <c r="X3232" s="616"/>
      <c r="Y3232" s="2039"/>
      <c r="Z3232" s="47"/>
    </row>
    <row r="3233" spans="1:26" x14ac:dyDescent="0.25">
      <c r="A3233" s="47">
        <v>1</v>
      </c>
      <c r="B3233" s="2573" t="s">
        <v>603</v>
      </c>
      <c r="C3233" s="2314"/>
      <c r="D3233" s="350"/>
      <c r="E3233" s="622"/>
      <c r="F3233" s="69"/>
      <c r="G3233" s="370"/>
      <c r="H3233" s="370"/>
      <c r="I3233" s="101"/>
      <c r="J3233" s="101"/>
      <c r="K3233" s="393"/>
      <c r="L3233" s="393"/>
      <c r="M3233" s="393"/>
      <c r="N3233" s="393"/>
      <c r="O3233" s="393"/>
      <c r="P3233" s="393"/>
      <c r="Q3233" s="616"/>
      <c r="R3233" s="2035"/>
      <c r="S3233" s="616"/>
      <c r="T3233" s="3062"/>
      <c r="U3233" s="616"/>
      <c r="V3233" s="616"/>
      <c r="W3233" s="616"/>
      <c r="X3233" s="616"/>
      <c r="Y3233" s="2039"/>
      <c r="Z3233" s="47"/>
    </row>
    <row r="3234" spans="1:26" ht="29.25" x14ac:dyDescent="0.25">
      <c r="A3234" s="47">
        <v>1</v>
      </c>
      <c r="B3234" s="2548" t="s">
        <v>577</v>
      </c>
      <c r="C3234" s="2254"/>
      <c r="D3234" s="350"/>
      <c r="E3234" s="622">
        <v>20000</v>
      </c>
      <c r="F3234" s="69">
        <f>ROUND(E3234/12*$B$4,0)</f>
        <v>1667</v>
      </c>
      <c r="G3234" s="370">
        <v>1682</v>
      </c>
      <c r="H3234" s="368">
        <f>G3234/F3234*100</f>
        <v>100.8998200359928</v>
      </c>
      <c r="I3234" s="101"/>
      <c r="J3234" s="101"/>
      <c r="K3234" s="393"/>
      <c r="L3234" s="393"/>
      <c r="M3234" s="393"/>
      <c r="N3234" s="393"/>
      <c r="O3234" s="393"/>
      <c r="P3234" s="393"/>
      <c r="Q3234" s="616"/>
      <c r="R3234" s="2035"/>
      <c r="S3234" s="616"/>
      <c r="T3234" s="3062"/>
      <c r="U3234" s="616"/>
      <c r="V3234" s="616"/>
      <c r="W3234" s="616"/>
      <c r="X3234" s="616"/>
      <c r="Y3234" s="2039"/>
      <c r="Z3234" s="47"/>
    </row>
    <row r="3235" spans="1:26" ht="30" x14ac:dyDescent="0.25">
      <c r="A3235" s="47">
        <v>1</v>
      </c>
      <c r="B3235" s="2542" t="s">
        <v>252</v>
      </c>
      <c r="C3235" s="2254"/>
      <c r="D3235" s="350"/>
      <c r="E3235" s="622"/>
      <c r="F3235" s="69"/>
      <c r="G3235" s="370"/>
      <c r="H3235" s="370"/>
      <c r="I3235" s="101"/>
      <c r="J3235" s="101"/>
      <c r="K3235" s="393"/>
      <c r="L3235" s="393"/>
      <c r="M3235" s="393"/>
      <c r="N3235" s="393"/>
      <c r="O3235" s="393"/>
      <c r="P3235" s="393"/>
      <c r="Q3235" s="616"/>
      <c r="R3235" s="2035"/>
      <c r="S3235" s="616"/>
      <c r="T3235" s="3062"/>
      <c r="U3235" s="616"/>
      <c r="V3235" s="616"/>
      <c r="W3235" s="616"/>
      <c r="X3235" s="616"/>
      <c r="Y3235" s="2039"/>
      <c r="Z3235" s="47"/>
    </row>
    <row r="3236" spans="1:26" ht="72" x14ac:dyDescent="0.25">
      <c r="A3236" s="47">
        <v>1</v>
      </c>
      <c r="B3236" s="2548" t="s">
        <v>585</v>
      </c>
      <c r="C3236" s="2314"/>
      <c r="D3236" s="350"/>
      <c r="E3236" s="622"/>
      <c r="F3236" s="370"/>
      <c r="G3236" s="370"/>
      <c r="H3236" s="368"/>
      <c r="I3236" s="101"/>
      <c r="J3236" s="101"/>
      <c r="K3236" s="393"/>
      <c r="L3236" s="393"/>
      <c r="M3236" s="393"/>
      <c r="N3236" s="393"/>
      <c r="O3236" s="393"/>
      <c r="P3236" s="393"/>
      <c r="Q3236" s="616"/>
      <c r="R3236" s="2035"/>
      <c r="S3236" s="616"/>
      <c r="T3236" s="3062"/>
      <c r="U3236" s="616"/>
      <c r="V3236" s="616"/>
      <c r="W3236" s="616"/>
      <c r="X3236" s="616"/>
      <c r="Y3236" s="2039"/>
      <c r="Z3236" s="47"/>
    </row>
    <row r="3237" spans="1:26" x14ac:dyDescent="0.25">
      <c r="A3237" s="47">
        <v>1</v>
      </c>
      <c r="B3237" s="2469" t="s">
        <v>466</v>
      </c>
      <c r="C3237" s="2254"/>
      <c r="D3237" s="350"/>
      <c r="E3237" s="623">
        <f>E3223+E3197</f>
        <v>50808</v>
      </c>
      <c r="F3237" s="93">
        <f>F3223+F3197</f>
        <v>4234.25</v>
      </c>
      <c r="G3237" s="333">
        <f>G3223+G3197</f>
        <v>346.14750000000004</v>
      </c>
      <c r="H3237" s="393">
        <f>G3237/F3237*100</f>
        <v>8.174942433724981</v>
      </c>
      <c r="I3237" s="101"/>
      <c r="J3237" s="101"/>
      <c r="K3237" s="393"/>
      <c r="L3237" s="393"/>
      <c r="M3237" s="393"/>
      <c r="N3237" s="393"/>
      <c r="O3237" s="393"/>
      <c r="P3237" s="393"/>
      <c r="Q3237" s="616"/>
      <c r="R3237" s="2035"/>
      <c r="S3237" s="616"/>
      <c r="T3237" s="3062"/>
      <c r="U3237" s="616"/>
      <c r="V3237" s="616"/>
      <c r="W3237" s="616"/>
      <c r="X3237" s="616"/>
      <c r="Y3237" s="2039"/>
      <c r="Z3237" s="47"/>
    </row>
    <row r="3238" spans="1:26" ht="29.25" x14ac:dyDescent="0.25">
      <c r="A3238" s="47">
        <v>1</v>
      </c>
      <c r="B3238" s="2469" t="s">
        <v>499</v>
      </c>
      <c r="C3238" s="2254"/>
      <c r="D3238" s="350"/>
      <c r="E3238" s="623">
        <f>E3210</f>
        <v>37195</v>
      </c>
      <c r="F3238" s="93">
        <f>F3210</f>
        <v>3099</v>
      </c>
      <c r="G3238" s="333">
        <f>G3210</f>
        <v>0</v>
      </c>
      <c r="H3238" s="393">
        <f>G3238/F3238*100</f>
        <v>0</v>
      </c>
      <c r="I3238" s="101"/>
      <c r="J3238" s="101"/>
      <c r="K3238" s="393"/>
      <c r="L3238" s="393"/>
      <c r="M3238" s="393"/>
      <c r="N3238" s="393"/>
      <c r="O3238" s="393"/>
      <c r="P3238" s="393"/>
      <c r="Q3238" s="616"/>
      <c r="R3238" s="2035"/>
      <c r="S3238" s="616"/>
      <c r="T3238" s="3062"/>
      <c r="U3238" s="616"/>
      <c r="V3238" s="616"/>
      <c r="W3238" s="616"/>
      <c r="X3238" s="616"/>
      <c r="Y3238" s="2039"/>
      <c r="Z3238" s="47"/>
    </row>
    <row r="3239" spans="1:26" ht="29.25" x14ac:dyDescent="0.25">
      <c r="A3239" s="47">
        <v>1</v>
      </c>
      <c r="B3239" s="2469" t="s">
        <v>467</v>
      </c>
      <c r="C3239" s="2254"/>
      <c r="D3239" s="350"/>
      <c r="E3239" s="623">
        <f>E3230+E3206</f>
        <v>98797.872340425529</v>
      </c>
      <c r="F3239" s="93">
        <f>F3230+F3206</f>
        <v>8232.7872340425529</v>
      </c>
      <c r="G3239" s="333">
        <f>G3230+G3206</f>
        <v>4856.3563829787236</v>
      </c>
      <c r="H3239" s="393">
        <f>G3239/F3239*100</f>
        <v>58.987998170263687</v>
      </c>
      <c r="I3239" s="101"/>
      <c r="J3239" s="101"/>
      <c r="K3239" s="393"/>
      <c r="L3239" s="393"/>
      <c r="M3239" s="393"/>
      <c r="N3239" s="393"/>
      <c r="O3239" s="393"/>
      <c r="P3239" s="393"/>
      <c r="Q3239" s="616"/>
      <c r="R3239" s="2035"/>
      <c r="S3239" s="616"/>
      <c r="T3239" s="3062"/>
      <c r="U3239" s="616"/>
      <c r="V3239" s="616"/>
      <c r="W3239" s="616"/>
      <c r="X3239" s="616"/>
      <c r="Y3239" s="2039"/>
      <c r="Z3239" s="47"/>
    </row>
    <row r="3240" spans="1:26" ht="29.25" x14ac:dyDescent="0.25">
      <c r="A3240" s="47">
        <v>1</v>
      </c>
      <c r="B3240" s="2469" t="s">
        <v>468</v>
      </c>
      <c r="C3240" s="2254"/>
      <c r="D3240" s="350"/>
      <c r="E3240" s="623">
        <f>E3234+E3221</f>
        <v>30000</v>
      </c>
      <c r="F3240" s="93">
        <f t="shared" ref="F3240:G3240" si="1876">F3234+F3221</f>
        <v>2500</v>
      </c>
      <c r="G3240" s="333">
        <f t="shared" si="1876"/>
        <v>1684</v>
      </c>
      <c r="H3240" s="393">
        <f>G3240/F3240*100</f>
        <v>67.36</v>
      </c>
      <c r="I3240" s="101"/>
      <c r="J3240" s="101"/>
      <c r="K3240" s="393"/>
      <c r="L3240" s="393"/>
      <c r="M3240" s="393"/>
      <c r="N3240" s="393"/>
      <c r="O3240" s="393"/>
      <c r="P3240" s="393"/>
      <c r="Q3240" s="616">
        <v>18802</v>
      </c>
      <c r="R3240" s="3354">
        <f t="shared" ref="R3240" si="1877">Q3240/12*$B$4</f>
        <v>1566.8333333333333</v>
      </c>
      <c r="S3240" s="616">
        <f>Y3240-X3240-U3240</f>
        <v>1581.2481999999995</v>
      </c>
      <c r="T3240" s="3062"/>
      <c r="U3240" s="616"/>
      <c r="V3240" s="616">
        <f>S3240-R3240</f>
        <v>14.414866666666285</v>
      </c>
      <c r="W3240" s="616"/>
      <c r="X3240" s="616">
        <v>-0.64561000000000002</v>
      </c>
      <c r="Y3240" s="2039">
        <v>1580.6025899999995</v>
      </c>
      <c r="Z3240" s="47"/>
    </row>
    <row r="3241" spans="1:26" x14ac:dyDescent="0.25">
      <c r="A3241" s="47">
        <v>1</v>
      </c>
      <c r="B3241" s="2470" t="s">
        <v>139</v>
      </c>
      <c r="C3241" s="2314"/>
      <c r="D3241" s="350"/>
      <c r="E3241" s="623">
        <f>E3237+E3238+E3240+E3207*2.9+E3209/4.2</f>
        <v>395383.95238095237</v>
      </c>
      <c r="F3241" s="333">
        <f>F3237+F3238+F3240+F3207*2.9+F3209/4.2</f>
        <v>32947.283333333333</v>
      </c>
      <c r="G3241" s="333">
        <f>G3237+G3238+G3240+G3207*2.9+G3209/4.2</f>
        <v>15596.397499999999</v>
      </c>
      <c r="H3241" s="393">
        <f>G3241/F3241*100</f>
        <v>47.337430956624139</v>
      </c>
      <c r="I3241" s="101"/>
      <c r="J3241" s="101"/>
      <c r="K3241" s="393"/>
      <c r="L3241" s="393"/>
      <c r="M3241" s="393"/>
      <c r="N3241" s="393"/>
      <c r="O3241" s="393"/>
      <c r="P3241" s="393"/>
      <c r="Q3241" s="616">
        <f>Q3240+Q3210+Q3196+Q3195</f>
        <v>211737.79559999998</v>
      </c>
      <c r="R3241" s="2035">
        <f t="shared" ref="R3241:Y3241" si="1878">R3240+R3210+R3196+R3195</f>
        <v>17644.816299999999</v>
      </c>
      <c r="S3241" s="616">
        <f t="shared" si="1878"/>
        <v>17659.231159999999</v>
      </c>
      <c r="T3241" s="3062">
        <f t="shared" si="1878"/>
        <v>0</v>
      </c>
      <c r="U3241" s="616">
        <f t="shared" si="1878"/>
        <v>0</v>
      </c>
      <c r="V3241" s="616">
        <f t="shared" si="1878"/>
        <v>14.414859999999635</v>
      </c>
      <c r="W3241" s="616">
        <f t="shared" si="1878"/>
        <v>0</v>
      </c>
      <c r="X3241" s="616">
        <f t="shared" si="1878"/>
        <v>-16.32029</v>
      </c>
      <c r="Y3241" s="2039">
        <f t="shared" si="1878"/>
        <v>17642.91087</v>
      </c>
      <c r="Z3241" s="47"/>
    </row>
    <row r="3242" spans="1:26" x14ac:dyDescent="0.25">
      <c r="A3242" s="47">
        <v>1</v>
      </c>
      <c r="B3242" s="186" t="s">
        <v>29</v>
      </c>
      <c r="C3242" s="2247"/>
      <c r="D3242" s="186"/>
      <c r="E3242" s="674"/>
      <c r="F3242" s="368"/>
      <c r="G3242" s="368"/>
      <c r="H3242" s="368"/>
      <c r="I3242" s="614"/>
      <c r="J3242" s="614"/>
      <c r="K3242" s="393"/>
      <c r="L3242" s="393"/>
      <c r="M3242" s="393"/>
      <c r="N3242" s="393"/>
      <c r="O3242" s="393"/>
      <c r="P3242" s="393"/>
      <c r="Q3242" s="616"/>
      <c r="R3242" s="2035"/>
      <c r="S3242" s="616"/>
      <c r="T3242" s="3062"/>
      <c r="U3242" s="616"/>
      <c r="V3242" s="616"/>
      <c r="W3242" s="616"/>
      <c r="X3242" s="616"/>
      <c r="Y3242" s="2039"/>
      <c r="Z3242" s="47"/>
    </row>
    <row r="3243" spans="1:26" x14ac:dyDescent="0.25">
      <c r="A3243" s="47">
        <v>1</v>
      </c>
      <c r="B3243" s="100" t="s">
        <v>24</v>
      </c>
      <c r="C3243" s="2309"/>
      <c r="D3243" s="313">
        <v>300</v>
      </c>
      <c r="E3243" s="622">
        <v>50</v>
      </c>
      <c r="F3243" s="69">
        <f>ROUND(E3243/12*$B$4,0)</f>
        <v>4</v>
      </c>
      <c r="G3243" s="69"/>
      <c r="H3243" s="69">
        <f t="shared" ref="H3243:H3254" si="1879">G3243/F3243*100</f>
        <v>0</v>
      </c>
      <c r="I3243" s="315">
        <v>3</v>
      </c>
      <c r="J3243" s="70" t="e">
        <f t="shared" ref="J3243:J3249" si="1880">M3243/G3243</f>
        <v>#DIV/0!</v>
      </c>
      <c r="K3243" s="71">
        <f>ROUND(E3243*I3243,0)</f>
        <v>150</v>
      </c>
      <c r="L3243" s="71">
        <f t="shared" ref="L3243:L3247" si="1881">ROUND(K3243/12*$B$4,0)</f>
        <v>13</v>
      </c>
      <c r="M3243" s="71"/>
      <c r="N3243" s="71">
        <f t="shared" ref="N3243:N3249" si="1882">M3243/L3243*100</f>
        <v>0</v>
      </c>
      <c r="O3243" s="71">
        <f>ROUND(K3243/D3243,0)</f>
        <v>1</v>
      </c>
      <c r="P3243" s="71">
        <f>M3243/$B$4*12/O3243</f>
        <v>0</v>
      </c>
      <c r="Q3243" s="616"/>
      <c r="R3243" s="2035"/>
      <c r="S3243" s="616"/>
      <c r="T3243" s="3062"/>
      <c r="U3243" s="616"/>
      <c r="V3243" s="616"/>
      <c r="W3243" s="616"/>
      <c r="X3243" s="616"/>
      <c r="Y3243" s="2039"/>
      <c r="Z3243" s="47"/>
    </row>
    <row r="3244" spans="1:26" x14ac:dyDescent="0.25">
      <c r="A3244" s="47">
        <v>1</v>
      </c>
      <c r="B3244" s="100" t="s">
        <v>71</v>
      </c>
      <c r="C3244" s="2309"/>
      <c r="D3244" s="313">
        <v>300</v>
      </c>
      <c r="E3244" s="622">
        <v>341</v>
      </c>
      <c r="F3244" s="69">
        <f>ROUND(E3244/12*$B$4,0)</f>
        <v>28</v>
      </c>
      <c r="G3244" s="69">
        <v>25</v>
      </c>
      <c r="H3244" s="69">
        <f t="shared" si="1879"/>
        <v>89.285714285714292</v>
      </c>
      <c r="I3244" s="315">
        <v>10</v>
      </c>
      <c r="J3244" s="70">
        <f t="shared" ref="J3244" si="1883">M3244/G3244</f>
        <v>10</v>
      </c>
      <c r="K3244" s="71">
        <f>ROUND(E3244*I3244,0)</f>
        <v>3410</v>
      </c>
      <c r="L3244" s="71">
        <f t="shared" ref="L3244" si="1884">ROUND(K3244/12*$B$4,0)</f>
        <v>284</v>
      </c>
      <c r="M3244" s="71">
        <v>250</v>
      </c>
      <c r="N3244" s="71">
        <f t="shared" si="1882"/>
        <v>88.028169014084511</v>
      </c>
      <c r="O3244" s="71">
        <f>ROUND(K3244/D3244,0)</f>
        <v>11</v>
      </c>
      <c r="P3244" s="71"/>
      <c r="Q3244" s="616"/>
      <c r="R3244" s="2035"/>
      <c r="S3244" s="616"/>
      <c r="T3244" s="3062"/>
      <c r="U3244" s="616"/>
      <c r="V3244" s="616"/>
      <c r="W3244" s="616"/>
      <c r="X3244" s="616"/>
      <c r="Y3244" s="2039"/>
      <c r="Z3244" s="47"/>
    </row>
    <row r="3245" spans="1:26" x14ac:dyDescent="0.25">
      <c r="A3245" s="47">
        <v>1</v>
      </c>
      <c r="B3245" s="100" t="s">
        <v>72</v>
      </c>
      <c r="C3245" s="2309"/>
      <c r="D3245" s="313">
        <v>300</v>
      </c>
      <c r="E3245" s="622">
        <v>300</v>
      </c>
      <c r="F3245" s="69">
        <f>ROUND(E3245/12*$B$4,0)</f>
        <v>25</v>
      </c>
      <c r="G3245" s="69">
        <v>24</v>
      </c>
      <c r="H3245" s="69">
        <f t="shared" si="1879"/>
        <v>96</v>
      </c>
      <c r="I3245" s="315">
        <v>8.6999999999999993</v>
      </c>
      <c r="J3245" s="70">
        <f t="shared" si="1880"/>
        <v>9.0833333333333339</v>
      </c>
      <c r="K3245" s="71">
        <f>ROUND(E3245*I3245,0)</f>
        <v>2610</v>
      </c>
      <c r="L3245" s="71">
        <f t="shared" si="1881"/>
        <v>218</v>
      </c>
      <c r="M3245" s="71">
        <v>218</v>
      </c>
      <c r="N3245" s="71">
        <f t="shared" si="1882"/>
        <v>100</v>
      </c>
      <c r="O3245" s="71">
        <f>ROUND(K3245/D3245,0)</f>
        <v>9</v>
      </c>
      <c r="P3245" s="71">
        <f>M3245/$B$4*12/O3245</f>
        <v>290.66666666666669</v>
      </c>
      <c r="Q3245" s="616"/>
      <c r="R3245" s="2035"/>
      <c r="S3245" s="616"/>
      <c r="T3245" s="3062"/>
      <c r="U3245" s="616"/>
      <c r="V3245" s="616"/>
      <c r="W3245" s="616"/>
      <c r="X3245" s="616"/>
      <c r="Y3245" s="2039"/>
      <c r="Z3245" s="47"/>
    </row>
    <row r="3246" spans="1:26" x14ac:dyDescent="0.25">
      <c r="A3246" s="47">
        <v>1</v>
      </c>
      <c r="B3246" s="122" t="s">
        <v>78</v>
      </c>
      <c r="C3246" s="2201"/>
      <c r="D3246" s="122"/>
      <c r="E3246" s="1538">
        <f>SUM(E3243:E3245)</f>
        <v>691</v>
      </c>
      <c r="F3246" s="629">
        <f>SUM(F3243:F3245)</f>
        <v>57</v>
      </c>
      <c r="G3246" s="629">
        <f>SUM(G3243:G3245)</f>
        <v>49</v>
      </c>
      <c r="H3246" s="629">
        <f t="shared" si="1879"/>
        <v>85.964912280701753</v>
      </c>
      <c r="I3246" s="614">
        <f>SUM(K3246/E3246)</f>
        <v>8.9290882778581757</v>
      </c>
      <c r="J3246" s="94">
        <f t="shared" si="1880"/>
        <v>9.5510204081632661</v>
      </c>
      <c r="K3246" s="629">
        <f>SUM(K3243:K3245)</f>
        <v>6170</v>
      </c>
      <c r="L3246" s="629">
        <f>SUM(L3243:L3245)</f>
        <v>515</v>
      </c>
      <c r="M3246" s="629">
        <f>SUM(M3243:M3245)</f>
        <v>468</v>
      </c>
      <c r="N3246" s="71">
        <f t="shared" si="1882"/>
        <v>90.873786407766985</v>
      </c>
      <c r="O3246" s="243">
        <f>SUM(O3243:O3245)</f>
        <v>21</v>
      </c>
      <c r="P3246" s="71">
        <f>M3246/$B$4*12/O3246</f>
        <v>267.42857142857144</v>
      </c>
      <c r="Q3246" s="616"/>
      <c r="R3246" s="2035"/>
      <c r="S3246" s="616"/>
      <c r="T3246" s="3062"/>
      <c r="U3246" s="616"/>
      <c r="V3246" s="616"/>
      <c r="W3246" s="616"/>
      <c r="X3246" s="616"/>
      <c r="Y3246" s="2039"/>
      <c r="Z3246" s="47"/>
    </row>
    <row r="3247" spans="1:26" s="73" customFormat="1" x14ac:dyDescent="0.25">
      <c r="A3247" s="47">
        <v>1</v>
      </c>
      <c r="B3247" s="1770" t="s">
        <v>47</v>
      </c>
      <c r="C3247" s="2445"/>
      <c r="D3247" s="1771">
        <v>240</v>
      </c>
      <c r="E3247" s="529">
        <v>717</v>
      </c>
      <c r="F3247" s="867">
        <f>ROUND(E3247/12*$B$4,0)</f>
        <v>60</v>
      </c>
      <c r="G3247" s="144">
        <v>60</v>
      </c>
      <c r="H3247" s="75">
        <f t="shared" si="1879"/>
        <v>100</v>
      </c>
      <c r="I3247" s="342">
        <v>8</v>
      </c>
      <c r="J3247" s="76">
        <f t="shared" ref="J3247" si="1885">M3247/G3247</f>
        <v>7.7666666666666666</v>
      </c>
      <c r="K3247" s="77">
        <f>ROUND(E3247*I3247,0)</f>
        <v>5736</v>
      </c>
      <c r="L3247" s="997">
        <f t="shared" si="1881"/>
        <v>478</v>
      </c>
      <c r="M3247" s="283">
        <v>466</v>
      </c>
      <c r="N3247" s="77">
        <f t="shared" si="1882"/>
        <v>97.489539748953973</v>
      </c>
      <c r="O3247" s="77">
        <f>K3247/D3247</f>
        <v>23.9</v>
      </c>
      <c r="P3247" s="71">
        <f>M3247/$B$4*12/O3247</f>
        <v>233.97489539748955</v>
      </c>
      <c r="Q3247" s="730"/>
      <c r="R3247" s="3359"/>
      <c r="S3247" s="1963"/>
      <c r="T3247" s="3069"/>
      <c r="U3247" s="1963"/>
      <c r="V3247" s="1963"/>
      <c r="W3247" s="1963"/>
      <c r="X3247" s="1963"/>
      <c r="Y3247" s="2047"/>
    </row>
    <row r="3248" spans="1:26" x14ac:dyDescent="0.25">
      <c r="A3248" s="47">
        <v>1</v>
      </c>
      <c r="B3248" s="1849" t="s">
        <v>198</v>
      </c>
      <c r="C3248" s="2337"/>
      <c r="D3248" s="612"/>
      <c r="E3248" s="1570">
        <f>SUM(E3247:E3247)</f>
        <v>717</v>
      </c>
      <c r="F3248" s="401">
        <f>SUM(F3247:F3247)</f>
        <v>60</v>
      </c>
      <c r="G3248" s="401">
        <f>SUM(G3247:G3247)</f>
        <v>60</v>
      </c>
      <c r="H3248" s="216">
        <f t="shared" si="1879"/>
        <v>100</v>
      </c>
      <c r="I3248" s="608">
        <f>SUM(K3248/E3248)</f>
        <v>8</v>
      </c>
      <c r="J3248" s="304">
        <f t="shared" si="1880"/>
        <v>7.7666666666666666</v>
      </c>
      <c r="K3248" s="82">
        <f>SUM(K3247:K3247)</f>
        <v>5736</v>
      </c>
      <c r="L3248" s="82">
        <f>SUM(L3247:L3247)</f>
        <v>478</v>
      </c>
      <c r="M3248" s="82">
        <f>SUM(M3247:M3247)</f>
        <v>466</v>
      </c>
      <c r="N3248" s="154">
        <f t="shared" si="1882"/>
        <v>97.489539748953973</v>
      </c>
      <c r="O3248" s="82">
        <f>SUM(O3247:O3247)</f>
        <v>23.9</v>
      </c>
      <c r="P3248" s="154">
        <f>M3248/$B$4*12/O3248</f>
        <v>233.97489539748955</v>
      </c>
      <c r="Q3248" s="619"/>
      <c r="R3248" s="3363"/>
      <c r="S3248" s="619"/>
      <c r="T3248" s="3060"/>
      <c r="U3248" s="619"/>
      <c r="V3248" s="619"/>
      <c r="W3248" s="619"/>
      <c r="X3248" s="619"/>
      <c r="Y3248" s="2037"/>
      <c r="Z3248" s="47"/>
    </row>
    <row r="3249" spans="1:26" s="73" customFormat="1" ht="29.25" x14ac:dyDescent="0.25">
      <c r="A3249" s="47">
        <v>1</v>
      </c>
      <c r="B3249" s="1788" t="s">
        <v>272</v>
      </c>
      <c r="C3249" s="1788"/>
      <c r="D3249" s="303"/>
      <c r="E3249" s="1570">
        <f>SUM(E3248,E3246)</f>
        <v>1408</v>
      </c>
      <c r="F3249" s="375">
        <f>SUM(F3248,F3246)</f>
        <v>117</v>
      </c>
      <c r="G3249" s="375">
        <f>SUM(G3248,G3246)</f>
        <v>109</v>
      </c>
      <c r="H3249" s="375">
        <f t="shared" si="1879"/>
        <v>93.162393162393158</v>
      </c>
      <c r="I3249" s="608">
        <f>SUM(K3249/E3249)</f>
        <v>8.4559659090909083</v>
      </c>
      <c r="J3249" s="304">
        <f t="shared" si="1880"/>
        <v>8.5688073394495419</v>
      </c>
      <c r="K3249" s="375">
        <f>SUM(K3248,K3246)</f>
        <v>11906</v>
      </c>
      <c r="L3249" s="375">
        <f>SUM(L3248,L3246)</f>
        <v>993</v>
      </c>
      <c r="M3249" s="375">
        <f>SUM(M3248,M3246)</f>
        <v>934</v>
      </c>
      <c r="N3249" s="154">
        <f t="shared" si="1882"/>
        <v>94.058408862034241</v>
      </c>
      <c r="O3249" s="375">
        <f>SUM(O3248,O3246)</f>
        <v>44.9</v>
      </c>
      <c r="P3249" s="154">
        <f>M3249/$B$4*12/O3249</f>
        <v>249.62138084632517</v>
      </c>
      <c r="Q3249" s="619">
        <v>22280.957929823999</v>
      </c>
      <c r="R3249" s="3354">
        <f t="shared" ref="R3249" si="1886">Q3249/12*$B$4</f>
        <v>1856.746494152</v>
      </c>
      <c r="S3249" s="619">
        <f>Y3249-X3249-U3249</f>
        <v>1854.5469599999999</v>
      </c>
      <c r="T3249" s="3060"/>
      <c r="U3249" s="619"/>
      <c r="V3249" s="619">
        <f t="shared" ref="V3249:V3254" si="1887">S3249-R3249</f>
        <v>-2.1995341520000693</v>
      </c>
      <c r="W3249" s="619"/>
      <c r="X3249" s="619">
        <v>0</v>
      </c>
      <c r="Y3249" s="2037">
        <v>1854.5469599999999</v>
      </c>
    </row>
    <row r="3250" spans="1:26" x14ac:dyDescent="0.25">
      <c r="A3250" s="47">
        <v>1</v>
      </c>
      <c r="B3250" s="414" t="s">
        <v>261</v>
      </c>
      <c r="C3250" s="2446"/>
      <c r="D3250" s="414"/>
      <c r="E3250" s="623">
        <f>SUM(E3251)</f>
        <v>10295</v>
      </c>
      <c r="F3250" s="642">
        <f>SUM(F3251)</f>
        <v>858</v>
      </c>
      <c r="G3250" s="642">
        <f>G3251</f>
        <v>848</v>
      </c>
      <c r="H3250" s="642">
        <f t="shared" si="1879"/>
        <v>98.834498834498831</v>
      </c>
      <c r="I3250" s="642"/>
      <c r="J3250" s="642"/>
      <c r="K3250" s="642"/>
      <c r="L3250" s="642"/>
      <c r="M3250" s="642"/>
      <c r="N3250" s="642"/>
      <c r="O3250" s="642"/>
      <c r="P3250" s="642"/>
      <c r="Q3250" s="616"/>
      <c r="R3250" s="2035"/>
      <c r="S3250" s="616">
        <f>Y3250-X3250</f>
        <v>0</v>
      </c>
      <c r="T3250" s="3062"/>
      <c r="U3250" s="616"/>
      <c r="V3250" s="616">
        <f t="shared" si="1887"/>
        <v>0</v>
      </c>
      <c r="W3250" s="616"/>
      <c r="X3250" s="616"/>
      <c r="Y3250" s="2039"/>
      <c r="Z3250" s="47"/>
    </row>
    <row r="3251" spans="1:26" s="73" customFormat="1" x14ac:dyDescent="0.25">
      <c r="A3251" s="47">
        <v>1</v>
      </c>
      <c r="B3251" s="643" t="s">
        <v>262</v>
      </c>
      <c r="C3251" s="1870"/>
      <c r="D3251" s="643"/>
      <c r="E3251" s="622">
        <v>10295</v>
      </c>
      <c r="F3251" s="69">
        <f>ROUND(E3251/12*$B$4,0)</f>
        <v>858</v>
      </c>
      <c r="G3251" s="628">
        <f>G3254-G3253</f>
        <v>848</v>
      </c>
      <c r="H3251" s="642">
        <f t="shared" si="1879"/>
        <v>98.834498834498831</v>
      </c>
      <c r="I3251" s="628"/>
      <c r="J3251" s="628"/>
      <c r="K3251" s="628"/>
      <c r="L3251" s="628"/>
      <c r="M3251" s="628"/>
      <c r="N3251" s="628"/>
      <c r="O3251" s="628"/>
      <c r="P3251" s="628"/>
      <c r="Q3251" s="616"/>
      <c r="R3251" s="2035"/>
      <c r="S3251" s="616">
        <f>Y3251-X3251</f>
        <v>0</v>
      </c>
      <c r="T3251" s="3062"/>
      <c r="U3251" s="616"/>
      <c r="V3251" s="616">
        <f t="shared" si="1887"/>
        <v>0</v>
      </c>
      <c r="W3251" s="616"/>
      <c r="X3251" s="616"/>
      <c r="Y3251" s="2039"/>
    </row>
    <row r="3252" spans="1:26" x14ac:dyDescent="0.25">
      <c r="A3252" s="47">
        <v>1</v>
      </c>
      <c r="B3252" s="414" t="s">
        <v>263</v>
      </c>
      <c r="C3252" s="2446"/>
      <c r="D3252" s="414"/>
      <c r="E3252" s="623">
        <f>SUM(E3253)</f>
        <v>5</v>
      </c>
      <c r="F3252" s="642">
        <f t="shared" ref="F3252" si="1888">SUM(F3253)</f>
        <v>0</v>
      </c>
      <c r="G3252" s="642">
        <f>G3253</f>
        <v>0</v>
      </c>
      <c r="H3252" s="642" t="e">
        <f t="shared" si="1879"/>
        <v>#DIV/0!</v>
      </c>
      <c r="I3252" s="642"/>
      <c r="J3252" s="642"/>
      <c r="K3252" s="642"/>
      <c r="L3252" s="642"/>
      <c r="M3252" s="642"/>
      <c r="N3252" s="642"/>
      <c r="O3252" s="642"/>
      <c r="P3252" s="642"/>
      <c r="Q3252" s="616"/>
      <c r="R3252" s="2035"/>
      <c r="S3252" s="616">
        <f>Y3252-X3252</f>
        <v>0</v>
      </c>
      <c r="T3252" s="3062"/>
      <c r="U3252" s="616"/>
      <c r="V3252" s="616">
        <f t="shared" si="1887"/>
        <v>0</v>
      </c>
      <c r="W3252" s="616"/>
      <c r="X3252" s="616"/>
      <c r="Y3252" s="2039"/>
      <c r="Z3252" s="47"/>
    </row>
    <row r="3253" spans="1:26" ht="30" x14ac:dyDescent="0.25">
      <c r="A3253" s="47">
        <v>1</v>
      </c>
      <c r="B3253" s="643" t="s">
        <v>264</v>
      </c>
      <c r="C3253" s="1870"/>
      <c r="D3253" s="643"/>
      <c r="E3253" s="622">
        <v>5</v>
      </c>
      <c r="F3253" s="69">
        <f>ROUND(E3253/12*$B$4,0)</f>
        <v>0</v>
      </c>
      <c r="G3253" s="628"/>
      <c r="H3253" s="642" t="e">
        <f t="shared" si="1879"/>
        <v>#DIV/0!</v>
      </c>
      <c r="I3253" s="628"/>
      <c r="J3253" s="628"/>
      <c r="K3253" s="628"/>
      <c r="L3253" s="628"/>
      <c r="M3253" s="628"/>
      <c r="N3253" s="628"/>
      <c r="O3253" s="628"/>
      <c r="P3253" s="628"/>
      <c r="Q3253" s="616"/>
      <c r="R3253" s="2035"/>
      <c r="S3253" s="616">
        <f>Y3253-X3253</f>
        <v>0</v>
      </c>
      <c r="T3253" s="3062"/>
      <c r="U3253" s="616"/>
      <c r="V3253" s="616">
        <f t="shared" si="1887"/>
        <v>0</v>
      </c>
      <c r="W3253" s="616"/>
      <c r="X3253" s="616"/>
      <c r="Y3253" s="2039"/>
      <c r="Z3253" s="47"/>
    </row>
    <row r="3254" spans="1:26" ht="15.75" thickBot="1" x14ac:dyDescent="0.3">
      <c r="A3254" s="47">
        <v>1</v>
      </c>
      <c r="B3254" s="413" t="s">
        <v>275</v>
      </c>
      <c r="C3254" s="2447"/>
      <c r="D3254" s="413"/>
      <c r="E3254" s="621">
        <f>SUM(E3250,E3252)</f>
        <v>10300</v>
      </c>
      <c r="F3254" s="641">
        <f>SUM(F3250,F3252)</f>
        <v>858</v>
      </c>
      <c r="G3254" s="641">
        <v>848</v>
      </c>
      <c r="H3254" s="642">
        <f t="shared" si="1879"/>
        <v>98.834498834498831</v>
      </c>
      <c r="I3254" s="1448"/>
      <c r="J3254" s="1448"/>
      <c r="K3254" s="1448"/>
      <c r="L3254" s="1448"/>
      <c r="M3254" s="1448"/>
      <c r="N3254" s="1448"/>
      <c r="O3254" s="1448"/>
      <c r="P3254" s="1448"/>
      <c r="Q3254" s="730">
        <v>37001.15496</v>
      </c>
      <c r="R3254" s="3354">
        <f t="shared" ref="R3254" si="1889">Q3254/12*$B$4</f>
        <v>3083.42958</v>
      </c>
      <c r="S3254" s="730">
        <f>Y3254-X3254-U3254</f>
        <v>3061.0133300000002</v>
      </c>
      <c r="T3254" s="3065"/>
      <c r="U3254" s="730"/>
      <c r="V3254" s="730">
        <f t="shared" si="1887"/>
        <v>-22.416249999999764</v>
      </c>
      <c r="W3254" s="730"/>
      <c r="X3254" s="730">
        <v>-3.6683300000000001</v>
      </c>
      <c r="Y3254" s="2041">
        <v>3057.3450000000003</v>
      </c>
      <c r="Z3254" s="47"/>
    </row>
    <row r="3255" spans="1:26" ht="15.75" thickBot="1" x14ac:dyDescent="0.3">
      <c r="A3255" s="47">
        <v>1</v>
      </c>
      <c r="B3255" s="383" t="s">
        <v>507</v>
      </c>
      <c r="C3255" s="624"/>
      <c r="D3255" s="624"/>
      <c r="E3255" s="1575"/>
      <c r="F3255" s="625"/>
      <c r="G3255" s="625"/>
      <c r="H3255" s="625"/>
      <c r="I3255" s="467"/>
      <c r="J3255" s="467"/>
      <c r="K3255" s="467"/>
      <c r="L3255" s="467"/>
      <c r="M3255" s="467">
        <f>SUM(M3249,M3193)</f>
        <v>3011</v>
      </c>
      <c r="N3255" s="467"/>
      <c r="O3255" s="467"/>
      <c r="P3255" s="467"/>
      <c r="Q3255" s="755">
        <f t="shared" ref="Q3255:Y3255" si="1890">Q3254+Q3249+Q3241+Q3193</f>
        <v>329778.92804822396</v>
      </c>
      <c r="R3255" s="3360">
        <f t="shared" si="1890"/>
        <v>27481.577337351999</v>
      </c>
      <c r="S3255" s="755">
        <f t="shared" si="1890"/>
        <v>27500.422640000001</v>
      </c>
      <c r="T3255" s="3071">
        <f t="shared" si="1890"/>
        <v>0</v>
      </c>
      <c r="U3255" s="755">
        <f t="shared" si="1890"/>
        <v>0</v>
      </c>
      <c r="V3255" s="755">
        <f t="shared" si="1890"/>
        <v>18.845302647999915</v>
      </c>
      <c r="W3255" s="755">
        <f t="shared" si="1890"/>
        <v>0</v>
      </c>
      <c r="X3255" s="755">
        <f t="shared" si="1890"/>
        <v>-19.988620000000001</v>
      </c>
      <c r="Y3255" s="2046">
        <f t="shared" si="1890"/>
        <v>27480.434020000001</v>
      </c>
    </row>
    <row r="3256" spans="1:26" ht="29.25" x14ac:dyDescent="0.25">
      <c r="A3256" s="47">
        <v>1</v>
      </c>
      <c r="B3256" s="1116" t="s">
        <v>180</v>
      </c>
      <c r="C3256" s="2448"/>
      <c r="D3256" s="1117"/>
      <c r="E3256" s="1697"/>
      <c r="F3256" s="1117"/>
      <c r="G3256" s="1117"/>
      <c r="H3256" s="1117"/>
      <c r="I3256" s="1118"/>
      <c r="J3256" s="1118"/>
      <c r="K3256" s="1117"/>
      <c r="L3256" s="1117"/>
      <c r="M3256" s="1117"/>
      <c r="N3256" s="1117"/>
      <c r="O3256" s="1117"/>
      <c r="P3256" s="1117"/>
      <c r="Q3256" s="1206">
        <f t="shared" ref="Q3256:Y3256" si="1891">SUM(Q3255,Q3186)</f>
        <v>429314.98789622396</v>
      </c>
      <c r="R3256" s="2111">
        <f t="shared" si="1891"/>
        <v>35776.248991351997</v>
      </c>
      <c r="S3256" s="1206">
        <f t="shared" si="1891"/>
        <v>35792.810689999998</v>
      </c>
      <c r="T3256" s="3063">
        <f t="shared" si="1891"/>
        <v>0</v>
      </c>
      <c r="U3256" s="1918">
        <f t="shared" si="1891"/>
        <v>0</v>
      </c>
      <c r="V3256" s="1206">
        <f t="shared" si="1891"/>
        <v>16.56169864799962</v>
      </c>
      <c r="W3256" s="1206">
        <f t="shared" si="1891"/>
        <v>0</v>
      </c>
      <c r="X3256" s="1206">
        <f t="shared" si="1891"/>
        <v>-52.979489999999998</v>
      </c>
      <c r="Y3256" s="2111">
        <f t="shared" si="1891"/>
        <v>35739.831200000001</v>
      </c>
      <c r="Z3256" s="47"/>
    </row>
    <row r="3257" spans="1:26" x14ac:dyDescent="0.25">
      <c r="A3257" s="47">
        <v>1</v>
      </c>
      <c r="B3257" s="1119" t="s">
        <v>7</v>
      </c>
      <c r="C3257" s="2449"/>
      <c r="D3257" s="1085"/>
      <c r="E3257" s="1530">
        <f>E3193+E3122</f>
        <v>3676</v>
      </c>
      <c r="F3257" s="1085">
        <f>F3193+F3122</f>
        <v>306</v>
      </c>
      <c r="G3257" s="1085">
        <f>G3193+G3122</f>
        <v>299</v>
      </c>
      <c r="H3257" s="1085">
        <f>G3257/F3257*100</f>
        <v>97.712418300653596</v>
      </c>
      <c r="I3257" s="1120">
        <f>K3257/E3257</f>
        <v>8.8928182807399345</v>
      </c>
      <c r="J3257" s="950">
        <f>M3257/G3257</f>
        <v>9.0903010033444822</v>
      </c>
      <c r="K3257" s="1085">
        <f>K3193+K3122</f>
        <v>32690</v>
      </c>
      <c r="L3257" s="1085">
        <f>L3193+L3122</f>
        <v>2724</v>
      </c>
      <c r="M3257" s="1085">
        <f>M3193+M3122</f>
        <v>2718</v>
      </c>
      <c r="N3257" s="951">
        <f>M3257/L3257*100</f>
        <v>99.779735682819378</v>
      </c>
      <c r="O3257" s="1085">
        <f>SUM(O3193,O3122)</f>
        <v>99</v>
      </c>
      <c r="P3257" s="951">
        <f>M3257/$B$4*12/O3257</f>
        <v>329.45454545454544</v>
      </c>
      <c r="Q3257" s="2104">
        <f t="shared" ref="Q3257:Y3257" si="1892">SUM(Q3193,Q3122)</f>
        <v>78819.872006400008</v>
      </c>
      <c r="R3257" s="2105">
        <f t="shared" si="1892"/>
        <v>6568.3226672000001</v>
      </c>
      <c r="S3257" s="2104">
        <f t="shared" si="1892"/>
        <v>6614.2727199999999</v>
      </c>
      <c r="T3257" s="3060">
        <f t="shared" si="1892"/>
        <v>0</v>
      </c>
      <c r="U3257" s="619">
        <f t="shared" si="1892"/>
        <v>0</v>
      </c>
      <c r="V3257" s="2104">
        <f t="shared" si="1892"/>
        <v>45.950052799999867</v>
      </c>
      <c r="W3257" s="2104">
        <f t="shared" si="1892"/>
        <v>0</v>
      </c>
      <c r="X3257" s="2104">
        <f t="shared" si="1892"/>
        <v>-27.44042</v>
      </c>
      <c r="Y3257" s="2105">
        <f t="shared" si="1892"/>
        <v>6586.8323</v>
      </c>
      <c r="Z3257" s="47"/>
    </row>
    <row r="3258" spans="1:26" x14ac:dyDescent="0.25">
      <c r="A3258" s="47">
        <v>1</v>
      </c>
      <c r="B3258" s="1042" t="s">
        <v>14</v>
      </c>
      <c r="C3258" s="1042"/>
      <c r="D3258" s="968"/>
      <c r="E3258" s="1590"/>
      <c r="F3258" s="968"/>
      <c r="G3258" s="968"/>
      <c r="H3258" s="968"/>
      <c r="I3258" s="1044"/>
      <c r="J3258" s="1044"/>
      <c r="K3258" s="1045"/>
      <c r="L3258" s="1045"/>
      <c r="M3258" s="1045"/>
      <c r="N3258" s="1045"/>
      <c r="O3258" s="1045"/>
      <c r="P3258" s="1121"/>
      <c r="Q3258" s="2109"/>
      <c r="R3258" s="2112"/>
      <c r="S3258" s="2109"/>
      <c r="T3258" s="3061"/>
      <c r="U3258" s="1150"/>
      <c r="V3258" s="2109"/>
      <c r="W3258" s="2109"/>
      <c r="X3258" s="2109"/>
      <c r="Y3258" s="2112"/>
      <c r="Z3258" s="47"/>
    </row>
    <row r="3259" spans="1:26" ht="44.25" customHeight="1" x14ac:dyDescent="0.25">
      <c r="A3259" s="47">
        <v>1</v>
      </c>
      <c r="B3259" s="3394" t="s">
        <v>609</v>
      </c>
      <c r="C3259" s="2418"/>
      <c r="D3259" s="961"/>
      <c r="E3259" s="1589"/>
      <c r="F3259" s="961"/>
      <c r="G3259" s="961"/>
      <c r="H3259" s="1079"/>
      <c r="I3259" s="1046"/>
      <c r="J3259" s="1046"/>
      <c r="K3259" s="1047"/>
      <c r="L3259" s="1047"/>
      <c r="M3259" s="1047"/>
      <c r="N3259" s="1047"/>
      <c r="O3259" s="1047"/>
      <c r="P3259" s="957"/>
      <c r="Q3259" s="1160">
        <f t="shared" ref="Q3259:Y3259" si="1893">Q3195+Q3124</f>
        <v>207880.29059999998</v>
      </c>
      <c r="R3259" s="2110">
        <f t="shared" si="1893"/>
        <v>17323.357550000001</v>
      </c>
      <c r="S3259" s="1160">
        <f t="shared" si="1893"/>
        <v>17323.357550000001</v>
      </c>
      <c r="T3259" s="3062">
        <f t="shared" si="1893"/>
        <v>0</v>
      </c>
      <c r="U3259" s="616">
        <f t="shared" si="1893"/>
        <v>0</v>
      </c>
      <c r="V3259" s="1160">
        <f t="shared" si="1893"/>
        <v>0</v>
      </c>
      <c r="W3259" s="1160">
        <f t="shared" si="1893"/>
        <v>0</v>
      </c>
      <c r="X3259" s="1160">
        <f t="shared" si="1893"/>
        <v>-17.111789999999999</v>
      </c>
      <c r="Y3259" s="2110">
        <f t="shared" si="1893"/>
        <v>17306.245760000002</v>
      </c>
      <c r="Z3259" s="47"/>
    </row>
    <row r="3260" spans="1:26" x14ac:dyDescent="0.25">
      <c r="A3260" s="47">
        <v>1</v>
      </c>
      <c r="B3260" s="1135" t="s">
        <v>525</v>
      </c>
      <c r="C3260" s="2418"/>
      <c r="D3260" s="961"/>
      <c r="E3260" s="1589"/>
      <c r="F3260" s="961"/>
      <c r="G3260" s="961"/>
      <c r="H3260" s="1079"/>
      <c r="I3260" s="1046"/>
      <c r="J3260" s="1046"/>
      <c r="K3260" s="1047"/>
      <c r="L3260" s="1047"/>
      <c r="M3260" s="1047"/>
      <c r="N3260" s="1047"/>
      <c r="O3260" s="1047"/>
      <c r="P3260" s="957"/>
      <c r="Q3260" s="1160">
        <f t="shared" ref="Q3260:Y3260" si="1894">Q3196+Q3125</f>
        <v>39550.881999999998</v>
      </c>
      <c r="R3260" s="2110">
        <f t="shared" si="1894"/>
        <v>3295.9068333333335</v>
      </c>
      <c r="S3260" s="1160">
        <f t="shared" si="1894"/>
        <v>3295.9068300000004</v>
      </c>
      <c r="T3260" s="3062">
        <f t="shared" si="1894"/>
        <v>0</v>
      </c>
      <c r="U3260" s="616">
        <f t="shared" si="1894"/>
        <v>0</v>
      </c>
      <c r="V3260" s="1160">
        <f t="shared" si="1894"/>
        <v>-3.333333211230638E-6</v>
      </c>
      <c r="W3260" s="1160">
        <f t="shared" si="1894"/>
        <v>0</v>
      </c>
      <c r="X3260" s="1160">
        <f t="shared" si="1894"/>
        <v>0</v>
      </c>
      <c r="Y3260" s="2110">
        <f t="shared" si="1894"/>
        <v>3295.9068300000004</v>
      </c>
      <c r="Z3260" s="47"/>
    </row>
    <row r="3261" spans="1:26" x14ac:dyDescent="0.25">
      <c r="A3261" s="47">
        <v>1</v>
      </c>
      <c r="B3261" s="1799" t="s">
        <v>481</v>
      </c>
      <c r="C3261" s="2391"/>
      <c r="D3261" s="961"/>
      <c r="E3261" s="1589">
        <f t="shared" ref="E3261:G3285" si="1895">E3197+E3126</f>
        <v>68302</v>
      </c>
      <c r="F3261" s="961">
        <f t="shared" si="1895"/>
        <v>5692.25</v>
      </c>
      <c r="G3261" s="961">
        <f t="shared" si="1895"/>
        <v>1491.1475</v>
      </c>
      <c r="H3261" s="961">
        <f>G3261/F3261*100</f>
        <v>26.196099960472573</v>
      </c>
      <c r="I3261" s="1046"/>
      <c r="J3261" s="1046"/>
      <c r="K3261" s="1047"/>
      <c r="L3261" s="1047"/>
      <c r="M3261" s="1047"/>
      <c r="N3261" s="1047"/>
      <c r="O3261" s="1047"/>
      <c r="P3261" s="957"/>
      <c r="Q3261" s="1160"/>
      <c r="R3261" s="2110"/>
      <c r="S3261" s="1160"/>
      <c r="T3261" s="3062"/>
      <c r="U3261" s="616"/>
      <c r="V3261" s="1160"/>
      <c r="W3261" s="1160"/>
      <c r="X3261" s="1160"/>
      <c r="Y3261" s="2110"/>
      <c r="Z3261" s="47"/>
    </row>
    <row r="3262" spans="1:26" x14ac:dyDescent="0.25">
      <c r="A3262" s="47">
        <v>1</v>
      </c>
      <c r="B3262" s="2603" t="s">
        <v>255</v>
      </c>
      <c r="C3262" s="2391"/>
      <c r="D3262" s="961"/>
      <c r="E3262" s="1589">
        <f t="shared" si="1895"/>
        <v>0</v>
      </c>
      <c r="F3262" s="1589">
        <f t="shared" si="1895"/>
        <v>0</v>
      </c>
      <c r="G3262" s="1589">
        <f t="shared" si="1895"/>
        <v>0</v>
      </c>
      <c r="H3262" s="961"/>
      <c r="I3262" s="1046"/>
      <c r="J3262" s="1046"/>
      <c r="K3262" s="1047"/>
      <c r="L3262" s="1047"/>
      <c r="M3262" s="1047"/>
      <c r="N3262" s="1047"/>
      <c r="O3262" s="1047"/>
      <c r="P3262" s="957"/>
      <c r="Q3262" s="1160"/>
      <c r="R3262" s="2110"/>
      <c r="S3262" s="1160"/>
      <c r="T3262" s="3062"/>
      <c r="U3262" s="616"/>
      <c r="V3262" s="1160"/>
      <c r="W3262" s="1160"/>
      <c r="X3262" s="1160"/>
      <c r="Y3262" s="2110"/>
      <c r="Z3262" s="47"/>
    </row>
    <row r="3263" spans="1:26" ht="30" x14ac:dyDescent="0.25">
      <c r="A3263" s="47">
        <v>1</v>
      </c>
      <c r="B3263" s="2603" t="s">
        <v>256</v>
      </c>
      <c r="C3263" s="2391"/>
      <c r="D3263" s="961"/>
      <c r="E3263" s="1589">
        <f t="shared" si="1895"/>
        <v>9200</v>
      </c>
      <c r="F3263" s="1589">
        <f t="shared" si="1895"/>
        <v>767</v>
      </c>
      <c r="G3263" s="1589">
        <f t="shared" si="1895"/>
        <v>73</v>
      </c>
      <c r="H3263" s="961">
        <f t="shared" ref="H3263:H3276" si="1896">G3263/F3263*100</f>
        <v>9.5176010430247722</v>
      </c>
      <c r="I3263" s="1046"/>
      <c r="J3263" s="1046"/>
      <c r="K3263" s="1047"/>
      <c r="L3263" s="1047"/>
      <c r="M3263" s="1047"/>
      <c r="N3263" s="1047"/>
      <c r="O3263" s="1047"/>
      <c r="P3263" s="957"/>
      <c r="Q3263" s="1160"/>
      <c r="R3263" s="2110"/>
      <c r="S3263" s="1160"/>
      <c r="T3263" s="3062"/>
      <c r="U3263" s="616"/>
      <c r="V3263" s="1160"/>
      <c r="W3263" s="1160"/>
      <c r="X3263" s="1160"/>
      <c r="Y3263" s="2110"/>
      <c r="Z3263" s="47"/>
    </row>
    <row r="3264" spans="1:26" ht="30" x14ac:dyDescent="0.25">
      <c r="A3264" s="47">
        <v>1</v>
      </c>
      <c r="B3264" s="1803" t="s">
        <v>482</v>
      </c>
      <c r="C3264" s="2391"/>
      <c r="D3264" s="961"/>
      <c r="E3264" s="1589">
        <f t="shared" si="1895"/>
        <v>35800</v>
      </c>
      <c r="F3264" s="1589">
        <f t="shared" si="1895"/>
        <v>2983.25</v>
      </c>
      <c r="G3264" s="1589">
        <f t="shared" si="1895"/>
        <v>466.14749999999998</v>
      </c>
      <c r="H3264" s="961">
        <f t="shared" si="1896"/>
        <v>15.625492332188049</v>
      </c>
      <c r="I3264" s="1046"/>
      <c r="J3264" s="1046"/>
      <c r="K3264" s="1047"/>
      <c r="L3264" s="1047"/>
      <c r="M3264" s="1047"/>
      <c r="N3264" s="1047"/>
      <c r="O3264" s="1047"/>
      <c r="P3264" s="957"/>
      <c r="Q3264" s="1160"/>
      <c r="R3264" s="2110"/>
      <c r="S3264" s="1160"/>
      <c r="T3264" s="3062"/>
      <c r="U3264" s="616"/>
      <c r="V3264" s="1160"/>
      <c r="W3264" s="1160"/>
      <c r="X3264" s="1160"/>
      <c r="Y3264" s="2110"/>
      <c r="Z3264" s="47"/>
    </row>
    <row r="3265" spans="1:26" x14ac:dyDescent="0.25">
      <c r="A3265" s="47">
        <v>1</v>
      </c>
      <c r="B3265" s="1138" t="s">
        <v>483</v>
      </c>
      <c r="C3265" s="2391"/>
      <c r="D3265" s="961"/>
      <c r="E3265" s="1589">
        <f t="shared" si="1895"/>
        <v>34800</v>
      </c>
      <c r="F3265" s="1589">
        <f t="shared" si="1895"/>
        <v>2900</v>
      </c>
      <c r="G3265" s="1589">
        <f t="shared" si="1895"/>
        <v>426</v>
      </c>
      <c r="H3265" s="961">
        <f t="shared" si="1896"/>
        <v>14.689655172413794</v>
      </c>
      <c r="I3265" s="1046"/>
      <c r="J3265" s="1046"/>
      <c r="K3265" s="1047"/>
      <c r="L3265" s="1047"/>
      <c r="M3265" s="1047"/>
      <c r="N3265" s="1047"/>
      <c r="O3265" s="1047"/>
      <c r="P3265" s="957"/>
      <c r="Q3265" s="1160"/>
      <c r="R3265" s="2110"/>
      <c r="S3265" s="1160"/>
      <c r="T3265" s="3062"/>
      <c r="U3265" s="616"/>
      <c r="V3265" s="1160"/>
      <c r="W3265" s="1160"/>
      <c r="X3265" s="1160"/>
      <c r="Y3265" s="2110"/>
      <c r="Z3265" s="47"/>
    </row>
    <row r="3266" spans="1:26" ht="30" x14ac:dyDescent="0.25">
      <c r="A3266" s="47">
        <v>1</v>
      </c>
      <c r="B3266" s="1138" t="s">
        <v>484</v>
      </c>
      <c r="C3266" s="2391"/>
      <c r="D3266" s="961"/>
      <c r="E3266" s="1589">
        <f t="shared" si="1895"/>
        <v>4000</v>
      </c>
      <c r="F3266" s="1589">
        <f t="shared" si="1895"/>
        <v>333</v>
      </c>
      <c r="G3266" s="1589">
        <f t="shared" si="1895"/>
        <v>160.59</v>
      </c>
      <c r="H3266" s="961">
        <f t="shared" si="1896"/>
        <v>48.225225225225223</v>
      </c>
      <c r="I3266" s="1046"/>
      <c r="J3266" s="1046"/>
      <c r="K3266" s="1047"/>
      <c r="L3266" s="1047"/>
      <c r="M3266" s="1047"/>
      <c r="N3266" s="1047"/>
      <c r="O3266" s="1047"/>
      <c r="P3266" s="957"/>
      <c r="Q3266" s="1160"/>
      <c r="R3266" s="2110"/>
      <c r="S3266" s="1160"/>
      <c r="T3266" s="3062"/>
      <c r="U3266" s="616"/>
      <c r="V3266" s="1160"/>
      <c r="W3266" s="1160"/>
      <c r="X3266" s="1160"/>
      <c r="Y3266" s="2110"/>
      <c r="Z3266" s="47"/>
    </row>
    <row r="3267" spans="1:26" ht="60" x14ac:dyDescent="0.25">
      <c r="A3267" s="47">
        <v>1</v>
      </c>
      <c r="B3267" s="1138" t="s">
        <v>485</v>
      </c>
      <c r="C3267" s="2391"/>
      <c r="D3267" s="961"/>
      <c r="E3267" s="1589">
        <f t="shared" si="1895"/>
        <v>9290</v>
      </c>
      <c r="F3267" s="1589">
        <f t="shared" si="1895"/>
        <v>775</v>
      </c>
      <c r="G3267" s="1589">
        <f t="shared" si="1895"/>
        <v>450</v>
      </c>
      <c r="H3267" s="961">
        <f t="shared" si="1896"/>
        <v>58.064516129032263</v>
      </c>
      <c r="I3267" s="1046"/>
      <c r="J3267" s="1046"/>
      <c r="K3267" s="1047"/>
      <c r="L3267" s="1047"/>
      <c r="M3267" s="1047"/>
      <c r="N3267" s="1047"/>
      <c r="O3267" s="1047"/>
      <c r="P3267" s="957"/>
      <c r="Q3267" s="1160"/>
      <c r="R3267" s="2110"/>
      <c r="S3267" s="1160"/>
      <c r="T3267" s="3062"/>
      <c r="U3267" s="616"/>
      <c r="V3267" s="1160"/>
      <c r="W3267" s="1160"/>
      <c r="X3267" s="1160"/>
      <c r="Y3267" s="2110"/>
      <c r="Z3267" s="47"/>
    </row>
    <row r="3268" spans="1:26" ht="45" x14ac:dyDescent="0.25">
      <c r="A3268" s="47">
        <v>1</v>
      </c>
      <c r="B3268" s="1138" t="s">
        <v>500</v>
      </c>
      <c r="C3268" s="2391"/>
      <c r="D3268" s="961"/>
      <c r="E3268" s="1589">
        <f t="shared" si="1895"/>
        <v>8740</v>
      </c>
      <c r="F3268" s="1589">
        <f t="shared" si="1895"/>
        <v>728</v>
      </c>
      <c r="G3268" s="1589">
        <f t="shared" si="1895"/>
        <v>502</v>
      </c>
      <c r="H3268" s="961">
        <f t="shared" si="1896"/>
        <v>68.956043956043956</v>
      </c>
      <c r="I3268" s="1046"/>
      <c r="J3268" s="1046"/>
      <c r="K3268" s="1047"/>
      <c r="L3268" s="1047"/>
      <c r="M3268" s="1047"/>
      <c r="N3268" s="1047"/>
      <c r="O3268" s="1047"/>
      <c r="P3268" s="957"/>
      <c r="Q3268" s="1160"/>
      <c r="R3268" s="2110"/>
      <c r="S3268" s="1160"/>
      <c r="T3268" s="3062"/>
      <c r="U3268" s="616"/>
      <c r="V3268" s="1160"/>
      <c r="W3268" s="1160"/>
      <c r="X3268" s="1160"/>
      <c r="Y3268" s="2110"/>
      <c r="Z3268" s="47"/>
    </row>
    <row r="3269" spans="1:26" ht="30" x14ac:dyDescent="0.25">
      <c r="B3269" s="1138" t="s">
        <v>607</v>
      </c>
      <c r="C3269" s="2391"/>
      <c r="D3269" s="961"/>
      <c r="E3269" s="1589">
        <f t="shared" si="1895"/>
        <v>5272</v>
      </c>
      <c r="F3269" s="1589">
        <f t="shared" si="1895"/>
        <v>439</v>
      </c>
      <c r="G3269" s="1589">
        <f t="shared" si="1895"/>
        <v>0</v>
      </c>
      <c r="H3269" s="961">
        <f t="shared" si="1896"/>
        <v>0</v>
      </c>
      <c r="I3269" s="1046"/>
      <c r="J3269" s="1046"/>
      <c r="K3269" s="1047"/>
      <c r="L3269" s="1047"/>
      <c r="M3269" s="1047"/>
      <c r="N3269" s="1047"/>
      <c r="O3269" s="1047"/>
      <c r="P3269" s="957"/>
      <c r="Q3269" s="1160"/>
      <c r="R3269" s="2110"/>
      <c r="S3269" s="1160"/>
      <c r="T3269" s="3062"/>
      <c r="U3269" s="616"/>
      <c r="V3269" s="1160"/>
      <c r="W3269" s="1160"/>
      <c r="X3269" s="1160"/>
      <c r="Y3269" s="2110"/>
      <c r="Z3269" s="47"/>
    </row>
    <row r="3270" spans="1:26" ht="29.25" x14ac:dyDescent="0.25">
      <c r="A3270" s="47">
        <v>1</v>
      </c>
      <c r="B3270" s="2604" t="s">
        <v>135</v>
      </c>
      <c r="C3270" s="2391"/>
      <c r="D3270" s="961"/>
      <c r="E3270" s="1589">
        <f t="shared" si="1895"/>
        <v>128797.87234042553</v>
      </c>
      <c r="F3270" s="1589">
        <f t="shared" si="1895"/>
        <v>10732.787234042553</v>
      </c>
      <c r="G3270" s="1589">
        <f t="shared" si="1895"/>
        <v>6828.3563829787236</v>
      </c>
      <c r="H3270" s="961">
        <f t="shared" si="1896"/>
        <v>63.621464155371989</v>
      </c>
      <c r="I3270" s="1046"/>
      <c r="J3270" s="1046"/>
      <c r="K3270" s="1047"/>
      <c r="L3270" s="1047"/>
      <c r="M3270" s="1047"/>
      <c r="N3270" s="1047"/>
      <c r="O3270" s="1047"/>
      <c r="P3270" s="957"/>
      <c r="Q3270" s="1160"/>
      <c r="R3270" s="2110"/>
      <c r="S3270" s="1160"/>
      <c r="T3270" s="3062"/>
      <c r="U3270" s="616"/>
      <c r="V3270" s="1160"/>
      <c r="W3270" s="1160"/>
      <c r="X3270" s="1160"/>
      <c r="Y3270" s="2110"/>
      <c r="Z3270" s="47"/>
    </row>
    <row r="3271" spans="1:26" x14ac:dyDescent="0.25">
      <c r="A3271" s="47">
        <v>1</v>
      </c>
      <c r="B3271" s="1139" t="s">
        <v>308</v>
      </c>
      <c r="C3271" s="2391"/>
      <c r="D3271" s="961"/>
      <c r="E3271" s="1589">
        <f t="shared" si="1895"/>
        <v>115000</v>
      </c>
      <c r="F3271" s="1589">
        <f t="shared" si="1895"/>
        <v>9583</v>
      </c>
      <c r="G3271" s="1589">
        <f t="shared" si="1895"/>
        <v>6047</v>
      </c>
      <c r="H3271" s="961">
        <f t="shared" si="1896"/>
        <v>63.101325263487432</v>
      </c>
      <c r="I3271" s="1046"/>
      <c r="J3271" s="1046"/>
      <c r="K3271" s="1047"/>
      <c r="L3271" s="1047"/>
      <c r="M3271" s="1047"/>
      <c r="N3271" s="1047"/>
      <c r="O3271" s="1047"/>
      <c r="P3271" s="957"/>
      <c r="Q3271" s="1160"/>
      <c r="R3271" s="2110"/>
      <c r="S3271" s="1160"/>
      <c r="T3271" s="3062"/>
      <c r="U3271" s="616"/>
      <c r="V3271" s="1160"/>
      <c r="W3271" s="1160"/>
      <c r="X3271" s="1160"/>
      <c r="Y3271" s="2110"/>
      <c r="Z3271" s="47"/>
    </row>
    <row r="3272" spans="1:26" x14ac:dyDescent="0.25">
      <c r="A3272" s="47">
        <v>1</v>
      </c>
      <c r="B3272" s="1139" t="s">
        <v>487</v>
      </c>
      <c r="C3272" s="2391"/>
      <c r="D3272" s="961"/>
      <c r="E3272" s="1589">
        <f t="shared" si="1895"/>
        <v>13797.872340425531</v>
      </c>
      <c r="F3272" s="1589">
        <f t="shared" si="1895"/>
        <v>1149.7872340425531</v>
      </c>
      <c r="G3272" s="1589">
        <f t="shared" si="1895"/>
        <v>781.35638297872333</v>
      </c>
      <c r="H3272" s="961">
        <f t="shared" si="1896"/>
        <v>67.956606217616581</v>
      </c>
      <c r="I3272" s="1046"/>
      <c r="J3272" s="1046"/>
      <c r="K3272" s="1047"/>
      <c r="L3272" s="1047"/>
      <c r="M3272" s="1047"/>
      <c r="N3272" s="1047"/>
      <c r="O3272" s="1047"/>
      <c r="P3272" s="957"/>
      <c r="Q3272" s="1160"/>
      <c r="R3272" s="2110"/>
      <c r="S3272" s="1160"/>
      <c r="T3272" s="3062"/>
      <c r="U3272" s="616"/>
      <c r="V3272" s="1160"/>
      <c r="W3272" s="1160"/>
      <c r="X3272" s="1160"/>
      <c r="Y3272" s="2110"/>
      <c r="Z3272" s="47"/>
    </row>
    <row r="3273" spans="1:26" x14ac:dyDescent="0.25">
      <c r="A3273" s="47">
        <v>1</v>
      </c>
      <c r="B3273" s="1806" t="s">
        <v>504</v>
      </c>
      <c r="C3273" s="2391"/>
      <c r="D3273" s="961"/>
      <c r="E3273" s="1589">
        <f t="shared" si="1895"/>
        <v>129700</v>
      </c>
      <c r="F3273" s="1589">
        <f t="shared" si="1895"/>
        <v>10808</v>
      </c>
      <c r="G3273" s="1589">
        <f t="shared" si="1895"/>
        <v>7344.75</v>
      </c>
      <c r="H3273" s="961">
        <f t="shared" si="1896"/>
        <v>67.956606217616581</v>
      </c>
      <c r="I3273" s="1046"/>
      <c r="J3273" s="1046"/>
      <c r="K3273" s="1047"/>
      <c r="L3273" s="1047"/>
      <c r="M3273" s="1047"/>
      <c r="N3273" s="1047"/>
      <c r="O3273" s="1047"/>
      <c r="P3273" s="957"/>
      <c r="Q3273" s="1160"/>
      <c r="R3273" s="2110"/>
      <c r="S3273" s="1160"/>
      <c r="T3273" s="3062"/>
      <c r="U3273" s="616"/>
      <c r="V3273" s="1160"/>
      <c r="W3273" s="1160"/>
      <c r="X3273" s="1160"/>
      <c r="Y3273" s="2110"/>
      <c r="Z3273" s="47"/>
    </row>
    <row r="3274" spans="1:26" ht="47.25" x14ac:dyDescent="0.25">
      <c r="A3274" s="47">
        <v>1</v>
      </c>
      <c r="B3274" s="2605" t="s">
        <v>489</v>
      </c>
      <c r="C3274" s="2391"/>
      <c r="D3274" s="961"/>
      <c r="E3274" s="1589">
        <f t="shared" si="1895"/>
        <v>45586</v>
      </c>
      <c r="F3274" s="1589">
        <f t="shared" si="1895"/>
        <v>3799</v>
      </c>
      <c r="G3274" s="1589">
        <f t="shared" si="1895"/>
        <v>0</v>
      </c>
      <c r="H3274" s="961">
        <f t="shared" si="1896"/>
        <v>0</v>
      </c>
      <c r="I3274" s="1046"/>
      <c r="J3274" s="1046"/>
      <c r="K3274" s="1047"/>
      <c r="L3274" s="1047"/>
      <c r="M3274" s="1047"/>
      <c r="N3274" s="1047"/>
      <c r="O3274" s="1047"/>
      <c r="P3274" s="957"/>
      <c r="Q3274" s="1160">
        <f t="shared" ref="Q3274:Y3274" si="1897">Q3210+Q3139</f>
        <v>0</v>
      </c>
      <c r="R3274" s="2110">
        <f t="shared" si="1897"/>
        <v>0</v>
      </c>
      <c r="S3274" s="1160">
        <f t="shared" si="1897"/>
        <v>0</v>
      </c>
      <c r="T3274" s="3062">
        <f t="shared" si="1897"/>
        <v>0</v>
      </c>
      <c r="U3274" s="616">
        <f t="shared" si="1897"/>
        <v>0</v>
      </c>
      <c r="V3274" s="1160">
        <f t="shared" si="1897"/>
        <v>0</v>
      </c>
      <c r="W3274" s="1160">
        <f t="shared" si="1897"/>
        <v>0</v>
      </c>
      <c r="X3274" s="1160">
        <f t="shared" si="1897"/>
        <v>0</v>
      </c>
      <c r="Y3274" s="2110">
        <f t="shared" si="1897"/>
        <v>0</v>
      </c>
      <c r="Z3274" s="47"/>
    </row>
    <row r="3275" spans="1:26" ht="30" x14ac:dyDescent="0.25">
      <c r="A3275" s="47">
        <v>1</v>
      </c>
      <c r="B3275" s="1803" t="s">
        <v>490</v>
      </c>
      <c r="C3275" s="2391"/>
      <c r="D3275" s="961"/>
      <c r="E3275" s="1589">
        <f t="shared" si="1895"/>
        <v>15236</v>
      </c>
      <c r="F3275" s="1589">
        <f t="shared" si="1895"/>
        <v>1270</v>
      </c>
      <c r="G3275" s="1589">
        <f t="shared" si="1895"/>
        <v>0</v>
      </c>
      <c r="H3275" s="961">
        <f t="shared" si="1896"/>
        <v>0</v>
      </c>
      <c r="I3275" s="1046"/>
      <c r="J3275" s="1046"/>
      <c r="K3275" s="1047"/>
      <c r="L3275" s="1047"/>
      <c r="M3275" s="1047"/>
      <c r="N3275" s="1047"/>
      <c r="O3275" s="1047"/>
      <c r="P3275" s="957"/>
      <c r="Q3275" s="1160"/>
      <c r="R3275" s="2110"/>
      <c r="S3275" s="1160"/>
      <c r="T3275" s="3062"/>
      <c r="U3275" s="616"/>
      <c r="V3275" s="1160"/>
      <c r="W3275" s="1160"/>
      <c r="X3275" s="1160"/>
      <c r="Y3275" s="2110"/>
      <c r="Z3275" s="47"/>
    </row>
    <row r="3276" spans="1:26" ht="30" x14ac:dyDescent="0.25">
      <c r="A3276" s="47">
        <v>1</v>
      </c>
      <c r="B3276" s="1138" t="s">
        <v>491</v>
      </c>
      <c r="C3276" s="2391"/>
      <c r="D3276" s="961"/>
      <c r="E3276" s="1589">
        <f t="shared" si="1895"/>
        <v>14807</v>
      </c>
      <c r="F3276" s="1589">
        <f t="shared" si="1895"/>
        <v>1234</v>
      </c>
      <c r="G3276" s="1589">
        <f t="shared" si="1895"/>
        <v>0</v>
      </c>
      <c r="H3276" s="961">
        <f t="shared" si="1896"/>
        <v>0</v>
      </c>
      <c r="I3276" s="1046"/>
      <c r="J3276" s="1046"/>
      <c r="K3276" s="1047"/>
      <c r="L3276" s="1047"/>
      <c r="M3276" s="1047"/>
      <c r="N3276" s="1047"/>
      <c r="O3276" s="1047"/>
      <c r="P3276" s="957"/>
      <c r="Q3276" s="1160"/>
      <c r="R3276" s="2110"/>
      <c r="S3276" s="1160"/>
      <c r="T3276" s="3062"/>
      <c r="U3276" s="616"/>
      <c r="V3276" s="1160"/>
      <c r="W3276" s="1160"/>
      <c r="X3276" s="1160"/>
      <c r="Y3276" s="2110"/>
      <c r="Z3276" s="47"/>
    </row>
    <row r="3277" spans="1:26" ht="45" x14ac:dyDescent="0.25">
      <c r="A3277" s="47">
        <v>1</v>
      </c>
      <c r="B3277" s="1138" t="s">
        <v>492</v>
      </c>
      <c r="C3277" s="2391"/>
      <c r="D3277" s="961"/>
      <c r="E3277" s="1589">
        <f t="shared" si="1895"/>
        <v>0</v>
      </c>
      <c r="F3277" s="1589">
        <f t="shared" si="1895"/>
        <v>0</v>
      </c>
      <c r="G3277" s="1589">
        <f t="shared" si="1895"/>
        <v>0</v>
      </c>
      <c r="H3277" s="961"/>
      <c r="I3277" s="1046"/>
      <c r="J3277" s="1046"/>
      <c r="K3277" s="1047"/>
      <c r="L3277" s="1047"/>
      <c r="M3277" s="1047"/>
      <c r="N3277" s="1047"/>
      <c r="O3277" s="1047"/>
      <c r="P3277" s="957"/>
      <c r="Q3277" s="1160"/>
      <c r="R3277" s="2110"/>
      <c r="S3277" s="1160"/>
      <c r="T3277" s="3062"/>
      <c r="U3277" s="616"/>
      <c r="V3277" s="1160"/>
      <c r="W3277" s="1160"/>
      <c r="X3277" s="1160"/>
      <c r="Y3277" s="2110"/>
      <c r="Z3277" s="47"/>
    </row>
    <row r="3278" spans="1:26" ht="45" x14ac:dyDescent="0.25">
      <c r="A3278" s="47">
        <v>1</v>
      </c>
      <c r="B3278" s="1138" t="s">
        <v>493</v>
      </c>
      <c r="C3278" s="2391"/>
      <c r="D3278" s="961"/>
      <c r="E3278" s="1589">
        <f t="shared" si="1895"/>
        <v>47</v>
      </c>
      <c r="F3278" s="1589">
        <f t="shared" si="1895"/>
        <v>4</v>
      </c>
      <c r="G3278" s="1589">
        <f t="shared" si="1895"/>
        <v>0</v>
      </c>
      <c r="H3278" s="961">
        <f>G3278/F3278*100</f>
        <v>0</v>
      </c>
      <c r="I3278" s="1046"/>
      <c r="J3278" s="1046"/>
      <c r="K3278" s="1047"/>
      <c r="L3278" s="1047"/>
      <c r="M3278" s="1047"/>
      <c r="N3278" s="1047"/>
      <c r="O3278" s="1047"/>
      <c r="P3278" s="957"/>
      <c r="Q3278" s="1160"/>
      <c r="R3278" s="2110"/>
      <c r="S3278" s="1160"/>
      <c r="T3278" s="3062"/>
      <c r="U3278" s="616"/>
      <c r="V3278" s="1160"/>
      <c r="W3278" s="1160"/>
      <c r="X3278" s="1160"/>
      <c r="Y3278" s="2110"/>
      <c r="Z3278" s="47"/>
    </row>
    <row r="3279" spans="1:26" ht="30" x14ac:dyDescent="0.25">
      <c r="A3279" s="47">
        <v>1</v>
      </c>
      <c r="B3279" s="1138" t="s">
        <v>494</v>
      </c>
      <c r="C3279" s="2391"/>
      <c r="D3279" s="961"/>
      <c r="E3279" s="1589">
        <f t="shared" si="1895"/>
        <v>382</v>
      </c>
      <c r="F3279" s="1589">
        <f t="shared" si="1895"/>
        <v>32</v>
      </c>
      <c r="G3279" s="1589">
        <f t="shared" si="1895"/>
        <v>0</v>
      </c>
      <c r="H3279" s="961">
        <f>G3279/F3279*100</f>
        <v>0</v>
      </c>
      <c r="I3279" s="1046"/>
      <c r="J3279" s="1046"/>
      <c r="K3279" s="1047"/>
      <c r="L3279" s="1047"/>
      <c r="M3279" s="1047"/>
      <c r="N3279" s="1047"/>
      <c r="O3279" s="1047"/>
      <c r="P3279" s="957"/>
      <c r="Q3279" s="1160"/>
      <c r="R3279" s="2110"/>
      <c r="S3279" s="1160"/>
      <c r="T3279" s="3062"/>
      <c r="U3279" s="616"/>
      <c r="V3279" s="1160"/>
      <c r="W3279" s="1160"/>
      <c r="X3279" s="1160"/>
      <c r="Y3279" s="2110"/>
      <c r="Z3279" s="47"/>
    </row>
    <row r="3280" spans="1:26" ht="45" x14ac:dyDescent="0.25">
      <c r="A3280" s="47">
        <v>1</v>
      </c>
      <c r="B3280" s="1803" t="s">
        <v>495</v>
      </c>
      <c r="C3280" s="2391"/>
      <c r="D3280" s="961"/>
      <c r="E3280" s="1589">
        <f t="shared" si="1895"/>
        <v>30350</v>
      </c>
      <c r="F3280" s="1589">
        <f t="shared" si="1895"/>
        <v>2529</v>
      </c>
      <c r="G3280" s="1589">
        <f t="shared" si="1895"/>
        <v>0</v>
      </c>
      <c r="H3280" s="961">
        <f>G3280/F3280*100</f>
        <v>0</v>
      </c>
      <c r="I3280" s="1046"/>
      <c r="J3280" s="1046"/>
      <c r="K3280" s="1047"/>
      <c r="L3280" s="1047"/>
      <c r="M3280" s="1047"/>
      <c r="N3280" s="1047"/>
      <c r="O3280" s="1047"/>
      <c r="P3280" s="957"/>
      <c r="Q3280" s="1160"/>
      <c r="R3280" s="2110"/>
      <c r="S3280" s="1160"/>
      <c r="T3280" s="3062"/>
      <c r="U3280" s="616"/>
      <c r="V3280" s="1160"/>
      <c r="W3280" s="1160"/>
      <c r="X3280" s="1160"/>
      <c r="Y3280" s="2110"/>
      <c r="Z3280" s="47"/>
    </row>
    <row r="3281" spans="1:26" ht="30" x14ac:dyDescent="0.25">
      <c r="A3281" s="47">
        <v>1</v>
      </c>
      <c r="B3281" s="1138" t="s">
        <v>496</v>
      </c>
      <c r="C3281" s="2391"/>
      <c r="D3281" s="961"/>
      <c r="E3281" s="1589">
        <f t="shared" si="1895"/>
        <v>5400</v>
      </c>
      <c r="F3281" s="1589">
        <f t="shared" si="1895"/>
        <v>450</v>
      </c>
      <c r="G3281" s="1589">
        <f t="shared" si="1895"/>
        <v>0</v>
      </c>
      <c r="H3281" s="961">
        <f>G3281/F3281*100</f>
        <v>0</v>
      </c>
      <c r="I3281" s="1046"/>
      <c r="J3281" s="1046"/>
      <c r="K3281" s="1047"/>
      <c r="L3281" s="1047"/>
      <c r="M3281" s="1047"/>
      <c r="N3281" s="1047"/>
      <c r="O3281" s="1047"/>
      <c r="P3281" s="957"/>
      <c r="Q3281" s="1160"/>
      <c r="R3281" s="2110"/>
      <c r="S3281" s="1160"/>
      <c r="T3281" s="3062"/>
      <c r="U3281" s="616"/>
      <c r="V3281" s="1160"/>
      <c r="W3281" s="1160"/>
      <c r="X3281" s="1160"/>
      <c r="Y3281" s="2110"/>
      <c r="Z3281" s="47"/>
    </row>
    <row r="3282" spans="1:26" ht="30" x14ac:dyDescent="0.25">
      <c r="A3282" s="47">
        <v>1</v>
      </c>
      <c r="B3282" s="1138" t="s">
        <v>543</v>
      </c>
      <c r="C3282" s="2391"/>
      <c r="D3282" s="961"/>
      <c r="E3282" s="1589">
        <f t="shared" si="1895"/>
        <v>0</v>
      </c>
      <c r="F3282" s="1589">
        <f t="shared" si="1895"/>
        <v>0</v>
      </c>
      <c r="G3282" s="1589">
        <f t="shared" si="1895"/>
        <v>0</v>
      </c>
      <c r="H3282" s="961"/>
      <c r="I3282" s="1046"/>
      <c r="J3282" s="1046"/>
      <c r="K3282" s="1047"/>
      <c r="L3282" s="1047"/>
      <c r="M3282" s="1047"/>
      <c r="N3282" s="1047"/>
      <c r="O3282" s="1047"/>
      <c r="P3282" s="957"/>
      <c r="Q3282" s="1160"/>
      <c r="R3282" s="2110"/>
      <c r="S3282" s="1160"/>
      <c r="T3282" s="3062"/>
      <c r="U3282" s="616"/>
      <c r="V3282" s="1160"/>
      <c r="W3282" s="1160"/>
      <c r="X3282" s="1160"/>
      <c r="Y3282" s="2110"/>
      <c r="Z3282" s="47"/>
    </row>
    <row r="3283" spans="1:26" ht="60" x14ac:dyDescent="0.25">
      <c r="A3283" s="47">
        <v>1</v>
      </c>
      <c r="B3283" s="1138" t="s">
        <v>497</v>
      </c>
      <c r="C3283" s="2391"/>
      <c r="D3283" s="961"/>
      <c r="E3283" s="1589">
        <f t="shared" si="1895"/>
        <v>16300</v>
      </c>
      <c r="F3283" s="961">
        <f t="shared" si="1895"/>
        <v>1358</v>
      </c>
      <c r="G3283" s="961">
        <f t="shared" si="1895"/>
        <v>0</v>
      </c>
      <c r="H3283" s="1079">
        <f>G3283/F3283*100</f>
        <v>0</v>
      </c>
      <c r="I3283" s="1046"/>
      <c r="J3283" s="1046"/>
      <c r="K3283" s="1047"/>
      <c r="L3283" s="1047"/>
      <c r="M3283" s="1047"/>
      <c r="N3283" s="1047"/>
      <c r="O3283" s="1047"/>
      <c r="P3283" s="957"/>
      <c r="Q3283" s="1160"/>
      <c r="R3283" s="2110"/>
      <c r="S3283" s="1160"/>
      <c r="T3283" s="3062"/>
      <c r="U3283" s="616"/>
      <c r="V3283" s="1160"/>
      <c r="W3283" s="1160"/>
      <c r="X3283" s="1160"/>
      <c r="Y3283" s="2110"/>
      <c r="Z3283" s="47"/>
    </row>
    <row r="3284" spans="1:26" ht="45" x14ac:dyDescent="0.25">
      <c r="A3284" s="47">
        <v>1</v>
      </c>
      <c r="B3284" s="1138" t="s">
        <v>498</v>
      </c>
      <c r="C3284" s="2391"/>
      <c r="D3284" s="961"/>
      <c r="E3284" s="1589">
        <f t="shared" si="1895"/>
        <v>8650</v>
      </c>
      <c r="F3284" s="961">
        <f t="shared" si="1895"/>
        <v>721</v>
      </c>
      <c r="G3284" s="961">
        <f t="shared" si="1895"/>
        <v>0</v>
      </c>
      <c r="H3284" s="1079">
        <f>G3284/F3284*100</f>
        <v>0</v>
      </c>
      <c r="I3284" s="1046"/>
      <c r="J3284" s="1046"/>
      <c r="K3284" s="1047"/>
      <c r="L3284" s="1047"/>
      <c r="M3284" s="1047"/>
      <c r="N3284" s="1047"/>
      <c r="O3284" s="1047"/>
      <c r="P3284" s="957"/>
      <c r="Q3284" s="1160"/>
      <c r="R3284" s="2110"/>
      <c r="S3284" s="1160"/>
      <c r="T3284" s="3062"/>
      <c r="U3284" s="616"/>
      <c r="V3284" s="1160"/>
      <c r="W3284" s="1160"/>
      <c r="X3284" s="1160"/>
      <c r="Y3284" s="2110"/>
      <c r="Z3284" s="47"/>
    </row>
    <row r="3285" spans="1:26" ht="57.75" x14ac:dyDescent="0.25">
      <c r="B3285" s="1799" t="s">
        <v>615</v>
      </c>
      <c r="C3285" s="2391"/>
      <c r="D3285" s="961"/>
      <c r="E3285" s="1589">
        <f t="shared" si="1895"/>
        <v>15100</v>
      </c>
      <c r="F3285" s="961">
        <f t="shared" si="1895"/>
        <v>1258</v>
      </c>
      <c r="G3285" s="961">
        <f t="shared" si="1895"/>
        <v>2</v>
      </c>
      <c r="H3285" s="1079">
        <f>G3285/F3285*100</f>
        <v>0.1589825119236884</v>
      </c>
      <c r="I3285" s="1046"/>
      <c r="J3285" s="1046"/>
      <c r="K3285" s="1047"/>
      <c r="L3285" s="1047"/>
      <c r="M3285" s="1047"/>
      <c r="N3285" s="1047"/>
      <c r="O3285" s="1047"/>
      <c r="P3285" s="957"/>
      <c r="Q3285" s="1160"/>
      <c r="R3285" s="2110"/>
      <c r="S3285" s="1160"/>
      <c r="T3285" s="3062"/>
      <c r="U3285" s="616"/>
      <c r="V3285" s="1160"/>
      <c r="W3285" s="1160"/>
      <c r="X3285" s="1160"/>
      <c r="Y3285" s="2110"/>
      <c r="Z3285" s="47"/>
    </row>
    <row r="3286" spans="1:26" ht="30" x14ac:dyDescent="0.25">
      <c r="B3286" s="1803" t="s">
        <v>257</v>
      </c>
      <c r="C3286" s="2391"/>
      <c r="D3286" s="961"/>
      <c r="E3286" s="1589"/>
      <c r="F3286" s="961"/>
      <c r="G3286" s="961"/>
      <c r="H3286" s="1079"/>
      <c r="I3286" s="1046"/>
      <c r="J3286" s="1046"/>
      <c r="K3286" s="1047"/>
      <c r="L3286" s="1047"/>
      <c r="M3286" s="1047"/>
      <c r="N3286" s="1047"/>
      <c r="O3286" s="1047"/>
      <c r="P3286" s="957"/>
      <c r="Q3286" s="1160"/>
      <c r="R3286" s="2110"/>
      <c r="S3286" s="1160"/>
      <c r="T3286" s="3062"/>
      <c r="U3286" s="616"/>
      <c r="V3286" s="1160"/>
      <c r="W3286" s="1160"/>
      <c r="X3286" s="1160"/>
      <c r="Y3286" s="2110"/>
      <c r="Z3286" s="47"/>
    </row>
    <row r="3287" spans="1:26" x14ac:dyDescent="0.25">
      <c r="A3287" s="47">
        <v>1</v>
      </c>
      <c r="B3287" s="1799" t="s">
        <v>583</v>
      </c>
      <c r="C3287" s="2391"/>
      <c r="D3287" s="961"/>
      <c r="E3287" s="1589">
        <f>E3223+E3152</f>
        <v>0</v>
      </c>
      <c r="F3287" s="961">
        <f>F3223+F3152</f>
        <v>0</v>
      </c>
      <c r="G3287" s="961">
        <f>G3223+G3152</f>
        <v>0</v>
      </c>
      <c r="H3287" s="1079"/>
      <c r="I3287" s="1046"/>
      <c r="J3287" s="1046"/>
      <c r="K3287" s="1047"/>
      <c r="L3287" s="1047"/>
      <c r="M3287" s="1047"/>
      <c r="N3287" s="1047"/>
      <c r="O3287" s="1047"/>
      <c r="P3287" s="957"/>
      <c r="Q3287" s="1160"/>
      <c r="R3287" s="2110"/>
      <c r="S3287" s="1160"/>
      <c r="T3287" s="3062"/>
      <c r="U3287" s="616"/>
      <c r="V3287" s="1160"/>
      <c r="W3287" s="1160"/>
      <c r="X3287" s="1160"/>
      <c r="Y3287" s="2110"/>
      <c r="Z3287" s="47"/>
    </row>
    <row r="3288" spans="1:26" x14ac:dyDescent="0.25">
      <c r="A3288" s="47">
        <v>1</v>
      </c>
      <c r="B3288" s="1138" t="s">
        <v>571</v>
      </c>
      <c r="C3288" s="2391"/>
      <c r="D3288" s="961"/>
      <c r="E3288" s="1589">
        <f t="shared" ref="E3288:E3300" si="1898">E3224+E3153</f>
        <v>0</v>
      </c>
      <c r="F3288" s="961"/>
      <c r="G3288" s="961"/>
      <c r="H3288" s="1079"/>
      <c r="I3288" s="1046"/>
      <c r="J3288" s="1046"/>
      <c r="K3288" s="1047"/>
      <c r="L3288" s="1047"/>
      <c r="M3288" s="1047"/>
      <c r="N3288" s="1047"/>
      <c r="O3288" s="1047"/>
      <c r="P3288" s="957"/>
      <c r="Q3288" s="1160"/>
      <c r="R3288" s="2110"/>
      <c r="S3288" s="1160"/>
      <c r="T3288" s="3062"/>
      <c r="U3288" s="616"/>
      <c r="V3288" s="1160"/>
      <c r="W3288" s="1160"/>
      <c r="X3288" s="1160"/>
      <c r="Y3288" s="2110"/>
      <c r="Z3288" s="47"/>
    </row>
    <row r="3289" spans="1:26" ht="30" x14ac:dyDescent="0.25">
      <c r="A3289" s="47">
        <v>1</v>
      </c>
      <c r="B3289" s="1803" t="s">
        <v>572</v>
      </c>
      <c r="C3289" s="2391"/>
      <c r="D3289" s="961"/>
      <c r="E3289" s="1589">
        <f t="shared" si="1898"/>
        <v>0</v>
      </c>
      <c r="F3289" s="1589"/>
      <c r="G3289" s="1589"/>
      <c r="H3289" s="1079"/>
      <c r="I3289" s="1046"/>
      <c r="J3289" s="1046"/>
      <c r="K3289" s="1047"/>
      <c r="L3289" s="1047"/>
      <c r="M3289" s="1047"/>
      <c r="N3289" s="1047"/>
      <c r="O3289" s="1047"/>
      <c r="P3289" s="957"/>
      <c r="Q3289" s="1160"/>
      <c r="R3289" s="2110"/>
      <c r="S3289" s="1160"/>
      <c r="T3289" s="3062"/>
      <c r="U3289" s="616"/>
      <c r="V3289" s="1160"/>
      <c r="W3289" s="1160"/>
      <c r="X3289" s="1160"/>
      <c r="Y3289" s="2110"/>
      <c r="Z3289" s="47"/>
    </row>
    <row r="3290" spans="1:26" x14ac:dyDescent="0.25">
      <c r="A3290" s="47">
        <v>1</v>
      </c>
      <c r="B3290" s="1138" t="s">
        <v>573</v>
      </c>
      <c r="C3290" s="2391"/>
      <c r="D3290" s="961"/>
      <c r="E3290" s="1589">
        <f t="shared" si="1898"/>
        <v>0</v>
      </c>
      <c r="F3290" s="961"/>
      <c r="G3290" s="961"/>
      <c r="H3290" s="1079"/>
      <c r="I3290" s="1046"/>
      <c r="J3290" s="1046"/>
      <c r="K3290" s="1047"/>
      <c r="L3290" s="1047"/>
      <c r="M3290" s="1047"/>
      <c r="N3290" s="1047"/>
      <c r="O3290" s="1047"/>
      <c r="P3290" s="957"/>
      <c r="Q3290" s="1160"/>
      <c r="R3290" s="2110"/>
      <c r="S3290" s="1160"/>
      <c r="T3290" s="3062"/>
      <c r="U3290" s="616"/>
      <c r="V3290" s="1160"/>
      <c r="W3290" s="1160"/>
      <c r="X3290" s="1160"/>
      <c r="Y3290" s="2110"/>
      <c r="Z3290" s="47"/>
    </row>
    <row r="3291" spans="1:26" ht="30" x14ac:dyDescent="0.25">
      <c r="A3291" s="47">
        <v>1</v>
      </c>
      <c r="B3291" s="1138" t="s">
        <v>600</v>
      </c>
      <c r="C3291" s="2391"/>
      <c r="D3291" s="961"/>
      <c r="E3291" s="1589">
        <f t="shared" si="1898"/>
        <v>0</v>
      </c>
      <c r="F3291" s="961"/>
      <c r="G3291" s="961"/>
      <c r="H3291" s="1079"/>
      <c r="I3291" s="1046"/>
      <c r="J3291" s="1046"/>
      <c r="K3291" s="1047"/>
      <c r="L3291" s="1047"/>
      <c r="M3291" s="1047"/>
      <c r="N3291" s="1047"/>
      <c r="O3291" s="1047"/>
      <c r="P3291" s="957"/>
      <c r="Q3291" s="1160"/>
      <c r="R3291" s="2110"/>
      <c r="S3291" s="1160"/>
      <c r="T3291" s="3062"/>
      <c r="U3291" s="616"/>
      <c r="V3291" s="1160"/>
      <c r="W3291" s="1160"/>
      <c r="X3291" s="1160"/>
      <c r="Y3291" s="2110"/>
      <c r="Z3291" s="47"/>
    </row>
    <row r="3292" spans="1:26" ht="60" x14ac:dyDescent="0.25">
      <c r="A3292" s="47">
        <v>1</v>
      </c>
      <c r="B3292" s="1138" t="s">
        <v>575</v>
      </c>
      <c r="C3292" s="2392"/>
      <c r="D3292" s="961"/>
      <c r="E3292" s="1186">
        <f t="shared" si="1898"/>
        <v>0</v>
      </c>
      <c r="F3292" s="1031"/>
      <c r="G3292" s="1031"/>
      <c r="H3292" s="1079"/>
      <c r="I3292" s="1046"/>
      <c r="J3292" s="1046"/>
      <c r="K3292" s="1047"/>
      <c r="L3292" s="1047"/>
      <c r="M3292" s="1047"/>
      <c r="N3292" s="1047"/>
      <c r="O3292" s="1047"/>
      <c r="P3292" s="957"/>
      <c r="Q3292" s="1160">
        <f t="shared" ref="Q3292:Y3292" si="1899">Q3232+Q3158</f>
        <v>0</v>
      </c>
      <c r="R3292" s="2110">
        <f t="shared" si="1899"/>
        <v>0</v>
      </c>
      <c r="S3292" s="1160">
        <f t="shared" si="1899"/>
        <v>0</v>
      </c>
      <c r="T3292" s="3062">
        <f t="shared" si="1899"/>
        <v>0</v>
      </c>
      <c r="U3292" s="616">
        <f t="shared" si="1899"/>
        <v>0</v>
      </c>
      <c r="V3292" s="1160">
        <f t="shared" si="1899"/>
        <v>0</v>
      </c>
      <c r="W3292" s="1160">
        <f t="shared" si="1899"/>
        <v>0</v>
      </c>
      <c r="X3292" s="1160">
        <f t="shared" si="1899"/>
        <v>0</v>
      </c>
      <c r="Y3292" s="2110">
        <f t="shared" si="1899"/>
        <v>0</v>
      </c>
      <c r="Z3292" s="47"/>
    </row>
    <row r="3293" spans="1:26" ht="45" x14ac:dyDescent="0.25">
      <c r="A3293" s="47">
        <v>1</v>
      </c>
      <c r="B3293" s="2603" t="s">
        <v>576</v>
      </c>
      <c r="C3293" s="2408"/>
      <c r="D3293" s="961"/>
      <c r="E3293" s="1589">
        <f t="shared" si="1898"/>
        <v>0</v>
      </c>
      <c r="F3293" s="961"/>
      <c r="G3293" s="961"/>
      <c r="H3293" s="1079"/>
      <c r="I3293" s="1046"/>
      <c r="J3293" s="1046"/>
      <c r="K3293" s="1047"/>
      <c r="L3293" s="1047"/>
      <c r="M3293" s="1047"/>
      <c r="N3293" s="1047"/>
      <c r="O3293" s="1047"/>
      <c r="P3293" s="957"/>
      <c r="Q3293" s="1160"/>
      <c r="R3293" s="2110"/>
      <c r="S3293" s="1160"/>
      <c r="T3293" s="3062"/>
      <c r="U3293" s="616"/>
      <c r="V3293" s="1160"/>
      <c r="W3293" s="1160"/>
      <c r="X3293" s="1160"/>
      <c r="Y3293" s="2110"/>
      <c r="Z3293" s="47"/>
    </row>
    <row r="3294" spans="1:26" x14ac:dyDescent="0.25">
      <c r="A3294" s="47">
        <v>1</v>
      </c>
      <c r="B3294" s="1799" t="s">
        <v>584</v>
      </c>
      <c r="C3294" s="2391"/>
      <c r="D3294" s="961"/>
      <c r="E3294" s="1589">
        <f t="shared" si="1898"/>
        <v>0</v>
      </c>
      <c r="F3294" s="961"/>
      <c r="G3294" s="961"/>
      <c r="H3294" s="1079"/>
      <c r="I3294" s="1046"/>
      <c r="J3294" s="1046"/>
      <c r="K3294" s="1047"/>
      <c r="L3294" s="1047"/>
      <c r="M3294" s="1047"/>
      <c r="N3294" s="1047"/>
      <c r="O3294" s="1047"/>
      <c r="P3294" s="957"/>
      <c r="Q3294" s="1160"/>
      <c r="R3294" s="2110"/>
      <c r="S3294" s="1160"/>
      <c r="T3294" s="3062"/>
      <c r="U3294" s="616"/>
      <c r="V3294" s="1160"/>
      <c r="W3294" s="1160"/>
      <c r="X3294" s="1160"/>
      <c r="Y3294" s="2110"/>
      <c r="Z3294" s="47"/>
    </row>
    <row r="3295" spans="1:26" x14ac:dyDescent="0.25">
      <c r="A3295" s="47">
        <v>1</v>
      </c>
      <c r="B3295" s="1799" t="s">
        <v>601</v>
      </c>
      <c r="C3295" s="2391"/>
      <c r="D3295" s="961"/>
      <c r="E3295" s="1589">
        <f t="shared" si="1898"/>
        <v>0</v>
      </c>
      <c r="F3295" s="961"/>
      <c r="G3295" s="961"/>
      <c r="H3295" s="1079"/>
      <c r="I3295" s="1046"/>
      <c r="J3295" s="1046"/>
      <c r="K3295" s="1047"/>
      <c r="L3295" s="1047"/>
      <c r="M3295" s="1047"/>
      <c r="N3295" s="1047"/>
      <c r="O3295" s="1047"/>
      <c r="P3295" s="957"/>
      <c r="Q3295" s="1160"/>
      <c r="R3295" s="2110"/>
      <c r="S3295" s="1160"/>
      <c r="T3295" s="3062"/>
      <c r="U3295" s="616"/>
      <c r="V3295" s="1160"/>
      <c r="W3295" s="1160"/>
      <c r="X3295" s="1160"/>
      <c r="Y3295" s="2110"/>
      <c r="Z3295" s="47"/>
    </row>
    <row r="3296" spans="1:26" x14ac:dyDescent="0.25">
      <c r="A3296" s="47">
        <v>1</v>
      </c>
      <c r="B3296" s="1138" t="s">
        <v>602</v>
      </c>
      <c r="C3296" s="2408"/>
      <c r="D3296" s="961"/>
      <c r="E3296" s="1589">
        <f t="shared" si="1898"/>
        <v>0</v>
      </c>
      <c r="F3296" s="961"/>
      <c r="G3296" s="961"/>
      <c r="H3296" s="1079"/>
      <c r="I3296" s="1046"/>
      <c r="J3296" s="1046"/>
      <c r="K3296" s="1047"/>
      <c r="L3296" s="1047"/>
      <c r="M3296" s="1047"/>
      <c r="N3296" s="1047"/>
      <c r="O3296" s="1047"/>
      <c r="P3296" s="957"/>
      <c r="Q3296" s="1160"/>
      <c r="R3296" s="2110"/>
      <c r="S3296" s="1160"/>
      <c r="T3296" s="3062"/>
      <c r="U3296" s="616"/>
      <c r="V3296" s="1160"/>
      <c r="W3296" s="1160"/>
      <c r="X3296" s="1160"/>
      <c r="Y3296" s="2110"/>
      <c r="Z3296" s="47"/>
    </row>
    <row r="3297" spans="1:26" x14ac:dyDescent="0.25">
      <c r="A3297" s="47">
        <v>1</v>
      </c>
      <c r="B3297" s="1806" t="s">
        <v>603</v>
      </c>
      <c r="C3297" s="2391"/>
      <c r="D3297" s="961"/>
      <c r="E3297" s="1589">
        <f t="shared" si="1898"/>
        <v>0</v>
      </c>
      <c r="F3297" s="961"/>
      <c r="G3297" s="961"/>
      <c r="H3297" s="1079"/>
      <c r="I3297" s="1046"/>
      <c r="J3297" s="1046"/>
      <c r="K3297" s="1047"/>
      <c r="L3297" s="1047"/>
      <c r="M3297" s="1047"/>
      <c r="N3297" s="1047"/>
      <c r="O3297" s="1047"/>
      <c r="P3297" s="957"/>
      <c r="Q3297" s="1160"/>
      <c r="R3297" s="2110"/>
      <c r="S3297" s="1160"/>
      <c r="T3297" s="3062"/>
      <c r="U3297" s="616"/>
      <c r="V3297" s="1160"/>
      <c r="W3297" s="1160"/>
      <c r="X3297" s="1160"/>
      <c r="Y3297" s="2110"/>
      <c r="Z3297" s="47"/>
    </row>
    <row r="3298" spans="1:26" ht="29.25" x14ac:dyDescent="0.25">
      <c r="A3298" s="47">
        <v>1</v>
      </c>
      <c r="B3298" s="1799" t="s">
        <v>577</v>
      </c>
      <c r="C3298" s="2391"/>
      <c r="D3298" s="961"/>
      <c r="E3298" s="1589">
        <f t="shared" si="1898"/>
        <v>22900</v>
      </c>
      <c r="F3298" s="961">
        <f>F3234+F3163</f>
        <v>1909</v>
      </c>
      <c r="G3298" s="961">
        <f>G3234+G3163</f>
        <v>1974</v>
      </c>
      <c r="H3298" s="1079">
        <f>G3298/F3298*100</f>
        <v>103.4049240440021</v>
      </c>
      <c r="I3298" s="1046"/>
      <c r="J3298" s="1046"/>
      <c r="K3298" s="1047"/>
      <c r="L3298" s="1047"/>
      <c r="M3298" s="1047"/>
      <c r="N3298" s="1047"/>
      <c r="O3298" s="1047"/>
      <c r="P3298" s="957"/>
      <c r="Q3298" s="1160"/>
      <c r="R3298" s="2110"/>
      <c r="S3298" s="1160"/>
      <c r="T3298" s="3062"/>
      <c r="U3298" s="616"/>
      <c r="V3298" s="1160"/>
      <c r="W3298" s="1160"/>
      <c r="X3298" s="1160"/>
      <c r="Y3298" s="2110"/>
      <c r="Z3298" s="47"/>
    </row>
    <row r="3299" spans="1:26" ht="30" x14ac:dyDescent="0.25">
      <c r="A3299" s="47">
        <v>1</v>
      </c>
      <c r="B3299" s="1139" t="s">
        <v>252</v>
      </c>
      <c r="C3299" s="2391"/>
      <c r="D3299" s="961"/>
      <c r="E3299" s="1589">
        <f t="shared" si="1898"/>
        <v>0</v>
      </c>
      <c r="F3299" s="961"/>
      <c r="G3299" s="961"/>
      <c r="H3299" s="1079"/>
      <c r="I3299" s="1046"/>
      <c r="J3299" s="1046"/>
      <c r="K3299" s="1047"/>
      <c r="L3299" s="1047"/>
      <c r="M3299" s="1047"/>
      <c r="N3299" s="1047"/>
      <c r="O3299" s="1047"/>
      <c r="P3299" s="957"/>
      <c r="Q3299" s="1160"/>
      <c r="R3299" s="2110"/>
      <c r="S3299" s="1160"/>
      <c r="T3299" s="3062"/>
      <c r="U3299" s="616"/>
      <c r="V3299" s="1160"/>
      <c r="W3299" s="1160"/>
      <c r="X3299" s="1160"/>
      <c r="Y3299" s="2110"/>
      <c r="Z3299" s="47"/>
    </row>
    <row r="3300" spans="1:26" ht="72" x14ac:dyDescent="0.25">
      <c r="A3300" s="47">
        <v>1</v>
      </c>
      <c r="B3300" s="1799" t="s">
        <v>585</v>
      </c>
      <c r="C3300" s="2391"/>
      <c r="D3300" s="961"/>
      <c r="E3300" s="1589">
        <f t="shared" si="1898"/>
        <v>0</v>
      </c>
      <c r="F3300" s="961"/>
      <c r="G3300" s="961"/>
      <c r="H3300" s="1079"/>
      <c r="I3300" s="1046"/>
      <c r="J3300" s="1046"/>
      <c r="K3300" s="1047"/>
      <c r="L3300" s="1047"/>
      <c r="M3300" s="1047"/>
      <c r="N3300" s="1047"/>
      <c r="O3300" s="1047"/>
      <c r="P3300" s="957"/>
      <c r="Q3300" s="1160"/>
      <c r="R3300" s="2110"/>
      <c r="S3300" s="1160"/>
      <c r="T3300" s="3062"/>
      <c r="U3300" s="616"/>
      <c r="V3300" s="1160"/>
      <c r="W3300" s="1160"/>
      <c r="X3300" s="1160"/>
      <c r="Y3300" s="2110"/>
      <c r="Z3300" s="47"/>
    </row>
    <row r="3301" spans="1:26" x14ac:dyDescent="0.25">
      <c r="A3301" s="47">
        <v>1</v>
      </c>
      <c r="B3301" s="1799" t="s">
        <v>295</v>
      </c>
      <c r="C3301" s="2391"/>
      <c r="D3301" s="961"/>
      <c r="E3301" s="1589">
        <f>E3166</f>
        <v>80</v>
      </c>
      <c r="F3301" s="961">
        <f>F3166</f>
        <v>7</v>
      </c>
      <c r="G3301" s="2931">
        <f>G3166</f>
        <v>0</v>
      </c>
      <c r="H3301" s="1079">
        <f t="shared" ref="H3301:H3314" si="1900">G3301/F3301*100</f>
        <v>0</v>
      </c>
      <c r="I3301" s="1046"/>
      <c r="J3301" s="1046"/>
      <c r="K3301" s="1047"/>
      <c r="L3301" s="1047"/>
      <c r="M3301" s="1047"/>
      <c r="N3301" s="1047"/>
      <c r="O3301" s="1047"/>
      <c r="P3301" s="957"/>
      <c r="Q3301" s="1160">
        <f t="shared" ref="Q3301:Y3301" si="1901">Q3166</f>
        <v>76.339199999999991</v>
      </c>
      <c r="R3301" s="2110">
        <f t="shared" si="1901"/>
        <v>6.3615999999999993</v>
      </c>
      <c r="S3301" s="1160">
        <f t="shared" si="1901"/>
        <v>0</v>
      </c>
      <c r="T3301" s="3062">
        <f t="shared" si="1901"/>
        <v>0</v>
      </c>
      <c r="U3301" s="616">
        <f t="shared" si="1901"/>
        <v>0</v>
      </c>
      <c r="V3301" s="1160">
        <f t="shared" si="1901"/>
        <v>-6.3615999999999993</v>
      </c>
      <c r="W3301" s="1160">
        <f t="shared" si="1901"/>
        <v>0</v>
      </c>
      <c r="X3301" s="1160">
        <f t="shared" si="1901"/>
        <v>0</v>
      </c>
      <c r="Y3301" s="2110">
        <f t="shared" si="1901"/>
        <v>0</v>
      </c>
      <c r="Z3301" s="47"/>
    </row>
    <row r="3302" spans="1:26" x14ac:dyDescent="0.25">
      <c r="A3302" s="47">
        <v>1</v>
      </c>
      <c r="B3302" s="1148" t="s">
        <v>466</v>
      </c>
      <c r="C3302" s="2408"/>
      <c r="D3302" s="961"/>
      <c r="E3302" s="1186">
        <f t="shared" ref="E3302:G3306" si="1902">E3237+E3169</f>
        <v>68302</v>
      </c>
      <c r="F3302" s="1031">
        <f t="shared" si="1902"/>
        <v>5692.25</v>
      </c>
      <c r="G3302" s="1031">
        <f t="shared" si="1902"/>
        <v>1491.1475</v>
      </c>
      <c r="H3302" s="1079">
        <f t="shared" si="1900"/>
        <v>26.196099960472573</v>
      </c>
      <c r="I3302" s="1046"/>
      <c r="J3302" s="1046"/>
      <c r="K3302" s="1047"/>
      <c r="L3302" s="1047"/>
      <c r="M3302" s="1047"/>
      <c r="N3302" s="1047"/>
      <c r="O3302" s="1047"/>
      <c r="P3302" s="957"/>
      <c r="Q3302" s="1160"/>
      <c r="R3302" s="2110"/>
      <c r="S3302" s="1160"/>
      <c r="T3302" s="3062"/>
      <c r="U3302" s="616"/>
      <c r="V3302" s="1160"/>
      <c r="W3302" s="1160"/>
      <c r="X3302" s="1160"/>
      <c r="Y3302" s="2110"/>
      <c r="Z3302" s="47"/>
    </row>
    <row r="3303" spans="1:26" ht="29.25" x14ac:dyDescent="0.25">
      <c r="A3303" s="47">
        <v>1</v>
      </c>
      <c r="B3303" s="1148" t="s">
        <v>499</v>
      </c>
      <c r="C3303" s="2391"/>
      <c r="D3303" s="961"/>
      <c r="E3303" s="1186">
        <f t="shared" si="1902"/>
        <v>45586</v>
      </c>
      <c r="F3303" s="1031">
        <f t="shared" si="1902"/>
        <v>3799</v>
      </c>
      <c r="G3303" s="1031">
        <f t="shared" si="1902"/>
        <v>0</v>
      </c>
      <c r="H3303" s="1079">
        <f t="shared" si="1900"/>
        <v>0</v>
      </c>
      <c r="I3303" s="1046"/>
      <c r="J3303" s="1046"/>
      <c r="K3303" s="1047"/>
      <c r="L3303" s="1047"/>
      <c r="M3303" s="1047"/>
      <c r="N3303" s="1047"/>
      <c r="O3303" s="1047"/>
      <c r="P3303" s="957"/>
      <c r="Q3303" s="1160"/>
      <c r="R3303" s="2110"/>
      <c r="S3303" s="1160"/>
      <c r="T3303" s="3062"/>
      <c r="U3303" s="616"/>
      <c r="V3303" s="1160"/>
      <c r="W3303" s="1160"/>
      <c r="X3303" s="1160"/>
      <c r="Y3303" s="2110"/>
      <c r="Z3303" s="47"/>
    </row>
    <row r="3304" spans="1:26" ht="29.25" x14ac:dyDescent="0.25">
      <c r="A3304" s="47">
        <v>1</v>
      </c>
      <c r="B3304" s="1148" t="s">
        <v>467</v>
      </c>
      <c r="C3304" s="2391"/>
      <c r="D3304" s="961"/>
      <c r="E3304" s="1186">
        <f t="shared" si="1902"/>
        <v>128797.87234042553</v>
      </c>
      <c r="F3304" s="1031">
        <f t="shared" si="1902"/>
        <v>10732.787234042553</v>
      </c>
      <c r="G3304" s="1031">
        <f t="shared" si="1902"/>
        <v>6828.3563829787236</v>
      </c>
      <c r="H3304" s="1079">
        <f t="shared" si="1900"/>
        <v>63.621464155371989</v>
      </c>
      <c r="I3304" s="1046"/>
      <c r="J3304" s="1046"/>
      <c r="K3304" s="1047"/>
      <c r="L3304" s="1047"/>
      <c r="M3304" s="1047"/>
      <c r="N3304" s="1047"/>
      <c r="O3304" s="1047"/>
      <c r="P3304" s="957"/>
      <c r="Q3304" s="1160"/>
      <c r="R3304" s="2110"/>
      <c r="S3304" s="1160"/>
      <c r="T3304" s="3062"/>
      <c r="U3304" s="616"/>
      <c r="V3304" s="1160"/>
      <c r="W3304" s="1160"/>
      <c r="X3304" s="1160"/>
      <c r="Y3304" s="2110"/>
      <c r="Z3304" s="47"/>
    </row>
    <row r="3305" spans="1:26" ht="29.25" x14ac:dyDescent="0.25">
      <c r="A3305" s="47">
        <v>1</v>
      </c>
      <c r="B3305" s="1148" t="s">
        <v>468</v>
      </c>
      <c r="C3305" s="2391"/>
      <c r="D3305" s="961"/>
      <c r="E3305" s="1186">
        <f t="shared" si="1902"/>
        <v>38000</v>
      </c>
      <c r="F3305" s="1031">
        <f t="shared" si="1902"/>
        <v>3167</v>
      </c>
      <c r="G3305" s="1031">
        <f t="shared" si="1902"/>
        <v>1976</v>
      </c>
      <c r="H3305" s="1079">
        <f t="shared" si="1900"/>
        <v>62.393432270287342</v>
      </c>
      <c r="I3305" s="1046"/>
      <c r="J3305" s="1046"/>
      <c r="K3305" s="1047"/>
      <c r="L3305" s="1047"/>
      <c r="M3305" s="1047"/>
      <c r="N3305" s="1047"/>
      <c r="O3305" s="1047"/>
      <c r="P3305" s="957"/>
      <c r="Q3305" s="1160">
        <f t="shared" ref="Q3305:Y3305" si="1903">Q3240+Q3172</f>
        <v>21528.29</v>
      </c>
      <c r="R3305" s="2110">
        <f t="shared" si="1903"/>
        <v>1794.0241666666666</v>
      </c>
      <c r="S3305" s="1160">
        <f t="shared" si="1903"/>
        <v>1855.7573999999995</v>
      </c>
      <c r="T3305" s="3062">
        <f t="shared" si="1903"/>
        <v>0</v>
      </c>
      <c r="U3305" s="616">
        <f t="shared" si="1903"/>
        <v>0</v>
      </c>
      <c r="V3305" s="1160">
        <f t="shared" si="1903"/>
        <v>61.733233333332976</v>
      </c>
      <c r="W3305" s="1160">
        <f t="shared" si="1903"/>
        <v>0</v>
      </c>
      <c r="X3305" s="1160">
        <f t="shared" si="1903"/>
        <v>-0.82228999999999997</v>
      </c>
      <c r="Y3305" s="2110">
        <f t="shared" si="1903"/>
        <v>1854.9351099999994</v>
      </c>
      <c r="Z3305" s="47"/>
    </row>
    <row r="3306" spans="1:26" x14ac:dyDescent="0.25">
      <c r="A3306" s="47">
        <v>1</v>
      </c>
      <c r="B3306" s="2606" t="s">
        <v>139</v>
      </c>
      <c r="C3306" s="2391"/>
      <c r="D3306" s="961"/>
      <c r="E3306" s="1186">
        <f t="shared" si="1902"/>
        <v>516268.95238095237</v>
      </c>
      <c r="F3306" s="1031">
        <f t="shared" si="1902"/>
        <v>43022.283333333333</v>
      </c>
      <c r="G3306" s="1031">
        <f t="shared" si="1902"/>
        <v>22752.197499999998</v>
      </c>
      <c r="H3306" s="1079">
        <f t="shared" si="1900"/>
        <v>52.884681465457625</v>
      </c>
      <c r="I3306" s="1046"/>
      <c r="J3306" s="1046"/>
      <c r="K3306" s="1047"/>
      <c r="L3306" s="1047"/>
      <c r="M3306" s="1047"/>
      <c r="N3306" s="1047"/>
      <c r="O3306" s="1047"/>
      <c r="P3306" s="957"/>
      <c r="Q3306" s="1160">
        <f t="shared" ref="Q3306:Y3306" si="1904">Q3241+Q3173</f>
        <v>269035.80179999996</v>
      </c>
      <c r="R3306" s="2110">
        <f t="shared" si="1904"/>
        <v>22419.650149999998</v>
      </c>
      <c r="S3306" s="1160">
        <f t="shared" si="1904"/>
        <v>22475.021779999999</v>
      </c>
      <c r="T3306" s="3062">
        <f t="shared" si="1904"/>
        <v>0</v>
      </c>
      <c r="U3306" s="616">
        <f t="shared" si="1904"/>
        <v>0</v>
      </c>
      <c r="V3306" s="1160">
        <f t="shared" si="1904"/>
        <v>55.371629999999769</v>
      </c>
      <c r="W3306" s="1160">
        <f t="shared" si="1904"/>
        <v>0</v>
      </c>
      <c r="X3306" s="1160">
        <f t="shared" si="1904"/>
        <v>-17.934080000000002</v>
      </c>
      <c r="Y3306" s="2110">
        <f t="shared" si="1904"/>
        <v>22457.0877</v>
      </c>
      <c r="Z3306" s="47"/>
    </row>
    <row r="3307" spans="1:26" x14ac:dyDescent="0.25">
      <c r="A3307" s="47">
        <v>1</v>
      </c>
      <c r="B3307" s="1112" t="s">
        <v>69</v>
      </c>
      <c r="C3307" s="2450"/>
      <c r="D3307" s="1070"/>
      <c r="E3307" s="1534">
        <f>SUM(E3246,E3176)</f>
        <v>711</v>
      </c>
      <c r="F3307" s="1070">
        <f>SUM(F3246,F3176)</f>
        <v>59</v>
      </c>
      <c r="G3307" s="1070">
        <f>SUM(G3246,G3176)</f>
        <v>50</v>
      </c>
      <c r="H3307" s="1070">
        <f t="shared" si="1900"/>
        <v>84.745762711864401</v>
      </c>
      <c r="I3307" s="959">
        <f>K3307/E3307</f>
        <v>8.9873417721518987</v>
      </c>
      <c r="J3307" s="956">
        <f>M3307/G3307</f>
        <v>9.58</v>
      </c>
      <c r="K3307" s="1070">
        <f>SUM(K3246,K3176)</f>
        <v>6390</v>
      </c>
      <c r="L3307" s="1070">
        <f>SUM(L3246,L3176)</f>
        <v>533</v>
      </c>
      <c r="M3307" s="1070">
        <f>SUM(M3246,M3176)</f>
        <v>479</v>
      </c>
      <c r="N3307" s="957">
        <f>M3307/L3307*100</f>
        <v>89.868667917448406</v>
      </c>
      <c r="O3307" s="1070">
        <f>SUM(O3246,O3176)</f>
        <v>21.733333333333334</v>
      </c>
      <c r="P3307" s="957">
        <f>M3307/$B$4*12/O3307</f>
        <v>264.47852760736197</v>
      </c>
      <c r="Q3307" s="1160">
        <f>SUM(Q3246,Q3176)</f>
        <v>0</v>
      </c>
      <c r="R3307" s="2110">
        <f>SUM(R3246,R3176)</f>
        <v>0</v>
      </c>
      <c r="S3307" s="1160">
        <f>SUM(S3246,S3176)</f>
        <v>0</v>
      </c>
      <c r="T3307" s="3062"/>
      <c r="U3307" s="616"/>
      <c r="V3307" s="1160">
        <f>SUM(V3246,V3176)</f>
        <v>0</v>
      </c>
      <c r="W3307" s="1160">
        <f>SUM(W3246,W3176)</f>
        <v>0</v>
      </c>
      <c r="X3307" s="1160">
        <f>SUM(X3246,X3176)</f>
        <v>0</v>
      </c>
      <c r="Y3307" s="2110">
        <f>SUM(Y3246,Y3176)</f>
        <v>0</v>
      </c>
      <c r="Z3307" s="47"/>
    </row>
    <row r="3308" spans="1:26" x14ac:dyDescent="0.25">
      <c r="A3308" s="47">
        <v>1</v>
      </c>
      <c r="B3308" s="1113" t="s">
        <v>16</v>
      </c>
      <c r="C3308" s="2451"/>
      <c r="D3308" s="1078"/>
      <c r="E3308" s="1602">
        <f t="shared" ref="E3308:G3309" si="1905">SUM(E3248,E3179)</f>
        <v>1497</v>
      </c>
      <c r="F3308" s="1078">
        <f t="shared" si="1905"/>
        <v>125</v>
      </c>
      <c r="G3308" s="1078">
        <f t="shared" si="1905"/>
        <v>124</v>
      </c>
      <c r="H3308" s="1078">
        <f t="shared" si="1900"/>
        <v>99.2</v>
      </c>
      <c r="I3308" s="959">
        <f>K3308/E3308</f>
        <v>8</v>
      </c>
      <c r="J3308" s="956">
        <f>M3308/G3308</f>
        <v>7.887096774193548</v>
      </c>
      <c r="K3308" s="1078">
        <f t="shared" ref="K3308:M3309" si="1906">SUM(K3248,K3179)</f>
        <v>11976</v>
      </c>
      <c r="L3308" s="1078">
        <f t="shared" si="1906"/>
        <v>998</v>
      </c>
      <c r="M3308" s="1078">
        <f t="shared" si="1906"/>
        <v>978</v>
      </c>
      <c r="N3308" s="957">
        <f>M3308/L3308*100</f>
        <v>97.99599198396794</v>
      </c>
      <c r="O3308" s="1078">
        <f>SUM(O3248,O3179)</f>
        <v>49.9</v>
      </c>
      <c r="P3308" s="957">
        <f>M3308/$B$4*12/O3308</f>
        <v>235.19038076152304</v>
      </c>
      <c r="Q3308" s="1160">
        <f t="shared" ref="Q3308:S3309" si="1907">SUM(Q3248,Q3179)</f>
        <v>0</v>
      </c>
      <c r="R3308" s="2110">
        <f t="shared" si="1907"/>
        <v>0</v>
      </c>
      <c r="S3308" s="1160">
        <f t="shared" si="1907"/>
        <v>0</v>
      </c>
      <c r="T3308" s="3062"/>
      <c r="U3308" s="616"/>
      <c r="V3308" s="1160">
        <f t="shared" ref="V3308:Y3309" si="1908">SUM(V3248,V3179)</f>
        <v>0</v>
      </c>
      <c r="W3308" s="1160">
        <f t="shared" si="1908"/>
        <v>0</v>
      </c>
      <c r="X3308" s="1160">
        <f t="shared" si="1908"/>
        <v>0</v>
      </c>
      <c r="Y3308" s="2110">
        <f t="shared" si="1908"/>
        <v>0</v>
      </c>
      <c r="Z3308" s="47"/>
    </row>
    <row r="3309" spans="1:26" ht="29.25" x14ac:dyDescent="0.25">
      <c r="A3309" s="47">
        <v>1</v>
      </c>
      <c r="B3309" s="1051" t="s">
        <v>272</v>
      </c>
      <c r="C3309" s="1107"/>
      <c r="D3309" s="1079"/>
      <c r="E3309" s="1532">
        <f t="shared" si="1905"/>
        <v>2208</v>
      </c>
      <c r="F3309" s="1079">
        <f t="shared" si="1905"/>
        <v>184</v>
      </c>
      <c r="G3309" s="1079">
        <f t="shared" si="1905"/>
        <v>174</v>
      </c>
      <c r="H3309" s="1079">
        <f t="shared" si="1900"/>
        <v>94.565217391304344</v>
      </c>
      <c r="I3309" s="959">
        <f>K3309/E3309</f>
        <v>8.3179347826086953</v>
      </c>
      <c r="J3309" s="956">
        <f>M3309/G3309</f>
        <v>8.3735632183908049</v>
      </c>
      <c r="K3309" s="1079">
        <f t="shared" si="1906"/>
        <v>18366</v>
      </c>
      <c r="L3309" s="1079">
        <f t="shared" si="1906"/>
        <v>1531</v>
      </c>
      <c r="M3309" s="1079">
        <f t="shared" si="1906"/>
        <v>1457</v>
      </c>
      <c r="N3309" s="957">
        <f>M3309/L3309*100</f>
        <v>95.166557805355978</v>
      </c>
      <c r="O3309" s="1079">
        <f>SUM(O3249,O3180)</f>
        <v>71.633333333333326</v>
      </c>
      <c r="P3309" s="957">
        <f>M3309/$B$4*12/O3309</f>
        <v>244.07631456491393</v>
      </c>
      <c r="Q3309" s="1160">
        <f t="shared" si="1907"/>
        <v>35957.601049823999</v>
      </c>
      <c r="R3309" s="2110">
        <f t="shared" si="1907"/>
        <v>2996.4667541519998</v>
      </c>
      <c r="S3309" s="1160">
        <f t="shared" si="1907"/>
        <v>2943.0895199999995</v>
      </c>
      <c r="T3309" s="3062">
        <f>SUM(T3249,T3180)</f>
        <v>0</v>
      </c>
      <c r="U3309" s="616">
        <f>SUM(U3249,U3180)</f>
        <v>0</v>
      </c>
      <c r="V3309" s="1160">
        <f t="shared" si="1908"/>
        <v>-53.377234152000028</v>
      </c>
      <c r="W3309" s="1160">
        <f t="shared" si="1908"/>
        <v>0</v>
      </c>
      <c r="X3309" s="1160">
        <f t="shared" si="1908"/>
        <v>0</v>
      </c>
      <c r="Y3309" s="2110">
        <f t="shared" si="1908"/>
        <v>2943.0895199999995</v>
      </c>
      <c r="Z3309" s="47"/>
    </row>
    <row r="3310" spans="1:26" x14ac:dyDescent="0.25">
      <c r="A3310" s="47">
        <v>1</v>
      </c>
      <c r="B3310" s="1114" t="s">
        <v>261</v>
      </c>
      <c r="C3310" s="2452"/>
      <c r="D3310" s="1064"/>
      <c r="E3310" s="1553">
        <f t="shared" ref="E3310:G3314" si="1909">E3250+E3181</f>
        <v>14095</v>
      </c>
      <c r="F3310" s="1064">
        <f t="shared" si="1909"/>
        <v>1175</v>
      </c>
      <c r="G3310" s="1064">
        <f t="shared" si="1909"/>
        <v>1218</v>
      </c>
      <c r="H3310" s="1079">
        <f t="shared" si="1900"/>
        <v>103.65957446808511</v>
      </c>
      <c r="I3310" s="1095"/>
      <c r="J3310" s="980"/>
      <c r="K3310" s="1064"/>
      <c r="L3310" s="1064"/>
      <c r="M3310" s="1064"/>
      <c r="N3310" s="982"/>
      <c r="O3310" s="1064"/>
      <c r="P3310" s="982"/>
      <c r="Q3310" s="1160">
        <f t="shared" ref="Q3310:S3314" si="1910">Q3250+Q3181</f>
        <v>0</v>
      </c>
      <c r="R3310" s="2110">
        <f t="shared" si="1910"/>
        <v>0</v>
      </c>
      <c r="S3310" s="1160">
        <f t="shared" si="1910"/>
        <v>0</v>
      </c>
      <c r="T3310" s="3062"/>
      <c r="U3310" s="616"/>
      <c r="V3310" s="1160">
        <f t="shared" ref="V3310:Y3314" si="1911">V3250+V3181</f>
        <v>0</v>
      </c>
      <c r="W3310" s="1160">
        <f t="shared" si="1911"/>
        <v>0</v>
      </c>
      <c r="X3310" s="1160">
        <f t="shared" si="1911"/>
        <v>0</v>
      </c>
      <c r="Y3310" s="2110">
        <f t="shared" si="1911"/>
        <v>0</v>
      </c>
      <c r="Z3310" s="47"/>
    </row>
    <row r="3311" spans="1:26" x14ac:dyDescent="0.25">
      <c r="A3311" s="47">
        <v>1</v>
      </c>
      <c r="B3311" s="1115" t="s">
        <v>262</v>
      </c>
      <c r="C3311" s="2453"/>
      <c r="D3311" s="1056"/>
      <c r="E3311" s="1552">
        <f t="shared" si="1909"/>
        <v>14095</v>
      </c>
      <c r="F3311" s="1056">
        <f t="shared" si="1909"/>
        <v>1175</v>
      </c>
      <c r="G3311" s="1064">
        <f t="shared" si="1909"/>
        <v>1218</v>
      </c>
      <c r="H3311" s="1079">
        <f t="shared" si="1900"/>
        <v>103.65957446808511</v>
      </c>
      <c r="I3311" s="1095"/>
      <c r="J3311" s="980"/>
      <c r="K3311" s="1064"/>
      <c r="L3311" s="1064"/>
      <c r="M3311" s="1064"/>
      <c r="N3311" s="982"/>
      <c r="O3311" s="1064"/>
      <c r="P3311" s="982"/>
      <c r="Q3311" s="1160">
        <f t="shared" si="1910"/>
        <v>0</v>
      </c>
      <c r="R3311" s="2110">
        <f t="shared" si="1910"/>
        <v>0</v>
      </c>
      <c r="S3311" s="1160">
        <f t="shared" si="1910"/>
        <v>0</v>
      </c>
      <c r="T3311" s="3062"/>
      <c r="U3311" s="616"/>
      <c r="V3311" s="1160">
        <f t="shared" si="1911"/>
        <v>0</v>
      </c>
      <c r="W3311" s="1160">
        <f t="shared" si="1911"/>
        <v>0</v>
      </c>
      <c r="X3311" s="1160">
        <f t="shared" si="1911"/>
        <v>0</v>
      </c>
      <c r="Y3311" s="2110">
        <f t="shared" si="1911"/>
        <v>0</v>
      </c>
      <c r="Z3311" s="47"/>
    </row>
    <row r="3312" spans="1:26" x14ac:dyDescent="0.25">
      <c r="A3312" s="47">
        <v>1</v>
      </c>
      <c r="B3312" s="1114" t="s">
        <v>263</v>
      </c>
      <c r="C3312" s="2452"/>
      <c r="D3312" s="1064"/>
      <c r="E3312" s="1553">
        <f t="shared" si="1909"/>
        <v>7</v>
      </c>
      <c r="F3312" s="1064">
        <f t="shared" si="1909"/>
        <v>0</v>
      </c>
      <c r="G3312" s="1064">
        <f t="shared" si="1909"/>
        <v>0</v>
      </c>
      <c r="H3312" s="1079" t="e">
        <f t="shared" si="1900"/>
        <v>#DIV/0!</v>
      </c>
      <c r="I3312" s="1095"/>
      <c r="J3312" s="980"/>
      <c r="K3312" s="1064"/>
      <c r="L3312" s="1064"/>
      <c r="M3312" s="1064"/>
      <c r="N3312" s="982"/>
      <c r="O3312" s="1064"/>
      <c r="P3312" s="982"/>
      <c r="Q3312" s="1160">
        <f t="shared" si="1910"/>
        <v>0</v>
      </c>
      <c r="R3312" s="2110">
        <f t="shared" si="1910"/>
        <v>0</v>
      </c>
      <c r="S3312" s="1160">
        <f t="shared" si="1910"/>
        <v>0</v>
      </c>
      <c r="T3312" s="3104"/>
      <c r="U3312" s="2118"/>
      <c r="V3312" s="1160">
        <f t="shared" si="1911"/>
        <v>0</v>
      </c>
      <c r="W3312" s="1160">
        <f t="shared" si="1911"/>
        <v>0</v>
      </c>
      <c r="X3312" s="1160">
        <f t="shared" si="1911"/>
        <v>0</v>
      </c>
      <c r="Y3312" s="2110">
        <f t="shared" si="1911"/>
        <v>0</v>
      </c>
      <c r="Z3312" s="47"/>
    </row>
    <row r="3313" spans="1:26" ht="30" x14ac:dyDescent="0.25">
      <c r="A3313" s="47">
        <v>1</v>
      </c>
      <c r="B3313" s="1115" t="s">
        <v>264</v>
      </c>
      <c r="C3313" s="2454"/>
      <c r="D3313" s="972"/>
      <c r="E3313" s="1533">
        <f t="shared" si="1909"/>
        <v>7</v>
      </c>
      <c r="F3313" s="1056">
        <f t="shared" si="1909"/>
        <v>0</v>
      </c>
      <c r="G3313" s="1449">
        <f t="shared" si="1909"/>
        <v>0</v>
      </c>
      <c r="H3313" s="1064" t="e">
        <f t="shared" si="1900"/>
        <v>#DIV/0!</v>
      </c>
      <c r="I3313" s="1450"/>
      <c r="J3313" s="956"/>
      <c r="K3313" s="1079"/>
      <c r="L3313" s="1079"/>
      <c r="M3313" s="1079"/>
      <c r="N3313" s="982"/>
      <c r="O3313" s="1064"/>
      <c r="P3313" s="957"/>
      <c r="Q3313" s="1160">
        <f t="shared" si="1910"/>
        <v>0</v>
      </c>
      <c r="R3313" s="2110">
        <f t="shared" si="1910"/>
        <v>0</v>
      </c>
      <c r="S3313" s="1160">
        <f t="shared" si="1910"/>
        <v>0</v>
      </c>
      <c r="T3313" s="3104"/>
      <c r="U3313" s="2118"/>
      <c r="V3313" s="1160">
        <f t="shared" si="1911"/>
        <v>0</v>
      </c>
      <c r="W3313" s="1160">
        <f t="shared" si="1911"/>
        <v>0</v>
      </c>
      <c r="X3313" s="1160">
        <f t="shared" si="1911"/>
        <v>0</v>
      </c>
      <c r="Y3313" s="2110">
        <f t="shared" si="1911"/>
        <v>0</v>
      </c>
      <c r="Z3313" s="47"/>
    </row>
    <row r="3314" spans="1:26" ht="15.75" thickBot="1" x14ac:dyDescent="0.3">
      <c r="A3314" s="47">
        <v>1</v>
      </c>
      <c r="B3314" s="1452" t="s">
        <v>275</v>
      </c>
      <c r="C3314" s="2452"/>
      <c r="D3314" s="1080"/>
      <c r="E3314" s="1698">
        <f t="shared" si="1909"/>
        <v>14102</v>
      </c>
      <c r="F3314" s="1453">
        <f t="shared" si="1909"/>
        <v>1175</v>
      </c>
      <c r="G3314" s="1453">
        <f t="shared" si="1909"/>
        <v>1218</v>
      </c>
      <c r="H3314" s="1080">
        <f t="shared" si="1900"/>
        <v>103.65957446808511</v>
      </c>
      <c r="I3314" s="1096"/>
      <c r="J3314" s="990"/>
      <c r="K3314" s="1080"/>
      <c r="L3314" s="1080"/>
      <c r="M3314" s="1080"/>
      <c r="N3314" s="992"/>
      <c r="O3314" s="1080"/>
      <c r="P3314" s="992"/>
      <c r="Q3314" s="1267">
        <f t="shared" si="1910"/>
        <v>45501.713040000002</v>
      </c>
      <c r="R3314" s="2115">
        <f t="shared" si="1910"/>
        <v>3791.80942</v>
      </c>
      <c r="S3314" s="2113">
        <f t="shared" si="1910"/>
        <v>3760.4266700000003</v>
      </c>
      <c r="T3314" s="3078">
        <f>T3254+T3185</f>
        <v>0</v>
      </c>
      <c r="U3314" s="750">
        <f>U3254+U3185</f>
        <v>0</v>
      </c>
      <c r="V3314" s="1267">
        <f t="shared" si="1911"/>
        <v>-31.382749999999987</v>
      </c>
      <c r="W3314" s="2113">
        <f t="shared" si="1911"/>
        <v>0</v>
      </c>
      <c r="X3314" s="2113">
        <f t="shared" si="1911"/>
        <v>-7.6049900000000008</v>
      </c>
      <c r="Y3314" s="2115">
        <f t="shared" si="1911"/>
        <v>3752.82168</v>
      </c>
      <c r="Z3314" s="47"/>
    </row>
    <row r="3315" spans="1:26" ht="15.75" x14ac:dyDescent="0.25">
      <c r="B3315" s="2182"/>
      <c r="C3315" s="2182"/>
      <c r="D3315" s="1728"/>
      <c r="E3315" s="1543"/>
      <c r="F3315" s="1543"/>
      <c r="G3315" s="2913"/>
      <c r="H3315" s="1543"/>
      <c r="I3315" s="1543"/>
      <c r="J3315" s="1543"/>
      <c r="K3315" s="1543"/>
      <c r="L3315" s="1543"/>
      <c r="M3315" s="1543"/>
      <c r="N3315" s="1543"/>
      <c r="O3315" s="1543"/>
      <c r="P3315" s="47"/>
      <c r="Q3315" s="47"/>
      <c r="R3315" s="5"/>
      <c r="S3315" s="56"/>
      <c r="T3315" s="3105"/>
      <c r="U3315" s="56"/>
      <c r="V3315" s="56"/>
      <c r="W3315" s="56"/>
      <c r="X3315" s="5"/>
      <c r="Y3315" s="1301"/>
    </row>
    <row r="3316" spans="1:26" x14ac:dyDescent="0.25">
      <c r="B3316" s="47" t="s">
        <v>461</v>
      </c>
      <c r="C3316" s="1729"/>
      <c r="D3316" s="1729"/>
      <c r="E3316" s="1543"/>
      <c r="F3316" s="1543"/>
      <c r="G3316" s="929"/>
      <c r="H3316" s="47"/>
      <c r="I3316" s="1542"/>
      <c r="J3316" s="47"/>
      <c r="K3316" s="47"/>
      <c r="L3316" s="47"/>
      <c r="M3316" s="47"/>
      <c r="N3316" s="47"/>
      <c r="O3316" s="47"/>
      <c r="P3316" s="47"/>
      <c r="Q3316" s="47"/>
      <c r="R3316" s="5"/>
      <c r="S3316" s="56"/>
      <c r="T3316" s="3105"/>
      <c r="U3316" s="56"/>
      <c r="V3316" s="56"/>
      <c r="W3316" s="56"/>
      <c r="X3316" s="5"/>
      <c r="Y3316" s="1301"/>
    </row>
    <row r="3317" spans="1:26" x14ac:dyDescent="0.25">
      <c r="B3317" s="2457" t="s">
        <v>317</v>
      </c>
      <c r="C3317" s="3398" t="s">
        <v>393</v>
      </c>
      <c r="D3317" s="2458" t="s">
        <v>394</v>
      </c>
      <c r="E3317" s="2456">
        <f>E172+E1030+E2697+E2989</f>
        <v>576</v>
      </c>
      <c r="F3317" s="2456">
        <f>F172+F1030+F2697+F2989</f>
        <v>47.916666666666671</v>
      </c>
      <c r="G3317" s="2456">
        <f>G172+G1030+G2697+G2989</f>
        <v>34</v>
      </c>
      <c r="H3317" s="2456"/>
      <c r="I3317" s="2456"/>
      <c r="J3317" s="2456"/>
      <c r="K3317" s="2456">
        <f>K172+K1030+K2697+K2989</f>
        <v>3386</v>
      </c>
      <c r="L3317" s="2456">
        <f>L172+L1030+L2697+L2989</f>
        <v>282.75</v>
      </c>
      <c r="M3317" s="2456">
        <f>M172+M1030+M2697+M2989</f>
        <v>164</v>
      </c>
      <c r="N3317" s="1543"/>
      <c r="O3317" s="47"/>
      <c r="P3317" s="47"/>
      <c r="Q3317" s="47"/>
      <c r="R3317" s="5"/>
      <c r="S3317" s="56"/>
      <c r="T3317" s="3105"/>
      <c r="U3317" s="56"/>
      <c r="V3317" s="56"/>
      <c r="W3317" s="56"/>
      <c r="X3317" s="5"/>
      <c r="Y3317" s="1301"/>
    </row>
    <row r="3318" spans="1:26" x14ac:dyDescent="0.25">
      <c r="B3318" s="2457" t="s">
        <v>318</v>
      </c>
      <c r="C3318" s="3398" t="s">
        <v>393</v>
      </c>
      <c r="D3318" s="2458" t="s">
        <v>395</v>
      </c>
      <c r="E3318" s="2456">
        <f>E15+E170+E171+E173+E565+E779+E873+E1029+E1031+E1063+E1065+E1097+E1098+E1248+E1915+E2565+E2566+E2569+E2695+E2696+E2699+E2839+E2840+E2844+E2986+E2987+E2991+E3120+E3189</f>
        <v>24795</v>
      </c>
      <c r="F3318" s="2456">
        <f>F15+F170+F171+F173+F565+F779+F873+F1029+F1031+F1063+F1065+F1097+F1098+F1248+F1915+F2565+F2566+F2569+F2695+F2696+F2699+F2839+F2840+F2844+F2986+F2987+F2991+F3120+F3189</f>
        <v>2066.3333333333335</v>
      </c>
      <c r="G3318" s="2456">
        <f>G15+G170+G171+G173+G565+G779+G873+G1029+G1031+G1063+G1065+G1097+G1098+G1248+G1915+G2565+G2566+G2569+G2695+G2696+G2699+G2839+G2840+G2844+G2986+G2987+G2991+G3120+G3189</f>
        <v>1407</v>
      </c>
      <c r="H3318" s="2456"/>
      <c r="I3318" s="2456"/>
      <c r="J3318" s="2456"/>
      <c r="K3318" s="2456">
        <f>K15+K170+K171+K173+K565+K779+K873+K1029+K1031+K1063+K1065+K1097+K1098+K1248+K1915+K2565+K2566+K2569+K2695+K2696+K2699+K2839+K2840+K2844+K2986+K2987+K2991+K3120+K3189</f>
        <v>149499</v>
      </c>
      <c r="L3318" s="2456">
        <f>L15+L170+L171+L173+L565+L779+L873+L1029+L1031+L1063+L1065+L1097+L1098+L1248+L1915+L2565+L2566+L2569+L2695+L2696+L2699+L2839+L2840+L2844+L2986+L2987+L2991+L3120+L3189</f>
        <v>12458.166666666666</v>
      </c>
      <c r="M3318" s="2456">
        <f>M15+M170+M171+M173+M565+M779+M873+M1029+M1031+M1063+M1065+M1097+M1098+M1248+M1915+M2565+M2566+M2569+M2695+M2696+M2699+M2839+M2840+M2844+M2986+M2987+M2991+M3120+M3189</f>
        <v>7657</v>
      </c>
      <c r="N3318" s="1543"/>
      <c r="O3318" s="47"/>
      <c r="P3318" s="47"/>
      <c r="Q3318" s="47"/>
      <c r="R3318" s="5"/>
      <c r="S3318" s="56"/>
      <c r="T3318" s="3105"/>
      <c r="U3318" s="56"/>
      <c r="V3318" s="56"/>
      <c r="W3318" s="56"/>
      <c r="X3318" s="5"/>
      <c r="Y3318" s="1301"/>
    </row>
    <row r="3319" spans="1:26" x14ac:dyDescent="0.25">
      <c r="B3319" s="2457" t="s">
        <v>319</v>
      </c>
      <c r="C3319" s="3398" t="s">
        <v>393</v>
      </c>
      <c r="D3319" s="2458" t="s">
        <v>396</v>
      </c>
      <c r="E3319" s="2456">
        <f>E244+E901</f>
        <v>337</v>
      </c>
      <c r="F3319" s="2456">
        <f>F244+F901</f>
        <v>28.083333333333332</v>
      </c>
      <c r="G3319" s="2456">
        <f>G244+G901</f>
        <v>35</v>
      </c>
      <c r="H3319" s="2463"/>
      <c r="I3319" s="2463"/>
      <c r="J3319" s="2463"/>
      <c r="K3319" s="2456">
        <f>K244+K901</f>
        <v>3422</v>
      </c>
      <c r="L3319" s="2456">
        <f>L244+L901</f>
        <v>285.5</v>
      </c>
      <c r="M3319" s="2456">
        <f>M244+M901</f>
        <v>266</v>
      </c>
      <c r="N3319" s="47"/>
      <c r="O3319" s="47"/>
      <c r="P3319" s="47"/>
      <c r="Q3319" s="47"/>
      <c r="R3319" s="3386"/>
      <c r="S3319" s="56"/>
      <c r="T3319" s="3105"/>
      <c r="U3319" s="56"/>
      <c r="V3319" s="56"/>
      <c r="W3319" s="56"/>
      <c r="X3319" s="56"/>
      <c r="Y3319" s="5"/>
    </row>
    <row r="3320" spans="1:26" x14ac:dyDescent="0.25">
      <c r="B3320" s="2457" t="s">
        <v>397</v>
      </c>
      <c r="C3320" s="3398" t="s">
        <v>393</v>
      </c>
      <c r="D3320" s="2458" t="s">
        <v>398</v>
      </c>
      <c r="E3320" s="2456"/>
      <c r="F3320" s="2456"/>
      <c r="G3320" s="2456"/>
      <c r="H3320" s="2463"/>
      <c r="I3320" s="2463"/>
      <c r="J3320" s="2463"/>
      <c r="K3320" s="2456"/>
      <c r="L3320" s="2456"/>
      <c r="M3320" s="2456"/>
      <c r="N3320" s="47"/>
      <c r="O3320" s="47"/>
      <c r="P3320" s="47"/>
      <c r="Q3320" s="47"/>
      <c r="R3320" s="3386"/>
      <c r="S3320" s="56"/>
      <c r="T3320" s="3105"/>
      <c r="U3320" s="56"/>
      <c r="V3320" s="56"/>
      <c r="W3320" s="56"/>
      <c r="X3320" s="56"/>
      <c r="Y3320" s="5"/>
    </row>
    <row r="3321" spans="1:26" x14ac:dyDescent="0.25">
      <c r="B3321" s="2457" t="s">
        <v>320</v>
      </c>
      <c r="C3321" s="3398" t="s">
        <v>393</v>
      </c>
      <c r="D3321" s="2458" t="s">
        <v>399</v>
      </c>
      <c r="E3321" s="2456">
        <f>E13+E245+E1914+E564</f>
        <v>1398</v>
      </c>
      <c r="F3321" s="2456">
        <f>F13+F245+F1914+F564</f>
        <v>116.5</v>
      </c>
      <c r="G3321" s="2456">
        <f>G13+G245+G1914+G564</f>
        <v>66</v>
      </c>
      <c r="H3321" s="2463"/>
      <c r="I3321" s="2463"/>
      <c r="J3321" s="2463"/>
      <c r="K3321" s="2456">
        <f>K13+K245+K1914+K564</f>
        <v>17646</v>
      </c>
      <c r="L3321" s="2456">
        <f>L13+L245+L1914+L564</f>
        <v>1470.0833333333333</v>
      </c>
      <c r="M3321" s="2456">
        <f>M13+M245+M1914+M564</f>
        <v>554</v>
      </c>
      <c r="N3321" s="47"/>
      <c r="O3321" s="47"/>
      <c r="P3321" s="47"/>
      <c r="Q3321" s="47"/>
      <c r="R3321" s="3386"/>
      <c r="S3321" s="56"/>
      <c r="T3321" s="3105"/>
      <c r="U3321" s="56"/>
      <c r="V3321" s="56"/>
      <c r="W3321" s="56"/>
      <c r="X3321" s="56"/>
      <c r="Y3321" s="5"/>
    </row>
    <row r="3322" spans="1:26" x14ac:dyDescent="0.25">
      <c r="B3322" s="2459" t="s">
        <v>321</v>
      </c>
      <c r="C3322" s="3398" t="s">
        <v>393</v>
      </c>
      <c r="D3322" s="2460" t="s">
        <v>400</v>
      </c>
      <c r="E3322" s="2456">
        <f>E14+E249</f>
        <v>351</v>
      </c>
      <c r="F3322" s="2456">
        <f>F14+F249</f>
        <v>29.25</v>
      </c>
      <c r="G3322" s="2456">
        <f>G14+G249</f>
        <v>37</v>
      </c>
      <c r="H3322" s="2463"/>
      <c r="I3322" s="2463"/>
      <c r="J3322" s="2463"/>
      <c r="K3322" s="2456">
        <f>K14+K249</f>
        <v>6747</v>
      </c>
      <c r="L3322" s="2456">
        <f>L14+L249</f>
        <v>562.25</v>
      </c>
      <c r="M3322" s="2456">
        <f>M14+M249</f>
        <v>686</v>
      </c>
      <c r="N3322" s="47"/>
      <c r="O3322" s="47"/>
      <c r="P3322" s="47"/>
      <c r="Q3322" s="47"/>
      <c r="R3322" s="3386"/>
      <c r="S3322" s="56"/>
      <c r="T3322" s="3105"/>
      <c r="U3322" s="56"/>
      <c r="V3322" s="56"/>
      <c r="W3322" s="56"/>
      <c r="X3322" s="56"/>
      <c r="Y3322" s="5"/>
    </row>
    <row r="3323" spans="1:26" x14ac:dyDescent="0.25">
      <c r="B3323" s="2459" t="s">
        <v>401</v>
      </c>
      <c r="C3323" s="3398" t="s">
        <v>393</v>
      </c>
      <c r="D3323" s="2460" t="s">
        <v>402</v>
      </c>
      <c r="E3323" s="2456">
        <f>E249</f>
        <v>245</v>
      </c>
      <c r="F3323" s="2456">
        <f>F249</f>
        <v>20.416666666666668</v>
      </c>
      <c r="G3323" s="2456">
        <f>G249</f>
        <v>34</v>
      </c>
      <c r="H3323" s="2463"/>
      <c r="I3323" s="2463"/>
      <c r="J3323" s="2463"/>
      <c r="K3323" s="2456">
        <f>K249</f>
        <v>5390</v>
      </c>
      <c r="L3323" s="2456">
        <f>L249</f>
        <v>449.16666666666669</v>
      </c>
      <c r="M3323" s="2456">
        <f>M249</f>
        <v>639</v>
      </c>
      <c r="N3323" s="47"/>
      <c r="O3323" s="47"/>
      <c r="P3323" s="47"/>
      <c r="Q3323" s="47"/>
      <c r="R3323" s="3386"/>
      <c r="S3323" s="56"/>
      <c r="T3323" s="3105"/>
      <c r="U3323" s="56"/>
      <c r="V3323" s="56"/>
      <c r="W3323" s="56"/>
      <c r="X3323" s="56"/>
      <c r="Y3323" s="5"/>
    </row>
    <row r="3324" spans="1:26" x14ac:dyDescent="0.25">
      <c r="B3324" s="2457" t="s">
        <v>322</v>
      </c>
      <c r="C3324" s="3398" t="s">
        <v>393</v>
      </c>
      <c r="D3324" s="2458" t="s">
        <v>403</v>
      </c>
      <c r="E3324" s="2456"/>
      <c r="F3324" s="2456"/>
      <c r="G3324" s="2456"/>
      <c r="H3324" s="2463"/>
      <c r="I3324" s="2463"/>
      <c r="J3324" s="2463"/>
      <c r="K3324" s="2456"/>
      <c r="L3324" s="2456"/>
      <c r="M3324" s="2456"/>
      <c r="N3324" s="47"/>
      <c r="O3324" s="47"/>
      <c r="P3324" s="47"/>
      <c r="Q3324" s="47"/>
      <c r="R3324" s="3386"/>
      <c r="S3324" s="56"/>
      <c r="T3324" s="3105"/>
      <c r="U3324" s="56"/>
      <c r="V3324" s="56"/>
      <c r="W3324" s="56"/>
      <c r="X3324" s="56"/>
      <c r="Y3324" s="5"/>
    </row>
    <row r="3325" spans="1:26" ht="30" x14ac:dyDescent="0.25">
      <c r="B3325" s="2457" t="s">
        <v>404</v>
      </c>
      <c r="C3325" s="3398" t="s">
        <v>393</v>
      </c>
      <c r="D3325" s="2458" t="s">
        <v>405</v>
      </c>
      <c r="E3325" s="2456">
        <f>E567+E679</f>
        <v>1528</v>
      </c>
      <c r="F3325" s="2456">
        <f>F567+F679</f>
        <v>127.33333333333333</v>
      </c>
      <c r="G3325" s="2456">
        <f>G567+G679</f>
        <v>79</v>
      </c>
      <c r="H3325" s="2463"/>
      <c r="I3325" s="2463"/>
      <c r="J3325" s="2463"/>
      <c r="K3325" s="2456">
        <f>K567+K679</f>
        <v>21850</v>
      </c>
      <c r="L3325" s="2456">
        <f>L567+L679</f>
        <v>1821</v>
      </c>
      <c r="M3325" s="2456">
        <f>M567+M679</f>
        <v>897</v>
      </c>
      <c r="N3325" s="47"/>
      <c r="O3325" s="47"/>
      <c r="P3325" s="47"/>
      <c r="Q3325" s="47"/>
      <c r="R3325" s="3386"/>
      <c r="S3325" s="56"/>
      <c r="T3325" s="3105"/>
      <c r="U3325" s="56"/>
      <c r="V3325" s="56"/>
      <c r="W3325" s="56"/>
      <c r="X3325" s="56"/>
      <c r="Y3325" s="5"/>
    </row>
    <row r="3326" spans="1:26" x14ac:dyDescent="0.25">
      <c r="B3326" s="2457" t="s">
        <v>323</v>
      </c>
      <c r="C3326" s="3398" t="s">
        <v>393</v>
      </c>
      <c r="D3326" s="2458" t="s">
        <v>406</v>
      </c>
      <c r="E3326" s="2456">
        <f>E16+E120+E247+E568+E761+E780+E874+E1064+E2567+E2841+E2988</f>
        <v>13869</v>
      </c>
      <c r="F3326" s="2456">
        <f>F16+F120+F247+F568+F761+F780+F874+F1064+F2567+F2841+F2988</f>
        <v>1155.3333333333333</v>
      </c>
      <c r="G3326" s="2456">
        <f>G16+G120+G247+G568+G761+G780+G874+G1064+G2567+G2841+G2988</f>
        <v>1375</v>
      </c>
      <c r="H3326" s="2463"/>
      <c r="I3326" s="2463"/>
      <c r="J3326" s="2463"/>
      <c r="K3326" s="2456">
        <f>K16+K120+K247+K568+K761+K780+K874+K1064+K2567+K2841+K2988</f>
        <v>105113</v>
      </c>
      <c r="L3326" s="2456">
        <f>L16+L120+L247+L568+L761+L780+L874+L1064+L2567+L2841+L2988</f>
        <v>8760.4166666666661</v>
      </c>
      <c r="M3326" s="2456">
        <f>M16+M120+M247+M568+M761+M780+M874+M1064+M2567+M2841+M2988</f>
        <v>14743</v>
      </c>
      <c r="N3326" s="47"/>
      <c r="O3326" s="47"/>
      <c r="P3326" s="47"/>
      <c r="Q3326" s="47"/>
      <c r="R3326" s="3386"/>
      <c r="S3326" s="56"/>
      <c r="T3326" s="3105"/>
      <c r="U3326" s="56"/>
      <c r="V3326" s="56"/>
      <c r="W3326" s="56"/>
      <c r="X3326" s="56"/>
      <c r="Y3326" s="5"/>
    </row>
    <row r="3327" spans="1:26" x14ac:dyDescent="0.25">
      <c r="B3327" s="2457" t="s">
        <v>324</v>
      </c>
      <c r="C3327" s="3398" t="s">
        <v>393</v>
      </c>
      <c r="D3327" s="2458" t="s">
        <v>407</v>
      </c>
      <c r="E3327" s="2456">
        <f>E17+E121+E122+E246+E569+E583+E875+E1916+E2842</f>
        <v>8537</v>
      </c>
      <c r="F3327" s="2456">
        <f>F17+F121+F122+F246+F569+F583+F875+F1916+F2842</f>
        <v>711.75</v>
      </c>
      <c r="G3327" s="2456">
        <f>G17+G121+G122+G246+G569+G583+G875+G1916+G2842</f>
        <v>463</v>
      </c>
      <c r="H3327" s="2463"/>
      <c r="I3327" s="2463"/>
      <c r="J3327" s="2463"/>
      <c r="K3327" s="2456">
        <f>K17+K121+K122+K246+K569+K583+K875+K1916+K2842</f>
        <v>81909</v>
      </c>
      <c r="L3327" s="2456">
        <f>L17+L121+L122+L246+L569+L583+L875+L1916+L2842</f>
        <v>6826.666666666667</v>
      </c>
      <c r="M3327" s="2456">
        <f>M17+M121+M122+M246+M569+M583+M875+M1916+M2842</f>
        <v>3674</v>
      </c>
      <c r="N3327" s="47"/>
      <c r="O3327" s="47"/>
      <c r="P3327" s="47"/>
      <c r="Q3327" s="47"/>
      <c r="R3327" s="3386"/>
      <c r="S3327" s="56"/>
      <c r="T3327" s="3105"/>
      <c r="U3327" s="56"/>
      <c r="V3327" s="56"/>
      <c r="W3327" s="56"/>
      <c r="X3327" s="56"/>
      <c r="Y3327" s="5"/>
    </row>
    <row r="3328" spans="1:26" x14ac:dyDescent="0.25">
      <c r="B3328" s="2457" t="s">
        <v>325</v>
      </c>
      <c r="C3328" s="3398" t="s">
        <v>393</v>
      </c>
      <c r="D3328" s="2458" t="s">
        <v>408</v>
      </c>
      <c r="E3328" s="2456">
        <f>E782</f>
        <v>1008</v>
      </c>
      <c r="F3328" s="2456">
        <f>F782</f>
        <v>84</v>
      </c>
      <c r="G3328" s="2456">
        <f>G782</f>
        <v>0</v>
      </c>
      <c r="H3328" s="2463"/>
      <c r="I3328" s="2463"/>
      <c r="J3328" s="2463"/>
      <c r="K3328" s="2456">
        <f>K782</f>
        <v>10685</v>
      </c>
      <c r="L3328" s="2456">
        <f>L782</f>
        <v>890</v>
      </c>
      <c r="M3328" s="2456">
        <f>M782</f>
        <v>0</v>
      </c>
      <c r="N3328" s="47"/>
      <c r="O3328" s="47"/>
      <c r="P3328" s="47"/>
      <c r="Q3328" s="47"/>
      <c r="R3328" s="3386"/>
      <c r="S3328" s="56"/>
      <c r="T3328" s="3105"/>
      <c r="U3328" s="56"/>
      <c r="V3328" s="56"/>
      <c r="W3328" s="56"/>
      <c r="X3328" s="56"/>
      <c r="Y3328" s="5"/>
    </row>
    <row r="3329" spans="2:25" x14ac:dyDescent="0.25">
      <c r="B3329" s="2457" t="s">
        <v>326</v>
      </c>
      <c r="C3329" s="3398" t="s">
        <v>393</v>
      </c>
      <c r="D3329" s="2458" t="s">
        <v>409</v>
      </c>
      <c r="E3329" s="2456">
        <f>E19+E2135</f>
        <v>2505</v>
      </c>
      <c r="F3329" s="2456">
        <f>F19+F2135</f>
        <v>208.75</v>
      </c>
      <c r="G3329" s="2456">
        <f>G19+G2135</f>
        <v>175</v>
      </c>
      <c r="H3329" s="2463"/>
      <c r="I3329" s="2463"/>
      <c r="J3329" s="2463"/>
      <c r="K3329" s="2456">
        <f>K19+K2135</f>
        <v>33405</v>
      </c>
      <c r="L3329" s="2456">
        <f>L19+L2135</f>
        <v>2783.75</v>
      </c>
      <c r="M3329" s="2456">
        <f>M19+M2135</f>
        <v>1938</v>
      </c>
      <c r="N3329" s="47"/>
      <c r="O3329" s="47"/>
      <c r="P3329" s="47"/>
      <c r="Q3329" s="47"/>
      <c r="R3329" s="3386"/>
      <c r="S3329" s="56"/>
      <c r="T3329" s="3105"/>
      <c r="U3329" s="56"/>
      <c r="V3329" s="56"/>
      <c r="W3329" s="56"/>
      <c r="X3329" s="56"/>
      <c r="Y3329" s="5"/>
    </row>
    <row r="3330" spans="2:25" x14ac:dyDescent="0.25">
      <c r="B3330" s="2457" t="s">
        <v>327</v>
      </c>
      <c r="C3330" s="3398" t="s">
        <v>393</v>
      </c>
      <c r="D3330" s="2458" t="s">
        <v>410</v>
      </c>
      <c r="E3330" s="2456">
        <f>E20+E123+E251+E570+E1917+E2072+E2568+E2698+E2843+E2990+E3190</f>
        <v>8767</v>
      </c>
      <c r="F3330" s="2456">
        <f>F20+F123+F251+F570+F1917+F2072+F2568+F2698+F2843+F2990+F3190</f>
        <v>730.58333333333326</v>
      </c>
      <c r="G3330" s="2456">
        <f>G20+G123+G251+G570+G1917+G2072+G2568+G2698+G2843+G2990+G3190</f>
        <v>530</v>
      </c>
      <c r="H3330" s="2463"/>
      <c r="I3330" s="2463"/>
      <c r="J3330" s="2463"/>
      <c r="K3330" s="2456">
        <f>K20+K123+K251+K570+K1917+K2072+K2568+K2698+K2843+K2990+K3190</f>
        <v>97253</v>
      </c>
      <c r="L3330" s="2456">
        <f>L20+L123+L251+L570+L1917+L2072+L2568+L2698+L2843+L2990+L3190</f>
        <v>8104.5</v>
      </c>
      <c r="M3330" s="2456">
        <f>M20+M123+M251+M570+M1917+M2072+M2568+M2698+M2843+M2990+M3190</f>
        <v>4718</v>
      </c>
      <c r="N3330" s="47"/>
      <c r="O3330" s="47"/>
      <c r="P3330" s="47"/>
      <c r="Q3330" s="47"/>
      <c r="R3330" s="3386"/>
      <c r="S3330" s="56"/>
      <c r="T3330" s="3105"/>
      <c r="U3330" s="56"/>
      <c r="V3330" s="56"/>
      <c r="W3330" s="56"/>
      <c r="X3330" s="56"/>
      <c r="Y3330" s="5"/>
    </row>
    <row r="3331" spans="2:25" x14ac:dyDescent="0.25">
      <c r="B3331" s="2457" t="s">
        <v>328</v>
      </c>
      <c r="C3331" s="3398" t="s">
        <v>393</v>
      </c>
      <c r="D3331" s="2458" t="s">
        <v>411</v>
      </c>
      <c r="E3331" s="2456">
        <f>E124</f>
        <v>1711</v>
      </c>
      <c r="F3331" s="2456">
        <f>F124</f>
        <v>142.58333333333334</v>
      </c>
      <c r="G3331" s="2456">
        <f>G124</f>
        <v>111</v>
      </c>
      <c r="H3331" s="2463"/>
      <c r="I3331" s="2463"/>
      <c r="J3331" s="2463"/>
      <c r="K3331" s="2456">
        <f>K124</f>
        <v>18821</v>
      </c>
      <c r="L3331" s="2456">
        <f>L124</f>
        <v>1568.4166666666667</v>
      </c>
      <c r="M3331" s="2456">
        <f>M124</f>
        <v>1267</v>
      </c>
      <c r="N3331" s="47"/>
      <c r="O3331" s="47"/>
      <c r="P3331" s="47"/>
      <c r="Q3331" s="47"/>
      <c r="R3331" s="3386"/>
      <c r="S3331" s="56"/>
      <c r="T3331" s="3105"/>
      <c r="U3331" s="56"/>
      <c r="V3331" s="56"/>
      <c r="W3331" s="56"/>
      <c r="X3331" s="56"/>
      <c r="Y3331" s="5"/>
    </row>
    <row r="3332" spans="2:25" x14ac:dyDescent="0.25">
      <c r="B3332" s="2457" t="s">
        <v>329</v>
      </c>
      <c r="C3332" s="3398" t="s">
        <v>393</v>
      </c>
      <c r="D3332" s="2458" t="s">
        <v>412</v>
      </c>
      <c r="E3332" s="2456">
        <f>E174</f>
        <v>1531</v>
      </c>
      <c r="F3332" s="2456">
        <f>F174</f>
        <v>127.58333333333333</v>
      </c>
      <c r="G3332" s="2456">
        <f>G174</f>
        <v>89</v>
      </c>
      <c r="H3332" s="2463"/>
      <c r="I3332" s="2463"/>
      <c r="J3332" s="2463"/>
      <c r="K3332" s="2456">
        <f>K174</f>
        <v>20975</v>
      </c>
      <c r="L3332" s="2456">
        <f>L174</f>
        <v>1747.9166666666667</v>
      </c>
      <c r="M3332" s="2456">
        <f>M174</f>
        <v>1354</v>
      </c>
      <c r="N3332" s="47"/>
      <c r="O3332" s="47"/>
      <c r="P3332" s="47"/>
      <c r="Q3332" s="47"/>
      <c r="R3332" s="3386"/>
      <c r="S3332" s="56"/>
      <c r="T3332" s="3105"/>
      <c r="U3332" s="56"/>
      <c r="V3332" s="56"/>
      <c r="W3332" s="56"/>
      <c r="X3332" s="56"/>
      <c r="Y3332" s="5"/>
    </row>
    <row r="3333" spans="2:25" x14ac:dyDescent="0.25">
      <c r="B3333" s="2457" t="s">
        <v>330</v>
      </c>
      <c r="C3333" s="3398" t="s">
        <v>393</v>
      </c>
      <c r="D3333" s="2458" t="s">
        <v>413</v>
      </c>
      <c r="E3333" s="2456">
        <f>E21+E248+E1918</f>
        <v>1175</v>
      </c>
      <c r="F3333" s="2456">
        <f>F21+F248+F1918</f>
        <v>97.916666666666671</v>
      </c>
      <c r="G3333" s="2456">
        <f>G21+G248+G1918</f>
        <v>66</v>
      </c>
      <c r="H3333" s="2463"/>
      <c r="I3333" s="2463"/>
      <c r="J3333" s="2463"/>
      <c r="K3333" s="2456">
        <f>K21+K248+K1918</f>
        <v>16859</v>
      </c>
      <c r="L3333" s="2456">
        <f>L21+L248+L1918</f>
        <v>1405.1666666666665</v>
      </c>
      <c r="M3333" s="2456">
        <f>M21+M248+M1918</f>
        <v>790</v>
      </c>
      <c r="N3333" s="47"/>
      <c r="O3333" s="47"/>
      <c r="P3333" s="47"/>
      <c r="Q3333" s="47"/>
      <c r="R3333" s="3386"/>
      <c r="S3333" s="56"/>
      <c r="T3333" s="3105"/>
      <c r="U3333" s="56"/>
      <c r="V3333" s="56"/>
      <c r="W3333" s="56"/>
      <c r="X3333" s="56"/>
      <c r="Y3333" s="5"/>
    </row>
    <row r="3334" spans="2:25" x14ac:dyDescent="0.25">
      <c r="B3334" s="2459" t="s">
        <v>414</v>
      </c>
      <c r="C3334" s="3398" t="s">
        <v>393</v>
      </c>
      <c r="D3334" s="2460" t="s">
        <v>415</v>
      </c>
      <c r="E3334" s="2456">
        <f>E22+E23+E24+E25+E26+E27+E126+E316+E317+E318+E319+E320+E571</f>
        <v>7198</v>
      </c>
      <c r="F3334" s="2456">
        <f>F22+F23+F24+F25+F26+F27+F126+F316+F317+F318+F319+F320+F571</f>
        <v>599.83333333333337</v>
      </c>
      <c r="G3334" s="2456">
        <f>G22+G23+G24+G25+G26+G27+G126+G316+G317+G318+G319+G320+G571</f>
        <v>428</v>
      </c>
      <c r="H3334" s="2463"/>
      <c r="I3334" s="2463"/>
      <c r="J3334" s="2463"/>
      <c r="K3334" s="2456">
        <f>K22+K23+K24+K25+K26+K27+K126+K316+K317+K318+K319+K320+K571</f>
        <v>87610</v>
      </c>
      <c r="L3334" s="2456">
        <f>L22+L23+L24+L25+L26+L27+L126+L316+L317+L318+L319+L320+L571</f>
        <v>7300.833333333333</v>
      </c>
      <c r="M3334" s="2456">
        <f>M22+M23+M24+M25+M26+M27+M126+M316+M317+M318+M319+M320+M571</f>
        <v>3879</v>
      </c>
      <c r="N3334" s="47"/>
      <c r="O3334" s="47"/>
      <c r="P3334" s="47"/>
      <c r="Q3334" s="47"/>
      <c r="R3334" s="3386"/>
      <c r="S3334" s="56"/>
      <c r="T3334" s="3105"/>
      <c r="U3334" s="56"/>
      <c r="V3334" s="56"/>
      <c r="W3334" s="56"/>
      <c r="X3334" s="56"/>
      <c r="Y3334" s="5"/>
    </row>
    <row r="3335" spans="2:25" x14ac:dyDescent="0.25">
      <c r="B3335" s="2459" t="s">
        <v>416</v>
      </c>
      <c r="C3335" s="3398" t="s">
        <v>393</v>
      </c>
      <c r="D3335" s="2460" t="s">
        <v>417</v>
      </c>
      <c r="E3335" s="2456">
        <f>E23+E317</f>
        <v>3507</v>
      </c>
      <c r="F3335" s="2456">
        <f>F23+F317</f>
        <v>292.25</v>
      </c>
      <c r="G3335" s="2456">
        <f>G23+G317</f>
        <v>254</v>
      </c>
      <c r="H3335" s="2463"/>
      <c r="I3335" s="2463"/>
      <c r="J3335" s="2463"/>
      <c r="K3335" s="2456">
        <f>K23+K317</f>
        <v>32948</v>
      </c>
      <c r="L3335" s="2456">
        <f>L23+L317</f>
        <v>2745.666666666667</v>
      </c>
      <c r="M3335" s="2456">
        <f>M23+M317</f>
        <v>1596</v>
      </c>
      <c r="N3335" s="47"/>
      <c r="O3335" s="47"/>
      <c r="P3335" s="47"/>
      <c r="Q3335" s="47"/>
      <c r="R3335" s="3386"/>
      <c r="S3335" s="56"/>
      <c r="T3335" s="3105"/>
      <c r="U3335" s="56"/>
      <c r="V3335" s="56"/>
      <c r="W3335" s="56"/>
      <c r="X3335" s="56"/>
      <c r="Y3335" s="5"/>
    </row>
    <row r="3336" spans="2:25" x14ac:dyDescent="0.25">
      <c r="B3336" s="2457" t="s">
        <v>331</v>
      </c>
      <c r="C3336" s="3398" t="s">
        <v>393</v>
      </c>
      <c r="D3336" s="2458" t="s">
        <v>418</v>
      </c>
      <c r="E3336" s="2456">
        <f>E29+E572+E666+E762</f>
        <v>3673</v>
      </c>
      <c r="F3336" s="2456">
        <f>F29+F572+F666+F762</f>
        <v>306.08333333333331</v>
      </c>
      <c r="G3336" s="2456">
        <f>G29+G572+G666+G762</f>
        <v>61</v>
      </c>
      <c r="H3336" s="2463"/>
      <c r="I3336" s="2463"/>
      <c r="J3336" s="2463"/>
      <c r="K3336" s="2456">
        <f>K29+K572+K666+K762</f>
        <v>26339</v>
      </c>
      <c r="L3336" s="2456">
        <f>L29+L572+L666+L762</f>
        <v>2195.4166666666665</v>
      </c>
      <c r="M3336" s="2456">
        <f>M29+M572+M666+M762</f>
        <v>400</v>
      </c>
      <c r="N3336" s="47"/>
      <c r="O3336" s="47"/>
      <c r="P3336" s="47"/>
      <c r="Q3336" s="47"/>
      <c r="R3336" s="3386"/>
      <c r="S3336" s="56"/>
      <c r="T3336" s="3105"/>
      <c r="U3336" s="56"/>
      <c r="V3336" s="56"/>
      <c r="W3336" s="56"/>
      <c r="X3336" s="56"/>
      <c r="Y3336" s="5"/>
    </row>
    <row r="3337" spans="2:25" x14ac:dyDescent="0.25">
      <c r="B3337" s="2457" t="s">
        <v>332</v>
      </c>
      <c r="C3337" s="3398" t="s">
        <v>393</v>
      </c>
      <c r="D3337" s="2458" t="s">
        <v>419</v>
      </c>
      <c r="E3337" s="2456">
        <f>E517+E573+E781</f>
        <v>2858</v>
      </c>
      <c r="F3337" s="2456">
        <f>F517+F573+F781</f>
        <v>238.16666666666669</v>
      </c>
      <c r="G3337" s="2456">
        <f>G517+G573+G781</f>
        <v>8</v>
      </c>
      <c r="H3337" s="2463"/>
      <c r="I3337" s="2463"/>
      <c r="J3337" s="2463"/>
      <c r="K3337" s="2456">
        <f>K517+K573+K781</f>
        <v>27670</v>
      </c>
      <c r="L3337" s="2456">
        <f>L517+L573+L781</f>
        <v>2305.5</v>
      </c>
      <c r="M3337" s="2456">
        <f>M517+M573+M781</f>
        <v>57</v>
      </c>
      <c r="N3337" s="47"/>
      <c r="O3337" s="47"/>
      <c r="P3337" s="47"/>
      <c r="Q3337" s="47"/>
      <c r="R3337" s="3386"/>
      <c r="S3337" s="56"/>
      <c r="T3337" s="3105"/>
      <c r="U3337" s="56"/>
      <c r="V3337" s="56"/>
      <c r="W3337" s="56"/>
      <c r="X3337" s="56"/>
      <c r="Y3337" s="5"/>
    </row>
    <row r="3338" spans="2:25" x14ac:dyDescent="0.25">
      <c r="B3338" s="2457" t="s">
        <v>420</v>
      </c>
      <c r="C3338" s="3398" t="s">
        <v>393</v>
      </c>
      <c r="D3338" s="2458" t="s">
        <v>421</v>
      </c>
      <c r="E3338" s="2456"/>
      <c r="F3338" s="2456"/>
      <c r="G3338" s="2456"/>
      <c r="H3338" s="2463"/>
      <c r="I3338" s="2463"/>
      <c r="J3338" s="2463"/>
      <c r="K3338" s="2456"/>
      <c r="L3338" s="2456"/>
      <c r="M3338" s="2456"/>
      <c r="N3338" s="47"/>
      <c r="O3338" s="47"/>
      <c r="P3338" s="47"/>
      <c r="Q3338" s="47"/>
      <c r="R3338" s="3386"/>
      <c r="S3338" s="56"/>
      <c r="T3338" s="3105"/>
      <c r="U3338" s="56"/>
      <c r="V3338" s="56"/>
      <c r="W3338" s="56"/>
      <c r="X3338" s="56"/>
      <c r="Y3338" s="5"/>
    </row>
    <row r="3339" spans="2:25" x14ac:dyDescent="0.25">
      <c r="B3339" s="2457" t="s">
        <v>333</v>
      </c>
      <c r="C3339" s="3398" t="s">
        <v>393</v>
      </c>
      <c r="D3339" s="2458" t="s">
        <v>422</v>
      </c>
      <c r="E3339" s="2456">
        <f>E634+E902+E971+E2570+E2700+E2845+E2992</f>
        <v>3841</v>
      </c>
      <c r="F3339" s="2456">
        <f>F634+F902+F971+F2570+F2700+F2845+F2992</f>
        <v>320.25</v>
      </c>
      <c r="G3339" s="2456">
        <f>G634+G902+G971+G2570+G2700+G2845+G2992</f>
        <v>290</v>
      </c>
      <c r="H3339" s="2463"/>
      <c r="I3339" s="2463"/>
      <c r="J3339" s="2463"/>
      <c r="K3339" s="2456">
        <f>K634+K902+K971+K2570+K2700+K2845+K2992</f>
        <v>38198</v>
      </c>
      <c r="L3339" s="2456">
        <f>L634+L902+L971+L2570+L2700+L2845+L2992</f>
        <v>3182</v>
      </c>
      <c r="M3339" s="2456">
        <f>M634+M902+M971+M2570+M2700+M2845+M2992</f>
        <v>2190</v>
      </c>
      <c r="N3339" s="47"/>
      <c r="O3339" s="47"/>
      <c r="P3339" s="47"/>
      <c r="Q3339" s="47"/>
      <c r="R3339" s="3386"/>
      <c r="S3339" s="56"/>
      <c r="T3339" s="3105"/>
      <c r="U3339" s="56"/>
      <c r="V3339" s="56"/>
      <c r="W3339" s="56"/>
      <c r="X3339" s="56"/>
      <c r="Y3339" s="5"/>
    </row>
    <row r="3340" spans="2:25" x14ac:dyDescent="0.25">
      <c r="B3340" s="2457" t="s">
        <v>423</v>
      </c>
      <c r="C3340" s="3398" t="s">
        <v>393</v>
      </c>
      <c r="D3340" s="2458" t="s">
        <v>424</v>
      </c>
      <c r="E3340" s="2456"/>
      <c r="F3340" s="2456"/>
      <c r="G3340" s="2456"/>
      <c r="H3340" s="2463"/>
      <c r="I3340" s="2463"/>
      <c r="J3340" s="2463"/>
      <c r="K3340" s="2456"/>
      <c r="L3340" s="2456"/>
      <c r="M3340" s="2456"/>
      <c r="N3340" s="47"/>
      <c r="O3340" s="47"/>
      <c r="P3340" s="47"/>
      <c r="Q3340" s="47"/>
      <c r="R3340" s="3386"/>
      <c r="S3340" s="56"/>
      <c r="T3340" s="3105"/>
      <c r="U3340" s="56"/>
      <c r="V3340" s="56"/>
      <c r="W3340" s="56"/>
      <c r="X3340" s="56"/>
      <c r="Y3340" s="5"/>
    </row>
    <row r="3341" spans="2:25" x14ac:dyDescent="0.25">
      <c r="B3341" s="2457" t="s">
        <v>425</v>
      </c>
      <c r="C3341" s="3398" t="s">
        <v>393</v>
      </c>
      <c r="D3341" s="2458" t="s">
        <v>426</v>
      </c>
      <c r="E3341" s="2456"/>
      <c r="F3341" s="2456"/>
      <c r="G3341" s="2456"/>
      <c r="H3341" s="2463"/>
      <c r="I3341" s="2463"/>
      <c r="J3341" s="2463"/>
      <c r="K3341" s="2456"/>
      <c r="L3341" s="2456"/>
      <c r="M3341" s="2456"/>
      <c r="N3341" s="47"/>
      <c r="O3341" s="47"/>
      <c r="P3341" s="47"/>
      <c r="Q3341" s="47"/>
      <c r="R3341" s="3386"/>
      <c r="S3341" s="56"/>
      <c r="T3341" s="3105"/>
      <c r="U3341" s="56"/>
      <c r="V3341" s="56"/>
      <c r="W3341" s="56"/>
      <c r="X3341" s="56"/>
      <c r="Y3341" s="5"/>
    </row>
    <row r="3342" spans="2:25" x14ac:dyDescent="0.25">
      <c r="B3342" s="2457" t="s">
        <v>427</v>
      </c>
      <c r="C3342" s="3398" t="s">
        <v>393</v>
      </c>
      <c r="D3342" s="2458" t="s">
        <v>428</v>
      </c>
      <c r="E3342" s="2456"/>
      <c r="F3342" s="2456"/>
      <c r="G3342" s="2456"/>
      <c r="H3342" s="2463"/>
      <c r="I3342" s="2463"/>
      <c r="J3342" s="2463"/>
      <c r="K3342" s="2456"/>
      <c r="L3342" s="2456"/>
      <c r="M3342" s="2456"/>
      <c r="N3342" s="47"/>
      <c r="O3342" s="47"/>
      <c r="P3342" s="47"/>
      <c r="Q3342" s="47"/>
      <c r="R3342" s="3386"/>
      <c r="S3342" s="56"/>
      <c r="T3342" s="3105"/>
      <c r="U3342" s="56"/>
      <c r="V3342" s="56"/>
      <c r="W3342" s="56"/>
      <c r="X3342" s="56"/>
      <c r="Y3342" s="5"/>
    </row>
    <row r="3343" spans="2:25" x14ac:dyDescent="0.25">
      <c r="B3343" s="2457" t="s">
        <v>429</v>
      </c>
      <c r="C3343" s="3398" t="s">
        <v>393</v>
      </c>
      <c r="D3343" s="2458" t="s">
        <v>430</v>
      </c>
      <c r="E3343" s="2456"/>
      <c r="F3343" s="2456"/>
      <c r="G3343" s="2456"/>
      <c r="H3343" s="2463"/>
      <c r="I3343" s="2463"/>
      <c r="J3343" s="2463"/>
      <c r="K3343" s="2456"/>
      <c r="L3343" s="2456"/>
      <c r="M3343" s="2456"/>
      <c r="N3343" s="47"/>
      <c r="O3343" s="47"/>
      <c r="P3343" s="47"/>
      <c r="Q3343" s="47"/>
      <c r="R3343" s="3386"/>
      <c r="S3343" s="56"/>
      <c r="T3343" s="3105"/>
      <c r="U3343" s="56"/>
      <c r="V3343" s="56"/>
      <c r="W3343" s="56"/>
      <c r="X3343" s="56"/>
      <c r="Y3343" s="5"/>
    </row>
    <row r="3344" spans="2:25" x14ac:dyDescent="0.25">
      <c r="B3344" s="2457" t="s">
        <v>334</v>
      </c>
      <c r="C3344" s="3398" t="s">
        <v>393</v>
      </c>
      <c r="D3344" s="2458" t="s">
        <v>431</v>
      </c>
      <c r="E3344" s="2456">
        <f>E30+E783+E903+E1920</f>
        <v>2720</v>
      </c>
      <c r="F3344" s="2456">
        <f>F30+F783+F903+F1920</f>
        <v>226.66666666666666</v>
      </c>
      <c r="G3344" s="2456">
        <f>G30+G783+G903+G1920</f>
        <v>94</v>
      </c>
      <c r="H3344" s="2463"/>
      <c r="I3344" s="2463"/>
      <c r="J3344" s="2463"/>
      <c r="K3344" s="2456">
        <f>K30+K783+K903+K1920</f>
        <v>32951</v>
      </c>
      <c r="L3344" s="2456">
        <f>L30+L783+L903+L1920</f>
        <v>2746</v>
      </c>
      <c r="M3344" s="2456">
        <f>M30+M783+M903+M1920</f>
        <v>760</v>
      </c>
      <c r="N3344" s="47"/>
      <c r="O3344" s="47"/>
      <c r="P3344" s="47"/>
      <c r="Q3344" s="47"/>
      <c r="R3344" s="3386"/>
      <c r="S3344" s="56"/>
      <c r="T3344" s="3105"/>
      <c r="U3344" s="56"/>
      <c r="V3344" s="56"/>
      <c r="W3344" s="56"/>
      <c r="X3344" s="56"/>
      <c r="Y3344" s="5"/>
    </row>
    <row r="3345" spans="2:25" x14ac:dyDescent="0.25">
      <c r="B3345" s="2459" t="s">
        <v>432</v>
      </c>
      <c r="C3345" s="3398" t="s">
        <v>393</v>
      </c>
      <c r="D3345" s="2460" t="s">
        <v>433</v>
      </c>
      <c r="E3345" s="2456">
        <f>E321</f>
        <v>1078</v>
      </c>
      <c r="F3345" s="2456">
        <f>F321</f>
        <v>89.833333333333329</v>
      </c>
      <c r="G3345" s="2456">
        <f>G321</f>
        <v>51</v>
      </c>
      <c r="H3345" s="2463"/>
      <c r="I3345" s="2463"/>
      <c r="J3345" s="2463"/>
      <c r="K3345" s="2456">
        <f>K321</f>
        <v>26519</v>
      </c>
      <c r="L3345" s="2456">
        <f>L321</f>
        <v>2209.9166666666665</v>
      </c>
      <c r="M3345" s="2456">
        <f>M321</f>
        <v>916</v>
      </c>
      <c r="N3345" s="47"/>
      <c r="O3345" s="47"/>
      <c r="P3345" s="47"/>
      <c r="Q3345" s="47"/>
      <c r="R3345" s="3386"/>
      <c r="S3345" s="56"/>
      <c r="T3345" s="3105"/>
      <c r="U3345" s="56"/>
      <c r="V3345" s="56"/>
      <c r="W3345" s="56"/>
      <c r="X3345" s="56"/>
      <c r="Y3345" s="5"/>
    </row>
    <row r="3346" spans="2:25" x14ac:dyDescent="0.25">
      <c r="B3346" s="2457" t="s">
        <v>335</v>
      </c>
      <c r="C3346" s="3398" t="s">
        <v>393</v>
      </c>
      <c r="D3346" s="2458" t="s">
        <v>434</v>
      </c>
      <c r="E3346" s="2456">
        <f>E31+E252</f>
        <v>1042</v>
      </c>
      <c r="F3346" s="2456">
        <f>F31+F252</f>
        <v>86.833333333333329</v>
      </c>
      <c r="G3346" s="2456">
        <f>G31+G252</f>
        <v>38</v>
      </c>
      <c r="H3346" s="2463"/>
      <c r="I3346" s="2463"/>
      <c r="J3346" s="2463"/>
      <c r="K3346" s="2456">
        <f>K31+K252</f>
        <v>13959</v>
      </c>
      <c r="L3346" s="2456">
        <f>L31+L252</f>
        <v>1163.25</v>
      </c>
      <c r="M3346" s="2456">
        <f>M31+M252</f>
        <v>271</v>
      </c>
      <c r="N3346" s="47"/>
      <c r="O3346" s="47"/>
      <c r="P3346" s="47"/>
      <c r="Q3346" s="47"/>
      <c r="R3346" s="3386"/>
      <c r="S3346" s="56"/>
      <c r="T3346" s="3105"/>
      <c r="U3346" s="56"/>
      <c r="V3346" s="56"/>
      <c r="W3346" s="56"/>
      <c r="X3346" s="56"/>
      <c r="Y3346" s="5"/>
    </row>
    <row r="3347" spans="2:25" x14ac:dyDescent="0.25">
      <c r="B3347" s="2457" t="s">
        <v>435</v>
      </c>
      <c r="C3347" s="3398" t="s">
        <v>393</v>
      </c>
      <c r="D3347" s="2458" t="s">
        <v>436</v>
      </c>
      <c r="E3347" s="2456">
        <f>E18+E32+E584+E1921</f>
        <v>1357</v>
      </c>
      <c r="F3347" s="2456">
        <f>F18+F32+F584+F1921</f>
        <v>113.08333333333334</v>
      </c>
      <c r="G3347" s="2456">
        <f>G18+G32+G584+G1921</f>
        <v>51</v>
      </c>
      <c r="H3347" s="2463"/>
      <c r="I3347" s="2463"/>
      <c r="J3347" s="2463"/>
      <c r="K3347" s="2456">
        <f>K18+K32+K584+K1921</f>
        <v>17182</v>
      </c>
      <c r="L3347" s="2456">
        <f>L18+L32+L584+L1921</f>
        <v>1431.5833333333335</v>
      </c>
      <c r="M3347" s="2456">
        <f>M18+M32+M584+M1921</f>
        <v>566</v>
      </c>
      <c r="N3347" s="47"/>
      <c r="O3347" s="47"/>
      <c r="P3347" s="47"/>
      <c r="Q3347" s="47"/>
      <c r="R3347" s="3386"/>
      <c r="S3347" s="56"/>
      <c r="T3347" s="3105"/>
      <c r="U3347" s="56"/>
      <c r="V3347" s="56"/>
      <c r="W3347" s="56"/>
      <c r="X3347" s="56"/>
      <c r="Y3347" s="5"/>
    </row>
    <row r="3348" spans="2:25" x14ac:dyDescent="0.25">
      <c r="B3348" s="2457" t="s">
        <v>336</v>
      </c>
      <c r="C3348" s="3398" t="s">
        <v>393</v>
      </c>
      <c r="D3348" s="2458" t="s">
        <v>437</v>
      </c>
      <c r="E3348" s="2456">
        <f>E574+E784+E876+E1922+E2073+E2571+E2701+E2846+E2993+E3121+E3191</f>
        <v>8222</v>
      </c>
      <c r="F3348" s="2456">
        <f>F574+F784+F876+F1922+F2073+F2571+F2701+F2846+F2993+F3121+F3191</f>
        <v>685.58333333333326</v>
      </c>
      <c r="G3348" s="2456">
        <f>G574+G784+G876+G1922+G2073+G2571+G2701+G2846+G2993+G3121+G3191</f>
        <v>515</v>
      </c>
      <c r="H3348" s="2463"/>
      <c r="I3348" s="2463"/>
      <c r="J3348" s="2463"/>
      <c r="K3348" s="2456">
        <f>K574+K784+K876+K1922+K2073+K2571+K2701+K2846+K2993+K3121+K3191</f>
        <v>82293</v>
      </c>
      <c r="L3348" s="2456">
        <f>L574+L784+L876+L1922+L2073+L2571+L2701+L2846+L2993+L3121+L3191</f>
        <v>6858</v>
      </c>
      <c r="M3348" s="2456">
        <f>M574+M784+M876+M1922+M2073+M2571+M2701+M2846+M2993+M3121+M3191</f>
        <v>4863</v>
      </c>
      <c r="N3348" s="47"/>
      <c r="O3348" s="47"/>
      <c r="P3348" s="47"/>
      <c r="Q3348" s="47"/>
      <c r="R3348" s="3386"/>
      <c r="S3348" s="56"/>
      <c r="T3348" s="3105"/>
      <c r="U3348" s="56"/>
      <c r="V3348" s="56"/>
      <c r="W3348" s="56"/>
      <c r="X3348" s="56"/>
      <c r="Y3348" s="5"/>
    </row>
    <row r="3349" spans="2:25" x14ac:dyDescent="0.25">
      <c r="B3349" s="2457" t="s">
        <v>438</v>
      </c>
      <c r="C3349" s="3398" t="s">
        <v>393</v>
      </c>
      <c r="D3349" s="2458" t="s">
        <v>439</v>
      </c>
      <c r="E3349" s="2456">
        <f>E785</f>
        <v>568</v>
      </c>
      <c r="F3349" s="2456">
        <f>F785</f>
        <v>47.333333333333336</v>
      </c>
      <c r="G3349" s="2456">
        <f>G785</f>
        <v>0</v>
      </c>
      <c r="H3349" s="2463"/>
      <c r="I3349" s="2463"/>
      <c r="J3349" s="2463"/>
      <c r="K3349" s="2456">
        <f>K785</f>
        <v>2840</v>
      </c>
      <c r="L3349" s="2456">
        <f>L785</f>
        <v>237</v>
      </c>
      <c r="M3349" s="2456">
        <f>M785</f>
        <v>0</v>
      </c>
      <c r="N3349" s="47"/>
      <c r="O3349" s="47"/>
      <c r="P3349" s="47"/>
      <c r="Q3349" s="47"/>
      <c r="R3349" s="3386"/>
      <c r="S3349" s="56"/>
      <c r="T3349" s="3105"/>
      <c r="U3349" s="56"/>
      <c r="V3349" s="56"/>
      <c r="W3349" s="56"/>
      <c r="X3349" s="56"/>
      <c r="Y3349" s="5"/>
    </row>
    <row r="3350" spans="2:25" x14ac:dyDescent="0.25">
      <c r="B3350" s="2457" t="s">
        <v>339</v>
      </c>
      <c r="C3350" s="3398" t="s">
        <v>393</v>
      </c>
      <c r="D3350" s="2458" t="s">
        <v>440</v>
      </c>
      <c r="E3350" s="2456">
        <f>E33+E253</f>
        <v>729</v>
      </c>
      <c r="F3350" s="2456">
        <f>F33+F253</f>
        <v>60.75</v>
      </c>
      <c r="G3350" s="2456">
        <f>G33+G253</f>
        <v>54</v>
      </c>
      <c r="H3350" s="2463"/>
      <c r="I3350" s="2463"/>
      <c r="J3350" s="2463"/>
      <c r="K3350" s="2456">
        <f>K33+K253</f>
        <v>9963</v>
      </c>
      <c r="L3350" s="2456">
        <f>L33+L253</f>
        <v>830.25</v>
      </c>
      <c r="M3350" s="2456">
        <f>M33+M253</f>
        <v>500</v>
      </c>
      <c r="N3350" s="47"/>
      <c r="O3350" s="47"/>
      <c r="P3350" s="47"/>
      <c r="Q3350" s="47"/>
      <c r="R3350" s="3386"/>
      <c r="S3350" s="56"/>
      <c r="T3350" s="3105"/>
      <c r="U3350" s="56"/>
      <c r="V3350" s="56"/>
      <c r="W3350" s="56"/>
      <c r="X3350" s="56"/>
      <c r="Y3350" s="5"/>
    </row>
    <row r="3351" spans="2:25" x14ac:dyDescent="0.25">
      <c r="B3351" s="2457" t="s">
        <v>337</v>
      </c>
      <c r="C3351" s="3398" t="s">
        <v>393</v>
      </c>
      <c r="D3351" s="2458" t="s">
        <v>441</v>
      </c>
      <c r="E3351" s="2456">
        <f>E28+E34+E127+E128+E250+E254+E575+E1919+E1923+E2572</f>
        <v>7293</v>
      </c>
      <c r="F3351" s="2456">
        <f>F28+F34+F127+F128+F250+F254+F575+F1919+F1923+F2572</f>
        <v>607.75</v>
      </c>
      <c r="G3351" s="2456">
        <f>G28+G34+G127+G128+G250+G254+G575+G1919+G1923+G2572</f>
        <v>423</v>
      </c>
      <c r="H3351" s="2463"/>
      <c r="I3351" s="2463"/>
      <c r="J3351" s="2463"/>
      <c r="K3351" s="2456">
        <f>K28+K34+K127+K128+K250+K254+K575+K1919+K1923+K2572</f>
        <v>81517</v>
      </c>
      <c r="L3351" s="2456">
        <f>L28+L34+L127+L128+L250+L254+L575+L1919+L1923+L2572</f>
        <v>6794</v>
      </c>
      <c r="M3351" s="2456">
        <f>M28+M34+M127+M128+M250+M254+M575+M1919+M1923+M2572</f>
        <v>3980</v>
      </c>
      <c r="N3351" s="47"/>
      <c r="O3351" s="47"/>
      <c r="P3351" s="47"/>
      <c r="Q3351" s="47"/>
      <c r="R3351" s="3386"/>
      <c r="S3351" s="56"/>
      <c r="T3351" s="3105"/>
      <c r="U3351" s="56"/>
      <c r="V3351" s="56"/>
      <c r="W3351" s="56"/>
      <c r="X3351" s="56"/>
      <c r="Y3351" s="5"/>
    </row>
    <row r="3352" spans="2:25" x14ac:dyDescent="0.25">
      <c r="B3352" s="2457" t="s">
        <v>442</v>
      </c>
      <c r="C3352" s="3398" t="s">
        <v>393</v>
      </c>
      <c r="D3352" s="2458" t="s">
        <v>443</v>
      </c>
      <c r="E3352" s="2456">
        <f>E35+E255+E576+E786+E1924</f>
        <v>4254</v>
      </c>
      <c r="F3352" s="2456">
        <f>F35+F255+F576+F786+F1924</f>
        <v>354.5</v>
      </c>
      <c r="G3352" s="2456">
        <f>G35+G255+G576+G786+G1924</f>
        <v>163</v>
      </c>
      <c r="H3352" s="2463"/>
      <c r="I3352" s="2463"/>
      <c r="J3352" s="2463"/>
      <c r="K3352" s="2456">
        <f>K35+K255+K576+K786+K1924</f>
        <v>40408</v>
      </c>
      <c r="L3352" s="2456">
        <f>L35+L255+L576+L786+L1924</f>
        <v>3367</v>
      </c>
      <c r="M3352" s="2456">
        <f>M35+M255+M576+M786+M1924</f>
        <v>1231</v>
      </c>
      <c r="N3352" s="47"/>
      <c r="O3352" s="47"/>
      <c r="P3352" s="47"/>
      <c r="Q3352" s="47"/>
      <c r="R3352" s="3386"/>
      <c r="S3352" s="56"/>
      <c r="T3352" s="3105"/>
      <c r="U3352" s="56"/>
      <c r="V3352" s="56"/>
      <c r="W3352" s="56"/>
      <c r="X3352" s="56"/>
      <c r="Y3352" s="5"/>
    </row>
    <row r="3353" spans="2:25" x14ac:dyDescent="0.25">
      <c r="B3353" s="2457" t="s">
        <v>444</v>
      </c>
      <c r="C3353" s="3398" t="s">
        <v>393</v>
      </c>
      <c r="D3353" s="2458" t="s">
        <v>445</v>
      </c>
      <c r="E3353" s="2456"/>
      <c r="F3353" s="2456"/>
      <c r="G3353" s="2456"/>
      <c r="H3353" s="2463"/>
      <c r="I3353" s="2463"/>
      <c r="J3353" s="2463"/>
      <c r="K3353" s="2456"/>
      <c r="L3353" s="2456"/>
      <c r="M3353" s="2456"/>
      <c r="N3353" s="47"/>
      <c r="O3353" s="47"/>
      <c r="P3353" s="47"/>
      <c r="Q3353" s="47"/>
      <c r="R3353" s="3386"/>
      <c r="S3353" s="56"/>
      <c r="T3353" s="3105"/>
      <c r="U3353" s="56"/>
      <c r="V3353" s="56"/>
      <c r="W3353" s="56"/>
      <c r="X3353" s="56"/>
      <c r="Y3353" s="5"/>
    </row>
    <row r="3354" spans="2:25" x14ac:dyDescent="0.25">
      <c r="B3354" s="2457" t="s">
        <v>446</v>
      </c>
      <c r="C3354" s="3398" t="s">
        <v>393</v>
      </c>
      <c r="D3354" s="2458" t="s">
        <v>447</v>
      </c>
      <c r="E3354" s="2456">
        <f>E36+E129+E256+E175+E566+E577+E787+E877+E878+E1249+E1925+E2074+E2573+E2702+E2847+E2994+E3192</f>
        <v>13236</v>
      </c>
      <c r="F3354" s="2456">
        <f>F36+F129+F256+F175+F566+F577+F787+F877+F878+F1249+F1925+F2074+F2573+F2702+F2847+F2994+F3192</f>
        <v>1104.6666666666665</v>
      </c>
      <c r="G3354" s="2456">
        <f>G36+G129+G256+G175+G566+G577+G787+G877+G878+G1249+G1925+G2074+G2573+G2702+G2847+G2994+G3192</f>
        <v>675</v>
      </c>
      <c r="H3354" s="2463"/>
      <c r="I3354" s="2463"/>
      <c r="J3354" s="2463"/>
      <c r="K3354" s="2456">
        <f>K36+K129+K256+K175+K566+K577+K787+K877+K878+K1249+K1925+K2074+K2573+K2702+K2847+K2994+K3192</f>
        <v>115217</v>
      </c>
      <c r="L3354" s="2456">
        <f>L36+L129+L256+L175+L566+L577+L787+L877+L878+L1249+L1925+L2074+L2573+L2702+L2847+L2994+L3192</f>
        <v>9600.5833333333339</v>
      </c>
      <c r="M3354" s="2456">
        <f>M36+M129+M256+M175+M566+M577+M787+M877+M878+M1249+M1925+M2074+M2573+M2702+M2847+M2994+M3192</f>
        <v>6224</v>
      </c>
      <c r="N3354" s="47"/>
      <c r="O3354" s="47"/>
      <c r="P3354" s="47"/>
      <c r="Q3354" s="47"/>
      <c r="R3354" s="3386"/>
      <c r="S3354" s="56"/>
      <c r="T3354" s="3105"/>
      <c r="U3354" s="56"/>
      <c r="V3354" s="56"/>
      <c r="W3354" s="56"/>
      <c r="X3354" s="56"/>
      <c r="Y3354" s="5"/>
    </row>
    <row r="3355" spans="2:25" x14ac:dyDescent="0.25">
      <c r="B3355" s="2457" t="s">
        <v>448</v>
      </c>
      <c r="C3355" s="3398" t="s">
        <v>393</v>
      </c>
      <c r="D3355" s="2458" t="s">
        <v>449</v>
      </c>
      <c r="E3355" s="2456"/>
      <c r="F3355" s="2456"/>
      <c r="G3355" s="2456"/>
      <c r="H3355" s="2463"/>
      <c r="I3355" s="2463"/>
      <c r="J3355" s="2463"/>
      <c r="K3355" s="2456"/>
      <c r="L3355" s="2456"/>
      <c r="M3355" s="2456"/>
      <c r="N3355" s="47"/>
      <c r="O3355" s="47"/>
      <c r="P3355" s="47"/>
      <c r="Q3355" s="47"/>
      <c r="R3355" s="3386"/>
      <c r="S3355" s="56"/>
      <c r="T3355" s="3105"/>
      <c r="U3355" s="56"/>
      <c r="V3355" s="56"/>
      <c r="W3355" s="56"/>
      <c r="X3355" s="56"/>
      <c r="Y3355" s="5"/>
    </row>
    <row r="3356" spans="2:25" x14ac:dyDescent="0.25">
      <c r="B3356" s="2457" t="s">
        <v>338</v>
      </c>
      <c r="C3356" s="3398" t="s">
        <v>393</v>
      </c>
      <c r="D3356" s="2458" t="s">
        <v>450</v>
      </c>
      <c r="E3356" s="2456">
        <f>E125</f>
        <v>347</v>
      </c>
      <c r="F3356" s="2456">
        <f>F125</f>
        <v>28.916666666666668</v>
      </c>
      <c r="G3356" s="2456">
        <f>G125</f>
        <v>42</v>
      </c>
      <c r="H3356" s="2463"/>
      <c r="I3356" s="2463"/>
      <c r="J3356" s="2463"/>
      <c r="K3356" s="2456">
        <f>K125</f>
        <v>6975</v>
      </c>
      <c r="L3356" s="2456">
        <f>L125</f>
        <v>581.25</v>
      </c>
      <c r="M3356" s="2456">
        <f>M125</f>
        <v>476</v>
      </c>
      <c r="N3356" s="47"/>
      <c r="O3356" s="47"/>
      <c r="P3356" s="47"/>
      <c r="Q3356" s="47"/>
      <c r="R3356" s="3386"/>
      <c r="S3356" s="56"/>
      <c r="T3356" s="3105"/>
      <c r="U3356" s="56"/>
      <c r="V3356" s="56"/>
      <c r="W3356" s="56"/>
      <c r="X3356" s="56"/>
      <c r="Y3356" s="5"/>
    </row>
    <row r="3357" spans="2:25" ht="30" x14ac:dyDescent="0.25">
      <c r="B3357" s="2457" t="s">
        <v>451</v>
      </c>
      <c r="C3357" s="3398" t="s">
        <v>393</v>
      </c>
      <c r="D3357" s="2458" t="s">
        <v>452</v>
      </c>
      <c r="E3357" s="2456"/>
      <c r="F3357" s="2456"/>
      <c r="G3357" s="2456"/>
      <c r="H3357" s="2463"/>
      <c r="I3357" s="2463"/>
      <c r="J3357" s="2463"/>
      <c r="K3357" s="2456"/>
      <c r="L3357" s="2456"/>
      <c r="M3357" s="2456"/>
      <c r="N3357" s="47"/>
      <c r="O3357" s="47"/>
      <c r="P3357" s="47"/>
      <c r="Q3357" s="47"/>
      <c r="R3357" s="3386"/>
      <c r="S3357" s="56"/>
      <c r="T3357" s="3105"/>
      <c r="U3357" s="56"/>
      <c r="V3357" s="56"/>
      <c r="W3357" s="56"/>
      <c r="X3357" s="56"/>
      <c r="Y3357" s="5"/>
    </row>
    <row r="3358" spans="2:25" ht="30" x14ac:dyDescent="0.25">
      <c r="B3358" s="2457" t="s">
        <v>340</v>
      </c>
      <c r="C3358" s="3398" t="s">
        <v>393</v>
      </c>
      <c r="D3358" s="2458" t="s">
        <v>453</v>
      </c>
      <c r="E3358" s="2456">
        <f>E37+E763</f>
        <v>1842</v>
      </c>
      <c r="F3358" s="2456">
        <f>F37+F763</f>
        <v>153.5</v>
      </c>
      <c r="G3358" s="2456">
        <f>G37+G763</f>
        <v>32</v>
      </c>
      <c r="H3358" s="2463"/>
      <c r="I3358" s="2463"/>
      <c r="J3358" s="2463"/>
      <c r="K3358" s="2456">
        <f>K37+K763</f>
        <v>13849</v>
      </c>
      <c r="L3358" s="2456">
        <f>L37+L763</f>
        <v>1153.75</v>
      </c>
      <c r="M3358" s="2456">
        <f>M37+M763</f>
        <v>237</v>
      </c>
      <c r="N3358" s="47"/>
      <c r="O3358" s="47"/>
      <c r="P3358" s="47"/>
      <c r="Q3358" s="47"/>
      <c r="R3358" s="3386"/>
      <c r="S3358" s="56"/>
      <c r="T3358" s="3105"/>
      <c r="U3358" s="56"/>
      <c r="V3358" s="56"/>
      <c r="W3358" s="56"/>
      <c r="X3358" s="56"/>
      <c r="Y3358" s="5"/>
    </row>
    <row r="3359" spans="2:25" x14ac:dyDescent="0.25">
      <c r="B3359" s="2457" t="s">
        <v>341</v>
      </c>
      <c r="C3359" s="3398" t="s">
        <v>393</v>
      </c>
      <c r="D3359" s="2458" t="s">
        <v>454</v>
      </c>
      <c r="E3359" s="2456">
        <f>E38+E257</f>
        <v>1333</v>
      </c>
      <c r="F3359" s="2456">
        <f>F38+F257</f>
        <v>111.08333333333333</v>
      </c>
      <c r="G3359" s="2456">
        <f>G38+G257</f>
        <v>28</v>
      </c>
      <c r="H3359" s="2463"/>
      <c r="I3359" s="2463"/>
      <c r="J3359" s="2463"/>
      <c r="K3359" s="2456">
        <f>K38+K257</f>
        <v>16681</v>
      </c>
      <c r="L3359" s="2456">
        <f>L38+L257</f>
        <v>1390.0833333333335</v>
      </c>
      <c r="M3359" s="2456">
        <f>M38+M257</f>
        <v>290</v>
      </c>
      <c r="N3359" s="47"/>
      <c r="O3359" s="47"/>
      <c r="P3359" s="47"/>
      <c r="Q3359" s="47"/>
      <c r="R3359" s="3386"/>
      <c r="S3359" s="56"/>
      <c r="T3359" s="3105"/>
      <c r="U3359" s="56"/>
      <c r="V3359" s="56"/>
      <c r="W3359" s="56"/>
      <c r="X3359" s="56"/>
      <c r="Y3359" s="5"/>
    </row>
    <row r="3360" spans="2:25" ht="60" x14ac:dyDescent="0.25">
      <c r="B3360" s="2459" t="s">
        <v>455</v>
      </c>
      <c r="C3360" s="3398" t="s">
        <v>393</v>
      </c>
      <c r="D3360" s="2460" t="s">
        <v>456</v>
      </c>
      <c r="E3360" s="2456"/>
      <c r="F3360" s="2456"/>
      <c r="G3360" s="2456"/>
      <c r="H3360" s="2463"/>
      <c r="I3360" s="2463"/>
      <c r="J3360" s="2463"/>
      <c r="K3360" s="2456"/>
      <c r="L3360" s="2456"/>
      <c r="M3360" s="2456"/>
      <c r="N3360" s="47"/>
      <c r="O3360" s="47"/>
      <c r="P3360" s="47"/>
      <c r="Q3360" s="47"/>
      <c r="R3360" s="3386"/>
      <c r="S3360" s="56"/>
      <c r="T3360" s="3105"/>
      <c r="U3360" s="56"/>
      <c r="V3360" s="56"/>
      <c r="W3360" s="56"/>
      <c r="X3360" s="56"/>
      <c r="Y3360" s="5"/>
    </row>
    <row r="3361" spans="2:25" ht="30" x14ac:dyDescent="0.25">
      <c r="B3361" s="2461" t="s">
        <v>457</v>
      </c>
      <c r="C3361" s="3398" t="s">
        <v>393</v>
      </c>
      <c r="D3361" s="2462" t="s">
        <v>458</v>
      </c>
      <c r="E3361" s="2456">
        <f>SUM(E3317:E3322,E3324:E3334,E3336:E3359)</f>
        <v>129679</v>
      </c>
      <c r="F3361" s="2456">
        <f>SUM(F3317:F3322,F3324:F3334,F3336:F3359)</f>
        <v>10808.749999999998</v>
      </c>
      <c r="G3361" s="2456">
        <f>SUM(G3317:G3322,G3324:G3334,G3336:G3359)</f>
        <v>7420</v>
      </c>
      <c r="H3361" s="2463"/>
      <c r="I3361" s="2463"/>
      <c r="J3361" s="2463"/>
      <c r="K3361" s="2456">
        <f t="shared" ref="K3361:L3361" si="1912">SUM(K3317:K3322,K3324:K3334,K3336:K3359)</f>
        <v>1227741</v>
      </c>
      <c r="L3361" s="2456">
        <f t="shared" si="1912"/>
        <v>102312.99999999997</v>
      </c>
      <c r="M3361" s="2456">
        <f>SUM(M3317:M3322,M3324:M3334,M3336:M3359)</f>
        <v>65548</v>
      </c>
      <c r="N3361" s="47"/>
      <c r="O3361" s="47"/>
      <c r="P3361" s="47"/>
      <c r="Q3361" s="47"/>
      <c r="R3361" s="3386"/>
      <c r="S3361" s="56"/>
      <c r="T3361" s="3105"/>
      <c r="U3361" s="56"/>
      <c r="V3361" s="56"/>
      <c r="W3361" s="56"/>
      <c r="X3361" s="56"/>
      <c r="Y3361" s="5"/>
    </row>
    <row r="3362" spans="2:25" ht="30" x14ac:dyDescent="0.25">
      <c r="B3362" s="2461" t="s">
        <v>459</v>
      </c>
      <c r="C3362" s="3398" t="s">
        <v>393</v>
      </c>
      <c r="D3362" s="2462" t="s">
        <v>460</v>
      </c>
      <c r="E3362" s="2456"/>
      <c r="F3362" s="2463"/>
      <c r="G3362" s="2916"/>
      <c r="H3362" s="2463"/>
      <c r="I3362" s="2463"/>
      <c r="J3362" s="2463"/>
      <c r="K3362" s="2463"/>
      <c r="L3362" s="2463"/>
      <c r="M3362" s="2463"/>
      <c r="N3362" s="47"/>
      <c r="O3362" s="47"/>
      <c r="P3362" s="47"/>
      <c r="Q3362" s="47"/>
      <c r="R3362" s="3386"/>
      <c r="S3362" s="56"/>
      <c r="T3362" s="3105"/>
      <c r="U3362" s="56"/>
      <c r="V3362" s="56"/>
      <c r="W3362" s="56"/>
      <c r="X3362" s="56"/>
      <c r="Y3362" s="5"/>
    </row>
    <row r="3363" spans="2:25" x14ac:dyDescent="0.25">
      <c r="B3363" s="47"/>
      <c r="C3363" s="1729"/>
      <c r="D3363" s="47"/>
      <c r="E3363" s="1543">
        <f>E3362/2</f>
        <v>0</v>
      </c>
      <c r="F3363" s="47"/>
      <c r="G3363" s="929"/>
      <c r="H3363" s="47"/>
      <c r="I3363" s="47"/>
      <c r="J3363" s="47"/>
      <c r="K3363" s="47"/>
      <c r="L3363" s="47"/>
      <c r="M3363" s="47"/>
      <c r="N3363" s="47"/>
      <c r="O3363" s="47"/>
      <c r="P3363" s="47"/>
      <c r="Q3363" s="47"/>
      <c r="R3363" s="3386"/>
      <c r="S3363" s="56"/>
      <c r="T3363" s="3105"/>
      <c r="U3363" s="56"/>
      <c r="V3363" s="56"/>
      <c r="W3363" s="56"/>
      <c r="X3363" s="56"/>
      <c r="Y3363" s="5"/>
    </row>
    <row r="3364" spans="2:25" x14ac:dyDescent="0.25">
      <c r="B3364" s="47"/>
      <c r="C3364" s="1729"/>
      <c r="D3364" s="47"/>
      <c r="E3364" s="1543"/>
      <c r="F3364" s="47"/>
      <c r="G3364" s="929"/>
      <c r="H3364" s="47"/>
      <c r="I3364" s="47"/>
      <c r="J3364" s="47"/>
      <c r="K3364" s="47"/>
      <c r="L3364" s="47"/>
      <c r="M3364" s="47"/>
      <c r="N3364" s="47"/>
      <c r="O3364" s="47"/>
      <c r="P3364" s="47"/>
      <c r="Q3364" s="47"/>
      <c r="R3364" s="3386"/>
      <c r="S3364" s="56"/>
      <c r="T3364" s="3105"/>
      <c r="U3364" s="56"/>
      <c r="V3364" s="56"/>
      <c r="W3364" s="56"/>
      <c r="X3364" s="56"/>
      <c r="Y3364" s="5"/>
    </row>
    <row r="3365" spans="2:25" x14ac:dyDescent="0.25">
      <c r="B3365" s="47"/>
      <c r="C3365" s="1729"/>
      <c r="D3365" s="47"/>
      <c r="E3365" s="1543"/>
      <c r="F3365" s="47"/>
      <c r="G3365" s="929"/>
      <c r="H3365" s="47"/>
      <c r="I3365" s="47"/>
      <c r="J3365" s="47"/>
      <c r="K3365" s="47"/>
      <c r="L3365" s="47"/>
      <c r="M3365" s="47"/>
      <c r="N3365" s="47"/>
      <c r="O3365" s="47"/>
      <c r="P3365" s="47"/>
      <c r="Q3365" s="47"/>
      <c r="R3365" s="3386"/>
      <c r="S3365" s="56"/>
      <c r="T3365" s="3105"/>
      <c r="U3365" s="56"/>
      <c r="V3365" s="56"/>
      <c r="W3365" s="56"/>
      <c r="X3365" s="56"/>
      <c r="Y3365" s="5"/>
    </row>
    <row r="3366" spans="2:25" x14ac:dyDescent="0.25">
      <c r="B3366" s="47"/>
      <c r="C3366" s="1729"/>
      <c r="D3366" s="47"/>
      <c r="E3366" s="1543"/>
      <c r="F3366" s="47"/>
      <c r="G3366" s="929"/>
      <c r="H3366" s="47"/>
      <c r="I3366" s="47"/>
      <c r="J3366" s="47"/>
      <c r="K3366" s="47"/>
      <c r="L3366" s="47"/>
      <c r="M3366" s="47"/>
      <c r="N3366" s="47"/>
      <c r="O3366" s="47"/>
      <c r="P3366" s="47"/>
      <c r="Q3366" s="47"/>
      <c r="R3366" s="3386"/>
      <c r="S3366" s="56"/>
      <c r="T3366" s="3105"/>
      <c r="U3366" s="56"/>
      <c r="V3366" s="56"/>
      <c r="W3366" s="56"/>
      <c r="X3366" s="56"/>
      <c r="Y3366" s="5"/>
    </row>
    <row r="3367" spans="2:25" x14ac:dyDescent="0.25">
      <c r="B3367" s="47"/>
      <c r="C3367" s="1729"/>
      <c r="D3367" s="47"/>
      <c r="E3367" s="1543"/>
      <c r="F3367" s="47"/>
      <c r="G3367" s="929"/>
      <c r="H3367" s="47"/>
      <c r="I3367" s="47"/>
      <c r="J3367" s="47"/>
      <c r="K3367" s="47"/>
      <c r="L3367" s="47"/>
      <c r="M3367" s="47"/>
      <c r="N3367" s="47"/>
      <c r="O3367" s="47"/>
      <c r="P3367" s="47"/>
      <c r="Q3367" s="47"/>
      <c r="R3367" s="3386"/>
      <c r="S3367" s="56"/>
      <c r="T3367" s="3105"/>
      <c r="U3367" s="56"/>
      <c r="V3367" s="56"/>
      <c r="W3367" s="56"/>
      <c r="X3367" s="56"/>
      <c r="Y3367" s="5"/>
    </row>
    <row r="3368" spans="2:25" x14ac:dyDescent="0.25">
      <c r="B3368" s="47"/>
      <c r="C3368" s="1729"/>
      <c r="D3368" s="47"/>
      <c r="E3368" s="1543"/>
      <c r="F3368" s="47"/>
      <c r="G3368" s="929"/>
      <c r="H3368" s="47"/>
      <c r="I3368" s="47"/>
      <c r="J3368" s="47"/>
      <c r="K3368" s="47"/>
      <c r="L3368" s="47"/>
      <c r="M3368" s="47"/>
      <c r="N3368" s="47"/>
      <c r="O3368" s="47"/>
      <c r="P3368" s="47"/>
      <c r="Q3368" s="47"/>
      <c r="R3368" s="3386"/>
      <c r="S3368" s="56"/>
      <c r="T3368" s="3105"/>
      <c r="U3368" s="56"/>
      <c r="V3368" s="56"/>
      <c r="W3368" s="56"/>
      <c r="X3368" s="56"/>
      <c r="Y3368" s="5"/>
    </row>
    <row r="3369" spans="2:25" x14ac:dyDescent="0.25">
      <c r="B3369" s="47"/>
      <c r="C3369" s="1729"/>
      <c r="D3369" s="47"/>
      <c r="E3369" s="1543"/>
      <c r="F3369" s="47"/>
      <c r="G3369" s="929"/>
      <c r="H3369" s="47"/>
      <c r="I3369" s="47"/>
      <c r="J3369" s="47"/>
      <c r="K3369" s="47"/>
      <c r="L3369" s="47"/>
      <c r="M3369" s="47"/>
      <c r="N3369" s="47"/>
      <c r="O3369" s="47"/>
      <c r="P3369" s="47"/>
      <c r="Q3369" s="47"/>
      <c r="R3369" s="3386"/>
      <c r="S3369" s="56"/>
      <c r="T3369" s="3105"/>
      <c r="U3369" s="56"/>
      <c r="V3369" s="56"/>
      <c r="W3369" s="56"/>
      <c r="X3369" s="56"/>
      <c r="Y3369" s="5"/>
    </row>
    <row r="3370" spans="2:25" x14ac:dyDescent="0.25">
      <c r="B3370" s="47"/>
      <c r="C3370" s="1729"/>
      <c r="D3370" s="47"/>
      <c r="E3370" s="1543"/>
      <c r="F3370" s="47"/>
      <c r="G3370" s="929"/>
      <c r="H3370" s="47"/>
      <c r="I3370" s="47"/>
      <c r="J3370" s="47"/>
      <c r="K3370" s="47"/>
      <c r="L3370" s="47"/>
      <c r="M3370" s="47"/>
      <c r="N3370" s="47"/>
      <c r="O3370" s="47"/>
      <c r="P3370" s="47"/>
      <c r="Q3370" s="47"/>
      <c r="R3370" s="3386"/>
      <c r="S3370" s="56"/>
      <c r="T3370" s="3105"/>
      <c r="U3370" s="56"/>
      <c r="V3370" s="56"/>
      <c r="W3370" s="56"/>
      <c r="X3370" s="56"/>
      <c r="Y3370" s="5"/>
    </row>
    <row r="3371" spans="2:25" x14ac:dyDescent="0.25">
      <c r="B3371" s="47"/>
      <c r="C3371" s="1729"/>
      <c r="D3371" s="47"/>
      <c r="E3371" s="1543"/>
      <c r="F3371" s="47"/>
      <c r="G3371" s="929"/>
      <c r="H3371" s="47"/>
      <c r="I3371" s="47"/>
      <c r="J3371" s="47"/>
      <c r="K3371" s="47"/>
      <c r="L3371" s="47"/>
      <c r="M3371" s="47"/>
      <c r="N3371" s="47"/>
      <c r="O3371" s="47"/>
      <c r="P3371" s="47"/>
      <c r="Q3371" s="47"/>
      <c r="R3371" s="3386"/>
      <c r="S3371" s="56"/>
      <c r="T3371" s="3105"/>
      <c r="U3371" s="56"/>
      <c r="V3371" s="56"/>
      <c r="W3371" s="56"/>
      <c r="X3371" s="56"/>
      <c r="Y3371" s="5"/>
    </row>
    <row r="3372" spans="2:25" x14ac:dyDescent="0.25">
      <c r="B3372" s="47"/>
      <c r="C3372" s="1729"/>
      <c r="D3372" s="47"/>
      <c r="E3372" s="1543"/>
      <c r="F3372" s="47"/>
      <c r="G3372" s="929"/>
      <c r="H3372" s="47"/>
      <c r="I3372" s="47"/>
      <c r="J3372" s="47"/>
      <c r="K3372" s="47"/>
      <c r="L3372" s="47"/>
      <c r="M3372" s="47"/>
      <c r="N3372" s="47"/>
      <c r="O3372" s="47"/>
      <c r="P3372" s="47"/>
      <c r="Q3372" s="47"/>
      <c r="R3372" s="3386"/>
      <c r="S3372" s="56"/>
      <c r="T3372" s="3105"/>
      <c r="U3372" s="56"/>
      <c r="V3372" s="56"/>
      <c r="W3372" s="56"/>
      <c r="X3372" s="56"/>
      <c r="Y3372" s="5"/>
    </row>
    <row r="3373" spans="2:25" x14ac:dyDescent="0.25">
      <c r="B3373" s="47"/>
      <c r="C3373" s="1729"/>
      <c r="D3373" s="47"/>
      <c r="E3373" s="1543"/>
      <c r="F3373" s="47"/>
      <c r="G3373" s="929"/>
      <c r="H3373" s="47"/>
      <c r="I3373" s="47"/>
      <c r="J3373" s="47"/>
      <c r="K3373" s="47"/>
      <c r="L3373" s="47"/>
      <c r="M3373" s="47"/>
      <c r="N3373" s="47"/>
      <c r="O3373" s="47"/>
      <c r="P3373" s="47"/>
      <c r="Q3373" s="47"/>
      <c r="R3373" s="3386"/>
      <c r="S3373" s="56"/>
      <c r="T3373" s="3105"/>
      <c r="U3373" s="56"/>
      <c r="V3373" s="56"/>
      <c r="W3373" s="56"/>
      <c r="X3373" s="56"/>
      <c r="Y3373" s="5"/>
    </row>
    <row r="3374" spans="2:25" x14ac:dyDescent="0.25">
      <c r="B3374" s="47"/>
      <c r="C3374" s="1729"/>
      <c r="D3374" s="47"/>
      <c r="E3374" s="1543"/>
      <c r="F3374" s="47"/>
      <c r="G3374" s="929"/>
      <c r="H3374" s="47"/>
      <c r="I3374" s="47"/>
      <c r="J3374" s="47"/>
      <c r="K3374" s="47"/>
      <c r="L3374" s="47"/>
      <c r="M3374" s="47"/>
      <c r="N3374" s="47"/>
      <c r="O3374" s="47"/>
      <c r="P3374" s="47"/>
      <c r="Q3374" s="47"/>
      <c r="R3374" s="3386"/>
      <c r="S3374" s="56"/>
      <c r="T3374" s="3105"/>
      <c r="U3374" s="56"/>
      <c r="V3374" s="56"/>
      <c r="W3374" s="56"/>
      <c r="X3374" s="56"/>
      <c r="Y3374" s="5"/>
    </row>
    <row r="3375" spans="2:25" x14ac:dyDescent="0.25">
      <c r="B3375" s="47"/>
      <c r="C3375" s="1729"/>
      <c r="D3375" s="47"/>
      <c r="E3375" s="1543"/>
      <c r="F3375" s="47"/>
      <c r="G3375" s="929"/>
      <c r="H3375" s="47"/>
      <c r="I3375" s="47"/>
      <c r="J3375" s="47"/>
      <c r="K3375" s="47"/>
      <c r="L3375" s="47"/>
      <c r="M3375" s="47"/>
      <c r="N3375" s="47"/>
      <c r="O3375" s="47"/>
      <c r="P3375" s="47"/>
      <c r="Q3375" s="47"/>
      <c r="R3375" s="3386"/>
      <c r="S3375" s="56"/>
      <c r="T3375" s="3105"/>
      <c r="U3375" s="56"/>
      <c r="V3375" s="56"/>
      <c r="W3375" s="56"/>
      <c r="X3375" s="56"/>
      <c r="Y3375" s="5"/>
    </row>
    <row r="3376" spans="2:25" x14ac:dyDescent="0.25">
      <c r="B3376" s="47"/>
      <c r="C3376" s="1729"/>
      <c r="D3376" s="47"/>
      <c r="E3376" s="1543"/>
      <c r="F3376" s="47"/>
      <c r="G3376" s="929"/>
      <c r="H3376" s="47"/>
      <c r="I3376" s="47"/>
      <c r="J3376" s="47"/>
      <c r="K3376" s="47"/>
      <c r="L3376" s="47"/>
      <c r="M3376" s="47"/>
      <c r="N3376" s="47"/>
      <c r="O3376" s="47"/>
      <c r="P3376" s="47"/>
      <c r="Q3376" s="47"/>
      <c r="R3376" s="3386"/>
      <c r="S3376" s="56"/>
      <c r="T3376" s="3105"/>
      <c r="U3376" s="56"/>
      <c r="V3376" s="56"/>
      <c r="W3376" s="56"/>
      <c r="X3376" s="56"/>
      <c r="Y3376" s="5"/>
    </row>
    <row r="3377" spans="2:25" x14ac:dyDescent="0.25">
      <c r="B3377" s="47"/>
      <c r="C3377" s="1729"/>
      <c r="D3377" s="47"/>
      <c r="E3377" s="1543"/>
      <c r="F3377" s="47"/>
      <c r="G3377" s="929"/>
      <c r="H3377" s="47"/>
      <c r="I3377" s="47"/>
      <c r="J3377" s="47"/>
      <c r="K3377" s="47"/>
      <c r="L3377" s="47"/>
      <c r="M3377" s="47"/>
      <c r="N3377" s="47"/>
      <c r="O3377" s="47"/>
      <c r="P3377" s="47"/>
      <c r="Q3377" s="47"/>
      <c r="R3377" s="3386"/>
      <c r="S3377" s="56"/>
      <c r="T3377" s="3105"/>
      <c r="U3377" s="56"/>
      <c r="V3377" s="56"/>
      <c r="W3377" s="56"/>
      <c r="X3377" s="56"/>
      <c r="Y3377" s="5"/>
    </row>
    <row r="3378" spans="2:25" x14ac:dyDescent="0.25">
      <c r="B3378" s="47"/>
      <c r="C3378" s="1729"/>
      <c r="D3378" s="47"/>
      <c r="E3378" s="1543"/>
      <c r="F3378" s="47"/>
      <c r="G3378" s="929"/>
      <c r="H3378" s="47"/>
      <c r="I3378" s="47"/>
      <c r="J3378" s="47"/>
      <c r="K3378" s="47"/>
      <c r="L3378" s="47"/>
      <c r="M3378" s="47"/>
      <c r="N3378" s="47"/>
      <c r="O3378" s="47"/>
      <c r="P3378" s="47"/>
      <c r="Q3378" s="47"/>
      <c r="R3378" s="3386"/>
      <c r="S3378" s="56"/>
      <c r="T3378" s="3105"/>
      <c r="U3378" s="56"/>
      <c r="V3378" s="56"/>
      <c r="W3378" s="56"/>
      <c r="X3378" s="56"/>
      <c r="Y3378" s="5"/>
    </row>
    <row r="3379" spans="2:25" x14ac:dyDescent="0.25">
      <c r="B3379" s="47"/>
      <c r="C3379" s="1729"/>
      <c r="D3379" s="47"/>
      <c r="E3379" s="1543"/>
      <c r="F3379" s="47"/>
      <c r="G3379" s="929"/>
      <c r="H3379" s="47"/>
      <c r="I3379" s="47"/>
      <c r="J3379" s="47"/>
      <c r="K3379" s="47"/>
      <c r="L3379" s="47"/>
      <c r="M3379" s="47"/>
      <c r="N3379" s="47"/>
      <c r="O3379" s="47"/>
      <c r="P3379" s="47"/>
      <c r="Q3379" s="47"/>
      <c r="R3379" s="3386"/>
      <c r="S3379" s="56"/>
      <c r="T3379" s="3105"/>
      <c r="U3379" s="56"/>
      <c r="V3379" s="56"/>
      <c r="W3379" s="56"/>
      <c r="X3379" s="56"/>
      <c r="Y3379" s="5"/>
    </row>
    <row r="3380" spans="2:25" x14ac:dyDescent="0.25">
      <c r="B3380" s="47"/>
      <c r="C3380" s="1729"/>
      <c r="D3380" s="47"/>
      <c r="E3380" s="1543"/>
      <c r="F3380" s="47"/>
      <c r="G3380" s="929"/>
      <c r="H3380" s="47"/>
      <c r="I3380" s="47"/>
      <c r="J3380" s="47"/>
      <c r="K3380" s="47"/>
      <c r="L3380" s="47"/>
      <c r="M3380" s="47"/>
      <c r="N3380" s="47"/>
      <c r="O3380" s="47"/>
      <c r="P3380" s="47"/>
      <c r="Q3380" s="47"/>
      <c r="R3380" s="3386"/>
      <c r="S3380" s="56"/>
      <c r="T3380" s="3105"/>
      <c r="U3380" s="56"/>
      <c r="V3380" s="56"/>
      <c r="W3380" s="56"/>
      <c r="X3380" s="56"/>
      <c r="Y3380" s="5"/>
    </row>
    <row r="3381" spans="2:25" x14ac:dyDescent="0.25">
      <c r="B3381" s="47"/>
      <c r="C3381" s="1729"/>
      <c r="D3381" s="47"/>
      <c r="E3381" s="1543"/>
      <c r="F3381" s="47"/>
      <c r="G3381" s="929"/>
      <c r="H3381" s="47"/>
      <c r="I3381" s="47"/>
      <c r="J3381" s="47"/>
      <c r="K3381" s="47"/>
      <c r="L3381" s="47"/>
      <c r="M3381" s="47"/>
      <c r="N3381" s="47"/>
      <c r="O3381" s="47"/>
      <c r="P3381" s="47"/>
      <c r="Q3381" s="47"/>
      <c r="R3381" s="3386"/>
      <c r="S3381" s="56"/>
      <c r="T3381" s="3105"/>
      <c r="U3381" s="56"/>
      <c r="V3381" s="56"/>
      <c r="W3381" s="56"/>
      <c r="X3381" s="56"/>
      <c r="Y3381" s="5"/>
    </row>
    <row r="3382" spans="2:25" x14ac:dyDescent="0.25">
      <c r="B3382" s="47"/>
      <c r="C3382" s="1729"/>
      <c r="D3382" s="47"/>
      <c r="E3382" s="1543"/>
      <c r="F3382" s="47"/>
      <c r="G3382" s="929"/>
      <c r="H3382" s="47"/>
      <c r="I3382" s="47"/>
      <c r="J3382" s="47"/>
      <c r="K3382" s="47"/>
      <c r="L3382" s="47"/>
      <c r="M3382" s="47"/>
      <c r="N3382" s="47"/>
      <c r="O3382" s="47"/>
      <c r="P3382" s="47"/>
      <c r="Q3382" s="47"/>
      <c r="R3382" s="3386"/>
      <c r="S3382" s="56"/>
      <c r="T3382" s="3105"/>
      <c r="U3382" s="56"/>
      <c r="V3382" s="56"/>
      <c r="W3382" s="56"/>
      <c r="X3382" s="56"/>
      <c r="Y3382" s="5"/>
    </row>
    <row r="3383" spans="2:25" x14ac:dyDescent="0.25">
      <c r="B3383" s="47"/>
      <c r="C3383" s="1729"/>
      <c r="D3383" s="47"/>
      <c r="E3383" s="1543"/>
      <c r="F3383" s="47"/>
      <c r="G3383" s="929"/>
      <c r="H3383" s="47"/>
      <c r="I3383" s="47"/>
      <c r="J3383" s="47"/>
      <c r="K3383" s="47"/>
      <c r="L3383" s="47"/>
      <c r="M3383" s="47"/>
      <c r="N3383" s="47"/>
      <c r="O3383" s="47"/>
      <c r="P3383" s="47"/>
      <c r="Q3383" s="47"/>
      <c r="R3383" s="3386"/>
      <c r="S3383" s="56"/>
      <c r="T3383" s="3105"/>
      <c r="U3383" s="56"/>
      <c r="V3383" s="56"/>
      <c r="W3383" s="56"/>
      <c r="X3383" s="56"/>
      <c r="Y3383" s="5"/>
    </row>
    <row r="3384" spans="2:25" x14ac:dyDescent="0.25">
      <c r="B3384" s="47"/>
      <c r="C3384" s="1729"/>
      <c r="D3384" s="47"/>
      <c r="E3384" s="1543"/>
      <c r="F3384" s="47"/>
      <c r="G3384" s="929"/>
      <c r="H3384" s="47"/>
      <c r="I3384" s="47"/>
      <c r="J3384" s="47"/>
      <c r="K3384" s="47"/>
      <c r="L3384" s="47"/>
      <c r="M3384" s="47"/>
      <c r="N3384" s="47"/>
      <c r="O3384" s="47"/>
      <c r="P3384" s="47"/>
      <c r="Q3384" s="47"/>
      <c r="R3384" s="3386"/>
      <c r="S3384" s="56"/>
      <c r="T3384" s="3105"/>
      <c r="U3384" s="56"/>
      <c r="V3384" s="56"/>
      <c r="W3384" s="56"/>
      <c r="X3384" s="56"/>
      <c r="Y3384" s="5"/>
    </row>
    <row r="3385" spans="2:25" x14ac:dyDescent="0.25">
      <c r="B3385" s="47"/>
      <c r="C3385" s="1729"/>
      <c r="D3385" s="47"/>
      <c r="E3385" s="1543"/>
      <c r="F3385" s="47"/>
      <c r="G3385" s="929"/>
      <c r="H3385" s="47"/>
      <c r="I3385" s="47"/>
      <c r="J3385" s="47"/>
      <c r="K3385" s="47"/>
      <c r="L3385" s="47"/>
      <c r="M3385" s="47"/>
      <c r="N3385" s="47"/>
      <c r="O3385" s="47"/>
      <c r="P3385" s="47"/>
      <c r="Q3385" s="47"/>
      <c r="R3385" s="3386"/>
      <c r="S3385" s="56"/>
      <c r="T3385" s="3105"/>
      <c r="U3385" s="56"/>
      <c r="V3385" s="56"/>
      <c r="W3385" s="56"/>
      <c r="X3385" s="56"/>
      <c r="Y3385" s="5"/>
    </row>
    <row r="3386" spans="2:25" x14ac:dyDescent="0.25">
      <c r="B3386" s="47"/>
      <c r="C3386" s="1729"/>
      <c r="D3386" s="47"/>
      <c r="E3386" s="1543"/>
      <c r="F3386" s="47"/>
      <c r="G3386" s="929"/>
      <c r="H3386" s="47"/>
      <c r="I3386" s="47"/>
      <c r="J3386" s="47"/>
      <c r="K3386" s="47"/>
      <c r="L3386" s="47"/>
      <c r="M3386" s="47"/>
      <c r="N3386" s="47"/>
      <c r="O3386" s="47"/>
      <c r="P3386" s="47"/>
      <c r="Q3386" s="47"/>
      <c r="R3386" s="3386"/>
      <c r="S3386" s="56"/>
      <c r="T3386" s="3105"/>
      <c r="U3386" s="56"/>
      <c r="V3386" s="56"/>
      <c r="W3386" s="56"/>
      <c r="X3386" s="56"/>
      <c r="Y3386" s="5"/>
    </row>
    <row r="3387" spans="2:25" x14ac:dyDescent="0.25">
      <c r="B3387" s="47"/>
      <c r="C3387" s="1729"/>
      <c r="D3387" s="47"/>
      <c r="E3387" s="1543"/>
      <c r="F3387" s="47"/>
      <c r="G3387" s="929"/>
      <c r="H3387" s="47"/>
      <c r="I3387" s="47"/>
      <c r="J3387" s="47"/>
      <c r="K3387" s="47"/>
      <c r="L3387" s="47"/>
      <c r="M3387" s="47"/>
      <c r="N3387" s="47"/>
      <c r="O3387" s="47"/>
      <c r="P3387" s="47"/>
      <c r="Q3387" s="47"/>
      <c r="R3387" s="3386"/>
      <c r="S3387" s="56"/>
      <c r="T3387" s="3105"/>
      <c r="U3387" s="56"/>
      <c r="V3387" s="56"/>
      <c r="W3387" s="56"/>
      <c r="X3387" s="56"/>
      <c r="Y3387" s="5"/>
    </row>
    <row r="3388" spans="2:25" x14ac:dyDescent="0.25">
      <c r="B3388" s="47"/>
      <c r="C3388" s="1729"/>
      <c r="D3388" s="47"/>
      <c r="E3388" s="1543"/>
      <c r="F3388" s="47"/>
      <c r="G3388" s="929"/>
      <c r="H3388" s="47"/>
      <c r="I3388" s="47"/>
      <c r="J3388" s="47"/>
      <c r="K3388" s="47"/>
      <c r="L3388" s="47"/>
      <c r="M3388" s="47"/>
      <c r="N3388" s="47"/>
      <c r="O3388" s="47"/>
      <c r="P3388" s="47"/>
      <c r="Q3388" s="47"/>
      <c r="R3388" s="3386"/>
      <c r="S3388" s="56"/>
      <c r="T3388" s="3105"/>
      <c r="U3388" s="56"/>
      <c r="V3388" s="56"/>
      <c r="W3388" s="56"/>
      <c r="X3388" s="56"/>
      <c r="Y3388" s="5"/>
    </row>
    <row r="3389" spans="2:25" x14ac:dyDescent="0.25">
      <c r="B3389" s="47"/>
      <c r="C3389" s="1729"/>
      <c r="D3389" s="47"/>
      <c r="E3389" s="1543"/>
      <c r="F3389" s="47"/>
      <c r="G3389" s="929"/>
      <c r="H3389" s="47"/>
      <c r="I3389" s="47"/>
      <c r="J3389" s="47"/>
      <c r="K3389" s="47"/>
      <c r="L3389" s="47"/>
      <c r="M3389" s="47"/>
      <c r="N3389" s="47"/>
      <c r="O3389" s="47"/>
      <c r="P3389" s="47"/>
      <c r="Q3389" s="47"/>
      <c r="R3389" s="3386"/>
      <c r="S3389" s="56"/>
      <c r="T3389" s="3105"/>
      <c r="U3389" s="56"/>
      <c r="V3389" s="56"/>
      <c r="W3389" s="56"/>
      <c r="X3389" s="56"/>
      <c r="Y3389" s="5"/>
    </row>
    <row r="3390" spans="2:25" x14ac:dyDescent="0.25">
      <c r="B3390" s="47"/>
      <c r="C3390" s="1729"/>
      <c r="D3390" s="47"/>
      <c r="E3390" s="1543"/>
      <c r="F3390" s="47"/>
      <c r="G3390" s="929"/>
      <c r="H3390" s="47"/>
      <c r="I3390" s="47"/>
      <c r="J3390" s="47"/>
      <c r="K3390" s="47"/>
      <c r="L3390" s="47"/>
      <c r="M3390" s="47"/>
      <c r="N3390" s="47"/>
      <c r="O3390" s="47"/>
      <c r="P3390" s="47"/>
      <c r="Q3390" s="47"/>
      <c r="R3390" s="3386"/>
      <c r="S3390" s="56"/>
      <c r="T3390" s="3105"/>
      <c r="U3390" s="56"/>
      <c r="V3390" s="56"/>
      <c r="W3390" s="56"/>
      <c r="X3390" s="56"/>
      <c r="Y3390" s="5"/>
    </row>
    <row r="3391" spans="2:25" x14ac:dyDescent="0.25">
      <c r="B3391" s="47"/>
      <c r="C3391" s="1729"/>
      <c r="D3391" s="47"/>
      <c r="E3391" s="1543"/>
      <c r="F3391" s="47"/>
      <c r="G3391" s="929"/>
      <c r="H3391" s="47"/>
      <c r="I3391" s="47"/>
      <c r="J3391" s="47"/>
      <c r="K3391" s="47"/>
      <c r="L3391" s="47"/>
      <c r="M3391" s="47"/>
      <c r="N3391" s="47"/>
      <c r="O3391" s="47"/>
      <c r="P3391" s="47"/>
      <c r="Q3391" s="47"/>
      <c r="R3391" s="3386"/>
      <c r="S3391" s="56"/>
      <c r="T3391" s="3105"/>
      <c r="U3391" s="56"/>
      <c r="V3391" s="56"/>
      <c r="W3391" s="56"/>
      <c r="X3391" s="56"/>
      <c r="Y3391" s="5"/>
    </row>
    <row r="3392" spans="2:25" x14ac:dyDescent="0.25">
      <c r="B3392" s="47"/>
      <c r="C3392" s="1729"/>
      <c r="D3392" s="47"/>
      <c r="E3392" s="1543"/>
      <c r="F3392" s="47"/>
      <c r="G3392" s="929"/>
      <c r="H3392" s="47"/>
      <c r="I3392" s="47"/>
      <c r="J3392" s="47"/>
      <c r="K3392" s="47"/>
      <c r="L3392" s="47"/>
      <c r="M3392" s="47"/>
      <c r="N3392" s="47"/>
      <c r="O3392" s="47"/>
      <c r="P3392" s="47"/>
      <c r="Q3392" s="47"/>
      <c r="R3392" s="3386"/>
      <c r="S3392" s="56"/>
      <c r="T3392" s="3105"/>
      <c r="U3392" s="56"/>
      <c r="V3392" s="56"/>
      <c r="W3392" s="56"/>
      <c r="X3392" s="56"/>
      <c r="Y3392" s="5"/>
    </row>
    <row r="3393" spans="2:25" x14ac:dyDescent="0.25">
      <c r="B3393" s="47"/>
      <c r="C3393" s="1729"/>
      <c r="D3393" s="47"/>
      <c r="E3393" s="1543"/>
      <c r="F3393" s="47"/>
      <c r="G3393" s="929"/>
      <c r="H3393" s="47"/>
      <c r="I3393" s="47"/>
      <c r="J3393" s="47"/>
      <c r="K3393" s="47"/>
      <c r="L3393" s="47"/>
      <c r="M3393" s="47"/>
      <c r="N3393" s="47"/>
      <c r="O3393" s="47"/>
      <c r="P3393" s="47"/>
      <c r="Q3393" s="47"/>
      <c r="R3393" s="3386"/>
      <c r="S3393" s="56"/>
      <c r="T3393" s="3105"/>
      <c r="U3393" s="56"/>
      <c r="V3393" s="56"/>
      <c r="W3393" s="56"/>
      <c r="X3393" s="56"/>
      <c r="Y3393" s="5"/>
    </row>
    <row r="3394" spans="2:25" x14ac:dyDescent="0.25">
      <c r="B3394" s="47"/>
      <c r="C3394" s="1729"/>
      <c r="D3394" s="47"/>
      <c r="E3394" s="1543"/>
      <c r="F3394" s="47"/>
      <c r="G3394" s="929"/>
      <c r="H3394" s="47"/>
      <c r="I3394" s="47"/>
      <c r="J3394" s="47"/>
      <c r="K3394" s="47"/>
      <c r="L3394" s="47"/>
      <c r="M3394" s="47"/>
      <c r="N3394" s="47"/>
      <c r="O3394" s="47"/>
      <c r="P3394" s="47"/>
      <c r="Q3394" s="47"/>
      <c r="R3394" s="3386"/>
      <c r="S3394" s="56"/>
      <c r="T3394" s="3105"/>
      <c r="U3394" s="56"/>
      <c r="V3394" s="56"/>
      <c r="W3394" s="56"/>
      <c r="X3394" s="56"/>
      <c r="Y3394" s="5"/>
    </row>
    <row r="3395" spans="2:25" x14ac:dyDescent="0.25">
      <c r="B3395" s="47"/>
      <c r="C3395" s="1729"/>
      <c r="D3395" s="47"/>
      <c r="E3395" s="1543"/>
      <c r="F3395" s="47"/>
      <c r="G3395" s="929"/>
      <c r="H3395" s="47"/>
      <c r="I3395" s="47"/>
      <c r="J3395" s="47"/>
      <c r="K3395" s="47"/>
      <c r="L3395" s="47"/>
      <c r="M3395" s="47"/>
      <c r="N3395" s="47"/>
      <c r="O3395" s="47"/>
      <c r="P3395" s="47"/>
      <c r="Q3395" s="47"/>
      <c r="R3395" s="3386"/>
      <c r="S3395" s="56"/>
      <c r="T3395" s="3105"/>
      <c r="U3395" s="56"/>
      <c r="V3395" s="56"/>
      <c r="W3395" s="56"/>
      <c r="X3395" s="56"/>
      <c r="Y3395" s="5"/>
    </row>
    <row r="3396" spans="2:25" x14ac:dyDescent="0.25">
      <c r="B3396" s="47"/>
      <c r="C3396" s="1729"/>
      <c r="D3396" s="47"/>
      <c r="E3396" s="1543"/>
      <c r="F3396" s="47"/>
      <c r="G3396" s="929"/>
      <c r="H3396" s="47"/>
      <c r="I3396" s="47"/>
      <c r="J3396" s="47"/>
      <c r="K3396" s="47"/>
      <c r="L3396" s="47"/>
      <c r="M3396" s="47"/>
      <c r="N3396" s="47"/>
      <c r="O3396" s="47"/>
      <c r="P3396" s="47"/>
      <c r="Q3396" s="47"/>
      <c r="R3396" s="3386"/>
      <c r="S3396" s="56"/>
      <c r="T3396" s="3105"/>
      <c r="U3396" s="56"/>
      <c r="V3396" s="56"/>
      <c r="W3396" s="56"/>
      <c r="X3396" s="56"/>
      <c r="Y3396" s="5"/>
    </row>
    <row r="3397" spans="2:25" x14ac:dyDescent="0.25">
      <c r="B3397" s="47"/>
      <c r="C3397" s="1729"/>
      <c r="D3397" s="47"/>
      <c r="E3397" s="1543"/>
      <c r="F3397" s="47"/>
      <c r="G3397" s="929"/>
      <c r="H3397" s="47"/>
      <c r="I3397" s="47"/>
      <c r="J3397" s="47"/>
      <c r="K3397" s="47"/>
      <c r="L3397" s="47"/>
      <c r="M3397" s="47"/>
      <c r="N3397" s="47"/>
      <c r="O3397" s="47"/>
      <c r="P3397" s="47"/>
      <c r="Q3397" s="47"/>
      <c r="R3397" s="3386"/>
      <c r="S3397" s="56"/>
      <c r="T3397" s="3105"/>
      <c r="U3397" s="56"/>
      <c r="V3397" s="56"/>
      <c r="W3397" s="56"/>
      <c r="X3397" s="56"/>
      <c r="Y3397" s="5"/>
    </row>
    <row r="3398" spans="2:25" x14ac:dyDescent="0.25">
      <c r="B3398" s="47"/>
      <c r="C3398" s="1729"/>
      <c r="D3398" s="47"/>
      <c r="E3398" s="1543"/>
      <c r="F3398" s="47"/>
      <c r="G3398" s="929"/>
      <c r="H3398" s="47"/>
      <c r="I3398" s="47"/>
      <c r="J3398" s="47"/>
      <c r="K3398" s="47"/>
      <c r="L3398" s="47"/>
      <c r="M3398" s="47"/>
      <c r="N3398" s="47"/>
      <c r="O3398" s="47"/>
      <c r="P3398" s="47"/>
      <c r="Q3398" s="47"/>
      <c r="R3398" s="3386"/>
      <c r="S3398" s="56"/>
      <c r="T3398" s="3105"/>
      <c r="U3398" s="56"/>
      <c r="V3398" s="56"/>
      <c r="W3398" s="56"/>
      <c r="X3398" s="56"/>
      <c r="Y3398" s="5"/>
    </row>
    <row r="3399" spans="2:25" x14ac:dyDescent="0.25">
      <c r="B3399" s="47"/>
      <c r="C3399" s="1729"/>
      <c r="D3399" s="47"/>
      <c r="E3399" s="1543"/>
      <c r="F3399" s="47"/>
      <c r="G3399" s="929"/>
      <c r="H3399" s="47"/>
      <c r="I3399" s="47"/>
      <c r="J3399" s="47"/>
      <c r="K3399" s="47"/>
      <c r="L3399" s="47"/>
      <c r="M3399" s="47"/>
      <c r="N3399" s="47"/>
      <c r="O3399" s="47"/>
      <c r="P3399" s="47"/>
      <c r="Q3399" s="47"/>
      <c r="R3399" s="3386"/>
      <c r="S3399" s="56"/>
      <c r="T3399" s="3105"/>
      <c r="U3399" s="56"/>
      <c r="V3399" s="56"/>
      <c r="W3399" s="56"/>
      <c r="X3399" s="56"/>
      <c r="Y3399" s="5"/>
    </row>
    <row r="3400" spans="2:25" x14ac:dyDescent="0.25">
      <c r="B3400" s="47"/>
      <c r="C3400" s="1729"/>
      <c r="D3400" s="47"/>
      <c r="E3400" s="1543"/>
      <c r="F3400" s="47"/>
      <c r="G3400" s="929"/>
      <c r="H3400" s="47"/>
      <c r="I3400" s="47"/>
      <c r="J3400" s="47"/>
      <c r="K3400" s="47"/>
      <c r="L3400" s="47"/>
      <c r="M3400" s="47"/>
      <c r="N3400" s="47"/>
      <c r="O3400" s="47"/>
      <c r="P3400" s="47"/>
      <c r="Q3400" s="47"/>
      <c r="R3400" s="3386"/>
      <c r="S3400" s="56"/>
      <c r="T3400" s="3105"/>
      <c r="U3400" s="56"/>
      <c r="V3400" s="56"/>
      <c r="W3400" s="56"/>
      <c r="X3400" s="56"/>
      <c r="Y3400" s="5"/>
    </row>
    <row r="3401" spans="2:25" x14ac:dyDescent="0.25">
      <c r="B3401" s="47"/>
      <c r="C3401" s="1729"/>
      <c r="D3401" s="47"/>
      <c r="E3401" s="1543"/>
      <c r="F3401" s="47"/>
      <c r="G3401" s="929"/>
      <c r="H3401" s="47"/>
      <c r="I3401" s="47"/>
      <c r="J3401" s="47"/>
      <c r="K3401" s="47"/>
      <c r="L3401" s="47"/>
      <c r="M3401" s="47"/>
      <c r="N3401" s="47"/>
      <c r="O3401" s="47"/>
      <c r="P3401" s="47"/>
      <c r="Q3401" s="47"/>
      <c r="R3401" s="3386"/>
      <c r="S3401" s="56"/>
      <c r="T3401" s="3105"/>
      <c r="U3401" s="56"/>
      <c r="V3401" s="56"/>
      <c r="W3401" s="56"/>
      <c r="X3401" s="56"/>
      <c r="Y3401" s="5"/>
    </row>
    <row r="3402" spans="2:25" x14ac:dyDescent="0.25">
      <c r="B3402" s="47"/>
      <c r="C3402" s="1729"/>
      <c r="D3402" s="47"/>
      <c r="E3402" s="1543"/>
      <c r="F3402" s="47"/>
      <c r="G3402" s="929"/>
      <c r="H3402" s="47"/>
      <c r="I3402" s="47"/>
      <c r="J3402" s="47"/>
      <c r="K3402" s="47"/>
      <c r="L3402" s="47"/>
      <c r="M3402" s="47"/>
      <c r="N3402" s="47"/>
      <c r="O3402" s="47"/>
      <c r="P3402" s="47"/>
      <c r="Q3402" s="47"/>
      <c r="R3402" s="3386"/>
      <c r="S3402" s="56"/>
      <c r="T3402" s="3105"/>
      <c r="U3402" s="56"/>
      <c r="V3402" s="56"/>
      <c r="W3402" s="56"/>
      <c r="X3402" s="56"/>
      <c r="Y3402" s="5"/>
    </row>
    <row r="3403" spans="2:25" x14ac:dyDescent="0.25">
      <c r="B3403" s="47"/>
      <c r="C3403" s="1729"/>
      <c r="D3403" s="47"/>
      <c r="E3403" s="1543"/>
      <c r="F3403" s="47"/>
      <c r="G3403" s="929"/>
      <c r="H3403" s="47"/>
      <c r="I3403" s="47"/>
      <c r="J3403" s="47"/>
      <c r="K3403" s="47"/>
      <c r="L3403" s="47"/>
      <c r="M3403" s="47"/>
      <c r="N3403" s="47"/>
      <c r="O3403" s="47"/>
      <c r="P3403" s="47"/>
      <c r="Q3403" s="47"/>
      <c r="R3403" s="3386"/>
      <c r="S3403" s="56"/>
      <c r="T3403" s="3105"/>
      <c r="U3403" s="56"/>
      <c r="V3403" s="56"/>
      <c r="W3403" s="56"/>
      <c r="X3403" s="56"/>
      <c r="Y3403" s="5"/>
    </row>
    <row r="3404" spans="2:25" x14ac:dyDescent="0.25">
      <c r="B3404" s="47"/>
      <c r="C3404" s="1729"/>
      <c r="D3404" s="47"/>
      <c r="E3404" s="1543"/>
      <c r="F3404" s="47"/>
      <c r="G3404" s="929"/>
      <c r="H3404" s="47"/>
      <c r="I3404" s="47"/>
      <c r="J3404" s="47"/>
      <c r="K3404" s="47"/>
      <c r="L3404" s="47"/>
      <c r="M3404" s="47"/>
      <c r="N3404" s="47"/>
      <c r="O3404" s="47"/>
      <c r="P3404" s="47"/>
      <c r="Q3404" s="47"/>
      <c r="R3404" s="3386"/>
      <c r="S3404" s="56"/>
      <c r="T3404" s="3105"/>
      <c r="U3404" s="56"/>
      <c r="V3404" s="56"/>
      <c r="W3404" s="56"/>
      <c r="X3404" s="56"/>
      <c r="Y3404" s="5"/>
    </row>
    <row r="3405" spans="2:25" x14ac:dyDescent="0.25">
      <c r="B3405" s="47"/>
      <c r="C3405" s="1729"/>
      <c r="D3405" s="47"/>
      <c r="E3405" s="1543"/>
      <c r="F3405" s="47"/>
      <c r="G3405" s="929"/>
      <c r="H3405" s="47"/>
      <c r="I3405" s="47"/>
      <c r="J3405" s="47"/>
      <c r="K3405" s="47"/>
      <c r="L3405" s="47"/>
      <c r="M3405" s="47"/>
      <c r="N3405" s="47"/>
      <c r="O3405" s="47"/>
      <c r="P3405" s="47"/>
      <c r="Q3405" s="47"/>
      <c r="R3405" s="3386"/>
      <c r="S3405" s="56"/>
      <c r="T3405" s="3105"/>
      <c r="U3405" s="56"/>
      <c r="V3405" s="56"/>
      <c r="W3405" s="56"/>
      <c r="X3405" s="56"/>
      <c r="Y3405" s="5"/>
    </row>
    <row r="3406" spans="2:25" x14ac:dyDescent="0.25">
      <c r="B3406" s="47"/>
      <c r="C3406" s="1729"/>
      <c r="D3406" s="47"/>
      <c r="E3406" s="1543"/>
      <c r="F3406" s="47"/>
      <c r="G3406" s="929"/>
      <c r="H3406" s="47"/>
      <c r="I3406" s="47"/>
      <c r="J3406" s="47"/>
      <c r="K3406" s="47"/>
      <c r="L3406" s="47"/>
      <c r="M3406" s="47"/>
      <c r="N3406" s="47"/>
      <c r="O3406" s="47"/>
      <c r="P3406" s="47"/>
      <c r="Q3406" s="47"/>
      <c r="R3406" s="3386"/>
      <c r="S3406" s="56"/>
      <c r="T3406" s="3105"/>
      <c r="U3406" s="56"/>
      <c r="V3406" s="56"/>
      <c r="W3406" s="56"/>
      <c r="X3406" s="56"/>
      <c r="Y3406" s="5"/>
    </row>
    <row r="3407" spans="2:25" x14ac:dyDescent="0.25">
      <c r="B3407" s="47"/>
      <c r="C3407" s="1729"/>
      <c r="D3407" s="47"/>
      <c r="E3407" s="1543"/>
      <c r="F3407" s="47"/>
      <c r="G3407" s="929"/>
      <c r="H3407" s="47"/>
      <c r="I3407" s="47"/>
      <c r="J3407" s="47"/>
      <c r="K3407" s="47"/>
      <c r="L3407" s="47"/>
      <c r="M3407" s="47"/>
      <c r="N3407" s="47"/>
      <c r="O3407" s="47"/>
      <c r="P3407" s="47"/>
      <c r="Q3407" s="47"/>
      <c r="R3407" s="3386"/>
      <c r="S3407" s="56"/>
      <c r="T3407" s="3105"/>
      <c r="U3407" s="56"/>
      <c r="V3407" s="56"/>
      <c r="W3407" s="56"/>
      <c r="X3407" s="56"/>
      <c r="Y3407" s="5"/>
    </row>
    <row r="3408" spans="2:25" x14ac:dyDescent="0.25">
      <c r="B3408" s="47"/>
      <c r="C3408" s="1729"/>
      <c r="D3408" s="47"/>
      <c r="E3408" s="1543"/>
      <c r="F3408" s="47"/>
      <c r="G3408" s="929"/>
      <c r="H3408" s="47"/>
      <c r="I3408" s="47"/>
      <c r="J3408" s="47"/>
      <c r="K3408" s="47"/>
      <c r="L3408" s="47"/>
      <c r="M3408" s="47"/>
      <c r="N3408" s="47"/>
      <c r="O3408" s="47"/>
      <c r="P3408" s="47"/>
      <c r="Q3408" s="47"/>
      <c r="R3408" s="3386"/>
      <c r="S3408" s="56"/>
      <c r="T3408" s="3105"/>
      <c r="U3408" s="56"/>
      <c r="V3408" s="56"/>
      <c r="W3408" s="56"/>
      <c r="X3408" s="56"/>
      <c r="Y3408" s="5"/>
    </row>
    <row r="3409" spans="2:25" x14ac:dyDescent="0.25">
      <c r="B3409" s="47"/>
      <c r="C3409" s="1729"/>
      <c r="D3409" s="47"/>
      <c r="E3409" s="1543"/>
      <c r="F3409" s="47"/>
      <c r="G3409" s="929"/>
      <c r="H3409" s="47"/>
      <c r="I3409" s="47"/>
      <c r="J3409" s="47"/>
      <c r="K3409" s="47"/>
      <c r="L3409" s="47"/>
      <c r="M3409" s="47"/>
      <c r="N3409" s="47"/>
      <c r="O3409" s="47"/>
      <c r="P3409" s="47"/>
      <c r="Q3409" s="47"/>
      <c r="R3409" s="3386"/>
      <c r="S3409" s="56"/>
      <c r="T3409" s="3105"/>
      <c r="U3409" s="56"/>
      <c r="V3409" s="56"/>
      <c r="W3409" s="56"/>
      <c r="X3409" s="56"/>
      <c r="Y3409" s="5"/>
    </row>
    <row r="3410" spans="2:25" x14ac:dyDescent="0.25">
      <c r="B3410" s="47"/>
      <c r="C3410" s="1729"/>
      <c r="D3410" s="47"/>
      <c r="E3410" s="1543"/>
      <c r="F3410" s="47"/>
      <c r="G3410" s="929"/>
      <c r="H3410" s="47"/>
      <c r="I3410" s="47"/>
      <c r="J3410" s="47"/>
      <c r="K3410" s="47"/>
      <c r="L3410" s="47"/>
      <c r="M3410" s="47"/>
      <c r="N3410" s="47"/>
      <c r="O3410" s="47"/>
      <c r="P3410" s="47"/>
      <c r="Q3410" s="47"/>
      <c r="R3410" s="3386"/>
      <c r="S3410" s="56"/>
      <c r="T3410" s="3105"/>
      <c r="U3410" s="56"/>
      <c r="V3410" s="56"/>
      <c r="W3410" s="56"/>
      <c r="X3410" s="56"/>
      <c r="Y3410" s="5"/>
    </row>
    <row r="3411" spans="2:25" x14ac:dyDescent="0.25">
      <c r="B3411" s="47"/>
      <c r="C3411" s="1729"/>
      <c r="D3411" s="47"/>
      <c r="E3411" s="1543"/>
      <c r="F3411" s="47"/>
      <c r="G3411" s="929"/>
      <c r="H3411" s="47"/>
      <c r="I3411" s="47"/>
      <c r="J3411" s="47"/>
      <c r="K3411" s="47"/>
      <c r="L3411" s="47"/>
      <c r="M3411" s="47"/>
      <c r="N3411" s="47"/>
      <c r="O3411" s="47"/>
      <c r="P3411" s="47"/>
      <c r="Q3411" s="47"/>
      <c r="R3411" s="3386"/>
      <c r="S3411" s="56"/>
      <c r="T3411" s="3105"/>
      <c r="U3411" s="56"/>
      <c r="V3411" s="56"/>
      <c r="W3411" s="56"/>
      <c r="X3411" s="56"/>
      <c r="Y3411" s="5"/>
    </row>
    <row r="3412" spans="2:25" x14ac:dyDescent="0.25">
      <c r="B3412" s="47"/>
      <c r="C3412" s="1729"/>
      <c r="D3412" s="47"/>
      <c r="E3412" s="1543"/>
      <c r="F3412" s="47"/>
      <c r="G3412" s="929"/>
      <c r="H3412" s="47"/>
      <c r="I3412" s="47"/>
      <c r="J3412" s="47"/>
      <c r="K3412" s="47"/>
      <c r="L3412" s="47"/>
      <c r="M3412" s="47"/>
      <c r="N3412" s="47"/>
      <c r="O3412" s="47"/>
      <c r="P3412" s="47"/>
      <c r="Q3412" s="47"/>
      <c r="R3412" s="3386"/>
      <c r="S3412" s="56"/>
      <c r="T3412" s="3105"/>
      <c r="U3412" s="56"/>
      <c r="V3412" s="56"/>
      <c r="W3412" s="56"/>
      <c r="X3412" s="56"/>
      <c r="Y3412" s="5"/>
    </row>
    <row r="3413" spans="2:25" x14ac:dyDescent="0.25">
      <c r="B3413" s="47"/>
      <c r="C3413" s="1729"/>
      <c r="D3413" s="47"/>
      <c r="E3413" s="1543"/>
      <c r="F3413" s="47"/>
      <c r="G3413" s="929"/>
      <c r="H3413" s="47"/>
      <c r="I3413" s="47"/>
      <c r="J3413" s="47"/>
      <c r="K3413" s="47"/>
      <c r="L3413" s="47"/>
      <c r="M3413" s="47"/>
      <c r="N3413" s="47"/>
      <c r="O3413" s="47"/>
      <c r="P3413" s="47"/>
      <c r="Q3413" s="47"/>
      <c r="R3413" s="3386"/>
      <c r="S3413" s="56"/>
      <c r="T3413" s="3105"/>
      <c r="U3413" s="56"/>
      <c r="V3413" s="56"/>
      <c r="W3413" s="56"/>
      <c r="X3413" s="56"/>
      <c r="Y3413" s="5"/>
    </row>
    <row r="3414" spans="2:25" x14ac:dyDescent="0.25">
      <c r="B3414" s="47"/>
      <c r="C3414" s="1729"/>
      <c r="D3414" s="47"/>
      <c r="E3414" s="1543"/>
      <c r="F3414" s="47"/>
      <c r="G3414" s="929"/>
      <c r="H3414" s="47"/>
      <c r="I3414" s="47"/>
      <c r="J3414" s="47"/>
      <c r="K3414" s="47"/>
      <c r="L3414" s="47"/>
      <c r="M3414" s="47"/>
      <c r="N3414" s="47"/>
      <c r="O3414" s="47"/>
      <c r="P3414" s="47"/>
      <c r="Q3414" s="47"/>
      <c r="R3414" s="3386"/>
      <c r="S3414" s="56"/>
      <c r="T3414" s="3105"/>
      <c r="U3414" s="56"/>
      <c r="V3414" s="56"/>
      <c r="W3414" s="56"/>
      <c r="X3414" s="56"/>
      <c r="Y3414" s="5"/>
    </row>
    <row r="3415" spans="2:25" x14ac:dyDescent="0.25">
      <c r="B3415" s="47"/>
      <c r="C3415" s="1729"/>
      <c r="D3415" s="47"/>
      <c r="E3415" s="1543"/>
      <c r="F3415" s="47"/>
      <c r="G3415" s="929"/>
      <c r="H3415" s="47"/>
      <c r="I3415" s="47"/>
      <c r="J3415" s="47"/>
      <c r="K3415" s="47"/>
      <c r="L3415" s="47"/>
      <c r="M3415" s="47"/>
      <c r="N3415" s="47"/>
      <c r="O3415" s="47"/>
      <c r="P3415" s="47"/>
      <c r="Q3415" s="47"/>
      <c r="R3415" s="3386"/>
      <c r="S3415" s="56"/>
      <c r="T3415" s="3105"/>
      <c r="U3415" s="56"/>
      <c r="V3415" s="56"/>
      <c r="W3415" s="56"/>
      <c r="X3415" s="56"/>
      <c r="Y3415" s="5"/>
    </row>
    <row r="3416" spans="2:25" x14ac:dyDescent="0.25">
      <c r="B3416" s="47"/>
      <c r="C3416" s="1729"/>
      <c r="D3416" s="47"/>
      <c r="E3416" s="1543"/>
      <c r="F3416" s="47"/>
      <c r="G3416" s="929"/>
      <c r="H3416" s="47"/>
      <c r="I3416" s="47"/>
      <c r="J3416" s="47"/>
      <c r="K3416" s="47"/>
      <c r="L3416" s="47"/>
      <c r="M3416" s="47"/>
      <c r="N3416" s="47"/>
      <c r="O3416" s="47"/>
      <c r="P3416" s="47"/>
      <c r="Q3416" s="47"/>
      <c r="R3416" s="3386"/>
      <c r="S3416" s="56"/>
      <c r="T3416" s="3105"/>
      <c r="U3416" s="56"/>
      <c r="V3416" s="56"/>
      <c r="W3416" s="56"/>
      <c r="X3416" s="56"/>
      <c r="Y3416" s="5"/>
    </row>
    <row r="3417" spans="2:25" x14ac:dyDescent="0.25">
      <c r="B3417" s="47"/>
      <c r="C3417" s="1729"/>
      <c r="D3417" s="47"/>
      <c r="E3417" s="1543"/>
      <c r="F3417" s="47"/>
      <c r="G3417" s="929"/>
      <c r="H3417" s="47"/>
      <c r="I3417" s="47"/>
      <c r="J3417" s="47"/>
      <c r="K3417" s="47"/>
      <c r="L3417" s="47"/>
      <c r="M3417" s="47"/>
      <c r="N3417" s="47"/>
      <c r="O3417" s="47"/>
      <c r="P3417" s="47"/>
      <c r="Q3417" s="47"/>
      <c r="R3417" s="3386"/>
      <c r="S3417" s="56"/>
      <c r="T3417" s="3105"/>
      <c r="U3417" s="56"/>
      <c r="V3417" s="56"/>
      <c r="W3417" s="56"/>
      <c r="X3417" s="56"/>
      <c r="Y3417" s="5"/>
    </row>
    <row r="3418" spans="2:25" x14ac:dyDescent="0.25">
      <c r="B3418" s="47"/>
      <c r="C3418" s="1729"/>
      <c r="D3418" s="47"/>
      <c r="E3418" s="1543"/>
      <c r="F3418" s="47"/>
      <c r="G3418" s="929"/>
      <c r="H3418" s="47"/>
      <c r="I3418" s="47"/>
      <c r="J3418" s="47"/>
      <c r="K3418" s="47"/>
      <c r="L3418" s="47"/>
      <c r="M3418" s="47"/>
      <c r="N3418" s="47"/>
      <c r="O3418" s="47"/>
      <c r="P3418" s="47"/>
      <c r="Q3418" s="47"/>
      <c r="R3418" s="3386"/>
      <c r="S3418" s="56"/>
      <c r="T3418" s="3105"/>
      <c r="U3418" s="56"/>
      <c r="V3418" s="56"/>
      <c r="W3418" s="56"/>
      <c r="X3418" s="56"/>
      <c r="Y3418" s="5"/>
    </row>
    <row r="3419" spans="2:25" x14ac:dyDescent="0.25">
      <c r="B3419" s="47"/>
      <c r="C3419" s="1729"/>
      <c r="D3419" s="47"/>
      <c r="E3419" s="1543"/>
      <c r="F3419" s="47"/>
      <c r="G3419" s="929"/>
      <c r="H3419" s="47"/>
      <c r="I3419" s="47"/>
      <c r="J3419" s="47"/>
      <c r="K3419" s="47"/>
      <c r="L3419" s="47"/>
      <c r="M3419" s="47"/>
      <c r="N3419" s="47"/>
      <c r="O3419" s="47"/>
      <c r="P3419" s="47"/>
      <c r="Q3419" s="47"/>
      <c r="R3419" s="3386"/>
      <c r="S3419" s="56"/>
      <c r="T3419" s="3105"/>
      <c r="U3419" s="56"/>
      <c r="V3419" s="56"/>
      <c r="W3419" s="56"/>
      <c r="X3419" s="56"/>
      <c r="Y3419" s="5"/>
    </row>
    <row r="3420" spans="2:25" x14ac:dyDescent="0.25">
      <c r="B3420" s="47"/>
      <c r="C3420" s="1729"/>
      <c r="D3420" s="47"/>
      <c r="E3420" s="1543"/>
      <c r="F3420" s="47"/>
      <c r="G3420" s="929"/>
      <c r="H3420" s="47"/>
      <c r="I3420" s="47"/>
      <c r="J3420" s="47"/>
      <c r="K3420" s="47"/>
      <c r="L3420" s="47"/>
      <c r="M3420" s="47"/>
      <c r="N3420" s="47"/>
      <c r="O3420" s="47"/>
      <c r="P3420" s="47"/>
      <c r="Q3420" s="47"/>
      <c r="R3420" s="3386"/>
      <c r="S3420" s="56"/>
      <c r="T3420" s="3105"/>
      <c r="U3420" s="56"/>
      <c r="V3420" s="56"/>
      <c r="W3420" s="56"/>
      <c r="X3420" s="56"/>
      <c r="Y3420" s="5"/>
    </row>
    <row r="3421" spans="2:25" x14ac:dyDescent="0.25">
      <c r="B3421" s="47"/>
      <c r="C3421" s="1729"/>
      <c r="D3421" s="47"/>
      <c r="E3421" s="1543"/>
      <c r="F3421" s="47"/>
      <c r="G3421" s="929"/>
      <c r="H3421" s="47"/>
      <c r="I3421" s="47"/>
      <c r="J3421" s="47"/>
      <c r="K3421" s="47"/>
      <c r="L3421" s="47"/>
      <c r="M3421" s="47"/>
      <c r="N3421" s="47"/>
      <c r="O3421" s="47"/>
      <c r="P3421" s="47"/>
      <c r="Q3421" s="47"/>
      <c r="R3421" s="3386"/>
      <c r="S3421" s="56"/>
      <c r="T3421" s="3105"/>
      <c r="U3421" s="56"/>
      <c r="V3421" s="56"/>
      <c r="W3421" s="56"/>
      <c r="X3421" s="56"/>
      <c r="Y3421" s="5"/>
    </row>
    <row r="3422" spans="2:25" x14ac:dyDescent="0.25">
      <c r="B3422" s="47"/>
      <c r="C3422" s="1729"/>
      <c r="D3422" s="47"/>
      <c r="E3422" s="1543"/>
      <c r="F3422" s="47"/>
      <c r="G3422" s="929"/>
      <c r="H3422" s="47"/>
      <c r="I3422" s="47"/>
      <c r="J3422" s="47"/>
      <c r="K3422" s="47"/>
      <c r="L3422" s="47"/>
      <c r="M3422" s="47"/>
      <c r="N3422" s="47"/>
      <c r="O3422" s="47"/>
      <c r="P3422" s="47"/>
      <c r="Q3422" s="47"/>
      <c r="R3422" s="3386"/>
      <c r="S3422" s="56"/>
      <c r="T3422" s="3105"/>
      <c r="U3422" s="56"/>
      <c r="V3422" s="56"/>
      <c r="W3422" s="56"/>
      <c r="X3422" s="56"/>
      <c r="Y3422" s="5"/>
    </row>
    <row r="3423" spans="2:25" x14ac:dyDescent="0.25">
      <c r="B3423" s="47"/>
      <c r="C3423" s="1729"/>
      <c r="D3423" s="47"/>
      <c r="E3423" s="1543"/>
      <c r="F3423" s="47"/>
      <c r="G3423" s="929"/>
      <c r="H3423" s="47"/>
      <c r="I3423" s="47"/>
      <c r="J3423" s="47"/>
      <c r="K3423" s="47"/>
      <c r="L3423" s="47"/>
      <c r="M3423" s="47"/>
      <c r="N3423" s="47"/>
      <c r="O3423" s="47"/>
      <c r="P3423" s="47"/>
      <c r="Q3423" s="47"/>
      <c r="R3423" s="3386"/>
      <c r="S3423" s="56"/>
      <c r="T3423" s="3105"/>
      <c r="U3423" s="56"/>
      <c r="V3423" s="56"/>
      <c r="W3423" s="56"/>
      <c r="X3423" s="56"/>
      <c r="Y3423" s="5"/>
    </row>
    <row r="3424" spans="2:25" x14ac:dyDescent="0.25">
      <c r="B3424" s="47"/>
      <c r="C3424" s="1729"/>
      <c r="D3424" s="47"/>
      <c r="E3424" s="1543"/>
      <c r="F3424" s="47"/>
      <c r="G3424" s="929"/>
      <c r="H3424" s="47"/>
      <c r="I3424" s="47"/>
      <c r="J3424" s="47"/>
      <c r="K3424" s="47"/>
      <c r="L3424" s="47"/>
      <c r="M3424" s="47"/>
      <c r="N3424" s="47"/>
      <c r="O3424" s="47"/>
      <c r="P3424" s="47"/>
      <c r="Q3424" s="47"/>
      <c r="R3424" s="3386"/>
      <c r="S3424" s="56"/>
      <c r="T3424" s="3105"/>
      <c r="U3424" s="56"/>
      <c r="V3424" s="56"/>
      <c r="W3424" s="56"/>
      <c r="X3424" s="56"/>
      <c r="Y3424" s="5"/>
    </row>
    <row r="3425" spans="2:25" x14ac:dyDescent="0.25">
      <c r="B3425" s="47"/>
      <c r="C3425" s="1729"/>
      <c r="D3425" s="47"/>
      <c r="E3425" s="1543"/>
      <c r="F3425" s="47"/>
      <c r="G3425" s="929"/>
      <c r="H3425" s="47"/>
      <c r="I3425" s="47"/>
      <c r="J3425" s="47"/>
      <c r="K3425" s="47"/>
      <c r="L3425" s="47"/>
      <c r="M3425" s="47"/>
      <c r="N3425" s="47"/>
      <c r="O3425" s="47"/>
      <c r="P3425" s="47"/>
      <c r="Q3425" s="47"/>
      <c r="R3425" s="3386"/>
      <c r="S3425" s="56"/>
      <c r="T3425" s="3105"/>
      <c r="U3425" s="56"/>
      <c r="V3425" s="56"/>
      <c r="W3425" s="56"/>
      <c r="X3425" s="56"/>
      <c r="Y3425" s="5"/>
    </row>
    <row r="3426" spans="2:25" x14ac:dyDescent="0.25">
      <c r="B3426" s="47"/>
      <c r="C3426" s="1729"/>
      <c r="D3426" s="47"/>
      <c r="E3426" s="1543"/>
      <c r="F3426" s="47"/>
      <c r="G3426" s="929"/>
      <c r="H3426" s="47"/>
      <c r="I3426" s="47"/>
      <c r="J3426" s="47"/>
      <c r="K3426" s="47"/>
      <c r="L3426" s="47"/>
      <c r="M3426" s="47"/>
      <c r="N3426" s="47"/>
      <c r="O3426" s="47"/>
      <c r="P3426" s="47"/>
      <c r="Q3426" s="47"/>
      <c r="R3426" s="3386"/>
      <c r="S3426" s="56"/>
      <c r="T3426" s="3105"/>
      <c r="U3426" s="56"/>
      <c r="V3426" s="56"/>
      <c r="W3426" s="56"/>
      <c r="X3426" s="56"/>
      <c r="Y3426" s="5"/>
    </row>
    <row r="3427" spans="2:25" x14ac:dyDescent="0.25">
      <c r="B3427" s="47"/>
      <c r="C3427" s="1729"/>
      <c r="D3427" s="47"/>
      <c r="E3427" s="1543"/>
      <c r="F3427" s="47"/>
      <c r="G3427" s="929"/>
      <c r="H3427" s="47"/>
      <c r="I3427" s="47"/>
      <c r="J3427" s="47"/>
      <c r="K3427" s="47"/>
      <c r="L3427" s="47"/>
      <c r="M3427" s="47"/>
      <c r="N3427" s="47"/>
      <c r="O3427" s="47"/>
      <c r="P3427" s="47"/>
      <c r="Q3427" s="47"/>
      <c r="R3427" s="3386"/>
      <c r="S3427" s="56"/>
      <c r="T3427" s="3105"/>
      <c r="U3427" s="56"/>
      <c r="V3427" s="56"/>
      <c r="W3427" s="56"/>
      <c r="X3427" s="56"/>
      <c r="Y3427" s="5"/>
    </row>
    <row r="3428" spans="2:25" x14ac:dyDescent="0.25">
      <c r="B3428" s="47"/>
      <c r="C3428" s="1729"/>
      <c r="D3428" s="47"/>
      <c r="E3428" s="1543"/>
      <c r="F3428" s="47"/>
      <c r="G3428" s="929"/>
      <c r="H3428" s="47"/>
      <c r="I3428" s="47"/>
      <c r="J3428" s="47"/>
      <c r="K3428" s="47"/>
      <c r="L3428" s="47"/>
      <c r="M3428" s="47"/>
      <c r="N3428" s="47"/>
      <c r="O3428" s="47"/>
      <c r="P3428" s="47"/>
      <c r="Q3428" s="47"/>
      <c r="R3428" s="3386"/>
      <c r="S3428" s="56"/>
      <c r="T3428" s="3105"/>
      <c r="U3428" s="56"/>
      <c r="V3428" s="56"/>
      <c r="W3428" s="56"/>
      <c r="X3428" s="56"/>
      <c r="Y3428" s="5"/>
    </row>
    <row r="3429" spans="2:25" x14ac:dyDescent="0.25">
      <c r="B3429" s="47"/>
      <c r="C3429" s="1729"/>
      <c r="D3429" s="47"/>
      <c r="E3429" s="1543"/>
      <c r="F3429" s="47"/>
      <c r="G3429" s="929"/>
      <c r="H3429" s="47"/>
      <c r="I3429" s="47"/>
      <c r="J3429" s="47"/>
      <c r="K3429" s="47"/>
      <c r="L3429" s="47"/>
      <c r="M3429" s="47"/>
      <c r="N3429" s="47"/>
      <c r="O3429" s="47"/>
      <c r="P3429" s="47"/>
      <c r="Q3429" s="47"/>
      <c r="R3429" s="3386"/>
      <c r="S3429" s="56"/>
      <c r="T3429" s="3105"/>
      <c r="U3429" s="56"/>
      <c r="V3429" s="56"/>
      <c r="W3429" s="56"/>
      <c r="X3429" s="56"/>
      <c r="Y3429" s="5"/>
    </row>
    <row r="3430" spans="2:25" x14ac:dyDescent="0.25">
      <c r="B3430" s="47"/>
      <c r="C3430" s="1729"/>
      <c r="D3430" s="47"/>
      <c r="E3430" s="1543"/>
      <c r="F3430" s="47"/>
      <c r="G3430" s="929"/>
      <c r="H3430" s="47"/>
      <c r="I3430" s="47"/>
      <c r="J3430" s="47"/>
      <c r="K3430" s="47"/>
      <c r="L3430" s="47"/>
      <c r="M3430" s="47"/>
      <c r="N3430" s="47"/>
      <c r="O3430" s="47"/>
      <c r="P3430" s="47"/>
      <c r="Q3430" s="47"/>
      <c r="R3430" s="3386"/>
      <c r="S3430" s="56"/>
      <c r="T3430" s="3105"/>
      <c r="U3430" s="56"/>
      <c r="V3430" s="56"/>
      <c r="W3430" s="56"/>
      <c r="X3430" s="56"/>
      <c r="Y3430" s="5"/>
    </row>
    <row r="3431" spans="2:25" x14ac:dyDescent="0.25">
      <c r="B3431" s="47"/>
      <c r="C3431" s="1729"/>
      <c r="D3431" s="47"/>
      <c r="E3431" s="1543"/>
      <c r="F3431" s="47"/>
      <c r="G3431" s="929"/>
      <c r="H3431" s="47"/>
      <c r="I3431" s="47"/>
      <c r="J3431" s="47"/>
      <c r="K3431" s="47"/>
      <c r="L3431" s="47"/>
      <c r="M3431" s="47"/>
      <c r="N3431" s="47"/>
      <c r="O3431" s="47"/>
      <c r="P3431" s="47"/>
      <c r="Q3431" s="47"/>
      <c r="R3431" s="3386"/>
      <c r="S3431" s="56"/>
      <c r="T3431" s="3105"/>
      <c r="U3431" s="56"/>
      <c r="V3431" s="56"/>
      <c r="W3431" s="56"/>
      <c r="X3431" s="56"/>
      <c r="Y3431" s="5"/>
    </row>
    <row r="3432" spans="2:25" x14ac:dyDescent="0.25">
      <c r="B3432" s="47"/>
      <c r="C3432" s="1729"/>
      <c r="D3432" s="47"/>
      <c r="E3432" s="1543"/>
      <c r="F3432" s="47"/>
      <c r="G3432" s="929"/>
      <c r="H3432" s="47"/>
      <c r="I3432" s="47"/>
      <c r="J3432" s="47"/>
      <c r="K3432" s="47"/>
      <c r="L3432" s="47"/>
      <c r="M3432" s="47"/>
      <c r="N3432" s="47"/>
      <c r="O3432" s="47"/>
      <c r="P3432" s="47"/>
      <c r="Q3432" s="47"/>
      <c r="R3432" s="3386"/>
      <c r="S3432" s="56"/>
      <c r="T3432" s="3105"/>
      <c r="U3432" s="56"/>
      <c r="V3432" s="56"/>
      <c r="W3432" s="56"/>
      <c r="X3432" s="56"/>
      <c r="Y3432" s="5"/>
    </row>
    <row r="3433" spans="2:25" x14ac:dyDescent="0.25">
      <c r="B3433" s="47"/>
      <c r="C3433" s="1729"/>
      <c r="D3433" s="47"/>
      <c r="E3433" s="1543"/>
      <c r="F3433" s="47"/>
      <c r="G3433" s="929"/>
      <c r="H3433" s="47"/>
      <c r="I3433" s="47"/>
      <c r="J3433" s="47"/>
      <c r="K3433" s="47"/>
      <c r="L3433" s="47"/>
      <c r="M3433" s="47"/>
      <c r="N3433" s="47"/>
      <c r="O3433" s="47"/>
      <c r="P3433" s="47"/>
      <c r="Q3433" s="47"/>
      <c r="R3433" s="3386"/>
      <c r="S3433" s="56"/>
      <c r="T3433" s="3105"/>
      <c r="U3433" s="56"/>
      <c r="V3433" s="56"/>
      <c r="W3433" s="56"/>
      <c r="X3433" s="56"/>
      <c r="Y3433" s="5"/>
    </row>
    <row r="3434" spans="2:25" x14ac:dyDescent="0.25">
      <c r="B3434" s="47"/>
      <c r="C3434" s="1729"/>
      <c r="D3434" s="47"/>
      <c r="E3434" s="1543"/>
      <c r="F3434" s="47"/>
      <c r="G3434" s="929"/>
      <c r="H3434" s="47"/>
      <c r="I3434" s="47"/>
      <c r="J3434" s="47"/>
      <c r="K3434" s="47"/>
      <c r="L3434" s="47"/>
      <c r="M3434" s="47"/>
      <c r="N3434" s="47"/>
      <c r="O3434" s="47"/>
      <c r="P3434" s="47"/>
      <c r="Q3434" s="47"/>
      <c r="R3434" s="3386"/>
      <c r="S3434" s="56"/>
      <c r="T3434" s="3105"/>
      <c r="U3434" s="56"/>
      <c r="V3434" s="56"/>
      <c r="W3434" s="56"/>
      <c r="X3434" s="56"/>
      <c r="Y3434" s="5"/>
    </row>
    <row r="3435" spans="2:25" x14ac:dyDescent="0.25">
      <c r="B3435" s="47"/>
      <c r="C3435" s="1729"/>
      <c r="D3435" s="47"/>
      <c r="E3435" s="1543"/>
      <c r="F3435" s="47"/>
      <c r="G3435" s="929"/>
      <c r="H3435" s="47"/>
      <c r="I3435" s="47"/>
      <c r="J3435" s="47"/>
      <c r="K3435" s="47"/>
      <c r="L3435" s="47"/>
      <c r="M3435" s="47"/>
      <c r="N3435" s="47"/>
      <c r="O3435" s="47"/>
      <c r="P3435" s="47"/>
      <c r="Q3435" s="47"/>
      <c r="R3435" s="3386"/>
      <c r="S3435" s="56"/>
      <c r="T3435" s="3105"/>
      <c r="U3435" s="56"/>
      <c r="V3435" s="56"/>
      <c r="W3435" s="56"/>
      <c r="X3435" s="56"/>
      <c r="Y3435" s="5"/>
    </row>
    <row r="3436" spans="2:25" x14ac:dyDescent="0.25">
      <c r="B3436" s="47"/>
      <c r="C3436" s="1729"/>
      <c r="D3436" s="47"/>
      <c r="E3436" s="1543"/>
      <c r="F3436" s="47"/>
      <c r="G3436" s="929"/>
      <c r="H3436" s="47"/>
      <c r="I3436" s="47"/>
      <c r="J3436" s="47"/>
      <c r="K3436" s="47"/>
      <c r="L3436" s="47"/>
      <c r="M3436" s="47"/>
      <c r="N3436" s="47"/>
      <c r="O3436" s="47"/>
      <c r="P3436" s="47"/>
      <c r="Q3436" s="47"/>
      <c r="R3436" s="3386"/>
      <c r="S3436" s="56"/>
      <c r="T3436" s="3105"/>
      <c r="U3436" s="56"/>
      <c r="V3436" s="56"/>
      <c r="W3436" s="56"/>
      <c r="X3436" s="56"/>
      <c r="Y3436" s="5"/>
    </row>
    <row r="3437" spans="2:25" x14ac:dyDescent="0.25">
      <c r="B3437" s="47"/>
      <c r="C3437" s="1729"/>
      <c r="D3437" s="47"/>
      <c r="E3437" s="1543"/>
      <c r="F3437" s="47"/>
      <c r="G3437" s="929"/>
      <c r="H3437" s="47"/>
      <c r="I3437" s="47"/>
      <c r="J3437" s="47"/>
      <c r="K3437" s="47"/>
      <c r="L3437" s="47"/>
      <c r="M3437" s="47"/>
      <c r="N3437" s="47"/>
      <c r="O3437" s="47"/>
      <c r="P3437" s="47"/>
      <c r="Q3437" s="47"/>
      <c r="R3437" s="3386"/>
      <c r="S3437" s="56"/>
      <c r="T3437" s="3105"/>
      <c r="U3437" s="56"/>
      <c r="V3437" s="56"/>
      <c r="W3437" s="56"/>
      <c r="X3437" s="56"/>
      <c r="Y3437" s="5"/>
    </row>
    <row r="3438" spans="2:25" x14ac:dyDescent="0.25">
      <c r="B3438" s="47"/>
      <c r="C3438" s="1729"/>
      <c r="D3438" s="47"/>
      <c r="E3438" s="1543"/>
      <c r="F3438" s="47"/>
      <c r="G3438" s="929"/>
      <c r="H3438" s="47"/>
      <c r="I3438" s="47"/>
      <c r="J3438" s="47"/>
      <c r="K3438" s="47"/>
      <c r="L3438" s="47"/>
      <c r="M3438" s="47"/>
      <c r="N3438" s="47"/>
      <c r="O3438" s="47"/>
      <c r="P3438" s="47"/>
      <c r="Q3438" s="47"/>
      <c r="R3438" s="3386"/>
      <c r="S3438" s="56"/>
      <c r="T3438" s="3105"/>
      <c r="U3438" s="56"/>
      <c r="V3438" s="56"/>
      <c r="W3438" s="56"/>
      <c r="X3438" s="56"/>
      <c r="Y3438" s="5"/>
    </row>
    <row r="3439" spans="2:25" x14ac:dyDescent="0.25">
      <c r="B3439" s="47"/>
      <c r="C3439" s="1729"/>
      <c r="D3439" s="47"/>
      <c r="E3439" s="1543"/>
      <c r="F3439" s="47"/>
      <c r="G3439" s="929"/>
      <c r="H3439" s="47"/>
      <c r="I3439" s="47"/>
      <c r="J3439" s="47"/>
      <c r="K3439" s="47"/>
      <c r="L3439" s="47"/>
      <c r="M3439" s="47"/>
      <c r="N3439" s="47"/>
      <c r="O3439" s="47"/>
      <c r="P3439" s="47"/>
      <c r="Q3439" s="47"/>
      <c r="R3439" s="3386"/>
      <c r="S3439" s="56"/>
      <c r="T3439" s="3105"/>
      <c r="U3439" s="56"/>
      <c r="V3439" s="56"/>
      <c r="W3439" s="56"/>
      <c r="X3439" s="56"/>
      <c r="Y3439" s="5"/>
    </row>
    <row r="3440" spans="2:25" x14ac:dyDescent="0.25">
      <c r="B3440" s="47"/>
      <c r="C3440" s="1729"/>
      <c r="D3440" s="47"/>
      <c r="E3440" s="1543"/>
      <c r="F3440" s="47"/>
      <c r="G3440" s="929"/>
      <c r="H3440" s="47"/>
      <c r="I3440" s="47"/>
      <c r="J3440" s="47"/>
      <c r="K3440" s="47"/>
      <c r="L3440" s="47"/>
      <c r="M3440" s="47"/>
      <c r="N3440" s="47"/>
      <c r="O3440" s="47"/>
      <c r="P3440" s="47"/>
      <c r="Q3440" s="47"/>
      <c r="R3440" s="3386"/>
      <c r="S3440" s="56"/>
      <c r="T3440" s="3105"/>
      <c r="U3440" s="56"/>
      <c r="V3440" s="56"/>
      <c r="W3440" s="56"/>
      <c r="X3440" s="56"/>
      <c r="Y3440" s="5"/>
    </row>
    <row r="3441" spans="2:25" x14ac:dyDescent="0.25">
      <c r="B3441" s="47"/>
      <c r="C3441" s="1729"/>
      <c r="D3441" s="47"/>
      <c r="E3441" s="1543"/>
      <c r="F3441" s="47"/>
      <c r="G3441" s="929"/>
      <c r="H3441" s="47"/>
      <c r="I3441" s="47"/>
      <c r="J3441" s="47"/>
      <c r="K3441" s="47"/>
      <c r="L3441" s="47"/>
      <c r="M3441" s="47"/>
      <c r="N3441" s="47"/>
      <c r="O3441" s="47"/>
      <c r="P3441" s="47"/>
      <c r="Q3441" s="47"/>
      <c r="R3441" s="3386"/>
      <c r="S3441" s="56"/>
      <c r="T3441" s="3105"/>
      <c r="U3441" s="56"/>
      <c r="V3441" s="56"/>
      <c r="W3441" s="56"/>
      <c r="X3441" s="56"/>
      <c r="Y3441" s="5"/>
    </row>
    <row r="3442" spans="2:25" x14ac:dyDescent="0.25">
      <c r="B3442" s="47"/>
      <c r="C3442" s="1729"/>
      <c r="D3442" s="47"/>
      <c r="E3442" s="1543"/>
      <c r="F3442" s="47"/>
      <c r="G3442" s="929"/>
      <c r="H3442" s="47"/>
      <c r="I3442" s="47"/>
      <c r="J3442" s="47"/>
      <c r="K3442" s="47"/>
      <c r="L3442" s="47"/>
      <c r="M3442" s="47"/>
      <c r="N3442" s="47"/>
      <c r="O3442" s="47"/>
      <c r="P3442" s="47"/>
      <c r="Q3442" s="47"/>
      <c r="R3442" s="3386"/>
      <c r="S3442" s="56"/>
      <c r="T3442" s="3105"/>
      <c r="U3442" s="56"/>
      <c r="V3442" s="56"/>
      <c r="W3442" s="56"/>
      <c r="X3442" s="56"/>
      <c r="Y3442" s="5"/>
    </row>
    <row r="3443" spans="2:25" x14ac:dyDescent="0.25">
      <c r="B3443" s="47"/>
      <c r="C3443" s="1729"/>
      <c r="D3443" s="47"/>
      <c r="E3443" s="1543"/>
      <c r="F3443" s="47"/>
      <c r="G3443" s="929"/>
      <c r="H3443" s="47"/>
      <c r="I3443" s="47"/>
      <c r="J3443" s="47"/>
      <c r="K3443" s="47"/>
      <c r="L3443" s="47"/>
      <c r="M3443" s="47"/>
      <c r="N3443" s="47"/>
      <c r="O3443" s="47"/>
      <c r="P3443" s="47"/>
      <c r="Q3443" s="47"/>
      <c r="R3443" s="3386"/>
      <c r="S3443" s="56"/>
      <c r="T3443" s="3105"/>
      <c r="U3443" s="56"/>
      <c r="V3443" s="56"/>
      <c r="W3443" s="56"/>
      <c r="X3443" s="56"/>
      <c r="Y3443" s="5"/>
    </row>
    <row r="3444" spans="2:25" x14ac:dyDescent="0.25">
      <c r="B3444" s="47"/>
      <c r="C3444" s="1729"/>
      <c r="D3444" s="47"/>
      <c r="E3444" s="1543"/>
      <c r="F3444" s="47"/>
      <c r="G3444" s="929"/>
      <c r="H3444" s="47"/>
      <c r="I3444" s="47"/>
      <c r="J3444" s="47"/>
      <c r="K3444" s="47"/>
      <c r="L3444" s="47"/>
      <c r="M3444" s="47"/>
      <c r="N3444" s="47"/>
      <c r="O3444" s="47"/>
      <c r="P3444" s="47"/>
      <c r="Q3444" s="47"/>
      <c r="R3444" s="3386"/>
      <c r="S3444" s="56"/>
      <c r="T3444" s="3105"/>
      <c r="U3444" s="56"/>
      <c r="V3444" s="56"/>
      <c r="W3444" s="56"/>
      <c r="X3444" s="56"/>
      <c r="Y3444" s="5"/>
    </row>
    <row r="3445" spans="2:25" x14ac:dyDescent="0.25">
      <c r="B3445" s="47"/>
      <c r="C3445" s="1729"/>
      <c r="D3445" s="47"/>
      <c r="E3445" s="1543"/>
      <c r="F3445" s="47"/>
      <c r="G3445" s="929"/>
      <c r="H3445" s="47"/>
      <c r="I3445" s="47"/>
      <c r="J3445" s="47"/>
      <c r="K3445" s="47"/>
      <c r="L3445" s="47"/>
      <c r="M3445" s="47"/>
      <c r="N3445" s="47"/>
      <c r="O3445" s="47"/>
      <c r="P3445" s="47"/>
      <c r="Q3445" s="47"/>
      <c r="R3445" s="3386"/>
      <c r="S3445" s="56"/>
      <c r="T3445" s="3105"/>
      <c r="U3445" s="56"/>
      <c r="V3445" s="56"/>
      <c r="W3445" s="56"/>
      <c r="X3445" s="56"/>
      <c r="Y3445" s="5"/>
    </row>
    <row r="3446" spans="2:25" x14ac:dyDescent="0.25">
      <c r="B3446" s="47"/>
      <c r="C3446" s="1729"/>
      <c r="D3446" s="47"/>
      <c r="E3446" s="1543"/>
      <c r="F3446" s="47"/>
      <c r="G3446" s="929"/>
      <c r="H3446" s="47"/>
      <c r="I3446" s="47"/>
      <c r="J3446" s="47"/>
      <c r="K3446" s="47"/>
      <c r="L3446" s="47"/>
      <c r="M3446" s="47"/>
      <c r="N3446" s="47"/>
      <c r="O3446" s="47"/>
      <c r="P3446" s="47"/>
      <c r="Q3446" s="47"/>
      <c r="R3446" s="3386"/>
      <c r="S3446" s="56"/>
      <c r="T3446" s="3105"/>
      <c r="U3446" s="56"/>
      <c r="V3446" s="56"/>
      <c r="W3446" s="56"/>
      <c r="X3446" s="56"/>
      <c r="Y3446" s="5"/>
    </row>
    <row r="3447" spans="2:25" x14ac:dyDescent="0.25">
      <c r="B3447" s="47"/>
      <c r="C3447" s="1729"/>
      <c r="D3447" s="47"/>
      <c r="E3447" s="1543"/>
      <c r="F3447" s="47"/>
      <c r="G3447" s="929"/>
      <c r="H3447" s="47"/>
      <c r="I3447" s="47"/>
      <c r="J3447" s="47"/>
      <c r="K3447" s="47"/>
      <c r="L3447" s="47"/>
      <c r="M3447" s="47"/>
      <c r="N3447" s="47"/>
      <c r="O3447" s="47"/>
      <c r="P3447" s="47"/>
      <c r="Q3447" s="47"/>
      <c r="R3447" s="3386"/>
      <c r="S3447" s="56"/>
      <c r="T3447" s="3105"/>
      <c r="U3447" s="56"/>
      <c r="V3447" s="56"/>
      <c r="W3447" s="56"/>
      <c r="X3447" s="56"/>
      <c r="Y3447" s="5"/>
    </row>
    <row r="3448" spans="2:25" x14ac:dyDescent="0.25">
      <c r="B3448" s="47"/>
      <c r="C3448" s="1729"/>
      <c r="D3448" s="47"/>
      <c r="E3448" s="1543"/>
      <c r="F3448" s="47"/>
      <c r="G3448" s="929"/>
      <c r="H3448" s="47"/>
      <c r="I3448" s="47"/>
      <c r="J3448" s="47"/>
      <c r="K3448" s="47"/>
      <c r="L3448" s="47"/>
      <c r="M3448" s="47"/>
      <c r="N3448" s="47"/>
      <c r="O3448" s="47"/>
      <c r="P3448" s="47"/>
      <c r="Q3448" s="47"/>
      <c r="R3448" s="3386"/>
      <c r="S3448" s="56"/>
      <c r="T3448" s="3105"/>
      <c r="U3448" s="56"/>
      <c r="V3448" s="56"/>
      <c r="W3448" s="56"/>
      <c r="X3448" s="56"/>
      <c r="Y3448" s="5"/>
    </row>
    <row r="3449" spans="2:25" x14ac:dyDescent="0.25">
      <c r="B3449" s="47"/>
      <c r="C3449" s="1729"/>
      <c r="D3449" s="47"/>
      <c r="E3449" s="1543"/>
      <c r="F3449" s="47"/>
      <c r="G3449" s="929"/>
      <c r="H3449" s="47"/>
      <c r="I3449" s="47"/>
      <c r="J3449" s="47"/>
      <c r="K3449" s="47"/>
      <c r="L3449" s="47"/>
      <c r="M3449" s="47"/>
      <c r="N3449" s="47"/>
      <c r="O3449" s="47"/>
      <c r="P3449" s="47"/>
      <c r="Q3449" s="47"/>
      <c r="R3449" s="3386"/>
      <c r="S3449" s="56"/>
      <c r="T3449" s="3105"/>
      <c r="U3449" s="56"/>
      <c r="V3449" s="56"/>
      <c r="W3449" s="56"/>
      <c r="X3449" s="56"/>
      <c r="Y3449" s="5"/>
    </row>
    <row r="3450" spans="2:25" x14ac:dyDescent="0.25">
      <c r="B3450" s="47"/>
      <c r="C3450" s="1729"/>
      <c r="D3450" s="47"/>
      <c r="E3450" s="1543"/>
      <c r="F3450" s="47"/>
      <c r="G3450" s="929"/>
      <c r="H3450" s="47"/>
      <c r="I3450" s="47"/>
      <c r="J3450" s="47"/>
      <c r="K3450" s="47"/>
      <c r="L3450" s="47"/>
      <c r="M3450" s="47"/>
      <c r="N3450" s="47"/>
      <c r="O3450" s="47"/>
      <c r="P3450" s="47"/>
      <c r="Q3450" s="47"/>
      <c r="R3450" s="3386"/>
      <c r="S3450" s="56"/>
      <c r="T3450" s="3105"/>
      <c r="U3450" s="56"/>
      <c r="V3450" s="56"/>
      <c r="W3450" s="56"/>
      <c r="X3450" s="56"/>
      <c r="Y3450" s="5"/>
    </row>
    <row r="3451" spans="2:25" x14ac:dyDescent="0.25">
      <c r="B3451" s="47"/>
      <c r="C3451" s="1729"/>
      <c r="D3451" s="47"/>
      <c r="E3451" s="1543"/>
      <c r="F3451" s="47"/>
      <c r="G3451" s="929"/>
      <c r="H3451" s="47"/>
      <c r="I3451" s="47"/>
      <c r="J3451" s="47"/>
      <c r="K3451" s="47"/>
      <c r="L3451" s="47"/>
      <c r="M3451" s="47"/>
      <c r="N3451" s="47"/>
      <c r="O3451" s="47"/>
      <c r="P3451" s="47"/>
      <c r="Q3451" s="47"/>
      <c r="R3451" s="3386"/>
      <c r="S3451" s="56"/>
      <c r="T3451" s="3105"/>
      <c r="U3451" s="56"/>
      <c r="V3451" s="56"/>
      <c r="W3451" s="56"/>
      <c r="X3451" s="56"/>
      <c r="Y3451" s="5"/>
    </row>
    <row r="3452" spans="2:25" x14ac:dyDescent="0.25">
      <c r="B3452" s="47"/>
      <c r="C3452" s="1729"/>
      <c r="D3452" s="47"/>
      <c r="E3452" s="1543"/>
      <c r="F3452" s="47"/>
      <c r="G3452" s="929"/>
      <c r="H3452" s="47"/>
      <c r="I3452" s="47"/>
      <c r="J3452" s="47"/>
      <c r="K3452" s="47"/>
      <c r="L3452" s="47"/>
      <c r="M3452" s="47"/>
      <c r="N3452" s="47"/>
      <c r="O3452" s="47"/>
      <c r="P3452" s="47"/>
      <c r="Q3452" s="47"/>
      <c r="R3452" s="3386"/>
      <c r="S3452" s="56"/>
      <c r="T3452" s="3105"/>
      <c r="U3452" s="56"/>
      <c r="V3452" s="56"/>
      <c r="W3452" s="56"/>
      <c r="X3452" s="56"/>
      <c r="Y3452" s="5"/>
    </row>
    <row r="3453" spans="2:25" x14ac:dyDescent="0.25">
      <c r="B3453" s="47"/>
      <c r="C3453" s="1729"/>
      <c r="D3453" s="47"/>
      <c r="E3453" s="1543"/>
      <c r="F3453" s="47"/>
      <c r="G3453" s="929"/>
      <c r="H3453" s="47"/>
      <c r="I3453" s="47"/>
      <c r="J3453" s="47"/>
      <c r="K3453" s="47"/>
      <c r="L3453" s="47"/>
      <c r="M3453" s="47"/>
      <c r="N3453" s="47"/>
      <c r="O3453" s="47"/>
      <c r="P3453" s="47"/>
      <c r="Q3453" s="47"/>
      <c r="R3453" s="3386"/>
      <c r="S3453" s="56"/>
      <c r="T3453" s="3105"/>
      <c r="U3453" s="56"/>
      <c r="V3453" s="56"/>
      <c r="W3453" s="56"/>
      <c r="X3453" s="56"/>
      <c r="Y3453" s="5"/>
    </row>
    <row r="3454" spans="2:25" x14ac:dyDescent="0.25">
      <c r="B3454" s="47"/>
      <c r="C3454" s="1729"/>
      <c r="D3454" s="47"/>
      <c r="E3454" s="1543"/>
      <c r="F3454" s="47"/>
      <c r="G3454" s="929"/>
      <c r="H3454" s="47"/>
      <c r="I3454" s="47"/>
      <c r="J3454" s="47"/>
      <c r="K3454" s="47"/>
      <c r="L3454" s="47"/>
      <c r="M3454" s="47"/>
      <c r="N3454" s="47"/>
      <c r="O3454" s="47"/>
      <c r="P3454" s="47"/>
      <c r="Q3454" s="47"/>
      <c r="R3454" s="3386"/>
      <c r="S3454" s="56"/>
      <c r="T3454" s="3105"/>
      <c r="U3454" s="56"/>
      <c r="V3454" s="56"/>
      <c r="W3454" s="56"/>
      <c r="X3454" s="56"/>
      <c r="Y3454" s="5"/>
    </row>
    <row r="3455" spans="2:25" x14ac:dyDescent="0.25">
      <c r="B3455" s="47"/>
      <c r="C3455" s="1729"/>
      <c r="D3455" s="47"/>
      <c r="E3455" s="1543"/>
      <c r="F3455" s="47"/>
      <c r="G3455" s="929"/>
      <c r="H3455" s="47"/>
      <c r="I3455" s="47"/>
      <c r="J3455" s="47"/>
      <c r="K3455" s="47"/>
      <c r="L3455" s="47"/>
      <c r="M3455" s="47"/>
      <c r="N3455" s="47"/>
      <c r="O3455" s="47"/>
      <c r="P3455" s="47"/>
      <c r="Q3455" s="47"/>
      <c r="R3455" s="3386"/>
      <c r="S3455" s="56"/>
      <c r="T3455" s="3105"/>
      <c r="U3455" s="56"/>
      <c r="V3455" s="56"/>
      <c r="W3455" s="56"/>
      <c r="X3455" s="56"/>
      <c r="Y3455" s="5"/>
    </row>
    <row r="3456" spans="2:25" x14ac:dyDescent="0.25">
      <c r="B3456" s="47"/>
      <c r="C3456" s="1729"/>
      <c r="D3456" s="47"/>
      <c r="E3456" s="1543"/>
      <c r="F3456" s="47"/>
      <c r="G3456" s="929"/>
      <c r="H3456" s="47"/>
      <c r="I3456" s="47"/>
      <c r="J3456" s="47"/>
      <c r="K3456" s="47"/>
      <c r="L3456" s="47"/>
      <c r="M3456" s="47"/>
      <c r="N3456" s="47"/>
      <c r="O3456" s="47"/>
      <c r="P3456" s="47"/>
      <c r="Q3456" s="47"/>
      <c r="R3456" s="3386"/>
      <c r="S3456" s="56"/>
      <c r="T3456" s="3105"/>
      <c r="U3456" s="56"/>
      <c r="V3456" s="56"/>
      <c r="W3456" s="56"/>
      <c r="X3456" s="56"/>
      <c r="Y3456" s="5"/>
    </row>
    <row r="3457" spans="2:25" x14ac:dyDescent="0.25">
      <c r="B3457" s="47"/>
      <c r="C3457" s="1729"/>
      <c r="D3457" s="47"/>
      <c r="E3457" s="1543"/>
      <c r="F3457" s="47"/>
      <c r="G3457" s="929"/>
      <c r="H3457" s="47"/>
      <c r="I3457" s="47"/>
      <c r="J3457" s="47"/>
      <c r="K3457" s="47"/>
      <c r="L3457" s="47"/>
      <c r="M3457" s="47"/>
      <c r="N3457" s="47"/>
      <c r="O3457" s="47"/>
      <c r="P3457" s="47"/>
      <c r="Q3457" s="47"/>
      <c r="R3457" s="3386"/>
      <c r="S3457" s="56"/>
      <c r="T3457" s="3105"/>
      <c r="U3457" s="56"/>
      <c r="V3457" s="56"/>
      <c r="W3457" s="56"/>
      <c r="X3457" s="56"/>
      <c r="Y3457" s="5"/>
    </row>
    <row r="3458" spans="2:25" x14ac:dyDescent="0.25">
      <c r="B3458" s="47"/>
      <c r="C3458" s="1729"/>
      <c r="D3458" s="47"/>
      <c r="E3458" s="1543"/>
      <c r="F3458" s="47"/>
      <c r="G3458" s="929"/>
      <c r="H3458" s="47"/>
      <c r="I3458" s="47"/>
      <c r="J3458" s="47"/>
      <c r="K3458" s="47"/>
      <c r="L3458" s="47"/>
      <c r="M3458" s="47"/>
      <c r="N3458" s="47"/>
      <c r="O3458" s="47"/>
      <c r="P3458" s="47"/>
      <c r="Q3458" s="47"/>
      <c r="R3458" s="3386"/>
      <c r="S3458" s="56"/>
      <c r="T3458" s="3105"/>
      <c r="U3458" s="56"/>
      <c r="V3458" s="56"/>
      <c r="W3458" s="56"/>
      <c r="X3458" s="56"/>
      <c r="Y3458" s="5"/>
    </row>
    <row r="3459" spans="2:25" x14ac:dyDescent="0.25">
      <c r="B3459" s="47"/>
      <c r="C3459" s="1729"/>
      <c r="D3459" s="47"/>
      <c r="E3459" s="1543"/>
      <c r="F3459" s="47"/>
      <c r="G3459" s="929"/>
      <c r="H3459" s="47"/>
      <c r="I3459" s="47"/>
      <c r="J3459" s="47"/>
      <c r="K3459" s="47"/>
      <c r="L3459" s="47"/>
      <c r="M3459" s="47"/>
      <c r="N3459" s="47"/>
      <c r="O3459" s="47"/>
      <c r="P3459" s="47"/>
      <c r="Q3459" s="47"/>
      <c r="R3459" s="3386"/>
      <c r="S3459" s="56"/>
      <c r="T3459" s="3105"/>
      <c r="U3459" s="56"/>
      <c r="V3459" s="56"/>
      <c r="W3459" s="56"/>
      <c r="X3459" s="56"/>
      <c r="Y3459" s="5"/>
    </row>
    <row r="3460" spans="2:25" x14ac:dyDescent="0.25">
      <c r="B3460" s="47"/>
      <c r="C3460" s="1729"/>
      <c r="D3460" s="47"/>
      <c r="E3460" s="1543"/>
      <c r="F3460" s="47"/>
      <c r="G3460" s="929"/>
      <c r="H3460" s="47"/>
      <c r="I3460" s="47"/>
      <c r="J3460" s="47"/>
      <c r="K3460" s="47"/>
      <c r="L3460" s="47"/>
      <c r="M3460" s="47"/>
      <c r="N3460" s="47"/>
      <c r="O3460" s="47"/>
      <c r="P3460" s="47"/>
      <c r="Q3460" s="47"/>
      <c r="R3460" s="3386"/>
      <c r="S3460" s="56"/>
      <c r="T3460" s="3105"/>
      <c r="U3460" s="56"/>
      <c r="V3460" s="56"/>
      <c r="W3460" s="56"/>
      <c r="X3460" s="56"/>
      <c r="Y3460" s="5"/>
    </row>
    <row r="3461" spans="2:25" x14ac:dyDescent="0.25">
      <c r="B3461" s="47"/>
      <c r="C3461" s="1729"/>
      <c r="D3461" s="47"/>
      <c r="E3461" s="1543"/>
      <c r="F3461" s="47"/>
      <c r="G3461" s="929"/>
      <c r="H3461" s="47"/>
      <c r="I3461" s="47"/>
      <c r="J3461" s="47"/>
      <c r="K3461" s="47"/>
      <c r="L3461" s="47"/>
      <c r="M3461" s="47"/>
      <c r="N3461" s="47"/>
      <c r="O3461" s="47"/>
      <c r="P3461" s="47"/>
      <c r="Q3461" s="47"/>
      <c r="R3461" s="3386"/>
      <c r="S3461" s="56"/>
      <c r="T3461" s="3105"/>
      <c r="U3461" s="56"/>
      <c r="V3461" s="56"/>
      <c r="W3461" s="56"/>
      <c r="X3461" s="56"/>
      <c r="Y3461" s="5"/>
    </row>
    <row r="3462" spans="2:25" x14ac:dyDescent="0.25">
      <c r="B3462" s="47"/>
      <c r="C3462" s="1729"/>
      <c r="D3462" s="47"/>
      <c r="E3462" s="1543"/>
      <c r="F3462" s="47"/>
      <c r="G3462" s="929"/>
      <c r="H3462" s="47"/>
      <c r="I3462" s="47"/>
      <c r="J3462" s="47"/>
      <c r="K3462" s="47"/>
      <c r="L3462" s="47"/>
      <c r="M3462" s="47"/>
      <c r="N3462" s="47"/>
      <c r="O3462" s="47"/>
      <c r="P3462" s="47"/>
      <c r="Q3462" s="47"/>
      <c r="R3462" s="3386"/>
      <c r="S3462" s="56"/>
      <c r="T3462" s="3105"/>
      <c r="U3462" s="56"/>
      <c r="V3462" s="56"/>
      <c r="W3462" s="56"/>
      <c r="X3462" s="56"/>
      <c r="Y3462" s="5"/>
    </row>
    <row r="3463" spans="2:25" x14ac:dyDescent="0.25">
      <c r="B3463" s="47"/>
      <c r="C3463" s="1729"/>
      <c r="D3463" s="47"/>
      <c r="E3463" s="1543"/>
      <c r="F3463" s="47"/>
      <c r="G3463" s="929"/>
      <c r="H3463" s="47"/>
      <c r="I3463" s="47"/>
      <c r="J3463" s="47"/>
      <c r="K3463" s="47"/>
      <c r="L3463" s="47"/>
      <c r="M3463" s="47"/>
      <c r="N3463" s="47"/>
      <c r="O3463" s="47"/>
      <c r="P3463" s="47"/>
      <c r="Q3463" s="47"/>
      <c r="R3463" s="3386"/>
      <c r="S3463" s="56"/>
      <c r="T3463" s="3105"/>
      <c r="U3463" s="56"/>
      <c r="V3463" s="56"/>
      <c r="W3463" s="56"/>
      <c r="X3463" s="56"/>
      <c r="Y3463" s="5"/>
    </row>
    <row r="3464" spans="2:25" x14ac:dyDescent="0.25">
      <c r="B3464" s="47"/>
      <c r="C3464" s="1729"/>
      <c r="D3464" s="47"/>
      <c r="E3464" s="1543"/>
      <c r="F3464" s="47"/>
      <c r="G3464" s="929"/>
      <c r="H3464" s="47"/>
      <c r="I3464" s="47"/>
      <c r="J3464" s="47"/>
      <c r="K3464" s="47"/>
      <c r="L3464" s="47"/>
      <c r="M3464" s="47"/>
      <c r="N3464" s="47"/>
      <c r="O3464" s="47"/>
      <c r="P3464" s="47"/>
      <c r="Q3464" s="47"/>
      <c r="R3464" s="3386"/>
      <c r="S3464" s="56"/>
      <c r="T3464" s="3105"/>
      <c r="U3464" s="56"/>
      <c r="V3464" s="56"/>
      <c r="W3464" s="56"/>
      <c r="X3464" s="56"/>
      <c r="Y3464" s="5"/>
    </row>
    <row r="3465" spans="2:25" x14ac:dyDescent="0.25">
      <c r="B3465" s="47"/>
      <c r="C3465" s="1729"/>
      <c r="D3465" s="47"/>
      <c r="E3465" s="1543"/>
      <c r="F3465" s="47"/>
      <c r="G3465" s="929"/>
      <c r="H3465" s="47"/>
      <c r="I3465" s="47"/>
      <c r="J3465" s="47"/>
      <c r="K3465" s="47"/>
      <c r="L3465" s="47"/>
      <c r="M3465" s="47"/>
      <c r="N3465" s="47"/>
      <c r="O3465" s="47"/>
      <c r="P3465" s="47"/>
      <c r="Q3465" s="47"/>
      <c r="R3465" s="3386"/>
      <c r="S3465" s="56"/>
      <c r="T3465" s="3105"/>
      <c r="U3465" s="56"/>
      <c r="V3465" s="56"/>
      <c r="W3465" s="56"/>
      <c r="X3465" s="56"/>
      <c r="Y3465" s="5"/>
    </row>
    <row r="3466" spans="2:25" x14ac:dyDescent="0.25">
      <c r="B3466" s="47"/>
      <c r="C3466" s="1729"/>
      <c r="D3466" s="47"/>
      <c r="E3466" s="1543"/>
      <c r="F3466" s="47"/>
      <c r="G3466" s="929"/>
      <c r="H3466" s="47"/>
      <c r="I3466" s="47"/>
      <c r="J3466" s="47"/>
      <c r="K3466" s="47"/>
      <c r="L3466" s="47"/>
      <c r="M3466" s="47"/>
      <c r="N3466" s="47"/>
      <c r="O3466" s="47"/>
      <c r="P3466" s="47"/>
      <c r="Q3466" s="47"/>
      <c r="R3466" s="3386"/>
      <c r="S3466" s="56"/>
      <c r="T3466" s="3105"/>
      <c r="U3466" s="56"/>
      <c r="V3466" s="56"/>
      <c r="W3466" s="56"/>
      <c r="X3466" s="56"/>
      <c r="Y3466" s="5"/>
    </row>
    <row r="3467" spans="2:25" x14ac:dyDescent="0.25">
      <c r="B3467" s="47"/>
      <c r="C3467" s="1729"/>
      <c r="D3467" s="47"/>
      <c r="E3467" s="1543"/>
      <c r="F3467" s="47"/>
      <c r="G3467" s="929"/>
      <c r="H3467" s="47"/>
      <c r="I3467" s="47"/>
      <c r="J3467" s="47"/>
      <c r="K3467" s="47"/>
      <c r="L3467" s="47"/>
      <c r="M3467" s="47"/>
      <c r="N3467" s="47"/>
      <c r="O3467" s="47"/>
      <c r="P3467" s="47"/>
      <c r="Q3467" s="47"/>
      <c r="R3467" s="3386"/>
      <c r="S3467" s="56"/>
      <c r="T3467" s="3105"/>
      <c r="U3467" s="56"/>
      <c r="V3467" s="56"/>
      <c r="W3467" s="56"/>
      <c r="X3467" s="56"/>
      <c r="Y3467" s="5"/>
    </row>
    <row r="3468" spans="2:25" x14ac:dyDescent="0.25">
      <c r="B3468" s="47"/>
      <c r="C3468" s="1729"/>
      <c r="D3468" s="47"/>
      <c r="E3468" s="1543"/>
      <c r="F3468" s="47"/>
      <c r="G3468" s="929"/>
      <c r="H3468" s="47"/>
      <c r="I3468" s="47"/>
      <c r="J3468" s="47"/>
      <c r="K3468" s="47"/>
      <c r="L3468" s="47"/>
      <c r="M3468" s="47"/>
      <c r="N3468" s="47"/>
      <c r="O3468" s="47"/>
      <c r="P3468" s="47"/>
      <c r="Q3468" s="47"/>
      <c r="R3468" s="3386"/>
      <c r="S3468" s="56"/>
      <c r="T3468" s="3105"/>
      <c r="U3468" s="56"/>
      <c r="V3468" s="56"/>
      <c r="W3468" s="56"/>
      <c r="X3468" s="56"/>
      <c r="Y3468" s="5"/>
    </row>
    <row r="3469" spans="2:25" x14ac:dyDescent="0.25">
      <c r="B3469" s="47"/>
      <c r="C3469" s="1729"/>
      <c r="D3469" s="47"/>
      <c r="E3469" s="1543"/>
      <c r="F3469" s="47"/>
      <c r="G3469" s="929"/>
      <c r="H3469" s="47"/>
      <c r="I3469" s="47"/>
      <c r="J3469" s="47"/>
      <c r="K3469" s="47"/>
      <c r="L3469" s="47"/>
      <c r="M3469" s="47"/>
      <c r="N3469" s="47"/>
      <c r="O3469" s="47"/>
      <c r="P3469" s="47"/>
      <c r="Q3469" s="47"/>
      <c r="R3469" s="3386"/>
      <c r="S3469" s="56"/>
      <c r="T3469" s="3105"/>
      <c r="U3469" s="56"/>
      <c r="V3469" s="56"/>
      <c r="W3469" s="56"/>
      <c r="X3469" s="56"/>
      <c r="Y3469" s="5"/>
    </row>
    <row r="3470" spans="2:25" x14ac:dyDescent="0.25">
      <c r="B3470" s="47"/>
      <c r="C3470" s="1729"/>
      <c r="D3470" s="47"/>
      <c r="E3470" s="1543"/>
      <c r="F3470" s="47"/>
      <c r="G3470" s="929"/>
      <c r="H3470" s="47"/>
      <c r="I3470" s="47"/>
      <c r="J3470" s="47"/>
      <c r="K3470" s="47"/>
      <c r="L3470" s="47"/>
      <c r="M3470" s="47"/>
      <c r="N3470" s="47"/>
      <c r="O3470" s="47"/>
      <c r="P3470" s="47"/>
      <c r="Q3470" s="47"/>
      <c r="R3470" s="3386"/>
      <c r="S3470" s="56"/>
      <c r="T3470" s="3105"/>
      <c r="U3470" s="56"/>
      <c r="V3470" s="56"/>
      <c r="W3470" s="56"/>
      <c r="X3470" s="56"/>
      <c r="Y3470" s="5"/>
    </row>
    <row r="3471" spans="2:25" x14ac:dyDescent="0.25">
      <c r="B3471" s="47"/>
      <c r="C3471" s="1729"/>
      <c r="D3471" s="47"/>
      <c r="E3471" s="1543"/>
      <c r="F3471" s="47"/>
      <c r="G3471" s="929"/>
      <c r="H3471" s="47"/>
      <c r="I3471" s="47"/>
      <c r="J3471" s="47"/>
      <c r="K3471" s="47"/>
      <c r="L3471" s="47"/>
      <c r="M3471" s="47"/>
      <c r="N3471" s="47"/>
      <c r="O3471" s="47"/>
      <c r="P3471" s="47"/>
      <c r="Q3471" s="47"/>
      <c r="R3471" s="3386"/>
      <c r="S3471" s="56"/>
      <c r="T3471" s="3105"/>
      <c r="U3471" s="56"/>
      <c r="V3471" s="56"/>
      <c r="W3471" s="56"/>
      <c r="X3471" s="56"/>
      <c r="Y3471" s="5"/>
    </row>
    <row r="3472" spans="2:25" x14ac:dyDescent="0.25">
      <c r="B3472" s="47"/>
      <c r="C3472" s="1729"/>
      <c r="D3472" s="47"/>
      <c r="E3472" s="1543"/>
      <c r="F3472" s="47"/>
      <c r="G3472" s="929"/>
      <c r="H3472" s="47"/>
      <c r="I3472" s="47"/>
      <c r="J3472" s="47"/>
      <c r="K3472" s="47"/>
      <c r="L3472" s="47"/>
      <c r="M3472" s="47"/>
      <c r="N3472" s="47"/>
      <c r="O3472" s="47"/>
      <c r="P3472" s="47"/>
      <c r="Q3472" s="47"/>
      <c r="R3472" s="3386"/>
      <c r="S3472" s="56"/>
      <c r="T3472" s="3105"/>
      <c r="U3472" s="56"/>
      <c r="V3472" s="56"/>
      <c r="W3472" s="56"/>
      <c r="X3472" s="56"/>
      <c r="Y3472" s="5"/>
    </row>
    <row r="3473" spans="2:25" x14ac:dyDescent="0.25">
      <c r="B3473" s="47"/>
      <c r="C3473" s="1729"/>
      <c r="D3473" s="47"/>
      <c r="E3473" s="1543"/>
      <c r="F3473" s="47"/>
      <c r="G3473" s="929"/>
      <c r="H3473" s="47"/>
      <c r="I3473" s="47"/>
      <c r="J3473" s="47"/>
      <c r="K3473" s="47"/>
      <c r="L3473" s="47"/>
      <c r="M3473" s="47"/>
      <c r="N3473" s="47"/>
      <c r="O3473" s="47"/>
      <c r="P3473" s="47"/>
      <c r="Q3473" s="47"/>
      <c r="R3473" s="3386"/>
      <c r="S3473" s="56"/>
      <c r="T3473" s="3105"/>
      <c r="U3473" s="56"/>
      <c r="V3473" s="56"/>
      <c r="W3473" s="56"/>
      <c r="X3473" s="56"/>
      <c r="Y3473" s="5"/>
    </row>
    <row r="3474" spans="2:25" x14ac:dyDescent="0.25">
      <c r="B3474" s="47"/>
      <c r="C3474" s="1729"/>
      <c r="D3474" s="47"/>
      <c r="E3474" s="1543"/>
      <c r="F3474" s="47"/>
      <c r="G3474" s="929"/>
      <c r="H3474" s="47"/>
      <c r="I3474" s="47"/>
      <c r="J3474" s="47"/>
      <c r="K3474" s="47"/>
      <c r="L3474" s="47"/>
      <c r="M3474" s="47"/>
      <c r="N3474" s="47"/>
      <c r="O3474" s="47"/>
      <c r="P3474" s="47"/>
      <c r="Q3474" s="47"/>
      <c r="R3474" s="3386"/>
      <c r="S3474" s="56"/>
      <c r="T3474" s="3105"/>
      <c r="U3474" s="56"/>
      <c r="V3474" s="56"/>
      <c r="W3474" s="56"/>
      <c r="X3474" s="56"/>
      <c r="Y3474" s="5"/>
    </row>
    <row r="3475" spans="2:25" x14ac:dyDescent="0.25">
      <c r="B3475" s="47"/>
      <c r="C3475" s="1729"/>
      <c r="D3475" s="47"/>
      <c r="E3475" s="1543"/>
      <c r="F3475" s="47"/>
      <c r="G3475" s="929"/>
      <c r="H3475" s="47"/>
      <c r="I3475" s="47"/>
      <c r="J3475" s="47"/>
      <c r="K3475" s="47"/>
      <c r="L3475" s="47"/>
      <c r="M3475" s="47"/>
      <c r="N3475" s="47"/>
      <c r="O3475" s="47"/>
      <c r="P3475" s="47"/>
      <c r="Q3475" s="47"/>
      <c r="R3475" s="3386"/>
      <c r="S3475" s="56"/>
      <c r="T3475" s="3105"/>
      <c r="U3475" s="56"/>
      <c r="V3475" s="56"/>
      <c r="W3475" s="56"/>
      <c r="X3475" s="56"/>
      <c r="Y3475" s="5"/>
    </row>
    <row r="3476" spans="2:25" x14ac:dyDescent="0.25">
      <c r="B3476" s="47"/>
      <c r="C3476" s="1729"/>
      <c r="D3476" s="47"/>
      <c r="E3476" s="1543"/>
      <c r="F3476" s="47"/>
      <c r="G3476" s="929"/>
      <c r="H3476" s="47"/>
      <c r="I3476" s="47"/>
      <c r="J3476" s="47"/>
      <c r="K3476" s="47"/>
      <c r="L3476" s="47"/>
      <c r="M3476" s="47"/>
      <c r="N3476" s="47"/>
      <c r="O3476" s="47"/>
      <c r="P3476" s="47"/>
      <c r="Q3476" s="47"/>
      <c r="R3476" s="3386"/>
      <c r="S3476" s="56"/>
      <c r="T3476" s="3105"/>
      <c r="U3476" s="56"/>
      <c r="V3476" s="56"/>
      <c r="W3476" s="56"/>
      <c r="X3476" s="56"/>
      <c r="Y3476" s="5"/>
    </row>
    <row r="3477" spans="2:25" x14ac:dyDescent="0.25">
      <c r="B3477" s="47"/>
      <c r="C3477" s="1729"/>
      <c r="D3477" s="47"/>
      <c r="E3477" s="1543"/>
      <c r="F3477" s="47"/>
      <c r="G3477" s="929"/>
      <c r="H3477" s="47"/>
      <c r="I3477" s="47"/>
      <c r="J3477" s="47"/>
      <c r="K3477" s="47"/>
      <c r="L3477" s="47"/>
      <c r="M3477" s="47"/>
      <c r="N3477" s="47"/>
      <c r="O3477" s="47"/>
      <c r="P3477" s="47"/>
      <c r="Q3477" s="47"/>
      <c r="R3477" s="3386"/>
      <c r="S3477" s="56"/>
      <c r="T3477" s="3105"/>
      <c r="U3477" s="56"/>
      <c r="V3477" s="56"/>
      <c r="W3477" s="56"/>
      <c r="X3477" s="56"/>
      <c r="Y3477" s="5"/>
    </row>
    <row r="3478" spans="2:25" x14ac:dyDescent="0.25">
      <c r="B3478" s="47"/>
      <c r="C3478" s="1729"/>
      <c r="D3478" s="47"/>
      <c r="E3478" s="1543"/>
      <c r="F3478" s="47"/>
      <c r="G3478" s="929"/>
      <c r="H3478" s="47"/>
      <c r="I3478" s="47"/>
      <c r="J3478" s="47"/>
      <c r="K3478" s="47"/>
      <c r="L3478" s="47"/>
      <c r="M3478" s="47"/>
      <c r="N3478" s="47"/>
      <c r="O3478" s="47"/>
      <c r="P3478" s="47"/>
      <c r="Q3478" s="47"/>
      <c r="R3478" s="3386"/>
      <c r="S3478" s="56"/>
      <c r="T3478" s="3105"/>
      <c r="U3478" s="56"/>
      <c r="V3478" s="56"/>
      <c r="W3478" s="56"/>
      <c r="X3478" s="56"/>
      <c r="Y3478" s="5"/>
    </row>
    <row r="3479" spans="2:25" x14ac:dyDescent="0.25">
      <c r="B3479" s="47"/>
      <c r="C3479" s="1729"/>
      <c r="D3479" s="47"/>
      <c r="E3479" s="1543"/>
      <c r="F3479" s="47"/>
      <c r="G3479" s="929"/>
      <c r="H3479" s="47"/>
      <c r="I3479" s="47"/>
      <c r="J3479" s="47"/>
      <c r="K3479" s="47"/>
      <c r="L3479" s="47"/>
      <c r="M3479" s="47"/>
      <c r="N3479" s="47"/>
      <c r="O3479" s="47"/>
      <c r="P3479" s="47"/>
      <c r="Q3479" s="47"/>
      <c r="R3479" s="3386"/>
      <c r="S3479" s="56"/>
      <c r="T3479" s="3105"/>
      <c r="U3479" s="56"/>
      <c r="V3479" s="56"/>
      <c r="W3479" s="56"/>
      <c r="X3479" s="56"/>
      <c r="Y3479" s="5"/>
    </row>
    <row r="3480" spans="2:25" x14ac:dyDescent="0.25">
      <c r="B3480" s="47"/>
      <c r="C3480" s="1729"/>
      <c r="D3480" s="47"/>
      <c r="E3480" s="1543"/>
      <c r="F3480" s="47"/>
      <c r="G3480" s="929"/>
      <c r="H3480" s="47"/>
      <c r="I3480" s="47"/>
      <c r="J3480" s="47"/>
      <c r="K3480" s="47"/>
      <c r="L3480" s="47"/>
      <c r="M3480" s="47"/>
      <c r="N3480" s="47"/>
      <c r="O3480" s="47"/>
      <c r="P3480" s="47"/>
      <c r="Q3480" s="47"/>
      <c r="R3480" s="3386"/>
      <c r="S3480" s="56"/>
      <c r="T3480" s="3105"/>
      <c r="U3480" s="56"/>
      <c r="V3480" s="56"/>
      <c r="W3480" s="56"/>
      <c r="X3480" s="56"/>
      <c r="Y3480" s="5"/>
    </row>
    <row r="3481" spans="2:25" x14ac:dyDescent="0.25">
      <c r="B3481" s="47"/>
      <c r="C3481" s="1729"/>
      <c r="D3481" s="47"/>
      <c r="E3481" s="1543"/>
      <c r="F3481" s="47"/>
      <c r="G3481" s="929"/>
      <c r="H3481" s="47"/>
      <c r="I3481" s="47"/>
      <c r="J3481" s="47"/>
      <c r="K3481" s="47"/>
      <c r="L3481" s="47"/>
      <c r="M3481" s="47"/>
      <c r="N3481" s="47"/>
      <c r="O3481" s="47"/>
      <c r="P3481" s="47"/>
      <c r="Q3481" s="47"/>
      <c r="R3481" s="3386"/>
      <c r="S3481" s="56"/>
      <c r="T3481" s="3105"/>
      <c r="U3481" s="56"/>
      <c r="V3481" s="56"/>
      <c r="W3481" s="56"/>
      <c r="X3481" s="56"/>
      <c r="Y3481" s="5"/>
    </row>
    <row r="3482" spans="2:25" x14ac:dyDescent="0.25">
      <c r="B3482" s="47"/>
      <c r="C3482" s="1729"/>
      <c r="D3482" s="47"/>
      <c r="E3482" s="1543"/>
      <c r="F3482" s="47"/>
      <c r="G3482" s="929"/>
      <c r="H3482" s="47"/>
      <c r="I3482" s="47"/>
      <c r="J3482" s="47"/>
      <c r="K3482" s="47"/>
      <c r="L3482" s="47"/>
      <c r="M3482" s="47"/>
      <c r="N3482" s="47"/>
      <c r="O3482" s="47"/>
      <c r="P3482" s="47"/>
      <c r="Q3482" s="47"/>
      <c r="R3482" s="3386"/>
      <c r="S3482" s="56"/>
      <c r="T3482" s="3105"/>
      <c r="U3482" s="56"/>
      <c r="V3482" s="56"/>
      <c r="W3482" s="56"/>
      <c r="X3482" s="56"/>
      <c r="Y3482" s="5"/>
    </row>
    <row r="3483" spans="2:25" x14ac:dyDescent="0.25">
      <c r="B3483" s="47"/>
      <c r="C3483" s="1729"/>
      <c r="D3483" s="47"/>
      <c r="E3483" s="1543"/>
      <c r="F3483" s="47"/>
      <c r="G3483" s="929"/>
      <c r="H3483" s="47"/>
      <c r="I3483" s="47"/>
      <c r="J3483" s="47"/>
      <c r="K3483" s="47"/>
      <c r="L3483" s="47"/>
      <c r="M3483" s="47"/>
      <c r="N3483" s="47"/>
      <c r="O3483" s="47"/>
      <c r="P3483" s="47"/>
      <c r="Q3483" s="47"/>
      <c r="R3483" s="3386"/>
      <c r="S3483" s="56"/>
      <c r="T3483" s="3105"/>
      <c r="U3483" s="56"/>
      <c r="V3483" s="56"/>
      <c r="W3483" s="56"/>
      <c r="X3483" s="56"/>
      <c r="Y3483" s="5"/>
    </row>
    <row r="3484" spans="2:25" x14ac:dyDescent="0.25">
      <c r="B3484" s="47"/>
      <c r="C3484" s="1729"/>
      <c r="D3484" s="47"/>
      <c r="E3484" s="1543"/>
      <c r="F3484" s="47"/>
      <c r="G3484" s="929"/>
      <c r="H3484" s="47"/>
      <c r="I3484" s="47"/>
      <c r="J3484" s="47"/>
      <c r="K3484" s="47"/>
      <c r="L3484" s="47"/>
      <c r="M3484" s="47"/>
      <c r="N3484" s="47"/>
      <c r="O3484" s="47"/>
      <c r="P3484" s="47"/>
      <c r="Q3484" s="47"/>
      <c r="R3484" s="3386"/>
      <c r="S3484" s="56"/>
      <c r="T3484" s="3105"/>
      <c r="U3484" s="56"/>
      <c r="V3484" s="56"/>
      <c r="W3484" s="56"/>
      <c r="X3484" s="56"/>
      <c r="Y3484" s="5"/>
    </row>
    <row r="3485" spans="2:25" x14ac:dyDescent="0.25">
      <c r="B3485" s="47"/>
      <c r="C3485" s="1729"/>
      <c r="D3485" s="47"/>
      <c r="E3485" s="1543"/>
      <c r="F3485" s="47"/>
      <c r="G3485" s="929"/>
      <c r="H3485" s="47"/>
      <c r="I3485" s="47"/>
      <c r="J3485" s="47"/>
      <c r="K3485" s="47"/>
      <c r="L3485" s="47"/>
      <c r="M3485" s="47"/>
      <c r="N3485" s="47"/>
      <c r="O3485" s="47"/>
      <c r="P3485" s="47"/>
      <c r="Q3485" s="47"/>
      <c r="R3485" s="3386"/>
      <c r="S3485" s="56"/>
      <c r="T3485" s="3105"/>
      <c r="U3485" s="56"/>
      <c r="V3485" s="56"/>
      <c r="W3485" s="56"/>
      <c r="X3485" s="56"/>
      <c r="Y3485" s="5"/>
    </row>
    <row r="3486" spans="2:25" x14ac:dyDescent="0.25">
      <c r="B3486" s="47"/>
      <c r="C3486" s="1729"/>
      <c r="D3486" s="47"/>
      <c r="E3486" s="1543"/>
      <c r="F3486" s="47"/>
      <c r="G3486" s="929"/>
      <c r="H3486" s="47"/>
      <c r="I3486" s="47"/>
      <c r="J3486" s="47"/>
      <c r="K3486" s="47"/>
      <c r="L3486" s="47"/>
      <c r="M3486" s="47"/>
      <c r="N3486" s="47"/>
      <c r="O3486" s="47"/>
      <c r="P3486" s="47"/>
      <c r="Q3486" s="47"/>
      <c r="R3486" s="3386"/>
      <c r="S3486" s="56"/>
      <c r="T3486" s="3105"/>
      <c r="U3486" s="56"/>
      <c r="V3486" s="56"/>
      <c r="W3486" s="56"/>
      <c r="X3486" s="56"/>
      <c r="Y3486" s="5"/>
    </row>
    <row r="3487" spans="2:25" x14ac:dyDescent="0.25">
      <c r="B3487" s="47"/>
      <c r="C3487" s="1729"/>
      <c r="D3487" s="47"/>
      <c r="E3487" s="1543"/>
      <c r="F3487" s="47"/>
      <c r="G3487" s="929"/>
      <c r="H3487" s="47"/>
      <c r="I3487" s="47"/>
      <c r="J3487" s="47"/>
      <c r="K3487" s="47"/>
      <c r="L3487" s="47"/>
      <c r="M3487" s="47"/>
      <c r="N3487" s="47"/>
      <c r="O3487" s="47"/>
      <c r="P3487" s="47"/>
      <c r="Q3487" s="47"/>
      <c r="R3487" s="3386"/>
      <c r="S3487" s="56"/>
      <c r="T3487" s="3105"/>
      <c r="U3487" s="56"/>
      <c r="V3487" s="56"/>
      <c r="W3487" s="56"/>
      <c r="X3487" s="56"/>
      <c r="Y3487" s="5"/>
    </row>
    <row r="3488" spans="2:25" x14ac:dyDescent="0.25">
      <c r="B3488" s="47"/>
      <c r="C3488" s="1729"/>
      <c r="D3488" s="47"/>
      <c r="E3488" s="1543"/>
      <c r="F3488" s="47"/>
      <c r="G3488" s="929"/>
      <c r="H3488" s="47"/>
      <c r="I3488" s="47"/>
      <c r="J3488" s="47"/>
      <c r="K3488" s="47"/>
      <c r="L3488" s="47"/>
      <c r="M3488" s="47"/>
      <c r="N3488" s="47"/>
      <c r="O3488" s="47"/>
      <c r="P3488" s="47"/>
      <c r="Q3488" s="47"/>
      <c r="R3488" s="3386"/>
      <c r="S3488" s="56"/>
      <c r="T3488" s="3105"/>
      <c r="U3488" s="56"/>
      <c r="V3488" s="56"/>
      <c r="W3488" s="56"/>
      <c r="X3488" s="56"/>
      <c r="Y3488" s="5"/>
    </row>
    <row r="3489" spans="2:25" x14ac:dyDescent="0.25">
      <c r="B3489" s="47"/>
      <c r="C3489" s="1729"/>
      <c r="D3489" s="47"/>
      <c r="E3489" s="1543"/>
      <c r="F3489" s="47"/>
      <c r="G3489" s="929"/>
      <c r="H3489" s="47"/>
      <c r="I3489" s="47"/>
      <c r="J3489" s="47"/>
      <c r="K3489" s="47"/>
      <c r="L3489" s="47"/>
      <c r="M3489" s="47"/>
      <c r="N3489" s="47"/>
      <c r="O3489" s="47"/>
      <c r="P3489" s="47"/>
      <c r="Q3489" s="47"/>
      <c r="R3489" s="3386"/>
      <c r="S3489" s="56"/>
      <c r="T3489" s="3105"/>
      <c r="U3489" s="56"/>
      <c r="V3489" s="56"/>
      <c r="W3489" s="56"/>
      <c r="X3489" s="56"/>
      <c r="Y3489" s="5"/>
    </row>
    <row r="3490" spans="2:25" x14ac:dyDescent="0.25">
      <c r="B3490" s="47"/>
      <c r="C3490" s="1729"/>
      <c r="D3490" s="47"/>
      <c r="E3490" s="1543"/>
      <c r="F3490" s="47"/>
      <c r="G3490" s="929"/>
      <c r="H3490" s="47"/>
      <c r="I3490" s="47"/>
      <c r="J3490" s="47"/>
      <c r="K3490" s="47"/>
      <c r="L3490" s="47"/>
      <c r="M3490" s="47"/>
      <c r="N3490" s="47"/>
      <c r="O3490" s="47"/>
      <c r="P3490" s="47"/>
      <c r="Q3490" s="47"/>
      <c r="R3490" s="3386"/>
      <c r="S3490" s="56"/>
      <c r="T3490" s="3105"/>
      <c r="U3490" s="56"/>
      <c r="V3490" s="56"/>
      <c r="W3490" s="56"/>
      <c r="X3490" s="56"/>
      <c r="Y3490" s="5"/>
    </row>
    <row r="3491" spans="2:25" x14ac:dyDescent="0.25">
      <c r="B3491" s="47"/>
      <c r="C3491" s="1729"/>
      <c r="D3491" s="47"/>
      <c r="E3491" s="1543"/>
      <c r="F3491" s="47"/>
      <c r="G3491" s="929"/>
      <c r="H3491" s="47"/>
      <c r="I3491" s="47"/>
      <c r="J3491" s="47"/>
      <c r="K3491" s="47"/>
      <c r="L3491" s="47"/>
      <c r="M3491" s="47"/>
      <c r="N3491" s="47"/>
      <c r="O3491" s="47"/>
      <c r="P3491" s="47"/>
      <c r="Q3491" s="47"/>
      <c r="R3491" s="3386"/>
      <c r="S3491" s="56"/>
      <c r="T3491" s="3105"/>
      <c r="U3491" s="56"/>
      <c r="V3491" s="56"/>
      <c r="W3491" s="56"/>
      <c r="X3491" s="56"/>
      <c r="Y3491" s="5"/>
    </row>
    <row r="3492" spans="2:25" x14ac:dyDescent="0.25">
      <c r="B3492" s="47"/>
      <c r="C3492" s="1729"/>
      <c r="D3492" s="47"/>
      <c r="E3492" s="1543"/>
      <c r="F3492" s="47"/>
      <c r="G3492" s="929"/>
      <c r="H3492" s="47"/>
      <c r="I3492" s="47"/>
      <c r="J3492" s="47"/>
      <c r="K3492" s="47"/>
      <c r="L3492" s="47"/>
      <c r="M3492" s="47"/>
      <c r="N3492" s="47"/>
      <c r="O3492" s="47"/>
      <c r="P3492" s="47"/>
      <c r="Q3492" s="47"/>
      <c r="R3492" s="3386"/>
      <c r="S3492" s="56"/>
      <c r="T3492" s="3105"/>
      <c r="U3492" s="56"/>
      <c r="V3492" s="56"/>
      <c r="W3492" s="56"/>
      <c r="X3492" s="56"/>
      <c r="Y3492" s="5"/>
    </row>
    <row r="3493" spans="2:25" x14ac:dyDescent="0.25">
      <c r="B3493" s="47"/>
      <c r="C3493" s="1729"/>
      <c r="D3493" s="47"/>
      <c r="E3493" s="1543"/>
      <c r="F3493" s="47"/>
      <c r="G3493" s="929"/>
      <c r="H3493" s="47"/>
      <c r="I3493" s="47"/>
      <c r="J3493" s="47"/>
      <c r="K3493" s="47"/>
      <c r="L3493" s="47"/>
      <c r="M3493" s="47"/>
      <c r="N3493" s="47"/>
      <c r="O3493" s="47"/>
      <c r="P3493" s="47"/>
      <c r="Q3493" s="47"/>
      <c r="R3493" s="3386"/>
      <c r="S3493" s="56"/>
      <c r="T3493" s="3105"/>
      <c r="U3493" s="56"/>
      <c r="V3493" s="56"/>
      <c r="W3493" s="56"/>
      <c r="X3493" s="56"/>
      <c r="Y3493" s="5"/>
    </row>
    <row r="3494" spans="2:25" x14ac:dyDescent="0.25">
      <c r="B3494" s="47"/>
      <c r="C3494" s="1729"/>
      <c r="D3494" s="47"/>
      <c r="E3494" s="1543"/>
      <c r="F3494" s="47"/>
      <c r="G3494" s="929"/>
      <c r="H3494" s="47"/>
      <c r="I3494" s="47"/>
      <c r="J3494" s="47"/>
      <c r="K3494" s="47"/>
      <c r="L3494" s="47"/>
      <c r="M3494" s="47"/>
      <c r="N3494" s="47"/>
      <c r="O3494" s="47"/>
      <c r="P3494" s="47"/>
      <c r="Q3494" s="47"/>
      <c r="R3494" s="3386"/>
      <c r="S3494" s="56"/>
      <c r="T3494" s="3105"/>
      <c r="U3494" s="56"/>
      <c r="V3494" s="56"/>
      <c r="W3494" s="56"/>
      <c r="X3494" s="56"/>
      <c r="Y3494" s="5"/>
    </row>
    <row r="3495" spans="2:25" x14ac:dyDescent="0.25">
      <c r="B3495" s="47"/>
      <c r="C3495" s="1729"/>
      <c r="D3495" s="47"/>
      <c r="E3495" s="1543"/>
      <c r="F3495" s="47"/>
      <c r="G3495" s="929"/>
      <c r="H3495" s="47"/>
      <c r="I3495" s="47"/>
      <c r="J3495" s="47"/>
      <c r="K3495" s="47"/>
      <c r="L3495" s="47"/>
      <c r="M3495" s="47"/>
      <c r="N3495" s="47"/>
      <c r="O3495" s="47"/>
      <c r="P3495" s="47"/>
      <c r="Q3495" s="47"/>
      <c r="R3495" s="3386"/>
      <c r="S3495" s="56"/>
      <c r="T3495" s="3105"/>
      <c r="U3495" s="56"/>
      <c r="V3495" s="56"/>
      <c r="W3495" s="56"/>
      <c r="X3495" s="56"/>
      <c r="Y3495" s="5"/>
    </row>
    <row r="3496" spans="2:25" x14ac:dyDescent="0.25">
      <c r="B3496" s="47"/>
      <c r="C3496" s="1729"/>
      <c r="D3496" s="47"/>
      <c r="E3496" s="1543"/>
      <c r="F3496" s="47"/>
      <c r="G3496" s="929"/>
      <c r="H3496" s="47"/>
      <c r="I3496" s="47"/>
      <c r="J3496" s="47"/>
      <c r="K3496" s="47"/>
      <c r="L3496" s="47"/>
      <c r="M3496" s="47"/>
      <c r="N3496" s="47"/>
      <c r="O3496" s="47"/>
      <c r="P3496" s="47"/>
      <c r="Q3496" s="47"/>
      <c r="R3496" s="3386"/>
      <c r="S3496" s="56"/>
      <c r="T3496" s="3105"/>
      <c r="U3496" s="56"/>
      <c r="V3496" s="56"/>
      <c r="W3496" s="56"/>
      <c r="X3496" s="56"/>
      <c r="Y3496" s="5"/>
    </row>
    <row r="3497" spans="2:25" x14ac:dyDescent="0.25">
      <c r="B3497" s="47"/>
      <c r="C3497" s="1729"/>
      <c r="D3497" s="47"/>
      <c r="E3497" s="1543"/>
      <c r="F3497" s="47"/>
      <c r="G3497" s="929"/>
      <c r="H3497" s="47"/>
      <c r="I3497" s="47"/>
      <c r="J3497" s="47"/>
      <c r="K3497" s="47"/>
      <c r="L3497" s="47"/>
      <c r="M3497" s="47"/>
      <c r="N3497" s="47"/>
      <c r="O3497" s="47"/>
      <c r="P3497" s="47"/>
      <c r="Q3497" s="47"/>
      <c r="R3497" s="3386"/>
      <c r="S3497" s="56"/>
      <c r="T3497" s="3105"/>
      <c r="U3497" s="56"/>
      <c r="V3497" s="56"/>
      <c r="W3497" s="56"/>
      <c r="X3497" s="56"/>
      <c r="Y3497" s="5"/>
    </row>
    <row r="3498" spans="2:25" x14ac:dyDescent="0.25">
      <c r="B3498" s="47"/>
      <c r="C3498" s="1729"/>
      <c r="D3498" s="47"/>
      <c r="E3498" s="1543"/>
      <c r="F3498" s="47"/>
      <c r="G3498" s="929"/>
      <c r="H3498" s="47"/>
      <c r="I3498" s="47"/>
      <c r="J3498" s="47"/>
      <c r="K3498" s="47"/>
      <c r="L3498" s="47"/>
      <c r="M3498" s="47"/>
      <c r="N3498" s="47"/>
      <c r="O3498" s="47"/>
      <c r="P3498" s="47"/>
      <c r="Q3498" s="47"/>
      <c r="R3498" s="3386"/>
      <c r="S3498" s="56"/>
      <c r="T3498" s="3105"/>
      <c r="U3498" s="56"/>
      <c r="V3498" s="56"/>
      <c r="W3498" s="56"/>
      <c r="X3498" s="56"/>
      <c r="Y3498" s="5"/>
    </row>
    <row r="3499" spans="2:25" x14ac:dyDescent="0.25">
      <c r="B3499" s="47"/>
      <c r="C3499" s="1729"/>
      <c r="D3499" s="47"/>
      <c r="E3499" s="1543"/>
      <c r="F3499" s="47"/>
      <c r="G3499" s="929"/>
      <c r="H3499" s="47"/>
      <c r="I3499" s="47"/>
      <c r="J3499" s="47"/>
      <c r="K3499" s="47"/>
      <c r="L3499" s="47"/>
      <c r="M3499" s="47"/>
      <c r="N3499" s="47"/>
      <c r="O3499" s="47"/>
      <c r="P3499" s="47"/>
      <c r="Q3499" s="47"/>
      <c r="R3499" s="3386"/>
      <c r="S3499" s="56"/>
      <c r="T3499" s="3105"/>
      <c r="U3499" s="56"/>
      <c r="V3499" s="56"/>
      <c r="W3499" s="56"/>
      <c r="X3499" s="56"/>
      <c r="Y3499" s="5"/>
    </row>
    <row r="3500" spans="2:25" x14ac:dyDescent="0.25">
      <c r="B3500" s="47"/>
      <c r="C3500" s="1729"/>
      <c r="D3500" s="47"/>
      <c r="E3500" s="1543"/>
      <c r="F3500" s="47"/>
      <c r="G3500" s="929"/>
      <c r="H3500" s="47"/>
      <c r="I3500" s="47"/>
      <c r="J3500" s="47"/>
      <c r="K3500" s="47"/>
      <c r="L3500" s="47"/>
      <c r="M3500" s="47"/>
      <c r="N3500" s="47"/>
      <c r="O3500" s="47"/>
      <c r="P3500" s="47"/>
      <c r="Q3500" s="47"/>
      <c r="R3500" s="3386"/>
      <c r="S3500" s="56"/>
      <c r="T3500" s="3105"/>
      <c r="U3500" s="56"/>
      <c r="V3500" s="56"/>
      <c r="W3500" s="56"/>
      <c r="X3500" s="56"/>
      <c r="Y3500" s="5"/>
    </row>
    <row r="3501" spans="2:25" x14ac:dyDescent="0.25">
      <c r="B3501" s="47"/>
      <c r="C3501" s="1729"/>
      <c r="D3501" s="47"/>
      <c r="E3501" s="1543"/>
      <c r="F3501" s="47"/>
      <c r="G3501" s="929"/>
      <c r="H3501" s="47"/>
      <c r="I3501" s="47"/>
      <c r="J3501" s="47"/>
      <c r="K3501" s="47"/>
      <c r="L3501" s="47"/>
      <c r="M3501" s="47"/>
      <c r="N3501" s="47"/>
      <c r="O3501" s="47"/>
      <c r="P3501" s="47"/>
      <c r="Q3501" s="47"/>
      <c r="R3501" s="3386"/>
      <c r="S3501" s="56"/>
      <c r="T3501" s="3105"/>
      <c r="U3501" s="56"/>
      <c r="V3501" s="56"/>
      <c r="W3501" s="56"/>
      <c r="X3501" s="56"/>
      <c r="Y3501" s="5"/>
    </row>
    <row r="3502" spans="2:25" x14ac:dyDescent="0.25">
      <c r="B3502" s="47"/>
      <c r="C3502" s="1729"/>
      <c r="D3502" s="47"/>
      <c r="E3502" s="1543"/>
      <c r="F3502" s="47"/>
      <c r="G3502" s="929"/>
      <c r="H3502" s="47"/>
      <c r="I3502" s="47"/>
      <c r="J3502" s="47"/>
      <c r="K3502" s="47"/>
      <c r="L3502" s="47"/>
      <c r="M3502" s="47"/>
      <c r="N3502" s="47"/>
      <c r="O3502" s="47"/>
      <c r="P3502" s="47"/>
      <c r="Q3502" s="47"/>
      <c r="R3502" s="3386"/>
      <c r="S3502" s="56"/>
      <c r="T3502" s="3105"/>
      <c r="U3502" s="56"/>
      <c r="V3502" s="56"/>
      <c r="W3502" s="56"/>
      <c r="X3502" s="56"/>
      <c r="Y3502" s="5"/>
    </row>
    <row r="3503" spans="2:25" x14ac:dyDescent="0.25">
      <c r="B3503" s="47"/>
      <c r="C3503" s="1729"/>
      <c r="D3503" s="47"/>
      <c r="E3503" s="1543"/>
      <c r="F3503" s="47"/>
      <c r="G3503" s="929"/>
      <c r="H3503" s="47"/>
      <c r="I3503" s="47"/>
      <c r="J3503" s="47"/>
      <c r="K3503" s="47"/>
      <c r="L3503" s="47"/>
      <c r="M3503" s="47"/>
      <c r="N3503" s="47"/>
      <c r="O3503" s="47"/>
      <c r="P3503" s="47"/>
      <c r="Q3503" s="47"/>
      <c r="R3503" s="3386"/>
      <c r="S3503" s="56"/>
      <c r="T3503" s="3105"/>
      <c r="U3503" s="56"/>
      <c r="V3503" s="56"/>
      <c r="W3503" s="56"/>
      <c r="X3503" s="56"/>
      <c r="Y3503" s="5"/>
    </row>
    <row r="3504" spans="2:25" x14ac:dyDescent="0.25">
      <c r="B3504" s="47"/>
      <c r="C3504" s="1729"/>
      <c r="D3504" s="47"/>
      <c r="E3504" s="1543"/>
      <c r="F3504" s="47"/>
      <c r="G3504" s="929"/>
      <c r="H3504" s="47"/>
      <c r="I3504" s="47"/>
      <c r="J3504" s="47"/>
      <c r="K3504" s="47"/>
      <c r="L3504" s="47"/>
      <c r="M3504" s="47"/>
      <c r="N3504" s="47"/>
      <c r="O3504" s="47"/>
      <c r="P3504" s="47"/>
      <c r="Q3504" s="47"/>
      <c r="R3504" s="3386"/>
      <c r="S3504" s="56"/>
      <c r="T3504" s="3105"/>
      <c r="U3504" s="56"/>
      <c r="V3504" s="56"/>
      <c r="W3504" s="56"/>
      <c r="X3504" s="56"/>
      <c r="Y3504" s="5"/>
    </row>
    <row r="3505" spans="2:25" x14ac:dyDescent="0.25">
      <c r="B3505" s="47"/>
      <c r="C3505" s="1729"/>
      <c r="D3505" s="47"/>
      <c r="E3505" s="1543"/>
      <c r="F3505" s="47"/>
      <c r="G3505" s="929"/>
      <c r="H3505" s="47"/>
      <c r="I3505" s="47"/>
      <c r="J3505" s="47"/>
      <c r="K3505" s="47"/>
      <c r="L3505" s="47"/>
      <c r="M3505" s="47"/>
      <c r="N3505" s="47"/>
      <c r="O3505" s="47"/>
      <c r="P3505" s="47"/>
      <c r="Q3505" s="47"/>
      <c r="R3505" s="3386"/>
      <c r="S3505" s="56"/>
      <c r="T3505" s="3105"/>
      <c r="U3505" s="56"/>
      <c r="V3505" s="56"/>
      <c r="W3505" s="56"/>
      <c r="X3505" s="56"/>
      <c r="Y3505" s="5"/>
    </row>
    <row r="3506" spans="2:25" x14ac:dyDescent="0.25">
      <c r="B3506" s="47"/>
      <c r="C3506" s="1729"/>
      <c r="D3506" s="47"/>
      <c r="E3506" s="1543"/>
      <c r="F3506" s="47"/>
      <c r="G3506" s="929"/>
      <c r="H3506" s="47"/>
      <c r="I3506" s="47"/>
      <c r="J3506" s="47"/>
      <c r="K3506" s="47"/>
      <c r="L3506" s="47"/>
      <c r="M3506" s="47"/>
      <c r="N3506" s="47"/>
      <c r="O3506" s="47"/>
      <c r="P3506" s="47"/>
      <c r="Q3506" s="47"/>
      <c r="R3506" s="3386"/>
      <c r="S3506" s="56"/>
      <c r="T3506" s="3105"/>
      <c r="U3506" s="56"/>
      <c r="V3506" s="56"/>
      <c r="W3506" s="56"/>
      <c r="X3506" s="56"/>
      <c r="Y3506" s="5"/>
    </row>
    <row r="3507" spans="2:25" x14ac:dyDescent="0.25">
      <c r="B3507" s="47"/>
      <c r="C3507" s="1729"/>
      <c r="D3507" s="47"/>
      <c r="E3507" s="1543"/>
      <c r="F3507" s="47"/>
      <c r="G3507" s="929"/>
      <c r="H3507" s="47"/>
      <c r="I3507" s="47"/>
      <c r="J3507" s="47"/>
      <c r="K3507" s="47"/>
      <c r="L3507" s="47"/>
      <c r="M3507" s="47"/>
      <c r="N3507" s="47"/>
      <c r="O3507" s="47"/>
      <c r="P3507" s="47"/>
      <c r="Q3507" s="47"/>
      <c r="R3507" s="3386"/>
      <c r="S3507" s="56"/>
      <c r="T3507" s="3105"/>
      <c r="U3507" s="56"/>
      <c r="V3507" s="56"/>
      <c r="W3507" s="56"/>
      <c r="X3507" s="56"/>
      <c r="Y3507" s="5"/>
    </row>
    <row r="3508" spans="2:25" x14ac:dyDescent="0.25">
      <c r="B3508" s="47"/>
      <c r="C3508" s="1729"/>
      <c r="D3508" s="47"/>
      <c r="E3508" s="1543"/>
      <c r="F3508" s="47"/>
      <c r="G3508" s="929"/>
      <c r="H3508" s="47"/>
      <c r="I3508" s="47"/>
      <c r="J3508" s="47"/>
      <c r="K3508" s="47"/>
      <c r="L3508" s="47"/>
      <c r="M3508" s="47"/>
      <c r="N3508" s="47"/>
      <c r="O3508" s="47"/>
      <c r="P3508" s="47"/>
      <c r="Q3508" s="47"/>
      <c r="R3508" s="3386"/>
      <c r="S3508" s="56"/>
      <c r="T3508" s="3105"/>
      <c r="U3508" s="56"/>
      <c r="V3508" s="56"/>
      <c r="W3508" s="56"/>
      <c r="X3508" s="56"/>
      <c r="Y3508" s="5"/>
    </row>
    <row r="3509" spans="2:25" x14ac:dyDescent="0.25">
      <c r="B3509" s="47"/>
      <c r="C3509" s="1729"/>
      <c r="D3509" s="47"/>
      <c r="E3509" s="1543"/>
      <c r="F3509" s="47"/>
      <c r="G3509" s="929"/>
      <c r="H3509" s="47"/>
      <c r="I3509" s="47"/>
      <c r="J3509" s="47"/>
      <c r="K3509" s="47"/>
      <c r="L3509" s="47"/>
      <c r="M3509" s="47"/>
      <c r="N3509" s="47"/>
      <c r="O3509" s="47"/>
      <c r="P3509" s="47"/>
      <c r="Q3509" s="47"/>
      <c r="R3509" s="3386"/>
      <c r="S3509" s="56"/>
      <c r="T3509" s="3105"/>
      <c r="U3509" s="56"/>
      <c r="V3509" s="56"/>
      <c r="W3509" s="56"/>
      <c r="X3509" s="56"/>
      <c r="Y3509" s="5"/>
    </row>
    <row r="3510" spans="2:25" x14ac:dyDescent="0.25">
      <c r="B3510" s="47"/>
      <c r="C3510" s="1729"/>
      <c r="D3510" s="47"/>
      <c r="E3510" s="1543"/>
      <c r="F3510" s="47"/>
      <c r="G3510" s="929"/>
      <c r="H3510" s="47"/>
      <c r="I3510" s="47"/>
      <c r="J3510" s="47"/>
      <c r="K3510" s="47"/>
      <c r="L3510" s="47"/>
      <c r="M3510" s="47"/>
      <c r="N3510" s="47"/>
      <c r="O3510" s="47"/>
      <c r="P3510" s="47"/>
      <c r="Q3510" s="47"/>
      <c r="R3510" s="3386"/>
      <c r="S3510" s="56"/>
      <c r="T3510" s="3105"/>
      <c r="U3510" s="56"/>
      <c r="V3510" s="56"/>
      <c r="W3510" s="56"/>
      <c r="X3510" s="56"/>
      <c r="Y3510" s="5"/>
    </row>
    <row r="3511" spans="2:25" x14ac:dyDescent="0.25">
      <c r="B3511" s="47"/>
      <c r="C3511" s="1729"/>
      <c r="D3511" s="47"/>
      <c r="E3511" s="1543"/>
      <c r="F3511" s="47"/>
      <c r="G3511" s="929"/>
      <c r="H3511" s="47"/>
      <c r="I3511" s="47"/>
      <c r="J3511" s="47"/>
      <c r="K3511" s="47"/>
      <c r="L3511" s="47"/>
      <c r="M3511" s="47"/>
      <c r="N3511" s="47"/>
      <c r="O3511" s="47"/>
      <c r="P3511" s="47"/>
      <c r="Q3511" s="47"/>
      <c r="R3511" s="3386"/>
      <c r="S3511" s="56"/>
      <c r="T3511" s="3105"/>
      <c r="U3511" s="56"/>
      <c r="V3511" s="56"/>
      <c r="W3511" s="56"/>
      <c r="X3511" s="56"/>
      <c r="Y3511" s="5"/>
    </row>
    <row r="3512" spans="2:25" x14ac:dyDescent="0.25">
      <c r="B3512" s="47"/>
      <c r="C3512" s="1729"/>
      <c r="D3512" s="47"/>
      <c r="E3512" s="1543"/>
      <c r="F3512" s="47"/>
      <c r="G3512" s="929"/>
      <c r="H3512" s="47"/>
      <c r="I3512" s="47"/>
      <c r="J3512" s="47"/>
      <c r="K3512" s="47"/>
      <c r="L3512" s="47"/>
      <c r="M3512" s="47"/>
      <c r="N3512" s="47"/>
      <c r="O3512" s="47"/>
      <c r="P3512" s="47"/>
      <c r="Q3512" s="47"/>
      <c r="R3512" s="3386"/>
      <c r="S3512" s="56"/>
      <c r="T3512" s="3105"/>
      <c r="U3512" s="56"/>
      <c r="V3512" s="56"/>
      <c r="W3512" s="56"/>
      <c r="X3512" s="56"/>
      <c r="Y3512" s="5"/>
    </row>
    <row r="3513" spans="2:25" x14ac:dyDescent="0.25">
      <c r="B3513" s="47"/>
      <c r="C3513" s="1729"/>
      <c r="D3513" s="47"/>
      <c r="E3513" s="1543"/>
      <c r="F3513" s="47"/>
      <c r="G3513" s="929"/>
      <c r="H3513" s="47"/>
      <c r="I3513" s="47"/>
      <c r="J3513" s="47"/>
      <c r="K3513" s="47"/>
      <c r="L3513" s="47"/>
      <c r="M3513" s="47"/>
      <c r="N3513" s="47"/>
      <c r="O3513" s="47"/>
      <c r="P3513" s="47"/>
      <c r="Q3513" s="47"/>
      <c r="R3513" s="3386"/>
      <c r="S3513" s="56"/>
      <c r="T3513" s="3105"/>
      <c r="U3513" s="56"/>
      <c r="V3513" s="56"/>
      <c r="W3513" s="56"/>
      <c r="X3513" s="56"/>
      <c r="Y3513" s="5"/>
    </row>
    <row r="3514" spans="2:25" x14ac:dyDescent="0.25">
      <c r="B3514" s="47"/>
      <c r="C3514" s="1729"/>
      <c r="D3514" s="47"/>
      <c r="E3514" s="1543"/>
      <c r="F3514" s="47"/>
      <c r="G3514" s="929"/>
      <c r="H3514" s="47"/>
      <c r="I3514" s="47"/>
      <c r="J3514" s="47"/>
      <c r="K3514" s="47"/>
      <c r="L3514" s="47"/>
      <c r="M3514" s="47"/>
      <c r="N3514" s="47"/>
      <c r="O3514" s="47"/>
      <c r="P3514" s="47"/>
      <c r="Q3514" s="47"/>
      <c r="R3514" s="3386"/>
      <c r="S3514" s="56"/>
      <c r="T3514" s="3105"/>
      <c r="U3514" s="56"/>
      <c r="V3514" s="56"/>
      <c r="W3514" s="56"/>
      <c r="X3514" s="56"/>
      <c r="Y3514" s="5"/>
    </row>
    <row r="3515" spans="2:25" x14ac:dyDescent="0.25">
      <c r="B3515" s="47"/>
      <c r="C3515" s="1729"/>
      <c r="D3515" s="47"/>
      <c r="E3515" s="1543"/>
      <c r="F3515" s="47"/>
      <c r="G3515" s="929"/>
      <c r="H3515" s="47"/>
      <c r="I3515" s="47"/>
      <c r="J3515" s="47"/>
      <c r="K3515" s="47"/>
      <c r="L3515" s="47"/>
      <c r="M3515" s="47"/>
      <c r="N3515" s="47"/>
      <c r="O3515" s="47"/>
      <c r="P3515" s="47"/>
      <c r="Q3515" s="47"/>
      <c r="R3515" s="3386"/>
      <c r="S3515" s="56"/>
      <c r="T3515" s="3105"/>
      <c r="U3515" s="56"/>
      <c r="V3515" s="56"/>
      <c r="W3515" s="56"/>
      <c r="X3515" s="56"/>
      <c r="Y3515" s="5"/>
    </row>
    <row r="3516" spans="2:25" x14ac:dyDescent="0.25">
      <c r="B3516" s="47"/>
      <c r="C3516" s="1729"/>
      <c r="D3516" s="47"/>
      <c r="E3516" s="1543"/>
      <c r="F3516" s="47"/>
      <c r="G3516" s="929"/>
      <c r="H3516" s="47"/>
      <c r="I3516" s="47"/>
      <c r="J3516" s="47"/>
      <c r="K3516" s="47"/>
      <c r="L3516" s="47"/>
      <c r="M3516" s="47"/>
      <c r="N3516" s="47"/>
      <c r="O3516" s="47"/>
      <c r="P3516" s="47"/>
      <c r="Q3516" s="47"/>
      <c r="R3516" s="3386"/>
      <c r="S3516" s="56"/>
      <c r="T3516" s="3105"/>
      <c r="U3516" s="56"/>
      <c r="V3516" s="56"/>
      <c r="W3516" s="56"/>
      <c r="X3516" s="56"/>
      <c r="Y3516" s="5"/>
    </row>
    <row r="3517" spans="2:25" x14ac:dyDescent="0.25">
      <c r="B3517" s="47"/>
      <c r="C3517" s="1729"/>
      <c r="D3517" s="47"/>
      <c r="E3517" s="1543"/>
      <c r="F3517" s="47"/>
      <c r="G3517" s="929"/>
      <c r="H3517" s="47"/>
      <c r="I3517" s="47"/>
      <c r="J3517" s="47"/>
      <c r="K3517" s="47"/>
      <c r="L3517" s="47"/>
      <c r="M3517" s="47"/>
      <c r="N3517" s="47"/>
      <c r="O3517" s="47"/>
      <c r="P3517" s="47"/>
      <c r="Q3517" s="47"/>
      <c r="R3517" s="3386"/>
      <c r="S3517" s="56"/>
      <c r="T3517" s="3105"/>
      <c r="U3517" s="56"/>
      <c r="V3517" s="56"/>
      <c r="W3517" s="56"/>
      <c r="X3517" s="56"/>
      <c r="Y3517" s="5"/>
    </row>
    <row r="3518" spans="2:25" x14ac:dyDescent="0.25">
      <c r="B3518" s="47"/>
      <c r="C3518" s="1729"/>
      <c r="D3518" s="47"/>
      <c r="E3518" s="1543"/>
      <c r="F3518" s="47"/>
      <c r="G3518" s="929"/>
      <c r="H3518" s="47"/>
      <c r="I3518" s="47"/>
      <c r="J3518" s="47"/>
      <c r="K3518" s="47"/>
      <c r="L3518" s="47"/>
      <c r="M3518" s="47"/>
      <c r="N3518" s="47"/>
      <c r="O3518" s="47"/>
      <c r="P3518" s="47"/>
      <c r="Q3518" s="47"/>
      <c r="R3518" s="3386"/>
      <c r="S3518" s="56"/>
      <c r="T3518" s="3105"/>
      <c r="U3518" s="56"/>
      <c r="V3518" s="56"/>
      <c r="W3518" s="56"/>
      <c r="X3518" s="56"/>
      <c r="Y3518" s="5"/>
    </row>
    <row r="3519" spans="2:25" x14ac:dyDescent="0.25">
      <c r="B3519" s="47"/>
      <c r="C3519" s="1729"/>
      <c r="D3519" s="47"/>
      <c r="E3519" s="1543"/>
      <c r="F3519" s="47"/>
      <c r="G3519" s="929"/>
      <c r="H3519" s="47"/>
      <c r="I3519" s="47"/>
      <c r="J3519" s="47"/>
      <c r="K3519" s="47"/>
      <c r="L3519" s="47"/>
      <c r="M3519" s="47"/>
      <c r="N3519" s="47"/>
      <c r="O3519" s="47"/>
      <c r="P3519" s="47"/>
      <c r="Q3519" s="47"/>
      <c r="R3519" s="3386"/>
      <c r="S3519" s="56"/>
      <c r="T3519" s="3105"/>
      <c r="U3519" s="56"/>
      <c r="V3519" s="56"/>
      <c r="W3519" s="56"/>
      <c r="X3519" s="56"/>
      <c r="Y3519" s="5"/>
    </row>
    <row r="3520" spans="2:25" x14ac:dyDescent="0.25">
      <c r="B3520" s="47"/>
      <c r="C3520" s="1729"/>
      <c r="D3520" s="47"/>
      <c r="E3520" s="1543"/>
      <c r="F3520" s="47"/>
      <c r="G3520" s="929"/>
      <c r="H3520" s="47"/>
      <c r="I3520" s="47"/>
      <c r="J3520" s="47"/>
      <c r="K3520" s="47"/>
      <c r="L3520" s="47"/>
      <c r="M3520" s="47"/>
      <c r="N3520" s="47"/>
      <c r="O3520" s="47"/>
      <c r="P3520" s="47"/>
      <c r="Q3520" s="47"/>
      <c r="R3520" s="3386"/>
      <c r="S3520" s="56"/>
      <c r="T3520" s="3105"/>
      <c r="U3520" s="56"/>
      <c r="V3520" s="56"/>
      <c r="W3520" s="56"/>
      <c r="X3520" s="56"/>
      <c r="Y3520" s="5"/>
    </row>
    <row r="3521" spans="2:25" x14ac:dyDescent="0.25">
      <c r="B3521" s="47"/>
      <c r="C3521" s="1729"/>
      <c r="D3521" s="47"/>
      <c r="E3521" s="1543"/>
      <c r="F3521" s="47"/>
      <c r="G3521" s="929"/>
      <c r="H3521" s="47"/>
      <c r="I3521" s="47"/>
      <c r="J3521" s="47"/>
      <c r="K3521" s="47"/>
      <c r="L3521" s="47"/>
      <c r="M3521" s="47"/>
      <c r="N3521" s="47"/>
      <c r="O3521" s="47"/>
      <c r="P3521" s="47"/>
      <c r="Q3521" s="47"/>
      <c r="R3521" s="3386"/>
      <c r="S3521" s="56"/>
      <c r="T3521" s="3105"/>
      <c r="U3521" s="56"/>
      <c r="V3521" s="56"/>
      <c r="W3521" s="56"/>
      <c r="X3521" s="56"/>
      <c r="Y3521" s="5"/>
    </row>
    <row r="3522" spans="2:25" x14ac:dyDescent="0.25">
      <c r="B3522" s="47"/>
      <c r="C3522" s="1729"/>
      <c r="D3522" s="47"/>
      <c r="E3522" s="1543"/>
      <c r="F3522" s="47"/>
      <c r="G3522" s="929"/>
      <c r="H3522" s="47"/>
      <c r="I3522" s="47"/>
      <c r="J3522" s="47"/>
      <c r="K3522" s="47"/>
      <c r="L3522" s="47"/>
      <c r="M3522" s="47"/>
      <c r="N3522" s="47"/>
      <c r="O3522" s="47"/>
      <c r="P3522" s="47"/>
      <c r="Q3522" s="47"/>
      <c r="R3522" s="3386"/>
      <c r="S3522" s="56"/>
      <c r="T3522" s="3105"/>
      <c r="U3522" s="56"/>
      <c r="V3522" s="56"/>
      <c r="W3522" s="56"/>
      <c r="X3522" s="56"/>
      <c r="Y3522" s="5"/>
    </row>
    <row r="3523" spans="2:25" x14ac:dyDescent="0.25">
      <c r="B3523" s="47"/>
      <c r="C3523" s="1729"/>
      <c r="D3523" s="47"/>
      <c r="E3523" s="1543"/>
      <c r="F3523" s="47"/>
      <c r="G3523" s="929"/>
      <c r="H3523" s="47"/>
      <c r="I3523" s="47"/>
      <c r="J3523" s="47"/>
      <c r="K3523" s="47"/>
      <c r="L3523" s="47"/>
      <c r="M3523" s="47"/>
      <c r="N3523" s="47"/>
      <c r="O3523" s="47"/>
      <c r="P3523" s="47"/>
      <c r="Q3523" s="47"/>
      <c r="R3523" s="3386"/>
      <c r="S3523" s="56"/>
      <c r="T3523" s="3105"/>
      <c r="U3523" s="56"/>
      <c r="V3523" s="56"/>
      <c r="W3523" s="56"/>
      <c r="X3523" s="56"/>
      <c r="Y3523" s="5"/>
    </row>
    <row r="3524" spans="2:25" x14ac:dyDescent="0.25">
      <c r="B3524" s="47"/>
      <c r="C3524" s="1729"/>
      <c r="D3524" s="47"/>
      <c r="E3524" s="1543"/>
      <c r="F3524" s="47"/>
      <c r="G3524" s="929"/>
      <c r="H3524" s="47"/>
      <c r="I3524" s="47"/>
      <c r="J3524" s="47"/>
      <c r="K3524" s="47"/>
      <c r="L3524" s="47"/>
      <c r="M3524" s="47"/>
      <c r="N3524" s="47"/>
      <c r="O3524" s="47"/>
      <c r="P3524" s="47"/>
      <c r="Q3524" s="47"/>
      <c r="R3524" s="3386"/>
      <c r="S3524" s="56"/>
      <c r="T3524" s="3105"/>
      <c r="U3524" s="56"/>
      <c r="V3524" s="56"/>
      <c r="W3524" s="56"/>
      <c r="X3524" s="56"/>
      <c r="Y3524" s="5"/>
    </row>
    <row r="3525" spans="2:25" x14ac:dyDescent="0.25">
      <c r="B3525" s="47"/>
      <c r="C3525" s="1729"/>
      <c r="D3525" s="47"/>
      <c r="E3525" s="1543"/>
      <c r="F3525" s="47"/>
      <c r="G3525" s="929"/>
      <c r="H3525" s="47"/>
      <c r="I3525" s="47"/>
      <c r="J3525" s="47"/>
      <c r="K3525" s="47"/>
      <c r="L3525" s="47"/>
      <c r="M3525" s="47"/>
      <c r="N3525" s="47"/>
      <c r="O3525" s="47"/>
      <c r="P3525" s="47"/>
      <c r="Q3525" s="47"/>
      <c r="R3525" s="3386"/>
      <c r="S3525" s="56"/>
      <c r="T3525" s="3105"/>
      <c r="U3525" s="56"/>
      <c r="V3525" s="56"/>
      <c r="W3525" s="56"/>
      <c r="X3525" s="56"/>
      <c r="Y3525" s="5"/>
    </row>
    <row r="3526" spans="2:25" x14ac:dyDescent="0.25">
      <c r="B3526" s="47"/>
      <c r="C3526" s="1729"/>
      <c r="D3526" s="47"/>
      <c r="E3526" s="1543"/>
      <c r="F3526" s="47"/>
      <c r="G3526" s="929"/>
      <c r="H3526" s="47"/>
      <c r="I3526" s="47"/>
      <c r="J3526" s="47"/>
      <c r="K3526" s="47"/>
      <c r="L3526" s="47"/>
      <c r="M3526" s="47"/>
      <c r="N3526" s="47"/>
      <c r="O3526" s="47"/>
      <c r="P3526" s="47"/>
      <c r="Q3526" s="47"/>
      <c r="R3526" s="3386"/>
      <c r="S3526" s="56"/>
      <c r="T3526" s="3105"/>
      <c r="U3526" s="56"/>
      <c r="V3526" s="56"/>
      <c r="W3526" s="56"/>
      <c r="X3526" s="56"/>
      <c r="Y3526" s="5"/>
    </row>
    <row r="3527" spans="2:25" x14ac:dyDescent="0.25">
      <c r="B3527" s="47"/>
      <c r="C3527" s="1729"/>
      <c r="D3527" s="47"/>
      <c r="E3527" s="1543"/>
      <c r="F3527" s="47"/>
      <c r="G3527" s="929"/>
      <c r="H3527" s="47"/>
      <c r="I3527" s="47"/>
      <c r="J3527" s="47"/>
      <c r="K3527" s="47"/>
      <c r="L3527" s="47"/>
      <c r="M3527" s="47"/>
      <c r="N3527" s="47"/>
      <c r="O3527" s="47"/>
      <c r="P3527" s="47"/>
      <c r="Q3527" s="47"/>
      <c r="R3527" s="3386"/>
      <c r="S3527" s="56"/>
      <c r="T3527" s="3105"/>
      <c r="U3527" s="56"/>
      <c r="V3527" s="56"/>
      <c r="W3527" s="56"/>
      <c r="X3527" s="56"/>
      <c r="Y3527" s="5"/>
    </row>
    <row r="3528" spans="2:25" x14ac:dyDescent="0.25">
      <c r="B3528" s="47"/>
      <c r="C3528" s="1729"/>
      <c r="D3528" s="47"/>
      <c r="E3528" s="1543"/>
      <c r="F3528" s="47"/>
      <c r="G3528" s="929"/>
      <c r="H3528" s="47"/>
      <c r="I3528" s="47"/>
      <c r="J3528" s="47"/>
      <c r="K3528" s="47"/>
      <c r="L3528" s="47"/>
      <c r="M3528" s="47"/>
      <c r="N3528" s="47"/>
      <c r="O3528" s="47"/>
      <c r="P3528" s="47"/>
      <c r="Q3528" s="47"/>
      <c r="R3528" s="3386"/>
      <c r="S3528" s="56"/>
      <c r="T3528" s="3105"/>
      <c r="U3528" s="56"/>
      <c r="V3528" s="56"/>
      <c r="W3528" s="56"/>
      <c r="X3528" s="56"/>
      <c r="Y3528" s="5"/>
    </row>
    <row r="3529" spans="2:25" x14ac:dyDescent="0.25">
      <c r="B3529" s="47"/>
      <c r="C3529" s="1729"/>
      <c r="D3529" s="47"/>
      <c r="E3529" s="1543"/>
      <c r="F3529" s="47"/>
      <c r="G3529" s="929"/>
      <c r="H3529" s="47"/>
      <c r="I3529" s="47"/>
      <c r="J3529" s="47"/>
      <c r="K3529" s="47"/>
      <c r="L3529" s="47"/>
      <c r="M3529" s="47"/>
      <c r="N3529" s="47"/>
      <c r="O3529" s="47"/>
      <c r="P3529" s="47"/>
      <c r="Q3529" s="47"/>
      <c r="R3529" s="3386"/>
      <c r="S3529" s="56"/>
      <c r="T3529" s="3105"/>
      <c r="U3529" s="56"/>
      <c r="V3529" s="56"/>
      <c r="W3529" s="56"/>
      <c r="X3529" s="56"/>
      <c r="Y3529" s="5"/>
    </row>
    <row r="3530" spans="2:25" x14ac:dyDescent="0.25">
      <c r="B3530" s="47"/>
      <c r="C3530" s="1729"/>
      <c r="D3530" s="47"/>
      <c r="E3530" s="1543"/>
      <c r="F3530" s="47"/>
      <c r="G3530" s="929"/>
      <c r="H3530" s="47"/>
      <c r="I3530" s="47"/>
      <c r="J3530" s="47"/>
      <c r="K3530" s="47"/>
      <c r="L3530" s="47"/>
      <c r="M3530" s="47"/>
      <c r="N3530" s="47"/>
      <c r="O3530" s="47"/>
      <c r="P3530" s="47"/>
      <c r="Q3530" s="47"/>
      <c r="R3530" s="3386"/>
      <c r="S3530" s="56"/>
      <c r="T3530" s="3105"/>
      <c r="U3530" s="56"/>
      <c r="V3530" s="56"/>
      <c r="W3530" s="56"/>
      <c r="X3530" s="56"/>
      <c r="Y3530" s="5"/>
    </row>
    <row r="3531" spans="2:25" x14ac:dyDescent="0.25">
      <c r="B3531" s="47"/>
      <c r="C3531" s="1729"/>
      <c r="D3531" s="47"/>
      <c r="E3531" s="1543"/>
      <c r="F3531" s="47"/>
      <c r="G3531" s="929"/>
      <c r="H3531" s="47"/>
      <c r="I3531" s="47"/>
      <c r="J3531" s="47"/>
      <c r="K3531" s="47"/>
      <c r="L3531" s="47"/>
      <c r="M3531" s="47"/>
      <c r="N3531" s="47"/>
      <c r="O3531" s="47"/>
      <c r="P3531" s="47"/>
      <c r="Q3531" s="47"/>
      <c r="R3531" s="3386"/>
      <c r="S3531" s="56"/>
      <c r="T3531" s="3105"/>
      <c r="U3531" s="56"/>
      <c r="V3531" s="56"/>
      <c r="W3531" s="56"/>
      <c r="X3531" s="56"/>
      <c r="Y3531" s="5"/>
    </row>
    <row r="3532" spans="2:25" x14ac:dyDescent="0.25">
      <c r="B3532" s="47"/>
      <c r="C3532" s="1729"/>
      <c r="D3532" s="47"/>
      <c r="E3532" s="1543"/>
      <c r="F3532" s="47"/>
      <c r="G3532" s="929"/>
      <c r="H3532" s="47"/>
      <c r="I3532" s="47"/>
      <c r="J3532" s="47"/>
      <c r="K3532" s="47"/>
      <c r="L3532" s="47"/>
      <c r="M3532" s="47"/>
      <c r="N3532" s="47"/>
      <c r="O3532" s="47"/>
      <c r="P3532" s="47"/>
      <c r="Q3532" s="47"/>
      <c r="R3532" s="3386"/>
      <c r="S3532" s="56"/>
      <c r="T3532" s="3105"/>
      <c r="U3532" s="56"/>
      <c r="V3532" s="56"/>
      <c r="W3532" s="56"/>
      <c r="X3532" s="56"/>
      <c r="Y3532" s="5"/>
    </row>
    <row r="3533" spans="2:25" x14ac:dyDescent="0.25">
      <c r="B3533" s="47"/>
      <c r="C3533" s="1729"/>
      <c r="D3533" s="47"/>
      <c r="E3533" s="1543"/>
      <c r="F3533" s="47"/>
      <c r="G3533" s="929"/>
      <c r="H3533" s="47"/>
      <c r="I3533" s="47"/>
      <c r="J3533" s="47"/>
      <c r="K3533" s="47"/>
      <c r="L3533" s="47"/>
      <c r="M3533" s="47"/>
      <c r="N3533" s="47"/>
      <c r="O3533" s="47"/>
      <c r="P3533" s="47"/>
      <c r="Q3533" s="47"/>
      <c r="R3533" s="3386"/>
      <c r="S3533" s="56"/>
      <c r="T3533" s="3105"/>
      <c r="U3533" s="56"/>
      <c r="V3533" s="56"/>
      <c r="W3533" s="56"/>
      <c r="X3533" s="56"/>
      <c r="Y3533" s="5"/>
    </row>
    <row r="3534" spans="2:25" x14ac:dyDescent="0.25">
      <c r="B3534" s="47"/>
      <c r="C3534" s="1729"/>
      <c r="D3534" s="47"/>
      <c r="E3534" s="1543"/>
      <c r="F3534" s="47"/>
      <c r="G3534" s="929"/>
      <c r="H3534" s="47"/>
      <c r="I3534" s="47"/>
      <c r="J3534" s="47"/>
      <c r="K3534" s="47"/>
      <c r="L3534" s="47"/>
      <c r="M3534" s="47"/>
      <c r="N3534" s="47"/>
      <c r="O3534" s="47"/>
      <c r="P3534" s="47"/>
      <c r="Q3534" s="47"/>
      <c r="R3534" s="3386"/>
      <c r="S3534" s="56"/>
      <c r="T3534" s="3105"/>
      <c r="U3534" s="56"/>
      <c r="V3534" s="56"/>
      <c r="W3534" s="56"/>
      <c r="X3534" s="56"/>
      <c r="Y3534" s="5"/>
    </row>
    <row r="3535" spans="2:25" x14ac:dyDescent="0.25">
      <c r="B3535" s="47"/>
      <c r="C3535" s="1729"/>
      <c r="D3535" s="47"/>
      <c r="E3535" s="1543"/>
      <c r="F3535" s="47"/>
      <c r="G3535" s="929"/>
      <c r="H3535" s="47"/>
      <c r="I3535" s="47"/>
      <c r="J3535" s="47"/>
      <c r="K3535" s="47"/>
      <c r="L3535" s="47"/>
      <c r="M3535" s="47"/>
      <c r="N3535" s="47"/>
      <c r="O3535" s="47"/>
      <c r="P3535" s="47"/>
      <c r="Q3535" s="47"/>
      <c r="R3535" s="3386"/>
      <c r="S3535" s="56"/>
      <c r="T3535" s="3105"/>
      <c r="U3535" s="56"/>
      <c r="V3535" s="56"/>
      <c r="W3535" s="56"/>
      <c r="X3535" s="56"/>
      <c r="Y3535" s="5"/>
    </row>
    <row r="3536" spans="2:25" x14ac:dyDescent="0.25">
      <c r="B3536" s="47"/>
      <c r="C3536" s="1729"/>
      <c r="D3536" s="47"/>
      <c r="E3536" s="1543"/>
      <c r="F3536" s="47"/>
      <c r="G3536" s="929"/>
      <c r="H3536" s="47"/>
      <c r="I3536" s="47"/>
      <c r="J3536" s="47"/>
      <c r="K3536" s="47"/>
      <c r="L3536" s="47"/>
      <c r="M3536" s="47"/>
      <c r="N3536" s="47"/>
      <c r="O3536" s="47"/>
      <c r="P3536" s="47"/>
      <c r="Q3536" s="47"/>
      <c r="R3536" s="3386"/>
      <c r="S3536" s="56"/>
      <c r="T3536" s="3105"/>
      <c r="U3536" s="56"/>
      <c r="V3536" s="56"/>
      <c r="W3536" s="56"/>
      <c r="X3536" s="56"/>
      <c r="Y3536" s="5"/>
    </row>
    <row r="3537" spans="2:25" x14ac:dyDescent="0.25">
      <c r="B3537" s="47"/>
      <c r="C3537" s="1729"/>
      <c r="D3537" s="47"/>
      <c r="E3537" s="1543"/>
      <c r="F3537" s="47"/>
      <c r="G3537" s="929"/>
      <c r="H3537" s="47"/>
      <c r="I3537" s="47"/>
      <c r="J3537" s="47"/>
      <c r="K3537" s="47"/>
      <c r="L3537" s="47"/>
      <c r="M3537" s="47"/>
      <c r="N3537" s="47"/>
      <c r="O3537" s="47"/>
      <c r="P3537" s="47"/>
      <c r="Q3537" s="47"/>
      <c r="R3537" s="3386"/>
      <c r="S3537" s="56"/>
      <c r="T3537" s="3105"/>
      <c r="U3537" s="56"/>
      <c r="V3537" s="56"/>
      <c r="W3537" s="56"/>
      <c r="X3537" s="56"/>
      <c r="Y3537" s="5"/>
    </row>
    <row r="3538" spans="2:25" x14ac:dyDescent="0.25">
      <c r="B3538" s="47"/>
      <c r="C3538" s="1729"/>
      <c r="D3538" s="47"/>
      <c r="E3538" s="1543"/>
      <c r="F3538" s="47"/>
      <c r="G3538" s="929"/>
      <c r="H3538" s="47"/>
      <c r="I3538" s="47"/>
      <c r="J3538" s="47"/>
      <c r="K3538" s="47"/>
      <c r="L3538" s="47"/>
      <c r="M3538" s="47"/>
      <c r="N3538" s="47"/>
      <c r="O3538" s="47"/>
      <c r="P3538" s="47"/>
      <c r="Q3538" s="47"/>
      <c r="R3538" s="3386"/>
      <c r="S3538" s="56"/>
      <c r="T3538" s="3105"/>
      <c r="U3538" s="56"/>
      <c r="V3538" s="56"/>
      <c r="W3538" s="56"/>
      <c r="X3538" s="56"/>
      <c r="Y3538" s="5"/>
    </row>
    <row r="3539" spans="2:25" x14ac:dyDescent="0.25">
      <c r="B3539" s="47"/>
      <c r="C3539" s="1729"/>
      <c r="D3539" s="47"/>
      <c r="E3539" s="1543"/>
      <c r="F3539" s="47"/>
      <c r="G3539" s="929"/>
      <c r="H3539" s="47"/>
      <c r="I3539" s="47"/>
      <c r="J3539" s="47"/>
      <c r="K3539" s="47"/>
      <c r="L3539" s="47"/>
      <c r="M3539" s="47"/>
      <c r="N3539" s="47"/>
      <c r="O3539" s="47"/>
      <c r="P3539" s="47"/>
      <c r="Q3539" s="47"/>
      <c r="R3539" s="3386"/>
      <c r="S3539" s="56"/>
      <c r="T3539" s="3105"/>
      <c r="U3539" s="56"/>
      <c r="V3539" s="56"/>
      <c r="W3539" s="56"/>
      <c r="X3539" s="56"/>
      <c r="Y3539" s="5"/>
    </row>
    <row r="3540" spans="2:25" x14ac:dyDescent="0.25">
      <c r="B3540" s="47"/>
      <c r="C3540" s="1729"/>
      <c r="D3540" s="47"/>
      <c r="E3540" s="1543"/>
      <c r="F3540" s="47"/>
      <c r="G3540" s="929"/>
      <c r="H3540" s="47"/>
      <c r="I3540" s="47"/>
      <c r="J3540" s="47"/>
      <c r="K3540" s="47"/>
      <c r="L3540" s="47"/>
      <c r="M3540" s="47"/>
      <c r="N3540" s="47"/>
      <c r="O3540" s="47"/>
      <c r="P3540" s="47"/>
      <c r="Q3540" s="47"/>
      <c r="R3540" s="3386"/>
      <c r="S3540" s="56"/>
      <c r="T3540" s="3105"/>
      <c r="U3540" s="56"/>
      <c r="V3540" s="56"/>
      <c r="W3540" s="56"/>
      <c r="X3540" s="56"/>
      <c r="Y3540" s="5"/>
    </row>
    <row r="3541" spans="2:25" x14ac:dyDescent="0.25">
      <c r="B3541" s="47"/>
      <c r="C3541" s="1729"/>
      <c r="D3541" s="47"/>
      <c r="E3541" s="1543"/>
      <c r="F3541" s="47"/>
      <c r="G3541" s="929"/>
      <c r="H3541" s="47"/>
      <c r="I3541" s="47"/>
      <c r="J3541" s="47"/>
      <c r="K3541" s="47"/>
      <c r="L3541" s="47"/>
      <c r="M3541" s="47"/>
      <c r="N3541" s="47"/>
      <c r="O3541" s="47"/>
      <c r="P3541" s="47"/>
      <c r="Q3541" s="47"/>
      <c r="R3541" s="3386"/>
      <c r="S3541" s="56"/>
      <c r="T3541" s="3105"/>
      <c r="U3541" s="56"/>
      <c r="V3541" s="56"/>
      <c r="W3541" s="56"/>
      <c r="X3541" s="56"/>
      <c r="Y3541" s="5"/>
    </row>
    <row r="3542" spans="2:25" x14ac:dyDescent="0.25">
      <c r="B3542" s="47"/>
      <c r="C3542" s="1729"/>
      <c r="D3542" s="47"/>
      <c r="E3542" s="1543"/>
      <c r="F3542" s="47"/>
      <c r="G3542" s="929"/>
      <c r="H3542" s="47"/>
      <c r="I3542" s="47"/>
      <c r="J3542" s="47"/>
      <c r="K3542" s="47"/>
      <c r="L3542" s="47"/>
      <c r="M3542" s="47"/>
      <c r="N3542" s="47"/>
      <c r="O3542" s="47"/>
      <c r="P3542" s="47"/>
      <c r="Q3542" s="47"/>
      <c r="R3542" s="3386"/>
      <c r="S3542" s="56"/>
      <c r="T3542" s="3105"/>
      <c r="U3542" s="56"/>
      <c r="V3542" s="56"/>
      <c r="W3542" s="56"/>
      <c r="X3542" s="56"/>
      <c r="Y3542" s="5"/>
    </row>
    <row r="3543" spans="2:25" x14ac:dyDescent="0.25">
      <c r="B3543" s="47"/>
      <c r="C3543" s="1729"/>
      <c r="D3543" s="47"/>
      <c r="E3543" s="1543"/>
      <c r="F3543" s="47"/>
      <c r="G3543" s="929"/>
      <c r="H3543" s="47"/>
      <c r="I3543" s="47"/>
      <c r="J3543" s="47"/>
      <c r="K3543" s="47"/>
      <c r="L3543" s="47"/>
      <c r="M3543" s="47"/>
      <c r="N3543" s="47"/>
      <c r="O3543" s="47"/>
      <c r="P3543" s="47"/>
      <c r="Q3543" s="47"/>
      <c r="R3543" s="3386"/>
      <c r="S3543" s="56"/>
      <c r="T3543" s="3105"/>
      <c r="U3543" s="56"/>
      <c r="V3543" s="56"/>
      <c r="W3543" s="56"/>
      <c r="X3543" s="56"/>
      <c r="Y3543" s="5"/>
    </row>
    <row r="3544" spans="2:25" x14ac:dyDescent="0.25">
      <c r="B3544" s="47"/>
      <c r="C3544" s="1729"/>
      <c r="D3544" s="47"/>
      <c r="E3544" s="1543"/>
      <c r="F3544" s="47"/>
      <c r="G3544" s="929"/>
      <c r="H3544" s="47"/>
      <c r="I3544" s="47"/>
      <c r="J3544" s="47"/>
      <c r="K3544" s="47"/>
      <c r="L3544" s="47"/>
      <c r="M3544" s="47"/>
      <c r="N3544" s="47"/>
      <c r="O3544" s="47"/>
      <c r="P3544" s="47"/>
      <c r="Q3544" s="47"/>
      <c r="R3544" s="3386"/>
      <c r="S3544" s="56"/>
      <c r="T3544" s="3105"/>
      <c r="U3544" s="56"/>
      <c r="V3544" s="56"/>
      <c r="W3544" s="56"/>
      <c r="X3544" s="56"/>
      <c r="Y3544" s="5"/>
    </row>
    <row r="3545" spans="2:25" x14ac:dyDescent="0.25">
      <c r="B3545" s="47"/>
      <c r="C3545" s="1729"/>
      <c r="D3545" s="47"/>
      <c r="E3545" s="1543"/>
      <c r="F3545" s="47"/>
      <c r="G3545" s="929"/>
      <c r="H3545" s="47"/>
      <c r="I3545" s="47"/>
      <c r="J3545" s="47"/>
      <c r="K3545" s="47"/>
      <c r="L3545" s="47"/>
      <c r="M3545" s="47"/>
      <c r="N3545" s="47"/>
      <c r="O3545" s="47"/>
      <c r="P3545" s="47"/>
      <c r="Q3545" s="47"/>
      <c r="R3545" s="3386"/>
      <c r="S3545" s="56"/>
      <c r="T3545" s="3105"/>
      <c r="U3545" s="56"/>
      <c r="V3545" s="56"/>
      <c r="W3545" s="56"/>
      <c r="X3545" s="56"/>
      <c r="Y3545" s="5"/>
    </row>
    <row r="3546" spans="2:25" x14ac:dyDescent="0.25">
      <c r="B3546" s="47"/>
      <c r="C3546" s="1729"/>
      <c r="D3546" s="47"/>
      <c r="E3546" s="1543"/>
      <c r="F3546" s="47"/>
      <c r="G3546" s="929"/>
      <c r="H3546" s="47"/>
      <c r="I3546" s="47"/>
      <c r="J3546" s="47"/>
      <c r="K3546" s="47"/>
      <c r="L3546" s="47"/>
      <c r="M3546" s="47"/>
      <c r="N3546" s="47"/>
      <c r="O3546" s="47"/>
      <c r="P3546" s="47"/>
      <c r="Q3546" s="47"/>
      <c r="R3546" s="3386"/>
      <c r="S3546" s="56"/>
      <c r="T3546" s="3105"/>
      <c r="U3546" s="56"/>
      <c r="V3546" s="56"/>
      <c r="W3546" s="56"/>
      <c r="X3546" s="56"/>
      <c r="Y3546" s="5"/>
    </row>
    <row r="3547" spans="2:25" x14ac:dyDescent="0.25">
      <c r="B3547" s="47"/>
      <c r="C3547" s="1729"/>
      <c r="D3547" s="47"/>
      <c r="E3547" s="1543"/>
      <c r="F3547" s="47"/>
      <c r="G3547" s="929"/>
      <c r="H3547" s="47"/>
      <c r="I3547" s="47"/>
      <c r="J3547" s="47"/>
      <c r="K3547" s="47"/>
      <c r="L3547" s="47"/>
      <c r="M3547" s="47"/>
      <c r="N3547" s="47"/>
      <c r="O3547" s="47"/>
      <c r="P3547" s="47"/>
      <c r="Q3547" s="47"/>
      <c r="R3547" s="3386"/>
      <c r="S3547" s="56"/>
      <c r="T3547" s="3105"/>
      <c r="U3547" s="56"/>
      <c r="V3547" s="56"/>
      <c r="W3547" s="56"/>
      <c r="X3547" s="56"/>
      <c r="Y3547" s="5"/>
    </row>
    <row r="3548" spans="2:25" x14ac:dyDescent="0.25">
      <c r="B3548" s="47"/>
      <c r="C3548" s="1729"/>
      <c r="D3548" s="47"/>
      <c r="E3548" s="1543"/>
      <c r="F3548" s="47"/>
      <c r="G3548" s="929"/>
      <c r="H3548" s="47"/>
      <c r="I3548" s="47"/>
      <c r="J3548" s="47"/>
      <c r="K3548" s="47"/>
      <c r="L3548" s="47"/>
      <c r="M3548" s="47"/>
      <c r="N3548" s="47"/>
      <c r="O3548" s="47"/>
      <c r="P3548" s="47"/>
      <c r="Q3548" s="47"/>
      <c r="R3548" s="3386"/>
      <c r="S3548" s="56"/>
      <c r="T3548" s="3105"/>
      <c r="U3548" s="56"/>
      <c r="V3548" s="56"/>
      <c r="W3548" s="56"/>
      <c r="X3548" s="56"/>
      <c r="Y3548" s="5"/>
    </row>
    <row r="3549" spans="2:25" x14ac:dyDescent="0.25">
      <c r="B3549" s="47"/>
      <c r="C3549" s="1729"/>
      <c r="D3549" s="47"/>
      <c r="E3549" s="1543"/>
      <c r="F3549" s="47"/>
      <c r="G3549" s="929"/>
      <c r="H3549" s="47"/>
      <c r="I3549" s="47"/>
      <c r="J3549" s="47"/>
      <c r="K3549" s="47"/>
      <c r="L3549" s="47"/>
      <c r="M3549" s="47"/>
      <c r="N3549" s="47"/>
      <c r="O3549" s="47"/>
      <c r="P3549" s="47"/>
      <c r="Q3549" s="47"/>
      <c r="R3549" s="3386"/>
      <c r="S3549" s="56"/>
      <c r="T3549" s="3105"/>
      <c r="U3549" s="56"/>
      <c r="V3549" s="56"/>
      <c r="W3549" s="56"/>
      <c r="X3549" s="56"/>
      <c r="Y3549" s="5"/>
    </row>
    <row r="3550" spans="2:25" x14ac:dyDescent="0.25">
      <c r="B3550" s="47"/>
      <c r="C3550" s="1729"/>
      <c r="D3550" s="47"/>
      <c r="E3550" s="1543"/>
      <c r="F3550" s="47"/>
      <c r="G3550" s="929"/>
      <c r="H3550" s="47"/>
      <c r="I3550" s="47"/>
      <c r="J3550" s="47"/>
      <c r="K3550" s="47"/>
      <c r="L3550" s="47"/>
      <c r="M3550" s="47"/>
      <c r="N3550" s="47"/>
      <c r="O3550" s="47"/>
      <c r="P3550" s="47"/>
      <c r="Q3550" s="47"/>
      <c r="R3550" s="3386"/>
      <c r="S3550" s="56"/>
      <c r="T3550" s="3105"/>
      <c r="U3550" s="56"/>
      <c r="V3550" s="56"/>
      <c r="W3550" s="56"/>
      <c r="X3550" s="56"/>
      <c r="Y3550" s="5"/>
    </row>
    <row r="3551" spans="2:25" x14ac:dyDescent="0.25">
      <c r="B3551" s="47"/>
      <c r="C3551" s="1729"/>
      <c r="D3551" s="47"/>
      <c r="E3551" s="1543"/>
      <c r="F3551" s="47"/>
      <c r="G3551" s="929"/>
      <c r="H3551" s="47"/>
      <c r="I3551" s="47"/>
      <c r="J3551" s="47"/>
      <c r="K3551" s="47"/>
      <c r="L3551" s="47"/>
      <c r="M3551" s="47"/>
      <c r="N3551" s="47"/>
      <c r="O3551" s="47"/>
      <c r="P3551" s="47"/>
      <c r="Q3551" s="47"/>
      <c r="R3551" s="3386"/>
      <c r="S3551" s="56"/>
      <c r="T3551" s="3105"/>
      <c r="U3551" s="56"/>
      <c r="V3551" s="56"/>
      <c r="W3551" s="56"/>
      <c r="X3551" s="56"/>
      <c r="Y3551" s="5"/>
    </row>
    <row r="3552" spans="2:25" x14ac:dyDescent="0.25">
      <c r="B3552" s="47"/>
      <c r="C3552" s="1729"/>
      <c r="D3552" s="47"/>
      <c r="E3552" s="1543"/>
      <c r="F3552" s="47"/>
      <c r="G3552" s="929"/>
      <c r="H3552" s="47"/>
      <c r="I3552" s="47"/>
      <c r="J3552" s="47"/>
      <c r="K3552" s="47"/>
      <c r="L3552" s="47"/>
      <c r="M3552" s="47"/>
      <c r="N3552" s="47"/>
      <c r="O3552" s="47"/>
      <c r="P3552" s="47"/>
      <c r="Q3552" s="47"/>
      <c r="R3552" s="3386"/>
      <c r="S3552" s="56"/>
      <c r="T3552" s="3105"/>
      <c r="U3552" s="56"/>
      <c r="V3552" s="56"/>
      <c r="W3552" s="56"/>
      <c r="X3552" s="56"/>
      <c r="Y3552" s="5"/>
    </row>
    <row r="3553" spans="2:25" x14ac:dyDescent="0.25">
      <c r="B3553" s="47"/>
      <c r="C3553" s="1729"/>
      <c r="D3553" s="47"/>
      <c r="E3553" s="1543"/>
      <c r="F3553" s="47"/>
      <c r="G3553" s="929"/>
      <c r="H3553" s="47"/>
      <c r="I3553" s="47"/>
      <c r="J3553" s="47"/>
      <c r="K3553" s="47"/>
      <c r="L3553" s="47"/>
      <c r="M3553" s="47"/>
      <c r="N3553" s="47"/>
      <c r="O3553" s="47"/>
      <c r="P3553" s="47"/>
      <c r="Q3553" s="47"/>
      <c r="R3553" s="3386"/>
      <c r="S3553" s="56"/>
      <c r="T3553" s="3105"/>
      <c r="U3553" s="56"/>
      <c r="V3553" s="56"/>
      <c r="W3553" s="56"/>
      <c r="X3553" s="56"/>
      <c r="Y3553" s="5"/>
    </row>
    <row r="3554" spans="2:25" x14ac:dyDescent="0.25">
      <c r="B3554" s="47"/>
      <c r="C3554" s="1729"/>
      <c r="D3554" s="47"/>
      <c r="E3554" s="1543"/>
      <c r="F3554" s="47"/>
      <c r="G3554" s="929"/>
      <c r="H3554" s="47"/>
      <c r="I3554" s="47"/>
      <c r="J3554" s="47"/>
      <c r="K3554" s="47"/>
      <c r="L3554" s="47"/>
      <c r="M3554" s="47"/>
      <c r="N3554" s="47"/>
      <c r="O3554" s="47"/>
      <c r="P3554" s="47"/>
      <c r="Q3554" s="47"/>
      <c r="R3554" s="3386"/>
      <c r="S3554" s="56"/>
      <c r="T3554" s="3105"/>
      <c r="U3554" s="56"/>
      <c r="V3554" s="56"/>
      <c r="W3554" s="56"/>
      <c r="X3554" s="56"/>
      <c r="Y3554" s="5"/>
    </row>
    <row r="3555" spans="2:25" x14ac:dyDescent="0.25">
      <c r="B3555" s="47"/>
      <c r="C3555" s="1729"/>
      <c r="D3555" s="47"/>
      <c r="E3555" s="1543"/>
      <c r="F3555" s="47"/>
      <c r="G3555" s="929"/>
      <c r="H3555" s="47"/>
      <c r="I3555" s="47"/>
      <c r="J3555" s="47"/>
      <c r="K3555" s="47"/>
      <c r="L3555" s="47"/>
      <c r="M3555" s="47"/>
      <c r="N3555" s="47"/>
      <c r="O3555" s="47"/>
      <c r="P3555" s="47"/>
      <c r="Q3555" s="47"/>
      <c r="R3555" s="3386"/>
      <c r="S3555" s="56"/>
      <c r="T3555" s="3105"/>
      <c r="U3555" s="56"/>
      <c r="V3555" s="56"/>
      <c r="W3555" s="56"/>
      <c r="X3555" s="56"/>
      <c r="Y3555" s="5"/>
    </row>
    <row r="3556" spans="2:25" x14ac:dyDescent="0.25">
      <c r="B3556" s="47"/>
      <c r="C3556" s="1729"/>
      <c r="D3556" s="47"/>
      <c r="E3556" s="1543"/>
      <c r="F3556" s="47"/>
      <c r="G3556" s="929"/>
      <c r="H3556" s="47"/>
      <c r="I3556" s="47"/>
      <c r="J3556" s="47"/>
      <c r="K3556" s="47"/>
      <c r="L3556" s="47"/>
      <c r="M3556" s="47"/>
      <c r="N3556" s="47"/>
      <c r="O3556" s="47"/>
      <c r="P3556" s="47"/>
      <c r="Q3556" s="47"/>
      <c r="R3556" s="3386"/>
      <c r="S3556" s="56"/>
      <c r="T3556" s="3105"/>
      <c r="U3556" s="56"/>
      <c r="V3556" s="56"/>
      <c r="W3556" s="56"/>
      <c r="X3556" s="56"/>
      <c r="Y3556" s="5"/>
    </row>
    <row r="3557" spans="2:25" x14ac:dyDescent="0.25">
      <c r="B3557" s="47"/>
      <c r="C3557" s="1729"/>
      <c r="D3557" s="47"/>
      <c r="E3557" s="1543"/>
      <c r="F3557" s="47"/>
      <c r="G3557" s="929"/>
      <c r="H3557" s="47"/>
      <c r="I3557" s="47"/>
      <c r="J3557" s="47"/>
      <c r="K3557" s="47"/>
      <c r="L3557" s="47"/>
      <c r="M3557" s="47"/>
      <c r="N3557" s="47"/>
      <c r="O3557" s="47"/>
      <c r="P3557" s="47"/>
      <c r="Q3557" s="47"/>
      <c r="R3557" s="3386"/>
      <c r="S3557" s="56"/>
      <c r="T3557" s="3105"/>
      <c r="U3557" s="56"/>
      <c r="V3557" s="56"/>
      <c r="W3557" s="56"/>
      <c r="X3557" s="56"/>
      <c r="Y3557" s="5"/>
    </row>
    <row r="3558" spans="2:25" x14ac:dyDescent="0.25">
      <c r="B3558" s="47"/>
      <c r="C3558" s="1729"/>
      <c r="D3558" s="47"/>
      <c r="E3558" s="1543"/>
      <c r="F3558" s="47"/>
      <c r="G3558" s="929"/>
      <c r="H3558" s="47"/>
      <c r="I3558" s="47"/>
      <c r="J3558" s="47"/>
      <c r="K3558" s="47"/>
      <c r="L3558" s="47"/>
      <c r="M3558" s="47"/>
      <c r="N3558" s="47"/>
      <c r="O3558" s="47"/>
      <c r="P3558" s="47"/>
      <c r="Q3558" s="47"/>
      <c r="R3558" s="3386"/>
      <c r="S3558" s="56"/>
      <c r="T3558" s="3105"/>
      <c r="U3558" s="56"/>
      <c r="V3558" s="56"/>
      <c r="W3558" s="56"/>
      <c r="X3558" s="56"/>
      <c r="Y3558" s="5"/>
    </row>
    <row r="3559" spans="2:25" x14ac:dyDescent="0.25">
      <c r="B3559" s="47"/>
      <c r="C3559" s="1729"/>
      <c r="D3559" s="47"/>
      <c r="E3559" s="1543"/>
      <c r="F3559" s="47"/>
      <c r="G3559" s="929"/>
      <c r="H3559" s="47"/>
      <c r="I3559" s="47"/>
      <c r="J3559" s="47"/>
      <c r="K3559" s="47"/>
      <c r="L3559" s="47"/>
      <c r="M3559" s="47"/>
      <c r="N3559" s="47"/>
      <c r="O3559" s="47"/>
      <c r="P3559" s="47"/>
      <c r="Q3559" s="47"/>
      <c r="R3559" s="3386"/>
      <c r="S3559" s="56"/>
      <c r="T3559" s="3105"/>
      <c r="U3559" s="56"/>
      <c r="V3559" s="56"/>
      <c r="W3559" s="56"/>
      <c r="X3559" s="56"/>
      <c r="Y3559" s="5"/>
    </row>
    <row r="3560" spans="2:25" x14ac:dyDescent="0.25">
      <c r="B3560" s="47"/>
      <c r="C3560" s="1729"/>
      <c r="D3560" s="47"/>
      <c r="E3560" s="1543"/>
      <c r="F3560" s="47"/>
      <c r="G3560" s="929"/>
      <c r="H3560" s="47"/>
      <c r="I3560" s="47"/>
      <c r="J3560" s="47"/>
      <c r="K3560" s="47"/>
      <c r="L3560" s="47"/>
      <c r="M3560" s="47"/>
      <c r="N3560" s="47"/>
      <c r="O3560" s="47"/>
      <c r="P3560" s="47"/>
      <c r="Q3560" s="47"/>
      <c r="R3560" s="3386"/>
      <c r="S3560" s="56"/>
      <c r="T3560" s="3105"/>
      <c r="U3560" s="56"/>
      <c r="V3560" s="56"/>
      <c r="W3560" s="56"/>
      <c r="X3560" s="56"/>
      <c r="Y3560" s="5"/>
    </row>
    <row r="3561" spans="2:25" x14ac:dyDescent="0.25">
      <c r="B3561" s="47"/>
      <c r="C3561" s="1729"/>
      <c r="D3561" s="47"/>
      <c r="E3561" s="1543"/>
      <c r="F3561" s="47"/>
      <c r="G3561" s="929"/>
      <c r="H3561" s="47"/>
      <c r="I3561" s="47"/>
      <c r="J3561" s="47"/>
      <c r="K3561" s="47"/>
      <c r="L3561" s="47"/>
      <c r="M3561" s="47"/>
      <c r="N3561" s="47"/>
      <c r="O3561" s="47"/>
      <c r="P3561" s="47"/>
      <c r="Q3561" s="47"/>
      <c r="R3561" s="3386"/>
      <c r="S3561" s="56"/>
      <c r="T3561" s="3105"/>
      <c r="U3561" s="56"/>
      <c r="V3561" s="56"/>
      <c r="W3561" s="56"/>
      <c r="X3561" s="56"/>
      <c r="Y3561" s="5"/>
    </row>
    <row r="3562" spans="2:25" x14ac:dyDescent="0.25">
      <c r="B3562" s="47"/>
      <c r="C3562" s="1729"/>
      <c r="D3562" s="47"/>
      <c r="E3562" s="1543"/>
      <c r="F3562" s="47"/>
      <c r="G3562" s="929"/>
      <c r="H3562" s="47"/>
      <c r="I3562" s="47"/>
      <c r="J3562" s="47"/>
      <c r="K3562" s="47"/>
      <c r="L3562" s="47"/>
      <c r="M3562" s="47"/>
      <c r="N3562" s="47"/>
      <c r="O3562" s="47"/>
      <c r="P3562" s="47"/>
      <c r="Q3562" s="47"/>
      <c r="R3562" s="3386"/>
      <c r="S3562" s="56"/>
      <c r="T3562" s="3105"/>
      <c r="U3562" s="56"/>
      <c r="V3562" s="56"/>
      <c r="W3562" s="56"/>
      <c r="X3562" s="56"/>
      <c r="Y3562" s="5"/>
    </row>
    <row r="3563" spans="2:25" x14ac:dyDescent="0.25">
      <c r="B3563" s="47"/>
      <c r="C3563" s="1729"/>
      <c r="D3563" s="47"/>
      <c r="E3563" s="1543"/>
      <c r="F3563" s="47"/>
      <c r="G3563" s="929"/>
      <c r="H3563" s="47"/>
      <c r="I3563" s="47"/>
      <c r="J3563" s="47"/>
      <c r="K3563" s="47"/>
      <c r="L3563" s="47"/>
      <c r="M3563" s="47"/>
      <c r="N3563" s="47"/>
      <c r="O3563" s="47"/>
      <c r="P3563" s="47"/>
      <c r="Q3563" s="47"/>
      <c r="R3563" s="3386"/>
      <c r="S3563" s="56"/>
      <c r="T3563" s="3105"/>
      <c r="U3563" s="56"/>
      <c r="V3563" s="56"/>
      <c r="W3563" s="56"/>
      <c r="X3563" s="56"/>
      <c r="Y3563" s="5"/>
    </row>
    <row r="3564" spans="2:25" x14ac:dyDescent="0.25">
      <c r="B3564" s="47"/>
      <c r="C3564" s="1729"/>
      <c r="D3564" s="47"/>
      <c r="E3564" s="1543"/>
      <c r="F3564" s="47"/>
      <c r="G3564" s="929"/>
      <c r="H3564" s="47"/>
      <c r="I3564" s="47"/>
      <c r="J3564" s="47"/>
      <c r="K3564" s="47"/>
      <c r="L3564" s="47"/>
      <c r="M3564" s="47"/>
      <c r="N3564" s="47"/>
      <c r="O3564" s="47"/>
      <c r="P3564" s="47"/>
      <c r="Q3564" s="47"/>
      <c r="R3564" s="3386"/>
      <c r="S3564" s="56"/>
      <c r="T3564" s="3105"/>
      <c r="U3564" s="56"/>
      <c r="V3564" s="56"/>
      <c r="W3564" s="56"/>
      <c r="X3564" s="56"/>
      <c r="Y3564" s="5"/>
    </row>
    <row r="3565" spans="2:25" x14ac:dyDescent="0.25">
      <c r="B3565" s="47"/>
      <c r="C3565" s="1729"/>
      <c r="D3565" s="47"/>
      <c r="E3565" s="1543"/>
      <c r="F3565" s="47"/>
      <c r="G3565" s="929"/>
      <c r="H3565" s="47"/>
      <c r="I3565" s="47"/>
      <c r="J3565" s="47"/>
      <c r="K3565" s="47"/>
      <c r="L3565" s="47"/>
      <c r="M3565" s="47"/>
      <c r="N3565" s="47"/>
      <c r="O3565" s="47"/>
      <c r="P3565" s="47"/>
      <c r="Q3565" s="47"/>
      <c r="R3565" s="3386"/>
      <c r="S3565" s="56"/>
      <c r="T3565" s="3105"/>
      <c r="U3565" s="56"/>
      <c r="V3565" s="56"/>
      <c r="W3565" s="56"/>
      <c r="X3565" s="56"/>
      <c r="Y3565" s="5"/>
    </row>
    <row r="3566" spans="2:25" x14ac:dyDescent="0.25">
      <c r="B3566" s="47"/>
      <c r="C3566" s="1729"/>
      <c r="D3566" s="47"/>
      <c r="E3566" s="1543"/>
      <c r="F3566" s="47"/>
      <c r="G3566" s="929"/>
      <c r="H3566" s="47"/>
      <c r="I3566" s="47"/>
      <c r="J3566" s="47"/>
      <c r="K3566" s="47"/>
      <c r="L3566" s="47"/>
      <c r="M3566" s="47"/>
      <c r="N3566" s="47"/>
      <c r="O3566" s="47"/>
      <c r="P3566" s="47"/>
      <c r="Q3566" s="47"/>
      <c r="R3566" s="3386"/>
      <c r="S3566" s="56"/>
      <c r="T3566" s="3105"/>
      <c r="U3566" s="56"/>
      <c r="V3566" s="56"/>
      <c r="W3566" s="56"/>
      <c r="X3566" s="56"/>
      <c r="Y3566" s="5"/>
    </row>
    <row r="3567" spans="2:25" x14ac:dyDescent="0.25">
      <c r="B3567" s="47"/>
      <c r="C3567" s="1729"/>
      <c r="D3567" s="47"/>
      <c r="E3567" s="1543"/>
      <c r="F3567" s="47"/>
      <c r="G3567" s="929"/>
      <c r="H3567" s="47"/>
      <c r="I3567" s="47"/>
      <c r="J3567" s="47"/>
      <c r="K3567" s="47"/>
      <c r="L3567" s="47"/>
      <c r="M3567" s="47"/>
      <c r="N3567" s="47"/>
      <c r="O3567" s="47"/>
      <c r="P3567" s="47"/>
      <c r="Q3567" s="47"/>
      <c r="R3567" s="3386"/>
      <c r="S3567" s="56"/>
      <c r="T3567" s="3105"/>
      <c r="U3567" s="56"/>
      <c r="V3567" s="56"/>
      <c r="W3567" s="56"/>
      <c r="X3567" s="56"/>
      <c r="Y3567" s="5"/>
    </row>
    <row r="3568" spans="2:25" x14ac:dyDescent="0.25">
      <c r="B3568" s="47"/>
      <c r="C3568" s="1729"/>
      <c r="D3568" s="47"/>
      <c r="E3568" s="1543"/>
      <c r="F3568" s="47"/>
      <c r="G3568" s="929"/>
      <c r="H3568" s="47"/>
      <c r="I3568" s="47"/>
      <c r="J3568" s="47"/>
      <c r="K3568" s="47"/>
      <c r="L3568" s="47"/>
      <c r="M3568" s="47"/>
      <c r="N3568" s="47"/>
      <c r="O3568" s="47"/>
      <c r="P3568" s="47"/>
      <c r="Q3568" s="47"/>
      <c r="R3568" s="3386"/>
      <c r="S3568" s="56"/>
      <c r="T3568" s="3105"/>
      <c r="U3568" s="56"/>
      <c r="V3568" s="56"/>
      <c r="W3568" s="56"/>
      <c r="X3568" s="56"/>
      <c r="Y3568" s="5"/>
    </row>
    <row r="3569" spans="2:25" x14ac:dyDescent="0.25">
      <c r="B3569" s="47"/>
      <c r="C3569" s="1729"/>
      <c r="D3569" s="47"/>
      <c r="E3569" s="1543"/>
      <c r="F3569" s="47"/>
      <c r="G3569" s="929"/>
      <c r="H3569" s="47"/>
      <c r="I3569" s="47"/>
      <c r="J3569" s="47"/>
      <c r="K3569" s="47"/>
      <c r="L3569" s="47"/>
      <c r="M3569" s="47"/>
      <c r="N3569" s="47"/>
      <c r="O3569" s="47"/>
      <c r="P3569" s="47"/>
      <c r="Q3569" s="47"/>
      <c r="R3569" s="3386"/>
      <c r="S3569" s="56"/>
      <c r="T3569" s="3105"/>
      <c r="U3569" s="56"/>
      <c r="V3569" s="56"/>
      <c r="W3569" s="56"/>
      <c r="X3569" s="56"/>
      <c r="Y3569" s="5"/>
    </row>
    <row r="3570" spans="2:25" x14ac:dyDescent="0.25">
      <c r="B3570" s="47"/>
      <c r="C3570" s="1729"/>
      <c r="D3570" s="47"/>
      <c r="E3570" s="1543"/>
      <c r="F3570" s="47"/>
      <c r="G3570" s="929"/>
      <c r="H3570" s="47"/>
      <c r="I3570" s="47"/>
      <c r="J3570" s="47"/>
      <c r="K3570" s="47"/>
      <c r="L3570" s="47"/>
      <c r="M3570" s="47"/>
      <c r="N3570" s="47"/>
      <c r="O3570" s="47"/>
      <c r="P3570" s="47"/>
      <c r="Q3570" s="47"/>
      <c r="R3570" s="3386"/>
      <c r="S3570" s="56"/>
      <c r="T3570" s="3105"/>
      <c r="U3570" s="56"/>
      <c r="V3570" s="56"/>
      <c r="W3570" s="56"/>
      <c r="X3570" s="56"/>
      <c r="Y3570" s="5"/>
    </row>
    <row r="3571" spans="2:25" x14ac:dyDescent="0.25">
      <c r="B3571" s="47"/>
      <c r="C3571" s="1729"/>
      <c r="D3571" s="47"/>
      <c r="E3571" s="1543"/>
      <c r="F3571" s="47"/>
      <c r="G3571" s="929"/>
      <c r="H3571" s="47"/>
      <c r="I3571" s="47"/>
      <c r="J3571" s="47"/>
      <c r="K3571" s="47"/>
      <c r="L3571" s="47"/>
      <c r="M3571" s="47"/>
      <c r="N3571" s="47"/>
      <c r="O3571" s="47"/>
      <c r="P3571" s="47"/>
      <c r="Q3571" s="47"/>
      <c r="R3571" s="3386"/>
      <c r="S3571" s="56"/>
      <c r="T3571" s="3105"/>
      <c r="U3571" s="56"/>
      <c r="V3571" s="56"/>
      <c r="W3571" s="56"/>
      <c r="X3571" s="56"/>
      <c r="Y3571" s="5"/>
    </row>
    <row r="3572" spans="2:25" x14ac:dyDescent="0.25">
      <c r="B3572" s="47"/>
      <c r="C3572" s="1729"/>
      <c r="D3572" s="47"/>
      <c r="E3572" s="1543"/>
      <c r="F3572" s="47"/>
      <c r="G3572" s="929"/>
      <c r="H3572" s="47"/>
      <c r="I3572" s="47"/>
      <c r="J3572" s="47"/>
      <c r="K3572" s="47"/>
      <c r="L3572" s="47"/>
      <c r="M3572" s="47"/>
      <c r="N3572" s="47"/>
      <c r="O3572" s="47"/>
      <c r="P3572" s="47"/>
      <c r="Q3572" s="47"/>
      <c r="R3572" s="3386"/>
      <c r="S3572" s="56"/>
      <c r="T3572" s="3105"/>
      <c r="U3572" s="56"/>
      <c r="V3572" s="56"/>
      <c r="W3572" s="56"/>
      <c r="X3572" s="56"/>
      <c r="Y3572" s="5"/>
    </row>
    <row r="3573" spans="2:25" x14ac:dyDescent="0.25">
      <c r="B3573" s="47"/>
      <c r="C3573" s="1729"/>
      <c r="D3573" s="47"/>
      <c r="E3573" s="1543"/>
      <c r="F3573" s="47"/>
      <c r="G3573" s="929"/>
      <c r="H3573" s="47"/>
      <c r="I3573" s="47"/>
      <c r="J3573" s="47"/>
      <c r="K3573" s="47"/>
      <c r="L3573" s="47"/>
      <c r="M3573" s="47"/>
      <c r="N3573" s="47"/>
      <c r="O3573" s="47"/>
      <c r="P3573" s="47"/>
      <c r="Q3573" s="47"/>
      <c r="R3573" s="3386"/>
      <c r="S3573" s="56"/>
      <c r="T3573" s="3105"/>
      <c r="U3573" s="56"/>
      <c r="V3573" s="56"/>
      <c r="W3573" s="56"/>
      <c r="X3573" s="56"/>
      <c r="Y3573" s="5"/>
    </row>
    <row r="3574" spans="2:25" x14ac:dyDescent="0.25">
      <c r="B3574" s="47"/>
      <c r="C3574" s="1729"/>
      <c r="D3574" s="47"/>
      <c r="E3574" s="1543"/>
      <c r="F3574" s="47"/>
      <c r="G3574" s="929"/>
      <c r="H3574" s="47"/>
      <c r="I3574" s="47"/>
      <c r="J3574" s="47"/>
      <c r="K3574" s="47"/>
      <c r="L3574" s="47"/>
      <c r="M3574" s="47"/>
      <c r="N3574" s="47"/>
      <c r="O3574" s="47"/>
      <c r="P3574" s="47"/>
      <c r="Q3574" s="47"/>
      <c r="R3574" s="3386"/>
      <c r="S3574" s="56"/>
      <c r="T3574" s="3105"/>
      <c r="U3574" s="56"/>
      <c r="V3574" s="56"/>
      <c r="W3574" s="56"/>
      <c r="X3574" s="56"/>
      <c r="Y3574" s="5"/>
    </row>
    <row r="3575" spans="2:25" x14ac:dyDescent="0.25">
      <c r="B3575" s="47"/>
      <c r="C3575" s="1729"/>
      <c r="D3575" s="47"/>
      <c r="E3575" s="1543"/>
      <c r="F3575" s="47"/>
      <c r="G3575" s="929"/>
      <c r="H3575" s="47"/>
      <c r="I3575" s="47"/>
      <c r="J3575" s="47"/>
      <c r="K3575" s="47"/>
      <c r="L3575" s="47"/>
      <c r="M3575" s="47"/>
      <c r="N3575" s="47"/>
      <c r="O3575" s="47"/>
      <c r="P3575" s="47"/>
      <c r="Q3575" s="47"/>
      <c r="R3575" s="3386"/>
      <c r="S3575" s="56"/>
      <c r="T3575" s="3105"/>
      <c r="U3575" s="56"/>
      <c r="V3575" s="56"/>
      <c r="W3575" s="56"/>
      <c r="X3575" s="56"/>
      <c r="Y3575" s="5"/>
    </row>
    <row r="3576" spans="2:25" x14ac:dyDescent="0.25">
      <c r="B3576" s="47"/>
      <c r="C3576" s="1729"/>
      <c r="D3576" s="47"/>
      <c r="E3576" s="1543"/>
      <c r="F3576" s="47"/>
      <c r="G3576" s="929"/>
      <c r="H3576" s="47"/>
      <c r="I3576" s="47"/>
      <c r="J3576" s="47"/>
      <c r="K3576" s="47"/>
      <c r="L3576" s="47"/>
      <c r="M3576" s="47"/>
      <c r="N3576" s="47"/>
      <c r="O3576" s="47"/>
      <c r="P3576" s="47"/>
      <c r="Q3576" s="47"/>
      <c r="R3576" s="3386"/>
      <c r="S3576" s="56"/>
      <c r="T3576" s="3105"/>
      <c r="U3576" s="56"/>
      <c r="V3576" s="56"/>
      <c r="W3576" s="56"/>
      <c r="X3576" s="56"/>
      <c r="Y3576" s="5"/>
    </row>
    <row r="3577" spans="2:25" x14ac:dyDescent="0.25">
      <c r="B3577" s="47"/>
      <c r="C3577" s="1729"/>
      <c r="D3577" s="47"/>
      <c r="E3577" s="1543"/>
      <c r="F3577" s="47"/>
      <c r="G3577" s="929"/>
      <c r="H3577" s="47"/>
      <c r="I3577" s="47"/>
      <c r="J3577" s="47"/>
      <c r="K3577" s="47"/>
      <c r="L3577" s="47"/>
      <c r="M3577" s="47"/>
      <c r="N3577" s="47"/>
      <c r="O3577" s="47"/>
      <c r="P3577" s="47"/>
      <c r="Q3577" s="47"/>
      <c r="R3577" s="3386"/>
      <c r="S3577" s="56"/>
      <c r="T3577" s="3105"/>
      <c r="U3577" s="56"/>
      <c r="V3577" s="56"/>
      <c r="W3577" s="56"/>
      <c r="X3577" s="56"/>
      <c r="Y3577" s="5"/>
    </row>
    <row r="3578" spans="2:25" x14ac:dyDescent="0.25">
      <c r="B3578" s="47"/>
      <c r="C3578" s="1729"/>
      <c r="D3578" s="47"/>
      <c r="E3578" s="1543"/>
      <c r="F3578" s="47"/>
      <c r="G3578" s="929"/>
      <c r="H3578" s="47"/>
      <c r="I3578" s="47"/>
      <c r="J3578" s="47"/>
      <c r="K3578" s="47"/>
      <c r="L3578" s="47"/>
      <c r="M3578" s="47"/>
      <c r="N3578" s="47"/>
      <c r="O3578" s="47"/>
      <c r="P3578" s="47"/>
      <c r="Q3578" s="47"/>
      <c r="R3578" s="3386"/>
      <c r="S3578" s="56"/>
      <c r="T3578" s="3105"/>
      <c r="U3578" s="56"/>
      <c r="V3578" s="56"/>
      <c r="W3578" s="56"/>
      <c r="X3578" s="56"/>
      <c r="Y3578" s="5"/>
    </row>
    <row r="3579" spans="2:25" x14ac:dyDescent="0.25">
      <c r="B3579" s="47"/>
      <c r="C3579" s="1729"/>
      <c r="D3579" s="47"/>
      <c r="E3579" s="1543"/>
      <c r="F3579" s="47"/>
      <c r="G3579" s="929"/>
      <c r="H3579" s="47"/>
      <c r="I3579" s="47"/>
      <c r="J3579" s="47"/>
      <c r="K3579" s="47"/>
      <c r="L3579" s="47"/>
      <c r="M3579" s="47"/>
      <c r="N3579" s="47"/>
      <c r="O3579" s="47"/>
      <c r="P3579" s="47"/>
      <c r="Q3579" s="47"/>
      <c r="R3579" s="3386"/>
      <c r="S3579" s="56"/>
      <c r="T3579" s="3105"/>
      <c r="U3579" s="56"/>
      <c r="V3579" s="56"/>
      <c r="W3579" s="56"/>
      <c r="X3579" s="56"/>
      <c r="Y3579" s="5"/>
    </row>
    <row r="3580" spans="2:25" x14ac:dyDescent="0.25">
      <c r="B3580" s="47"/>
      <c r="C3580" s="1729"/>
      <c r="D3580" s="47"/>
      <c r="E3580" s="1543"/>
      <c r="F3580" s="47"/>
      <c r="G3580" s="929"/>
      <c r="H3580" s="47"/>
      <c r="I3580" s="47"/>
      <c r="J3580" s="47"/>
      <c r="K3580" s="47"/>
      <c r="L3580" s="47"/>
      <c r="M3580" s="47"/>
      <c r="N3580" s="47"/>
      <c r="O3580" s="47"/>
      <c r="P3580" s="47"/>
      <c r="Q3580" s="47"/>
      <c r="R3580" s="3386"/>
      <c r="S3580" s="56"/>
      <c r="T3580" s="3105"/>
      <c r="U3580" s="56"/>
      <c r="V3580" s="56"/>
      <c r="W3580" s="56"/>
      <c r="X3580" s="56"/>
      <c r="Y3580" s="5"/>
    </row>
    <row r="3581" spans="2:25" x14ac:dyDescent="0.25">
      <c r="B3581" s="47"/>
      <c r="C3581" s="1729"/>
      <c r="D3581" s="47"/>
      <c r="E3581" s="1543"/>
      <c r="F3581" s="47"/>
      <c r="G3581" s="929"/>
      <c r="H3581" s="47"/>
      <c r="I3581" s="47"/>
      <c r="J3581" s="47"/>
      <c r="K3581" s="47"/>
      <c r="L3581" s="47"/>
      <c r="M3581" s="47"/>
      <c r="N3581" s="47"/>
      <c r="O3581" s="47"/>
      <c r="P3581" s="47"/>
      <c r="Q3581" s="47"/>
      <c r="R3581" s="3386"/>
      <c r="S3581" s="56"/>
      <c r="T3581" s="3105"/>
      <c r="U3581" s="56"/>
      <c r="V3581" s="56"/>
      <c r="W3581" s="56"/>
      <c r="X3581" s="56"/>
      <c r="Y3581" s="5"/>
    </row>
    <row r="3582" spans="2:25" x14ac:dyDescent="0.25">
      <c r="B3582" s="47"/>
      <c r="C3582" s="1729"/>
      <c r="D3582" s="47"/>
      <c r="E3582" s="1543"/>
      <c r="F3582" s="47"/>
      <c r="G3582" s="929"/>
      <c r="H3582" s="47"/>
      <c r="I3582" s="47"/>
      <c r="J3582" s="47"/>
      <c r="K3582" s="47"/>
      <c r="L3582" s="47"/>
      <c r="M3582" s="47"/>
      <c r="N3582" s="47"/>
      <c r="O3582" s="47"/>
      <c r="P3582" s="47"/>
      <c r="Q3582" s="47"/>
      <c r="R3582" s="3386"/>
      <c r="S3582" s="56"/>
      <c r="T3582" s="3105"/>
      <c r="U3582" s="56"/>
      <c r="V3582" s="56"/>
      <c r="W3582" s="56"/>
      <c r="X3582" s="56"/>
      <c r="Y3582" s="5"/>
    </row>
    <row r="3583" spans="2:25" x14ac:dyDescent="0.25">
      <c r="B3583" s="47"/>
      <c r="C3583" s="1729"/>
      <c r="D3583" s="47"/>
      <c r="E3583" s="1543"/>
      <c r="F3583" s="47"/>
      <c r="G3583" s="929"/>
      <c r="H3583" s="47"/>
      <c r="I3583" s="47"/>
      <c r="J3583" s="47"/>
      <c r="K3583" s="47"/>
      <c r="L3583" s="47"/>
      <c r="M3583" s="47"/>
      <c r="N3583" s="47"/>
      <c r="O3583" s="47"/>
      <c r="P3583" s="47"/>
      <c r="Q3583" s="47"/>
      <c r="R3583" s="3386"/>
      <c r="S3583" s="56"/>
      <c r="T3583" s="3105"/>
      <c r="U3583" s="56"/>
      <c r="V3583" s="56"/>
      <c r="W3583" s="56"/>
      <c r="X3583" s="56"/>
      <c r="Y3583" s="5"/>
    </row>
    <row r="3584" spans="2:25" x14ac:dyDescent="0.25">
      <c r="B3584" s="47"/>
      <c r="C3584" s="1729"/>
      <c r="D3584" s="47"/>
      <c r="E3584" s="1543"/>
      <c r="F3584" s="47"/>
      <c r="G3584" s="929"/>
      <c r="H3584" s="47"/>
      <c r="I3584" s="47"/>
      <c r="J3584" s="47"/>
      <c r="K3584" s="47"/>
      <c r="L3584" s="47"/>
      <c r="M3584" s="47"/>
      <c r="N3584" s="47"/>
      <c r="O3584" s="47"/>
      <c r="P3584" s="47"/>
      <c r="Q3584" s="47"/>
      <c r="R3584" s="3386"/>
      <c r="S3584" s="56"/>
      <c r="T3584" s="3105"/>
      <c r="U3584" s="56"/>
      <c r="V3584" s="56"/>
      <c r="W3584" s="56"/>
      <c r="X3584" s="56"/>
      <c r="Y3584" s="5"/>
    </row>
    <row r="3585" spans="2:25" x14ac:dyDescent="0.25">
      <c r="B3585" s="47"/>
      <c r="C3585" s="1729"/>
      <c r="D3585" s="47"/>
      <c r="E3585" s="1543"/>
      <c r="F3585" s="47"/>
      <c r="G3585" s="929"/>
      <c r="H3585" s="47"/>
      <c r="I3585" s="47"/>
      <c r="J3585" s="47"/>
      <c r="K3585" s="47"/>
      <c r="L3585" s="47"/>
      <c r="M3585" s="47"/>
      <c r="N3585" s="47"/>
      <c r="O3585" s="47"/>
      <c r="P3585" s="47"/>
      <c r="Q3585" s="47"/>
      <c r="R3585" s="3386"/>
      <c r="S3585" s="56"/>
      <c r="T3585" s="3105"/>
      <c r="U3585" s="56"/>
      <c r="V3585" s="56"/>
      <c r="W3585" s="56"/>
      <c r="X3585" s="56"/>
      <c r="Y3585" s="5"/>
    </row>
    <row r="3586" spans="2:25" x14ac:dyDescent="0.25">
      <c r="B3586" s="47"/>
      <c r="C3586" s="1729"/>
      <c r="D3586" s="47"/>
      <c r="E3586" s="1543"/>
      <c r="F3586" s="47"/>
      <c r="G3586" s="929"/>
      <c r="H3586" s="47"/>
      <c r="I3586" s="47"/>
      <c r="J3586" s="47"/>
      <c r="K3586" s="47"/>
      <c r="L3586" s="47"/>
      <c r="M3586" s="47"/>
      <c r="N3586" s="47"/>
      <c r="O3586" s="47"/>
      <c r="P3586" s="47"/>
      <c r="Q3586" s="47"/>
      <c r="R3586" s="3386"/>
      <c r="S3586" s="56"/>
      <c r="T3586" s="3105"/>
      <c r="U3586" s="56"/>
      <c r="V3586" s="56"/>
      <c r="W3586" s="56"/>
      <c r="X3586" s="56"/>
      <c r="Y3586" s="5"/>
    </row>
    <row r="3587" spans="2:25" x14ac:dyDescent="0.25">
      <c r="B3587" s="47"/>
      <c r="C3587" s="1729"/>
      <c r="D3587" s="47"/>
      <c r="E3587" s="1543"/>
      <c r="F3587" s="47"/>
      <c r="G3587" s="929"/>
      <c r="H3587" s="47"/>
      <c r="I3587" s="47"/>
      <c r="J3587" s="47"/>
      <c r="K3587" s="47"/>
      <c r="L3587" s="47"/>
      <c r="M3587" s="47"/>
      <c r="N3587" s="47"/>
      <c r="O3587" s="47"/>
      <c r="P3587" s="47"/>
      <c r="Q3587" s="47"/>
      <c r="R3587" s="3386"/>
      <c r="S3587" s="56"/>
      <c r="T3587" s="3105"/>
      <c r="U3587" s="56"/>
      <c r="V3587" s="56"/>
      <c r="W3587" s="56"/>
      <c r="X3587" s="56"/>
      <c r="Y3587" s="5"/>
    </row>
    <row r="3588" spans="2:25" x14ac:dyDescent="0.25">
      <c r="B3588" s="47"/>
      <c r="C3588" s="1729"/>
      <c r="D3588" s="47"/>
      <c r="E3588" s="1543"/>
      <c r="F3588" s="47"/>
      <c r="G3588" s="929"/>
      <c r="H3588" s="47"/>
      <c r="I3588" s="47"/>
      <c r="J3588" s="47"/>
      <c r="K3588" s="47"/>
      <c r="L3588" s="47"/>
      <c r="M3588" s="47"/>
      <c r="N3588" s="47"/>
      <c r="O3588" s="47"/>
      <c r="P3588" s="47"/>
      <c r="Q3588" s="47"/>
      <c r="R3588" s="3386"/>
      <c r="S3588" s="56"/>
      <c r="T3588" s="3105"/>
      <c r="U3588" s="56"/>
      <c r="V3588" s="56"/>
      <c r="W3588" s="56"/>
      <c r="X3588" s="56"/>
      <c r="Y3588" s="5"/>
    </row>
    <row r="3589" spans="2:25" x14ac:dyDescent="0.25">
      <c r="B3589" s="47"/>
      <c r="C3589" s="1729"/>
      <c r="D3589" s="47"/>
      <c r="E3589" s="1543"/>
      <c r="F3589" s="47"/>
      <c r="G3589" s="929"/>
      <c r="H3589" s="47"/>
      <c r="I3589" s="47"/>
      <c r="J3589" s="47"/>
      <c r="K3589" s="47"/>
      <c r="L3589" s="47"/>
      <c r="M3589" s="47"/>
      <c r="N3589" s="47"/>
      <c r="O3589" s="47"/>
      <c r="P3589" s="47"/>
      <c r="Q3589" s="47"/>
      <c r="R3589" s="3386"/>
      <c r="S3589" s="56"/>
      <c r="T3589" s="3105"/>
      <c r="U3589" s="56"/>
      <c r="V3589" s="56"/>
      <c r="W3589" s="56"/>
      <c r="X3589" s="56"/>
      <c r="Y3589" s="5"/>
    </row>
    <row r="3590" spans="2:25" x14ac:dyDescent="0.25">
      <c r="B3590" s="47"/>
      <c r="C3590" s="1729"/>
      <c r="D3590" s="47"/>
      <c r="E3590" s="1543"/>
      <c r="F3590" s="47"/>
      <c r="G3590" s="929"/>
      <c r="H3590" s="47"/>
      <c r="I3590" s="47"/>
      <c r="J3590" s="47"/>
      <c r="K3590" s="47"/>
      <c r="L3590" s="47"/>
      <c r="M3590" s="47"/>
      <c r="N3590" s="47"/>
      <c r="O3590" s="47"/>
      <c r="P3590" s="47"/>
      <c r="Q3590" s="47"/>
      <c r="R3590" s="3386"/>
      <c r="S3590" s="56"/>
      <c r="T3590" s="3105"/>
      <c r="U3590" s="56"/>
      <c r="V3590" s="56"/>
      <c r="W3590" s="56"/>
      <c r="X3590" s="56"/>
      <c r="Y3590" s="5"/>
    </row>
    <row r="3591" spans="2:25" x14ac:dyDescent="0.25">
      <c r="B3591" s="47"/>
      <c r="C3591" s="1729"/>
      <c r="D3591" s="47"/>
      <c r="E3591" s="1543"/>
      <c r="F3591" s="47"/>
      <c r="G3591" s="929"/>
      <c r="H3591" s="47"/>
      <c r="I3591" s="47"/>
      <c r="J3591" s="47"/>
      <c r="K3591" s="47"/>
      <c r="L3591" s="47"/>
      <c r="M3591" s="47"/>
      <c r="N3591" s="47"/>
      <c r="O3591" s="47"/>
      <c r="P3591" s="47"/>
      <c r="Q3591" s="47"/>
      <c r="R3591" s="3386"/>
      <c r="S3591" s="56"/>
      <c r="T3591" s="3105"/>
      <c r="U3591" s="56"/>
      <c r="V3591" s="56"/>
      <c r="W3591" s="56"/>
      <c r="X3591" s="56"/>
      <c r="Y3591" s="5"/>
    </row>
    <row r="3592" spans="2:25" x14ac:dyDescent="0.25">
      <c r="B3592" s="47"/>
      <c r="C3592" s="1729"/>
      <c r="D3592" s="47"/>
      <c r="E3592" s="1543"/>
      <c r="F3592" s="47"/>
      <c r="G3592" s="929"/>
      <c r="H3592" s="47"/>
      <c r="I3592" s="47"/>
      <c r="J3592" s="47"/>
      <c r="K3592" s="47"/>
      <c r="L3592" s="47"/>
      <c r="M3592" s="47"/>
      <c r="N3592" s="47"/>
      <c r="O3592" s="47"/>
      <c r="P3592" s="47"/>
      <c r="Q3592" s="47"/>
      <c r="R3592" s="3386"/>
      <c r="S3592" s="56"/>
      <c r="T3592" s="3105"/>
      <c r="U3592" s="56"/>
      <c r="V3592" s="56"/>
      <c r="W3592" s="56"/>
      <c r="X3592" s="56"/>
      <c r="Y3592" s="5"/>
    </row>
    <row r="3593" spans="2:25" x14ac:dyDescent="0.25">
      <c r="B3593" s="47"/>
      <c r="C3593" s="1729"/>
      <c r="D3593" s="47"/>
      <c r="E3593" s="1543"/>
      <c r="F3593" s="47"/>
      <c r="G3593" s="929"/>
      <c r="H3593" s="47"/>
      <c r="I3593" s="47"/>
      <c r="J3593" s="47"/>
      <c r="K3593" s="47"/>
      <c r="L3593" s="47"/>
      <c r="M3593" s="47"/>
      <c r="N3593" s="47"/>
      <c r="O3593" s="47"/>
      <c r="P3593" s="47"/>
      <c r="Q3593" s="47"/>
      <c r="R3593" s="3386"/>
      <c r="S3593" s="56"/>
      <c r="T3593" s="3105"/>
      <c r="U3593" s="56"/>
      <c r="V3593" s="56"/>
      <c r="W3593" s="56"/>
      <c r="X3593" s="56"/>
      <c r="Y3593" s="5"/>
    </row>
    <row r="3594" spans="2:25" x14ac:dyDescent="0.25">
      <c r="B3594" s="47"/>
      <c r="C3594" s="1729"/>
      <c r="D3594" s="47"/>
      <c r="E3594" s="1543"/>
      <c r="F3594" s="47"/>
      <c r="G3594" s="929"/>
      <c r="H3594" s="47"/>
      <c r="I3594" s="47"/>
      <c r="J3594" s="47"/>
      <c r="K3594" s="47"/>
      <c r="L3594" s="47"/>
      <c r="M3594" s="47"/>
      <c r="N3594" s="47"/>
      <c r="O3594" s="47"/>
      <c r="P3594" s="47"/>
      <c r="Q3594" s="47"/>
      <c r="R3594" s="3386"/>
      <c r="S3594" s="56"/>
      <c r="T3594" s="3105"/>
      <c r="U3594" s="56"/>
      <c r="V3594" s="56"/>
      <c r="W3594" s="56"/>
      <c r="X3594" s="56"/>
      <c r="Y3594" s="5"/>
    </row>
    <row r="3595" spans="2:25" x14ac:dyDescent="0.25">
      <c r="B3595" s="47"/>
      <c r="C3595" s="1729"/>
      <c r="D3595" s="47"/>
      <c r="E3595" s="1543"/>
      <c r="F3595" s="47"/>
      <c r="G3595" s="929"/>
      <c r="H3595" s="47"/>
      <c r="I3595" s="47"/>
      <c r="J3595" s="47"/>
      <c r="K3595" s="47"/>
      <c r="L3595" s="47"/>
      <c r="M3595" s="47"/>
      <c r="N3595" s="47"/>
      <c r="O3595" s="47"/>
      <c r="P3595" s="47"/>
      <c r="Q3595" s="47"/>
      <c r="R3595" s="3386"/>
      <c r="S3595" s="56"/>
      <c r="T3595" s="3105"/>
      <c r="U3595" s="56"/>
      <c r="V3595" s="56"/>
      <c r="W3595" s="56"/>
      <c r="X3595" s="56"/>
      <c r="Y3595" s="5"/>
    </row>
    <row r="3596" spans="2:25" x14ac:dyDescent="0.25">
      <c r="B3596" s="47"/>
      <c r="C3596" s="1729"/>
      <c r="D3596" s="47"/>
      <c r="E3596" s="1543"/>
      <c r="F3596" s="47"/>
      <c r="G3596" s="929"/>
      <c r="H3596" s="47"/>
      <c r="I3596" s="47"/>
      <c r="J3596" s="47"/>
      <c r="K3596" s="47"/>
      <c r="L3596" s="47"/>
      <c r="M3596" s="47"/>
      <c r="N3596" s="47"/>
      <c r="O3596" s="47"/>
      <c r="P3596" s="47"/>
      <c r="Q3596" s="47"/>
      <c r="R3596" s="3386"/>
      <c r="S3596" s="56"/>
      <c r="T3596" s="3105"/>
      <c r="U3596" s="56"/>
      <c r="V3596" s="56"/>
      <c r="W3596" s="56"/>
      <c r="X3596" s="56"/>
      <c r="Y3596" s="5"/>
    </row>
    <row r="3597" spans="2:25" x14ac:dyDescent="0.25">
      <c r="B3597" s="47"/>
      <c r="C3597" s="1729"/>
      <c r="D3597" s="47"/>
      <c r="E3597" s="1543"/>
      <c r="F3597" s="47"/>
      <c r="G3597" s="929"/>
      <c r="H3597" s="47"/>
      <c r="I3597" s="47"/>
      <c r="J3597" s="47"/>
      <c r="K3597" s="47"/>
      <c r="L3597" s="47"/>
      <c r="M3597" s="47"/>
      <c r="N3597" s="47"/>
      <c r="O3597" s="47"/>
      <c r="P3597" s="47"/>
      <c r="Q3597" s="47"/>
      <c r="R3597" s="3386"/>
      <c r="S3597" s="56"/>
      <c r="T3597" s="3105"/>
      <c r="U3597" s="56"/>
      <c r="V3597" s="56"/>
      <c r="W3597" s="56"/>
      <c r="X3597" s="56"/>
      <c r="Y3597" s="5"/>
    </row>
    <row r="3598" spans="2:25" x14ac:dyDescent="0.25">
      <c r="B3598" s="47"/>
      <c r="C3598" s="1729"/>
      <c r="D3598" s="47"/>
      <c r="E3598" s="1543"/>
      <c r="F3598" s="47"/>
      <c r="G3598" s="929"/>
      <c r="H3598" s="47"/>
      <c r="I3598" s="47"/>
      <c r="J3598" s="47"/>
      <c r="K3598" s="47"/>
      <c r="L3598" s="47"/>
      <c r="M3598" s="47"/>
      <c r="N3598" s="47"/>
      <c r="O3598" s="47"/>
      <c r="P3598" s="47"/>
      <c r="Q3598" s="47"/>
      <c r="R3598" s="3386"/>
      <c r="S3598" s="56"/>
      <c r="T3598" s="3105"/>
      <c r="U3598" s="56"/>
      <c r="V3598" s="56"/>
      <c r="W3598" s="56"/>
      <c r="X3598" s="56"/>
      <c r="Y3598" s="5"/>
    </row>
    <row r="3599" spans="2:25" x14ac:dyDescent="0.25">
      <c r="B3599" s="47"/>
      <c r="C3599" s="1729"/>
      <c r="D3599" s="47"/>
      <c r="E3599" s="1543"/>
      <c r="F3599" s="47"/>
      <c r="G3599" s="929"/>
      <c r="H3599" s="47"/>
      <c r="I3599" s="47"/>
      <c r="J3599" s="47"/>
      <c r="K3599" s="47"/>
      <c r="L3599" s="47"/>
      <c r="M3599" s="47"/>
      <c r="N3599" s="47"/>
      <c r="O3599" s="47"/>
      <c r="P3599" s="47"/>
      <c r="Q3599" s="47"/>
      <c r="R3599" s="3386"/>
      <c r="S3599" s="56"/>
      <c r="T3599" s="3105"/>
      <c r="U3599" s="56"/>
      <c r="V3599" s="56"/>
      <c r="W3599" s="56"/>
      <c r="X3599" s="56"/>
      <c r="Y3599" s="5"/>
    </row>
    <row r="3600" spans="2:25" x14ac:dyDescent="0.25">
      <c r="B3600" s="47"/>
      <c r="C3600" s="1729"/>
      <c r="D3600" s="47"/>
      <c r="E3600" s="1543"/>
      <c r="F3600" s="47"/>
      <c r="G3600" s="929"/>
      <c r="H3600" s="47"/>
      <c r="I3600" s="47"/>
      <c r="J3600" s="47"/>
      <c r="K3600" s="47"/>
      <c r="L3600" s="47"/>
      <c r="M3600" s="47"/>
      <c r="N3600" s="47"/>
      <c r="O3600" s="47"/>
      <c r="P3600" s="47"/>
      <c r="Q3600" s="47"/>
      <c r="R3600" s="3386"/>
      <c r="S3600" s="56"/>
      <c r="T3600" s="3105"/>
      <c r="U3600" s="56"/>
      <c r="V3600" s="56"/>
      <c r="W3600" s="56"/>
      <c r="X3600" s="56"/>
      <c r="Y3600" s="5"/>
    </row>
    <row r="3601" spans="2:25" x14ac:dyDescent="0.25">
      <c r="B3601" s="47"/>
      <c r="C3601" s="1729"/>
      <c r="D3601" s="47"/>
      <c r="E3601" s="1543"/>
      <c r="F3601" s="47"/>
      <c r="G3601" s="929"/>
      <c r="H3601" s="47"/>
      <c r="I3601" s="47"/>
      <c r="J3601" s="47"/>
      <c r="K3601" s="47"/>
      <c r="L3601" s="47"/>
      <c r="M3601" s="47"/>
      <c r="N3601" s="47"/>
      <c r="O3601" s="47"/>
      <c r="P3601" s="47"/>
      <c r="Q3601" s="47"/>
      <c r="R3601" s="3386"/>
      <c r="S3601" s="56"/>
      <c r="T3601" s="3105"/>
      <c r="U3601" s="56"/>
      <c r="V3601" s="56"/>
      <c r="W3601" s="56"/>
      <c r="X3601" s="56"/>
      <c r="Y3601" s="5"/>
    </row>
    <row r="3602" spans="2:25" x14ac:dyDescent="0.25">
      <c r="B3602" s="47"/>
      <c r="C3602" s="1729"/>
      <c r="D3602" s="47"/>
      <c r="E3602" s="1543"/>
      <c r="F3602" s="47"/>
      <c r="G3602" s="929"/>
      <c r="H3602" s="47"/>
      <c r="I3602" s="47"/>
      <c r="J3602" s="47"/>
      <c r="K3602" s="47"/>
      <c r="L3602" s="47"/>
      <c r="M3602" s="47"/>
      <c r="N3602" s="47"/>
      <c r="O3602" s="47"/>
      <c r="P3602" s="47"/>
      <c r="Q3602" s="47"/>
      <c r="R3602" s="3386"/>
      <c r="S3602" s="56"/>
      <c r="T3602" s="3105"/>
      <c r="U3602" s="56"/>
      <c r="V3602" s="56"/>
      <c r="W3602" s="56"/>
      <c r="X3602" s="56"/>
      <c r="Y3602" s="5"/>
    </row>
    <row r="3603" spans="2:25" x14ac:dyDescent="0.25">
      <c r="B3603" s="47"/>
      <c r="C3603" s="1729"/>
      <c r="D3603" s="47"/>
      <c r="E3603" s="1543"/>
      <c r="F3603" s="47"/>
      <c r="G3603" s="929"/>
      <c r="H3603" s="47"/>
      <c r="I3603" s="47"/>
      <c r="J3603" s="47"/>
      <c r="K3603" s="47"/>
      <c r="L3603" s="47"/>
      <c r="M3603" s="47"/>
      <c r="N3603" s="47"/>
      <c r="O3603" s="47"/>
      <c r="P3603" s="47"/>
      <c r="Q3603" s="47"/>
      <c r="R3603" s="3386"/>
      <c r="S3603" s="56"/>
      <c r="T3603" s="3105"/>
      <c r="U3603" s="56"/>
      <c r="V3603" s="56"/>
      <c r="W3603" s="56"/>
      <c r="X3603" s="56"/>
      <c r="Y3603" s="5"/>
    </row>
    <row r="3604" spans="2:25" x14ac:dyDescent="0.25">
      <c r="B3604" s="47"/>
      <c r="C3604" s="1729"/>
      <c r="D3604" s="47"/>
      <c r="E3604" s="1543"/>
      <c r="F3604" s="47"/>
      <c r="G3604" s="929"/>
      <c r="H3604" s="47"/>
      <c r="I3604" s="47"/>
      <c r="J3604" s="47"/>
      <c r="K3604" s="47"/>
      <c r="L3604" s="47"/>
      <c r="M3604" s="47"/>
      <c r="N3604" s="47"/>
      <c r="O3604" s="47"/>
      <c r="P3604" s="47"/>
      <c r="Q3604" s="47"/>
      <c r="R3604" s="3386"/>
      <c r="S3604" s="56"/>
      <c r="T3604" s="3105"/>
      <c r="U3604" s="56"/>
      <c r="V3604" s="56"/>
      <c r="W3604" s="56"/>
      <c r="X3604" s="56"/>
      <c r="Y3604" s="5"/>
    </row>
    <row r="3605" spans="2:25" x14ac:dyDescent="0.25">
      <c r="B3605" s="47"/>
      <c r="C3605" s="1729"/>
      <c r="D3605" s="47"/>
      <c r="E3605" s="1543"/>
      <c r="F3605" s="47"/>
      <c r="G3605" s="929"/>
      <c r="H3605" s="47"/>
      <c r="I3605" s="47"/>
      <c r="J3605" s="47"/>
      <c r="K3605" s="47"/>
      <c r="L3605" s="47"/>
      <c r="M3605" s="47"/>
      <c r="N3605" s="47"/>
      <c r="O3605" s="47"/>
      <c r="P3605" s="47"/>
      <c r="Q3605" s="47"/>
      <c r="R3605" s="3386"/>
      <c r="S3605" s="56"/>
      <c r="T3605" s="3105"/>
      <c r="U3605" s="56"/>
      <c r="V3605" s="56"/>
      <c r="W3605" s="56"/>
      <c r="X3605" s="56"/>
      <c r="Y3605" s="5"/>
    </row>
    <row r="3606" spans="2:25" x14ac:dyDescent="0.25">
      <c r="B3606" s="47"/>
      <c r="C3606" s="1729"/>
      <c r="D3606" s="47"/>
      <c r="E3606" s="1543"/>
      <c r="F3606" s="47"/>
      <c r="G3606" s="929"/>
      <c r="H3606" s="47"/>
      <c r="I3606" s="47"/>
      <c r="J3606" s="47"/>
      <c r="K3606" s="47"/>
      <c r="L3606" s="47"/>
      <c r="M3606" s="47"/>
      <c r="N3606" s="47"/>
      <c r="O3606" s="47"/>
      <c r="P3606" s="47"/>
      <c r="Q3606" s="47"/>
      <c r="R3606" s="3386"/>
      <c r="S3606" s="56"/>
      <c r="T3606" s="3105"/>
      <c r="U3606" s="56"/>
      <c r="V3606" s="56"/>
      <c r="W3606" s="56"/>
      <c r="X3606" s="56"/>
      <c r="Y3606" s="5"/>
    </row>
    <row r="3607" spans="2:25" x14ac:dyDescent="0.25">
      <c r="B3607" s="47"/>
      <c r="C3607" s="1729"/>
      <c r="D3607" s="47"/>
      <c r="E3607" s="1543"/>
      <c r="F3607" s="47"/>
      <c r="G3607" s="929"/>
      <c r="H3607" s="47"/>
      <c r="I3607" s="47"/>
      <c r="J3607" s="47"/>
      <c r="K3607" s="47"/>
      <c r="L3607" s="47"/>
      <c r="M3607" s="47"/>
      <c r="N3607" s="47"/>
      <c r="O3607" s="47"/>
      <c r="P3607" s="47"/>
      <c r="Q3607" s="47"/>
      <c r="R3607" s="3386"/>
      <c r="S3607" s="56"/>
      <c r="T3607" s="3105"/>
      <c r="U3607" s="56"/>
      <c r="V3607" s="56"/>
      <c r="W3607" s="56"/>
      <c r="X3607" s="56"/>
      <c r="Y3607" s="5"/>
    </row>
    <row r="3608" spans="2:25" x14ac:dyDescent="0.25">
      <c r="B3608" s="47"/>
      <c r="C3608" s="1729"/>
      <c r="D3608" s="47"/>
      <c r="E3608" s="1543"/>
      <c r="F3608" s="47"/>
      <c r="G3608" s="929"/>
      <c r="H3608" s="47"/>
      <c r="I3608" s="47"/>
      <c r="J3608" s="47"/>
      <c r="K3608" s="47"/>
      <c r="L3608" s="47"/>
      <c r="M3608" s="47"/>
      <c r="N3608" s="47"/>
      <c r="O3608" s="47"/>
      <c r="P3608" s="47"/>
      <c r="Q3608" s="47"/>
      <c r="R3608" s="3386"/>
      <c r="S3608" s="56"/>
      <c r="T3608" s="3105"/>
      <c r="U3608" s="56"/>
      <c r="V3608" s="56"/>
      <c r="W3608" s="56"/>
      <c r="X3608" s="56"/>
      <c r="Y3608" s="5"/>
    </row>
    <row r="3609" spans="2:25" x14ac:dyDescent="0.25">
      <c r="B3609" s="47"/>
      <c r="C3609" s="1729"/>
      <c r="D3609" s="47"/>
      <c r="E3609" s="1543"/>
      <c r="F3609" s="47"/>
      <c r="G3609" s="929"/>
      <c r="H3609" s="47"/>
      <c r="I3609" s="47"/>
      <c r="J3609" s="47"/>
      <c r="K3609" s="47"/>
      <c r="L3609" s="47"/>
      <c r="M3609" s="47"/>
      <c r="N3609" s="47"/>
      <c r="O3609" s="47"/>
      <c r="P3609" s="47"/>
      <c r="Q3609" s="47"/>
      <c r="R3609" s="3386"/>
      <c r="S3609" s="56"/>
      <c r="T3609" s="3105"/>
      <c r="U3609" s="56"/>
      <c r="V3609" s="56"/>
      <c r="W3609" s="56"/>
      <c r="X3609" s="56"/>
      <c r="Y3609" s="5"/>
    </row>
    <row r="3610" spans="2:25" x14ac:dyDescent="0.25">
      <c r="B3610" s="47"/>
      <c r="C3610" s="1729"/>
      <c r="D3610" s="47"/>
      <c r="E3610" s="1543"/>
      <c r="F3610" s="47"/>
      <c r="G3610" s="929"/>
      <c r="H3610" s="47"/>
      <c r="I3610" s="47"/>
      <c r="J3610" s="47"/>
      <c r="K3610" s="47"/>
      <c r="L3610" s="47"/>
      <c r="M3610" s="47"/>
      <c r="N3610" s="47"/>
      <c r="O3610" s="47"/>
      <c r="P3610" s="47"/>
      <c r="Q3610" s="47"/>
      <c r="R3610" s="3386"/>
      <c r="S3610" s="56"/>
      <c r="T3610" s="3105"/>
      <c r="U3610" s="56"/>
      <c r="V3610" s="56"/>
      <c r="W3610" s="56"/>
      <c r="X3610" s="56"/>
      <c r="Y3610" s="5"/>
    </row>
    <row r="3611" spans="2:25" x14ac:dyDescent="0.25">
      <c r="B3611" s="47"/>
      <c r="C3611" s="1729"/>
      <c r="D3611" s="47"/>
      <c r="E3611" s="1543"/>
      <c r="F3611" s="47"/>
      <c r="G3611" s="929"/>
      <c r="H3611" s="47"/>
      <c r="I3611" s="47"/>
      <c r="J3611" s="47"/>
      <c r="K3611" s="47"/>
      <c r="L3611" s="47"/>
      <c r="M3611" s="47"/>
      <c r="N3611" s="47"/>
      <c r="O3611" s="47"/>
      <c r="P3611" s="47"/>
      <c r="Q3611" s="47"/>
      <c r="R3611" s="3386"/>
      <c r="S3611" s="56"/>
      <c r="T3611" s="3105"/>
      <c r="U3611" s="56"/>
      <c r="V3611" s="56"/>
      <c r="W3611" s="56"/>
      <c r="X3611" s="56"/>
      <c r="Y3611" s="5"/>
    </row>
    <row r="3612" spans="2:25" x14ac:dyDescent="0.25">
      <c r="B3612" s="47"/>
      <c r="C3612" s="1729"/>
      <c r="D3612" s="47"/>
      <c r="E3612" s="1543"/>
      <c r="F3612" s="47"/>
      <c r="G3612" s="929"/>
      <c r="H3612" s="47"/>
      <c r="I3612" s="47"/>
      <c r="J3612" s="47"/>
      <c r="K3612" s="47"/>
      <c r="L3612" s="47"/>
      <c r="M3612" s="47"/>
      <c r="N3612" s="47"/>
      <c r="O3612" s="47"/>
      <c r="P3612" s="47"/>
      <c r="Q3612" s="47"/>
      <c r="R3612" s="3386"/>
      <c r="S3612" s="56"/>
      <c r="T3612" s="3105"/>
      <c r="U3612" s="56"/>
      <c r="V3612" s="56"/>
      <c r="W3612" s="56"/>
      <c r="X3612" s="56"/>
      <c r="Y3612" s="5"/>
    </row>
    <row r="3613" spans="2:25" x14ac:dyDescent="0.25">
      <c r="B3613" s="47"/>
      <c r="C3613" s="1729"/>
      <c r="D3613" s="47"/>
      <c r="E3613" s="1543"/>
      <c r="F3613" s="47"/>
      <c r="G3613" s="929"/>
      <c r="H3613" s="47"/>
      <c r="I3613" s="47"/>
      <c r="J3613" s="47"/>
      <c r="K3613" s="47"/>
      <c r="L3613" s="47"/>
      <c r="M3613" s="47"/>
      <c r="N3613" s="47"/>
      <c r="O3613" s="47"/>
      <c r="P3613" s="47"/>
      <c r="Q3613" s="47"/>
      <c r="R3613" s="3386"/>
      <c r="S3613" s="56"/>
      <c r="T3613" s="3105"/>
      <c r="U3613" s="56"/>
      <c r="V3613" s="56"/>
      <c r="W3613" s="56"/>
      <c r="X3613" s="56"/>
      <c r="Y3613" s="5"/>
    </row>
    <row r="3614" spans="2:25" x14ac:dyDescent="0.25">
      <c r="B3614" s="47"/>
      <c r="C3614" s="1729"/>
      <c r="D3614" s="47"/>
      <c r="E3614" s="1543"/>
      <c r="F3614" s="47"/>
      <c r="G3614" s="929"/>
      <c r="H3614" s="47"/>
      <c r="I3614" s="47"/>
      <c r="J3614" s="47"/>
      <c r="K3614" s="47"/>
      <c r="L3614" s="47"/>
      <c r="M3614" s="47"/>
      <c r="N3614" s="47"/>
      <c r="O3614" s="47"/>
      <c r="P3614" s="47"/>
      <c r="Q3614" s="47"/>
      <c r="R3614" s="3386"/>
      <c r="S3614" s="56"/>
      <c r="T3614" s="3105"/>
      <c r="U3614" s="56"/>
      <c r="V3614" s="56"/>
      <c r="W3614" s="56"/>
      <c r="X3614" s="56"/>
      <c r="Y3614" s="5"/>
    </row>
    <row r="3615" spans="2:25" x14ac:dyDescent="0.25">
      <c r="B3615" s="47"/>
      <c r="C3615" s="1729"/>
      <c r="D3615" s="47"/>
      <c r="E3615" s="1543"/>
      <c r="F3615" s="47"/>
      <c r="G3615" s="929"/>
      <c r="H3615" s="47"/>
      <c r="I3615" s="47"/>
      <c r="J3615" s="47"/>
      <c r="K3615" s="47"/>
      <c r="L3615" s="47"/>
      <c r="M3615" s="47"/>
      <c r="N3615" s="47"/>
      <c r="O3615" s="47"/>
      <c r="P3615" s="47"/>
      <c r="Q3615" s="47"/>
      <c r="R3615" s="3386"/>
      <c r="S3615" s="56"/>
      <c r="T3615" s="3105"/>
      <c r="U3615" s="56"/>
      <c r="V3615" s="56"/>
      <c r="W3615" s="56"/>
      <c r="X3615" s="56"/>
      <c r="Y3615" s="5"/>
    </row>
    <row r="3616" spans="2:25" x14ac:dyDescent="0.25">
      <c r="B3616" s="47"/>
      <c r="C3616" s="1729"/>
      <c r="D3616" s="47"/>
      <c r="E3616" s="1543"/>
      <c r="F3616" s="47"/>
      <c r="G3616" s="929"/>
      <c r="H3616" s="47"/>
      <c r="I3616" s="47"/>
      <c r="J3616" s="47"/>
      <c r="K3616" s="47"/>
      <c r="L3616" s="47"/>
      <c r="M3616" s="47"/>
      <c r="N3616" s="47"/>
      <c r="O3616" s="47"/>
      <c r="P3616" s="47"/>
      <c r="Q3616" s="47"/>
      <c r="R3616" s="3386"/>
      <c r="S3616" s="56"/>
      <c r="T3616" s="3105"/>
      <c r="U3616" s="56"/>
      <c r="V3616" s="56"/>
      <c r="W3616" s="56"/>
      <c r="X3616" s="56"/>
      <c r="Y3616" s="5"/>
    </row>
    <row r="3617" spans="2:25" x14ac:dyDescent="0.25">
      <c r="B3617" s="47"/>
      <c r="C3617" s="1729"/>
      <c r="D3617" s="47"/>
      <c r="E3617" s="1543"/>
      <c r="F3617" s="47"/>
      <c r="G3617" s="929"/>
      <c r="H3617" s="47"/>
      <c r="I3617" s="47"/>
      <c r="J3617" s="47"/>
      <c r="K3617" s="47"/>
      <c r="L3617" s="47"/>
      <c r="M3617" s="47"/>
      <c r="N3617" s="47"/>
      <c r="O3617" s="47"/>
      <c r="P3617" s="47"/>
      <c r="Q3617" s="47"/>
      <c r="R3617" s="3386"/>
      <c r="S3617" s="56"/>
      <c r="T3617" s="3105"/>
      <c r="U3617" s="56"/>
      <c r="V3617" s="56"/>
      <c r="W3617" s="56"/>
      <c r="X3617" s="56"/>
      <c r="Y3617" s="5"/>
    </row>
    <row r="3618" spans="2:25" x14ac:dyDescent="0.25">
      <c r="B3618" s="47"/>
      <c r="C3618" s="1729"/>
      <c r="D3618" s="47"/>
      <c r="E3618" s="1543"/>
      <c r="F3618" s="47"/>
      <c r="G3618" s="929"/>
      <c r="H3618" s="47"/>
      <c r="I3618" s="47"/>
      <c r="J3618" s="47"/>
      <c r="K3618" s="47"/>
      <c r="L3618" s="47"/>
      <c r="M3618" s="47"/>
      <c r="N3618" s="47"/>
      <c r="O3618" s="47"/>
      <c r="P3618" s="47"/>
      <c r="Q3618" s="47"/>
      <c r="R3618" s="3386"/>
      <c r="S3618" s="56"/>
      <c r="T3618" s="3105"/>
      <c r="U3618" s="56"/>
      <c r="V3618" s="56"/>
      <c r="W3618" s="56"/>
      <c r="X3618" s="56"/>
      <c r="Y3618" s="5"/>
    </row>
    <row r="3619" spans="2:25" x14ac:dyDescent="0.25">
      <c r="B3619" s="47"/>
      <c r="C3619" s="1729"/>
      <c r="D3619" s="47"/>
      <c r="E3619" s="1543"/>
      <c r="F3619" s="47"/>
      <c r="G3619" s="929"/>
      <c r="H3619" s="47"/>
      <c r="I3619" s="47"/>
      <c r="J3619" s="47"/>
      <c r="K3619" s="47"/>
      <c r="L3619" s="47"/>
      <c r="M3619" s="47"/>
      <c r="N3619" s="47"/>
      <c r="O3619" s="47"/>
      <c r="P3619" s="47"/>
      <c r="Q3619" s="47"/>
      <c r="R3619" s="3386"/>
      <c r="S3619" s="56"/>
      <c r="T3619" s="3105"/>
      <c r="U3619" s="56"/>
      <c r="V3619" s="56"/>
      <c r="W3619" s="56"/>
      <c r="X3619" s="56"/>
      <c r="Y3619" s="5"/>
    </row>
    <row r="3620" spans="2:25" x14ac:dyDescent="0.25">
      <c r="B3620" s="47"/>
      <c r="C3620" s="1729"/>
      <c r="D3620" s="47"/>
      <c r="E3620" s="1543"/>
      <c r="F3620" s="47"/>
      <c r="G3620" s="929"/>
      <c r="H3620" s="47"/>
      <c r="I3620" s="47"/>
      <c r="J3620" s="47"/>
      <c r="K3620" s="47"/>
      <c r="L3620" s="47"/>
      <c r="M3620" s="47"/>
      <c r="N3620" s="47"/>
      <c r="O3620" s="47"/>
      <c r="P3620" s="47"/>
      <c r="Q3620" s="47"/>
      <c r="R3620" s="3386"/>
      <c r="S3620" s="56"/>
      <c r="T3620" s="3105"/>
      <c r="U3620" s="56"/>
      <c r="V3620" s="56"/>
      <c r="W3620" s="56"/>
      <c r="X3620" s="56"/>
      <c r="Y3620" s="5"/>
    </row>
    <row r="3621" spans="2:25" x14ac:dyDescent="0.25">
      <c r="B3621" s="47"/>
      <c r="C3621" s="1729"/>
      <c r="D3621" s="47"/>
      <c r="E3621" s="1543"/>
      <c r="F3621" s="47"/>
      <c r="G3621" s="929"/>
      <c r="H3621" s="47"/>
      <c r="I3621" s="47"/>
      <c r="J3621" s="47"/>
      <c r="K3621" s="47"/>
      <c r="L3621" s="47"/>
      <c r="M3621" s="47"/>
      <c r="N3621" s="47"/>
      <c r="O3621" s="47"/>
      <c r="P3621" s="47"/>
      <c r="Q3621" s="47"/>
      <c r="R3621" s="3386"/>
      <c r="S3621" s="56"/>
      <c r="T3621" s="3105"/>
      <c r="U3621" s="56"/>
      <c r="V3621" s="56"/>
      <c r="W3621" s="56"/>
      <c r="X3621" s="56"/>
      <c r="Y3621" s="5"/>
    </row>
    <row r="3622" spans="2:25" x14ac:dyDescent="0.25">
      <c r="B3622" s="47"/>
      <c r="C3622" s="1729"/>
      <c r="D3622" s="47"/>
      <c r="E3622" s="1543"/>
      <c r="F3622" s="47"/>
      <c r="G3622" s="929"/>
      <c r="H3622" s="47"/>
      <c r="I3622" s="47"/>
      <c r="J3622" s="47"/>
      <c r="K3622" s="47"/>
      <c r="L3622" s="47"/>
      <c r="M3622" s="47"/>
      <c r="N3622" s="47"/>
      <c r="O3622" s="47"/>
      <c r="P3622" s="47"/>
      <c r="Q3622" s="47"/>
      <c r="R3622" s="3386"/>
      <c r="S3622" s="56"/>
      <c r="T3622" s="3105"/>
      <c r="U3622" s="56"/>
      <c r="V3622" s="56"/>
      <c r="W3622" s="56"/>
      <c r="X3622" s="56"/>
      <c r="Y3622" s="5"/>
    </row>
    <row r="3623" spans="2:25" x14ac:dyDescent="0.25">
      <c r="B3623" s="47"/>
      <c r="C3623" s="1729"/>
      <c r="D3623" s="47"/>
      <c r="E3623" s="1543"/>
      <c r="F3623" s="47"/>
      <c r="G3623" s="929"/>
      <c r="H3623" s="47"/>
      <c r="I3623" s="47"/>
      <c r="J3623" s="47"/>
      <c r="K3623" s="47"/>
      <c r="L3623" s="47"/>
      <c r="M3623" s="47"/>
      <c r="N3623" s="47"/>
      <c r="O3623" s="47"/>
      <c r="P3623" s="47"/>
      <c r="Q3623" s="47"/>
      <c r="R3623" s="3386"/>
      <c r="S3623" s="56"/>
      <c r="T3623" s="3105"/>
      <c r="U3623" s="56"/>
      <c r="V3623" s="56"/>
      <c r="W3623" s="56"/>
      <c r="X3623" s="56"/>
      <c r="Y3623" s="5"/>
    </row>
    <row r="3624" spans="2:25" x14ac:dyDescent="0.25">
      <c r="B3624" s="47"/>
      <c r="C3624" s="1729"/>
      <c r="D3624" s="47"/>
      <c r="E3624" s="1543"/>
      <c r="F3624" s="47"/>
      <c r="G3624" s="929"/>
      <c r="H3624" s="47"/>
      <c r="I3624" s="47"/>
      <c r="J3624" s="47"/>
      <c r="K3624" s="47"/>
      <c r="L3624" s="47"/>
      <c r="M3624" s="47"/>
      <c r="N3624" s="47"/>
      <c r="O3624" s="47"/>
      <c r="P3624" s="47"/>
      <c r="Q3624" s="47"/>
      <c r="R3624" s="3386"/>
      <c r="S3624" s="56"/>
      <c r="T3624" s="3105"/>
      <c r="U3624" s="56"/>
      <c r="V3624" s="56"/>
      <c r="W3624" s="56"/>
      <c r="X3624" s="56"/>
      <c r="Y3624" s="5"/>
    </row>
    <row r="3625" spans="2:25" x14ac:dyDescent="0.25">
      <c r="B3625" s="47"/>
      <c r="C3625" s="1729"/>
      <c r="D3625" s="47"/>
      <c r="E3625" s="1543"/>
      <c r="F3625" s="47"/>
      <c r="G3625" s="929"/>
      <c r="H3625" s="47"/>
      <c r="I3625" s="47"/>
      <c r="J3625" s="47"/>
      <c r="K3625" s="47"/>
      <c r="L3625" s="47"/>
      <c r="M3625" s="47"/>
      <c r="N3625" s="47"/>
      <c r="O3625" s="47"/>
      <c r="P3625" s="47"/>
      <c r="Q3625" s="47"/>
      <c r="R3625" s="3386"/>
      <c r="S3625" s="56"/>
      <c r="T3625" s="3105"/>
      <c r="U3625" s="56"/>
      <c r="V3625" s="56"/>
      <c r="W3625" s="56"/>
      <c r="X3625" s="56"/>
      <c r="Y3625" s="5"/>
    </row>
    <row r="3626" spans="2:25" x14ac:dyDescent="0.25">
      <c r="B3626" s="47"/>
      <c r="C3626" s="1729"/>
      <c r="D3626" s="47"/>
      <c r="E3626" s="1543"/>
      <c r="F3626" s="47"/>
      <c r="G3626" s="929"/>
      <c r="H3626" s="47"/>
      <c r="I3626" s="47"/>
      <c r="J3626" s="47"/>
      <c r="K3626" s="47"/>
      <c r="L3626" s="47"/>
      <c r="M3626" s="47"/>
      <c r="N3626" s="47"/>
      <c r="O3626" s="47"/>
      <c r="P3626" s="47"/>
      <c r="Q3626" s="47"/>
      <c r="R3626" s="3386"/>
      <c r="S3626" s="56"/>
      <c r="T3626" s="3105"/>
      <c r="U3626" s="56"/>
      <c r="V3626" s="56"/>
      <c r="W3626" s="56"/>
      <c r="X3626" s="56"/>
      <c r="Y3626" s="5"/>
    </row>
    <row r="3627" spans="2:25" x14ac:dyDescent="0.25">
      <c r="B3627" s="47"/>
      <c r="C3627" s="1729"/>
      <c r="D3627" s="47"/>
      <c r="E3627" s="1543"/>
      <c r="F3627" s="47"/>
      <c r="G3627" s="929"/>
      <c r="H3627" s="47"/>
      <c r="I3627" s="47"/>
      <c r="J3627" s="47"/>
      <c r="K3627" s="47"/>
      <c r="L3627" s="47"/>
      <c r="M3627" s="47"/>
      <c r="N3627" s="47"/>
      <c r="O3627" s="47"/>
      <c r="P3627" s="47"/>
      <c r="Q3627" s="47"/>
      <c r="R3627" s="3386"/>
      <c r="S3627" s="56"/>
      <c r="T3627" s="3105"/>
      <c r="U3627" s="56"/>
      <c r="V3627" s="56"/>
      <c r="W3627" s="56"/>
      <c r="X3627" s="56"/>
      <c r="Y3627" s="5"/>
    </row>
    <row r="3628" spans="2:25" x14ac:dyDescent="0.25">
      <c r="B3628" s="47"/>
      <c r="C3628" s="1729"/>
      <c r="D3628" s="47"/>
      <c r="E3628" s="1543"/>
      <c r="F3628" s="47"/>
      <c r="G3628" s="929"/>
      <c r="H3628" s="47"/>
      <c r="I3628" s="47"/>
      <c r="J3628" s="47"/>
      <c r="K3628" s="47"/>
      <c r="L3628" s="47"/>
      <c r="M3628" s="47"/>
      <c r="N3628" s="47"/>
      <c r="O3628" s="47"/>
      <c r="P3628" s="47"/>
      <c r="Q3628" s="47"/>
      <c r="R3628" s="3386"/>
      <c r="S3628" s="56"/>
      <c r="T3628" s="3105"/>
      <c r="U3628" s="56"/>
      <c r="V3628" s="56"/>
      <c r="W3628" s="56"/>
      <c r="X3628" s="56"/>
      <c r="Y3628" s="5"/>
    </row>
    <row r="3629" spans="2:25" x14ac:dyDescent="0.25">
      <c r="B3629" s="47"/>
      <c r="C3629" s="1729"/>
      <c r="D3629" s="47"/>
      <c r="E3629" s="1543"/>
      <c r="F3629" s="47"/>
      <c r="G3629" s="929"/>
      <c r="H3629" s="47"/>
      <c r="I3629" s="47"/>
      <c r="J3629" s="47"/>
      <c r="K3629" s="47"/>
      <c r="L3629" s="47"/>
      <c r="M3629" s="47"/>
      <c r="N3629" s="47"/>
      <c r="O3629" s="47"/>
      <c r="P3629" s="47"/>
      <c r="Q3629" s="47"/>
      <c r="R3629" s="3386"/>
      <c r="S3629" s="56"/>
      <c r="T3629" s="3105"/>
      <c r="U3629" s="56"/>
      <c r="V3629" s="56"/>
      <c r="W3629" s="56"/>
      <c r="X3629" s="56"/>
      <c r="Y3629" s="5"/>
    </row>
    <row r="3630" spans="2:25" x14ac:dyDescent="0.25">
      <c r="B3630" s="47"/>
      <c r="C3630" s="1729"/>
      <c r="D3630" s="47"/>
      <c r="E3630" s="1543"/>
      <c r="F3630" s="47"/>
      <c r="G3630" s="929"/>
      <c r="H3630" s="47"/>
      <c r="I3630" s="47"/>
      <c r="J3630" s="47"/>
      <c r="K3630" s="47"/>
      <c r="L3630" s="47"/>
      <c r="M3630" s="47"/>
      <c r="N3630" s="47"/>
      <c r="O3630" s="47"/>
      <c r="P3630" s="47"/>
      <c r="Q3630" s="47"/>
      <c r="R3630" s="3386"/>
      <c r="S3630" s="56"/>
      <c r="T3630" s="3105"/>
      <c r="U3630" s="56"/>
      <c r="V3630" s="56"/>
      <c r="W3630" s="56"/>
      <c r="X3630" s="56"/>
      <c r="Y3630" s="5"/>
    </row>
    <row r="3631" spans="2:25" x14ac:dyDescent="0.25">
      <c r="B3631" s="47"/>
      <c r="C3631" s="1729"/>
      <c r="D3631" s="47"/>
      <c r="E3631" s="1543"/>
      <c r="F3631" s="47"/>
      <c r="G3631" s="929"/>
      <c r="H3631" s="47"/>
      <c r="I3631" s="47"/>
      <c r="J3631" s="47"/>
      <c r="K3631" s="47"/>
      <c r="L3631" s="47"/>
      <c r="M3631" s="47"/>
      <c r="N3631" s="47"/>
      <c r="O3631" s="47"/>
      <c r="P3631" s="47"/>
      <c r="Q3631" s="47"/>
      <c r="R3631" s="3386"/>
      <c r="S3631" s="56"/>
      <c r="T3631" s="3105"/>
      <c r="U3631" s="56"/>
      <c r="V3631" s="56"/>
      <c r="W3631" s="56"/>
      <c r="X3631" s="56"/>
      <c r="Y3631" s="5"/>
    </row>
    <row r="3632" spans="2:25" x14ac:dyDescent="0.25">
      <c r="B3632" s="47"/>
      <c r="C3632" s="1729"/>
      <c r="D3632" s="47"/>
      <c r="E3632" s="1543"/>
      <c r="F3632" s="47"/>
      <c r="G3632" s="929"/>
      <c r="H3632" s="47"/>
      <c r="I3632" s="47"/>
      <c r="J3632" s="47"/>
      <c r="K3632" s="47"/>
      <c r="L3632" s="47"/>
      <c r="M3632" s="47"/>
      <c r="N3632" s="47"/>
      <c r="O3632" s="47"/>
      <c r="P3632" s="47"/>
      <c r="Q3632" s="47"/>
      <c r="R3632" s="3386"/>
      <c r="S3632" s="56"/>
      <c r="T3632" s="3105"/>
      <c r="U3632" s="56"/>
      <c r="V3632" s="56"/>
      <c r="W3632" s="56"/>
      <c r="X3632" s="56"/>
      <c r="Y3632" s="5"/>
    </row>
    <row r="3633" spans="2:25" x14ac:dyDescent="0.25">
      <c r="B3633" s="47"/>
      <c r="C3633" s="1729"/>
      <c r="D3633" s="47"/>
      <c r="E3633" s="1543"/>
      <c r="F3633" s="47"/>
      <c r="G3633" s="929"/>
      <c r="H3633" s="47"/>
      <c r="I3633" s="47"/>
      <c r="J3633" s="47"/>
      <c r="K3633" s="47"/>
      <c r="L3633" s="47"/>
      <c r="M3633" s="47"/>
      <c r="N3633" s="47"/>
      <c r="O3633" s="47"/>
      <c r="P3633" s="47"/>
      <c r="Q3633" s="47"/>
      <c r="R3633" s="3386"/>
      <c r="S3633" s="56"/>
      <c r="T3633" s="3105"/>
      <c r="U3633" s="56"/>
      <c r="V3633" s="56"/>
      <c r="W3633" s="56"/>
      <c r="X3633" s="56"/>
      <c r="Y3633" s="5"/>
    </row>
    <row r="3634" spans="2:25" x14ac:dyDescent="0.25">
      <c r="B3634" s="47"/>
      <c r="C3634" s="1729"/>
      <c r="D3634" s="47"/>
      <c r="E3634" s="1543"/>
      <c r="F3634" s="47"/>
      <c r="G3634" s="929"/>
      <c r="H3634" s="47"/>
      <c r="I3634" s="47"/>
      <c r="J3634" s="47"/>
      <c r="K3634" s="47"/>
      <c r="L3634" s="47"/>
      <c r="M3634" s="47"/>
      <c r="N3634" s="47"/>
      <c r="O3634" s="47"/>
      <c r="P3634" s="47"/>
      <c r="Q3634" s="47"/>
      <c r="R3634" s="3386"/>
      <c r="S3634" s="56"/>
      <c r="T3634" s="3105"/>
      <c r="U3634" s="56"/>
      <c r="V3634" s="56"/>
      <c r="W3634" s="56"/>
      <c r="X3634" s="56"/>
      <c r="Y3634" s="5"/>
    </row>
    <row r="3635" spans="2:25" x14ac:dyDescent="0.25">
      <c r="B3635" s="47"/>
      <c r="C3635" s="1729"/>
      <c r="D3635" s="47"/>
      <c r="E3635" s="1543"/>
      <c r="F3635" s="47"/>
      <c r="G3635" s="929"/>
      <c r="H3635" s="47"/>
      <c r="I3635" s="47"/>
      <c r="J3635" s="47"/>
      <c r="K3635" s="47"/>
      <c r="L3635" s="47"/>
      <c r="M3635" s="47"/>
      <c r="N3635" s="47"/>
      <c r="O3635" s="47"/>
      <c r="P3635" s="47"/>
      <c r="Q3635" s="47"/>
      <c r="R3635" s="3386"/>
      <c r="S3635" s="56"/>
      <c r="T3635" s="3105"/>
      <c r="U3635" s="56"/>
      <c r="V3635" s="56"/>
      <c r="W3635" s="56"/>
      <c r="X3635" s="56"/>
      <c r="Y3635" s="5"/>
    </row>
    <row r="3636" spans="2:25" x14ac:dyDescent="0.25">
      <c r="B3636" s="47"/>
      <c r="C3636" s="1729"/>
      <c r="D3636" s="47"/>
      <c r="E3636" s="1543"/>
      <c r="F3636" s="47"/>
      <c r="G3636" s="929"/>
      <c r="H3636" s="47"/>
      <c r="I3636" s="47"/>
      <c r="J3636" s="47"/>
      <c r="K3636" s="47"/>
      <c r="L3636" s="47"/>
      <c r="M3636" s="47"/>
      <c r="N3636" s="47"/>
      <c r="O3636" s="47"/>
      <c r="P3636" s="47"/>
      <c r="Q3636" s="47"/>
      <c r="R3636" s="3386"/>
      <c r="S3636" s="56"/>
      <c r="T3636" s="3105"/>
      <c r="U3636" s="56"/>
      <c r="V3636" s="56"/>
      <c r="W3636" s="56"/>
      <c r="X3636" s="56"/>
      <c r="Y3636" s="5"/>
    </row>
    <row r="3637" spans="2:25" x14ac:dyDescent="0.25">
      <c r="B3637" s="47"/>
      <c r="C3637" s="1729"/>
      <c r="D3637" s="47"/>
      <c r="E3637" s="1543"/>
      <c r="F3637" s="47"/>
      <c r="G3637" s="929"/>
      <c r="H3637" s="47"/>
      <c r="I3637" s="47"/>
      <c r="J3637" s="47"/>
      <c r="K3637" s="47"/>
      <c r="L3637" s="47"/>
      <c r="M3637" s="47"/>
      <c r="N3637" s="47"/>
      <c r="O3637" s="47"/>
      <c r="P3637" s="47"/>
      <c r="Q3637" s="47"/>
      <c r="R3637" s="3386"/>
      <c r="S3637" s="56"/>
      <c r="T3637" s="3105"/>
      <c r="U3637" s="56"/>
      <c r="V3637" s="56"/>
      <c r="W3637" s="56"/>
      <c r="X3637" s="56"/>
      <c r="Y3637" s="5"/>
    </row>
    <row r="3638" spans="2:25" x14ac:dyDescent="0.25">
      <c r="B3638" s="47"/>
      <c r="C3638" s="1729"/>
      <c r="D3638" s="47"/>
      <c r="E3638" s="1543"/>
      <c r="F3638" s="47"/>
      <c r="G3638" s="929"/>
      <c r="H3638" s="47"/>
      <c r="I3638" s="47"/>
      <c r="J3638" s="47"/>
      <c r="K3638" s="47"/>
      <c r="L3638" s="47"/>
      <c r="M3638" s="47"/>
      <c r="N3638" s="47"/>
      <c r="O3638" s="47"/>
      <c r="P3638" s="47"/>
      <c r="Q3638" s="47"/>
      <c r="R3638" s="3386"/>
      <c r="S3638" s="56"/>
      <c r="T3638" s="3105"/>
      <c r="U3638" s="56"/>
      <c r="V3638" s="56"/>
      <c r="W3638" s="56"/>
      <c r="X3638" s="56"/>
      <c r="Y3638" s="5"/>
    </row>
    <row r="3639" spans="2:25" x14ac:dyDescent="0.25">
      <c r="B3639" s="47"/>
      <c r="C3639" s="1729"/>
      <c r="D3639" s="47"/>
      <c r="E3639" s="1543"/>
      <c r="F3639" s="47"/>
      <c r="G3639" s="929"/>
      <c r="H3639" s="47"/>
      <c r="I3639" s="47"/>
      <c r="J3639" s="47"/>
      <c r="K3639" s="47"/>
      <c r="L3639" s="47"/>
      <c r="M3639" s="47"/>
      <c r="N3639" s="47"/>
      <c r="O3639" s="47"/>
      <c r="P3639" s="47"/>
      <c r="Q3639" s="47"/>
      <c r="R3639" s="3386"/>
      <c r="S3639" s="56"/>
      <c r="T3639" s="3105"/>
      <c r="U3639" s="56"/>
      <c r="V3639" s="56"/>
      <c r="W3639" s="56"/>
      <c r="X3639" s="56"/>
      <c r="Y3639" s="5"/>
    </row>
    <row r="3640" spans="2:25" x14ac:dyDescent="0.25">
      <c r="B3640" s="47"/>
      <c r="C3640" s="1729"/>
      <c r="D3640" s="47"/>
      <c r="E3640" s="1543"/>
      <c r="F3640" s="47"/>
      <c r="G3640" s="929"/>
      <c r="H3640" s="47"/>
      <c r="I3640" s="47"/>
      <c r="J3640" s="47"/>
      <c r="K3640" s="47"/>
      <c r="L3640" s="47"/>
      <c r="M3640" s="47"/>
      <c r="N3640" s="47"/>
      <c r="O3640" s="47"/>
      <c r="P3640" s="47"/>
      <c r="Q3640" s="47"/>
      <c r="R3640" s="3386"/>
      <c r="S3640" s="56"/>
      <c r="T3640" s="3105"/>
      <c r="U3640" s="56"/>
      <c r="V3640" s="56"/>
      <c r="W3640" s="56"/>
      <c r="X3640" s="56"/>
      <c r="Y3640" s="5"/>
    </row>
    <row r="3641" spans="2:25" x14ac:dyDescent="0.25">
      <c r="B3641" s="47"/>
      <c r="C3641" s="1729"/>
      <c r="D3641" s="47"/>
      <c r="E3641" s="1543"/>
      <c r="F3641" s="47"/>
      <c r="G3641" s="929"/>
      <c r="H3641" s="47"/>
      <c r="I3641" s="47"/>
      <c r="J3641" s="47"/>
      <c r="K3641" s="47"/>
      <c r="L3641" s="47"/>
      <c r="M3641" s="47"/>
      <c r="N3641" s="47"/>
      <c r="O3641" s="47"/>
      <c r="P3641" s="47"/>
      <c r="Q3641" s="47"/>
      <c r="R3641" s="3386"/>
      <c r="S3641" s="56"/>
      <c r="T3641" s="3105"/>
      <c r="U3641" s="56"/>
      <c r="V3641" s="56"/>
      <c r="W3641" s="56"/>
      <c r="X3641" s="56"/>
      <c r="Y3641" s="5"/>
    </row>
    <row r="3642" spans="2:25" x14ac:dyDescent="0.25">
      <c r="B3642" s="47"/>
      <c r="C3642" s="1729"/>
      <c r="D3642" s="47"/>
      <c r="E3642" s="1543"/>
      <c r="F3642" s="47"/>
      <c r="G3642" s="929"/>
      <c r="H3642" s="47"/>
      <c r="I3642" s="47"/>
      <c r="J3642" s="47"/>
      <c r="K3642" s="47"/>
      <c r="L3642" s="47"/>
      <c r="M3642" s="47"/>
      <c r="N3642" s="47"/>
      <c r="O3642" s="47"/>
      <c r="P3642" s="47"/>
      <c r="Q3642" s="47"/>
      <c r="R3642" s="3386"/>
      <c r="S3642" s="56"/>
      <c r="T3642" s="3105"/>
      <c r="U3642" s="56"/>
      <c r="V3642" s="56"/>
      <c r="W3642" s="56"/>
      <c r="X3642" s="56"/>
      <c r="Y3642" s="5"/>
    </row>
    <row r="3643" spans="2:25" x14ac:dyDescent="0.25">
      <c r="B3643" s="47"/>
      <c r="C3643" s="1729"/>
      <c r="D3643" s="47"/>
      <c r="E3643" s="1543"/>
      <c r="F3643" s="47"/>
      <c r="G3643" s="929"/>
      <c r="H3643" s="47"/>
      <c r="I3643" s="47"/>
      <c r="J3643" s="47"/>
      <c r="K3643" s="47"/>
      <c r="L3643" s="47"/>
      <c r="M3643" s="47"/>
      <c r="N3643" s="47"/>
      <c r="O3643" s="47"/>
      <c r="P3643" s="47"/>
      <c r="Q3643" s="47"/>
      <c r="R3643" s="3386"/>
      <c r="S3643" s="56"/>
      <c r="T3643" s="3105"/>
      <c r="U3643" s="56"/>
      <c r="V3643" s="56"/>
      <c r="W3643" s="56"/>
      <c r="X3643" s="56"/>
      <c r="Y3643" s="5"/>
    </row>
    <row r="3644" spans="2:25" x14ac:dyDescent="0.25">
      <c r="B3644" s="47"/>
      <c r="C3644" s="1729"/>
      <c r="D3644" s="47"/>
      <c r="E3644" s="1543"/>
      <c r="F3644" s="47"/>
      <c r="G3644" s="929"/>
      <c r="H3644" s="47"/>
      <c r="I3644" s="47"/>
      <c r="J3644" s="47"/>
      <c r="K3644" s="47"/>
      <c r="L3644" s="47"/>
      <c r="M3644" s="47"/>
      <c r="N3644" s="47"/>
      <c r="O3644" s="47"/>
      <c r="P3644" s="47"/>
      <c r="Q3644" s="47"/>
      <c r="R3644" s="3386"/>
      <c r="S3644" s="56"/>
      <c r="T3644" s="3105"/>
      <c r="U3644" s="56"/>
      <c r="V3644" s="56"/>
      <c r="W3644" s="56"/>
      <c r="X3644" s="56"/>
      <c r="Y3644" s="5"/>
    </row>
    <row r="3645" spans="2:25" x14ac:dyDescent="0.25">
      <c r="B3645" s="47"/>
      <c r="C3645" s="1729"/>
      <c r="D3645" s="47"/>
      <c r="E3645" s="1543"/>
      <c r="F3645" s="47"/>
      <c r="G3645" s="929"/>
      <c r="H3645" s="47"/>
      <c r="I3645" s="47"/>
      <c r="J3645" s="47"/>
      <c r="K3645" s="47"/>
      <c r="L3645" s="47"/>
      <c r="M3645" s="47"/>
      <c r="N3645" s="47"/>
      <c r="O3645" s="47"/>
      <c r="P3645" s="47"/>
      <c r="Q3645" s="47"/>
      <c r="R3645" s="3386"/>
      <c r="S3645" s="56"/>
      <c r="T3645" s="3105"/>
      <c r="U3645" s="56"/>
      <c r="V3645" s="56"/>
      <c r="W3645" s="56"/>
      <c r="X3645" s="56"/>
      <c r="Y3645" s="5"/>
    </row>
    <row r="3646" spans="2:25" x14ac:dyDescent="0.25">
      <c r="B3646" s="47"/>
      <c r="C3646" s="1729"/>
      <c r="D3646" s="47"/>
      <c r="E3646" s="1543"/>
      <c r="F3646" s="47"/>
      <c r="G3646" s="929"/>
      <c r="H3646" s="47"/>
      <c r="I3646" s="47"/>
      <c r="J3646" s="47"/>
      <c r="K3646" s="47"/>
      <c r="L3646" s="47"/>
      <c r="M3646" s="47"/>
      <c r="N3646" s="47"/>
      <c r="O3646" s="47"/>
      <c r="P3646" s="47"/>
      <c r="Q3646" s="47"/>
      <c r="R3646" s="3386"/>
      <c r="S3646" s="56"/>
      <c r="T3646" s="3105"/>
      <c r="U3646" s="56"/>
      <c r="V3646" s="56"/>
      <c r="W3646" s="56"/>
      <c r="X3646" s="56"/>
      <c r="Y3646" s="5"/>
    </row>
    <row r="3647" spans="2:25" x14ac:dyDescent="0.25">
      <c r="B3647" s="47"/>
      <c r="C3647" s="1729"/>
      <c r="D3647" s="47"/>
      <c r="E3647" s="1543"/>
      <c r="F3647" s="47"/>
      <c r="G3647" s="929"/>
      <c r="H3647" s="47"/>
      <c r="I3647" s="47"/>
      <c r="J3647" s="47"/>
      <c r="K3647" s="47"/>
      <c r="L3647" s="47"/>
      <c r="M3647" s="47"/>
      <c r="N3647" s="47"/>
      <c r="O3647" s="47"/>
      <c r="P3647" s="47"/>
      <c r="Q3647" s="47"/>
      <c r="R3647" s="3386"/>
      <c r="S3647" s="56"/>
      <c r="T3647" s="3105"/>
      <c r="U3647" s="56"/>
      <c r="V3647" s="56"/>
      <c r="W3647" s="56"/>
      <c r="X3647" s="56"/>
      <c r="Y3647" s="5"/>
    </row>
    <row r="3648" spans="2:25" x14ac:dyDescent="0.25">
      <c r="B3648" s="47"/>
      <c r="C3648" s="1729"/>
      <c r="D3648" s="47"/>
      <c r="E3648" s="1543"/>
      <c r="F3648" s="47"/>
      <c r="G3648" s="929"/>
      <c r="H3648" s="47"/>
      <c r="I3648" s="47"/>
      <c r="J3648" s="47"/>
      <c r="K3648" s="47"/>
      <c r="L3648" s="47"/>
      <c r="M3648" s="47"/>
      <c r="N3648" s="47"/>
      <c r="O3648" s="47"/>
      <c r="P3648" s="47"/>
      <c r="Q3648" s="47"/>
      <c r="R3648" s="3386"/>
      <c r="S3648" s="56"/>
      <c r="T3648" s="3105"/>
      <c r="U3648" s="56"/>
      <c r="V3648" s="56"/>
      <c r="W3648" s="56"/>
      <c r="X3648" s="56"/>
      <c r="Y3648" s="5"/>
    </row>
    <row r="3649" spans="2:25" x14ac:dyDescent="0.25">
      <c r="B3649" s="47"/>
      <c r="C3649" s="1729"/>
      <c r="D3649" s="47"/>
      <c r="E3649" s="1543"/>
      <c r="F3649" s="47"/>
      <c r="G3649" s="929"/>
      <c r="H3649" s="47"/>
      <c r="I3649" s="47"/>
      <c r="J3649" s="47"/>
      <c r="K3649" s="47"/>
      <c r="L3649" s="47"/>
      <c r="M3649" s="47"/>
      <c r="N3649" s="47"/>
      <c r="O3649" s="47"/>
      <c r="P3649" s="47"/>
      <c r="Q3649" s="47"/>
      <c r="R3649" s="3386"/>
      <c r="S3649" s="56"/>
      <c r="T3649" s="3105"/>
      <c r="U3649" s="56"/>
      <c r="V3649" s="56"/>
      <c r="W3649" s="56"/>
      <c r="X3649" s="56"/>
      <c r="Y3649" s="5"/>
    </row>
    <row r="3650" spans="2:25" x14ac:dyDescent="0.25">
      <c r="B3650" s="47"/>
      <c r="C3650" s="1729"/>
      <c r="D3650" s="47"/>
      <c r="E3650" s="1543"/>
      <c r="F3650" s="47"/>
      <c r="G3650" s="929"/>
      <c r="H3650" s="47"/>
      <c r="I3650" s="47"/>
      <c r="J3650" s="47"/>
      <c r="K3650" s="47"/>
      <c r="L3650" s="47"/>
      <c r="M3650" s="47"/>
      <c r="N3650" s="47"/>
      <c r="O3650" s="47"/>
      <c r="P3650" s="47"/>
      <c r="Q3650" s="47"/>
      <c r="R3650" s="3386"/>
      <c r="S3650" s="56"/>
      <c r="T3650" s="3105"/>
      <c r="U3650" s="56"/>
      <c r="V3650" s="56"/>
      <c r="W3650" s="56"/>
      <c r="X3650" s="56"/>
      <c r="Y3650" s="5"/>
    </row>
    <row r="3651" spans="2:25" x14ac:dyDescent="0.25">
      <c r="B3651" s="47"/>
      <c r="C3651" s="1729"/>
      <c r="D3651" s="47"/>
      <c r="E3651" s="1543"/>
      <c r="F3651" s="47"/>
      <c r="G3651" s="929"/>
      <c r="H3651" s="47"/>
      <c r="I3651" s="47"/>
      <c r="J3651" s="47"/>
      <c r="K3651" s="47"/>
      <c r="L3651" s="47"/>
      <c r="M3651" s="47"/>
      <c r="N3651" s="47"/>
      <c r="O3651" s="47"/>
      <c r="P3651" s="47"/>
      <c r="Q3651" s="47"/>
      <c r="R3651" s="3386"/>
      <c r="S3651" s="56"/>
      <c r="T3651" s="3105"/>
      <c r="U3651" s="56"/>
      <c r="V3651" s="56"/>
      <c r="W3651" s="56"/>
      <c r="X3651" s="56"/>
      <c r="Y3651" s="5"/>
    </row>
    <row r="3652" spans="2:25" x14ac:dyDescent="0.25">
      <c r="B3652" s="47"/>
      <c r="C3652" s="1729"/>
      <c r="D3652" s="47"/>
      <c r="E3652" s="1543"/>
      <c r="F3652" s="47"/>
      <c r="G3652" s="929"/>
      <c r="H3652" s="47"/>
      <c r="I3652" s="47"/>
      <c r="J3652" s="47"/>
      <c r="K3652" s="47"/>
      <c r="L3652" s="47"/>
      <c r="M3652" s="47"/>
      <c r="N3652" s="47"/>
      <c r="O3652" s="47"/>
      <c r="P3652" s="47"/>
      <c r="Q3652" s="47"/>
      <c r="R3652" s="3386"/>
      <c r="S3652" s="56"/>
      <c r="T3652" s="3105"/>
      <c r="U3652" s="56"/>
      <c r="V3652" s="56"/>
      <c r="W3652" s="56"/>
      <c r="X3652" s="56"/>
      <c r="Y3652" s="5"/>
    </row>
    <row r="3653" spans="2:25" x14ac:dyDescent="0.25">
      <c r="B3653" s="47"/>
      <c r="C3653" s="1729"/>
      <c r="D3653" s="47"/>
      <c r="E3653" s="1543"/>
      <c r="F3653" s="47"/>
      <c r="G3653" s="929"/>
      <c r="H3653" s="47"/>
      <c r="I3653" s="47"/>
      <c r="J3653" s="47"/>
      <c r="K3653" s="47"/>
      <c r="L3653" s="47"/>
      <c r="M3653" s="47"/>
      <c r="N3653" s="47"/>
      <c r="O3653" s="47"/>
      <c r="P3653" s="47"/>
      <c r="Q3653" s="47"/>
      <c r="R3653" s="3386"/>
      <c r="S3653" s="56"/>
      <c r="T3653" s="3105"/>
      <c r="U3653" s="56"/>
      <c r="V3653" s="56"/>
      <c r="W3653" s="56"/>
      <c r="X3653" s="56"/>
      <c r="Y3653" s="5"/>
    </row>
    <row r="3654" spans="2:25" x14ac:dyDescent="0.25">
      <c r="B3654" s="47"/>
      <c r="C3654" s="1729"/>
      <c r="D3654" s="47"/>
      <c r="E3654" s="1543"/>
      <c r="F3654" s="47"/>
      <c r="G3654" s="929"/>
      <c r="H3654" s="47"/>
      <c r="I3654" s="47"/>
      <c r="J3654" s="47"/>
      <c r="K3654" s="47"/>
      <c r="L3654" s="47"/>
      <c r="M3654" s="47"/>
      <c r="N3654" s="47"/>
      <c r="O3654" s="47"/>
      <c r="P3654" s="47"/>
      <c r="Q3654" s="47"/>
      <c r="R3654" s="3386"/>
      <c r="S3654" s="56"/>
      <c r="T3654" s="3105"/>
      <c r="U3654" s="56"/>
      <c r="V3654" s="56"/>
      <c r="W3654" s="56"/>
      <c r="X3654" s="56"/>
      <c r="Y3654" s="5"/>
    </row>
    <row r="3655" spans="2:25" x14ac:dyDescent="0.25">
      <c r="B3655" s="47"/>
      <c r="C3655" s="1729"/>
      <c r="D3655" s="47"/>
      <c r="E3655" s="1543"/>
      <c r="F3655" s="47"/>
      <c r="G3655" s="929"/>
      <c r="H3655" s="47"/>
      <c r="I3655" s="47"/>
      <c r="J3655" s="47"/>
      <c r="K3655" s="47"/>
      <c r="L3655" s="47"/>
      <c r="M3655" s="47"/>
      <c r="N3655" s="47"/>
      <c r="O3655" s="47"/>
      <c r="P3655" s="47"/>
      <c r="Q3655" s="47"/>
      <c r="R3655" s="3386"/>
      <c r="S3655" s="56"/>
      <c r="T3655" s="3105"/>
      <c r="U3655" s="56"/>
      <c r="V3655" s="56"/>
      <c r="W3655" s="56"/>
      <c r="X3655" s="56"/>
      <c r="Y3655" s="5"/>
    </row>
    <row r="3656" spans="2:25" x14ac:dyDescent="0.25">
      <c r="B3656" s="47"/>
      <c r="C3656" s="1729"/>
      <c r="D3656" s="47"/>
      <c r="E3656" s="1543"/>
      <c r="F3656" s="47"/>
      <c r="G3656" s="929"/>
      <c r="H3656" s="47"/>
      <c r="I3656" s="47"/>
      <c r="J3656" s="47"/>
      <c r="K3656" s="47"/>
      <c r="L3656" s="47"/>
      <c r="M3656" s="47"/>
      <c r="N3656" s="47"/>
      <c r="O3656" s="47"/>
      <c r="P3656" s="47"/>
      <c r="Q3656" s="47"/>
      <c r="R3656" s="3386"/>
      <c r="S3656" s="56"/>
      <c r="T3656" s="3105"/>
      <c r="U3656" s="56"/>
      <c r="V3656" s="56"/>
      <c r="W3656" s="56"/>
      <c r="X3656" s="56"/>
      <c r="Y3656" s="5"/>
    </row>
    <row r="3657" spans="2:25" x14ac:dyDescent="0.25">
      <c r="B3657" s="47"/>
      <c r="C3657" s="1729"/>
      <c r="D3657" s="47"/>
      <c r="E3657" s="1543"/>
      <c r="F3657" s="47"/>
      <c r="G3657" s="929"/>
      <c r="H3657" s="47"/>
      <c r="I3657" s="47"/>
      <c r="J3657" s="47"/>
      <c r="K3657" s="47"/>
      <c r="L3657" s="47"/>
      <c r="M3657" s="47"/>
      <c r="N3657" s="47"/>
      <c r="O3657" s="47"/>
      <c r="P3657" s="47"/>
      <c r="Q3657" s="47"/>
      <c r="R3657" s="3386"/>
      <c r="S3657" s="56"/>
      <c r="T3657" s="3105"/>
      <c r="U3657" s="56"/>
      <c r="V3657" s="56"/>
      <c r="W3657" s="56"/>
      <c r="X3657" s="56"/>
      <c r="Y3657" s="5"/>
    </row>
    <row r="3658" spans="2:25" x14ac:dyDescent="0.25">
      <c r="B3658" s="47"/>
      <c r="C3658" s="1729"/>
      <c r="D3658" s="47"/>
      <c r="E3658" s="1543"/>
      <c r="F3658" s="47"/>
      <c r="G3658" s="929"/>
      <c r="H3658" s="47"/>
      <c r="I3658" s="47"/>
      <c r="J3658" s="47"/>
      <c r="K3658" s="47"/>
      <c r="L3658" s="47"/>
      <c r="M3658" s="47"/>
      <c r="N3658" s="47"/>
      <c r="O3658" s="47"/>
      <c r="P3658" s="47"/>
      <c r="Q3658" s="47"/>
      <c r="R3658" s="3386"/>
      <c r="S3658" s="56"/>
      <c r="T3658" s="3105"/>
      <c r="U3658" s="56"/>
      <c r="V3658" s="56"/>
      <c r="W3658" s="56"/>
      <c r="X3658" s="56"/>
      <c r="Y3658" s="5"/>
    </row>
    <row r="3659" spans="2:25" x14ac:dyDescent="0.25">
      <c r="B3659" s="47"/>
      <c r="C3659" s="1729"/>
      <c r="D3659" s="47"/>
      <c r="E3659" s="1543"/>
      <c r="F3659" s="47"/>
      <c r="G3659" s="929"/>
      <c r="H3659" s="47"/>
      <c r="I3659" s="47"/>
      <c r="J3659" s="47"/>
      <c r="K3659" s="47"/>
      <c r="L3659" s="47"/>
      <c r="M3659" s="47"/>
      <c r="N3659" s="47"/>
      <c r="O3659" s="47"/>
      <c r="P3659" s="47"/>
      <c r="Q3659" s="47"/>
      <c r="R3659" s="3386"/>
      <c r="S3659" s="56"/>
      <c r="T3659" s="3105"/>
      <c r="U3659" s="56"/>
      <c r="V3659" s="56"/>
      <c r="W3659" s="56"/>
      <c r="X3659" s="56"/>
      <c r="Y3659" s="5"/>
    </row>
    <row r="3660" spans="2:25" x14ac:dyDescent="0.25">
      <c r="B3660" s="47"/>
      <c r="C3660" s="1729"/>
      <c r="D3660" s="47"/>
      <c r="E3660" s="1543"/>
      <c r="F3660" s="47"/>
      <c r="G3660" s="929"/>
      <c r="H3660" s="47"/>
      <c r="I3660" s="47"/>
      <c r="J3660" s="47"/>
      <c r="K3660" s="47"/>
      <c r="L3660" s="47"/>
      <c r="M3660" s="47"/>
      <c r="N3660" s="47"/>
      <c r="O3660" s="47"/>
      <c r="P3660" s="47"/>
      <c r="Q3660" s="47"/>
      <c r="R3660" s="3386"/>
      <c r="S3660" s="56"/>
      <c r="T3660" s="3105"/>
      <c r="U3660" s="56"/>
      <c r="V3660" s="56"/>
      <c r="W3660" s="56"/>
      <c r="X3660" s="56"/>
      <c r="Y3660" s="5"/>
    </row>
    <row r="3661" spans="2:25" x14ac:dyDescent="0.25">
      <c r="B3661" s="47"/>
      <c r="C3661" s="1729"/>
      <c r="D3661" s="47"/>
      <c r="E3661" s="1543"/>
      <c r="F3661" s="47"/>
      <c r="G3661" s="929"/>
      <c r="H3661" s="47"/>
      <c r="I3661" s="47"/>
      <c r="J3661" s="47"/>
      <c r="K3661" s="47"/>
      <c r="L3661" s="47"/>
      <c r="M3661" s="47"/>
      <c r="N3661" s="47"/>
      <c r="O3661" s="47"/>
      <c r="P3661" s="47"/>
      <c r="Q3661" s="47"/>
      <c r="R3661" s="3386"/>
      <c r="S3661" s="56"/>
      <c r="T3661" s="3105"/>
      <c r="U3661" s="56"/>
      <c r="V3661" s="56"/>
      <c r="W3661" s="56"/>
      <c r="X3661" s="56"/>
      <c r="Y3661" s="5"/>
    </row>
    <row r="3662" spans="2:25" x14ac:dyDescent="0.25">
      <c r="B3662" s="47"/>
      <c r="C3662" s="1729"/>
      <c r="D3662" s="47"/>
      <c r="E3662" s="1543"/>
      <c r="F3662" s="47"/>
      <c r="G3662" s="929"/>
      <c r="H3662" s="47"/>
      <c r="I3662" s="47"/>
      <c r="J3662" s="47"/>
      <c r="K3662" s="47"/>
      <c r="L3662" s="47"/>
      <c r="M3662" s="47"/>
      <c r="N3662" s="47"/>
      <c r="O3662" s="47"/>
      <c r="P3662" s="47"/>
      <c r="Q3662" s="47"/>
      <c r="R3662" s="3386"/>
      <c r="S3662" s="56"/>
      <c r="T3662" s="3105"/>
      <c r="U3662" s="56"/>
      <c r="V3662" s="56"/>
      <c r="W3662" s="56"/>
      <c r="X3662" s="56"/>
      <c r="Y3662" s="5"/>
    </row>
    <row r="3663" spans="2:25" x14ac:dyDescent="0.25">
      <c r="B3663" s="47"/>
      <c r="C3663" s="1729"/>
      <c r="D3663" s="47"/>
      <c r="E3663" s="1543"/>
      <c r="F3663" s="47"/>
      <c r="G3663" s="929"/>
      <c r="H3663" s="47"/>
      <c r="I3663" s="47"/>
      <c r="J3663" s="47"/>
      <c r="K3663" s="47"/>
      <c r="L3663" s="47"/>
      <c r="M3663" s="47"/>
      <c r="N3663" s="47"/>
      <c r="O3663" s="47"/>
      <c r="P3663" s="47"/>
      <c r="Q3663" s="47"/>
      <c r="R3663" s="3386"/>
      <c r="S3663" s="56"/>
      <c r="T3663" s="3105"/>
      <c r="U3663" s="56"/>
      <c r="V3663" s="56"/>
      <c r="W3663" s="56"/>
      <c r="X3663" s="56"/>
      <c r="Y3663" s="5"/>
    </row>
    <row r="3664" spans="2:25" x14ac:dyDescent="0.25">
      <c r="B3664" s="47"/>
      <c r="C3664" s="1729"/>
      <c r="D3664" s="47"/>
      <c r="E3664" s="1543"/>
      <c r="F3664" s="47"/>
      <c r="G3664" s="929"/>
      <c r="H3664" s="47"/>
      <c r="I3664" s="47"/>
      <c r="J3664" s="47"/>
      <c r="K3664" s="47"/>
      <c r="L3664" s="47"/>
      <c r="M3664" s="47"/>
      <c r="N3664" s="47"/>
      <c r="O3664" s="47"/>
      <c r="P3664" s="47"/>
      <c r="Q3664" s="47"/>
      <c r="R3664" s="3386"/>
      <c r="S3664" s="56"/>
      <c r="T3664" s="3105"/>
      <c r="U3664" s="56"/>
      <c r="V3664" s="56"/>
      <c r="W3664" s="56"/>
      <c r="X3664" s="56"/>
      <c r="Y3664" s="5"/>
    </row>
    <row r="3665" spans="2:25" x14ac:dyDescent="0.25">
      <c r="B3665" s="47"/>
      <c r="C3665" s="1729"/>
      <c r="D3665" s="47"/>
      <c r="E3665" s="1543"/>
      <c r="F3665" s="47"/>
      <c r="G3665" s="929"/>
      <c r="H3665" s="47"/>
      <c r="I3665" s="47"/>
      <c r="J3665" s="47"/>
      <c r="K3665" s="47"/>
      <c r="L3665" s="47"/>
      <c r="M3665" s="47"/>
      <c r="N3665" s="47"/>
      <c r="O3665" s="47"/>
      <c r="P3665" s="47"/>
      <c r="Q3665" s="47"/>
      <c r="R3665" s="3386"/>
      <c r="S3665" s="56"/>
      <c r="T3665" s="3105"/>
      <c r="U3665" s="56"/>
      <c r="V3665" s="56"/>
      <c r="W3665" s="56"/>
      <c r="X3665" s="56"/>
      <c r="Y3665" s="5"/>
    </row>
    <row r="3666" spans="2:25" x14ac:dyDescent="0.25">
      <c r="B3666" s="47"/>
      <c r="C3666" s="1729"/>
      <c r="D3666" s="47"/>
      <c r="E3666" s="1543"/>
      <c r="F3666" s="47"/>
      <c r="G3666" s="929"/>
      <c r="H3666" s="47"/>
      <c r="I3666" s="47"/>
      <c r="J3666" s="47"/>
      <c r="K3666" s="47"/>
      <c r="L3666" s="47"/>
      <c r="M3666" s="47"/>
      <c r="N3666" s="47"/>
      <c r="O3666" s="47"/>
      <c r="P3666" s="47"/>
      <c r="Q3666" s="47"/>
      <c r="R3666" s="3386"/>
      <c r="S3666" s="56"/>
      <c r="T3666" s="3105"/>
      <c r="U3666" s="56"/>
      <c r="V3666" s="56"/>
      <c r="W3666" s="56"/>
      <c r="X3666" s="56"/>
      <c r="Y3666" s="5"/>
    </row>
    <row r="3667" spans="2:25" x14ac:dyDescent="0.25">
      <c r="B3667" s="47"/>
      <c r="C3667" s="1729"/>
      <c r="D3667" s="47"/>
      <c r="E3667" s="1543"/>
      <c r="F3667" s="47"/>
      <c r="G3667" s="929"/>
      <c r="H3667" s="47"/>
      <c r="I3667" s="47"/>
      <c r="J3667" s="47"/>
      <c r="K3667" s="47"/>
      <c r="L3667" s="47"/>
      <c r="M3667" s="47"/>
      <c r="N3667" s="47"/>
      <c r="O3667" s="47"/>
      <c r="P3667" s="47"/>
      <c r="Q3667" s="47"/>
      <c r="R3667" s="3386"/>
      <c r="S3667" s="56"/>
      <c r="T3667" s="3105"/>
      <c r="U3667" s="56"/>
      <c r="V3667" s="56"/>
      <c r="W3667" s="56"/>
      <c r="X3667" s="56"/>
      <c r="Y3667" s="5"/>
    </row>
    <row r="3668" spans="2:25" x14ac:dyDescent="0.25">
      <c r="B3668" s="47"/>
      <c r="C3668" s="1729"/>
      <c r="D3668" s="47"/>
      <c r="E3668" s="1543"/>
      <c r="F3668" s="47"/>
      <c r="G3668" s="929"/>
      <c r="H3668" s="47"/>
      <c r="I3668" s="47"/>
      <c r="J3668" s="47"/>
      <c r="K3668" s="47"/>
      <c r="L3668" s="47"/>
      <c r="M3668" s="47"/>
      <c r="N3668" s="47"/>
      <c r="O3668" s="47"/>
      <c r="P3668" s="47"/>
      <c r="Q3668" s="47"/>
      <c r="R3668" s="3386"/>
      <c r="S3668" s="56"/>
      <c r="T3668" s="3105"/>
      <c r="U3668" s="56"/>
      <c r="V3668" s="56"/>
      <c r="W3668" s="56"/>
      <c r="X3668" s="56"/>
      <c r="Y3668" s="5"/>
    </row>
    <row r="3669" spans="2:25" x14ac:dyDescent="0.25">
      <c r="B3669" s="47"/>
      <c r="C3669" s="1729"/>
      <c r="D3669" s="47"/>
      <c r="E3669" s="1543"/>
      <c r="F3669" s="47"/>
      <c r="G3669" s="929"/>
      <c r="H3669" s="47"/>
      <c r="I3669" s="47"/>
      <c r="J3669" s="47"/>
      <c r="K3669" s="47"/>
      <c r="L3669" s="47"/>
      <c r="M3669" s="47"/>
      <c r="N3669" s="47"/>
      <c r="O3669" s="47"/>
      <c r="P3669" s="47"/>
      <c r="Q3669" s="47"/>
      <c r="R3669" s="3386"/>
      <c r="S3669" s="56"/>
      <c r="T3669" s="3105"/>
      <c r="U3669" s="56"/>
      <c r="V3669" s="56"/>
      <c r="W3669" s="56"/>
      <c r="X3669" s="56"/>
      <c r="Y3669" s="5"/>
    </row>
    <row r="3670" spans="2:25" x14ac:dyDescent="0.25">
      <c r="B3670" s="47"/>
      <c r="C3670" s="1729"/>
      <c r="D3670" s="47"/>
      <c r="E3670" s="1543"/>
      <c r="F3670" s="47"/>
      <c r="G3670" s="929"/>
      <c r="H3670" s="47"/>
      <c r="I3670" s="47"/>
      <c r="J3670" s="47"/>
      <c r="K3670" s="47"/>
      <c r="L3670" s="47"/>
      <c r="M3670" s="47"/>
      <c r="N3670" s="47"/>
      <c r="O3670" s="47"/>
      <c r="P3670" s="47"/>
      <c r="Q3670" s="47"/>
      <c r="R3670" s="3386"/>
      <c r="S3670" s="56"/>
      <c r="T3670" s="3105"/>
      <c r="U3670" s="56"/>
      <c r="V3670" s="56"/>
      <c r="W3670" s="56"/>
      <c r="X3670" s="56"/>
      <c r="Y3670" s="5"/>
    </row>
    <row r="3671" spans="2:25" x14ac:dyDescent="0.25">
      <c r="B3671" s="47"/>
      <c r="C3671" s="1729"/>
      <c r="D3671" s="47"/>
      <c r="E3671" s="1543"/>
      <c r="F3671" s="47"/>
      <c r="G3671" s="929"/>
      <c r="H3671" s="47"/>
      <c r="I3671" s="47"/>
      <c r="J3671" s="47"/>
      <c r="K3671" s="47"/>
      <c r="L3671" s="47"/>
      <c r="M3671" s="47"/>
      <c r="N3671" s="47"/>
      <c r="O3671" s="47"/>
      <c r="P3671" s="47"/>
      <c r="Q3671" s="47"/>
      <c r="R3671" s="3386"/>
      <c r="S3671" s="56"/>
      <c r="T3671" s="3105"/>
      <c r="U3671" s="56"/>
      <c r="V3671" s="56"/>
      <c r="W3671" s="56"/>
      <c r="X3671" s="56"/>
      <c r="Y3671" s="5"/>
    </row>
    <row r="3672" spans="2:25" x14ac:dyDescent="0.25">
      <c r="B3672" s="47"/>
      <c r="C3672" s="1729"/>
      <c r="D3672" s="47"/>
      <c r="E3672" s="1543"/>
      <c r="F3672" s="47"/>
      <c r="G3672" s="929"/>
      <c r="H3672" s="47"/>
      <c r="I3672" s="47"/>
      <c r="J3672" s="47"/>
      <c r="K3672" s="47"/>
      <c r="L3672" s="47"/>
      <c r="M3672" s="47"/>
      <c r="N3672" s="47"/>
      <c r="O3672" s="47"/>
      <c r="P3672" s="47"/>
      <c r="Q3672" s="47"/>
      <c r="R3672" s="3386"/>
      <c r="S3672" s="56"/>
      <c r="T3672" s="3105"/>
      <c r="U3672" s="56"/>
      <c r="V3672" s="56"/>
      <c r="W3672" s="56"/>
      <c r="X3672" s="56"/>
      <c r="Y3672" s="5"/>
    </row>
    <row r="3673" spans="2:25" x14ac:dyDescent="0.25">
      <c r="B3673" s="47"/>
      <c r="C3673" s="1729"/>
      <c r="D3673" s="47"/>
      <c r="E3673" s="1543"/>
      <c r="F3673" s="47"/>
      <c r="G3673" s="929"/>
      <c r="H3673" s="47"/>
      <c r="I3673" s="47"/>
      <c r="J3673" s="47"/>
      <c r="K3673" s="47"/>
      <c r="L3673" s="47"/>
      <c r="M3673" s="47"/>
      <c r="N3673" s="47"/>
      <c r="O3673" s="47"/>
      <c r="P3673" s="47"/>
      <c r="Q3673" s="47"/>
      <c r="R3673" s="3386"/>
      <c r="S3673" s="56"/>
      <c r="T3673" s="3105"/>
      <c r="U3673" s="56"/>
      <c r="V3673" s="56"/>
      <c r="W3673" s="56"/>
      <c r="X3673" s="56"/>
      <c r="Y3673" s="5"/>
    </row>
    <row r="3674" spans="2:25" x14ac:dyDescent="0.25">
      <c r="B3674" s="47"/>
      <c r="C3674" s="1729"/>
      <c r="D3674" s="47"/>
      <c r="E3674" s="1543"/>
      <c r="F3674" s="47"/>
      <c r="G3674" s="929"/>
      <c r="H3674" s="47"/>
      <c r="I3674" s="47"/>
      <c r="J3674" s="47"/>
      <c r="K3674" s="47"/>
      <c r="L3674" s="47"/>
      <c r="M3674" s="47"/>
      <c r="N3674" s="47"/>
      <c r="O3674" s="47"/>
      <c r="P3674" s="47"/>
      <c r="Q3674" s="47"/>
      <c r="R3674" s="3386"/>
      <c r="S3674" s="56"/>
      <c r="T3674" s="3105"/>
      <c r="U3674" s="56"/>
      <c r="V3674" s="56"/>
      <c r="W3674" s="56"/>
      <c r="X3674" s="56"/>
      <c r="Y3674" s="5"/>
    </row>
    <row r="3675" spans="2:25" x14ac:dyDescent="0.25">
      <c r="B3675" s="47"/>
      <c r="C3675" s="1729"/>
      <c r="D3675" s="47"/>
      <c r="E3675" s="1543"/>
      <c r="F3675" s="47"/>
      <c r="G3675" s="929"/>
      <c r="H3675" s="47"/>
      <c r="I3675" s="47"/>
      <c r="J3675" s="47"/>
      <c r="K3675" s="47"/>
      <c r="L3675" s="47"/>
      <c r="M3675" s="47"/>
      <c r="N3675" s="47"/>
      <c r="O3675" s="47"/>
      <c r="P3675" s="47"/>
      <c r="Q3675" s="47"/>
      <c r="R3675" s="3386"/>
      <c r="S3675" s="56"/>
      <c r="T3675" s="3105"/>
      <c r="U3675" s="56"/>
      <c r="V3675" s="56"/>
      <c r="W3675" s="56"/>
      <c r="X3675" s="56"/>
      <c r="Y3675" s="5"/>
    </row>
    <row r="3676" spans="2:25" x14ac:dyDescent="0.25">
      <c r="B3676" s="47"/>
      <c r="C3676" s="1729"/>
      <c r="D3676" s="47"/>
      <c r="E3676" s="1543"/>
      <c r="F3676" s="47"/>
      <c r="G3676" s="929"/>
      <c r="H3676" s="47"/>
      <c r="I3676" s="47"/>
      <c r="J3676" s="47"/>
      <c r="K3676" s="47"/>
      <c r="L3676" s="47"/>
      <c r="M3676" s="47"/>
      <c r="N3676" s="47"/>
      <c r="O3676" s="47"/>
      <c r="P3676" s="47"/>
      <c r="Q3676" s="47"/>
      <c r="R3676" s="3386"/>
      <c r="S3676" s="56"/>
      <c r="T3676" s="3105"/>
      <c r="U3676" s="56"/>
      <c r="V3676" s="56"/>
      <c r="W3676" s="56"/>
      <c r="X3676" s="56"/>
      <c r="Y3676" s="5"/>
    </row>
    <row r="3677" spans="2:25" x14ac:dyDescent="0.25">
      <c r="B3677" s="47"/>
      <c r="C3677" s="1729"/>
      <c r="D3677" s="47"/>
      <c r="E3677" s="1543"/>
      <c r="F3677" s="47"/>
      <c r="G3677" s="929"/>
      <c r="H3677" s="47"/>
      <c r="I3677" s="47"/>
      <c r="J3677" s="47"/>
      <c r="K3677" s="47"/>
      <c r="L3677" s="47"/>
      <c r="M3677" s="47"/>
      <c r="N3677" s="47"/>
      <c r="O3677" s="47"/>
      <c r="P3677" s="47"/>
      <c r="Q3677" s="47"/>
      <c r="R3677" s="3386"/>
      <c r="S3677" s="56"/>
      <c r="T3677" s="3105"/>
      <c r="U3677" s="56"/>
      <c r="V3677" s="56"/>
      <c r="W3677" s="56"/>
      <c r="X3677" s="56"/>
      <c r="Y3677" s="5"/>
    </row>
    <row r="3678" spans="2:25" x14ac:dyDescent="0.25">
      <c r="B3678" s="47"/>
      <c r="C3678" s="1729"/>
      <c r="D3678" s="47"/>
      <c r="E3678" s="1543"/>
      <c r="F3678" s="47"/>
      <c r="G3678" s="929"/>
      <c r="H3678" s="47"/>
      <c r="I3678" s="47"/>
      <c r="J3678" s="47"/>
      <c r="K3678" s="47"/>
      <c r="L3678" s="47"/>
      <c r="M3678" s="47"/>
      <c r="N3678" s="47"/>
      <c r="O3678" s="47"/>
      <c r="P3678" s="47"/>
      <c r="Q3678" s="47"/>
      <c r="R3678" s="3386"/>
      <c r="S3678" s="56"/>
      <c r="T3678" s="3105"/>
      <c r="U3678" s="56"/>
      <c r="V3678" s="56"/>
      <c r="W3678" s="56"/>
      <c r="X3678" s="56"/>
      <c r="Y3678" s="5"/>
    </row>
    <row r="3679" spans="2:25" x14ac:dyDescent="0.25">
      <c r="B3679" s="47"/>
      <c r="C3679" s="1729"/>
      <c r="D3679" s="47"/>
      <c r="E3679" s="1543"/>
      <c r="F3679" s="47"/>
      <c r="G3679" s="929"/>
      <c r="H3679" s="47"/>
      <c r="I3679" s="47"/>
      <c r="J3679" s="47"/>
      <c r="K3679" s="47"/>
      <c r="L3679" s="47"/>
      <c r="M3679" s="47"/>
      <c r="N3679" s="47"/>
      <c r="O3679" s="47"/>
      <c r="P3679" s="47"/>
      <c r="Q3679" s="47"/>
      <c r="R3679" s="3386"/>
      <c r="S3679" s="56"/>
      <c r="T3679" s="3105"/>
      <c r="U3679" s="56"/>
      <c r="V3679" s="56"/>
      <c r="W3679" s="56"/>
      <c r="X3679" s="56"/>
      <c r="Y3679" s="5"/>
    </row>
    <row r="3680" spans="2:25" x14ac:dyDescent="0.25">
      <c r="B3680" s="47"/>
      <c r="C3680" s="1729"/>
      <c r="D3680" s="47"/>
      <c r="E3680" s="1543"/>
      <c r="F3680" s="47"/>
      <c r="G3680" s="929"/>
      <c r="H3680" s="47"/>
      <c r="I3680" s="47"/>
      <c r="J3680" s="47"/>
      <c r="K3680" s="47"/>
      <c r="L3680" s="47"/>
      <c r="M3680" s="47"/>
      <c r="N3680" s="47"/>
      <c r="O3680" s="47"/>
      <c r="P3680" s="47"/>
      <c r="Q3680" s="47"/>
      <c r="R3680" s="3386"/>
      <c r="S3680" s="56"/>
      <c r="T3680" s="3105"/>
      <c r="U3680" s="56"/>
      <c r="V3680" s="56"/>
      <c r="W3680" s="56"/>
      <c r="X3680" s="56"/>
      <c r="Y3680" s="5"/>
    </row>
    <row r="3681" spans="2:25" x14ac:dyDescent="0.25">
      <c r="B3681" s="47"/>
      <c r="C3681" s="1729"/>
      <c r="D3681" s="47"/>
      <c r="E3681" s="1543"/>
      <c r="F3681" s="47"/>
      <c r="G3681" s="929"/>
      <c r="H3681" s="47"/>
      <c r="I3681" s="47"/>
      <c r="J3681" s="47"/>
      <c r="K3681" s="47"/>
      <c r="L3681" s="47"/>
      <c r="M3681" s="47"/>
      <c r="N3681" s="47"/>
      <c r="O3681" s="47"/>
      <c r="P3681" s="47"/>
      <c r="Q3681" s="47"/>
      <c r="R3681" s="3386"/>
      <c r="S3681" s="56"/>
      <c r="T3681" s="3105"/>
      <c r="U3681" s="56"/>
      <c r="V3681" s="56"/>
      <c r="W3681" s="56"/>
      <c r="X3681" s="56"/>
      <c r="Y3681" s="5"/>
    </row>
    <row r="3682" spans="2:25" x14ac:dyDescent="0.25">
      <c r="B3682" s="47"/>
      <c r="C3682" s="1729"/>
      <c r="D3682" s="47"/>
      <c r="E3682" s="1543"/>
      <c r="F3682" s="47"/>
      <c r="G3682" s="929"/>
      <c r="H3682" s="47"/>
      <c r="I3682" s="47"/>
      <c r="J3682" s="47"/>
      <c r="K3682" s="47"/>
      <c r="L3682" s="47"/>
      <c r="M3682" s="47"/>
      <c r="N3682" s="47"/>
      <c r="O3682" s="47"/>
      <c r="P3682" s="47"/>
      <c r="Q3682" s="47"/>
      <c r="R3682" s="3386"/>
      <c r="S3682" s="56"/>
      <c r="T3682" s="3105"/>
      <c r="U3682" s="56"/>
      <c r="V3682" s="56"/>
      <c r="W3682" s="56"/>
      <c r="X3682" s="56"/>
      <c r="Y3682" s="5"/>
    </row>
    <row r="3683" spans="2:25" x14ac:dyDescent="0.25">
      <c r="B3683" s="47"/>
      <c r="C3683" s="1729"/>
      <c r="D3683" s="47"/>
      <c r="E3683" s="1543"/>
      <c r="F3683" s="47"/>
      <c r="G3683" s="929"/>
      <c r="H3683" s="47"/>
      <c r="I3683" s="47"/>
      <c r="J3683" s="47"/>
      <c r="K3683" s="47"/>
      <c r="L3683" s="47"/>
      <c r="M3683" s="47"/>
      <c r="N3683" s="47"/>
      <c r="O3683" s="47"/>
      <c r="P3683" s="47"/>
      <c r="Q3683" s="47"/>
      <c r="R3683" s="3386"/>
      <c r="S3683" s="56"/>
      <c r="T3683" s="3105"/>
      <c r="U3683" s="56"/>
      <c r="V3683" s="56"/>
      <c r="W3683" s="56"/>
      <c r="X3683" s="56"/>
      <c r="Y3683" s="5"/>
    </row>
    <row r="3684" spans="2:25" x14ac:dyDescent="0.25">
      <c r="B3684" s="47"/>
      <c r="C3684" s="1729"/>
      <c r="D3684" s="47"/>
      <c r="E3684" s="1543"/>
      <c r="F3684" s="47"/>
      <c r="G3684" s="929"/>
      <c r="H3684" s="47"/>
      <c r="I3684" s="47"/>
      <c r="J3684" s="47"/>
      <c r="K3684" s="47"/>
      <c r="L3684" s="47"/>
      <c r="M3684" s="47"/>
      <c r="N3684" s="47"/>
      <c r="O3684" s="47"/>
      <c r="P3684" s="47"/>
      <c r="Q3684" s="47"/>
      <c r="R3684" s="3386"/>
      <c r="S3684" s="56"/>
      <c r="T3684" s="3105"/>
      <c r="U3684" s="56"/>
      <c r="V3684" s="56"/>
      <c r="W3684" s="56"/>
      <c r="X3684" s="56"/>
      <c r="Y3684" s="5"/>
    </row>
    <row r="3685" spans="2:25" x14ac:dyDescent="0.25">
      <c r="B3685" s="47"/>
      <c r="C3685" s="1729"/>
      <c r="D3685" s="47"/>
      <c r="E3685" s="1543"/>
      <c r="F3685" s="47"/>
      <c r="G3685" s="929"/>
      <c r="H3685" s="47"/>
      <c r="I3685" s="47"/>
      <c r="J3685" s="47"/>
      <c r="K3685" s="47"/>
      <c r="L3685" s="47"/>
      <c r="M3685" s="47"/>
      <c r="N3685" s="47"/>
      <c r="O3685" s="47"/>
      <c r="P3685" s="47"/>
      <c r="Q3685" s="47"/>
      <c r="R3685" s="3386"/>
      <c r="S3685" s="56"/>
      <c r="T3685" s="3105"/>
      <c r="U3685" s="56"/>
      <c r="V3685" s="56"/>
      <c r="W3685" s="56"/>
      <c r="X3685" s="56"/>
      <c r="Y3685" s="5"/>
    </row>
    <row r="3686" spans="2:25" x14ac:dyDescent="0.25">
      <c r="B3686" s="47"/>
      <c r="C3686" s="1729"/>
      <c r="D3686" s="47"/>
      <c r="E3686" s="1543"/>
      <c r="F3686" s="47"/>
      <c r="G3686" s="929"/>
      <c r="H3686" s="47"/>
      <c r="I3686" s="47"/>
      <c r="J3686" s="47"/>
      <c r="K3686" s="47"/>
      <c r="L3686" s="47"/>
      <c r="M3686" s="47"/>
      <c r="N3686" s="47"/>
      <c r="O3686" s="47"/>
      <c r="P3686" s="47"/>
      <c r="Q3686" s="47"/>
      <c r="R3686" s="3386"/>
      <c r="S3686" s="56"/>
      <c r="T3686" s="3105"/>
      <c r="U3686" s="56"/>
      <c r="V3686" s="56"/>
      <c r="W3686" s="56"/>
      <c r="X3686" s="56"/>
      <c r="Y3686" s="5"/>
    </row>
    <row r="3687" spans="2:25" x14ac:dyDescent="0.25">
      <c r="B3687" s="47"/>
      <c r="C3687" s="1729"/>
      <c r="D3687" s="47"/>
      <c r="E3687" s="1543"/>
      <c r="F3687" s="47"/>
      <c r="G3687" s="929"/>
      <c r="H3687" s="47"/>
      <c r="I3687" s="47"/>
      <c r="J3687" s="47"/>
      <c r="K3687" s="47"/>
      <c r="L3687" s="47"/>
      <c r="M3687" s="47"/>
      <c r="N3687" s="47"/>
      <c r="O3687" s="47"/>
      <c r="P3687" s="47"/>
      <c r="Q3687" s="47"/>
      <c r="R3687" s="3386"/>
      <c r="S3687" s="56"/>
      <c r="T3687" s="3105"/>
      <c r="U3687" s="56"/>
      <c r="V3687" s="56"/>
      <c r="W3687" s="56"/>
      <c r="X3687" s="56"/>
      <c r="Y3687" s="5"/>
    </row>
    <row r="3688" spans="2:25" x14ac:dyDescent="0.25">
      <c r="B3688" s="47"/>
      <c r="C3688" s="1729"/>
      <c r="D3688" s="47"/>
      <c r="E3688" s="1543"/>
      <c r="F3688" s="47"/>
      <c r="G3688" s="929"/>
      <c r="H3688" s="47"/>
      <c r="I3688" s="47"/>
      <c r="J3688" s="47"/>
      <c r="K3688" s="47"/>
      <c r="L3688" s="47"/>
      <c r="M3688" s="47"/>
      <c r="N3688" s="47"/>
      <c r="O3688" s="47"/>
      <c r="P3688" s="47"/>
      <c r="Q3688" s="47"/>
      <c r="R3688" s="3386"/>
      <c r="S3688" s="56"/>
      <c r="T3688" s="3105"/>
      <c r="U3688" s="56"/>
      <c r="V3688" s="56"/>
      <c r="W3688" s="56"/>
      <c r="X3688" s="56"/>
      <c r="Y3688" s="5"/>
    </row>
    <row r="3689" spans="2:25" x14ac:dyDescent="0.25">
      <c r="B3689" s="47"/>
      <c r="C3689" s="1729"/>
      <c r="D3689" s="47"/>
      <c r="E3689" s="1543"/>
      <c r="F3689" s="47"/>
      <c r="G3689" s="929"/>
      <c r="H3689" s="47"/>
      <c r="I3689" s="47"/>
      <c r="J3689" s="47"/>
      <c r="K3689" s="47"/>
      <c r="L3689" s="47"/>
      <c r="M3689" s="47"/>
      <c r="N3689" s="47"/>
      <c r="O3689" s="47"/>
      <c r="P3689" s="47"/>
      <c r="Q3689" s="47"/>
      <c r="R3689" s="3386"/>
      <c r="S3689" s="56"/>
      <c r="T3689" s="3105"/>
      <c r="U3689" s="56"/>
      <c r="V3689" s="56"/>
      <c r="W3689" s="56"/>
      <c r="X3689" s="56"/>
      <c r="Y3689" s="5"/>
    </row>
    <row r="3690" spans="2:25" x14ac:dyDescent="0.25">
      <c r="B3690" s="47"/>
      <c r="C3690" s="1729"/>
      <c r="D3690" s="47"/>
      <c r="E3690" s="1543"/>
      <c r="F3690" s="47"/>
      <c r="G3690" s="929"/>
      <c r="H3690" s="47"/>
      <c r="I3690" s="47"/>
      <c r="J3690" s="47"/>
      <c r="K3690" s="47"/>
      <c r="L3690" s="47"/>
      <c r="M3690" s="47"/>
      <c r="N3690" s="47"/>
      <c r="O3690" s="47"/>
      <c r="P3690" s="47"/>
      <c r="Q3690" s="47"/>
      <c r="R3690" s="3386"/>
      <c r="S3690" s="56"/>
      <c r="T3690" s="3105"/>
      <c r="U3690" s="56"/>
      <c r="V3690" s="56"/>
      <c r="W3690" s="56"/>
      <c r="X3690" s="56"/>
      <c r="Y3690" s="5"/>
    </row>
    <row r="3691" spans="2:25" x14ac:dyDescent="0.25">
      <c r="B3691" s="47"/>
      <c r="C3691" s="1729"/>
      <c r="D3691" s="47"/>
      <c r="E3691" s="1543"/>
      <c r="F3691" s="47"/>
      <c r="G3691" s="929"/>
      <c r="H3691" s="47"/>
      <c r="I3691" s="47"/>
      <c r="J3691" s="47"/>
      <c r="K3691" s="47"/>
      <c r="L3691" s="47"/>
      <c r="M3691" s="47"/>
      <c r="N3691" s="47"/>
      <c r="O3691" s="47"/>
      <c r="P3691" s="47"/>
      <c r="Q3691" s="47"/>
      <c r="R3691" s="3386"/>
      <c r="S3691" s="56"/>
      <c r="T3691" s="3105"/>
      <c r="U3691" s="56"/>
      <c r="V3691" s="56"/>
      <c r="W3691" s="56"/>
      <c r="X3691" s="56"/>
      <c r="Y3691" s="5"/>
    </row>
    <row r="3692" spans="2:25" x14ac:dyDescent="0.25">
      <c r="B3692" s="47"/>
      <c r="C3692" s="1729"/>
      <c r="D3692" s="47"/>
      <c r="E3692" s="1543"/>
      <c r="F3692" s="47"/>
      <c r="G3692" s="929"/>
      <c r="H3692" s="47"/>
      <c r="I3692" s="47"/>
      <c r="J3692" s="47"/>
      <c r="K3692" s="47"/>
      <c r="L3692" s="47"/>
      <c r="M3692" s="47"/>
      <c r="N3692" s="47"/>
      <c r="O3692" s="47"/>
      <c r="P3692" s="47"/>
      <c r="Q3692" s="47"/>
      <c r="R3692" s="3386"/>
      <c r="S3692" s="56"/>
      <c r="T3692" s="3105"/>
      <c r="U3692" s="56"/>
      <c r="V3692" s="56"/>
      <c r="W3692" s="56"/>
      <c r="X3692" s="56"/>
      <c r="Y3692" s="5"/>
    </row>
    <row r="3693" spans="2:25" x14ac:dyDescent="0.25">
      <c r="B3693" s="47"/>
      <c r="C3693" s="1729"/>
      <c r="D3693" s="47"/>
      <c r="E3693" s="1543"/>
      <c r="F3693" s="47"/>
      <c r="G3693" s="929"/>
      <c r="H3693" s="47"/>
      <c r="I3693" s="47"/>
      <c r="J3693" s="47"/>
      <c r="K3693" s="47"/>
      <c r="L3693" s="47"/>
      <c r="M3693" s="47"/>
      <c r="N3693" s="47"/>
      <c r="O3693" s="47"/>
      <c r="P3693" s="47"/>
      <c r="Q3693" s="47"/>
      <c r="R3693" s="3386"/>
      <c r="S3693" s="56"/>
      <c r="T3693" s="3105"/>
      <c r="U3693" s="56"/>
      <c r="V3693" s="56"/>
      <c r="W3693" s="56"/>
      <c r="X3693" s="56"/>
      <c r="Y3693" s="5"/>
    </row>
    <row r="3694" spans="2:25" x14ac:dyDescent="0.25">
      <c r="B3694" s="47"/>
      <c r="C3694" s="1729"/>
      <c r="D3694" s="47"/>
      <c r="E3694" s="1543"/>
      <c r="F3694" s="47"/>
      <c r="G3694" s="929"/>
      <c r="H3694" s="47"/>
      <c r="I3694" s="47"/>
      <c r="J3694" s="47"/>
      <c r="K3694" s="47"/>
      <c r="L3694" s="47"/>
      <c r="M3694" s="47"/>
      <c r="N3694" s="47"/>
      <c r="O3694" s="47"/>
      <c r="P3694" s="47"/>
      <c r="Q3694" s="47"/>
      <c r="R3694" s="3386"/>
      <c r="S3694" s="56"/>
      <c r="T3694" s="3105"/>
      <c r="U3694" s="56"/>
      <c r="V3694" s="56"/>
      <c r="W3694" s="56"/>
      <c r="X3694" s="56"/>
      <c r="Y3694" s="5"/>
    </row>
    <row r="3695" spans="2:25" x14ac:dyDescent="0.25">
      <c r="B3695" s="47"/>
      <c r="C3695" s="1729"/>
      <c r="D3695" s="47"/>
      <c r="E3695" s="1543"/>
      <c r="F3695" s="47"/>
      <c r="G3695" s="929"/>
      <c r="H3695" s="47"/>
      <c r="I3695" s="47"/>
      <c r="J3695" s="47"/>
      <c r="K3695" s="47"/>
      <c r="L3695" s="47"/>
      <c r="M3695" s="47"/>
      <c r="N3695" s="47"/>
      <c r="O3695" s="47"/>
      <c r="P3695" s="47"/>
      <c r="Q3695" s="47"/>
      <c r="R3695" s="3386"/>
      <c r="S3695" s="56"/>
      <c r="T3695" s="3105"/>
      <c r="U3695" s="56"/>
      <c r="V3695" s="56"/>
      <c r="W3695" s="56"/>
      <c r="X3695" s="56"/>
      <c r="Y3695" s="5"/>
    </row>
    <row r="3696" spans="2:25" x14ac:dyDescent="0.25">
      <c r="B3696" s="47"/>
      <c r="C3696" s="1729"/>
      <c r="D3696" s="47"/>
      <c r="E3696" s="1543"/>
      <c r="F3696" s="47"/>
      <c r="G3696" s="929"/>
      <c r="H3696" s="47"/>
      <c r="I3696" s="47"/>
      <c r="J3696" s="47"/>
      <c r="K3696" s="47"/>
      <c r="L3696" s="47"/>
      <c r="M3696" s="47"/>
      <c r="N3696" s="47"/>
      <c r="O3696" s="47"/>
      <c r="P3696" s="47"/>
      <c r="Q3696" s="47"/>
      <c r="R3696" s="3386"/>
      <c r="S3696" s="56"/>
      <c r="T3696" s="3105"/>
      <c r="U3696" s="56"/>
      <c r="V3696" s="56"/>
      <c r="W3696" s="56"/>
      <c r="X3696" s="56"/>
      <c r="Y3696" s="5"/>
    </row>
    <row r="3697" spans="2:25" x14ac:dyDescent="0.25">
      <c r="B3697" s="47"/>
      <c r="C3697" s="1729"/>
      <c r="D3697" s="47"/>
      <c r="E3697" s="1543"/>
      <c r="F3697" s="47"/>
      <c r="G3697" s="929"/>
      <c r="H3697" s="47"/>
      <c r="I3697" s="47"/>
      <c r="J3697" s="47"/>
      <c r="K3697" s="47"/>
      <c r="L3697" s="47"/>
      <c r="M3697" s="47"/>
      <c r="N3697" s="47"/>
      <c r="O3697" s="47"/>
      <c r="P3697" s="47"/>
      <c r="Q3697" s="47"/>
      <c r="R3697" s="3386"/>
      <c r="S3697" s="56"/>
      <c r="T3697" s="3105"/>
      <c r="U3697" s="56"/>
      <c r="V3697" s="56"/>
      <c r="W3697" s="56"/>
      <c r="X3697" s="56"/>
      <c r="Y3697" s="5"/>
    </row>
    <row r="3698" spans="2:25" x14ac:dyDescent="0.25">
      <c r="B3698" s="47"/>
      <c r="C3698" s="1729"/>
      <c r="D3698" s="47"/>
      <c r="E3698" s="1543"/>
      <c r="F3698" s="47"/>
      <c r="G3698" s="929"/>
      <c r="H3698" s="47"/>
      <c r="I3698" s="47"/>
      <c r="J3698" s="47"/>
      <c r="K3698" s="47"/>
      <c r="L3698" s="47"/>
      <c r="M3698" s="47"/>
      <c r="N3698" s="47"/>
      <c r="O3698" s="47"/>
      <c r="P3698" s="47"/>
      <c r="Q3698" s="47"/>
      <c r="R3698" s="3386"/>
      <c r="S3698" s="56"/>
      <c r="T3698" s="3105"/>
      <c r="U3698" s="56"/>
      <c r="V3698" s="56"/>
      <c r="W3698" s="56"/>
      <c r="X3698" s="56"/>
      <c r="Y3698" s="5"/>
    </row>
    <row r="3699" spans="2:25" x14ac:dyDescent="0.25">
      <c r="B3699" s="47"/>
      <c r="C3699" s="1729"/>
      <c r="D3699" s="47"/>
      <c r="E3699" s="1543"/>
      <c r="F3699" s="47"/>
      <c r="G3699" s="929"/>
      <c r="H3699" s="47"/>
      <c r="I3699" s="47"/>
      <c r="J3699" s="47"/>
      <c r="K3699" s="47"/>
      <c r="L3699" s="47"/>
      <c r="M3699" s="47"/>
      <c r="N3699" s="47"/>
      <c r="O3699" s="47"/>
      <c r="P3699" s="47"/>
      <c r="Q3699" s="47"/>
      <c r="R3699" s="3386"/>
      <c r="S3699" s="56"/>
      <c r="T3699" s="3105"/>
      <c r="U3699" s="56"/>
      <c r="V3699" s="56"/>
      <c r="W3699" s="56"/>
      <c r="X3699" s="56"/>
      <c r="Y3699" s="5"/>
    </row>
    <row r="3700" spans="2:25" x14ac:dyDescent="0.25">
      <c r="B3700" s="47"/>
      <c r="C3700" s="1729"/>
      <c r="D3700" s="47"/>
      <c r="E3700" s="1543"/>
      <c r="F3700" s="47"/>
      <c r="G3700" s="929"/>
      <c r="H3700" s="47"/>
      <c r="I3700" s="47"/>
      <c r="J3700" s="47"/>
      <c r="K3700" s="47"/>
      <c r="L3700" s="47"/>
      <c r="M3700" s="47"/>
      <c r="N3700" s="47"/>
      <c r="O3700" s="47"/>
      <c r="P3700" s="47"/>
      <c r="Q3700" s="47"/>
      <c r="R3700" s="3386"/>
      <c r="S3700" s="56"/>
      <c r="T3700" s="3105"/>
      <c r="U3700" s="56"/>
      <c r="V3700" s="56"/>
      <c r="W3700" s="56"/>
      <c r="X3700" s="56"/>
      <c r="Y3700" s="5"/>
    </row>
    <row r="3701" spans="2:25" x14ac:dyDescent="0.25">
      <c r="B3701" s="47"/>
      <c r="C3701" s="1729"/>
      <c r="D3701" s="47"/>
      <c r="E3701" s="1543"/>
      <c r="F3701" s="47"/>
      <c r="G3701" s="929"/>
      <c r="H3701" s="47"/>
      <c r="I3701" s="47"/>
      <c r="J3701" s="47"/>
      <c r="K3701" s="47"/>
      <c r="L3701" s="47"/>
      <c r="M3701" s="47"/>
      <c r="N3701" s="47"/>
      <c r="O3701" s="47"/>
      <c r="P3701" s="47"/>
      <c r="Q3701" s="47"/>
      <c r="R3701" s="3386"/>
      <c r="S3701" s="56"/>
      <c r="T3701" s="3105"/>
      <c r="U3701" s="56"/>
      <c r="V3701" s="56"/>
      <c r="W3701" s="56"/>
      <c r="X3701" s="56"/>
      <c r="Y3701" s="5"/>
    </row>
    <row r="3702" spans="2:25" x14ac:dyDescent="0.25">
      <c r="B3702" s="47"/>
      <c r="C3702" s="1729"/>
      <c r="D3702" s="47"/>
      <c r="E3702" s="1543"/>
      <c r="F3702" s="47"/>
      <c r="G3702" s="929"/>
      <c r="H3702" s="47"/>
      <c r="I3702" s="47"/>
      <c r="J3702" s="47"/>
      <c r="K3702" s="47"/>
      <c r="L3702" s="47"/>
      <c r="M3702" s="47"/>
      <c r="N3702" s="47"/>
      <c r="O3702" s="47"/>
      <c r="P3702" s="47"/>
      <c r="Q3702" s="47"/>
      <c r="R3702" s="3386"/>
      <c r="S3702" s="56"/>
      <c r="T3702" s="3105"/>
      <c r="U3702" s="56"/>
      <c r="V3702" s="56"/>
      <c r="W3702" s="56"/>
      <c r="X3702" s="56"/>
      <c r="Y3702" s="5"/>
    </row>
    <row r="3703" spans="2:25" x14ac:dyDescent="0.25">
      <c r="B3703" s="47"/>
      <c r="C3703" s="1729"/>
      <c r="D3703" s="47"/>
      <c r="E3703" s="1543"/>
      <c r="F3703" s="47"/>
      <c r="G3703" s="929"/>
      <c r="H3703" s="47"/>
      <c r="I3703" s="47"/>
      <c r="J3703" s="47"/>
      <c r="K3703" s="47"/>
      <c r="L3703" s="47"/>
      <c r="M3703" s="47"/>
      <c r="N3703" s="47"/>
      <c r="O3703" s="47"/>
      <c r="P3703" s="47"/>
      <c r="Q3703" s="47"/>
      <c r="R3703" s="3386"/>
      <c r="S3703" s="56"/>
      <c r="T3703" s="3105"/>
      <c r="U3703" s="56"/>
      <c r="V3703" s="56"/>
      <c r="W3703" s="56"/>
      <c r="X3703" s="56"/>
      <c r="Y3703" s="5"/>
    </row>
    <row r="3704" spans="2:25" x14ac:dyDescent="0.25">
      <c r="B3704" s="47"/>
      <c r="C3704" s="1729"/>
      <c r="D3704" s="47"/>
      <c r="E3704" s="1543"/>
      <c r="F3704" s="47"/>
      <c r="G3704" s="929"/>
      <c r="H3704" s="47"/>
      <c r="I3704" s="47"/>
      <c r="J3704" s="47"/>
      <c r="K3704" s="47"/>
      <c r="L3704" s="47"/>
      <c r="M3704" s="47"/>
      <c r="N3704" s="47"/>
      <c r="O3704" s="47"/>
      <c r="P3704" s="47"/>
      <c r="Q3704" s="47"/>
      <c r="R3704" s="3386"/>
      <c r="S3704" s="56"/>
      <c r="T3704" s="3105"/>
      <c r="U3704" s="56"/>
      <c r="V3704" s="56"/>
      <c r="W3704" s="56"/>
      <c r="X3704" s="56"/>
      <c r="Y3704" s="5"/>
    </row>
    <row r="3705" spans="2:25" x14ac:dyDescent="0.25">
      <c r="B3705" s="47"/>
      <c r="C3705" s="1729"/>
      <c r="D3705" s="47"/>
      <c r="E3705" s="1543"/>
      <c r="F3705" s="47"/>
      <c r="G3705" s="929"/>
      <c r="H3705" s="47"/>
      <c r="I3705" s="47"/>
      <c r="J3705" s="47"/>
      <c r="K3705" s="47"/>
      <c r="L3705" s="47"/>
      <c r="M3705" s="47"/>
      <c r="N3705" s="47"/>
      <c r="O3705" s="47"/>
      <c r="P3705" s="47"/>
      <c r="Q3705" s="47"/>
      <c r="R3705" s="3386"/>
      <c r="S3705" s="56"/>
      <c r="T3705" s="3105"/>
      <c r="U3705" s="56"/>
      <c r="V3705" s="56"/>
      <c r="W3705" s="56"/>
      <c r="X3705" s="56"/>
      <c r="Y3705" s="5"/>
    </row>
    <row r="3706" spans="2:25" x14ac:dyDescent="0.25">
      <c r="B3706" s="47"/>
      <c r="C3706" s="1729"/>
      <c r="D3706" s="47"/>
      <c r="E3706" s="1543"/>
      <c r="F3706" s="47"/>
      <c r="G3706" s="929"/>
      <c r="H3706" s="47"/>
      <c r="I3706" s="47"/>
      <c r="J3706" s="47"/>
      <c r="K3706" s="47"/>
      <c r="L3706" s="47"/>
      <c r="M3706" s="47"/>
      <c r="N3706" s="47"/>
      <c r="O3706" s="47"/>
      <c r="P3706" s="47"/>
      <c r="Q3706" s="47"/>
      <c r="R3706" s="3386"/>
      <c r="S3706" s="56"/>
      <c r="T3706" s="3105"/>
      <c r="U3706" s="56"/>
      <c r="V3706" s="56"/>
      <c r="W3706" s="56"/>
      <c r="X3706" s="56"/>
      <c r="Y3706" s="5"/>
    </row>
    <row r="3707" spans="2:25" x14ac:dyDescent="0.25">
      <c r="B3707" s="47"/>
      <c r="C3707" s="1729"/>
      <c r="D3707" s="47"/>
      <c r="E3707" s="1543"/>
      <c r="F3707" s="47"/>
      <c r="G3707" s="929"/>
      <c r="H3707" s="47"/>
      <c r="I3707" s="47"/>
      <c r="J3707" s="47"/>
      <c r="K3707" s="47"/>
      <c r="L3707" s="47"/>
      <c r="M3707" s="47"/>
      <c r="N3707" s="47"/>
      <c r="O3707" s="47"/>
      <c r="P3707" s="47"/>
      <c r="Q3707" s="47"/>
      <c r="R3707" s="3386"/>
      <c r="S3707" s="56"/>
      <c r="T3707" s="3105"/>
      <c r="U3707" s="56"/>
      <c r="V3707" s="56"/>
      <c r="W3707" s="56"/>
      <c r="X3707" s="56"/>
      <c r="Y3707" s="5"/>
    </row>
    <row r="3708" spans="2:25" x14ac:dyDescent="0.25">
      <c r="B3708" s="47"/>
      <c r="C3708" s="1729"/>
      <c r="D3708" s="47"/>
      <c r="E3708" s="1543"/>
      <c r="F3708" s="47"/>
      <c r="G3708" s="929"/>
      <c r="H3708" s="47"/>
      <c r="I3708" s="47"/>
      <c r="J3708" s="47"/>
      <c r="K3708" s="47"/>
      <c r="L3708" s="47"/>
      <c r="M3708" s="47"/>
      <c r="N3708" s="47"/>
      <c r="O3708" s="47"/>
      <c r="P3708" s="47"/>
      <c r="Q3708" s="47"/>
      <c r="R3708" s="3386"/>
      <c r="S3708" s="56"/>
      <c r="T3708" s="3105"/>
      <c r="U3708" s="56"/>
      <c r="V3708" s="56"/>
      <c r="W3708" s="56"/>
      <c r="X3708" s="56"/>
      <c r="Y3708" s="5"/>
    </row>
    <row r="3709" spans="2:25" x14ac:dyDescent="0.25">
      <c r="B3709" s="47"/>
      <c r="C3709" s="1729"/>
      <c r="D3709" s="47"/>
      <c r="E3709" s="1543"/>
      <c r="F3709" s="47"/>
      <c r="G3709" s="929"/>
      <c r="H3709" s="47"/>
      <c r="I3709" s="47"/>
      <c r="J3709" s="47"/>
      <c r="K3709" s="47"/>
      <c r="L3709" s="47"/>
      <c r="M3709" s="47"/>
      <c r="N3709" s="47"/>
      <c r="O3709" s="47"/>
      <c r="P3709" s="47"/>
      <c r="Q3709" s="47"/>
      <c r="R3709" s="3386"/>
      <c r="S3709" s="56"/>
      <c r="T3709" s="3105"/>
      <c r="U3709" s="56"/>
      <c r="V3709" s="56"/>
      <c r="W3709" s="56"/>
      <c r="X3709" s="56"/>
      <c r="Y3709" s="5"/>
    </row>
    <row r="3710" spans="2:25" x14ac:dyDescent="0.25">
      <c r="B3710" s="47"/>
      <c r="C3710" s="1729"/>
      <c r="D3710" s="47"/>
      <c r="E3710" s="1543"/>
      <c r="F3710" s="47"/>
      <c r="G3710" s="929"/>
      <c r="H3710" s="47"/>
      <c r="I3710" s="47"/>
      <c r="J3710" s="47"/>
      <c r="K3710" s="47"/>
      <c r="L3710" s="47"/>
      <c r="M3710" s="47"/>
      <c r="N3710" s="47"/>
      <c r="O3710" s="47"/>
      <c r="P3710" s="47"/>
      <c r="Q3710" s="47"/>
      <c r="R3710" s="3386"/>
      <c r="S3710" s="56"/>
      <c r="T3710" s="3105"/>
      <c r="U3710" s="56"/>
      <c r="V3710" s="56"/>
      <c r="W3710" s="56"/>
      <c r="X3710" s="56"/>
      <c r="Y3710" s="5"/>
    </row>
    <row r="3711" spans="2:25" x14ac:dyDescent="0.25">
      <c r="B3711" s="47"/>
      <c r="C3711" s="1729"/>
      <c r="D3711" s="47"/>
      <c r="E3711" s="1543"/>
      <c r="F3711" s="47"/>
      <c r="G3711" s="929"/>
      <c r="H3711" s="47"/>
      <c r="I3711" s="47"/>
      <c r="J3711" s="47"/>
      <c r="K3711" s="47"/>
      <c r="L3711" s="47"/>
      <c r="M3711" s="47"/>
      <c r="N3711" s="47"/>
      <c r="O3711" s="47"/>
      <c r="P3711" s="47"/>
      <c r="Q3711" s="47"/>
      <c r="R3711" s="3386"/>
      <c r="S3711" s="56"/>
      <c r="T3711" s="3105"/>
      <c r="U3711" s="56"/>
      <c r="V3711" s="56"/>
      <c r="W3711" s="56"/>
      <c r="X3711" s="56"/>
      <c r="Y3711" s="5"/>
    </row>
    <row r="3712" spans="2:25" x14ac:dyDescent="0.25">
      <c r="B3712" s="47"/>
      <c r="C3712" s="1729"/>
      <c r="D3712" s="47"/>
      <c r="E3712" s="1543"/>
      <c r="F3712" s="47"/>
      <c r="G3712" s="929"/>
      <c r="H3712" s="47"/>
      <c r="I3712" s="47"/>
      <c r="J3712" s="47"/>
      <c r="K3712" s="47"/>
      <c r="L3712" s="47"/>
      <c r="M3712" s="47"/>
      <c r="N3712" s="47"/>
      <c r="O3712" s="47"/>
      <c r="P3712" s="47"/>
      <c r="Q3712" s="47"/>
      <c r="R3712" s="3386"/>
      <c r="S3712" s="56"/>
      <c r="T3712" s="3105"/>
      <c r="U3712" s="56"/>
      <c r="V3712" s="56"/>
      <c r="W3712" s="56"/>
      <c r="X3712" s="56"/>
      <c r="Y3712" s="5"/>
    </row>
    <row r="3713" spans="2:25" x14ac:dyDescent="0.25">
      <c r="B3713" s="47"/>
      <c r="C3713" s="1729"/>
      <c r="D3713" s="47"/>
      <c r="E3713" s="1543"/>
      <c r="F3713" s="47"/>
      <c r="G3713" s="929"/>
      <c r="H3713" s="47"/>
      <c r="I3713" s="47"/>
      <c r="J3713" s="47"/>
      <c r="K3713" s="47"/>
      <c r="L3713" s="47"/>
      <c r="M3713" s="47"/>
      <c r="N3713" s="47"/>
      <c r="O3713" s="47"/>
      <c r="P3713" s="47"/>
      <c r="Q3713" s="47"/>
      <c r="R3713" s="3386"/>
      <c r="S3713" s="56"/>
      <c r="T3713" s="3105"/>
      <c r="U3713" s="56"/>
      <c r="V3713" s="56"/>
      <c r="W3713" s="56"/>
      <c r="X3713" s="56"/>
      <c r="Y3713" s="5"/>
    </row>
    <row r="3714" spans="2:25" x14ac:dyDescent="0.25">
      <c r="B3714" s="47"/>
      <c r="C3714" s="1729"/>
      <c r="D3714" s="47"/>
      <c r="E3714" s="1543"/>
      <c r="F3714" s="47"/>
      <c r="G3714" s="929"/>
      <c r="H3714" s="47"/>
      <c r="I3714" s="47"/>
      <c r="J3714" s="47"/>
      <c r="K3714" s="47"/>
      <c r="L3714" s="47"/>
      <c r="M3714" s="47"/>
      <c r="N3714" s="47"/>
      <c r="O3714" s="47"/>
      <c r="P3714" s="47"/>
      <c r="Q3714" s="47"/>
      <c r="R3714" s="3386"/>
      <c r="S3714" s="56"/>
      <c r="T3714" s="3105"/>
      <c r="U3714" s="56"/>
      <c r="V3714" s="56"/>
      <c r="W3714" s="56"/>
      <c r="X3714" s="56"/>
      <c r="Y3714" s="5"/>
    </row>
    <row r="3715" spans="2:25" x14ac:dyDescent="0.25">
      <c r="B3715" s="47"/>
      <c r="C3715" s="1729"/>
      <c r="D3715" s="47"/>
      <c r="E3715" s="1543"/>
      <c r="F3715" s="47"/>
      <c r="G3715" s="929"/>
      <c r="H3715" s="47"/>
      <c r="I3715" s="47"/>
      <c r="J3715" s="47"/>
      <c r="K3715" s="47"/>
      <c r="L3715" s="47"/>
      <c r="M3715" s="47"/>
      <c r="N3715" s="47"/>
      <c r="O3715" s="47"/>
      <c r="P3715" s="47"/>
      <c r="Q3715" s="47"/>
      <c r="R3715" s="3386"/>
      <c r="S3715" s="56"/>
      <c r="T3715" s="3105"/>
      <c r="U3715" s="56"/>
      <c r="V3715" s="56"/>
      <c r="W3715" s="56"/>
      <c r="X3715" s="56"/>
      <c r="Y3715" s="5"/>
    </row>
    <row r="3716" spans="2:25" x14ac:dyDescent="0.25">
      <c r="B3716" s="47"/>
      <c r="C3716" s="1729"/>
      <c r="D3716" s="47"/>
      <c r="E3716" s="1543"/>
      <c r="F3716" s="47"/>
      <c r="G3716" s="929"/>
      <c r="H3716" s="47"/>
      <c r="I3716" s="47"/>
      <c r="J3716" s="47"/>
      <c r="K3716" s="47"/>
      <c r="L3716" s="47"/>
      <c r="M3716" s="47"/>
      <c r="N3716" s="47"/>
      <c r="O3716" s="47"/>
      <c r="P3716" s="47"/>
      <c r="Q3716" s="47"/>
      <c r="R3716" s="3386"/>
      <c r="S3716" s="56"/>
      <c r="T3716" s="3105"/>
      <c r="U3716" s="56"/>
      <c r="V3716" s="56"/>
      <c r="W3716" s="56"/>
      <c r="X3716" s="56"/>
      <c r="Y3716" s="5"/>
    </row>
    <row r="3717" spans="2:25" x14ac:dyDescent="0.25">
      <c r="B3717" s="47"/>
      <c r="C3717" s="1729"/>
      <c r="D3717" s="47"/>
      <c r="E3717" s="1543"/>
      <c r="F3717" s="47"/>
      <c r="G3717" s="929"/>
      <c r="H3717" s="47"/>
      <c r="I3717" s="47"/>
      <c r="J3717" s="47"/>
      <c r="K3717" s="47"/>
      <c r="L3717" s="47"/>
      <c r="M3717" s="47"/>
      <c r="N3717" s="47"/>
      <c r="O3717" s="47"/>
      <c r="P3717" s="47"/>
      <c r="Q3717" s="47"/>
      <c r="R3717" s="3386"/>
      <c r="S3717" s="56"/>
      <c r="T3717" s="3105"/>
      <c r="U3717" s="56"/>
      <c r="V3717" s="56"/>
      <c r="W3717" s="56"/>
      <c r="X3717" s="56"/>
      <c r="Y3717" s="5"/>
    </row>
    <row r="3718" spans="2:25" x14ac:dyDescent="0.25">
      <c r="B3718" s="47"/>
      <c r="C3718" s="1729"/>
      <c r="D3718" s="47"/>
      <c r="E3718" s="1543"/>
      <c r="F3718" s="47"/>
      <c r="G3718" s="929"/>
      <c r="H3718" s="47"/>
      <c r="I3718" s="47"/>
      <c r="J3718" s="47"/>
      <c r="K3718" s="47"/>
      <c r="L3718" s="47"/>
      <c r="M3718" s="47"/>
      <c r="N3718" s="47"/>
      <c r="O3718" s="47"/>
      <c r="P3718" s="47"/>
      <c r="Q3718" s="47"/>
      <c r="R3718" s="3386"/>
      <c r="S3718" s="56"/>
      <c r="T3718" s="3105"/>
      <c r="U3718" s="56"/>
      <c r="V3718" s="56"/>
      <c r="W3718" s="56"/>
      <c r="X3718" s="56"/>
      <c r="Y3718" s="5"/>
    </row>
    <row r="3719" spans="2:25" x14ac:dyDescent="0.25">
      <c r="B3719" s="47"/>
      <c r="C3719" s="1729"/>
      <c r="D3719" s="47"/>
      <c r="E3719" s="1543"/>
      <c r="F3719" s="47"/>
      <c r="G3719" s="929"/>
      <c r="H3719" s="47"/>
      <c r="I3719" s="47"/>
      <c r="J3719" s="47"/>
      <c r="K3719" s="47"/>
      <c r="L3719" s="47"/>
      <c r="M3719" s="47"/>
      <c r="N3719" s="47"/>
      <c r="O3719" s="47"/>
      <c r="P3719" s="47"/>
      <c r="Q3719" s="47"/>
      <c r="R3719" s="3386"/>
      <c r="S3719" s="56"/>
      <c r="T3719" s="3105"/>
      <c r="U3719" s="56"/>
      <c r="V3719" s="56"/>
      <c r="W3719" s="56"/>
      <c r="X3719" s="56"/>
      <c r="Y3719" s="5"/>
    </row>
    <row r="3720" spans="2:25" x14ac:dyDescent="0.25">
      <c r="B3720" s="47"/>
      <c r="C3720" s="1729"/>
      <c r="D3720" s="47"/>
      <c r="E3720" s="1543"/>
      <c r="F3720" s="47"/>
      <c r="G3720" s="929"/>
      <c r="H3720" s="47"/>
      <c r="I3720" s="47"/>
      <c r="J3720" s="47"/>
      <c r="K3720" s="47"/>
      <c r="L3720" s="47"/>
      <c r="M3720" s="47"/>
      <c r="N3720" s="47"/>
      <c r="O3720" s="47"/>
      <c r="P3720" s="47"/>
      <c r="Q3720" s="47"/>
      <c r="R3720" s="3386"/>
      <c r="S3720" s="56"/>
      <c r="T3720" s="3105"/>
      <c r="U3720" s="56"/>
      <c r="V3720" s="56"/>
      <c r="W3720" s="56"/>
      <c r="X3720" s="56"/>
      <c r="Y3720" s="5"/>
    </row>
    <row r="3721" spans="2:25" x14ac:dyDescent="0.25">
      <c r="B3721" s="47"/>
      <c r="C3721" s="1729"/>
      <c r="D3721" s="47"/>
      <c r="E3721" s="1543"/>
      <c r="F3721" s="47"/>
      <c r="G3721" s="929"/>
      <c r="H3721" s="47"/>
      <c r="I3721" s="47"/>
      <c r="J3721" s="47"/>
      <c r="K3721" s="47"/>
      <c r="L3721" s="47"/>
      <c r="M3721" s="47"/>
      <c r="N3721" s="47"/>
      <c r="O3721" s="47"/>
      <c r="P3721" s="47"/>
      <c r="Q3721" s="47"/>
      <c r="R3721" s="3386"/>
      <c r="S3721" s="56"/>
      <c r="T3721" s="3105"/>
      <c r="U3721" s="56"/>
      <c r="V3721" s="56"/>
      <c r="W3721" s="56"/>
      <c r="X3721" s="56"/>
      <c r="Y3721" s="5"/>
    </row>
    <row r="3722" spans="2:25" x14ac:dyDescent="0.25">
      <c r="B3722" s="47"/>
      <c r="C3722" s="1729"/>
      <c r="D3722" s="47"/>
      <c r="E3722" s="1543"/>
      <c r="F3722" s="47"/>
      <c r="G3722" s="929"/>
      <c r="H3722" s="47"/>
      <c r="I3722" s="47"/>
      <c r="J3722" s="47"/>
      <c r="K3722" s="47"/>
      <c r="L3722" s="47"/>
      <c r="M3722" s="47"/>
      <c r="N3722" s="47"/>
      <c r="O3722" s="47"/>
      <c r="P3722" s="47"/>
      <c r="Q3722" s="47"/>
      <c r="R3722" s="3386"/>
      <c r="S3722" s="56"/>
      <c r="T3722" s="3105"/>
      <c r="U3722" s="56"/>
      <c r="V3722" s="56"/>
      <c r="W3722" s="56"/>
      <c r="X3722" s="56"/>
      <c r="Y3722" s="5"/>
    </row>
    <row r="3723" spans="2:25" x14ac:dyDescent="0.25">
      <c r="B3723" s="47"/>
      <c r="C3723" s="1729"/>
      <c r="D3723" s="47"/>
      <c r="E3723" s="1543"/>
      <c r="F3723" s="47"/>
      <c r="G3723" s="929"/>
      <c r="H3723" s="47"/>
      <c r="I3723" s="47"/>
      <c r="J3723" s="47"/>
      <c r="K3723" s="47"/>
      <c r="L3723" s="47"/>
      <c r="M3723" s="47"/>
      <c r="N3723" s="47"/>
      <c r="O3723" s="47"/>
      <c r="P3723" s="47"/>
      <c r="Q3723" s="47"/>
      <c r="R3723" s="3386"/>
      <c r="S3723" s="56"/>
      <c r="T3723" s="3105"/>
      <c r="U3723" s="56"/>
      <c r="V3723" s="56"/>
      <c r="W3723" s="56"/>
      <c r="X3723" s="56"/>
      <c r="Y3723" s="5"/>
    </row>
    <row r="3724" spans="2:25" x14ac:dyDescent="0.25">
      <c r="B3724" s="47"/>
      <c r="C3724" s="1729"/>
      <c r="D3724" s="47"/>
      <c r="E3724" s="1543"/>
      <c r="F3724" s="47"/>
      <c r="G3724" s="929"/>
      <c r="H3724" s="47"/>
      <c r="I3724" s="47"/>
      <c r="J3724" s="47"/>
      <c r="K3724" s="47"/>
      <c r="L3724" s="47"/>
      <c r="M3724" s="47"/>
      <c r="N3724" s="47"/>
      <c r="O3724" s="47"/>
      <c r="P3724" s="47"/>
      <c r="Q3724" s="47"/>
      <c r="R3724" s="3386"/>
      <c r="S3724" s="56"/>
      <c r="T3724" s="3105"/>
      <c r="U3724" s="56"/>
      <c r="V3724" s="56"/>
      <c r="W3724" s="56"/>
      <c r="X3724" s="56"/>
      <c r="Y3724" s="5"/>
    </row>
    <row r="3725" spans="2:25" x14ac:dyDescent="0.25">
      <c r="B3725" s="47"/>
      <c r="C3725" s="1729"/>
      <c r="D3725" s="47"/>
      <c r="E3725" s="1543"/>
      <c r="F3725" s="47"/>
      <c r="G3725" s="929"/>
      <c r="H3725" s="47"/>
      <c r="I3725" s="47"/>
      <c r="J3725" s="47"/>
      <c r="K3725" s="47"/>
      <c r="L3725" s="47"/>
      <c r="M3725" s="47"/>
      <c r="N3725" s="47"/>
      <c r="O3725" s="47"/>
      <c r="P3725" s="47"/>
      <c r="Q3725" s="47"/>
      <c r="R3725" s="3386"/>
      <c r="S3725" s="56"/>
      <c r="T3725" s="3105"/>
      <c r="U3725" s="56"/>
      <c r="V3725" s="56"/>
      <c r="W3725" s="56"/>
      <c r="X3725" s="56"/>
      <c r="Y3725" s="5"/>
    </row>
    <row r="3726" spans="2:25" x14ac:dyDescent="0.25">
      <c r="B3726" s="47"/>
      <c r="C3726" s="1729"/>
      <c r="D3726" s="47"/>
      <c r="E3726" s="1543"/>
      <c r="F3726" s="47"/>
      <c r="G3726" s="929"/>
      <c r="H3726" s="47"/>
      <c r="I3726" s="47"/>
      <c r="J3726" s="47"/>
      <c r="K3726" s="47"/>
      <c r="L3726" s="47"/>
      <c r="M3726" s="47"/>
      <c r="N3726" s="47"/>
      <c r="O3726" s="47"/>
      <c r="P3726" s="47"/>
      <c r="Q3726" s="47"/>
      <c r="R3726" s="3386"/>
      <c r="S3726" s="56"/>
      <c r="T3726" s="3105"/>
      <c r="U3726" s="56"/>
      <c r="V3726" s="56"/>
      <c r="W3726" s="56"/>
      <c r="X3726" s="56"/>
      <c r="Y3726" s="5"/>
    </row>
    <row r="3727" spans="2:25" x14ac:dyDescent="0.25">
      <c r="B3727" s="47"/>
      <c r="C3727" s="1729"/>
      <c r="D3727" s="47"/>
      <c r="E3727" s="1543"/>
      <c r="F3727" s="47"/>
      <c r="G3727" s="929"/>
      <c r="H3727" s="47"/>
      <c r="I3727" s="47"/>
      <c r="J3727" s="47"/>
      <c r="K3727" s="47"/>
      <c r="L3727" s="47"/>
      <c r="M3727" s="47"/>
      <c r="N3727" s="47"/>
      <c r="O3727" s="47"/>
      <c r="P3727" s="47"/>
      <c r="Q3727" s="47"/>
      <c r="R3727" s="3386"/>
      <c r="S3727" s="56"/>
      <c r="T3727" s="3105"/>
      <c r="U3727" s="56"/>
      <c r="V3727" s="56"/>
      <c r="W3727" s="56"/>
      <c r="X3727" s="56"/>
      <c r="Y3727" s="5"/>
    </row>
    <row r="3728" spans="2:25" x14ac:dyDescent="0.25">
      <c r="B3728" s="47"/>
      <c r="C3728" s="1729"/>
      <c r="D3728" s="47"/>
      <c r="E3728" s="1543"/>
      <c r="F3728" s="47"/>
      <c r="G3728" s="929"/>
      <c r="H3728" s="47"/>
      <c r="I3728" s="47"/>
      <c r="J3728" s="47"/>
      <c r="K3728" s="47"/>
      <c r="L3728" s="47"/>
      <c r="M3728" s="47"/>
      <c r="N3728" s="47"/>
      <c r="O3728" s="47"/>
      <c r="P3728" s="47"/>
      <c r="Q3728" s="47"/>
      <c r="R3728" s="3386"/>
      <c r="S3728" s="56"/>
      <c r="T3728" s="3105"/>
      <c r="U3728" s="56"/>
      <c r="V3728" s="56"/>
      <c r="W3728" s="56"/>
      <c r="X3728" s="56"/>
      <c r="Y3728" s="5"/>
    </row>
    <row r="3729" spans="2:25" x14ac:dyDescent="0.25">
      <c r="B3729" s="47"/>
      <c r="C3729" s="1729"/>
      <c r="D3729" s="47"/>
      <c r="E3729" s="1543"/>
      <c r="F3729" s="47"/>
      <c r="G3729" s="929"/>
      <c r="H3729" s="47"/>
      <c r="I3729" s="47"/>
      <c r="J3729" s="47"/>
      <c r="K3729" s="47"/>
      <c r="L3729" s="47"/>
      <c r="M3729" s="47"/>
      <c r="N3729" s="47"/>
      <c r="O3729" s="47"/>
      <c r="P3729" s="47"/>
      <c r="Q3729" s="47"/>
      <c r="R3729" s="3386"/>
      <c r="S3729" s="56"/>
      <c r="T3729" s="3105"/>
      <c r="U3729" s="56"/>
      <c r="V3729" s="56"/>
      <c r="W3729" s="56"/>
      <c r="X3729" s="56"/>
      <c r="Y3729" s="5"/>
    </row>
    <row r="3730" spans="2:25" x14ac:dyDescent="0.25">
      <c r="B3730" s="47"/>
      <c r="C3730" s="1729"/>
      <c r="D3730" s="47"/>
      <c r="E3730" s="1543"/>
      <c r="F3730" s="47"/>
      <c r="G3730" s="929"/>
      <c r="H3730" s="47"/>
      <c r="I3730" s="47"/>
      <c r="J3730" s="47"/>
      <c r="K3730" s="47"/>
      <c r="L3730" s="47"/>
      <c r="M3730" s="47"/>
      <c r="N3730" s="47"/>
      <c r="O3730" s="47"/>
      <c r="P3730" s="47"/>
      <c r="Q3730" s="47"/>
      <c r="R3730" s="3386"/>
      <c r="S3730" s="56"/>
      <c r="T3730" s="3105"/>
      <c r="U3730" s="56"/>
      <c r="V3730" s="56"/>
      <c r="W3730" s="56"/>
      <c r="X3730" s="56"/>
      <c r="Y3730" s="5"/>
    </row>
    <row r="3731" spans="2:25" x14ac:dyDescent="0.25">
      <c r="B3731" s="47"/>
      <c r="C3731" s="1729"/>
      <c r="D3731" s="47"/>
      <c r="E3731" s="1543"/>
      <c r="F3731" s="47"/>
      <c r="G3731" s="929"/>
      <c r="H3731" s="47"/>
      <c r="I3731" s="47"/>
      <c r="J3731" s="47"/>
      <c r="K3731" s="47"/>
      <c r="L3731" s="47"/>
      <c r="M3731" s="47"/>
      <c r="N3731" s="47"/>
      <c r="O3731" s="47"/>
      <c r="P3731" s="47"/>
      <c r="Q3731" s="47"/>
      <c r="R3731" s="3386"/>
      <c r="S3731" s="56"/>
      <c r="T3731" s="3105"/>
      <c r="U3731" s="56"/>
      <c r="V3731" s="56"/>
      <c r="W3731" s="56"/>
      <c r="X3731" s="56"/>
      <c r="Y3731" s="5"/>
    </row>
    <row r="3732" spans="2:25" x14ac:dyDescent="0.25">
      <c r="B3732" s="47"/>
      <c r="C3732" s="1729"/>
      <c r="D3732" s="47"/>
      <c r="E3732" s="1543"/>
      <c r="F3732" s="47"/>
      <c r="G3732" s="929"/>
      <c r="H3732" s="47"/>
      <c r="I3732" s="47"/>
      <c r="J3732" s="47"/>
      <c r="K3732" s="47"/>
      <c r="L3732" s="47"/>
      <c r="M3732" s="47"/>
      <c r="N3732" s="47"/>
      <c r="O3732" s="47"/>
      <c r="P3732" s="47"/>
      <c r="Q3732" s="47"/>
      <c r="R3732" s="3386"/>
      <c r="S3732" s="56"/>
      <c r="T3732" s="3105"/>
      <c r="U3732" s="56"/>
      <c r="V3732" s="56"/>
      <c r="W3732" s="56"/>
      <c r="X3732" s="56"/>
      <c r="Y3732" s="5"/>
    </row>
    <row r="3733" spans="2:25" x14ac:dyDescent="0.25">
      <c r="B3733" s="47"/>
      <c r="C3733" s="1729"/>
      <c r="D3733" s="47"/>
      <c r="E3733" s="1543"/>
      <c r="F3733" s="47"/>
      <c r="G3733" s="929"/>
      <c r="H3733" s="47"/>
      <c r="I3733" s="47"/>
      <c r="J3733" s="47"/>
      <c r="K3733" s="47"/>
      <c r="L3733" s="47"/>
      <c r="M3733" s="47"/>
      <c r="N3733" s="47"/>
      <c r="O3733" s="47"/>
      <c r="P3733" s="47"/>
      <c r="Q3733" s="47"/>
      <c r="R3733" s="3386"/>
      <c r="S3733" s="56"/>
      <c r="T3733" s="3105"/>
      <c r="U3733" s="56"/>
      <c r="V3733" s="56"/>
      <c r="W3733" s="56"/>
      <c r="X3733" s="56"/>
      <c r="Y3733" s="5"/>
    </row>
    <row r="3734" spans="2:25" x14ac:dyDescent="0.25">
      <c r="B3734" s="47"/>
      <c r="C3734" s="1729"/>
      <c r="D3734" s="47"/>
      <c r="E3734" s="1543"/>
      <c r="F3734" s="47"/>
      <c r="G3734" s="929"/>
      <c r="H3734" s="47"/>
      <c r="I3734" s="47"/>
      <c r="J3734" s="47"/>
      <c r="K3734" s="47"/>
      <c r="L3734" s="47"/>
      <c r="M3734" s="47"/>
      <c r="N3734" s="47"/>
      <c r="O3734" s="47"/>
      <c r="P3734" s="47"/>
      <c r="Q3734" s="47"/>
      <c r="R3734" s="3386"/>
      <c r="S3734" s="56"/>
      <c r="T3734" s="3105"/>
      <c r="U3734" s="56"/>
      <c r="V3734" s="56"/>
      <c r="W3734" s="56"/>
      <c r="X3734" s="56"/>
      <c r="Y3734" s="5"/>
    </row>
    <row r="3735" spans="2:25" x14ac:dyDescent="0.25">
      <c r="B3735" s="47"/>
      <c r="C3735" s="1729"/>
      <c r="D3735" s="47"/>
      <c r="E3735" s="1543"/>
      <c r="F3735" s="47"/>
      <c r="G3735" s="929"/>
      <c r="H3735" s="47"/>
      <c r="I3735" s="47"/>
      <c r="J3735" s="47"/>
      <c r="K3735" s="47"/>
      <c r="L3735" s="47"/>
      <c r="M3735" s="47"/>
      <c r="N3735" s="47"/>
      <c r="O3735" s="47"/>
      <c r="P3735" s="47"/>
      <c r="Q3735" s="47"/>
      <c r="R3735" s="3386"/>
      <c r="S3735" s="56"/>
      <c r="T3735" s="3105"/>
      <c r="U3735" s="56"/>
      <c r="V3735" s="56"/>
      <c r="W3735" s="56"/>
      <c r="X3735" s="56"/>
      <c r="Y3735" s="5"/>
    </row>
    <row r="3736" spans="2:25" x14ac:dyDescent="0.25">
      <c r="B3736" s="47"/>
      <c r="C3736" s="1729"/>
      <c r="D3736" s="47"/>
      <c r="E3736" s="1543"/>
      <c r="F3736" s="47"/>
      <c r="G3736" s="929"/>
      <c r="H3736" s="47"/>
      <c r="I3736" s="47"/>
      <c r="J3736" s="47"/>
      <c r="K3736" s="47"/>
      <c r="L3736" s="47"/>
      <c r="M3736" s="47"/>
      <c r="N3736" s="47"/>
      <c r="O3736" s="47"/>
      <c r="P3736" s="47"/>
      <c r="Q3736" s="47"/>
      <c r="R3736" s="3386"/>
      <c r="S3736" s="56"/>
      <c r="T3736" s="3105"/>
      <c r="U3736" s="56"/>
      <c r="V3736" s="56"/>
      <c r="W3736" s="56"/>
      <c r="X3736" s="56"/>
      <c r="Y3736" s="5"/>
    </row>
    <row r="3737" spans="2:25" x14ac:dyDescent="0.25">
      <c r="B3737" s="47"/>
      <c r="C3737" s="1729"/>
      <c r="D3737" s="47"/>
      <c r="E3737" s="1543"/>
      <c r="F3737" s="47"/>
      <c r="G3737" s="929"/>
      <c r="H3737" s="47"/>
      <c r="I3737" s="47"/>
      <c r="J3737" s="47"/>
      <c r="K3737" s="47"/>
      <c r="L3737" s="47"/>
      <c r="M3737" s="47"/>
      <c r="N3737" s="47"/>
      <c r="O3737" s="47"/>
      <c r="P3737" s="47"/>
      <c r="Q3737" s="47"/>
      <c r="R3737" s="3386"/>
      <c r="S3737" s="56"/>
      <c r="T3737" s="3105"/>
      <c r="U3737" s="56"/>
      <c r="V3737" s="56"/>
      <c r="W3737" s="56"/>
      <c r="X3737" s="56"/>
      <c r="Y3737" s="5"/>
    </row>
    <row r="3738" spans="2:25" x14ac:dyDescent="0.25">
      <c r="B3738" s="47"/>
      <c r="C3738" s="1729"/>
      <c r="D3738" s="47"/>
      <c r="E3738" s="1543"/>
      <c r="F3738" s="47"/>
      <c r="G3738" s="929"/>
      <c r="H3738" s="47"/>
      <c r="I3738" s="47"/>
      <c r="J3738" s="47"/>
      <c r="K3738" s="47"/>
      <c r="L3738" s="47"/>
      <c r="M3738" s="47"/>
      <c r="N3738" s="47"/>
      <c r="O3738" s="47"/>
      <c r="P3738" s="47"/>
      <c r="Q3738" s="47"/>
      <c r="R3738" s="3386"/>
      <c r="S3738" s="56"/>
      <c r="T3738" s="3105"/>
      <c r="U3738" s="56"/>
      <c r="V3738" s="56"/>
      <c r="W3738" s="56"/>
      <c r="X3738" s="56"/>
      <c r="Y3738" s="5"/>
    </row>
    <row r="3739" spans="2:25" x14ac:dyDescent="0.25">
      <c r="B3739" s="47"/>
      <c r="C3739" s="1729"/>
      <c r="D3739" s="47"/>
      <c r="E3739" s="1543"/>
      <c r="F3739" s="47"/>
      <c r="G3739" s="929"/>
      <c r="H3739" s="47"/>
      <c r="I3739" s="47"/>
      <c r="J3739" s="47"/>
      <c r="K3739" s="47"/>
      <c r="L3739" s="47"/>
      <c r="M3739" s="47"/>
      <c r="N3739" s="47"/>
      <c r="O3739" s="47"/>
      <c r="P3739" s="47"/>
      <c r="Q3739" s="47"/>
      <c r="R3739" s="3386"/>
      <c r="S3739" s="56"/>
      <c r="T3739" s="3105"/>
      <c r="U3739" s="56"/>
      <c r="V3739" s="56"/>
      <c r="W3739" s="56"/>
      <c r="X3739" s="56"/>
      <c r="Y3739" s="5"/>
    </row>
    <row r="3740" spans="2:25" x14ac:dyDescent="0.25">
      <c r="B3740" s="47"/>
      <c r="C3740" s="1729"/>
      <c r="D3740" s="47"/>
      <c r="E3740" s="1543"/>
      <c r="F3740" s="47"/>
      <c r="G3740" s="929"/>
      <c r="H3740" s="47"/>
      <c r="I3740" s="47"/>
      <c r="J3740" s="47"/>
      <c r="K3740" s="47"/>
      <c r="L3740" s="47"/>
      <c r="M3740" s="47"/>
      <c r="N3740" s="47"/>
      <c r="O3740" s="47"/>
      <c r="P3740" s="47"/>
      <c r="Q3740" s="47"/>
      <c r="R3740" s="3386"/>
      <c r="S3740" s="56"/>
      <c r="T3740" s="3105"/>
      <c r="U3740" s="56"/>
      <c r="V3740" s="56"/>
      <c r="W3740" s="56"/>
      <c r="X3740" s="56"/>
      <c r="Y3740" s="5"/>
    </row>
    <row r="3741" spans="2:25" x14ac:dyDescent="0.25">
      <c r="B3741" s="47"/>
      <c r="C3741" s="1729"/>
      <c r="D3741" s="47"/>
      <c r="E3741" s="1543"/>
      <c r="F3741" s="47"/>
      <c r="G3741" s="929"/>
      <c r="H3741" s="47"/>
      <c r="I3741" s="47"/>
      <c r="J3741" s="47"/>
      <c r="K3741" s="47"/>
      <c r="L3741" s="47"/>
      <c r="M3741" s="47"/>
      <c r="N3741" s="47"/>
      <c r="O3741" s="47"/>
      <c r="P3741" s="47"/>
      <c r="Q3741" s="47"/>
      <c r="R3741" s="3386"/>
      <c r="S3741" s="56"/>
      <c r="T3741" s="3105"/>
      <c r="U3741" s="56"/>
      <c r="V3741" s="56"/>
      <c r="W3741" s="56"/>
      <c r="X3741" s="56"/>
      <c r="Y3741" s="5"/>
    </row>
    <row r="3742" spans="2:25" x14ac:dyDescent="0.25">
      <c r="B3742" s="47"/>
      <c r="C3742" s="1729"/>
      <c r="D3742" s="47"/>
      <c r="E3742" s="1543"/>
      <c r="F3742" s="47"/>
      <c r="G3742" s="929"/>
      <c r="H3742" s="47"/>
      <c r="I3742" s="47"/>
      <c r="J3742" s="47"/>
      <c r="K3742" s="47"/>
      <c r="L3742" s="47"/>
      <c r="M3742" s="47"/>
      <c r="N3742" s="47"/>
      <c r="O3742" s="47"/>
      <c r="P3742" s="47"/>
      <c r="Q3742" s="47"/>
      <c r="R3742" s="3386"/>
      <c r="S3742" s="56"/>
      <c r="T3742" s="3105"/>
      <c r="U3742" s="56"/>
      <c r="V3742" s="56"/>
      <c r="W3742" s="56"/>
      <c r="X3742" s="56"/>
      <c r="Y3742" s="5"/>
    </row>
    <row r="3743" spans="2:25" x14ac:dyDescent="0.25">
      <c r="B3743" s="47"/>
      <c r="C3743" s="1729"/>
      <c r="D3743" s="47"/>
      <c r="E3743" s="1543"/>
      <c r="F3743" s="47"/>
      <c r="G3743" s="929"/>
      <c r="H3743" s="47"/>
      <c r="I3743" s="47"/>
      <c r="J3743" s="47"/>
      <c r="K3743" s="47"/>
      <c r="L3743" s="47"/>
      <c r="M3743" s="47"/>
      <c r="N3743" s="47"/>
      <c r="O3743" s="47"/>
      <c r="P3743" s="47"/>
      <c r="Q3743" s="47"/>
      <c r="R3743" s="3386"/>
      <c r="S3743" s="56"/>
      <c r="T3743" s="3105"/>
      <c r="U3743" s="56"/>
      <c r="V3743" s="56"/>
      <c r="W3743" s="56"/>
      <c r="X3743" s="56"/>
      <c r="Y3743" s="5"/>
    </row>
    <row r="3744" spans="2:25" x14ac:dyDescent="0.25">
      <c r="B3744" s="47"/>
      <c r="C3744" s="1729"/>
      <c r="D3744" s="47"/>
      <c r="E3744" s="1543"/>
      <c r="F3744" s="47"/>
      <c r="G3744" s="929"/>
      <c r="H3744" s="47"/>
      <c r="I3744" s="47"/>
      <c r="J3744" s="47"/>
      <c r="K3744" s="47"/>
      <c r="L3744" s="47"/>
      <c r="M3744" s="47"/>
      <c r="N3744" s="47"/>
      <c r="O3744" s="47"/>
      <c r="P3744" s="47"/>
      <c r="Q3744" s="47"/>
      <c r="R3744" s="3386"/>
      <c r="S3744" s="56"/>
      <c r="T3744" s="3105"/>
      <c r="U3744" s="56"/>
      <c r="V3744" s="56"/>
      <c r="W3744" s="56"/>
      <c r="X3744" s="56"/>
      <c r="Y3744" s="5"/>
    </row>
    <row r="3745" spans="2:25" x14ac:dyDescent="0.25">
      <c r="B3745" s="47"/>
      <c r="C3745" s="1729"/>
      <c r="D3745" s="47"/>
      <c r="E3745" s="1543"/>
      <c r="F3745" s="47"/>
      <c r="G3745" s="929"/>
      <c r="H3745" s="47"/>
      <c r="I3745" s="47"/>
      <c r="J3745" s="47"/>
      <c r="K3745" s="47"/>
      <c r="L3745" s="47"/>
      <c r="M3745" s="47"/>
      <c r="N3745" s="47"/>
      <c r="O3745" s="47"/>
      <c r="P3745" s="47"/>
      <c r="Q3745" s="47"/>
      <c r="R3745" s="3386"/>
      <c r="S3745" s="56"/>
      <c r="T3745" s="3105"/>
      <c r="U3745" s="56"/>
      <c r="V3745" s="56"/>
      <c r="W3745" s="56"/>
      <c r="X3745" s="56"/>
      <c r="Y3745" s="5"/>
    </row>
    <row r="3746" spans="2:25" x14ac:dyDescent="0.25">
      <c r="B3746" s="47"/>
      <c r="C3746" s="1729"/>
      <c r="D3746" s="47"/>
      <c r="E3746" s="1543"/>
      <c r="F3746" s="47"/>
      <c r="G3746" s="929"/>
      <c r="H3746" s="47"/>
      <c r="I3746" s="47"/>
      <c r="J3746" s="47"/>
      <c r="K3746" s="47"/>
      <c r="L3746" s="47"/>
      <c r="M3746" s="47"/>
      <c r="N3746" s="47"/>
      <c r="O3746" s="47"/>
      <c r="P3746" s="47"/>
      <c r="Q3746" s="47"/>
      <c r="R3746" s="3386"/>
      <c r="S3746" s="56"/>
      <c r="T3746" s="3105"/>
      <c r="U3746" s="56"/>
      <c r="V3746" s="56"/>
      <c r="W3746" s="56"/>
      <c r="X3746" s="56"/>
      <c r="Y3746" s="5"/>
    </row>
    <row r="3747" spans="2:25" x14ac:dyDescent="0.25">
      <c r="B3747" s="47"/>
      <c r="C3747" s="1729"/>
      <c r="D3747" s="47"/>
      <c r="E3747" s="1543"/>
      <c r="F3747" s="47"/>
      <c r="G3747" s="929"/>
      <c r="H3747" s="47"/>
      <c r="I3747" s="47"/>
      <c r="J3747" s="47"/>
      <c r="K3747" s="47"/>
      <c r="L3747" s="47"/>
      <c r="M3747" s="47"/>
      <c r="N3747" s="47"/>
      <c r="O3747" s="47"/>
      <c r="P3747" s="47"/>
      <c r="Q3747" s="47"/>
      <c r="R3747" s="3386"/>
      <c r="S3747" s="56"/>
      <c r="T3747" s="3105"/>
      <c r="U3747" s="56"/>
      <c r="V3747" s="56"/>
      <c r="W3747" s="56"/>
      <c r="X3747" s="56"/>
      <c r="Y3747" s="5"/>
    </row>
    <row r="3748" spans="2:25" x14ac:dyDescent="0.25">
      <c r="B3748" s="47"/>
      <c r="C3748" s="1729"/>
      <c r="D3748" s="47"/>
      <c r="E3748" s="1543"/>
      <c r="F3748" s="47"/>
      <c r="G3748" s="929"/>
      <c r="H3748" s="47"/>
      <c r="I3748" s="47"/>
      <c r="J3748" s="47"/>
      <c r="K3748" s="47"/>
      <c r="L3748" s="47"/>
      <c r="M3748" s="47"/>
      <c r="N3748" s="47"/>
      <c r="O3748" s="47"/>
      <c r="P3748" s="47"/>
      <c r="Q3748" s="47"/>
      <c r="R3748" s="3386"/>
      <c r="S3748" s="56"/>
      <c r="T3748" s="3105"/>
      <c r="U3748" s="56"/>
      <c r="V3748" s="56"/>
      <c r="W3748" s="56"/>
      <c r="X3748" s="56"/>
      <c r="Y3748" s="5"/>
    </row>
    <row r="3749" spans="2:25" x14ac:dyDescent="0.25">
      <c r="B3749" s="47"/>
      <c r="C3749" s="1729"/>
      <c r="D3749" s="47"/>
      <c r="E3749" s="1543"/>
      <c r="F3749" s="47"/>
      <c r="G3749" s="929"/>
      <c r="H3749" s="47"/>
      <c r="I3749" s="47"/>
      <c r="J3749" s="47"/>
      <c r="K3749" s="47"/>
      <c r="L3749" s="47"/>
      <c r="M3749" s="47"/>
      <c r="N3749" s="47"/>
      <c r="O3749" s="47"/>
      <c r="P3749" s="47"/>
      <c r="Q3749" s="47"/>
      <c r="R3749" s="3386"/>
      <c r="S3749" s="56"/>
      <c r="T3749" s="3105"/>
      <c r="U3749" s="56"/>
      <c r="V3749" s="56"/>
      <c r="W3749" s="56"/>
      <c r="X3749" s="56"/>
      <c r="Y3749" s="5"/>
    </row>
    <row r="3750" spans="2:25" x14ac:dyDescent="0.25">
      <c r="B3750" s="47"/>
      <c r="C3750" s="1729"/>
      <c r="D3750" s="47"/>
      <c r="E3750" s="1543"/>
      <c r="F3750" s="47"/>
      <c r="G3750" s="929"/>
      <c r="H3750" s="47"/>
      <c r="I3750" s="47"/>
      <c r="J3750" s="47"/>
      <c r="K3750" s="47"/>
      <c r="L3750" s="47"/>
      <c r="M3750" s="47"/>
      <c r="N3750" s="47"/>
      <c r="O3750" s="47"/>
      <c r="P3750" s="47"/>
      <c r="Q3750" s="47"/>
      <c r="R3750" s="3386"/>
      <c r="S3750" s="56"/>
      <c r="T3750" s="3105"/>
      <c r="U3750" s="56"/>
      <c r="V3750" s="56"/>
      <c r="W3750" s="56"/>
      <c r="X3750" s="56"/>
      <c r="Y3750" s="5"/>
    </row>
    <row r="3751" spans="2:25" x14ac:dyDescent="0.25">
      <c r="B3751" s="47"/>
      <c r="C3751" s="1729"/>
      <c r="D3751" s="47"/>
      <c r="E3751" s="1543"/>
      <c r="F3751" s="47"/>
      <c r="G3751" s="929"/>
      <c r="H3751" s="47"/>
      <c r="I3751" s="47"/>
      <c r="J3751" s="47"/>
      <c r="K3751" s="47"/>
      <c r="L3751" s="47"/>
      <c r="M3751" s="47"/>
      <c r="N3751" s="47"/>
      <c r="O3751" s="47"/>
      <c r="P3751" s="47"/>
      <c r="Q3751" s="47"/>
      <c r="R3751" s="3386"/>
      <c r="S3751" s="56"/>
      <c r="T3751" s="3105"/>
      <c r="U3751" s="56"/>
      <c r="V3751" s="56"/>
      <c r="W3751" s="56"/>
      <c r="X3751" s="56"/>
      <c r="Y3751" s="5"/>
    </row>
    <row r="3752" spans="2:25" x14ac:dyDescent="0.25">
      <c r="B3752" s="47"/>
      <c r="C3752" s="1729"/>
      <c r="D3752" s="47"/>
      <c r="E3752" s="1543"/>
      <c r="F3752" s="47"/>
      <c r="G3752" s="929"/>
      <c r="H3752" s="47"/>
      <c r="I3752" s="47"/>
      <c r="J3752" s="47"/>
      <c r="K3752" s="47"/>
      <c r="L3752" s="47"/>
      <c r="M3752" s="47"/>
      <c r="N3752" s="47"/>
      <c r="O3752" s="47"/>
      <c r="P3752" s="47"/>
      <c r="Q3752" s="47"/>
      <c r="R3752" s="3386"/>
      <c r="S3752" s="56"/>
      <c r="T3752" s="3105"/>
      <c r="U3752" s="56"/>
      <c r="V3752" s="56"/>
      <c r="W3752" s="56"/>
      <c r="X3752" s="56"/>
      <c r="Y3752" s="5"/>
    </row>
    <row r="3753" spans="2:25" x14ac:dyDescent="0.25">
      <c r="B3753" s="47"/>
      <c r="C3753" s="1729"/>
      <c r="D3753" s="47"/>
      <c r="E3753" s="1543"/>
      <c r="F3753" s="47"/>
      <c r="G3753" s="929"/>
      <c r="H3753" s="47"/>
      <c r="I3753" s="47"/>
      <c r="J3753" s="47"/>
      <c r="K3753" s="47"/>
      <c r="L3753" s="47"/>
      <c r="M3753" s="47"/>
      <c r="N3753" s="47"/>
      <c r="O3753" s="47"/>
      <c r="P3753" s="47"/>
      <c r="Q3753" s="47"/>
      <c r="R3753" s="3386"/>
      <c r="S3753" s="56"/>
      <c r="T3753" s="3105"/>
      <c r="U3753" s="56"/>
      <c r="V3753" s="56"/>
      <c r="W3753" s="56"/>
      <c r="X3753" s="56"/>
      <c r="Y3753" s="5"/>
    </row>
    <row r="3754" spans="2:25" x14ac:dyDescent="0.25">
      <c r="B3754" s="47"/>
      <c r="C3754" s="1729"/>
      <c r="D3754" s="47"/>
      <c r="E3754" s="1543"/>
      <c r="F3754" s="47"/>
      <c r="G3754" s="929"/>
      <c r="H3754" s="47"/>
      <c r="I3754" s="47"/>
      <c r="J3754" s="47"/>
      <c r="K3754" s="47"/>
      <c r="L3754" s="47"/>
      <c r="M3754" s="47"/>
      <c r="N3754" s="47"/>
      <c r="O3754" s="47"/>
      <c r="P3754" s="47"/>
      <c r="Q3754" s="47"/>
      <c r="R3754" s="3386"/>
      <c r="S3754" s="56"/>
      <c r="T3754" s="3105"/>
      <c r="U3754" s="56"/>
      <c r="V3754" s="56"/>
      <c r="W3754" s="56"/>
      <c r="X3754" s="56"/>
      <c r="Y3754" s="5"/>
    </row>
    <row r="3755" spans="2:25" x14ac:dyDescent="0.25">
      <c r="B3755" s="47"/>
      <c r="C3755" s="1729"/>
      <c r="D3755" s="47"/>
      <c r="E3755" s="1543"/>
      <c r="F3755" s="47"/>
      <c r="G3755" s="929"/>
      <c r="H3755" s="47"/>
      <c r="I3755" s="47"/>
      <c r="J3755" s="47"/>
      <c r="K3755" s="47"/>
      <c r="L3755" s="47"/>
      <c r="M3755" s="47"/>
      <c r="N3755" s="47"/>
      <c r="O3755" s="47"/>
      <c r="P3755" s="47"/>
      <c r="Q3755" s="47"/>
      <c r="R3755" s="3386"/>
      <c r="S3755" s="56"/>
      <c r="T3755" s="3105"/>
      <c r="U3755" s="56"/>
      <c r="V3755" s="56"/>
      <c r="W3755" s="56"/>
      <c r="X3755" s="56"/>
      <c r="Y3755" s="5"/>
    </row>
    <row r="3756" spans="2:25" x14ac:dyDescent="0.25">
      <c r="B3756" s="47"/>
      <c r="C3756" s="1729"/>
      <c r="D3756" s="47"/>
      <c r="E3756" s="1543"/>
      <c r="F3756" s="47"/>
      <c r="G3756" s="929"/>
      <c r="H3756" s="47"/>
      <c r="I3756" s="47"/>
      <c r="J3756" s="47"/>
      <c r="K3756" s="47"/>
      <c r="L3756" s="47"/>
      <c r="M3756" s="47"/>
      <c r="N3756" s="47"/>
      <c r="O3756" s="47"/>
      <c r="P3756" s="47"/>
      <c r="Q3756" s="47"/>
      <c r="R3756" s="3386"/>
      <c r="S3756" s="56"/>
      <c r="T3756" s="3105"/>
      <c r="U3756" s="56"/>
      <c r="V3756" s="56"/>
      <c r="W3756" s="56"/>
      <c r="X3756" s="56"/>
      <c r="Y3756" s="5"/>
    </row>
    <row r="3757" spans="2:25" x14ac:dyDescent="0.25">
      <c r="B3757" s="47"/>
      <c r="C3757" s="1729"/>
      <c r="D3757" s="47"/>
      <c r="E3757" s="1543"/>
      <c r="F3757" s="47"/>
      <c r="G3757" s="929"/>
      <c r="H3757" s="47"/>
      <c r="I3757" s="47"/>
      <c r="J3757" s="47"/>
      <c r="K3757" s="47"/>
      <c r="L3757" s="47"/>
      <c r="M3757" s="47"/>
      <c r="N3757" s="47"/>
      <c r="O3757" s="47"/>
      <c r="P3757" s="47"/>
      <c r="Q3757" s="47"/>
      <c r="R3757" s="3386"/>
      <c r="S3757" s="56"/>
      <c r="T3757" s="3105"/>
      <c r="U3757" s="56"/>
      <c r="V3757" s="56"/>
      <c r="W3757" s="56"/>
      <c r="X3757" s="56"/>
      <c r="Y3757" s="5"/>
    </row>
  </sheetData>
  <autoFilter ref="A9:AV3363"/>
  <sortState ref="B1499:P1502">
    <sortCondition ref="B1499:B1502"/>
  </sortState>
  <mergeCells count="18">
    <mergeCell ref="U6:U8"/>
    <mergeCell ref="B2:Y3"/>
    <mergeCell ref="B1:Y1"/>
    <mergeCell ref="R6:R8"/>
    <mergeCell ref="S6:S8"/>
    <mergeCell ref="V6:V8"/>
    <mergeCell ref="Y6:Y8"/>
    <mergeCell ref="X6:X8"/>
    <mergeCell ref="P6:P8"/>
    <mergeCell ref="T6:T8"/>
    <mergeCell ref="Q6:Q8"/>
    <mergeCell ref="W6:W8"/>
    <mergeCell ref="B1911:B1912"/>
    <mergeCell ref="E6:H7"/>
    <mergeCell ref="I6:J7"/>
    <mergeCell ref="K6:N7"/>
    <mergeCell ref="O6:O8"/>
    <mergeCell ref="D6:D8"/>
  </mergeCells>
  <phoneticPr fontId="0" type="noConversion"/>
  <pageMargins left="0" right="0" top="0" bottom="0" header="0.15748031496062992" footer="0.23622047244094491"/>
  <pageSetup paperSize="9" scale="7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B2350"/>
  <sheetViews>
    <sheetView showZeros="0" zoomScale="85" zoomScaleNormal="85" workbookViewId="0">
      <pane xSplit="3" ySplit="8" topLeftCell="D9" activePane="bottomRight" state="frozen"/>
      <selection activeCell="C173" sqref="C173"/>
      <selection pane="topRight" activeCell="C173" sqref="C173"/>
      <selection pane="bottomLeft" activeCell="C173" sqref="C173"/>
      <selection pane="bottomRight" activeCell="C29" sqref="C29"/>
    </sheetView>
  </sheetViews>
  <sheetFormatPr defaultColWidth="9.140625" defaultRowHeight="15" x14ac:dyDescent="0.25"/>
  <cols>
    <col min="1" max="1" width="3.140625" style="646" hidden="1" customWidth="1"/>
    <col min="2" max="2" width="3.140625" style="646" customWidth="1"/>
    <col min="3" max="3" width="40.7109375" style="646" customWidth="1"/>
    <col min="4" max="4" width="4.7109375" style="646" hidden="1" customWidth="1"/>
    <col min="5" max="5" width="8.5703125" style="646" hidden="1" customWidth="1"/>
    <col min="6" max="6" width="15.7109375" style="1558" customWidth="1"/>
    <col min="7" max="7" width="12.7109375" style="646" customWidth="1"/>
    <col min="8" max="8" width="14.7109375" style="646" customWidth="1"/>
    <col min="9" max="9" width="11.140625" style="646" customWidth="1"/>
    <col min="10" max="10" width="13.7109375" style="646" customWidth="1"/>
    <col min="11" max="11" width="12.42578125" style="646" customWidth="1"/>
    <col min="12" max="14" width="12.7109375" style="646" customWidth="1"/>
    <col min="15" max="15" width="10.42578125" style="646" customWidth="1"/>
    <col min="16" max="16" width="10.5703125" style="646" customWidth="1"/>
    <col min="17" max="17" width="12" style="646" customWidth="1"/>
    <col min="18" max="18" width="15.85546875" style="1902" customWidth="1"/>
    <col min="19" max="19" width="15.7109375" style="649" customWidth="1"/>
    <col min="20" max="20" width="14.42578125" style="649" customWidth="1"/>
    <col min="21" max="21" width="13.42578125" style="649" customWidth="1"/>
    <col min="22" max="22" width="13.140625" style="649" customWidth="1"/>
    <col min="23" max="23" width="12.5703125" style="649" customWidth="1"/>
    <col min="24" max="24" width="12" style="649" customWidth="1"/>
    <col min="25" max="25" width="13" style="649" customWidth="1"/>
    <col min="26" max="26" width="15.5703125" style="649" customWidth="1"/>
    <col min="27" max="27" width="19.42578125" style="1715" customWidth="1"/>
    <col min="28" max="28" width="17.28515625" style="56" customWidth="1"/>
    <col min="29" max="34" width="9.140625" style="56" customWidth="1"/>
    <col min="35" max="262" width="9.140625" style="56"/>
    <col min="263" max="16384" width="9.140625" style="646"/>
  </cols>
  <sheetData>
    <row r="1" spans="1:262" s="666" customFormat="1" ht="38.25" customHeight="1" x14ac:dyDescent="0.25">
      <c r="C1" s="343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2021</v>
      </c>
      <c r="D1" s="3432"/>
      <c r="E1" s="3432"/>
      <c r="F1" s="3432"/>
      <c r="G1" s="3432"/>
      <c r="H1" s="3432"/>
      <c r="I1" s="3432"/>
      <c r="J1" s="3432"/>
      <c r="K1" s="3432"/>
      <c r="L1" s="3432"/>
      <c r="M1" s="3432"/>
      <c r="N1" s="3432"/>
      <c r="O1" s="3432"/>
      <c r="P1" s="3432"/>
      <c r="Q1" s="3432"/>
      <c r="R1" s="3432"/>
      <c r="S1" s="3432"/>
      <c r="T1" s="3432"/>
      <c r="U1" s="3432"/>
      <c r="V1" s="3432"/>
      <c r="W1" s="3432"/>
      <c r="X1" s="3432"/>
      <c r="Y1" s="3432"/>
      <c r="Z1" s="3432"/>
      <c r="AA1" s="1720"/>
      <c r="AB1" s="667"/>
      <c r="AC1" s="667"/>
      <c r="AD1" s="667"/>
      <c r="AE1" s="667"/>
      <c r="AF1" s="667"/>
      <c r="AG1" s="667"/>
      <c r="AH1" s="667"/>
      <c r="AI1" s="667"/>
      <c r="AJ1" s="667"/>
      <c r="AK1" s="667"/>
      <c r="AL1" s="667"/>
      <c r="AM1" s="667"/>
      <c r="AN1" s="667"/>
      <c r="AO1" s="667"/>
      <c r="AP1" s="667"/>
      <c r="AQ1" s="667"/>
      <c r="AR1" s="667"/>
      <c r="AS1" s="667"/>
      <c r="AT1" s="667"/>
      <c r="AU1" s="667"/>
      <c r="AV1" s="667"/>
      <c r="AW1" s="667"/>
      <c r="AX1" s="667"/>
      <c r="AY1" s="667"/>
      <c r="AZ1" s="667"/>
      <c r="BA1" s="667"/>
      <c r="BB1" s="667"/>
      <c r="BC1" s="667"/>
      <c r="BD1" s="667"/>
      <c r="BE1" s="667"/>
      <c r="BF1" s="667"/>
      <c r="BG1" s="667"/>
      <c r="BH1" s="667"/>
      <c r="BI1" s="667"/>
      <c r="BJ1" s="667"/>
      <c r="BK1" s="667"/>
      <c r="BL1" s="667"/>
      <c r="BM1" s="667"/>
      <c r="BN1" s="667"/>
      <c r="BO1" s="667"/>
      <c r="BP1" s="667"/>
      <c r="BQ1" s="667"/>
      <c r="BR1" s="667"/>
      <c r="BS1" s="667"/>
      <c r="BT1" s="667"/>
      <c r="BU1" s="667"/>
      <c r="BV1" s="667"/>
      <c r="BW1" s="667"/>
      <c r="BX1" s="667"/>
      <c r="BY1" s="667"/>
      <c r="BZ1" s="667"/>
      <c r="CA1" s="667"/>
      <c r="CB1" s="667"/>
      <c r="CC1" s="667"/>
      <c r="CD1" s="667"/>
      <c r="CE1" s="667"/>
      <c r="CF1" s="667"/>
      <c r="CG1" s="667"/>
      <c r="CH1" s="667"/>
      <c r="CI1" s="667"/>
      <c r="CJ1" s="667"/>
      <c r="CK1" s="667"/>
      <c r="CL1" s="667"/>
      <c r="CM1" s="667"/>
      <c r="CN1" s="667"/>
      <c r="CO1" s="667"/>
      <c r="CP1" s="667"/>
      <c r="CQ1" s="667"/>
      <c r="CR1" s="667"/>
      <c r="CS1" s="667"/>
      <c r="CT1" s="667"/>
      <c r="CU1" s="667"/>
      <c r="CV1" s="667"/>
      <c r="CW1" s="667"/>
      <c r="CX1" s="667"/>
      <c r="CY1" s="667"/>
      <c r="CZ1" s="667"/>
      <c r="DA1" s="667"/>
      <c r="DB1" s="667"/>
      <c r="DC1" s="667"/>
      <c r="DD1" s="667"/>
      <c r="DE1" s="667"/>
      <c r="DF1" s="667"/>
      <c r="DG1" s="667"/>
      <c r="DH1" s="667"/>
      <c r="DI1" s="667"/>
      <c r="DJ1" s="667"/>
      <c r="DK1" s="667"/>
      <c r="DL1" s="667"/>
      <c r="DM1" s="667"/>
      <c r="DN1" s="667"/>
      <c r="DO1" s="667"/>
      <c r="DP1" s="667"/>
      <c r="DQ1" s="667"/>
      <c r="DR1" s="667"/>
      <c r="DS1" s="667"/>
      <c r="DT1" s="667"/>
      <c r="DU1" s="667"/>
      <c r="DV1" s="667"/>
      <c r="DW1" s="667"/>
      <c r="DX1" s="667"/>
      <c r="DY1" s="667"/>
      <c r="DZ1" s="667"/>
      <c r="EA1" s="667"/>
      <c r="EB1" s="667"/>
      <c r="EC1" s="667"/>
      <c r="ED1" s="667"/>
      <c r="EE1" s="667"/>
      <c r="EF1" s="667"/>
      <c r="EG1" s="667"/>
      <c r="EH1" s="667"/>
      <c r="EI1" s="667"/>
      <c r="EJ1" s="667"/>
      <c r="EK1" s="667"/>
      <c r="EL1" s="667"/>
      <c r="EM1" s="667"/>
      <c r="EN1" s="667"/>
      <c r="EO1" s="667"/>
      <c r="EP1" s="667"/>
      <c r="EQ1" s="667"/>
      <c r="ER1" s="667"/>
      <c r="ES1" s="667"/>
      <c r="ET1" s="667"/>
      <c r="EU1" s="667"/>
      <c r="EV1" s="667"/>
      <c r="EW1" s="667"/>
      <c r="EX1" s="667"/>
      <c r="EY1" s="667"/>
      <c r="EZ1" s="667"/>
      <c r="FA1" s="667"/>
      <c r="FB1" s="667"/>
      <c r="FC1" s="667"/>
      <c r="FD1" s="667"/>
      <c r="FE1" s="667"/>
      <c r="FF1" s="667"/>
      <c r="FG1" s="667"/>
      <c r="FH1" s="667"/>
      <c r="FI1" s="667"/>
      <c r="FJ1" s="667"/>
      <c r="FK1" s="667"/>
      <c r="FL1" s="667"/>
      <c r="FM1" s="667"/>
      <c r="FN1" s="667"/>
      <c r="FO1" s="667"/>
      <c r="FP1" s="667"/>
      <c r="FQ1" s="667"/>
      <c r="FR1" s="667"/>
      <c r="FS1" s="667"/>
      <c r="FT1" s="667"/>
      <c r="FU1" s="667"/>
      <c r="FV1" s="667"/>
      <c r="FW1" s="667"/>
      <c r="FX1" s="667"/>
      <c r="FY1" s="667"/>
      <c r="FZ1" s="667"/>
      <c r="GA1" s="667"/>
      <c r="GB1" s="667"/>
      <c r="GC1" s="667"/>
      <c r="GD1" s="667"/>
      <c r="GE1" s="667"/>
      <c r="GF1" s="667"/>
      <c r="GG1" s="667"/>
      <c r="GH1" s="667"/>
      <c r="GI1" s="667"/>
      <c r="GJ1" s="667"/>
      <c r="GK1" s="667"/>
      <c r="GL1" s="667"/>
      <c r="GM1" s="667"/>
      <c r="GN1" s="667"/>
      <c r="GO1" s="667"/>
      <c r="GP1" s="667"/>
      <c r="GQ1" s="667"/>
      <c r="GR1" s="667"/>
      <c r="GS1" s="667"/>
      <c r="GT1" s="667"/>
      <c r="GU1" s="667"/>
      <c r="GV1" s="667"/>
      <c r="GW1" s="667"/>
      <c r="GX1" s="667"/>
      <c r="GY1" s="667"/>
      <c r="GZ1" s="667"/>
      <c r="HA1" s="667"/>
      <c r="HB1" s="667"/>
      <c r="HC1" s="667"/>
      <c r="HD1" s="667"/>
      <c r="HE1" s="667"/>
      <c r="HF1" s="667"/>
      <c r="HG1" s="667"/>
      <c r="HH1" s="667"/>
      <c r="HI1" s="667"/>
      <c r="HJ1" s="667"/>
      <c r="HK1" s="667"/>
      <c r="HL1" s="667"/>
      <c r="HM1" s="667"/>
      <c r="HN1" s="667"/>
      <c r="HO1" s="667"/>
      <c r="HP1" s="667"/>
      <c r="HQ1" s="667"/>
      <c r="HR1" s="667"/>
      <c r="HS1" s="667"/>
      <c r="HT1" s="667"/>
      <c r="HU1" s="667"/>
      <c r="HV1" s="667"/>
      <c r="HW1" s="667"/>
      <c r="HX1" s="667"/>
      <c r="HY1" s="667"/>
      <c r="HZ1" s="667"/>
      <c r="IA1" s="667"/>
      <c r="IB1" s="667"/>
      <c r="IC1" s="667"/>
      <c r="ID1" s="667"/>
      <c r="IE1" s="667"/>
      <c r="IF1" s="667"/>
      <c r="IG1" s="667"/>
      <c r="IH1" s="667"/>
      <c r="II1" s="667"/>
      <c r="IJ1" s="667"/>
      <c r="IK1" s="667"/>
      <c r="IL1" s="667"/>
      <c r="IM1" s="667"/>
      <c r="IN1" s="667"/>
      <c r="IO1" s="667"/>
      <c r="IP1" s="667"/>
      <c r="IQ1" s="667"/>
      <c r="IR1" s="667"/>
      <c r="IS1" s="667"/>
      <c r="IT1" s="667"/>
      <c r="IU1" s="667"/>
      <c r="IV1" s="667"/>
      <c r="IW1" s="667"/>
      <c r="IX1" s="667"/>
      <c r="IY1" s="667"/>
      <c r="IZ1" s="667"/>
      <c r="JA1" s="667"/>
      <c r="JB1" s="667"/>
    </row>
    <row r="2" spans="1:262" s="666" customFormat="1" ht="12.75" customHeight="1" x14ac:dyDescent="0.25">
      <c r="C2" s="3432"/>
      <c r="D2" s="3432"/>
      <c r="E2" s="3432"/>
      <c r="F2" s="3432"/>
      <c r="G2" s="3432"/>
      <c r="H2" s="3432"/>
      <c r="I2" s="3432"/>
      <c r="J2" s="3432"/>
      <c r="K2" s="3432"/>
      <c r="L2" s="3432"/>
      <c r="M2" s="3432"/>
      <c r="N2" s="3432"/>
      <c r="O2" s="3432"/>
      <c r="P2" s="3432"/>
      <c r="Q2" s="3432"/>
      <c r="R2" s="3432"/>
      <c r="S2" s="3432"/>
      <c r="T2" s="3432"/>
      <c r="U2" s="3432"/>
      <c r="V2" s="3432"/>
      <c r="W2" s="3432"/>
      <c r="X2" s="3432"/>
      <c r="Y2" s="3432"/>
      <c r="Z2" s="3432"/>
      <c r="AA2" s="1720"/>
      <c r="AB2" s="667"/>
      <c r="AC2" s="667"/>
      <c r="AD2" s="667"/>
      <c r="AE2" s="667"/>
      <c r="AF2" s="667"/>
      <c r="AG2" s="667"/>
      <c r="AH2" s="667"/>
      <c r="AI2" s="667"/>
      <c r="AJ2" s="667"/>
      <c r="AK2" s="667"/>
      <c r="AL2" s="667"/>
      <c r="AM2" s="667"/>
      <c r="AN2" s="667"/>
      <c r="AO2" s="667"/>
      <c r="AP2" s="667"/>
      <c r="AQ2" s="667"/>
      <c r="AR2" s="667"/>
      <c r="AS2" s="667"/>
      <c r="AT2" s="667"/>
      <c r="AU2" s="667"/>
      <c r="AV2" s="667"/>
      <c r="AW2" s="667"/>
      <c r="AX2" s="667"/>
      <c r="AY2" s="667"/>
      <c r="AZ2" s="667"/>
      <c r="BA2" s="667"/>
      <c r="BB2" s="667"/>
      <c r="BC2" s="667"/>
      <c r="BD2" s="667"/>
      <c r="BE2" s="667"/>
      <c r="BF2" s="667"/>
      <c r="BG2" s="667"/>
      <c r="BH2" s="667"/>
      <c r="BI2" s="667"/>
      <c r="BJ2" s="667"/>
      <c r="BK2" s="667"/>
      <c r="BL2" s="667"/>
      <c r="BM2" s="667"/>
      <c r="BN2" s="667"/>
      <c r="BO2" s="667"/>
      <c r="BP2" s="667"/>
      <c r="BQ2" s="667"/>
      <c r="BR2" s="667"/>
      <c r="BS2" s="667"/>
      <c r="BT2" s="667"/>
      <c r="BU2" s="667"/>
      <c r="BV2" s="667"/>
      <c r="BW2" s="667"/>
      <c r="BX2" s="667"/>
      <c r="BY2" s="667"/>
      <c r="BZ2" s="667"/>
      <c r="CA2" s="667"/>
      <c r="CB2" s="667"/>
      <c r="CC2" s="667"/>
      <c r="CD2" s="667"/>
      <c r="CE2" s="667"/>
      <c r="CF2" s="667"/>
      <c r="CG2" s="667"/>
      <c r="CH2" s="667"/>
      <c r="CI2" s="667"/>
      <c r="CJ2" s="667"/>
      <c r="CK2" s="667"/>
      <c r="CL2" s="667"/>
      <c r="CM2" s="667"/>
      <c r="CN2" s="667"/>
      <c r="CO2" s="667"/>
      <c r="CP2" s="667"/>
      <c r="CQ2" s="667"/>
      <c r="CR2" s="667"/>
      <c r="CS2" s="667"/>
      <c r="CT2" s="667"/>
      <c r="CU2" s="667"/>
      <c r="CV2" s="667"/>
      <c r="CW2" s="667"/>
      <c r="CX2" s="667"/>
      <c r="CY2" s="667"/>
      <c r="CZ2" s="667"/>
      <c r="DA2" s="667"/>
      <c r="DB2" s="667"/>
      <c r="DC2" s="667"/>
      <c r="DD2" s="667"/>
      <c r="DE2" s="667"/>
      <c r="DF2" s="667"/>
      <c r="DG2" s="667"/>
      <c r="DH2" s="667"/>
      <c r="DI2" s="667"/>
      <c r="DJ2" s="667"/>
      <c r="DK2" s="667"/>
      <c r="DL2" s="667"/>
      <c r="DM2" s="667"/>
      <c r="DN2" s="667"/>
      <c r="DO2" s="667"/>
      <c r="DP2" s="667"/>
      <c r="DQ2" s="667"/>
      <c r="DR2" s="667"/>
      <c r="DS2" s="667"/>
      <c r="DT2" s="667"/>
      <c r="DU2" s="667"/>
      <c r="DV2" s="667"/>
      <c r="DW2" s="667"/>
      <c r="DX2" s="667"/>
      <c r="DY2" s="667"/>
      <c r="DZ2" s="667"/>
      <c r="EA2" s="667"/>
      <c r="EB2" s="667"/>
      <c r="EC2" s="667"/>
      <c r="ED2" s="667"/>
      <c r="EE2" s="667"/>
      <c r="EF2" s="667"/>
      <c r="EG2" s="667"/>
      <c r="EH2" s="667"/>
      <c r="EI2" s="667"/>
      <c r="EJ2" s="667"/>
      <c r="EK2" s="667"/>
      <c r="EL2" s="667"/>
      <c r="EM2" s="667"/>
      <c r="EN2" s="667"/>
      <c r="EO2" s="667"/>
      <c r="EP2" s="667"/>
      <c r="EQ2" s="667"/>
      <c r="ER2" s="667"/>
      <c r="ES2" s="667"/>
      <c r="ET2" s="667"/>
      <c r="EU2" s="667"/>
      <c r="EV2" s="667"/>
      <c r="EW2" s="667"/>
      <c r="EX2" s="667"/>
      <c r="EY2" s="667"/>
      <c r="EZ2" s="667"/>
      <c r="FA2" s="667"/>
      <c r="FB2" s="667"/>
      <c r="FC2" s="667"/>
      <c r="FD2" s="667"/>
      <c r="FE2" s="667"/>
      <c r="FF2" s="667"/>
      <c r="FG2" s="667"/>
      <c r="FH2" s="667"/>
      <c r="FI2" s="667"/>
      <c r="FJ2" s="667"/>
      <c r="FK2" s="667"/>
      <c r="FL2" s="667"/>
      <c r="FM2" s="667"/>
      <c r="FN2" s="667"/>
      <c r="FO2" s="667"/>
      <c r="FP2" s="667"/>
      <c r="FQ2" s="667"/>
      <c r="FR2" s="667"/>
      <c r="FS2" s="667"/>
      <c r="FT2" s="667"/>
      <c r="FU2" s="667"/>
      <c r="FV2" s="667"/>
      <c r="FW2" s="667"/>
      <c r="FX2" s="667"/>
      <c r="FY2" s="667"/>
      <c r="FZ2" s="667"/>
      <c r="GA2" s="667"/>
      <c r="GB2" s="667"/>
      <c r="GC2" s="667"/>
      <c r="GD2" s="667"/>
      <c r="GE2" s="667"/>
      <c r="GF2" s="667"/>
      <c r="GG2" s="667"/>
      <c r="GH2" s="667"/>
      <c r="GI2" s="667"/>
      <c r="GJ2" s="667"/>
      <c r="GK2" s="667"/>
      <c r="GL2" s="667"/>
      <c r="GM2" s="667"/>
      <c r="GN2" s="667"/>
      <c r="GO2" s="667"/>
      <c r="GP2" s="667"/>
      <c r="GQ2" s="667"/>
      <c r="GR2" s="667"/>
      <c r="GS2" s="667"/>
      <c r="GT2" s="667"/>
      <c r="GU2" s="667"/>
      <c r="GV2" s="667"/>
      <c r="GW2" s="667"/>
      <c r="GX2" s="667"/>
      <c r="GY2" s="667"/>
      <c r="GZ2" s="667"/>
      <c r="HA2" s="667"/>
      <c r="HB2" s="667"/>
      <c r="HC2" s="667"/>
      <c r="HD2" s="667"/>
      <c r="HE2" s="667"/>
      <c r="HF2" s="667"/>
      <c r="HG2" s="667"/>
      <c r="HH2" s="667"/>
      <c r="HI2" s="667"/>
      <c r="HJ2" s="667"/>
      <c r="HK2" s="667"/>
      <c r="HL2" s="667"/>
      <c r="HM2" s="667"/>
      <c r="HN2" s="667"/>
      <c r="HO2" s="667"/>
      <c r="HP2" s="667"/>
      <c r="HQ2" s="667"/>
      <c r="HR2" s="667"/>
      <c r="HS2" s="667"/>
      <c r="HT2" s="667"/>
      <c r="HU2" s="667"/>
      <c r="HV2" s="667"/>
      <c r="HW2" s="667"/>
      <c r="HX2" s="667"/>
      <c r="HY2" s="667"/>
      <c r="HZ2" s="667"/>
      <c r="IA2" s="667"/>
      <c r="IB2" s="667"/>
      <c r="IC2" s="667"/>
      <c r="ID2" s="667"/>
      <c r="IE2" s="667"/>
      <c r="IF2" s="667"/>
      <c r="IG2" s="667"/>
      <c r="IH2" s="667"/>
      <c r="II2" s="667"/>
      <c r="IJ2" s="667"/>
      <c r="IK2" s="667"/>
      <c r="IL2" s="667"/>
      <c r="IM2" s="667"/>
      <c r="IN2" s="667"/>
      <c r="IO2" s="667"/>
      <c r="IP2" s="667"/>
      <c r="IQ2" s="667"/>
      <c r="IR2" s="667"/>
      <c r="IS2" s="667"/>
      <c r="IT2" s="667"/>
      <c r="IU2" s="667"/>
      <c r="IV2" s="667"/>
      <c r="IW2" s="667"/>
      <c r="IX2" s="667"/>
      <c r="IY2" s="667"/>
      <c r="IZ2" s="667"/>
      <c r="JA2" s="667"/>
      <c r="JB2" s="667"/>
    </row>
    <row r="3" spans="1:262" ht="17.25" hidden="1" customHeight="1" x14ac:dyDescent="0.25">
      <c r="C3" s="668">
        <v>1</v>
      </c>
      <c r="D3" s="668"/>
    </row>
    <row r="4" spans="1:262" ht="20.25" customHeight="1" thickBot="1" x14ac:dyDescent="0.3">
      <c r="C4" s="668"/>
      <c r="D4" s="668"/>
    </row>
    <row r="5" spans="1:262" ht="20.25" customHeight="1" x14ac:dyDescent="0.25">
      <c r="C5" s="50" t="s">
        <v>3</v>
      </c>
      <c r="D5" s="50"/>
      <c r="E5" s="3426" t="s">
        <v>151</v>
      </c>
      <c r="F5" s="3409" t="s">
        <v>147</v>
      </c>
      <c r="G5" s="3410"/>
      <c r="H5" s="3410"/>
      <c r="I5" s="3412"/>
      <c r="J5" s="3417" t="s">
        <v>565</v>
      </c>
      <c r="K5" s="3418"/>
      <c r="L5" s="3417" t="s">
        <v>566</v>
      </c>
      <c r="M5" s="3421"/>
      <c r="N5" s="3421"/>
      <c r="O5" s="3418"/>
      <c r="P5" s="3423" t="s">
        <v>152</v>
      </c>
      <c r="Q5" s="3423" t="s">
        <v>153</v>
      </c>
      <c r="R5" s="3449" t="s">
        <v>567</v>
      </c>
      <c r="S5" s="3452" t="s">
        <v>561</v>
      </c>
      <c r="T5" s="3439" t="s">
        <v>145</v>
      </c>
      <c r="U5" s="3446" t="s">
        <v>556</v>
      </c>
      <c r="V5" s="3429" t="s">
        <v>557</v>
      </c>
      <c r="W5" s="3439" t="s">
        <v>43</v>
      </c>
      <c r="X5" s="3439" t="s">
        <v>541</v>
      </c>
      <c r="Y5" s="3439" t="s">
        <v>146</v>
      </c>
      <c r="Z5" s="3439" t="s">
        <v>297</v>
      </c>
    </row>
    <row r="6" spans="1:262" ht="23.25" customHeight="1" thickBot="1" x14ac:dyDescent="0.3">
      <c r="C6" s="51"/>
      <c r="D6" s="51"/>
      <c r="E6" s="3427"/>
      <c r="F6" s="3413"/>
      <c r="G6" s="3414"/>
      <c r="H6" s="3414"/>
      <c r="I6" s="3416"/>
      <c r="J6" s="3419"/>
      <c r="K6" s="3420"/>
      <c r="L6" s="3419"/>
      <c r="M6" s="3422"/>
      <c r="N6" s="3422"/>
      <c r="O6" s="3420"/>
      <c r="P6" s="3424"/>
      <c r="Q6" s="3444"/>
      <c r="R6" s="3450"/>
      <c r="S6" s="3453"/>
      <c r="T6" s="3440"/>
      <c r="U6" s="3447"/>
      <c r="V6" s="3430"/>
      <c r="W6" s="3440"/>
      <c r="X6" s="3430"/>
      <c r="Y6" s="3440"/>
      <c r="Z6" s="3440"/>
    </row>
    <row r="7" spans="1:262" ht="73.5" customHeight="1" thickBot="1" x14ac:dyDescent="0.3">
      <c r="A7" s="646">
        <v>1</v>
      </c>
      <c r="C7" s="52" t="s">
        <v>4</v>
      </c>
      <c r="D7" s="52"/>
      <c r="E7" s="3428"/>
      <c r="F7" s="1509" t="s">
        <v>563</v>
      </c>
      <c r="G7" s="54" t="str">
        <f>'1 уровень'!F8</f>
        <v>План 1 мес. 2021 г.</v>
      </c>
      <c r="H7" s="53" t="s">
        <v>148</v>
      </c>
      <c r="I7" s="53" t="s">
        <v>149</v>
      </c>
      <c r="J7" s="54" t="s">
        <v>150</v>
      </c>
      <c r="K7" s="55" t="s">
        <v>148</v>
      </c>
      <c r="L7" s="53" t="s">
        <v>563</v>
      </c>
      <c r="M7" s="54" t="str">
        <f>'1 уровень'!L8</f>
        <v>План 1 мес. 2021 г.</v>
      </c>
      <c r="N7" s="53" t="s">
        <v>148</v>
      </c>
      <c r="O7" s="53" t="s">
        <v>149</v>
      </c>
      <c r="P7" s="3425"/>
      <c r="Q7" s="3445"/>
      <c r="R7" s="3451"/>
      <c r="S7" s="3454"/>
      <c r="T7" s="3441"/>
      <c r="U7" s="3448"/>
      <c r="V7" s="3431"/>
      <c r="W7" s="3441"/>
      <c r="X7" s="3431"/>
      <c r="Y7" s="3441"/>
      <c r="Z7" s="3441"/>
    </row>
    <row r="8" spans="1:262" s="56" customFormat="1" ht="15.75" thickBot="1" x14ac:dyDescent="0.3">
      <c r="A8" s="646">
        <v>1</v>
      </c>
      <c r="B8" s="646"/>
      <c r="C8" s="57">
        <v>1</v>
      </c>
      <c r="D8" s="57"/>
      <c r="E8" s="57">
        <v>2</v>
      </c>
      <c r="F8" s="1510">
        <v>3</v>
      </c>
      <c r="G8" s="58">
        <v>4</v>
      </c>
      <c r="H8" s="58">
        <v>5</v>
      </c>
      <c r="I8" s="58">
        <v>6</v>
      </c>
      <c r="J8" s="55">
        <v>7</v>
      </c>
      <c r="K8" s="55">
        <v>8</v>
      </c>
      <c r="L8" s="55">
        <v>9</v>
      </c>
      <c r="M8" s="55">
        <v>10</v>
      </c>
      <c r="N8" s="55">
        <v>11</v>
      </c>
      <c r="O8" s="55">
        <v>12</v>
      </c>
      <c r="P8" s="55">
        <v>13</v>
      </c>
      <c r="Q8" s="55">
        <v>14</v>
      </c>
      <c r="R8" s="1903"/>
      <c r="S8" s="865">
        <v>15</v>
      </c>
      <c r="T8" s="59">
        <v>16</v>
      </c>
      <c r="U8" s="3056">
        <v>17</v>
      </c>
      <c r="V8" s="59">
        <v>17</v>
      </c>
      <c r="W8" s="59">
        <v>18</v>
      </c>
      <c r="X8" s="59">
        <v>19</v>
      </c>
      <c r="Y8" s="59">
        <v>20</v>
      </c>
      <c r="Z8" s="59">
        <v>21</v>
      </c>
      <c r="AA8" s="1715"/>
    </row>
    <row r="9" spans="1:262" s="56" customFormat="1" x14ac:dyDescent="0.25">
      <c r="A9" s="646">
        <v>1</v>
      </c>
      <c r="B9" s="646">
        <v>1</v>
      </c>
      <c r="C9" s="605" t="s">
        <v>12</v>
      </c>
      <c r="D9" s="605"/>
      <c r="E9" s="605"/>
      <c r="F9" s="674"/>
      <c r="G9" s="317"/>
      <c r="H9" s="317"/>
      <c r="I9" s="317"/>
      <c r="J9" s="315"/>
      <c r="K9" s="315"/>
      <c r="L9" s="313"/>
      <c r="M9" s="313"/>
      <c r="N9" s="313"/>
      <c r="O9" s="313"/>
      <c r="P9" s="313"/>
      <c r="Q9" s="313"/>
      <c r="R9" s="573"/>
      <c r="S9" s="2943"/>
      <c r="T9" s="43"/>
      <c r="U9" s="3107"/>
      <c r="V9" s="43"/>
      <c r="W9" s="43"/>
      <c r="X9" s="589"/>
      <c r="Y9" s="589"/>
      <c r="Z9" s="43"/>
      <c r="AA9" s="1715"/>
    </row>
    <row r="10" spans="1:262" s="1304" customFormat="1" ht="29.25" x14ac:dyDescent="0.25">
      <c r="A10" s="1304">
        <v>1</v>
      </c>
      <c r="B10" s="646">
        <v>1</v>
      </c>
      <c r="C10" s="1305" t="s">
        <v>225</v>
      </c>
      <c r="D10" s="1305"/>
      <c r="E10" s="1306"/>
      <c r="F10" s="759"/>
      <c r="G10" s="1307"/>
      <c r="H10" s="1307"/>
      <c r="I10" s="1307"/>
      <c r="J10" s="1307"/>
      <c r="K10" s="1307"/>
      <c r="L10" s="1308"/>
      <c r="M10" s="1308"/>
      <c r="N10" s="1308"/>
      <c r="O10" s="1308"/>
      <c r="P10" s="1308"/>
      <c r="Q10" s="1308"/>
      <c r="R10" s="1904"/>
      <c r="S10" s="2944"/>
      <c r="T10" s="1308"/>
      <c r="U10" s="3108"/>
      <c r="V10" s="1308"/>
      <c r="W10" s="1308"/>
      <c r="X10" s="1309"/>
      <c r="Y10" s="1309"/>
      <c r="Z10" s="1308"/>
      <c r="AA10" s="1721"/>
      <c r="AB10" s="1310"/>
      <c r="AC10" s="1310"/>
      <c r="AD10" s="1310"/>
      <c r="AE10" s="1310"/>
      <c r="AF10" s="1310"/>
      <c r="AG10" s="1310"/>
      <c r="AH10" s="1310"/>
      <c r="AI10" s="1310"/>
      <c r="AJ10" s="1310"/>
      <c r="AK10" s="1310"/>
      <c r="AL10" s="1310"/>
      <c r="AM10" s="1310"/>
      <c r="AN10" s="1310"/>
      <c r="AO10" s="1310"/>
      <c r="AP10" s="1310"/>
      <c r="AQ10" s="1310"/>
      <c r="AR10" s="1310"/>
      <c r="AS10" s="1310"/>
      <c r="AT10" s="1310"/>
      <c r="AU10" s="1310"/>
      <c r="AV10" s="1310"/>
      <c r="AW10" s="1310"/>
      <c r="AX10" s="1310"/>
      <c r="AY10" s="1310"/>
      <c r="AZ10" s="1310"/>
      <c r="BA10" s="1310"/>
      <c r="BB10" s="1310"/>
      <c r="BC10" s="1310"/>
      <c r="BD10" s="1310"/>
      <c r="BE10" s="1310"/>
      <c r="BF10" s="1310"/>
      <c r="BG10" s="1310"/>
      <c r="BH10" s="1310"/>
      <c r="BI10" s="1310"/>
      <c r="BJ10" s="1310"/>
      <c r="BK10" s="1310"/>
      <c r="BL10" s="1310"/>
      <c r="BM10" s="1310"/>
      <c r="BN10" s="1310"/>
      <c r="BO10" s="1310"/>
      <c r="BP10" s="1310"/>
      <c r="BQ10" s="1310"/>
      <c r="BR10" s="1310"/>
      <c r="BS10" s="1310"/>
      <c r="BT10" s="1310"/>
      <c r="BU10" s="1310"/>
      <c r="BV10" s="1310"/>
      <c r="BW10" s="1310"/>
      <c r="BX10" s="1310"/>
      <c r="BY10" s="1310"/>
      <c r="BZ10" s="1310"/>
      <c r="CA10" s="1310"/>
      <c r="CB10" s="1310"/>
      <c r="CC10" s="1310"/>
      <c r="CD10" s="1310"/>
      <c r="CE10" s="1310"/>
      <c r="CF10" s="1310"/>
      <c r="CG10" s="1310"/>
      <c r="CH10" s="1310"/>
      <c r="CI10" s="1310"/>
      <c r="CJ10" s="1310"/>
      <c r="CK10" s="1310"/>
      <c r="CL10" s="1310"/>
      <c r="CM10" s="1310"/>
      <c r="CN10" s="1310"/>
      <c r="CO10" s="1310"/>
      <c r="CP10" s="1310"/>
      <c r="CQ10" s="1310"/>
      <c r="CR10" s="1310"/>
      <c r="CS10" s="1310"/>
      <c r="CT10" s="1310"/>
      <c r="CU10" s="1310"/>
      <c r="CV10" s="1310"/>
      <c r="CW10" s="1310"/>
      <c r="CX10" s="1310"/>
      <c r="CY10" s="1310"/>
      <c r="CZ10" s="1310"/>
      <c r="DA10" s="1310"/>
      <c r="DB10" s="1310"/>
      <c r="DC10" s="1310"/>
      <c r="DD10" s="1310"/>
      <c r="DE10" s="1310"/>
      <c r="DF10" s="1310"/>
      <c r="DG10" s="1310"/>
      <c r="DH10" s="1310"/>
      <c r="DI10" s="1310"/>
      <c r="DJ10" s="1310"/>
      <c r="DK10" s="1310"/>
      <c r="DL10" s="1310"/>
      <c r="DM10" s="1310"/>
      <c r="DN10" s="1310"/>
      <c r="DO10" s="1310"/>
      <c r="DP10" s="1310"/>
      <c r="DQ10" s="1310"/>
      <c r="DR10" s="1310"/>
      <c r="DS10" s="1310"/>
      <c r="DT10" s="1310"/>
      <c r="DU10" s="1310"/>
      <c r="DV10" s="1310"/>
      <c r="DW10" s="1310"/>
      <c r="DX10" s="1310"/>
      <c r="DY10" s="1310"/>
      <c r="DZ10" s="1310"/>
      <c r="EA10" s="1310"/>
      <c r="EB10" s="1310"/>
      <c r="EC10" s="1310"/>
      <c r="ED10" s="1310"/>
      <c r="EE10" s="1310"/>
      <c r="EF10" s="1310"/>
      <c r="EG10" s="1310"/>
      <c r="EH10" s="1310"/>
      <c r="EI10" s="1310"/>
      <c r="EJ10" s="1310"/>
      <c r="EK10" s="1310"/>
      <c r="EL10" s="1310"/>
      <c r="EM10" s="1310"/>
      <c r="EN10" s="1310"/>
      <c r="EO10" s="1310"/>
      <c r="EP10" s="1310"/>
      <c r="EQ10" s="1310"/>
      <c r="ER10" s="1310"/>
      <c r="ES10" s="1310"/>
      <c r="ET10" s="1310"/>
      <c r="EU10" s="1310"/>
      <c r="EV10" s="1310"/>
      <c r="EW10" s="1310"/>
      <c r="EX10" s="1310"/>
      <c r="EY10" s="1310"/>
      <c r="EZ10" s="1310"/>
      <c r="FA10" s="1310"/>
      <c r="FB10" s="1310"/>
      <c r="FC10" s="1310"/>
      <c r="FD10" s="1310"/>
      <c r="FE10" s="1310"/>
      <c r="FF10" s="1310"/>
      <c r="FG10" s="1310"/>
      <c r="FH10" s="1310"/>
      <c r="FI10" s="1310"/>
      <c r="FJ10" s="1310"/>
      <c r="FK10" s="1310"/>
      <c r="FL10" s="1310"/>
      <c r="FM10" s="1310"/>
      <c r="FN10" s="1310"/>
      <c r="FO10" s="1310"/>
      <c r="FP10" s="1310"/>
      <c r="FQ10" s="1310"/>
      <c r="FR10" s="1310"/>
      <c r="FS10" s="1310"/>
      <c r="FT10" s="1310"/>
      <c r="FU10" s="1310"/>
      <c r="FV10" s="1310"/>
      <c r="FW10" s="1310"/>
      <c r="FX10" s="1310"/>
      <c r="FY10" s="1310"/>
      <c r="FZ10" s="1310"/>
      <c r="GA10" s="1310"/>
      <c r="GB10" s="1310"/>
      <c r="GC10" s="1310"/>
      <c r="GD10" s="1310"/>
      <c r="GE10" s="1310"/>
      <c r="GF10" s="1310"/>
      <c r="GG10" s="1310"/>
      <c r="GH10" s="1310"/>
      <c r="GI10" s="1310"/>
      <c r="GJ10" s="1310"/>
      <c r="GK10" s="1310"/>
      <c r="GL10" s="1310"/>
      <c r="GM10" s="1310"/>
      <c r="GN10" s="1310"/>
      <c r="GO10" s="1310"/>
      <c r="GP10" s="1310"/>
      <c r="GQ10" s="1310"/>
      <c r="GR10" s="1310"/>
      <c r="GS10" s="1310"/>
      <c r="GT10" s="1310"/>
      <c r="GU10" s="1310"/>
      <c r="GV10" s="1310"/>
      <c r="GW10" s="1310"/>
      <c r="GX10" s="1310"/>
      <c r="GY10" s="1310"/>
      <c r="GZ10" s="1310"/>
      <c r="HA10" s="1310"/>
      <c r="HB10" s="1310"/>
      <c r="HC10" s="1310"/>
      <c r="HD10" s="1310"/>
      <c r="HE10" s="1310"/>
      <c r="HF10" s="1310"/>
      <c r="HG10" s="1310"/>
      <c r="HH10" s="1310"/>
      <c r="HI10" s="1310"/>
      <c r="HJ10" s="1310"/>
      <c r="HK10" s="1310"/>
      <c r="HL10" s="1310"/>
      <c r="HM10" s="1310"/>
      <c r="HN10" s="1310"/>
      <c r="HO10" s="1310"/>
      <c r="HP10" s="1310"/>
      <c r="HQ10" s="1310"/>
      <c r="HR10" s="1310"/>
      <c r="HS10" s="1310"/>
      <c r="HT10" s="1310"/>
      <c r="HU10" s="1310"/>
      <c r="HV10" s="1310"/>
      <c r="HW10" s="1310"/>
      <c r="HX10" s="1310"/>
      <c r="HY10" s="1310"/>
      <c r="HZ10" s="1310"/>
      <c r="IA10" s="1310"/>
      <c r="IB10" s="1310"/>
      <c r="IC10" s="1310"/>
      <c r="ID10" s="1310"/>
      <c r="IE10" s="1310"/>
      <c r="IF10" s="1310"/>
      <c r="IG10" s="1310"/>
      <c r="IH10" s="1310"/>
      <c r="II10" s="1310"/>
      <c r="IJ10" s="1310"/>
      <c r="IK10" s="1310"/>
      <c r="IL10" s="1310"/>
      <c r="IM10" s="1310"/>
      <c r="IN10" s="1310"/>
      <c r="IO10" s="1310"/>
      <c r="IP10" s="1310"/>
      <c r="IQ10" s="1310"/>
      <c r="IR10" s="1310"/>
      <c r="IS10" s="1310"/>
      <c r="IT10" s="1310"/>
      <c r="IU10" s="1310"/>
      <c r="IV10" s="1310"/>
      <c r="IW10" s="1310"/>
      <c r="IX10" s="1310"/>
      <c r="IY10" s="1310"/>
      <c r="IZ10" s="1310"/>
      <c r="JA10" s="1310"/>
      <c r="JB10" s="1310"/>
    </row>
    <row r="11" spans="1:262" s="1315" customFormat="1" x14ac:dyDescent="0.25">
      <c r="A11" s="1304">
        <v>1</v>
      </c>
      <c r="B11" s="646">
        <v>1</v>
      </c>
      <c r="C11" s="1311" t="s">
        <v>5</v>
      </c>
      <c r="D11" s="1311"/>
      <c r="E11" s="1311"/>
      <c r="F11" s="674"/>
      <c r="G11" s="1312"/>
      <c r="H11" s="1312"/>
      <c r="I11" s="1312"/>
      <c r="J11" s="1313"/>
      <c r="K11" s="1313"/>
      <c r="L11" s="1314">
        <f t="shared" ref="L11:L23" si="0">ROUND(F11*J11,0)</f>
        <v>0</v>
      </c>
      <c r="M11" s="1314">
        <f>ROUND(G11*J11,0)</f>
        <v>0</v>
      </c>
      <c r="N11" s="1314"/>
      <c r="O11" s="1314"/>
      <c r="P11" s="1314"/>
      <c r="Q11" s="1314"/>
      <c r="R11" s="1905"/>
      <c r="S11" s="2936"/>
      <c r="T11" s="1314"/>
      <c r="U11" s="3109"/>
      <c r="V11" s="1314"/>
      <c r="W11" s="1314"/>
      <c r="X11" s="1314"/>
      <c r="Y11" s="1314"/>
      <c r="Z11" s="1314"/>
      <c r="AA11" s="1722"/>
    </row>
    <row r="12" spans="1:262" s="1315" customFormat="1" x14ac:dyDescent="0.25">
      <c r="A12" s="1304">
        <v>1</v>
      </c>
      <c r="B12" s="646">
        <v>1</v>
      </c>
      <c r="C12" s="1316" t="s">
        <v>27</v>
      </c>
      <c r="D12" s="3398" t="s">
        <v>342</v>
      </c>
      <c r="E12" s="1317">
        <v>340</v>
      </c>
      <c r="F12" s="674">
        <v>255</v>
      </c>
      <c r="G12" s="1318">
        <f t="shared" ref="G12:G25" si="1">F12/12*$C$3</f>
        <v>21.25</v>
      </c>
      <c r="H12" s="1312">
        <v>0</v>
      </c>
      <c r="I12" s="1318">
        <f t="shared" ref="I12:I25" si="2">H12/G12*100</f>
        <v>0</v>
      </c>
      <c r="J12" s="1319">
        <v>11.8</v>
      </c>
      <c r="K12" s="1320" t="e">
        <f t="shared" ref="K12:K24" si="3">N12/H12</f>
        <v>#DIV/0!</v>
      </c>
      <c r="L12" s="1308">
        <f t="shared" si="0"/>
        <v>3009</v>
      </c>
      <c r="M12" s="1308">
        <f t="shared" ref="M12:M23" si="4">L12/12*$C$3</f>
        <v>250.75</v>
      </c>
      <c r="N12" s="1300"/>
      <c r="O12" s="1308">
        <f t="shared" ref="O12:O24" si="5">N12/M12*100</f>
        <v>0</v>
      </c>
      <c r="P12" s="1308">
        <f t="shared" ref="P12:P23" si="6">L12/E12</f>
        <v>8.85</v>
      </c>
      <c r="Q12" s="1308">
        <f t="shared" ref="Q12:Q24" si="7">N12/$C$3*12/P12</f>
        <v>0</v>
      </c>
      <c r="R12" s="1905"/>
      <c r="S12" s="2936"/>
      <c r="T12" s="1314"/>
      <c r="U12" s="3109"/>
      <c r="V12" s="1314"/>
      <c r="W12" s="1314"/>
      <c r="X12" s="1314"/>
      <c r="Y12" s="1314"/>
      <c r="Z12" s="1314"/>
      <c r="AA12" s="1722"/>
    </row>
    <row r="13" spans="1:262" s="1315" customFormat="1" x14ac:dyDescent="0.25">
      <c r="A13" s="1304">
        <v>1</v>
      </c>
      <c r="B13" s="646">
        <v>1</v>
      </c>
      <c r="C13" s="1316" t="s">
        <v>23</v>
      </c>
      <c r="D13" s="3398" t="s">
        <v>342</v>
      </c>
      <c r="E13" s="1317">
        <v>310</v>
      </c>
      <c r="F13" s="674">
        <v>4300</v>
      </c>
      <c r="G13" s="1318">
        <f t="shared" si="1"/>
        <v>358.33333333333331</v>
      </c>
      <c r="H13" s="1312">
        <v>70</v>
      </c>
      <c r="I13" s="1318">
        <f t="shared" si="2"/>
        <v>19.534883720930232</v>
      </c>
      <c r="J13" s="1319">
        <v>6.5</v>
      </c>
      <c r="K13" s="1320">
        <f t="shared" si="3"/>
        <v>15.514285714285714</v>
      </c>
      <c r="L13" s="1308">
        <f t="shared" si="0"/>
        <v>27950</v>
      </c>
      <c r="M13" s="1308">
        <f t="shared" si="4"/>
        <v>2329.1666666666665</v>
      </c>
      <c r="N13" s="1300">
        <v>1086</v>
      </c>
      <c r="O13" s="1308">
        <f t="shared" si="5"/>
        <v>46.626118067978531</v>
      </c>
      <c r="P13" s="1308">
        <f t="shared" si="6"/>
        <v>90.161290322580641</v>
      </c>
      <c r="Q13" s="1308">
        <f t="shared" si="7"/>
        <v>144.54096601073346</v>
      </c>
      <c r="R13" s="1905"/>
      <c r="S13" s="2936"/>
      <c r="T13" s="1314"/>
      <c r="U13" s="3109"/>
      <c r="V13" s="1314"/>
      <c r="W13" s="1314"/>
      <c r="X13" s="1314"/>
      <c r="Y13" s="1314"/>
      <c r="Z13" s="1314"/>
      <c r="AA13" s="1722"/>
    </row>
    <row r="14" spans="1:262" s="1315" customFormat="1" x14ac:dyDescent="0.25">
      <c r="A14" s="1304">
        <v>1</v>
      </c>
      <c r="B14" s="646">
        <v>1</v>
      </c>
      <c r="C14" s="1316" t="s">
        <v>38</v>
      </c>
      <c r="D14" s="3398" t="s">
        <v>342</v>
      </c>
      <c r="E14" s="1317">
        <v>340</v>
      </c>
      <c r="F14" s="674">
        <v>1311</v>
      </c>
      <c r="G14" s="1318">
        <f t="shared" si="1"/>
        <v>109.25</v>
      </c>
      <c r="H14" s="1312">
        <v>53</v>
      </c>
      <c r="I14" s="1318">
        <f t="shared" si="2"/>
        <v>48.512585812356981</v>
      </c>
      <c r="J14" s="1319">
        <v>10.5</v>
      </c>
      <c r="K14" s="1320">
        <f t="shared" si="3"/>
        <v>13.132075471698114</v>
      </c>
      <c r="L14" s="1308">
        <f t="shared" si="0"/>
        <v>13766</v>
      </c>
      <c r="M14" s="1308">
        <f t="shared" si="4"/>
        <v>1147.1666666666667</v>
      </c>
      <c r="N14" s="1300">
        <v>696</v>
      </c>
      <c r="O14" s="1308">
        <f t="shared" si="5"/>
        <v>60.671218945227366</v>
      </c>
      <c r="P14" s="1308">
        <f t="shared" si="6"/>
        <v>40.488235294117644</v>
      </c>
      <c r="Q14" s="1308">
        <f t="shared" si="7"/>
        <v>206.28214441377307</v>
      </c>
      <c r="R14" s="1905"/>
      <c r="S14" s="2936"/>
      <c r="T14" s="1314"/>
      <c r="U14" s="3109"/>
      <c r="V14" s="1314"/>
      <c r="W14" s="1314"/>
      <c r="X14" s="1314"/>
      <c r="Y14" s="1314"/>
      <c r="Z14" s="1314"/>
      <c r="AA14" s="1722"/>
    </row>
    <row r="15" spans="1:262" s="1315" customFormat="1" x14ac:dyDescent="0.25">
      <c r="A15" s="1304">
        <v>1</v>
      </c>
      <c r="B15" s="646">
        <v>1</v>
      </c>
      <c r="C15" s="1316" t="s">
        <v>40</v>
      </c>
      <c r="D15" s="3398" t="s">
        <v>342</v>
      </c>
      <c r="E15" s="1317">
        <v>340</v>
      </c>
      <c r="F15" s="674">
        <v>1265</v>
      </c>
      <c r="G15" s="1318">
        <f t="shared" si="1"/>
        <v>105.41666666666667</v>
      </c>
      <c r="H15" s="1312">
        <v>84</v>
      </c>
      <c r="I15" s="1318">
        <f t="shared" si="2"/>
        <v>79.683794466403157</v>
      </c>
      <c r="J15" s="1319">
        <v>10</v>
      </c>
      <c r="K15" s="1320">
        <f t="shared" si="3"/>
        <v>10.607142857142858</v>
      </c>
      <c r="L15" s="1308">
        <f t="shared" si="0"/>
        <v>12650</v>
      </c>
      <c r="M15" s="1308">
        <f t="shared" si="4"/>
        <v>1054.1666666666667</v>
      </c>
      <c r="N15" s="1300">
        <v>891</v>
      </c>
      <c r="O15" s="1308">
        <f t="shared" si="5"/>
        <v>84.521739130434781</v>
      </c>
      <c r="P15" s="1308">
        <f t="shared" si="6"/>
        <v>37.205882352941174</v>
      </c>
      <c r="Q15" s="1308">
        <f t="shared" si="7"/>
        <v>287.3739130434783</v>
      </c>
      <c r="R15" s="1905"/>
      <c r="S15" s="2936"/>
      <c r="T15" s="1314"/>
      <c r="U15" s="3109"/>
      <c r="V15" s="1314"/>
      <c r="W15" s="1314"/>
      <c r="X15" s="1314"/>
      <c r="Y15" s="1314"/>
      <c r="Z15" s="1314"/>
      <c r="AA15" s="1722"/>
    </row>
    <row r="16" spans="1:262" s="1315" customFormat="1" x14ac:dyDescent="0.25">
      <c r="A16" s="1304">
        <v>1</v>
      </c>
      <c r="B16" s="646">
        <v>1</v>
      </c>
      <c r="C16" s="1316" t="s">
        <v>88</v>
      </c>
      <c r="D16" s="3398" t="s">
        <v>342</v>
      </c>
      <c r="E16" s="1317">
        <v>340</v>
      </c>
      <c r="F16" s="674">
        <v>90</v>
      </c>
      <c r="G16" s="1318">
        <f t="shared" si="1"/>
        <v>7.5</v>
      </c>
      <c r="H16" s="1312">
        <v>0</v>
      </c>
      <c r="I16" s="1318">
        <f t="shared" si="2"/>
        <v>0</v>
      </c>
      <c r="J16" s="1319">
        <v>20.100000000000001</v>
      </c>
      <c r="K16" s="1320" t="e">
        <f t="shared" si="3"/>
        <v>#DIV/0!</v>
      </c>
      <c r="L16" s="1308">
        <f t="shared" si="0"/>
        <v>1809</v>
      </c>
      <c r="M16" s="1308">
        <f t="shared" si="4"/>
        <v>150.75</v>
      </c>
      <c r="N16" s="1300"/>
      <c r="O16" s="1308">
        <f t="shared" si="5"/>
        <v>0</v>
      </c>
      <c r="P16" s="1308">
        <f t="shared" si="6"/>
        <v>5.3205882352941174</v>
      </c>
      <c r="Q16" s="1308">
        <f t="shared" si="7"/>
        <v>0</v>
      </c>
      <c r="R16" s="1905"/>
      <c r="S16" s="2936"/>
      <c r="T16" s="1314"/>
      <c r="U16" s="3109"/>
      <c r="V16" s="1314"/>
      <c r="W16" s="1314"/>
      <c r="X16" s="1314"/>
      <c r="Y16" s="1314"/>
      <c r="Z16" s="1314"/>
      <c r="AA16" s="1722"/>
    </row>
    <row r="17" spans="1:27" s="1315" customFormat="1" x14ac:dyDescent="0.25">
      <c r="A17" s="1304">
        <v>1</v>
      </c>
      <c r="B17" s="646">
        <v>1</v>
      </c>
      <c r="C17" s="1316" t="s">
        <v>41</v>
      </c>
      <c r="D17" s="3398" t="s">
        <v>342</v>
      </c>
      <c r="E17" s="1317">
        <v>340</v>
      </c>
      <c r="F17" s="674">
        <v>85</v>
      </c>
      <c r="G17" s="1318">
        <f t="shared" si="1"/>
        <v>7.083333333333333</v>
      </c>
      <c r="H17" s="1312">
        <v>0</v>
      </c>
      <c r="I17" s="1318">
        <f t="shared" si="2"/>
        <v>0</v>
      </c>
      <c r="J17" s="1319">
        <v>12.1</v>
      </c>
      <c r="K17" s="1320" t="e">
        <f t="shared" si="3"/>
        <v>#DIV/0!</v>
      </c>
      <c r="L17" s="1308">
        <f t="shared" si="0"/>
        <v>1029</v>
      </c>
      <c r="M17" s="1308">
        <f t="shared" si="4"/>
        <v>85.75</v>
      </c>
      <c r="N17" s="1300"/>
      <c r="O17" s="1308">
        <f t="shared" si="5"/>
        <v>0</v>
      </c>
      <c r="P17" s="1308">
        <f t="shared" si="6"/>
        <v>3.026470588235294</v>
      </c>
      <c r="Q17" s="1308">
        <f t="shared" si="7"/>
        <v>0</v>
      </c>
      <c r="R17" s="1905"/>
      <c r="S17" s="2936"/>
      <c r="T17" s="1314"/>
      <c r="U17" s="3109"/>
      <c r="V17" s="1314"/>
      <c r="W17" s="1314"/>
      <c r="X17" s="1314"/>
      <c r="Y17" s="1314"/>
      <c r="Z17" s="1314"/>
      <c r="AA17" s="1722"/>
    </row>
    <row r="18" spans="1:27" s="1315" customFormat="1" x14ac:dyDescent="0.25">
      <c r="A18" s="1304">
        <v>1</v>
      </c>
      <c r="B18" s="646">
        <v>1</v>
      </c>
      <c r="C18" s="1316" t="s">
        <v>46</v>
      </c>
      <c r="D18" s="3398" t="s">
        <v>342</v>
      </c>
      <c r="E18" s="1317">
        <v>320</v>
      </c>
      <c r="F18" s="674">
        <v>345</v>
      </c>
      <c r="G18" s="1318">
        <f t="shared" si="1"/>
        <v>28.75</v>
      </c>
      <c r="H18" s="1318">
        <v>0</v>
      </c>
      <c r="I18" s="1318">
        <f t="shared" si="2"/>
        <v>0</v>
      </c>
      <c r="J18" s="1319">
        <v>10</v>
      </c>
      <c r="K18" s="1320" t="e">
        <f t="shared" si="3"/>
        <v>#DIV/0!</v>
      </c>
      <c r="L18" s="1308">
        <f t="shared" si="0"/>
        <v>3450</v>
      </c>
      <c r="M18" s="1308">
        <f t="shared" si="4"/>
        <v>287.5</v>
      </c>
      <c r="N18" s="1321"/>
      <c r="O18" s="1308">
        <f t="shared" si="5"/>
        <v>0</v>
      </c>
      <c r="P18" s="1308">
        <f t="shared" si="6"/>
        <v>10.78125</v>
      </c>
      <c r="Q18" s="1308">
        <f t="shared" si="7"/>
        <v>0</v>
      </c>
      <c r="R18" s="1906"/>
      <c r="S18" s="2945"/>
      <c r="T18" s="1322"/>
      <c r="U18" s="3110"/>
      <c r="V18" s="1322"/>
      <c r="W18" s="1322"/>
      <c r="X18" s="1322"/>
      <c r="Y18" s="1322"/>
      <c r="Z18" s="1322"/>
      <c r="AA18" s="1722"/>
    </row>
    <row r="19" spans="1:27" s="1315" customFormat="1" x14ac:dyDescent="0.25">
      <c r="A19" s="1304">
        <v>1</v>
      </c>
      <c r="B19" s="646">
        <v>1</v>
      </c>
      <c r="C19" s="1316" t="s">
        <v>39</v>
      </c>
      <c r="D19" s="3398" t="s">
        <v>342</v>
      </c>
      <c r="E19" s="1317">
        <v>340</v>
      </c>
      <c r="F19" s="674">
        <v>846</v>
      </c>
      <c r="G19" s="1318">
        <f t="shared" si="1"/>
        <v>70.5</v>
      </c>
      <c r="H19" s="1318">
        <v>54</v>
      </c>
      <c r="I19" s="1318">
        <f t="shared" si="2"/>
        <v>76.59574468085107</v>
      </c>
      <c r="J19" s="1319">
        <v>12.5</v>
      </c>
      <c r="K19" s="1320">
        <f t="shared" si="3"/>
        <v>12.611111111111111</v>
      </c>
      <c r="L19" s="1308">
        <f t="shared" si="0"/>
        <v>10575</v>
      </c>
      <c r="M19" s="1308">
        <f t="shared" si="4"/>
        <v>881.25</v>
      </c>
      <c r="N19" s="1321">
        <v>681</v>
      </c>
      <c r="O19" s="1308">
        <f t="shared" si="5"/>
        <v>77.276595744680847</v>
      </c>
      <c r="P19" s="1308">
        <f t="shared" si="6"/>
        <v>31.102941176470587</v>
      </c>
      <c r="Q19" s="1308">
        <f t="shared" si="7"/>
        <v>262.74042553191492</v>
      </c>
      <c r="R19" s="1906"/>
      <c r="S19" s="2945"/>
      <c r="T19" s="1322"/>
      <c r="U19" s="3110"/>
      <c r="V19" s="1322"/>
      <c r="W19" s="1322"/>
      <c r="X19" s="1322"/>
      <c r="Y19" s="1322"/>
      <c r="Z19" s="1322"/>
      <c r="AA19" s="1722"/>
    </row>
    <row r="20" spans="1:27" s="1315" customFormat="1" x14ac:dyDescent="0.25">
      <c r="A20" s="1304">
        <v>1</v>
      </c>
      <c r="B20" s="646">
        <v>1</v>
      </c>
      <c r="C20" s="1316" t="s">
        <v>47</v>
      </c>
      <c r="D20" s="3398" t="s">
        <v>342</v>
      </c>
      <c r="E20" s="1317">
        <v>340</v>
      </c>
      <c r="F20" s="674">
        <v>230</v>
      </c>
      <c r="G20" s="1318">
        <f t="shared" si="1"/>
        <v>19.166666666666668</v>
      </c>
      <c r="H20" s="1318">
        <v>19</v>
      </c>
      <c r="I20" s="1318">
        <f t="shared" si="2"/>
        <v>99.130434782608688</v>
      </c>
      <c r="J20" s="1319">
        <v>11</v>
      </c>
      <c r="K20" s="1320">
        <f t="shared" si="3"/>
        <v>10.631578947368421</v>
      </c>
      <c r="L20" s="1308">
        <f t="shared" si="0"/>
        <v>2530</v>
      </c>
      <c r="M20" s="1308">
        <f t="shared" si="4"/>
        <v>210.83333333333334</v>
      </c>
      <c r="N20" s="1321">
        <v>202</v>
      </c>
      <c r="O20" s="1308">
        <f t="shared" si="5"/>
        <v>95.810276679841891</v>
      </c>
      <c r="P20" s="1308">
        <f t="shared" si="6"/>
        <v>7.4411764705882355</v>
      </c>
      <c r="Q20" s="1308">
        <f t="shared" si="7"/>
        <v>325.75494071146244</v>
      </c>
      <c r="R20" s="1906"/>
      <c r="S20" s="2945"/>
      <c r="T20" s="1322"/>
      <c r="U20" s="3110"/>
      <c r="V20" s="1322"/>
      <c r="W20" s="1322"/>
      <c r="X20" s="1322"/>
      <c r="Y20" s="1322"/>
      <c r="Z20" s="1322"/>
      <c r="AA20" s="1722"/>
    </row>
    <row r="21" spans="1:27" s="1315" customFormat="1" x14ac:dyDescent="0.25">
      <c r="A21" s="1304">
        <v>1</v>
      </c>
      <c r="B21" s="646">
        <v>1</v>
      </c>
      <c r="C21" s="1316" t="s">
        <v>66</v>
      </c>
      <c r="D21" s="3398" t="s">
        <v>342</v>
      </c>
      <c r="E21" s="1317">
        <v>340</v>
      </c>
      <c r="F21" s="674">
        <v>415</v>
      </c>
      <c r="G21" s="1318">
        <f t="shared" si="1"/>
        <v>34.583333333333336</v>
      </c>
      <c r="H21" s="1318">
        <v>3</v>
      </c>
      <c r="I21" s="1318">
        <f t="shared" si="2"/>
        <v>8.6746987951807224</v>
      </c>
      <c r="J21" s="1319">
        <v>12.4</v>
      </c>
      <c r="K21" s="1320">
        <f t="shared" si="3"/>
        <v>15.333333333333334</v>
      </c>
      <c r="L21" s="1308">
        <f t="shared" si="0"/>
        <v>5146</v>
      </c>
      <c r="M21" s="1308">
        <f t="shared" si="4"/>
        <v>428.83333333333331</v>
      </c>
      <c r="N21" s="1321">
        <v>46</v>
      </c>
      <c r="O21" s="1308">
        <f t="shared" si="5"/>
        <v>10.726778080062186</v>
      </c>
      <c r="P21" s="1308">
        <f t="shared" si="6"/>
        <v>15.135294117647058</v>
      </c>
      <c r="Q21" s="1308">
        <f t="shared" si="7"/>
        <v>36.471045472211429</v>
      </c>
      <c r="R21" s="1906"/>
      <c r="S21" s="2945"/>
      <c r="T21" s="1322"/>
      <c r="U21" s="3110"/>
      <c r="V21" s="1322"/>
      <c r="W21" s="1322"/>
      <c r="X21" s="1322"/>
      <c r="Y21" s="1322"/>
      <c r="Z21" s="1322"/>
      <c r="AA21" s="1722"/>
    </row>
    <row r="22" spans="1:27" s="1315" customFormat="1" x14ac:dyDescent="0.25">
      <c r="A22" s="1304">
        <v>1</v>
      </c>
      <c r="B22" s="646">
        <v>1</v>
      </c>
      <c r="C22" s="1316" t="s">
        <v>42</v>
      </c>
      <c r="D22" s="3398" t="s">
        <v>342</v>
      </c>
      <c r="E22" s="1317">
        <v>340</v>
      </c>
      <c r="F22" s="674">
        <v>1200</v>
      </c>
      <c r="G22" s="1318">
        <f t="shared" si="1"/>
        <v>100</v>
      </c>
      <c r="H22" s="1318">
        <v>35</v>
      </c>
      <c r="I22" s="1318">
        <f t="shared" si="2"/>
        <v>35</v>
      </c>
      <c r="J22" s="1319">
        <v>9.5</v>
      </c>
      <c r="K22" s="1320">
        <f t="shared" si="3"/>
        <v>7.7714285714285714</v>
      </c>
      <c r="L22" s="1308">
        <f t="shared" si="0"/>
        <v>11400</v>
      </c>
      <c r="M22" s="1308">
        <f t="shared" si="4"/>
        <v>950</v>
      </c>
      <c r="N22" s="1321">
        <v>272</v>
      </c>
      <c r="O22" s="1308">
        <f t="shared" si="5"/>
        <v>28.631578947368418</v>
      </c>
      <c r="P22" s="1308">
        <f t="shared" si="6"/>
        <v>33.529411764705884</v>
      </c>
      <c r="Q22" s="1308">
        <f t="shared" si="7"/>
        <v>97.347368421052622</v>
      </c>
      <c r="R22" s="1906"/>
      <c r="S22" s="2946"/>
      <c r="T22" s="1322"/>
      <c r="U22" s="3110"/>
      <c r="V22" s="1322"/>
      <c r="W22" s="1322"/>
      <c r="X22" s="1322"/>
      <c r="Y22" s="1322"/>
      <c r="Z22" s="1322"/>
      <c r="AA22" s="1722"/>
    </row>
    <row r="23" spans="1:27" s="1315" customFormat="1" x14ac:dyDescent="0.25">
      <c r="A23" s="1304"/>
      <c r="B23" s="646">
        <v>1</v>
      </c>
      <c r="C23" s="1316" t="s">
        <v>55</v>
      </c>
      <c r="D23" s="3398" t="s">
        <v>342</v>
      </c>
      <c r="E23" s="1317">
        <v>340</v>
      </c>
      <c r="F23" s="674">
        <v>1123</v>
      </c>
      <c r="G23" s="1318">
        <f t="shared" si="1"/>
        <v>93.583333333333329</v>
      </c>
      <c r="H23" s="1318">
        <v>99</v>
      </c>
      <c r="I23" s="1318">
        <f t="shared" si="2"/>
        <v>105.78806767586822</v>
      </c>
      <c r="J23" s="1319">
        <v>9</v>
      </c>
      <c r="K23" s="1320">
        <f t="shared" si="3"/>
        <v>11.242424242424242</v>
      </c>
      <c r="L23" s="1308">
        <f t="shared" si="0"/>
        <v>10107</v>
      </c>
      <c r="M23" s="1308">
        <f t="shared" si="4"/>
        <v>842.25</v>
      </c>
      <c r="N23" s="1321">
        <v>1113</v>
      </c>
      <c r="O23" s="1308">
        <f t="shared" si="5"/>
        <v>132.14603739982192</v>
      </c>
      <c r="P23" s="1308">
        <f t="shared" si="6"/>
        <v>29.726470588235294</v>
      </c>
      <c r="Q23" s="1308">
        <f t="shared" si="7"/>
        <v>449.29652715939449</v>
      </c>
      <c r="R23" s="1906"/>
      <c r="S23" s="2946"/>
      <c r="T23" s="1322"/>
      <c r="U23" s="3110"/>
      <c r="V23" s="1322"/>
      <c r="W23" s="1322"/>
      <c r="X23" s="1322"/>
      <c r="Y23" s="1322"/>
      <c r="Z23" s="1322"/>
      <c r="AA23" s="1722"/>
    </row>
    <row r="24" spans="1:27" s="1315" customFormat="1" x14ac:dyDescent="0.25">
      <c r="A24" s="1304">
        <v>1</v>
      </c>
      <c r="B24" s="646">
        <v>1</v>
      </c>
      <c r="C24" s="1323" t="s">
        <v>7</v>
      </c>
      <c r="D24" s="1323"/>
      <c r="E24" s="1323"/>
      <c r="F24" s="1538">
        <f>SUM(F12:F23)</f>
        <v>11465</v>
      </c>
      <c r="G24" s="1324">
        <f>SUM(G12:G23)</f>
        <v>955.41666666666674</v>
      </c>
      <c r="H24" s="1324">
        <f>SUM(H12:H23)</f>
        <v>417</v>
      </c>
      <c r="I24" s="1324">
        <f t="shared" si="2"/>
        <v>43.645878761447882</v>
      </c>
      <c r="J24" s="2621">
        <f>SUM(L24/F24)</f>
        <v>9.0205843872655915</v>
      </c>
      <c r="K24" s="1326">
        <f t="shared" si="3"/>
        <v>11.959232613908872</v>
      </c>
      <c r="L24" s="1324">
        <f>SUM(L12:L23)</f>
        <v>103421</v>
      </c>
      <c r="M24" s="1324">
        <f>SUM(M12:M23)</f>
        <v>8618.4166666666661</v>
      </c>
      <c r="N24" s="480">
        <f>SUM(N12:N23)</f>
        <v>4987</v>
      </c>
      <c r="O24" s="1327">
        <f t="shared" si="5"/>
        <v>57.864456928476812</v>
      </c>
      <c r="P24" s="1327">
        <f>SUM(P12:P23)</f>
        <v>312.76901091081595</v>
      </c>
      <c r="Q24" s="1327">
        <f t="shared" si="7"/>
        <v>191.33609121225928</v>
      </c>
      <c r="R24" s="1907">
        <v>620746.0310418501</v>
      </c>
      <c r="S24" s="2935">
        <f>R24/12*$C$3</f>
        <v>51728.835920154175</v>
      </c>
      <c r="T24" s="1328">
        <f>Z24-Y24-V24</f>
        <v>55898.875829999997</v>
      </c>
      <c r="U24" s="3111"/>
      <c r="V24" s="1328">
        <v>-453.91500000000002</v>
      </c>
      <c r="W24" s="1328">
        <f>T24-S24</f>
        <v>4170.039909845822</v>
      </c>
      <c r="X24" s="1328"/>
      <c r="Y24" s="1328">
        <v>-464.65964999999994</v>
      </c>
      <c r="Z24" s="1328">
        <v>54980.301179999995</v>
      </c>
      <c r="AA24" s="1722"/>
    </row>
    <row r="25" spans="1:27" s="1315" customFormat="1" ht="43.5" x14ac:dyDescent="0.25">
      <c r="A25" s="1304"/>
      <c r="B25" s="646">
        <v>1</v>
      </c>
      <c r="C25" s="2620" t="s">
        <v>233</v>
      </c>
      <c r="D25" s="1323"/>
      <c r="E25" s="1323"/>
      <c r="F25" s="1538">
        <v>50</v>
      </c>
      <c r="G25" s="1324">
        <f t="shared" si="1"/>
        <v>4.166666666666667</v>
      </c>
      <c r="H25" s="1324"/>
      <c r="I25" s="1324">
        <f t="shared" si="2"/>
        <v>0</v>
      </c>
      <c r="J25" s="1325"/>
      <c r="K25" s="1326"/>
      <c r="L25" s="1324"/>
      <c r="M25" s="1324"/>
      <c r="N25" s="480"/>
      <c r="O25" s="1327"/>
      <c r="P25" s="1327"/>
      <c r="Q25" s="1327"/>
      <c r="R25" s="1907">
        <v>10997.775371450001</v>
      </c>
      <c r="S25" s="2935">
        <f>R25/12*$C$3</f>
        <v>916.48128095416678</v>
      </c>
      <c r="T25" s="1328">
        <f>Z25-Y25-V25</f>
        <v>0</v>
      </c>
      <c r="U25" s="3111"/>
      <c r="V25" s="1328"/>
      <c r="W25" s="1328">
        <f>T25-S25</f>
        <v>-916.48128095416678</v>
      </c>
      <c r="X25" s="1328"/>
      <c r="Y25" s="1328">
        <v>0</v>
      </c>
      <c r="Z25" s="1328">
        <v>0</v>
      </c>
      <c r="AA25" s="1722"/>
    </row>
    <row r="26" spans="1:27" s="1315" customFormat="1" x14ac:dyDescent="0.25">
      <c r="A26" s="1304">
        <v>1</v>
      </c>
      <c r="B26" s="646">
        <v>1</v>
      </c>
      <c r="C26" s="1329" t="s">
        <v>14</v>
      </c>
      <c r="D26" s="1329"/>
      <c r="E26" s="1330"/>
      <c r="F26" s="674"/>
      <c r="G26" s="1312"/>
      <c r="H26" s="1312"/>
      <c r="I26" s="1312"/>
      <c r="J26" s="1325"/>
      <c r="K26" s="1325"/>
      <c r="L26" s="1331"/>
      <c r="M26" s="1331"/>
      <c r="N26" s="1331"/>
      <c r="O26" s="1331"/>
      <c r="P26" s="1331"/>
      <c r="Q26" s="1331"/>
      <c r="R26" s="1907"/>
      <c r="S26" s="2947"/>
      <c r="T26" s="1332">
        <f t="shared" ref="T26" si="8">Z26-Y26-V26</f>
        <v>0</v>
      </c>
      <c r="U26" s="3112"/>
      <c r="V26" s="1332"/>
      <c r="W26" s="1332"/>
      <c r="X26" s="1332"/>
      <c r="Y26" s="1332"/>
      <c r="Z26" s="1332"/>
      <c r="AA26" s="1722"/>
    </row>
    <row r="27" spans="1:27" s="47" customFormat="1" ht="27" customHeight="1" x14ac:dyDescent="0.25">
      <c r="A27" s="646">
        <v>1</v>
      </c>
      <c r="B27" s="646">
        <v>1</v>
      </c>
      <c r="C27" s="2464" t="s">
        <v>609</v>
      </c>
      <c r="D27" s="433"/>
      <c r="E27" s="446"/>
      <c r="F27" s="1557"/>
      <c r="G27" s="93"/>
      <c r="H27" s="93"/>
      <c r="I27" s="93"/>
      <c r="J27" s="315"/>
      <c r="K27" s="315"/>
      <c r="L27" s="317"/>
      <c r="M27" s="317"/>
      <c r="N27" s="317"/>
      <c r="O27" s="317"/>
      <c r="P27" s="317"/>
      <c r="Q27" s="317"/>
      <c r="R27" s="573">
        <v>212485.23647999999</v>
      </c>
      <c r="S27" s="3267">
        <f>R27/12*$C$3</f>
        <v>17707.103039999998</v>
      </c>
      <c r="T27" s="370">
        <f>Z27-Y27-V27</f>
        <v>17707.103039999998</v>
      </c>
      <c r="U27" s="3113"/>
      <c r="V27" s="370"/>
      <c r="W27" s="370">
        <f>T27-S27</f>
        <v>0</v>
      </c>
      <c r="X27" s="370"/>
      <c r="Y27" s="370">
        <v>-86.638120000000015</v>
      </c>
      <c r="Z27" s="370">
        <v>17620.464919999999</v>
      </c>
      <c r="AA27" s="1301"/>
    </row>
    <row r="28" spans="1:27" s="47" customFormat="1" ht="29.25" x14ac:dyDescent="0.25">
      <c r="A28" s="646"/>
      <c r="B28" s="646">
        <v>1</v>
      </c>
      <c r="C28" s="2465" t="s">
        <v>481</v>
      </c>
      <c r="D28" s="433"/>
      <c r="E28" s="446"/>
      <c r="F28" s="2657">
        <f>F29+F30+F31+F34+F35+F36</f>
        <v>53872</v>
      </c>
      <c r="G28" s="93">
        <f t="shared" ref="G28:H28" si="9">G29+G30+G31+G34+G35+G36</f>
        <v>4489.333333333333</v>
      </c>
      <c r="H28" s="93">
        <f t="shared" si="9"/>
        <v>3507</v>
      </c>
      <c r="I28" s="93">
        <f>H28/G28*100</f>
        <v>78.118503118503128</v>
      </c>
      <c r="J28" s="315"/>
      <c r="K28" s="315"/>
      <c r="L28" s="317"/>
      <c r="M28" s="317"/>
      <c r="N28" s="317"/>
      <c r="O28" s="317"/>
      <c r="P28" s="317"/>
      <c r="Q28" s="317"/>
      <c r="R28" s="573"/>
      <c r="S28" s="2948"/>
      <c r="T28" s="370"/>
      <c r="U28" s="3113"/>
      <c r="V28" s="370"/>
      <c r="W28" s="370"/>
      <c r="X28" s="370"/>
      <c r="Y28" s="370"/>
      <c r="Z28" s="370"/>
      <c r="AA28" s="1301"/>
    </row>
    <row r="29" spans="1:27" s="47" customFormat="1" ht="30" x14ac:dyDescent="0.25">
      <c r="A29" s="646"/>
      <c r="B29" s="646">
        <v>1</v>
      </c>
      <c r="C29" s="1857" t="s">
        <v>255</v>
      </c>
      <c r="D29" s="433"/>
      <c r="E29" s="446"/>
      <c r="F29" s="1876">
        <v>12500</v>
      </c>
      <c r="G29" s="148">
        <f t="shared" ref="G29:G30" si="10">F29/12*$C$3</f>
        <v>1041.6666666666667</v>
      </c>
      <c r="H29" s="69">
        <v>886</v>
      </c>
      <c r="I29" s="93">
        <f>H29/G29*100</f>
        <v>85.055999999999997</v>
      </c>
      <c r="J29" s="315"/>
      <c r="K29" s="315"/>
      <c r="L29" s="317"/>
      <c r="M29" s="317"/>
      <c r="N29" s="317"/>
      <c r="O29" s="317"/>
      <c r="P29" s="317"/>
      <c r="Q29" s="317"/>
      <c r="R29" s="573"/>
      <c r="S29" s="2948"/>
      <c r="T29" s="370"/>
      <c r="U29" s="3113"/>
      <c r="V29" s="370"/>
      <c r="W29" s="370"/>
      <c r="X29" s="370"/>
      <c r="Y29" s="370"/>
      <c r="Z29" s="370"/>
      <c r="AA29" s="1301"/>
    </row>
    <row r="30" spans="1:27" s="47" customFormat="1" ht="30" x14ac:dyDescent="0.25">
      <c r="A30" s="646"/>
      <c r="B30" s="646">
        <v>1</v>
      </c>
      <c r="C30" s="1857" t="s">
        <v>256</v>
      </c>
      <c r="D30" s="433"/>
      <c r="E30" s="446"/>
      <c r="F30" s="1876">
        <v>7900</v>
      </c>
      <c r="G30" s="148">
        <f t="shared" si="10"/>
        <v>658.33333333333337</v>
      </c>
      <c r="H30" s="69">
        <v>225</v>
      </c>
      <c r="I30" s="93">
        <f>H30/G30*100</f>
        <v>34.177215189873415</v>
      </c>
      <c r="J30" s="315"/>
      <c r="K30" s="315"/>
      <c r="L30" s="317"/>
      <c r="M30" s="317"/>
      <c r="N30" s="317"/>
      <c r="O30" s="317"/>
      <c r="P30" s="317"/>
      <c r="Q30" s="317"/>
      <c r="R30" s="573"/>
      <c r="S30" s="2948"/>
      <c r="T30" s="370"/>
      <c r="U30" s="3113"/>
      <c r="V30" s="370"/>
      <c r="W30" s="370"/>
      <c r="X30" s="370"/>
      <c r="Y30" s="370"/>
      <c r="Z30" s="370"/>
      <c r="AA30" s="1301"/>
    </row>
    <row r="31" spans="1:27" s="47" customFormat="1" ht="30" x14ac:dyDescent="0.25">
      <c r="A31" s="646"/>
      <c r="B31" s="646">
        <v>1</v>
      </c>
      <c r="C31" s="2466" t="s">
        <v>482</v>
      </c>
      <c r="D31" s="433"/>
      <c r="E31" s="446"/>
      <c r="F31" s="2657">
        <f>F32</f>
        <v>18000</v>
      </c>
      <c r="G31" s="93">
        <f t="shared" ref="G31:H31" si="11">G32</f>
        <v>1500</v>
      </c>
      <c r="H31" s="69">
        <f t="shared" si="11"/>
        <v>560</v>
      </c>
      <c r="I31" s="93">
        <f>H31/G31*100</f>
        <v>37.333333333333336</v>
      </c>
      <c r="J31" s="315"/>
      <c r="K31" s="315"/>
      <c r="L31" s="317"/>
      <c r="M31" s="317"/>
      <c r="N31" s="317"/>
      <c r="O31" s="317"/>
      <c r="P31" s="317"/>
      <c r="Q31" s="317"/>
      <c r="R31" s="573"/>
      <c r="S31" s="2948"/>
      <c r="T31" s="370"/>
      <c r="U31" s="3113"/>
      <c r="V31" s="370"/>
      <c r="W31" s="370"/>
      <c r="X31" s="370"/>
      <c r="Y31" s="370"/>
      <c r="Z31" s="370"/>
      <c r="AA31" s="1301"/>
    </row>
    <row r="32" spans="1:27" s="47" customFormat="1" x14ac:dyDescent="0.25">
      <c r="A32" s="646"/>
      <c r="B32" s="646">
        <v>1</v>
      </c>
      <c r="C32" s="1858" t="s">
        <v>483</v>
      </c>
      <c r="D32" s="433"/>
      <c r="E32" s="446"/>
      <c r="F32" s="934">
        <v>18000</v>
      </c>
      <c r="G32" s="148">
        <f t="shared" ref="G32" si="12">F32/12*$C$3</f>
        <v>1500</v>
      </c>
      <c r="H32" s="69">
        <v>560</v>
      </c>
      <c r="I32" s="93">
        <f>H32/G32*100</f>
        <v>37.333333333333336</v>
      </c>
      <c r="J32" s="315"/>
      <c r="K32" s="315"/>
      <c r="L32" s="317"/>
      <c r="M32" s="317"/>
      <c r="N32" s="317"/>
      <c r="O32" s="317"/>
      <c r="P32" s="317"/>
      <c r="Q32" s="317"/>
      <c r="R32" s="573"/>
      <c r="S32" s="2948"/>
      <c r="T32" s="370"/>
      <c r="U32" s="3113"/>
      <c r="V32" s="370"/>
      <c r="W32" s="370"/>
      <c r="X32" s="370"/>
      <c r="Y32" s="370"/>
      <c r="Z32" s="370"/>
      <c r="AA32" s="1301"/>
    </row>
    <row r="33" spans="1:27" s="47" customFormat="1" ht="30" x14ac:dyDescent="0.25">
      <c r="A33" s="646"/>
      <c r="B33" s="646">
        <v>1</v>
      </c>
      <c r="C33" s="1858" t="s">
        <v>484</v>
      </c>
      <c r="D33" s="433"/>
      <c r="E33" s="446"/>
      <c r="F33" s="2657"/>
      <c r="G33" s="148"/>
      <c r="H33" s="69"/>
      <c r="I33" s="93"/>
      <c r="J33" s="315"/>
      <c r="K33" s="315"/>
      <c r="L33" s="317"/>
      <c r="M33" s="317"/>
      <c r="N33" s="317"/>
      <c r="O33" s="317"/>
      <c r="P33" s="317"/>
      <c r="Q33" s="317"/>
      <c r="R33" s="573"/>
      <c r="S33" s="2948"/>
      <c r="T33" s="370"/>
      <c r="U33" s="3113"/>
      <c r="V33" s="370"/>
      <c r="W33" s="370"/>
      <c r="X33" s="370"/>
      <c r="Y33" s="370"/>
      <c r="Z33" s="370"/>
      <c r="AA33" s="1301"/>
    </row>
    <row r="34" spans="1:27" s="47" customFormat="1" ht="60" x14ac:dyDescent="0.25">
      <c r="A34" s="646"/>
      <c r="B34" s="646">
        <v>1</v>
      </c>
      <c r="C34" s="1858" t="s">
        <v>485</v>
      </c>
      <c r="D34" s="433"/>
      <c r="E34" s="446"/>
      <c r="F34" s="1876">
        <v>7500</v>
      </c>
      <c r="G34" s="148">
        <f t="shared" ref="G34:G36" si="13">F34/12*$C$3</f>
        <v>625</v>
      </c>
      <c r="H34" s="69">
        <v>727</v>
      </c>
      <c r="I34" s="93">
        <f>H34/G34*100</f>
        <v>116.32000000000001</v>
      </c>
      <c r="J34" s="315"/>
      <c r="K34" s="315"/>
      <c r="L34" s="317"/>
      <c r="M34" s="317"/>
      <c r="N34" s="317"/>
      <c r="O34" s="317"/>
      <c r="P34" s="317"/>
      <c r="Q34" s="317"/>
      <c r="R34" s="573"/>
      <c r="S34" s="2948"/>
      <c r="T34" s="370"/>
      <c r="U34" s="3113"/>
      <c r="V34" s="370"/>
      <c r="W34" s="370"/>
      <c r="X34" s="370"/>
      <c r="Y34" s="370"/>
      <c r="Z34" s="370"/>
      <c r="AA34" s="1301"/>
    </row>
    <row r="35" spans="1:27" s="47" customFormat="1" ht="45" x14ac:dyDescent="0.25">
      <c r="A35" s="646"/>
      <c r="B35" s="646">
        <v>1</v>
      </c>
      <c r="C35" s="1858" t="s">
        <v>500</v>
      </c>
      <c r="D35" s="433"/>
      <c r="E35" s="446"/>
      <c r="F35" s="1876">
        <v>3700</v>
      </c>
      <c r="G35" s="148">
        <f t="shared" si="13"/>
        <v>308.33333333333331</v>
      </c>
      <c r="H35" s="69">
        <v>1109</v>
      </c>
      <c r="I35" s="93">
        <f>H35/G35*100</f>
        <v>359.67567567567568</v>
      </c>
      <c r="J35" s="315"/>
      <c r="K35" s="315"/>
      <c r="L35" s="317"/>
      <c r="M35" s="317"/>
      <c r="N35" s="317"/>
      <c r="O35" s="317"/>
      <c r="P35" s="317"/>
      <c r="Q35" s="317"/>
      <c r="R35" s="573"/>
      <c r="S35" s="2948"/>
      <c r="T35" s="370"/>
      <c r="U35" s="3113"/>
      <c r="V35" s="370"/>
      <c r="W35" s="370"/>
      <c r="X35" s="370"/>
      <c r="Y35" s="370"/>
      <c r="Z35" s="370"/>
      <c r="AA35" s="1301"/>
    </row>
    <row r="36" spans="1:27" s="47" customFormat="1" ht="30" x14ac:dyDescent="0.25">
      <c r="A36" s="646"/>
      <c r="B36" s="646">
        <v>1</v>
      </c>
      <c r="C36" s="1858" t="s">
        <v>607</v>
      </c>
      <c r="D36" s="433"/>
      <c r="E36" s="446"/>
      <c r="F36" s="1876">
        <v>4272</v>
      </c>
      <c r="G36" s="148">
        <f t="shared" si="13"/>
        <v>356</v>
      </c>
      <c r="H36" s="69"/>
      <c r="I36" s="93"/>
      <c r="J36" s="315"/>
      <c r="K36" s="315"/>
      <c r="L36" s="317"/>
      <c r="M36" s="317"/>
      <c r="N36" s="317"/>
      <c r="O36" s="317"/>
      <c r="P36" s="317"/>
      <c r="Q36" s="317"/>
      <c r="R36" s="573"/>
      <c r="S36" s="2948"/>
      <c r="T36" s="370"/>
      <c r="U36" s="3113"/>
      <c r="V36" s="370"/>
      <c r="W36" s="370"/>
      <c r="X36" s="370"/>
      <c r="Y36" s="370"/>
      <c r="Z36" s="370"/>
      <c r="AA36" s="1301"/>
    </row>
    <row r="37" spans="1:27" s="47" customFormat="1" ht="29.25" x14ac:dyDescent="0.25">
      <c r="A37" s="646"/>
      <c r="B37" s="646">
        <v>1</v>
      </c>
      <c r="C37" s="1782" t="s">
        <v>135</v>
      </c>
      <c r="D37" s="433"/>
      <c r="E37" s="446"/>
      <c r="F37" s="2657">
        <f>F38+F39</f>
        <v>38082.680851063829</v>
      </c>
      <c r="G37" s="93">
        <f t="shared" ref="G37:H37" si="14">G38+G39</f>
        <v>3173.5567375886526</v>
      </c>
      <c r="H37" s="69">
        <f t="shared" si="14"/>
        <v>4699.7904255319145</v>
      </c>
      <c r="I37" s="93">
        <f t="shared" ref="I37:I43" si="15">H37/G37*100</f>
        <v>148.09221369405648</v>
      </c>
      <c r="J37" s="315"/>
      <c r="K37" s="315"/>
      <c r="L37" s="317"/>
      <c r="M37" s="317"/>
      <c r="N37" s="317"/>
      <c r="O37" s="317"/>
      <c r="P37" s="317"/>
      <c r="Q37" s="317"/>
      <c r="R37" s="573"/>
      <c r="S37" s="2948"/>
      <c r="T37" s="370"/>
      <c r="U37" s="3113"/>
      <c r="V37" s="370"/>
      <c r="W37" s="370"/>
      <c r="X37" s="370"/>
      <c r="Y37" s="370"/>
      <c r="Z37" s="370"/>
      <c r="AA37" s="1301"/>
    </row>
    <row r="38" spans="1:27" s="47" customFormat="1" x14ac:dyDescent="0.25">
      <c r="A38" s="646"/>
      <c r="B38" s="646">
        <v>1</v>
      </c>
      <c r="C38" s="1021" t="s">
        <v>308</v>
      </c>
      <c r="D38" s="433"/>
      <c r="E38" s="446"/>
      <c r="F38" s="1876">
        <v>37338</v>
      </c>
      <c r="G38" s="148">
        <f t="shared" ref="G38" si="16">F38/12*$C$3</f>
        <v>3111.5</v>
      </c>
      <c r="H38" s="69">
        <v>4659</v>
      </c>
      <c r="I38" s="93">
        <f t="shared" si="15"/>
        <v>149.73485457174996</v>
      </c>
      <c r="J38" s="315"/>
      <c r="K38" s="315"/>
      <c r="L38" s="317"/>
      <c r="M38" s="317"/>
      <c r="N38" s="317"/>
      <c r="O38" s="317"/>
      <c r="P38" s="317"/>
      <c r="Q38" s="317"/>
      <c r="R38" s="573"/>
      <c r="S38" s="2948"/>
      <c r="T38" s="370"/>
      <c r="U38" s="3113"/>
      <c r="V38" s="370"/>
      <c r="W38" s="370"/>
      <c r="X38" s="370"/>
      <c r="Y38" s="370"/>
      <c r="Z38" s="370"/>
      <c r="AA38" s="1301"/>
    </row>
    <row r="39" spans="1:27" s="47" customFormat="1" x14ac:dyDescent="0.25">
      <c r="A39" s="646"/>
      <c r="B39" s="646">
        <v>1</v>
      </c>
      <c r="C39" s="1021" t="s">
        <v>487</v>
      </c>
      <c r="D39" s="433"/>
      <c r="E39" s="446"/>
      <c r="F39" s="1876">
        <f>F40/9.4</f>
        <v>744.68085106382978</v>
      </c>
      <c r="G39" s="148">
        <f t="shared" ref="G39:H39" si="17">G40/9.4</f>
        <v>62.056737588652481</v>
      </c>
      <c r="H39" s="69">
        <f t="shared" si="17"/>
        <v>40.790425531914892</v>
      </c>
      <c r="I39" s="93">
        <f t="shared" si="15"/>
        <v>65.730857142857133</v>
      </c>
      <c r="J39" s="315"/>
      <c r="K39" s="315"/>
      <c r="L39" s="317"/>
      <c r="M39" s="317"/>
      <c r="N39" s="317"/>
      <c r="O39" s="317"/>
      <c r="P39" s="317"/>
      <c r="Q39" s="317"/>
      <c r="R39" s="573"/>
      <c r="S39" s="2948"/>
      <c r="T39" s="370"/>
      <c r="U39" s="3113"/>
      <c r="V39" s="370"/>
      <c r="W39" s="370"/>
      <c r="X39" s="370"/>
      <c r="Y39" s="370"/>
      <c r="Z39" s="370"/>
      <c r="AA39" s="1301"/>
    </row>
    <row r="40" spans="1:27" s="47" customFormat="1" x14ac:dyDescent="0.25">
      <c r="A40" s="646"/>
      <c r="B40" s="646">
        <v>1</v>
      </c>
      <c r="C40" s="2483" t="s">
        <v>504</v>
      </c>
      <c r="D40" s="433"/>
      <c r="E40" s="446"/>
      <c r="F40" s="1876">
        <v>7000</v>
      </c>
      <c r="G40" s="148">
        <f t="shared" ref="G40" si="18">F40/12*$C$3</f>
        <v>583.33333333333337</v>
      </c>
      <c r="H40" s="69">
        <v>383.43</v>
      </c>
      <c r="I40" s="93">
        <f t="shared" si="15"/>
        <v>65.730857142857133</v>
      </c>
      <c r="J40" s="315"/>
      <c r="K40" s="315"/>
      <c r="L40" s="317"/>
      <c r="M40" s="317"/>
      <c r="N40" s="317"/>
      <c r="O40" s="317"/>
      <c r="P40" s="317"/>
      <c r="Q40" s="317"/>
      <c r="R40" s="573"/>
      <c r="S40" s="2948"/>
      <c r="T40" s="370"/>
      <c r="U40" s="3113"/>
      <c r="V40" s="370"/>
      <c r="W40" s="370"/>
      <c r="X40" s="370"/>
      <c r="Y40" s="370"/>
      <c r="Z40" s="370"/>
      <c r="AA40" s="1301"/>
    </row>
    <row r="41" spans="1:27" s="47" customFormat="1" ht="47.25" x14ac:dyDescent="0.25">
      <c r="A41" s="646"/>
      <c r="B41" s="646">
        <v>1</v>
      </c>
      <c r="C41" s="2508" t="s">
        <v>489</v>
      </c>
      <c r="D41" s="433"/>
      <c r="E41" s="446"/>
      <c r="F41" s="759">
        <f>F42+F47</f>
        <v>32543</v>
      </c>
      <c r="G41" s="93">
        <f t="shared" ref="G41:H41" si="19">G42+G47</f>
        <v>2711.916666666667</v>
      </c>
      <c r="H41" s="69">
        <f t="shared" si="19"/>
        <v>0</v>
      </c>
      <c r="I41" s="93">
        <f t="shared" si="15"/>
        <v>0</v>
      </c>
      <c r="J41" s="315"/>
      <c r="K41" s="315"/>
      <c r="L41" s="317"/>
      <c r="M41" s="317"/>
      <c r="N41" s="317"/>
      <c r="O41" s="317"/>
      <c r="P41" s="317"/>
      <c r="Q41" s="317"/>
      <c r="R41" s="573"/>
      <c r="S41" s="2935">
        <f>R41/12*$C$3</f>
        <v>0</v>
      </c>
      <c r="T41" s="370">
        <f>Z41-Y41-V41</f>
        <v>0</v>
      </c>
      <c r="U41" s="3113"/>
      <c r="V41" s="370"/>
      <c r="W41" s="370">
        <f>T41-S41</f>
        <v>0</v>
      </c>
      <c r="X41" s="370"/>
      <c r="Y41" s="370"/>
      <c r="Z41" s="370"/>
      <c r="AA41" s="1301"/>
    </row>
    <row r="42" spans="1:27" s="47" customFormat="1" ht="30" x14ac:dyDescent="0.25">
      <c r="A42" s="646"/>
      <c r="B42" s="646">
        <v>1</v>
      </c>
      <c r="C42" s="2466" t="s">
        <v>490</v>
      </c>
      <c r="D42" s="433"/>
      <c r="E42" s="446"/>
      <c r="F42" s="759">
        <f>SUM(F43:F46)</f>
        <v>12337</v>
      </c>
      <c r="G42" s="93">
        <f t="shared" ref="G42:H42" si="20">SUM(G43:G46)</f>
        <v>1028.0833333333335</v>
      </c>
      <c r="H42" s="69">
        <f t="shared" si="20"/>
        <v>0</v>
      </c>
      <c r="I42" s="93">
        <f t="shared" si="15"/>
        <v>0</v>
      </c>
      <c r="J42" s="315"/>
      <c r="K42" s="315"/>
      <c r="L42" s="317"/>
      <c r="M42" s="317"/>
      <c r="N42" s="317"/>
      <c r="O42" s="317"/>
      <c r="P42" s="317"/>
      <c r="Q42" s="317"/>
      <c r="R42" s="573"/>
      <c r="S42" s="2948"/>
      <c r="T42" s="370"/>
      <c r="U42" s="3113"/>
      <c r="V42" s="370"/>
      <c r="W42" s="370"/>
      <c r="X42" s="370"/>
      <c r="Y42" s="370"/>
      <c r="Z42" s="370"/>
      <c r="AA42" s="1301"/>
    </row>
    <row r="43" spans="1:27" s="47" customFormat="1" ht="30" x14ac:dyDescent="0.25">
      <c r="A43" s="646"/>
      <c r="B43" s="646">
        <v>1</v>
      </c>
      <c r="C43" s="1858" t="s">
        <v>491</v>
      </c>
      <c r="D43" s="433"/>
      <c r="E43" s="446"/>
      <c r="F43" s="759">
        <v>12000</v>
      </c>
      <c r="G43" s="148">
        <f t="shared" ref="G43:G46" si="21">F43/12*$C$3</f>
        <v>1000</v>
      </c>
      <c r="H43" s="69"/>
      <c r="I43" s="93">
        <f t="shared" si="15"/>
        <v>0</v>
      </c>
      <c r="J43" s="315"/>
      <c r="K43" s="315"/>
      <c r="L43" s="317"/>
      <c r="M43" s="317"/>
      <c r="N43" s="317"/>
      <c r="O43" s="317"/>
      <c r="P43" s="317"/>
      <c r="Q43" s="317"/>
      <c r="R43" s="573"/>
      <c r="S43" s="2948"/>
      <c r="T43" s="370"/>
      <c r="U43" s="3113"/>
      <c r="V43" s="370"/>
      <c r="W43" s="370"/>
      <c r="X43" s="370"/>
      <c r="Y43" s="370"/>
      <c r="Z43" s="370"/>
      <c r="AA43" s="1301"/>
    </row>
    <row r="44" spans="1:27" s="47" customFormat="1" ht="45" x14ac:dyDescent="0.25">
      <c r="A44" s="646"/>
      <c r="B44" s="646">
        <v>1</v>
      </c>
      <c r="C44" s="1858" t="s">
        <v>492</v>
      </c>
      <c r="D44" s="433"/>
      <c r="E44" s="446"/>
      <c r="F44" s="759"/>
      <c r="G44" s="148">
        <f t="shared" si="21"/>
        <v>0</v>
      </c>
      <c r="H44" s="69"/>
      <c r="I44" s="93"/>
      <c r="J44" s="315"/>
      <c r="K44" s="315"/>
      <c r="L44" s="317"/>
      <c r="M44" s="317"/>
      <c r="N44" s="317"/>
      <c r="O44" s="317"/>
      <c r="P44" s="317"/>
      <c r="Q44" s="317"/>
      <c r="R44" s="573"/>
      <c r="S44" s="2948"/>
      <c r="T44" s="370"/>
      <c r="U44" s="3113"/>
      <c r="V44" s="370"/>
      <c r="W44" s="370"/>
      <c r="X44" s="370"/>
      <c r="Y44" s="370"/>
      <c r="Z44" s="370"/>
      <c r="AA44" s="1301"/>
    </row>
    <row r="45" spans="1:27" s="47" customFormat="1" ht="45" x14ac:dyDescent="0.25">
      <c r="A45" s="646"/>
      <c r="B45" s="646">
        <v>1</v>
      </c>
      <c r="C45" s="1858" t="s">
        <v>493</v>
      </c>
      <c r="D45" s="433"/>
      <c r="E45" s="446"/>
      <c r="F45" s="759">
        <v>61</v>
      </c>
      <c r="G45" s="148">
        <f t="shared" si="21"/>
        <v>5.083333333333333</v>
      </c>
      <c r="H45" s="69"/>
      <c r="I45" s="93">
        <f>H45/G45*100</f>
        <v>0</v>
      </c>
      <c r="J45" s="315"/>
      <c r="K45" s="315"/>
      <c r="L45" s="317"/>
      <c r="M45" s="317"/>
      <c r="N45" s="317"/>
      <c r="O45" s="317"/>
      <c r="P45" s="317"/>
      <c r="Q45" s="317"/>
      <c r="R45" s="573"/>
      <c r="S45" s="2948"/>
      <c r="T45" s="370"/>
      <c r="U45" s="3113"/>
      <c r="V45" s="370"/>
      <c r="W45" s="370"/>
      <c r="X45" s="370"/>
      <c r="Y45" s="370"/>
      <c r="Z45" s="370"/>
      <c r="AA45" s="1301"/>
    </row>
    <row r="46" spans="1:27" s="47" customFormat="1" ht="30" x14ac:dyDescent="0.25">
      <c r="A46" s="646">
        <v>1</v>
      </c>
      <c r="B46" s="646">
        <v>1</v>
      </c>
      <c r="C46" s="1858" t="s">
        <v>494</v>
      </c>
      <c r="D46" s="350"/>
      <c r="E46" s="350"/>
      <c r="F46" s="622">
        <v>276</v>
      </c>
      <c r="G46" s="148">
        <f t="shared" si="21"/>
        <v>23</v>
      </c>
      <c r="H46" s="370"/>
      <c r="I46" s="313">
        <f>H46/G46*100</f>
        <v>0</v>
      </c>
      <c r="J46" s="101"/>
      <c r="K46" s="101"/>
      <c r="L46" s="393"/>
      <c r="M46" s="393"/>
      <c r="N46" s="393"/>
      <c r="O46" s="393"/>
      <c r="P46" s="393"/>
      <c r="Q46" s="393"/>
      <c r="R46" s="1908"/>
      <c r="S46" s="2945"/>
      <c r="T46" s="622"/>
      <c r="U46" s="3110"/>
      <c r="V46" s="622"/>
      <c r="W46" s="622"/>
      <c r="X46" s="622"/>
      <c r="Y46" s="622"/>
      <c r="Z46" s="622"/>
      <c r="AA46" s="1301"/>
    </row>
    <row r="47" spans="1:27" s="47" customFormat="1" ht="45" x14ac:dyDescent="0.25">
      <c r="A47" s="646"/>
      <c r="B47" s="646">
        <v>1</v>
      </c>
      <c r="C47" s="2466" t="s">
        <v>495</v>
      </c>
      <c r="D47" s="350"/>
      <c r="E47" s="350"/>
      <c r="F47" s="622">
        <f>SUM(F48:F51)</f>
        <v>20206</v>
      </c>
      <c r="G47" s="69">
        <f t="shared" ref="G47" si="22">SUM(G48:G51)</f>
        <v>1683.8333333333333</v>
      </c>
      <c r="H47" s="370">
        <f>H48+H50+H51</f>
        <v>0</v>
      </c>
      <c r="I47" s="313">
        <f>H47/G47*100</f>
        <v>0</v>
      </c>
      <c r="J47" s="101"/>
      <c r="K47" s="101"/>
      <c r="L47" s="393"/>
      <c r="M47" s="393"/>
      <c r="N47" s="393"/>
      <c r="O47" s="393"/>
      <c r="P47" s="393"/>
      <c r="Q47" s="393"/>
      <c r="R47" s="1908"/>
      <c r="S47" s="2945"/>
      <c r="T47" s="622"/>
      <c r="U47" s="3110"/>
      <c r="V47" s="622"/>
      <c r="W47" s="622"/>
      <c r="X47" s="622"/>
      <c r="Y47" s="622"/>
      <c r="Z47" s="622"/>
      <c r="AA47" s="1301"/>
    </row>
    <row r="48" spans="1:27" s="47" customFormat="1" ht="30" x14ac:dyDescent="0.25">
      <c r="A48" s="646">
        <v>1</v>
      </c>
      <c r="B48" s="646">
        <v>1</v>
      </c>
      <c r="C48" s="1858" t="s">
        <v>496</v>
      </c>
      <c r="D48" s="350"/>
      <c r="E48" s="350"/>
      <c r="F48" s="622">
        <v>3967</v>
      </c>
      <c r="G48" s="148">
        <f t="shared" ref="G48" si="23">F48/12*$C$3</f>
        <v>330.58333333333331</v>
      </c>
      <c r="H48" s="370"/>
      <c r="I48" s="313">
        <f>H48/G48*100</f>
        <v>0</v>
      </c>
      <c r="J48" s="101"/>
      <c r="K48" s="101"/>
      <c r="L48" s="393"/>
      <c r="M48" s="393"/>
      <c r="N48" s="393"/>
      <c r="O48" s="393"/>
      <c r="P48" s="393"/>
      <c r="Q48" s="393"/>
      <c r="R48" s="1908"/>
      <c r="S48" s="2945"/>
      <c r="T48" s="622"/>
      <c r="U48" s="3110"/>
      <c r="V48" s="622"/>
      <c r="W48" s="622"/>
      <c r="X48" s="622"/>
      <c r="Y48" s="622"/>
      <c r="Z48" s="622"/>
      <c r="AA48" s="1301"/>
    </row>
    <row r="49" spans="1:27" s="47" customFormat="1" ht="30" x14ac:dyDescent="0.25">
      <c r="A49" s="646"/>
      <c r="B49" s="646">
        <v>1</v>
      </c>
      <c r="C49" s="1858" t="s">
        <v>543</v>
      </c>
      <c r="D49" s="350"/>
      <c r="E49" s="350"/>
      <c r="F49" s="622"/>
      <c r="G49" s="69"/>
      <c r="H49" s="370"/>
      <c r="I49" s="313"/>
      <c r="J49" s="101"/>
      <c r="K49" s="101"/>
      <c r="L49" s="393"/>
      <c r="M49" s="393"/>
      <c r="N49" s="393"/>
      <c r="O49" s="393"/>
      <c r="P49" s="393"/>
      <c r="Q49" s="393"/>
      <c r="R49" s="1908"/>
      <c r="S49" s="2945"/>
      <c r="T49" s="622"/>
      <c r="U49" s="3110"/>
      <c r="V49" s="622"/>
      <c r="W49" s="622"/>
      <c r="X49" s="622"/>
      <c r="Y49" s="622"/>
      <c r="Z49" s="622"/>
      <c r="AA49" s="1301"/>
    </row>
    <row r="50" spans="1:27" s="47" customFormat="1" ht="60" x14ac:dyDescent="0.25">
      <c r="A50" s="646">
        <v>1</v>
      </c>
      <c r="B50" s="646">
        <v>1</v>
      </c>
      <c r="C50" s="1858" t="s">
        <v>497</v>
      </c>
      <c r="D50" s="350"/>
      <c r="E50" s="350"/>
      <c r="F50" s="622">
        <v>14400</v>
      </c>
      <c r="G50" s="148">
        <f t="shared" ref="G50:G52" si="24">F50/12*$C$3</f>
        <v>1200</v>
      </c>
      <c r="H50" s="370"/>
      <c r="I50" s="313">
        <f>H50/G50*100</f>
        <v>0</v>
      </c>
      <c r="J50" s="101"/>
      <c r="K50" s="101"/>
      <c r="L50" s="393"/>
      <c r="M50" s="393"/>
      <c r="N50" s="393"/>
      <c r="O50" s="393"/>
      <c r="P50" s="393"/>
      <c r="Q50" s="393"/>
      <c r="R50" s="1908"/>
      <c r="S50" s="2945"/>
      <c r="T50" s="622"/>
      <c r="U50" s="3110"/>
      <c r="V50" s="622"/>
      <c r="W50" s="622"/>
      <c r="X50" s="622"/>
      <c r="Y50" s="622"/>
      <c r="Z50" s="622"/>
      <c r="AA50" s="1301"/>
    </row>
    <row r="51" spans="1:27" s="47" customFormat="1" ht="45" x14ac:dyDescent="0.25">
      <c r="A51" s="646">
        <v>1</v>
      </c>
      <c r="B51" s="646">
        <v>1</v>
      </c>
      <c r="C51" s="1858" t="s">
        <v>498</v>
      </c>
      <c r="D51" s="350"/>
      <c r="E51" s="350"/>
      <c r="F51" s="622">
        <v>1839</v>
      </c>
      <c r="G51" s="148">
        <f t="shared" si="24"/>
        <v>153.25</v>
      </c>
      <c r="H51" s="370"/>
      <c r="I51" s="313">
        <f>H51/G51*100</f>
        <v>0</v>
      </c>
      <c r="J51" s="101"/>
      <c r="K51" s="101"/>
      <c r="L51" s="393"/>
      <c r="M51" s="393"/>
      <c r="N51" s="393"/>
      <c r="O51" s="393"/>
      <c r="P51" s="393"/>
      <c r="Q51" s="393"/>
      <c r="R51" s="1908"/>
      <c r="S51" s="2945"/>
      <c r="T51" s="622"/>
      <c r="U51" s="3110"/>
      <c r="V51" s="622"/>
      <c r="W51" s="622"/>
      <c r="X51" s="622"/>
      <c r="Y51" s="622"/>
      <c r="Z51" s="622"/>
      <c r="AA51" s="1301"/>
    </row>
    <row r="52" spans="1:27" s="47" customFormat="1" x14ac:dyDescent="0.25">
      <c r="A52" s="646"/>
      <c r="B52" s="646">
        <v>1</v>
      </c>
      <c r="C52" s="2570" t="s">
        <v>257</v>
      </c>
      <c r="D52" s="350"/>
      <c r="E52" s="350"/>
      <c r="F52" s="622"/>
      <c r="G52" s="148">
        <f t="shared" si="24"/>
        <v>0</v>
      </c>
      <c r="H52" s="370"/>
      <c r="I52" s="313"/>
      <c r="J52" s="101"/>
      <c r="K52" s="101"/>
      <c r="L52" s="393"/>
      <c r="M52" s="393"/>
      <c r="N52" s="393"/>
      <c r="O52" s="393"/>
      <c r="P52" s="393"/>
      <c r="Q52" s="393"/>
      <c r="R52" s="1908">
        <v>1817.2253500000015</v>
      </c>
      <c r="S52" s="2945">
        <f>R52/12*$C$3</f>
        <v>151.43544583333346</v>
      </c>
      <c r="T52" s="622">
        <f>Z52-Y52-V52</f>
        <v>0</v>
      </c>
      <c r="U52" s="3110"/>
      <c r="V52" s="622"/>
      <c r="W52" s="622">
        <f>T52-S52</f>
        <v>-151.43544583333346</v>
      </c>
      <c r="X52" s="622"/>
      <c r="Y52" s="622"/>
      <c r="Z52" s="622"/>
      <c r="AA52" s="1301"/>
    </row>
    <row r="53" spans="1:27" s="47" customFormat="1" ht="29.25" x14ac:dyDescent="0.25">
      <c r="A53" s="646">
        <v>1</v>
      </c>
      <c r="B53" s="646">
        <v>1</v>
      </c>
      <c r="C53" s="2548" t="s">
        <v>583</v>
      </c>
      <c r="D53" s="350"/>
      <c r="E53" s="350"/>
      <c r="F53" s="622">
        <f>F55+F59</f>
        <v>537</v>
      </c>
      <c r="G53" s="69">
        <f t="shared" ref="G53:H53" si="25">G55+G59</f>
        <v>44.75</v>
      </c>
      <c r="H53" s="370">
        <f t="shared" si="25"/>
        <v>0</v>
      </c>
      <c r="I53" s="313">
        <f>H53/G53*100</f>
        <v>0</v>
      </c>
      <c r="J53" s="101"/>
      <c r="K53" s="101"/>
      <c r="L53" s="393"/>
      <c r="M53" s="393"/>
      <c r="N53" s="393"/>
      <c r="O53" s="393"/>
      <c r="P53" s="393"/>
      <c r="Q53" s="393"/>
      <c r="R53" s="1908"/>
      <c r="S53" s="2945"/>
      <c r="T53" s="622"/>
      <c r="U53" s="3110"/>
      <c r="V53" s="622"/>
      <c r="W53" s="622"/>
      <c r="X53" s="622"/>
      <c r="Y53" s="622"/>
      <c r="Z53" s="622"/>
      <c r="AA53" s="1301"/>
    </row>
    <row r="54" spans="1:27" s="47" customFormat="1" x14ac:dyDescent="0.25">
      <c r="A54" s="646"/>
      <c r="B54" s="646">
        <v>1</v>
      </c>
      <c r="C54" s="4" t="s">
        <v>571</v>
      </c>
      <c r="D54" s="350"/>
      <c r="E54" s="350"/>
      <c r="F54" s="622"/>
      <c r="G54" s="69"/>
      <c r="H54" s="370"/>
      <c r="I54" s="313"/>
      <c r="J54" s="101"/>
      <c r="K54" s="101"/>
      <c r="L54" s="393"/>
      <c r="M54" s="393"/>
      <c r="N54" s="393"/>
      <c r="O54" s="393"/>
      <c r="P54" s="393"/>
      <c r="Q54" s="393"/>
      <c r="R54" s="1908"/>
      <c r="S54" s="2945"/>
      <c r="T54" s="622"/>
      <c r="U54" s="3110"/>
      <c r="V54" s="622"/>
      <c r="W54" s="622"/>
      <c r="X54" s="622"/>
      <c r="Y54" s="622"/>
      <c r="Z54" s="622"/>
      <c r="AA54" s="1301"/>
    </row>
    <row r="55" spans="1:27" s="47" customFormat="1" ht="30" x14ac:dyDescent="0.25">
      <c r="A55" s="646">
        <v>1</v>
      </c>
      <c r="B55" s="646">
        <v>1</v>
      </c>
      <c r="C55" s="2571" t="s">
        <v>572</v>
      </c>
      <c r="D55" s="352"/>
      <c r="E55" s="350"/>
      <c r="F55" s="622">
        <f>F56</f>
        <v>537</v>
      </c>
      <c r="G55" s="69">
        <f t="shared" ref="G55:H55" si="26">G56+G57/8.5</f>
        <v>44.75</v>
      </c>
      <c r="H55" s="370">
        <f t="shared" si="26"/>
        <v>0</v>
      </c>
      <c r="I55" s="313">
        <f>H55/G55*100</f>
        <v>0</v>
      </c>
      <c r="J55" s="101"/>
      <c r="K55" s="101"/>
      <c r="L55" s="393"/>
      <c r="M55" s="393"/>
      <c r="N55" s="393"/>
      <c r="O55" s="393"/>
      <c r="P55" s="393"/>
      <c r="Q55" s="393"/>
      <c r="R55" s="1908"/>
      <c r="S55" s="2945"/>
      <c r="T55" s="622"/>
      <c r="U55" s="3110"/>
      <c r="V55" s="622"/>
      <c r="W55" s="622"/>
      <c r="X55" s="622"/>
      <c r="Y55" s="622"/>
      <c r="Z55" s="622"/>
      <c r="AA55" s="1301"/>
    </row>
    <row r="56" spans="1:27" s="47" customFormat="1" x14ac:dyDescent="0.25">
      <c r="A56" s="646"/>
      <c r="B56" s="646">
        <v>1</v>
      </c>
      <c r="C56" s="4" t="s">
        <v>573</v>
      </c>
      <c r="D56" s="1021"/>
      <c r="E56" s="350"/>
      <c r="F56" s="622">
        <v>537</v>
      </c>
      <c r="G56" s="69">
        <f t="shared" ref="G56" si="27">F56/12*$C$3</f>
        <v>44.75</v>
      </c>
      <c r="H56" s="370"/>
      <c r="I56" s="313">
        <f>H56/G56*100</f>
        <v>0</v>
      </c>
      <c r="J56" s="101"/>
      <c r="K56" s="101"/>
      <c r="L56" s="393"/>
      <c r="M56" s="393"/>
      <c r="N56" s="393"/>
      <c r="O56" s="393"/>
      <c r="P56" s="393"/>
      <c r="Q56" s="393"/>
      <c r="R56" s="1908"/>
      <c r="S56" s="2945"/>
      <c r="T56" s="622"/>
      <c r="U56" s="3110"/>
      <c r="V56" s="622"/>
      <c r="W56" s="622"/>
      <c r="X56" s="622"/>
      <c r="Y56" s="622"/>
      <c r="Z56" s="622"/>
      <c r="AA56" s="1301"/>
    </row>
    <row r="57" spans="1:27" s="47" customFormat="1" ht="30" x14ac:dyDescent="0.25">
      <c r="A57" s="646">
        <v>1</v>
      </c>
      <c r="B57" s="646">
        <v>1</v>
      </c>
      <c r="C57" s="4" t="s">
        <v>600</v>
      </c>
      <c r="D57" s="350"/>
      <c r="E57" s="350"/>
      <c r="F57" s="622"/>
      <c r="G57" s="69"/>
      <c r="H57" s="370"/>
      <c r="I57" s="313"/>
      <c r="J57" s="101"/>
      <c r="K57" s="101"/>
      <c r="L57" s="393"/>
      <c r="M57" s="393"/>
      <c r="N57" s="393"/>
      <c r="O57" s="393"/>
      <c r="P57" s="393"/>
      <c r="Q57" s="393"/>
      <c r="R57" s="1908"/>
      <c r="S57" s="2945"/>
      <c r="T57" s="622"/>
      <c r="U57" s="3110"/>
      <c r="V57" s="622"/>
      <c r="W57" s="622"/>
      <c r="X57" s="622"/>
      <c r="Y57" s="622"/>
      <c r="Z57" s="622"/>
      <c r="AA57" s="1301"/>
    </row>
    <row r="58" spans="1:27" s="73" customFormat="1" ht="45" x14ac:dyDescent="0.25">
      <c r="A58" s="646">
        <v>1</v>
      </c>
      <c r="B58" s="646">
        <v>1</v>
      </c>
      <c r="C58" s="4" t="s">
        <v>574</v>
      </c>
      <c r="D58" s="182"/>
      <c r="E58" s="434"/>
      <c r="F58" s="622"/>
      <c r="G58" s="333"/>
      <c r="H58" s="370"/>
      <c r="I58" s="480"/>
      <c r="J58" s="101"/>
      <c r="K58" s="101"/>
      <c r="L58" s="393"/>
      <c r="M58" s="393"/>
      <c r="N58" s="393"/>
      <c r="O58" s="393"/>
      <c r="P58" s="393"/>
      <c r="Q58" s="393"/>
      <c r="R58" s="1296"/>
      <c r="S58" s="2949">
        <f>R58/12*$C$3</f>
        <v>0</v>
      </c>
      <c r="T58" s="650">
        <f>Z58-Y58</f>
        <v>0</v>
      </c>
      <c r="U58" s="3111"/>
      <c r="V58" s="650"/>
      <c r="W58" s="650">
        <f>T58-S58</f>
        <v>0</v>
      </c>
      <c r="X58" s="650"/>
      <c r="Y58" s="650"/>
      <c r="Z58" s="650"/>
      <c r="AA58" s="1716"/>
    </row>
    <row r="59" spans="1:27" s="47" customFormat="1" ht="45" x14ac:dyDescent="0.25">
      <c r="A59" s="646">
        <v>1</v>
      </c>
      <c r="B59" s="646">
        <v>1</v>
      </c>
      <c r="C59" s="4" t="s">
        <v>616</v>
      </c>
      <c r="D59" s="350"/>
      <c r="E59" s="350"/>
      <c r="F59" s="622"/>
      <c r="G59" s="69"/>
      <c r="H59" s="370"/>
      <c r="I59" s="313"/>
      <c r="J59" s="101"/>
      <c r="K59" s="101"/>
      <c r="L59" s="393"/>
      <c r="M59" s="393"/>
      <c r="N59" s="393"/>
      <c r="O59" s="393"/>
      <c r="P59" s="393"/>
      <c r="Q59" s="393"/>
      <c r="R59" s="1908"/>
      <c r="S59" s="2945"/>
      <c r="T59" s="622"/>
      <c r="U59" s="3110"/>
      <c r="V59" s="622"/>
      <c r="W59" s="622"/>
      <c r="X59" s="622"/>
      <c r="Y59" s="622"/>
      <c r="Z59" s="622"/>
      <c r="AA59" s="1301"/>
    </row>
    <row r="60" spans="1:27" s="47" customFormat="1" ht="29.25" x14ac:dyDescent="0.25">
      <c r="A60" s="646">
        <v>1</v>
      </c>
      <c r="B60" s="646">
        <v>1</v>
      </c>
      <c r="C60" s="2548" t="s">
        <v>584</v>
      </c>
      <c r="D60" s="350"/>
      <c r="E60" s="350"/>
      <c r="F60" s="622">
        <f>F61</f>
        <v>650</v>
      </c>
      <c r="G60" s="370">
        <f t="shared" ref="G60:H60" si="28">G61</f>
        <v>54</v>
      </c>
      <c r="H60" s="370">
        <f t="shared" si="28"/>
        <v>0</v>
      </c>
      <c r="I60" s="313">
        <f>H60/G60*100</f>
        <v>0</v>
      </c>
      <c r="J60" s="101"/>
      <c r="K60" s="101"/>
      <c r="L60" s="393"/>
      <c r="M60" s="393"/>
      <c r="N60" s="393"/>
      <c r="O60" s="393"/>
      <c r="P60" s="393"/>
      <c r="Q60" s="393"/>
      <c r="R60" s="1908"/>
      <c r="S60" s="2945"/>
      <c r="T60" s="622"/>
      <c r="U60" s="3110"/>
      <c r="V60" s="622"/>
      <c r="W60" s="622"/>
      <c r="X60" s="622"/>
      <c r="Y60" s="622"/>
      <c r="Z60" s="622"/>
      <c r="AA60" s="1301"/>
    </row>
    <row r="61" spans="1:27" s="47" customFormat="1" x14ac:dyDescent="0.25">
      <c r="A61" s="646">
        <v>1</v>
      </c>
      <c r="B61" s="646">
        <v>1</v>
      </c>
      <c r="C61" s="2548" t="s">
        <v>601</v>
      </c>
      <c r="D61" s="350"/>
      <c r="E61" s="350"/>
      <c r="F61" s="622">
        <v>650</v>
      </c>
      <c r="G61" s="69">
        <f t="shared" ref="G61:G76" si="29">ROUND(F61/12*$C$3,0)</f>
        <v>54</v>
      </c>
      <c r="H61" s="370"/>
      <c r="I61" s="313">
        <f>H61/G61*100</f>
        <v>0</v>
      </c>
      <c r="J61" s="101"/>
      <c r="K61" s="101"/>
      <c r="L61" s="393"/>
      <c r="M61" s="393"/>
      <c r="N61" s="393"/>
      <c r="O61" s="393"/>
      <c r="P61" s="393"/>
      <c r="Q61" s="393"/>
      <c r="R61" s="1908"/>
      <c r="S61" s="2945"/>
      <c r="T61" s="622"/>
      <c r="U61" s="3110"/>
      <c r="V61" s="622"/>
      <c r="W61" s="622"/>
      <c r="X61" s="622"/>
      <c r="Y61" s="622"/>
      <c r="Z61" s="622"/>
      <c r="AA61" s="1301"/>
    </row>
    <row r="62" spans="1:27" s="47" customFormat="1" x14ac:dyDescent="0.25">
      <c r="A62" s="646">
        <v>1</v>
      </c>
      <c r="B62" s="646">
        <v>1</v>
      </c>
      <c r="C62" s="4" t="s">
        <v>602</v>
      </c>
      <c r="D62" s="350"/>
      <c r="E62" s="350"/>
      <c r="F62" s="622"/>
      <c r="G62" s="69"/>
      <c r="H62" s="370"/>
      <c r="I62" s="313"/>
      <c r="J62" s="101"/>
      <c r="K62" s="101"/>
      <c r="L62" s="393"/>
      <c r="M62" s="393"/>
      <c r="N62" s="393"/>
      <c r="O62" s="393"/>
      <c r="P62" s="393"/>
      <c r="Q62" s="393"/>
      <c r="R62" s="1908"/>
      <c r="S62" s="2945"/>
      <c r="T62" s="622"/>
      <c r="U62" s="3110"/>
      <c r="V62" s="622"/>
      <c r="W62" s="622"/>
      <c r="X62" s="622"/>
      <c r="Y62" s="622"/>
      <c r="Z62" s="622"/>
      <c r="AA62" s="1301"/>
    </row>
    <row r="63" spans="1:27" s="47" customFormat="1" x14ac:dyDescent="0.25">
      <c r="A63" s="646">
        <v>1</v>
      </c>
      <c r="B63" s="646">
        <v>1</v>
      </c>
      <c r="C63" s="2573" t="s">
        <v>603</v>
      </c>
      <c r="D63" s="350"/>
      <c r="E63" s="350"/>
      <c r="F63" s="622"/>
      <c r="G63" s="69"/>
      <c r="H63" s="370"/>
      <c r="I63" s="313"/>
      <c r="J63" s="101"/>
      <c r="K63" s="101"/>
      <c r="L63" s="393"/>
      <c r="M63" s="393"/>
      <c r="N63" s="393"/>
      <c r="O63" s="393"/>
      <c r="P63" s="393"/>
      <c r="Q63" s="393"/>
      <c r="R63" s="1908"/>
      <c r="S63" s="2945"/>
      <c r="T63" s="622"/>
      <c r="U63" s="3110"/>
      <c r="V63" s="622"/>
      <c r="W63" s="622"/>
      <c r="X63" s="622"/>
      <c r="Y63" s="622"/>
      <c r="Z63" s="622"/>
      <c r="AA63" s="1301"/>
    </row>
    <row r="64" spans="1:27" s="47" customFormat="1" ht="29.25" x14ac:dyDescent="0.25">
      <c r="A64" s="646">
        <v>1</v>
      </c>
      <c r="B64" s="646">
        <v>1</v>
      </c>
      <c r="C64" s="2548" t="s">
        <v>577</v>
      </c>
      <c r="D64" s="350"/>
      <c r="E64" s="350"/>
      <c r="F64" s="622">
        <v>23486</v>
      </c>
      <c r="G64" s="69">
        <f t="shared" si="29"/>
        <v>1957</v>
      </c>
      <c r="H64" s="370">
        <v>1036</v>
      </c>
      <c r="I64" s="313">
        <f>H64/G64*100</f>
        <v>52.938170669391923</v>
      </c>
      <c r="J64" s="101"/>
      <c r="K64" s="101"/>
      <c r="L64" s="393"/>
      <c r="M64" s="393"/>
      <c r="N64" s="393"/>
      <c r="O64" s="393"/>
      <c r="P64" s="393"/>
      <c r="Q64" s="393"/>
      <c r="R64" s="1908"/>
      <c r="S64" s="2945"/>
      <c r="T64" s="622"/>
      <c r="U64" s="3110"/>
      <c r="V64" s="622"/>
      <c r="W64" s="622"/>
      <c r="X64" s="622"/>
      <c r="Y64" s="622"/>
      <c r="Z64" s="622"/>
      <c r="AA64" s="1301"/>
    </row>
    <row r="65" spans="1:27" s="47" customFormat="1" ht="30" x14ac:dyDescent="0.25">
      <c r="A65" s="646">
        <v>1</v>
      </c>
      <c r="B65" s="646">
        <v>1</v>
      </c>
      <c r="C65" s="2542" t="s">
        <v>252</v>
      </c>
      <c r="D65" s="350"/>
      <c r="E65" s="350"/>
      <c r="F65" s="622"/>
      <c r="G65" s="370"/>
      <c r="H65" s="370"/>
      <c r="I65" s="313"/>
      <c r="J65" s="101"/>
      <c r="K65" s="101"/>
      <c r="L65" s="393"/>
      <c r="M65" s="393"/>
      <c r="N65" s="393"/>
      <c r="O65" s="393"/>
      <c r="P65" s="393"/>
      <c r="Q65" s="393"/>
      <c r="R65" s="1908"/>
      <c r="S65" s="2945"/>
      <c r="T65" s="622"/>
      <c r="U65" s="3110"/>
      <c r="V65" s="622"/>
      <c r="W65" s="622"/>
      <c r="X65" s="622"/>
      <c r="Y65" s="622"/>
      <c r="Z65" s="622"/>
      <c r="AA65" s="1301"/>
    </row>
    <row r="66" spans="1:27" s="47" customFormat="1" ht="57.75" x14ac:dyDescent="0.25">
      <c r="A66" s="646">
        <v>1</v>
      </c>
      <c r="B66" s="646">
        <v>1</v>
      </c>
      <c r="C66" s="2548" t="s">
        <v>578</v>
      </c>
      <c r="D66" s="350"/>
      <c r="E66" s="350"/>
      <c r="F66" s="622">
        <v>3000</v>
      </c>
      <c r="G66" s="69">
        <f t="shared" si="29"/>
        <v>250</v>
      </c>
      <c r="H66" s="370">
        <v>164</v>
      </c>
      <c r="I66" s="313">
        <f>H66/G66*100</f>
        <v>65.600000000000009</v>
      </c>
      <c r="J66" s="101"/>
      <c r="K66" s="101"/>
      <c r="L66" s="393"/>
      <c r="M66" s="393"/>
      <c r="N66" s="393"/>
      <c r="O66" s="393"/>
      <c r="P66" s="393"/>
      <c r="Q66" s="393"/>
      <c r="R66" s="1908"/>
      <c r="S66" s="2945"/>
      <c r="T66" s="622"/>
      <c r="U66" s="3110"/>
      <c r="V66" s="622"/>
      <c r="W66" s="622"/>
      <c r="X66" s="622"/>
      <c r="Y66" s="622"/>
      <c r="Z66" s="622"/>
      <c r="AA66" s="1301"/>
    </row>
    <row r="67" spans="1:27" s="47" customFormat="1" x14ac:dyDescent="0.25">
      <c r="A67" s="646">
        <v>1</v>
      </c>
      <c r="B67" s="646">
        <v>1</v>
      </c>
      <c r="C67" s="2534" t="s">
        <v>295</v>
      </c>
      <c r="D67" s="350"/>
      <c r="E67" s="350"/>
      <c r="F67" s="622">
        <f>SUM(F68:F72)</f>
        <v>5977</v>
      </c>
      <c r="G67" s="69">
        <f>SUM(G68:G72)</f>
        <v>498</v>
      </c>
      <c r="H67" s="370">
        <f>SUM(H68:H72)</f>
        <v>77</v>
      </c>
      <c r="I67" s="313">
        <f>H67/G67*100</f>
        <v>15.461847389558233</v>
      </c>
      <c r="J67" s="101"/>
      <c r="K67" s="101"/>
      <c r="L67" s="393"/>
      <c r="M67" s="393"/>
      <c r="N67" s="393"/>
      <c r="O67" s="393"/>
      <c r="P67" s="393"/>
      <c r="Q67" s="393"/>
      <c r="R67" s="1908">
        <v>12438.701464809526</v>
      </c>
      <c r="S67" s="2935">
        <f>R67/12*$C$3</f>
        <v>1036.5584554007939</v>
      </c>
      <c r="T67" s="622">
        <f>Z67-Y67-V67</f>
        <v>88.171930000000003</v>
      </c>
      <c r="U67" s="3110">
        <f>SUM(U68:U72)</f>
        <v>0</v>
      </c>
      <c r="V67" s="622">
        <f>SUM(V68:V72)</f>
        <v>0</v>
      </c>
      <c r="W67" s="622">
        <f>T67-S67</f>
        <v>-948.38652540079397</v>
      </c>
      <c r="X67" s="622"/>
      <c r="Y67" s="623">
        <v>0</v>
      </c>
      <c r="Z67" s="623">
        <v>88.171930000000003</v>
      </c>
      <c r="AA67" s="1301"/>
    </row>
    <row r="68" spans="1:27" s="47" customFormat="1" ht="90" x14ac:dyDescent="0.25">
      <c r="A68" s="646">
        <v>1</v>
      </c>
      <c r="B68" s="646">
        <v>1</v>
      </c>
      <c r="C68" s="2481" t="s">
        <v>579</v>
      </c>
      <c r="D68" s="350"/>
      <c r="E68" s="350"/>
      <c r="F68" s="622">
        <v>300</v>
      </c>
      <c r="G68" s="69">
        <f t="shared" si="29"/>
        <v>25</v>
      </c>
      <c r="H68" s="370"/>
      <c r="I68" s="313">
        <f>H68/G68*100</f>
        <v>0</v>
      </c>
      <c r="J68" s="101"/>
      <c r="K68" s="101"/>
      <c r="L68" s="393"/>
      <c r="M68" s="393"/>
      <c r="N68" s="393"/>
      <c r="O68" s="393"/>
      <c r="P68" s="393"/>
      <c r="Q68" s="393"/>
      <c r="R68" s="1908"/>
      <c r="S68" s="2945"/>
      <c r="T68" s="622"/>
      <c r="U68" s="3110"/>
      <c r="V68" s="622"/>
      <c r="W68" s="622"/>
      <c r="X68" s="622"/>
      <c r="Y68" s="622"/>
      <c r="Z68" s="622"/>
      <c r="AA68" s="1301"/>
    </row>
    <row r="69" spans="1:27" s="47" customFormat="1" x14ac:dyDescent="0.25">
      <c r="A69" s="646"/>
      <c r="B69" s="646">
        <v>1</v>
      </c>
      <c r="C69" s="2481" t="s">
        <v>68</v>
      </c>
      <c r="D69" s="350"/>
      <c r="E69" s="350"/>
      <c r="F69" s="622">
        <v>350</v>
      </c>
      <c r="G69" s="69">
        <f t="shared" si="29"/>
        <v>29</v>
      </c>
      <c r="H69" s="370"/>
      <c r="I69" s="313"/>
      <c r="J69" s="101"/>
      <c r="K69" s="101"/>
      <c r="L69" s="393"/>
      <c r="M69" s="393"/>
      <c r="N69" s="393"/>
      <c r="O69" s="393"/>
      <c r="P69" s="393"/>
      <c r="Q69" s="393"/>
      <c r="R69" s="1908"/>
      <c r="S69" s="2945"/>
      <c r="T69" s="622"/>
      <c r="U69" s="3110"/>
      <c r="V69" s="622"/>
      <c r="W69" s="622"/>
      <c r="X69" s="622"/>
      <c r="Y69" s="622"/>
      <c r="Z69" s="622"/>
      <c r="AA69" s="1301"/>
    </row>
    <row r="70" spans="1:27" s="47" customFormat="1" ht="30" x14ac:dyDescent="0.25">
      <c r="A70" s="646"/>
      <c r="B70" s="646">
        <v>1</v>
      </c>
      <c r="C70" s="1858" t="s">
        <v>125</v>
      </c>
      <c r="D70" s="350"/>
      <c r="E70" s="350"/>
      <c r="F70" s="622">
        <v>478</v>
      </c>
      <c r="G70" s="69">
        <f t="shared" si="29"/>
        <v>40</v>
      </c>
      <c r="H70" s="370"/>
      <c r="I70" s="313">
        <f>H70/G70*100</f>
        <v>0</v>
      </c>
      <c r="J70" s="101"/>
      <c r="K70" s="101"/>
      <c r="L70" s="393"/>
      <c r="M70" s="393"/>
      <c r="N70" s="393"/>
      <c r="O70" s="393"/>
      <c r="P70" s="393"/>
      <c r="Q70" s="393"/>
      <c r="R70" s="1908"/>
      <c r="S70" s="2945"/>
      <c r="T70" s="622"/>
      <c r="U70" s="3110"/>
      <c r="V70" s="622"/>
      <c r="W70" s="622"/>
      <c r="X70" s="622"/>
      <c r="Y70" s="622"/>
      <c r="Z70" s="622"/>
      <c r="AA70" s="1301"/>
    </row>
    <row r="71" spans="1:27" s="47" customFormat="1" ht="30" x14ac:dyDescent="0.25">
      <c r="A71" s="646"/>
      <c r="B71" s="646">
        <v>1</v>
      </c>
      <c r="C71" s="1858" t="s">
        <v>465</v>
      </c>
      <c r="D71" s="350"/>
      <c r="E71" s="350"/>
      <c r="F71" s="622">
        <v>2500</v>
      </c>
      <c r="G71" s="69">
        <f t="shared" si="29"/>
        <v>208</v>
      </c>
      <c r="H71" s="370">
        <v>77</v>
      </c>
      <c r="I71" s="313"/>
      <c r="J71" s="101"/>
      <c r="K71" s="101"/>
      <c r="L71" s="393"/>
      <c r="M71" s="393"/>
      <c r="N71" s="393"/>
      <c r="O71" s="393"/>
      <c r="P71" s="393"/>
      <c r="Q71" s="393"/>
      <c r="R71" s="1908"/>
      <c r="S71" s="2945"/>
      <c r="T71" s="622"/>
      <c r="U71" s="3110"/>
      <c r="V71" s="622"/>
      <c r="W71" s="622"/>
      <c r="X71" s="622"/>
      <c r="Y71" s="622"/>
      <c r="Z71" s="622"/>
      <c r="AA71" s="1301"/>
    </row>
    <row r="72" spans="1:27" s="47" customFormat="1" ht="30" x14ac:dyDescent="0.25">
      <c r="A72" s="646">
        <v>1</v>
      </c>
      <c r="B72" s="646">
        <v>1</v>
      </c>
      <c r="C72" s="1" t="s">
        <v>74</v>
      </c>
      <c r="D72" s="352"/>
      <c r="E72" s="350"/>
      <c r="F72" s="622">
        <v>2349</v>
      </c>
      <c r="G72" s="69">
        <f t="shared" si="29"/>
        <v>196</v>
      </c>
      <c r="H72" s="69"/>
      <c r="I72" s="313">
        <f>H72/G72*100</f>
        <v>0</v>
      </c>
      <c r="J72" s="101"/>
      <c r="K72" s="101"/>
      <c r="L72" s="393"/>
      <c r="M72" s="393"/>
      <c r="N72" s="393"/>
      <c r="O72" s="393"/>
      <c r="P72" s="393"/>
      <c r="Q72" s="393"/>
      <c r="R72" s="1908"/>
      <c r="S72" s="2945"/>
      <c r="T72" s="622"/>
      <c r="U72" s="3110"/>
      <c r="V72" s="622"/>
      <c r="W72" s="622"/>
      <c r="X72" s="622"/>
      <c r="Y72" s="622"/>
      <c r="Z72" s="622"/>
      <c r="AA72" s="1301"/>
    </row>
    <row r="73" spans="1:27" s="47" customFormat="1" ht="30" x14ac:dyDescent="0.25">
      <c r="A73" s="646"/>
      <c r="B73" s="646">
        <v>1</v>
      </c>
      <c r="C73" s="1" t="s">
        <v>580</v>
      </c>
      <c r="D73" s="352"/>
      <c r="E73" s="350"/>
      <c r="F73" s="622"/>
      <c r="G73" s="69">
        <f t="shared" si="29"/>
        <v>0</v>
      </c>
      <c r="H73" s="69"/>
      <c r="I73" s="313"/>
      <c r="J73" s="101"/>
      <c r="K73" s="101"/>
      <c r="L73" s="393"/>
      <c r="M73" s="393"/>
      <c r="N73" s="393"/>
      <c r="O73" s="393"/>
      <c r="P73" s="393"/>
      <c r="Q73" s="393"/>
      <c r="R73" s="1908"/>
      <c r="S73" s="2945"/>
      <c r="T73" s="622"/>
      <c r="U73" s="3110"/>
      <c r="V73" s="622"/>
      <c r="W73" s="622"/>
      <c r="X73" s="622"/>
      <c r="Y73" s="622"/>
      <c r="Z73" s="622"/>
      <c r="AA73" s="1301"/>
    </row>
    <row r="74" spans="1:27" s="47" customFormat="1" ht="45" x14ac:dyDescent="0.25">
      <c r="A74" s="646"/>
      <c r="B74" s="646">
        <v>1</v>
      </c>
      <c r="C74" s="1" t="s">
        <v>581</v>
      </c>
      <c r="D74" s="352"/>
      <c r="E74" s="350"/>
      <c r="F74" s="622"/>
      <c r="G74" s="69">
        <f t="shared" si="29"/>
        <v>0</v>
      </c>
      <c r="H74" s="69"/>
      <c r="I74" s="313"/>
      <c r="J74" s="101"/>
      <c r="K74" s="101"/>
      <c r="L74" s="393"/>
      <c r="M74" s="393"/>
      <c r="N74" s="393"/>
      <c r="O74" s="393"/>
      <c r="P74" s="393"/>
      <c r="Q74" s="393"/>
      <c r="R74" s="1908"/>
      <c r="S74" s="2945"/>
      <c r="T74" s="622"/>
      <c r="U74" s="3110"/>
      <c r="V74" s="622"/>
      <c r="W74" s="622"/>
      <c r="X74" s="622"/>
      <c r="Y74" s="622"/>
      <c r="Z74" s="622"/>
      <c r="AA74" s="1301"/>
    </row>
    <row r="75" spans="1:27" s="47" customFormat="1" ht="30" x14ac:dyDescent="0.25">
      <c r="A75" s="646"/>
      <c r="B75" s="646">
        <v>1</v>
      </c>
      <c r="C75" s="1" t="s">
        <v>582</v>
      </c>
      <c r="D75" s="352"/>
      <c r="E75" s="350"/>
      <c r="F75" s="622"/>
      <c r="G75" s="69">
        <f t="shared" si="29"/>
        <v>0</v>
      </c>
      <c r="H75" s="69"/>
      <c r="I75" s="313"/>
      <c r="J75" s="101"/>
      <c r="K75" s="101"/>
      <c r="L75" s="393"/>
      <c r="M75" s="393"/>
      <c r="N75" s="393"/>
      <c r="O75" s="393"/>
      <c r="P75" s="393"/>
      <c r="Q75" s="393"/>
      <c r="R75" s="1908"/>
      <c r="S75" s="2945"/>
      <c r="T75" s="622"/>
      <c r="U75" s="3110"/>
      <c r="V75" s="622"/>
      <c r="W75" s="622"/>
      <c r="X75" s="622"/>
      <c r="Y75" s="622"/>
      <c r="Z75" s="622"/>
      <c r="AA75" s="1301"/>
    </row>
    <row r="76" spans="1:27" s="47" customFormat="1" ht="60" x14ac:dyDescent="0.25">
      <c r="A76" s="646"/>
      <c r="B76" s="646">
        <v>1</v>
      </c>
      <c r="C76" s="1" t="s">
        <v>588</v>
      </c>
      <c r="D76" s="352"/>
      <c r="E76" s="350"/>
      <c r="F76" s="622"/>
      <c r="G76" s="69">
        <f t="shared" si="29"/>
        <v>0</v>
      </c>
      <c r="H76" s="69"/>
      <c r="I76" s="313"/>
      <c r="J76" s="101"/>
      <c r="K76" s="101"/>
      <c r="L76" s="393"/>
      <c r="M76" s="393"/>
      <c r="N76" s="393"/>
      <c r="O76" s="393"/>
      <c r="P76" s="393"/>
      <c r="Q76" s="393"/>
      <c r="R76" s="1908"/>
      <c r="S76" s="2945"/>
      <c r="T76" s="622"/>
      <c r="U76" s="3110"/>
      <c r="V76" s="622"/>
      <c r="W76" s="622"/>
      <c r="X76" s="622"/>
      <c r="Y76" s="622"/>
      <c r="Z76" s="622"/>
      <c r="AA76" s="1301"/>
    </row>
    <row r="77" spans="1:27" s="47" customFormat="1" ht="29.25" x14ac:dyDescent="0.25">
      <c r="A77" s="646"/>
      <c r="B77" s="646">
        <v>1</v>
      </c>
      <c r="C77" s="2849" t="s">
        <v>550</v>
      </c>
      <c r="D77" s="352"/>
      <c r="E77" s="350"/>
      <c r="F77" s="622">
        <f>SUM(F73:F76)</f>
        <v>0</v>
      </c>
      <c r="G77" s="69">
        <f t="shared" ref="G77:H77" si="30">SUM(G73:G76)</f>
        <v>0</v>
      </c>
      <c r="H77" s="370">
        <f t="shared" si="30"/>
        <v>0</v>
      </c>
      <c r="I77" s="313"/>
      <c r="J77" s="101"/>
      <c r="K77" s="101"/>
      <c r="L77" s="393"/>
      <c r="M77" s="393"/>
      <c r="N77" s="393"/>
      <c r="O77" s="393"/>
      <c r="P77" s="393"/>
      <c r="Q77" s="393"/>
      <c r="R77" s="1908"/>
      <c r="S77" s="2935"/>
      <c r="T77" s="622"/>
      <c r="U77" s="3110"/>
      <c r="V77" s="622"/>
      <c r="W77" s="622"/>
      <c r="X77" s="622"/>
      <c r="Y77" s="622"/>
      <c r="Z77" s="622"/>
      <c r="AA77" s="1301"/>
    </row>
    <row r="78" spans="1:27" s="47" customFormat="1" x14ac:dyDescent="0.25">
      <c r="A78" s="646">
        <v>1</v>
      </c>
      <c r="B78" s="646">
        <v>1</v>
      </c>
      <c r="C78" s="2469" t="s">
        <v>466</v>
      </c>
      <c r="D78" s="627"/>
      <c r="E78" s="350"/>
      <c r="F78" s="623">
        <f>F53+F28</f>
        <v>54409</v>
      </c>
      <c r="G78" s="623">
        <f>G53+G28</f>
        <v>4534.083333333333</v>
      </c>
      <c r="H78" s="623">
        <f>H53+H28</f>
        <v>3507</v>
      </c>
      <c r="I78" s="313">
        <f>H78/G78*100</f>
        <v>77.347497656637699</v>
      </c>
      <c r="J78" s="101"/>
      <c r="K78" s="101"/>
      <c r="L78" s="393"/>
      <c r="M78" s="393"/>
      <c r="N78" s="393"/>
      <c r="O78" s="393"/>
      <c r="P78" s="393"/>
      <c r="Q78" s="393"/>
      <c r="R78" s="1908"/>
      <c r="S78" s="2945"/>
      <c r="T78" s="622"/>
      <c r="U78" s="3110"/>
      <c r="V78" s="622"/>
      <c r="W78" s="622"/>
      <c r="X78" s="622"/>
      <c r="Y78" s="622"/>
      <c r="Z78" s="622"/>
      <c r="AA78" s="1301"/>
    </row>
    <row r="79" spans="1:27" s="205" customFormat="1" ht="29.25" x14ac:dyDescent="0.25">
      <c r="A79" s="646">
        <v>1</v>
      </c>
      <c r="B79" s="646">
        <v>1</v>
      </c>
      <c r="C79" s="2469" t="s">
        <v>499</v>
      </c>
      <c r="D79" s="256"/>
      <c r="E79" s="434"/>
      <c r="F79" s="623">
        <f>F41</f>
        <v>32543</v>
      </c>
      <c r="G79" s="623">
        <f>G41</f>
        <v>2711.916666666667</v>
      </c>
      <c r="H79" s="623">
        <f>H41</f>
        <v>0</v>
      </c>
      <c r="I79" s="102">
        <f>H79/G79*100</f>
        <v>0</v>
      </c>
      <c r="J79" s="101"/>
      <c r="K79" s="101"/>
      <c r="L79" s="393"/>
      <c r="M79" s="393"/>
      <c r="N79" s="393"/>
      <c r="O79" s="393"/>
      <c r="P79" s="393"/>
      <c r="Q79" s="393"/>
      <c r="R79" s="1296"/>
      <c r="S79" s="2950">
        <f>R79/12*$C$3</f>
        <v>0</v>
      </c>
      <c r="T79" s="650">
        <f>Z79-Y79</f>
        <v>0</v>
      </c>
      <c r="U79" s="3111"/>
      <c r="V79" s="650"/>
      <c r="W79" s="650">
        <f>T79-S79</f>
        <v>0</v>
      </c>
      <c r="X79" s="650"/>
      <c r="Y79" s="650"/>
      <c r="Z79" s="650"/>
      <c r="AA79" s="669"/>
    </row>
    <row r="80" spans="1:27" s="205" customFormat="1" ht="29.25" x14ac:dyDescent="0.25">
      <c r="A80" s="646"/>
      <c r="B80" s="646">
        <v>1</v>
      </c>
      <c r="C80" s="2469" t="s">
        <v>467</v>
      </c>
      <c r="D80" s="528"/>
      <c r="E80" s="585"/>
      <c r="F80" s="1354">
        <f>F60+F37</f>
        <v>38732.680851063829</v>
      </c>
      <c r="G80" s="1354">
        <f>G60+G37</f>
        <v>3227.5567375886526</v>
      </c>
      <c r="H80" s="1354">
        <f>H60+H37</f>
        <v>4699.7904255319145</v>
      </c>
      <c r="I80" s="480">
        <f>H80/G80*100</f>
        <v>145.61449441918055</v>
      </c>
      <c r="J80" s="101"/>
      <c r="K80" s="101"/>
      <c r="L80" s="393"/>
      <c r="M80" s="393"/>
      <c r="N80" s="393"/>
      <c r="O80" s="393"/>
      <c r="P80" s="393"/>
      <c r="Q80" s="393"/>
      <c r="R80" s="1296"/>
      <c r="S80" s="2950"/>
      <c r="T80" s="650"/>
      <c r="U80" s="3111"/>
      <c r="V80" s="650"/>
      <c r="W80" s="650"/>
      <c r="X80" s="650"/>
      <c r="Y80" s="650"/>
      <c r="Z80" s="650"/>
      <c r="AA80" s="669"/>
    </row>
    <row r="81" spans="1:262" s="205" customFormat="1" ht="29.25" x14ac:dyDescent="0.25">
      <c r="A81" s="646"/>
      <c r="B81" s="646">
        <v>1</v>
      </c>
      <c r="C81" s="2469" t="s">
        <v>468</v>
      </c>
      <c r="D81" s="459"/>
      <c r="E81" s="585"/>
      <c r="F81" s="621">
        <f>F64+F66</f>
        <v>26486</v>
      </c>
      <c r="G81" s="621">
        <f>G64+G66</f>
        <v>2207</v>
      </c>
      <c r="H81" s="621">
        <f>H64+H66</f>
        <v>1200</v>
      </c>
      <c r="I81" s="102">
        <f>H81/G81*100</f>
        <v>54.372451291345712</v>
      </c>
      <c r="J81" s="101"/>
      <c r="K81" s="101"/>
      <c r="L81" s="393"/>
      <c r="M81" s="393"/>
      <c r="N81" s="393"/>
      <c r="O81" s="393"/>
      <c r="P81" s="393"/>
      <c r="Q81" s="393"/>
      <c r="R81" s="1296">
        <v>29879.386319999998</v>
      </c>
      <c r="S81" s="2935">
        <f>R81/12*$C$3</f>
        <v>2489.94886</v>
      </c>
      <c r="T81" s="650">
        <f>Z81-Y81-V81</f>
        <v>1353.7440000000001</v>
      </c>
      <c r="U81" s="3111"/>
      <c r="V81" s="650"/>
      <c r="W81" s="650">
        <f>T81-S81</f>
        <v>-1136.2048599999998</v>
      </c>
      <c r="X81" s="650"/>
      <c r="Y81" s="650">
        <v>0</v>
      </c>
      <c r="Z81" s="650">
        <v>1353.7440000000001</v>
      </c>
      <c r="AA81" s="669"/>
    </row>
    <row r="82" spans="1:262" s="205" customFormat="1" x14ac:dyDescent="0.25">
      <c r="A82" s="646"/>
      <c r="B82" s="646">
        <v>1</v>
      </c>
      <c r="C82" s="2470" t="s">
        <v>139</v>
      </c>
      <c r="D82" s="459"/>
      <c r="E82" s="585"/>
      <c r="F82" s="621">
        <f>F78+F79+F81+F61*2.9+F38*2.9+F40/4.2</f>
        <v>225269.86666666667</v>
      </c>
      <c r="G82" s="621">
        <f>G78+G79+G81+G61*2.9+G38*2.9+G40/4.2</f>
        <v>18771.838888888891</v>
      </c>
      <c r="H82" s="621">
        <f>H78+H79+H81+H61*2.9+H38*2.9+H40/4.2</f>
        <v>18309.392857142855</v>
      </c>
      <c r="I82" s="102">
        <f>H82/G82*100</f>
        <v>97.536490513884814</v>
      </c>
      <c r="J82" s="101"/>
      <c r="K82" s="101"/>
      <c r="L82" s="393"/>
      <c r="M82" s="393"/>
      <c r="N82" s="393"/>
      <c r="O82" s="393"/>
      <c r="P82" s="393"/>
      <c r="Q82" s="393"/>
      <c r="R82" s="1296">
        <f>R81+R67+R41+R27+R52</f>
        <v>256620.54961480951</v>
      </c>
      <c r="S82" s="2950">
        <f t="shared" ref="S82:Z82" si="31">S81+S67+S41+S27+S52</f>
        <v>21385.045801234126</v>
      </c>
      <c r="T82" s="650">
        <f t="shared" si="31"/>
        <v>19149.018969999997</v>
      </c>
      <c r="U82" s="3111">
        <f t="shared" si="31"/>
        <v>0</v>
      </c>
      <c r="V82" s="650">
        <f t="shared" si="31"/>
        <v>0</v>
      </c>
      <c r="W82" s="650">
        <f t="shared" si="31"/>
        <v>-2236.0268312341277</v>
      </c>
      <c r="X82" s="1296">
        <f t="shared" si="31"/>
        <v>0</v>
      </c>
      <c r="Y82" s="650">
        <f t="shared" si="31"/>
        <v>-86.638120000000015</v>
      </c>
      <c r="Z82" s="650">
        <f t="shared" si="31"/>
        <v>19062.380849999998</v>
      </c>
      <c r="AA82" s="669"/>
    </row>
    <row r="83" spans="1:262" s="47" customFormat="1" x14ac:dyDescent="0.25">
      <c r="A83" s="646">
        <v>1</v>
      </c>
      <c r="B83" s="646">
        <v>1</v>
      </c>
      <c r="C83" s="244" t="s">
        <v>29</v>
      </c>
      <c r="D83" s="244"/>
      <c r="E83" s="186"/>
      <c r="F83" s="674"/>
      <c r="G83" s="313"/>
      <c r="H83" s="313"/>
      <c r="I83" s="313"/>
      <c r="J83" s="101"/>
      <c r="K83" s="101"/>
      <c r="L83" s="333"/>
      <c r="M83" s="333"/>
      <c r="N83" s="333"/>
      <c r="O83" s="333"/>
      <c r="P83" s="333"/>
      <c r="Q83" s="333"/>
      <c r="R83" s="573"/>
      <c r="S83" s="2943"/>
      <c r="T83" s="43"/>
      <c r="U83" s="3107"/>
      <c r="V83" s="43"/>
      <c r="W83" s="43"/>
      <c r="X83" s="43"/>
      <c r="Y83" s="43"/>
      <c r="Z83" s="43"/>
      <c r="AA83" s="1301"/>
    </row>
    <row r="84" spans="1:262" s="47" customFormat="1" x14ac:dyDescent="0.25">
      <c r="A84" s="646">
        <v>1</v>
      </c>
      <c r="B84" s="646">
        <v>1</v>
      </c>
      <c r="C84" s="120" t="s">
        <v>23</v>
      </c>
      <c r="D84" s="120"/>
      <c r="E84" s="313">
        <v>300</v>
      </c>
      <c r="F84" s="674">
        <v>11</v>
      </c>
      <c r="G84" s="69">
        <f>ROUND(F84/12*$C$3,0)</f>
        <v>1</v>
      </c>
      <c r="H84" s="69"/>
      <c r="I84" s="69">
        <f>H84/G84*100</f>
        <v>0</v>
      </c>
      <c r="J84" s="315">
        <v>8</v>
      </c>
      <c r="K84" s="70" t="e">
        <f>N84/H84</f>
        <v>#DIV/0!</v>
      </c>
      <c r="L84" s="71">
        <f>ROUND(F84*J84,0)</f>
        <v>88</v>
      </c>
      <c r="M84" s="71">
        <f t="shared" ref="M84" si="32">L84/12*$C$3</f>
        <v>7.333333333333333</v>
      </c>
      <c r="N84" s="71"/>
      <c r="O84" s="71">
        <f>N84/M84*100</f>
        <v>0</v>
      </c>
      <c r="P84" s="71">
        <f>L84/E84</f>
        <v>0.29333333333333333</v>
      </c>
      <c r="Q84" s="71">
        <f>N84/$C$3*12/P84</f>
        <v>0</v>
      </c>
      <c r="R84" s="1908"/>
      <c r="S84" s="2945"/>
      <c r="T84" s="622"/>
      <c r="U84" s="3110"/>
      <c r="V84" s="622"/>
      <c r="W84" s="622"/>
      <c r="X84" s="622"/>
      <c r="Y84" s="622"/>
      <c r="Z84" s="622"/>
      <c r="AA84" s="1301"/>
    </row>
    <row r="85" spans="1:262" s="47" customFormat="1" x14ac:dyDescent="0.25">
      <c r="A85" s="646">
        <v>1</v>
      </c>
      <c r="B85" s="646">
        <v>1</v>
      </c>
      <c r="C85" s="244" t="s">
        <v>33</v>
      </c>
      <c r="D85" s="244"/>
      <c r="E85" s="244"/>
      <c r="F85" s="1538">
        <f>SUM(F84:F84)</f>
        <v>11</v>
      </c>
      <c r="G85" s="480">
        <f>SUM(G84:G84)</f>
        <v>1</v>
      </c>
      <c r="H85" s="480">
        <f>SUM(H84:H84)</f>
        <v>0</v>
      </c>
      <c r="I85" s="480">
        <f>H85/G85*100</f>
        <v>0</v>
      </c>
      <c r="J85" s="614">
        <f>SUM(L85/F85)</f>
        <v>8</v>
      </c>
      <c r="K85" s="94" t="e">
        <f>N85/H85</f>
        <v>#DIV/0!</v>
      </c>
      <c r="L85" s="615">
        <f>SUM(L84:L84)</f>
        <v>88</v>
      </c>
      <c r="M85" s="615">
        <f>SUM(M84:M84)</f>
        <v>7.333333333333333</v>
      </c>
      <c r="N85" s="615">
        <f>SUM(N84:N84)</f>
        <v>0</v>
      </c>
      <c r="O85" s="71">
        <f>N85/M85*100</f>
        <v>0</v>
      </c>
      <c r="P85" s="243">
        <f>SUM(P84:P84)</f>
        <v>0.29333333333333333</v>
      </c>
      <c r="Q85" s="71">
        <f>N85/$C$3*12/P85</f>
        <v>0</v>
      </c>
      <c r="R85" s="616"/>
      <c r="S85" s="2951"/>
      <c r="T85" s="650"/>
      <c r="U85" s="3111"/>
      <c r="V85" s="650"/>
      <c r="W85" s="650"/>
      <c r="X85" s="650"/>
      <c r="Y85" s="615"/>
      <c r="Z85" s="615"/>
      <c r="AA85" s="1301"/>
    </row>
    <row r="86" spans="1:262" s="47" customFormat="1" x14ac:dyDescent="0.25">
      <c r="A86" s="646">
        <v>1</v>
      </c>
      <c r="B86" s="646">
        <v>1</v>
      </c>
      <c r="C86" s="186" t="s">
        <v>127</v>
      </c>
      <c r="D86" s="186"/>
      <c r="E86" s="244"/>
      <c r="F86" s="1538"/>
      <c r="G86" s="480"/>
      <c r="H86" s="480"/>
      <c r="I86" s="480"/>
      <c r="J86" s="614"/>
      <c r="K86" s="94"/>
      <c r="L86" s="615"/>
      <c r="M86" s="615"/>
      <c r="N86" s="615"/>
      <c r="O86" s="71"/>
      <c r="P86" s="243"/>
      <c r="Q86" s="71"/>
      <c r="R86" s="616"/>
      <c r="S86" s="2952"/>
      <c r="T86" s="615"/>
      <c r="U86" s="3114"/>
      <c r="V86" s="615"/>
      <c r="W86" s="615"/>
      <c r="X86" s="615"/>
      <c r="Y86" s="615"/>
      <c r="Z86" s="615"/>
      <c r="AA86" s="1301"/>
    </row>
    <row r="87" spans="1:262" s="47" customFormat="1" x14ac:dyDescent="0.25">
      <c r="A87" s="646">
        <v>1</v>
      </c>
      <c r="B87" s="646">
        <v>1</v>
      </c>
      <c r="C87" s="97" t="s">
        <v>8</v>
      </c>
      <c r="D87" s="125"/>
      <c r="E87" s="459">
        <v>240</v>
      </c>
      <c r="F87" s="674">
        <v>900</v>
      </c>
      <c r="G87" s="69">
        <f>ROUND(F87/12*$C$3,0)</f>
        <v>75</v>
      </c>
      <c r="H87" s="69">
        <v>1</v>
      </c>
      <c r="I87" s="69">
        <f t="shared" ref="I87:I92" si="33">H87/G87*100</f>
        <v>1.3333333333333335</v>
      </c>
      <c r="J87" s="573">
        <v>8</v>
      </c>
      <c r="K87" s="70">
        <f>N87/H87</f>
        <v>8</v>
      </c>
      <c r="L87" s="71">
        <f>ROUND(F87*J87,0)</f>
        <v>7200</v>
      </c>
      <c r="M87" s="71">
        <f t="shared" ref="M87:M88" si="34">L87/12*$C$3</f>
        <v>600</v>
      </c>
      <c r="N87" s="71">
        <v>8</v>
      </c>
      <c r="O87" s="71">
        <f>N87/M87*100</f>
        <v>1.3333333333333335</v>
      </c>
      <c r="P87" s="71">
        <f>L87/E87</f>
        <v>30</v>
      </c>
      <c r="Q87" s="71">
        <f>N87/$C$3*12/P87</f>
        <v>3.2</v>
      </c>
      <c r="R87" s="1908"/>
      <c r="S87" s="2945"/>
      <c r="T87" s="622"/>
      <c r="U87" s="3110"/>
      <c r="V87" s="622"/>
      <c r="W87" s="622"/>
      <c r="X87" s="622"/>
      <c r="Y87" s="622"/>
      <c r="Z87" s="622"/>
      <c r="AA87" s="1301"/>
    </row>
    <row r="88" spans="1:262" s="47" customFormat="1" x14ac:dyDescent="0.25">
      <c r="A88" s="646"/>
      <c r="B88" s="646">
        <v>1</v>
      </c>
      <c r="C88" s="125" t="s">
        <v>40</v>
      </c>
      <c r="D88" s="125"/>
      <c r="E88" s="1294">
        <v>240</v>
      </c>
      <c r="F88" s="674">
        <v>700</v>
      </c>
      <c r="G88" s="867">
        <f>ROUND(F88/12*$C$3,0)</f>
        <v>58</v>
      </c>
      <c r="H88" s="69">
        <v>81</v>
      </c>
      <c r="I88" s="69">
        <f t="shared" si="33"/>
        <v>139.65517241379311</v>
      </c>
      <c r="J88" s="573">
        <v>8</v>
      </c>
      <c r="K88" s="70">
        <f>N88/H88</f>
        <v>7.8518518518518521</v>
      </c>
      <c r="L88" s="71">
        <f>ROUND(F88*J88,0)</f>
        <v>5600</v>
      </c>
      <c r="M88" s="71">
        <f t="shared" si="34"/>
        <v>466.66666666666669</v>
      </c>
      <c r="N88" s="71">
        <v>636</v>
      </c>
      <c r="O88" s="71">
        <f>N88/M88*100</f>
        <v>136.28571428571428</v>
      </c>
      <c r="P88" s="71">
        <f>L88/E88</f>
        <v>23.333333333333332</v>
      </c>
      <c r="Q88" s="71">
        <f>N88/$C$3*12/P88</f>
        <v>327.08571428571429</v>
      </c>
      <c r="R88" s="1908"/>
      <c r="S88" s="2945"/>
      <c r="T88" s="622"/>
      <c r="U88" s="3110"/>
      <c r="V88" s="622"/>
      <c r="W88" s="622"/>
      <c r="X88" s="622"/>
      <c r="Y88" s="622"/>
      <c r="Z88" s="622"/>
      <c r="AA88" s="1301"/>
    </row>
    <row r="89" spans="1:262" s="47" customFormat="1" x14ac:dyDescent="0.25">
      <c r="A89" s="646"/>
      <c r="B89" s="646">
        <v>1</v>
      </c>
      <c r="C89" s="125" t="s">
        <v>21</v>
      </c>
      <c r="D89" s="125"/>
      <c r="E89" s="1294">
        <v>240</v>
      </c>
      <c r="F89" s="674">
        <v>100</v>
      </c>
      <c r="G89" s="867">
        <f t="shared" ref="G89:G90" si="35">ROUND(F89/12*$C$3,0)</f>
        <v>8</v>
      </c>
      <c r="H89" s="69">
        <v>1</v>
      </c>
      <c r="I89" s="69">
        <f t="shared" si="33"/>
        <v>12.5</v>
      </c>
      <c r="J89" s="573">
        <v>8</v>
      </c>
      <c r="K89" s="70">
        <f t="shared" ref="K89:K90" si="36">N89/H89</f>
        <v>9</v>
      </c>
      <c r="L89" s="71">
        <f>ROUND(F89*J89,0)</f>
        <v>800</v>
      </c>
      <c r="M89" s="71">
        <f t="shared" ref="M89:M90" si="37">L89/12*$C$3</f>
        <v>66.666666666666671</v>
      </c>
      <c r="N89" s="71">
        <v>9</v>
      </c>
      <c r="O89" s="71">
        <f t="shared" ref="O89:O90" si="38">N89/M89*100</f>
        <v>13.499999999999998</v>
      </c>
      <c r="P89" s="71">
        <f>L89/E89</f>
        <v>3.3333333333333335</v>
      </c>
      <c r="Q89" s="71">
        <f t="shared" ref="Q89:Q90" si="39">N89/$C$3*12/P89</f>
        <v>32.4</v>
      </c>
      <c r="R89" s="1908"/>
      <c r="S89" s="2945"/>
      <c r="T89" s="622"/>
      <c r="U89" s="3110"/>
      <c r="V89" s="622"/>
      <c r="W89" s="622"/>
      <c r="X89" s="622"/>
      <c r="Y89" s="622"/>
      <c r="Z89" s="622"/>
      <c r="AA89" s="1301"/>
    </row>
    <row r="90" spans="1:262" s="47" customFormat="1" x14ac:dyDescent="0.25">
      <c r="A90" s="646"/>
      <c r="B90" s="646">
        <v>1</v>
      </c>
      <c r="C90" s="125" t="s">
        <v>47</v>
      </c>
      <c r="D90" s="125"/>
      <c r="E90" s="1294">
        <v>240</v>
      </c>
      <c r="F90" s="674">
        <v>15</v>
      </c>
      <c r="G90" s="867">
        <f t="shared" si="35"/>
        <v>1</v>
      </c>
      <c r="H90" s="69">
        <v>0</v>
      </c>
      <c r="I90" s="69">
        <f t="shared" si="33"/>
        <v>0</v>
      </c>
      <c r="J90" s="573">
        <v>8</v>
      </c>
      <c r="K90" s="70" t="e">
        <f t="shared" si="36"/>
        <v>#DIV/0!</v>
      </c>
      <c r="L90" s="71">
        <f>ROUND(F90*J90,0)</f>
        <v>120</v>
      </c>
      <c r="M90" s="71">
        <f t="shared" si="37"/>
        <v>10</v>
      </c>
      <c r="N90" s="71"/>
      <c r="O90" s="71">
        <f t="shared" si="38"/>
        <v>0</v>
      </c>
      <c r="P90" s="71">
        <f>L90/E90</f>
        <v>0.5</v>
      </c>
      <c r="Q90" s="71">
        <f t="shared" si="39"/>
        <v>0</v>
      </c>
      <c r="R90" s="1908"/>
      <c r="S90" s="2945"/>
      <c r="T90" s="622"/>
      <c r="U90" s="3110"/>
      <c r="V90" s="622"/>
      <c r="W90" s="622"/>
      <c r="X90" s="622"/>
      <c r="Y90" s="622"/>
      <c r="Z90" s="622"/>
      <c r="AA90" s="1301"/>
    </row>
    <row r="91" spans="1:262" s="73" customFormat="1" x14ac:dyDescent="0.25">
      <c r="A91" s="646">
        <v>1</v>
      </c>
      <c r="B91" s="646">
        <v>1</v>
      </c>
      <c r="C91" s="617" t="s">
        <v>158</v>
      </c>
      <c r="D91" s="617"/>
      <c r="E91" s="617"/>
      <c r="F91" s="1354">
        <f>SUM(F87:F90)</f>
        <v>1715</v>
      </c>
      <c r="G91" s="102">
        <f t="shared" ref="G91:H91" si="40">SUM(G87:G90)</f>
        <v>142</v>
      </c>
      <c r="H91" s="102">
        <f t="shared" si="40"/>
        <v>83</v>
      </c>
      <c r="I91" s="69">
        <f t="shared" si="33"/>
        <v>58.450704225352112</v>
      </c>
      <c r="J91" s="614">
        <f>SUM(L91/F91)</f>
        <v>8</v>
      </c>
      <c r="K91" s="70">
        <f>N91/H91</f>
        <v>7.8674698795180724</v>
      </c>
      <c r="L91" s="95">
        <f t="shared" ref="L91:N91" si="41">SUM(L87:L90)</f>
        <v>13720</v>
      </c>
      <c r="M91" s="95">
        <f t="shared" si="41"/>
        <v>1143.3333333333335</v>
      </c>
      <c r="N91" s="95">
        <f t="shared" si="41"/>
        <v>653</v>
      </c>
      <c r="O91" s="71">
        <f>N91/M91*100</f>
        <v>57.11370262390669</v>
      </c>
      <c r="P91" s="95">
        <f>SUM(P87:P90)</f>
        <v>57.166666666666664</v>
      </c>
      <c r="Q91" s="71">
        <f>N91/$C$3*12/P91</f>
        <v>137.0728862973761</v>
      </c>
      <c r="R91" s="1909"/>
      <c r="S91" s="2951"/>
      <c r="T91" s="650"/>
      <c r="U91" s="3111"/>
      <c r="V91" s="650"/>
      <c r="W91" s="650"/>
      <c r="X91" s="650"/>
      <c r="Y91" s="623"/>
      <c r="Z91" s="623"/>
      <c r="AA91" s="1716"/>
    </row>
    <row r="92" spans="1:262" s="47" customFormat="1" ht="29.25" x14ac:dyDescent="0.25">
      <c r="A92" s="646">
        <v>1</v>
      </c>
      <c r="B92" s="646">
        <v>1</v>
      </c>
      <c r="C92" s="511" t="s">
        <v>144</v>
      </c>
      <c r="D92" s="511"/>
      <c r="E92" s="511"/>
      <c r="F92" s="1538">
        <f>SUM(F91,F85)</f>
        <v>1726</v>
      </c>
      <c r="G92" s="480">
        <f>SUM(G91,G85)</f>
        <v>143</v>
      </c>
      <c r="H92" s="480">
        <f>SUM(H91,H85)</f>
        <v>83</v>
      </c>
      <c r="I92" s="480">
        <f t="shared" si="33"/>
        <v>58.04195804195804</v>
      </c>
      <c r="J92" s="616">
        <f>SUM(L92/F92)</f>
        <v>8</v>
      </c>
      <c r="K92" s="70">
        <f>N92/H92</f>
        <v>7.8674698795180724</v>
      </c>
      <c r="L92" s="480">
        <f>SUM(L91,L85)</f>
        <v>13808</v>
      </c>
      <c r="M92" s="480">
        <f>SUM(M91,M85)</f>
        <v>1150.6666666666667</v>
      </c>
      <c r="N92" s="480">
        <f>SUM(N91,N85)</f>
        <v>653</v>
      </c>
      <c r="O92" s="71">
        <f>N92/M92*100</f>
        <v>56.749710312862099</v>
      </c>
      <c r="P92" s="480">
        <f>SUM(P91,P85)</f>
        <v>57.46</v>
      </c>
      <c r="Q92" s="71">
        <f>N92/$C$3*12/P92</f>
        <v>136.37312913331013</v>
      </c>
      <c r="R92" s="764">
        <v>38372.207328000004</v>
      </c>
      <c r="S92" s="2935">
        <f>R92/12*$C$3</f>
        <v>3197.6839440000003</v>
      </c>
      <c r="T92" s="615">
        <f>Z92-Y92-V92</f>
        <v>1678.2614099999998</v>
      </c>
      <c r="U92" s="3114"/>
      <c r="V92" s="615"/>
      <c r="W92" s="615">
        <f>T92-S92</f>
        <v>-1519.4225340000005</v>
      </c>
      <c r="X92" s="615"/>
      <c r="Y92" s="480">
        <v>0</v>
      </c>
      <c r="Z92" s="480">
        <v>1678.2614099999998</v>
      </c>
      <c r="AA92" s="1301"/>
    </row>
    <row r="93" spans="1:262" s="47" customFormat="1" x14ac:dyDescent="0.25">
      <c r="A93" s="646">
        <v>1</v>
      </c>
      <c r="B93" s="646">
        <v>1</v>
      </c>
      <c r="C93" s="123"/>
      <c r="D93" s="123"/>
      <c r="E93" s="123"/>
      <c r="F93" s="1354"/>
      <c r="G93" s="69"/>
      <c r="H93" s="69"/>
      <c r="I93" s="69"/>
      <c r="J93" s="418"/>
      <c r="K93" s="418"/>
      <c r="L93" s="418"/>
      <c r="M93" s="418"/>
      <c r="N93" s="418"/>
      <c r="O93" s="418"/>
      <c r="P93" s="418"/>
      <c r="Q93" s="418"/>
      <c r="R93" s="1908"/>
      <c r="S93" s="2945"/>
      <c r="T93" s="622">
        <f>Z93-Y93</f>
        <v>0</v>
      </c>
      <c r="U93" s="3110"/>
      <c r="V93" s="622"/>
      <c r="W93" s="622">
        <f>T93-S93</f>
        <v>0</v>
      </c>
      <c r="X93" s="622"/>
      <c r="Y93" s="622"/>
      <c r="Z93" s="622"/>
      <c r="AA93" s="1301"/>
    </row>
    <row r="94" spans="1:262" s="47" customFormat="1" x14ac:dyDescent="0.25">
      <c r="A94" s="646">
        <v>1</v>
      </c>
      <c r="B94" s="646">
        <v>1</v>
      </c>
      <c r="C94" s="677" t="s">
        <v>507</v>
      </c>
      <c r="D94" s="678"/>
      <c r="E94" s="678"/>
      <c r="F94" s="1560"/>
      <c r="G94" s="679"/>
      <c r="H94" s="679"/>
      <c r="I94" s="679"/>
      <c r="J94" s="375"/>
      <c r="K94" s="375"/>
      <c r="L94" s="375"/>
      <c r="M94" s="375"/>
      <c r="N94" s="375"/>
      <c r="O94" s="375"/>
      <c r="P94" s="375"/>
      <c r="Q94" s="375"/>
      <c r="R94" s="1910">
        <f t="shared" ref="R94:Z94" si="42">R92+R82+R24</f>
        <v>915738.78798465966</v>
      </c>
      <c r="S94" s="2953">
        <f t="shared" si="42"/>
        <v>76311.565665388305</v>
      </c>
      <c r="T94" s="375">
        <f t="shared" si="42"/>
        <v>76726.156209999986</v>
      </c>
      <c r="U94" s="3115">
        <f t="shared" si="42"/>
        <v>0</v>
      </c>
      <c r="V94" s="530">
        <f t="shared" si="42"/>
        <v>-453.91500000000002</v>
      </c>
      <c r="W94" s="375">
        <f t="shared" si="42"/>
        <v>414.59054461169399</v>
      </c>
      <c r="X94" s="1359">
        <f t="shared" si="42"/>
        <v>0</v>
      </c>
      <c r="Y94" s="530">
        <f t="shared" si="42"/>
        <v>-551.2977699999999</v>
      </c>
      <c r="Z94" s="530">
        <f t="shared" si="42"/>
        <v>75720.943439999988</v>
      </c>
      <c r="AA94" s="1723"/>
    </row>
    <row r="95" spans="1:262" x14ac:dyDescent="0.25">
      <c r="A95" s="646">
        <v>1</v>
      </c>
      <c r="B95" s="646">
        <v>1</v>
      </c>
      <c r="C95" s="263"/>
      <c r="D95" s="263"/>
      <c r="E95" s="263"/>
      <c r="F95" s="1544"/>
      <c r="G95" s="680"/>
      <c r="H95" s="680"/>
      <c r="I95" s="680"/>
      <c r="J95" s="680"/>
      <c r="K95" s="680"/>
      <c r="L95" s="680"/>
      <c r="M95" s="680"/>
      <c r="N95" s="680"/>
      <c r="O95" s="680"/>
      <c r="P95" s="680"/>
      <c r="Q95" s="680"/>
      <c r="R95" s="1150"/>
      <c r="S95" s="2954"/>
      <c r="T95" s="651"/>
      <c r="U95" s="3116"/>
      <c r="V95" s="651"/>
      <c r="W95" s="651"/>
      <c r="X95" s="681"/>
      <c r="Y95" s="681"/>
      <c r="Z95" s="651"/>
    </row>
    <row r="96" spans="1:262" s="683" customFormat="1" ht="29.25" x14ac:dyDescent="0.25">
      <c r="A96" s="646">
        <v>1</v>
      </c>
      <c r="B96" s="646">
        <v>1</v>
      </c>
      <c r="C96" s="64" t="s">
        <v>226</v>
      </c>
      <c r="D96" s="64"/>
      <c r="E96" s="147"/>
      <c r="F96" s="1545"/>
      <c r="G96" s="494"/>
      <c r="H96" s="494"/>
      <c r="I96" s="494"/>
      <c r="J96" s="682"/>
      <c r="K96" s="682"/>
      <c r="L96" s="71"/>
      <c r="M96" s="71"/>
      <c r="N96" s="71"/>
      <c r="O96" s="71"/>
      <c r="P96" s="71"/>
      <c r="Q96" s="71"/>
      <c r="R96" s="1911"/>
      <c r="S96" s="2944"/>
      <c r="T96" s="71"/>
      <c r="U96" s="3108"/>
      <c r="V96" s="71"/>
      <c r="W96" s="71"/>
      <c r="X96" s="671"/>
      <c r="Y96" s="671"/>
      <c r="Z96" s="71"/>
      <c r="AA96" s="1715"/>
      <c r="AB96" s="56"/>
      <c r="AC96" s="56"/>
      <c r="AD96" s="56"/>
      <c r="AE96" s="56"/>
      <c r="AF96" s="56"/>
      <c r="AG96" s="56"/>
      <c r="AH96" s="56"/>
      <c r="AI96" s="56"/>
      <c r="AJ96" s="56"/>
      <c r="AK96" s="56"/>
      <c r="AL96" s="56"/>
      <c r="AM96" s="56"/>
      <c r="AN96" s="56"/>
      <c r="AO96" s="56"/>
      <c r="AP96" s="56"/>
      <c r="AQ96" s="56"/>
      <c r="AR96" s="56"/>
      <c r="AS96" s="56"/>
      <c r="AT96" s="56"/>
      <c r="AU96" s="56"/>
      <c r="AV96" s="56"/>
      <c r="AW96" s="56"/>
      <c r="AX96" s="56"/>
      <c r="AY96" s="56"/>
      <c r="AZ96" s="56"/>
      <c r="BA96" s="56"/>
      <c r="BB96" s="56"/>
      <c r="BC96" s="56"/>
      <c r="BD96" s="56"/>
      <c r="BE96" s="56"/>
      <c r="BF96" s="56"/>
      <c r="BG96" s="56"/>
      <c r="BH96" s="56"/>
      <c r="BI96" s="56"/>
      <c r="BJ96" s="56"/>
      <c r="BK96" s="56"/>
      <c r="BL96" s="56"/>
      <c r="BM96" s="56"/>
      <c r="BN96" s="56"/>
      <c r="BO96" s="56"/>
      <c r="BP96" s="56"/>
      <c r="BQ96" s="56"/>
      <c r="BR96" s="56"/>
      <c r="BS96" s="56"/>
      <c r="BT96" s="56"/>
      <c r="BU96" s="56"/>
      <c r="BV96" s="56"/>
      <c r="BW96" s="56"/>
      <c r="BX96" s="56"/>
      <c r="BY96" s="56"/>
      <c r="BZ96" s="56"/>
      <c r="CA96" s="56"/>
      <c r="CB96" s="56"/>
      <c r="CC96" s="56"/>
      <c r="CD96" s="56"/>
      <c r="CE96" s="56"/>
      <c r="CF96" s="56"/>
      <c r="CG96" s="56"/>
      <c r="CH96" s="56"/>
      <c r="CI96" s="56"/>
      <c r="CJ96" s="56"/>
      <c r="CK96" s="56"/>
      <c r="CL96" s="56"/>
      <c r="CM96" s="56"/>
      <c r="CN96" s="56"/>
      <c r="CO96" s="56"/>
      <c r="CP96" s="56"/>
      <c r="CQ96" s="56"/>
      <c r="CR96" s="56"/>
      <c r="CS96" s="56"/>
      <c r="CT96" s="56"/>
      <c r="CU96" s="56"/>
      <c r="CV96" s="56"/>
      <c r="CW96" s="56"/>
      <c r="CX96" s="56"/>
      <c r="CY96" s="56"/>
      <c r="CZ96" s="56"/>
      <c r="DA96" s="56"/>
      <c r="DB96" s="56"/>
      <c r="DC96" s="56"/>
      <c r="DD96" s="56"/>
      <c r="DE96" s="56"/>
      <c r="DF96" s="56"/>
      <c r="DG96" s="56"/>
      <c r="DH96" s="56"/>
      <c r="DI96" s="56"/>
      <c r="DJ96" s="56"/>
      <c r="DK96" s="56"/>
      <c r="DL96" s="56"/>
      <c r="DM96" s="56"/>
      <c r="DN96" s="56"/>
      <c r="DO96" s="56"/>
      <c r="DP96" s="56"/>
      <c r="DQ96" s="56"/>
      <c r="DR96" s="56"/>
      <c r="DS96" s="56"/>
      <c r="DT96" s="56"/>
      <c r="DU96" s="56"/>
      <c r="DV96" s="56"/>
      <c r="DW96" s="56"/>
      <c r="DX96" s="56"/>
      <c r="DY96" s="56"/>
      <c r="DZ96" s="56"/>
      <c r="EA96" s="56"/>
      <c r="EB96" s="56"/>
      <c r="EC96" s="56"/>
      <c r="ED96" s="56"/>
      <c r="EE96" s="56"/>
      <c r="EF96" s="56"/>
      <c r="EG96" s="56"/>
      <c r="EH96" s="56"/>
      <c r="EI96" s="56"/>
      <c r="EJ96" s="56"/>
      <c r="EK96" s="56"/>
      <c r="EL96" s="56"/>
      <c r="EM96" s="56"/>
      <c r="EN96" s="56"/>
      <c r="EO96" s="56"/>
      <c r="EP96" s="56"/>
      <c r="EQ96" s="56"/>
      <c r="ER96" s="56"/>
      <c r="ES96" s="56"/>
      <c r="ET96" s="56"/>
      <c r="EU96" s="56"/>
      <c r="EV96" s="56"/>
      <c r="EW96" s="56"/>
      <c r="EX96" s="56"/>
      <c r="EY96" s="56"/>
      <c r="EZ96" s="56"/>
      <c r="FA96" s="56"/>
      <c r="FB96" s="56"/>
      <c r="FC96" s="56"/>
      <c r="FD96" s="56"/>
      <c r="FE96" s="56"/>
      <c r="FF96" s="56"/>
      <c r="FG96" s="56"/>
      <c r="FH96" s="56"/>
      <c r="FI96" s="56"/>
      <c r="FJ96" s="56"/>
      <c r="FK96" s="56"/>
      <c r="FL96" s="56"/>
      <c r="FM96" s="56"/>
      <c r="FN96" s="56"/>
      <c r="FO96" s="56"/>
      <c r="FP96" s="56"/>
      <c r="FQ96" s="56"/>
      <c r="FR96" s="56"/>
      <c r="FS96" s="56"/>
      <c r="FT96" s="56"/>
      <c r="FU96" s="56"/>
      <c r="FV96" s="56"/>
      <c r="FW96" s="56"/>
      <c r="FX96" s="56"/>
      <c r="FY96" s="56"/>
      <c r="FZ96" s="56"/>
      <c r="GA96" s="56"/>
      <c r="GB96" s="56"/>
      <c r="GC96" s="56"/>
      <c r="GD96" s="56"/>
      <c r="GE96" s="56"/>
      <c r="GF96" s="56"/>
      <c r="GG96" s="56"/>
      <c r="GH96" s="56"/>
      <c r="GI96" s="56"/>
      <c r="GJ96" s="56"/>
      <c r="GK96" s="56"/>
      <c r="GL96" s="56"/>
      <c r="GM96" s="56"/>
      <c r="GN96" s="56"/>
      <c r="GO96" s="56"/>
      <c r="GP96" s="56"/>
      <c r="GQ96" s="56"/>
      <c r="GR96" s="56"/>
      <c r="GS96" s="56"/>
      <c r="GT96" s="56"/>
      <c r="GU96" s="56"/>
      <c r="GV96" s="56"/>
      <c r="GW96" s="56"/>
      <c r="GX96" s="56"/>
      <c r="GY96" s="56"/>
      <c r="GZ96" s="56"/>
      <c r="HA96" s="56"/>
      <c r="HB96" s="56"/>
      <c r="HC96" s="56"/>
      <c r="HD96" s="56"/>
      <c r="HE96" s="56"/>
      <c r="HF96" s="56"/>
      <c r="HG96" s="56"/>
      <c r="HH96" s="56"/>
      <c r="HI96" s="56"/>
      <c r="HJ96" s="56"/>
      <c r="HK96" s="56"/>
      <c r="HL96" s="56"/>
      <c r="HM96" s="56"/>
      <c r="HN96" s="56"/>
      <c r="HO96" s="56"/>
      <c r="HP96" s="56"/>
      <c r="HQ96" s="56"/>
      <c r="HR96" s="56"/>
      <c r="HS96" s="56"/>
      <c r="HT96" s="56"/>
      <c r="HU96" s="56"/>
      <c r="HV96" s="56"/>
      <c r="HW96" s="56"/>
      <c r="HX96" s="56"/>
      <c r="HY96" s="56"/>
      <c r="HZ96" s="56"/>
      <c r="IA96" s="56"/>
      <c r="IB96" s="56"/>
      <c r="IC96" s="56"/>
      <c r="ID96" s="56"/>
      <c r="IE96" s="56"/>
      <c r="IF96" s="56"/>
      <c r="IG96" s="56"/>
      <c r="IH96" s="56"/>
      <c r="II96" s="56"/>
      <c r="IJ96" s="56"/>
      <c r="IK96" s="56"/>
      <c r="IL96" s="56"/>
      <c r="IM96" s="56"/>
      <c r="IN96" s="56"/>
      <c r="IO96" s="56"/>
      <c r="IP96" s="56"/>
      <c r="IQ96" s="56"/>
      <c r="IR96" s="56"/>
      <c r="IS96" s="56"/>
      <c r="IT96" s="56"/>
      <c r="IU96" s="56"/>
      <c r="IV96" s="56"/>
      <c r="IW96" s="56"/>
      <c r="IX96" s="56"/>
      <c r="IY96" s="56"/>
      <c r="IZ96" s="56"/>
      <c r="JA96" s="56"/>
      <c r="JB96" s="56"/>
    </row>
    <row r="97" spans="1:27" s="47" customFormat="1" x14ac:dyDescent="0.25">
      <c r="A97" s="646">
        <v>1</v>
      </c>
      <c r="B97" s="646">
        <v>1</v>
      </c>
      <c r="C97" s="371" t="s">
        <v>5</v>
      </c>
      <c r="D97" s="371"/>
      <c r="E97" s="371"/>
      <c r="F97" s="674"/>
      <c r="G97" s="313"/>
      <c r="H97" s="313"/>
      <c r="I97" s="313"/>
      <c r="J97" s="604"/>
      <c r="K97" s="604"/>
      <c r="L97" s="605"/>
      <c r="M97" s="605"/>
      <c r="N97" s="605"/>
      <c r="O97" s="605"/>
      <c r="P97" s="605"/>
      <c r="Q97" s="605"/>
      <c r="R97" s="1912"/>
      <c r="S97" s="2936"/>
      <c r="T97" s="605"/>
      <c r="U97" s="3109"/>
      <c r="V97" s="605"/>
      <c r="W97" s="605"/>
      <c r="X97" s="605"/>
      <c r="Y97" s="605"/>
      <c r="Z97" s="605"/>
      <c r="AA97" s="1301"/>
    </row>
    <row r="98" spans="1:27" s="47" customFormat="1" x14ac:dyDescent="0.25">
      <c r="A98" s="646">
        <v>1</v>
      </c>
      <c r="B98" s="646">
        <v>1</v>
      </c>
      <c r="C98" s="68" t="s">
        <v>40</v>
      </c>
      <c r="D98" s="3398" t="s">
        <v>342</v>
      </c>
      <c r="E98" s="672">
        <v>340</v>
      </c>
      <c r="F98" s="674">
        <v>613</v>
      </c>
      <c r="G98" s="69">
        <f t="shared" ref="G98:G100" si="43">F98/12*$C$3</f>
        <v>51.083333333333336</v>
      </c>
      <c r="H98" s="313">
        <v>46</v>
      </c>
      <c r="I98" s="370">
        <f>H98/G98*100</f>
        <v>90.0489396411093</v>
      </c>
      <c r="J98" s="684">
        <v>12</v>
      </c>
      <c r="K98" s="70">
        <f>N98/H98</f>
        <v>12.804347826086957</v>
      </c>
      <c r="L98" s="71">
        <f>ROUND(F98*J98,0)</f>
        <v>7356</v>
      </c>
      <c r="M98" s="71">
        <f t="shared" ref="M98:M100" si="44">L98/12*$C$3</f>
        <v>613</v>
      </c>
      <c r="N98" s="71">
        <v>589</v>
      </c>
      <c r="O98" s="71">
        <f>N98/M98*100</f>
        <v>96.084828711256122</v>
      </c>
      <c r="P98" s="71">
        <f>ROUND(L98/E98,0)</f>
        <v>22</v>
      </c>
      <c r="Q98" s="71">
        <f>N98/$C$3*12/P98</f>
        <v>321.27272727272725</v>
      </c>
      <c r="R98" s="1912"/>
      <c r="S98" s="2936"/>
      <c r="T98" s="605"/>
      <c r="U98" s="3109"/>
      <c r="V98" s="605"/>
      <c r="W98" s="605"/>
      <c r="X98" s="605"/>
      <c r="Y98" s="605"/>
      <c r="Z98" s="605"/>
      <c r="AA98" s="1301"/>
    </row>
    <row r="99" spans="1:27" s="47" customFormat="1" x14ac:dyDescent="0.25">
      <c r="A99" s="646">
        <v>1</v>
      </c>
      <c r="B99" s="646">
        <v>1</v>
      </c>
      <c r="C99" s="68" t="s">
        <v>48</v>
      </c>
      <c r="D99" s="3398" t="s">
        <v>342</v>
      </c>
      <c r="E99" s="672">
        <v>340</v>
      </c>
      <c r="F99" s="674">
        <v>330</v>
      </c>
      <c r="G99" s="69">
        <f t="shared" si="43"/>
        <v>27.5</v>
      </c>
      <c r="H99" s="313">
        <v>22</v>
      </c>
      <c r="I99" s="370">
        <f>H99/G99*100</f>
        <v>80</v>
      </c>
      <c r="J99" s="684">
        <v>10.5</v>
      </c>
      <c r="K99" s="70">
        <f>N99/H99</f>
        <v>10.227272727272727</v>
      </c>
      <c r="L99" s="71">
        <f>ROUND(F99*J99,0)</f>
        <v>3465</v>
      </c>
      <c r="M99" s="71">
        <f t="shared" si="44"/>
        <v>288.75</v>
      </c>
      <c r="N99" s="71">
        <v>225</v>
      </c>
      <c r="O99" s="71">
        <f>N99/M99*100</f>
        <v>77.922077922077932</v>
      </c>
      <c r="P99" s="71">
        <f>ROUND(L99/E99,0)</f>
        <v>10</v>
      </c>
      <c r="Q99" s="71">
        <f>N99/$C$3*12/P99</f>
        <v>270</v>
      </c>
      <c r="R99" s="1912"/>
      <c r="S99" s="2936"/>
      <c r="T99" s="605"/>
      <c r="U99" s="3109"/>
      <c r="V99" s="605"/>
      <c r="W99" s="605"/>
      <c r="X99" s="605"/>
      <c r="Y99" s="605"/>
      <c r="Z99" s="605"/>
      <c r="AA99" s="1301"/>
    </row>
    <row r="100" spans="1:27" s="47" customFormat="1" x14ac:dyDescent="0.25">
      <c r="A100" s="646">
        <v>1</v>
      </c>
      <c r="B100" s="646">
        <v>1</v>
      </c>
      <c r="C100" s="68" t="s">
        <v>47</v>
      </c>
      <c r="D100" s="3398" t="s">
        <v>342</v>
      </c>
      <c r="E100" s="672">
        <v>340</v>
      </c>
      <c r="F100" s="674">
        <v>942</v>
      </c>
      <c r="G100" s="69">
        <f t="shared" si="43"/>
        <v>78.5</v>
      </c>
      <c r="H100" s="313">
        <v>78</v>
      </c>
      <c r="I100" s="370">
        <f>H100/G100*100</f>
        <v>99.363057324840767</v>
      </c>
      <c r="J100" s="684">
        <v>10.5</v>
      </c>
      <c r="K100" s="70">
        <f>N100/H100</f>
        <v>10.858974358974359</v>
      </c>
      <c r="L100" s="71">
        <f>ROUND(F100*J100,0)</f>
        <v>9891</v>
      </c>
      <c r="M100" s="71">
        <f t="shared" si="44"/>
        <v>824.25</v>
      </c>
      <c r="N100" s="71">
        <v>847</v>
      </c>
      <c r="O100" s="71">
        <f>N100/M100*100</f>
        <v>102.76008492569002</v>
      </c>
      <c r="P100" s="71">
        <f>ROUND(L100/E100,0)</f>
        <v>29</v>
      </c>
      <c r="Q100" s="71">
        <f>N100/$C$3*12/P100</f>
        <v>350.48275862068965</v>
      </c>
      <c r="R100" s="1912"/>
      <c r="S100" s="2936"/>
      <c r="T100" s="605"/>
      <c r="U100" s="3109"/>
      <c r="V100" s="605"/>
      <c r="W100" s="605"/>
      <c r="X100" s="605"/>
      <c r="Y100" s="605"/>
      <c r="Z100" s="605"/>
      <c r="AA100" s="1301"/>
    </row>
    <row r="101" spans="1:27" s="47" customFormat="1" x14ac:dyDescent="0.25">
      <c r="A101" s="646">
        <v>1</v>
      </c>
      <c r="B101" s="646">
        <v>1</v>
      </c>
      <c r="C101" s="367" t="s">
        <v>7</v>
      </c>
      <c r="D101" s="367"/>
      <c r="E101" s="367"/>
      <c r="F101" s="1538">
        <f>SUM(F98:F100)</f>
        <v>1885</v>
      </c>
      <c r="G101" s="480">
        <f>SUM(G98:G100)</f>
        <v>157.08333333333334</v>
      </c>
      <c r="H101" s="480">
        <f>SUM(H98:H100)</f>
        <v>146</v>
      </c>
      <c r="I101" s="333">
        <f>H101/G101*100</f>
        <v>92.944297082228104</v>
      </c>
      <c r="J101" s="614">
        <f>SUM(L101/F101)</f>
        <v>10.987798408488064</v>
      </c>
      <c r="K101" s="94">
        <f>N101/H101</f>
        <v>11.376712328767123</v>
      </c>
      <c r="L101" s="480">
        <f>SUM(L98:L100)</f>
        <v>20712</v>
      </c>
      <c r="M101" s="480">
        <f>SUM(M98:M100)</f>
        <v>1726</v>
      </c>
      <c r="N101" s="480">
        <f>SUM(N98:N100)</f>
        <v>1661</v>
      </c>
      <c r="O101" s="243">
        <f>N101/M101*100</f>
        <v>96.23406720741599</v>
      </c>
      <c r="P101" s="243">
        <f>SUM(P98:P100)</f>
        <v>61</v>
      </c>
      <c r="Q101" s="243">
        <f>N101/$C$3*12/P101</f>
        <v>326.75409836065575</v>
      </c>
      <c r="R101" s="1296">
        <v>68732.927827199994</v>
      </c>
      <c r="S101" s="2935">
        <f>R101/12*$C$3</f>
        <v>5727.7439855999992</v>
      </c>
      <c r="T101" s="650">
        <f>Z101-Y101-V101</f>
        <v>5202.8837299999996</v>
      </c>
      <c r="U101" s="3089"/>
      <c r="V101" s="1296">
        <v>-27.602120000000003</v>
      </c>
      <c r="W101" s="650">
        <f>T101-S101</f>
        <v>-524.86025559999962</v>
      </c>
      <c r="X101" s="650"/>
      <c r="Y101" s="650">
        <v>-245.90361999999999</v>
      </c>
      <c r="Z101" s="650">
        <v>4929.37799</v>
      </c>
      <c r="AA101" s="1301"/>
    </row>
    <row r="102" spans="1:27" s="47" customFormat="1" x14ac:dyDescent="0.25">
      <c r="A102" s="646">
        <v>1</v>
      </c>
      <c r="B102" s="646">
        <v>1</v>
      </c>
      <c r="C102" s="551" t="s">
        <v>14</v>
      </c>
      <c r="D102" s="551"/>
      <c r="E102" s="433"/>
      <c r="F102" s="674"/>
      <c r="G102" s="313"/>
      <c r="H102" s="313"/>
      <c r="I102" s="313"/>
      <c r="J102" s="614"/>
      <c r="K102" s="614"/>
      <c r="L102" s="675"/>
      <c r="M102" s="675"/>
      <c r="N102" s="675"/>
      <c r="O102" s="675"/>
      <c r="P102" s="675"/>
      <c r="Q102" s="675"/>
      <c r="R102" s="1296"/>
      <c r="S102" s="2955"/>
      <c r="T102" s="418"/>
      <c r="U102" s="3112"/>
      <c r="V102" s="418"/>
      <c r="W102" s="418"/>
      <c r="X102" s="418"/>
      <c r="Y102" s="418"/>
      <c r="Z102" s="418"/>
      <c r="AA102" s="1301"/>
    </row>
    <row r="103" spans="1:27" s="47" customFormat="1" x14ac:dyDescent="0.25">
      <c r="A103" s="646">
        <v>1</v>
      </c>
      <c r="B103" s="646">
        <v>1</v>
      </c>
      <c r="C103" s="2464" t="s">
        <v>609</v>
      </c>
      <c r="D103" s="433"/>
      <c r="E103" s="446"/>
      <c r="F103" s="1557"/>
      <c r="G103" s="93"/>
      <c r="H103" s="93"/>
      <c r="I103" s="69"/>
      <c r="J103" s="315"/>
      <c r="K103" s="315"/>
      <c r="L103" s="317"/>
      <c r="M103" s="317"/>
      <c r="N103" s="317"/>
      <c r="O103" s="317"/>
      <c r="P103" s="317"/>
      <c r="Q103" s="317"/>
      <c r="R103" s="573">
        <v>93119.969040000011</v>
      </c>
      <c r="S103" s="3267">
        <f t="shared" ref="S103:S104" si="45">R103/12*$C$3</f>
        <v>7759.9974200000006</v>
      </c>
      <c r="T103" s="370">
        <f t="shared" ref="T103:T104" si="46">Z103-Y103-V103</f>
        <v>7759.9974199999997</v>
      </c>
      <c r="U103" s="3113"/>
      <c r="V103" s="370"/>
      <c r="W103" s="370">
        <f>T103-S103</f>
        <v>0</v>
      </c>
      <c r="X103" s="370"/>
      <c r="Y103" s="370">
        <v>0</v>
      </c>
      <c r="Z103" s="370">
        <v>7759.9974199999997</v>
      </c>
      <c r="AA103" s="1301"/>
    </row>
    <row r="104" spans="1:27" s="47" customFormat="1" x14ac:dyDescent="0.25">
      <c r="A104" s="646"/>
      <c r="B104" s="646">
        <v>1</v>
      </c>
      <c r="C104" s="2464" t="s">
        <v>525</v>
      </c>
      <c r="D104" s="433"/>
      <c r="E104" s="446"/>
      <c r="F104" s="1557"/>
      <c r="G104" s="93"/>
      <c r="H104" s="93"/>
      <c r="I104" s="69"/>
      <c r="J104" s="315"/>
      <c r="K104" s="315"/>
      <c r="L104" s="317"/>
      <c r="M104" s="317"/>
      <c r="N104" s="317"/>
      <c r="O104" s="317"/>
      <c r="P104" s="317"/>
      <c r="Q104" s="317"/>
      <c r="R104" s="573">
        <v>3694.4964</v>
      </c>
      <c r="S104" s="2935">
        <f t="shared" si="45"/>
        <v>307.87470000000002</v>
      </c>
      <c r="T104" s="370">
        <f t="shared" si="46"/>
        <v>307.87470000000002</v>
      </c>
      <c r="U104" s="3113"/>
      <c r="V104" s="370"/>
      <c r="W104" s="370">
        <f>T104-S104</f>
        <v>0</v>
      </c>
      <c r="X104" s="370"/>
      <c r="Y104" s="370">
        <v>0</v>
      </c>
      <c r="Z104" s="370">
        <v>307.87470000000002</v>
      </c>
      <c r="AA104" s="1301"/>
    </row>
    <row r="105" spans="1:27" s="47" customFormat="1" ht="29.25" x14ac:dyDescent="0.25">
      <c r="A105" s="646">
        <v>1</v>
      </c>
      <c r="B105" s="646">
        <v>1</v>
      </c>
      <c r="C105" s="2465" t="s">
        <v>481</v>
      </c>
      <c r="D105" s="350"/>
      <c r="E105" s="350"/>
      <c r="F105" s="2657">
        <f>F107+F108+F111+F112+F113</f>
        <v>28381.5</v>
      </c>
      <c r="G105" s="333">
        <f t="shared" ref="G105:H105" si="47">G107+G108+G111+G112+G113</f>
        <v>2365.125</v>
      </c>
      <c r="H105" s="333">
        <f t="shared" si="47"/>
        <v>1524.095</v>
      </c>
      <c r="I105" s="102">
        <f>H105/G105*100</f>
        <v>64.440357274985473</v>
      </c>
      <c r="J105" s="101"/>
      <c r="K105" s="101"/>
      <c r="L105" s="393"/>
      <c r="M105" s="393"/>
      <c r="N105" s="393"/>
      <c r="O105" s="393"/>
      <c r="P105" s="393"/>
      <c r="Q105" s="393"/>
      <c r="R105" s="1908"/>
      <c r="S105" s="2945"/>
      <c r="T105" s="622"/>
      <c r="U105" s="3110"/>
      <c r="V105" s="622"/>
      <c r="W105" s="622"/>
      <c r="X105" s="622"/>
      <c r="Y105" s="622"/>
      <c r="Z105" s="622"/>
      <c r="AA105" s="1301"/>
    </row>
    <row r="106" spans="1:27" s="47" customFormat="1" ht="30" x14ac:dyDescent="0.25">
      <c r="A106" s="646"/>
      <c r="B106" s="646">
        <v>1</v>
      </c>
      <c r="C106" s="1857" t="s">
        <v>255</v>
      </c>
      <c r="D106" s="350"/>
      <c r="E106" s="350"/>
      <c r="F106" s="2657"/>
      <c r="G106" s="69"/>
      <c r="H106" s="370"/>
      <c r="I106" s="489"/>
      <c r="J106" s="101"/>
      <c r="K106" s="101"/>
      <c r="L106" s="393"/>
      <c r="M106" s="393"/>
      <c r="N106" s="393"/>
      <c r="O106" s="393"/>
      <c r="P106" s="393"/>
      <c r="Q106" s="393"/>
      <c r="R106" s="1908"/>
      <c r="S106" s="2945"/>
      <c r="T106" s="622"/>
      <c r="U106" s="3110"/>
      <c r="V106" s="622"/>
      <c r="W106" s="622"/>
      <c r="X106" s="622"/>
      <c r="Y106" s="622"/>
      <c r="Z106" s="622"/>
      <c r="AA106" s="1301"/>
    </row>
    <row r="107" spans="1:27" s="47" customFormat="1" ht="30" x14ac:dyDescent="0.25">
      <c r="A107" s="646"/>
      <c r="B107" s="646">
        <v>1</v>
      </c>
      <c r="C107" s="1857" t="s">
        <v>256</v>
      </c>
      <c r="D107" s="350"/>
      <c r="E107" s="350"/>
      <c r="F107" s="1876">
        <v>10000</v>
      </c>
      <c r="G107" s="69">
        <f t="shared" ref="G107:G149" si="48">F107/12*$C$3</f>
        <v>833.33333333333337</v>
      </c>
      <c r="H107" s="370">
        <v>517</v>
      </c>
      <c r="I107" s="489">
        <f t="shared" ref="I107:I112" si="49">H107/G107*100</f>
        <v>62.039999999999992</v>
      </c>
      <c r="J107" s="101"/>
      <c r="K107" s="101"/>
      <c r="L107" s="393"/>
      <c r="M107" s="393"/>
      <c r="N107" s="393"/>
      <c r="O107" s="393"/>
      <c r="P107" s="393"/>
      <c r="Q107" s="393"/>
      <c r="R107" s="1908"/>
      <c r="S107" s="2945"/>
      <c r="T107" s="622"/>
      <c r="U107" s="3110"/>
      <c r="V107" s="622"/>
      <c r="W107" s="622"/>
      <c r="X107" s="622"/>
      <c r="Y107" s="622"/>
      <c r="Z107" s="622"/>
      <c r="AA107" s="1301"/>
    </row>
    <row r="108" spans="1:27" s="47" customFormat="1" ht="30" x14ac:dyDescent="0.25">
      <c r="A108" s="646"/>
      <c r="B108" s="646">
        <v>1</v>
      </c>
      <c r="C108" s="2466" t="s">
        <v>482</v>
      </c>
      <c r="D108" s="350"/>
      <c r="E108" s="350"/>
      <c r="F108" s="2657">
        <f>F109+F110/4</f>
        <v>6737.5</v>
      </c>
      <c r="G108" s="69">
        <f t="shared" ref="G108:H108" si="50">G109+G110/4</f>
        <v>561.45833333333337</v>
      </c>
      <c r="H108" s="370">
        <f t="shared" si="50"/>
        <v>521.09500000000003</v>
      </c>
      <c r="I108" s="489">
        <f t="shared" si="49"/>
        <v>92.81098330241187</v>
      </c>
      <c r="J108" s="101"/>
      <c r="K108" s="101"/>
      <c r="L108" s="393"/>
      <c r="M108" s="393"/>
      <c r="N108" s="393"/>
      <c r="O108" s="393"/>
      <c r="P108" s="393"/>
      <c r="Q108" s="393"/>
      <c r="R108" s="1908"/>
      <c r="S108" s="2945"/>
      <c r="T108" s="622"/>
      <c r="U108" s="3110"/>
      <c r="V108" s="622"/>
      <c r="W108" s="622"/>
      <c r="X108" s="622"/>
      <c r="Y108" s="622"/>
      <c r="Z108" s="622"/>
      <c r="AA108" s="1301"/>
    </row>
    <row r="109" spans="1:27" s="47" customFormat="1" x14ac:dyDescent="0.25">
      <c r="A109" s="646"/>
      <c r="B109" s="646">
        <v>1</v>
      </c>
      <c r="C109" s="1858" t="s">
        <v>483</v>
      </c>
      <c r="D109" s="350"/>
      <c r="E109" s="350"/>
      <c r="F109" s="934">
        <v>6600</v>
      </c>
      <c r="G109" s="69">
        <f t="shared" si="48"/>
        <v>550</v>
      </c>
      <c r="H109" s="370">
        <v>505</v>
      </c>
      <c r="I109" s="489">
        <f t="shared" si="49"/>
        <v>91.818181818181827</v>
      </c>
      <c r="J109" s="101"/>
      <c r="K109" s="101"/>
      <c r="L109" s="393"/>
      <c r="M109" s="393"/>
      <c r="N109" s="393"/>
      <c r="O109" s="393"/>
      <c r="P109" s="393"/>
      <c r="Q109" s="393"/>
      <c r="R109" s="1908"/>
      <c r="S109" s="2945"/>
      <c r="T109" s="622"/>
      <c r="U109" s="3110"/>
      <c r="V109" s="622"/>
      <c r="W109" s="622"/>
      <c r="X109" s="622"/>
      <c r="Y109" s="622"/>
      <c r="Z109" s="622"/>
      <c r="AA109" s="1301"/>
    </row>
    <row r="110" spans="1:27" s="47" customFormat="1" ht="30" x14ac:dyDescent="0.25">
      <c r="A110" s="646"/>
      <c r="B110" s="646">
        <v>1</v>
      </c>
      <c r="C110" s="1858" t="s">
        <v>484</v>
      </c>
      <c r="D110" s="350"/>
      <c r="E110" s="350"/>
      <c r="F110" s="1876">
        <v>550</v>
      </c>
      <c r="G110" s="69">
        <f t="shared" si="48"/>
        <v>45.833333333333336</v>
      </c>
      <c r="H110" s="370">
        <v>64.38</v>
      </c>
      <c r="I110" s="489">
        <f t="shared" si="49"/>
        <v>140.46545454545455</v>
      </c>
      <c r="J110" s="101"/>
      <c r="K110" s="101"/>
      <c r="L110" s="393"/>
      <c r="M110" s="393"/>
      <c r="N110" s="393"/>
      <c r="O110" s="393"/>
      <c r="P110" s="393"/>
      <c r="Q110" s="393"/>
      <c r="R110" s="1908"/>
      <c r="S110" s="2945"/>
      <c r="T110" s="622"/>
      <c r="U110" s="3110"/>
      <c r="V110" s="622"/>
      <c r="W110" s="622"/>
      <c r="X110" s="622"/>
      <c r="Y110" s="622"/>
      <c r="Z110" s="622"/>
      <c r="AA110" s="1301"/>
    </row>
    <row r="111" spans="1:27" s="47" customFormat="1" ht="60" x14ac:dyDescent="0.25">
      <c r="A111" s="646"/>
      <c r="B111" s="646">
        <v>1</v>
      </c>
      <c r="C111" s="1858" t="s">
        <v>485</v>
      </c>
      <c r="D111" s="350"/>
      <c r="E111" s="350"/>
      <c r="F111" s="1876">
        <v>5500</v>
      </c>
      <c r="G111" s="69">
        <f t="shared" si="48"/>
        <v>458.33333333333331</v>
      </c>
      <c r="H111" s="370">
        <v>233</v>
      </c>
      <c r="I111" s="489">
        <f t="shared" si="49"/>
        <v>50.836363636363636</v>
      </c>
      <c r="J111" s="101"/>
      <c r="K111" s="101"/>
      <c r="L111" s="393"/>
      <c r="M111" s="393"/>
      <c r="N111" s="393"/>
      <c r="O111" s="393"/>
      <c r="P111" s="393"/>
      <c r="Q111" s="393"/>
      <c r="R111" s="1908"/>
      <c r="S111" s="2945"/>
      <c r="T111" s="622"/>
      <c r="U111" s="3110"/>
      <c r="V111" s="622"/>
      <c r="W111" s="622"/>
      <c r="X111" s="622"/>
      <c r="Y111" s="622"/>
      <c r="Z111" s="622"/>
      <c r="AA111" s="1301"/>
    </row>
    <row r="112" spans="1:27" s="47" customFormat="1" ht="45" x14ac:dyDescent="0.25">
      <c r="A112" s="646"/>
      <c r="B112" s="646">
        <v>1</v>
      </c>
      <c r="C112" s="1858" t="s">
        <v>500</v>
      </c>
      <c r="D112" s="350"/>
      <c r="E112" s="350"/>
      <c r="F112" s="1876">
        <v>4150</v>
      </c>
      <c r="G112" s="69">
        <f t="shared" si="48"/>
        <v>345.83333333333331</v>
      </c>
      <c r="H112" s="370">
        <v>253</v>
      </c>
      <c r="I112" s="489">
        <f t="shared" si="49"/>
        <v>73.156626506024097</v>
      </c>
      <c r="J112" s="101"/>
      <c r="K112" s="101"/>
      <c r="L112" s="393"/>
      <c r="M112" s="393"/>
      <c r="N112" s="393"/>
      <c r="O112" s="393"/>
      <c r="P112" s="393"/>
      <c r="Q112" s="393"/>
      <c r="R112" s="1908"/>
      <c r="S112" s="2945"/>
      <c r="T112" s="622"/>
      <c r="U112" s="3110"/>
      <c r="V112" s="622"/>
      <c r="W112" s="622"/>
      <c r="X112" s="622"/>
      <c r="Y112" s="622"/>
      <c r="Z112" s="622"/>
      <c r="AA112" s="1301"/>
    </row>
    <row r="113" spans="1:27" s="47" customFormat="1" ht="30" x14ac:dyDescent="0.25">
      <c r="A113" s="646"/>
      <c r="B113" s="646">
        <v>1</v>
      </c>
      <c r="C113" s="1858" t="s">
        <v>607</v>
      </c>
      <c r="D113" s="350"/>
      <c r="E113" s="350"/>
      <c r="F113" s="1876">
        <v>1994</v>
      </c>
      <c r="G113" s="69">
        <f t="shared" si="48"/>
        <v>166.16666666666666</v>
      </c>
      <c r="H113" s="370"/>
      <c r="I113" s="489"/>
      <c r="J113" s="101"/>
      <c r="K113" s="101"/>
      <c r="L113" s="393"/>
      <c r="M113" s="393"/>
      <c r="N113" s="393"/>
      <c r="O113" s="393"/>
      <c r="P113" s="393"/>
      <c r="Q113" s="393"/>
      <c r="R113" s="1908"/>
      <c r="S113" s="2945"/>
      <c r="T113" s="622"/>
      <c r="U113" s="3110"/>
      <c r="V113" s="622"/>
      <c r="W113" s="622"/>
      <c r="X113" s="622"/>
      <c r="Y113" s="622"/>
      <c r="Z113" s="622"/>
      <c r="AA113" s="1301"/>
    </row>
    <row r="114" spans="1:27" s="47" customFormat="1" ht="29.25" x14ac:dyDescent="0.25">
      <c r="A114" s="646"/>
      <c r="B114" s="646">
        <v>1</v>
      </c>
      <c r="C114" s="1782" t="s">
        <v>135</v>
      </c>
      <c r="D114" s="350"/>
      <c r="E114" s="350"/>
      <c r="F114" s="2657">
        <f>F115+F116</f>
        <v>42278.617021276594</v>
      </c>
      <c r="G114" s="93">
        <f t="shared" ref="G114:H114" si="51">G115+G116</f>
        <v>3523.2180851063831</v>
      </c>
      <c r="H114" s="333">
        <f t="shared" si="51"/>
        <v>3264.7563829787232</v>
      </c>
      <c r="I114" s="480">
        <f t="shared" ref="I114:I120" si="52">H114/G114*100</f>
        <v>92.664044748741247</v>
      </c>
      <c r="J114" s="101"/>
      <c r="K114" s="101"/>
      <c r="L114" s="393"/>
      <c r="M114" s="393"/>
      <c r="N114" s="393"/>
      <c r="O114" s="393"/>
      <c r="P114" s="393"/>
      <c r="Q114" s="393"/>
      <c r="R114" s="1908"/>
      <c r="S114" s="2945"/>
      <c r="T114" s="622"/>
      <c r="U114" s="3110"/>
      <c r="V114" s="622"/>
      <c r="W114" s="622"/>
      <c r="X114" s="622"/>
      <c r="Y114" s="622"/>
      <c r="Z114" s="622"/>
      <c r="AA114" s="1301"/>
    </row>
    <row r="115" spans="1:27" s="47" customFormat="1" x14ac:dyDescent="0.25">
      <c r="A115" s="646"/>
      <c r="B115" s="646">
        <v>1</v>
      </c>
      <c r="C115" s="1021" t="s">
        <v>308</v>
      </c>
      <c r="D115" s="350"/>
      <c r="E115" s="350"/>
      <c r="F115" s="1876">
        <v>36135</v>
      </c>
      <c r="G115" s="69">
        <f t="shared" si="48"/>
        <v>3011.25</v>
      </c>
      <c r="H115" s="370">
        <v>2739</v>
      </c>
      <c r="I115" s="489">
        <f t="shared" si="52"/>
        <v>90.958904109589042</v>
      </c>
      <c r="J115" s="101"/>
      <c r="K115" s="101"/>
      <c r="L115" s="393"/>
      <c r="M115" s="393"/>
      <c r="N115" s="393"/>
      <c r="O115" s="393"/>
      <c r="P115" s="393"/>
      <c r="Q115" s="393"/>
      <c r="R115" s="1908"/>
      <c r="S115" s="2945"/>
      <c r="T115" s="622"/>
      <c r="U115" s="3110"/>
      <c r="V115" s="622"/>
      <c r="W115" s="622"/>
      <c r="X115" s="622"/>
      <c r="Y115" s="622"/>
      <c r="Z115" s="622"/>
      <c r="AA115" s="1301"/>
    </row>
    <row r="116" spans="1:27" s="47" customFormat="1" x14ac:dyDescent="0.25">
      <c r="A116" s="646"/>
      <c r="B116" s="646">
        <v>1</v>
      </c>
      <c r="C116" s="1021" t="s">
        <v>487</v>
      </c>
      <c r="D116" s="350"/>
      <c r="E116" s="350"/>
      <c r="F116" s="1876">
        <f>F117/9.4</f>
        <v>6143.6170212765956</v>
      </c>
      <c r="G116" s="69">
        <f t="shared" ref="G116:H116" si="53">G117/9.4</f>
        <v>511.96808510638294</v>
      </c>
      <c r="H116" s="370">
        <f t="shared" si="53"/>
        <v>525.75638297872331</v>
      </c>
      <c r="I116" s="489">
        <f t="shared" si="52"/>
        <v>102.69319480519479</v>
      </c>
      <c r="J116" s="101"/>
      <c r="K116" s="101"/>
      <c r="L116" s="393"/>
      <c r="M116" s="393"/>
      <c r="N116" s="393"/>
      <c r="O116" s="393"/>
      <c r="P116" s="393"/>
      <c r="Q116" s="393"/>
      <c r="R116" s="1908"/>
      <c r="S116" s="2945"/>
      <c r="T116" s="622"/>
      <c r="U116" s="3110"/>
      <c r="V116" s="622"/>
      <c r="W116" s="622"/>
      <c r="X116" s="622"/>
      <c r="Y116" s="622"/>
      <c r="Z116" s="622"/>
      <c r="AA116" s="1301"/>
    </row>
    <row r="117" spans="1:27" s="47" customFormat="1" x14ac:dyDescent="0.25">
      <c r="A117" s="646"/>
      <c r="B117" s="646">
        <v>1</v>
      </c>
      <c r="C117" s="2483" t="s">
        <v>504</v>
      </c>
      <c r="D117" s="350"/>
      <c r="E117" s="350"/>
      <c r="F117" s="1876">
        <v>57750</v>
      </c>
      <c r="G117" s="69">
        <f t="shared" si="48"/>
        <v>4812.5</v>
      </c>
      <c r="H117" s="370">
        <v>4942.1099999999997</v>
      </c>
      <c r="I117" s="489">
        <f t="shared" si="52"/>
        <v>102.69319480519479</v>
      </c>
      <c r="J117" s="101"/>
      <c r="K117" s="101"/>
      <c r="L117" s="393"/>
      <c r="M117" s="393"/>
      <c r="N117" s="393"/>
      <c r="O117" s="393"/>
      <c r="P117" s="393"/>
      <c r="Q117" s="393"/>
      <c r="R117" s="1908"/>
      <c r="S117" s="2945"/>
      <c r="T117" s="622"/>
      <c r="U117" s="3110"/>
      <c r="V117" s="622"/>
      <c r="W117" s="622"/>
      <c r="X117" s="622"/>
      <c r="Y117" s="622"/>
      <c r="Z117" s="622"/>
      <c r="AA117" s="1301"/>
    </row>
    <row r="118" spans="1:27" s="47" customFormat="1" ht="47.25" x14ac:dyDescent="0.25">
      <c r="A118" s="646"/>
      <c r="B118" s="646">
        <v>1</v>
      </c>
      <c r="C118" s="2508" t="s">
        <v>489</v>
      </c>
      <c r="D118" s="350"/>
      <c r="E118" s="350"/>
      <c r="F118" s="622">
        <f>F119+F124</f>
        <v>13245</v>
      </c>
      <c r="G118" s="69">
        <f t="shared" ref="G118:H118" si="54">G119+G124</f>
        <v>1103.75</v>
      </c>
      <c r="H118" s="370">
        <f t="shared" si="54"/>
        <v>53</v>
      </c>
      <c r="I118" s="489">
        <f t="shared" si="52"/>
        <v>4.8018120045300119</v>
      </c>
      <c r="J118" s="101"/>
      <c r="K118" s="101"/>
      <c r="L118" s="393"/>
      <c r="M118" s="393"/>
      <c r="N118" s="393"/>
      <c r="O118" s="393"/>
      <c r="P118" s="393"/>
      <c r="Q118" s="393"/>
      <c r="R118" s="1908"/>
      <c r="S118" s="2935">
        <f>R118/12*$C$3</f>
        <v>0</v>
      </c>
      <c r="T118" s="622">
        <f>Z118-Y118-V118</f>
        <v>0</v>
      </c>
      <c r="U118" s="3110"/>
      <c r="V118" s="622"/>
      <c r="W118" s="622">
        <f>T118-S118</f>
        <v>0</v>
      </c>
      <c r="X118" s="622"/>
      <c r="Y118" s="622"/>
      <c r="Z118" s="622"/>
      <c r="AA118" s="1301"/>
    </row>
    <row r="119" spans="1:27" s="47" customFormat="1" ht="30" x14ac:dyDescent="0.25">
      <c r="A119" s="646"/>
      <c r="B119" s="646">
        <v>1</v>
      </c>
      <c r="C119" s="2466" t="s">
        <v>490</v>
      </c>
      <c r="D119" s="350"/>
      <c r="E119" s="350"/>
      <c r="F119" s="622">
        <f>SUM(F120:F123)</f>
        <v>5635</v>
      </c>
      <c r="G119" s="69">
        <f t="shared" ref="G119:H119" si="55">SUM(G120:G123)</f>
        <v>469.58333333333337</v>
      </c>
      <c r="H119" s="370">
        <f t="shared" si="55"/>
        <v>0</v>
      </c>
      <c r="I119" s="489">
        <f t="shared" si="52"/>
        <v>0</v>
      </c>
      <c r="J119" s="101"/>
      <c r="K119" s="101"/>
      <c r="L119" s="393"/>
      <c r="M119" s="393"/>
      <c r="N119" s="393"/>
      <c r="O119" s="393"/>
      <c r="P119" s="393"/>
      <c r="Q119" s="393"/>
      <c r="R119" s="1908"/>
      <c r="S119" s="2945"/>
      <c r="T119" s="622"/>
      <c r="U119" s="3110"/>
      <c r="V119" s="622"/>
      <c r="W119" s="622"/>
      <c r="X119" s="622"/>
      <c r="Y119" s="622"/>
      <c r="Z119" s="622"/>
      <c r="AA119" s="1301"/>
    </row>
    <row r="120" spans="1:27" s="47" customFormat="1" ht="30" x14ac:dyDescent="0.25">
      <c r="A120" s="646"/>
      <c r="B120" s="646">
        <v>1</v>
      </c>
      <c r="C120" s="1858" t="s">
        <v>491</v>
      </c>
      <c r="D120" s="350"/>
      <c r="E120" s="350"/>
      <c r="F120" s="622">
        <v>5600</v>
      </c>
      <c r="G120" s="69">
        <f t="shared" si="48"/>
        <v>466.66666666666669</v>
      </c>
      <c r="H120" s="370"/>
      <c r="I120" s="489">
        <f t="shared" si="52"/>
        <v>0</v>
      </c>
      <c r="J120" s="101"/>
      <c r="K120" s="101"/>
      <c r="L120" s="393"/>
      <c r="M120" s="393"/>
      <c r="N120" s="393"/>
      <c r="O120" s="393"/>
      <c r="P120" s="393"/>
      <c r="Q120" s="393"/>
      <c r="R120" s="1908"/>
      <c r="S120" s="2945"/>
      <c r="T120" s="622"/>
      <c r="U120" s="3110"/>
      <c r="V120" s="622"/>
      <c r="W120" s="622"/>
      <c r="X120" s="622"/>
      <c r="Y120" s="622"/>
      <c r="Z120" s="622"/>
      <c r="AA120" s="1301"/>
    </row>
    <row r="121" spans="1:27" s="47" customFormat="1" ht="45" x14ac:dyDescent="0.25">
      <c r="A121" s="646"/>
      <c r="B121" s="646">
        <v>1</v>
      </c>
      <c r="C121" s="1858" t="s">
        <v>492</v>
      </c>
      <c r="D121" s="350"/>
      <c r="E121" s="350"/>
      <c r="F121" s="622"/>
      <c r="G121" s="69"/>
      <c r="H121" s="370"/>
      <c r="I121" s="489"/>
      <c r="J121" s="101"/>
      <c r="K121" s="101"/>
      <c r="L121" s="393"/>
      <c r="M121" s="393"/>
      <c r="N121" s="393"/>
      <c r="O121" s="393"/>
      <c r="P121" s="393"/>
      <c r="Q121" s="393"/>
      <c r="R121" s="1908"/>
      <c r="S121" s="2945"/>
      <c r="T121" s="622"/>
      <c r="U121" s="3110"/>
      <c r="V121" s="622"/>
      <c r="W121" s="622"/>
      <c r="X121" s="622"/>
      <c r="Y121" s="622"/>
      <c r="Z121" s="622"/>
      <c r="AA121" s="1301"/>
    </row>
    <row r="122" spans="1:27" s="47" customFormat="1" ht="45" x14ac:dyDescent="0.25">
      <c r="A122" s="646"/>
      <c r="B122" s="646">
        <v>1</v>
      </c>
      <c r="C122" s="1858" t="s">
        <v>493</v>
      </c>
      <c r="D122" s="350"/>
      <c r="E122" s="350"/>
      <c r="F122" s="622"/>
      <c r="G122" s="69"/>
      <c r="H122" s="370"/>
      <c r="I122" s="489"/>
      <c r="J122" s="101"/>
      <c r="K122" s="101"/>
      <c r="L122" s="393"/>
      <c r="M122" s="393"/>
      <c r="N122" s="393"/>
      <c r="O122" s="393"/>
      <c r="P122" s="393"/>
      <c r="Q122" s="393"/>
      <c r="R122" s="1908"/>
      <c r="S122" s="2945"/>
      <c r="T122" s="622"/>
      <c r="U122" s="3110"/>
      <c r="V122" s="622"/>
      <c r="W122" s="622"/>
      <c r="X122" s="622"/>
      <c r="Y122" s="622"/>
      <c r="Z122" s="622"/>
      <c r="AA122" s="1301"/>
    </row>
    <row r="123" spans="1:27" s="47" customFormat="1" ht="30" x14ac:dyDescent="0.25">
      <c r="A123" s="646"/>
      <c r="B123" s="646">
        <v>1</v>
      </c>
      <c r="C123" s="1858" t="s">
        <v>494</v>
      </c>
      <c r="D123" s="350"/>
      <c r="E123" s="350"/>
      <c r="F123" s="622">
        <v>35</v>
      </c>
      <c r="G123" s="69">
        <f t="shared" si="48"/>
        <v>2.9166666666666665</v>
      </c>
      <c r="H123" s="370"/>
      <c r="I123" s="489">
        <f>H123/G123*100</f>
        <v>0</v>
      </c>
      <c r="J123" s="101"/>
      <c r="K123" s="101"/>
      <c r="L123" s="393"/>
      <c r="M123" s="393"/>
      <c r="N123" s="393"/>
      <c r="O123" s="393"/>
      <c r="P123" s="393"/>
      <c r="Q123" s="393"/>
      <c r="R123" s="1908"/>
      <c r="S123" s="2945"/>
      <c r="T123" s="622"/>
      <c r="U123" s="3110"/>
      <c r="V123" s="622"/>
      <c r="W123" s="622"/>
      <c r="X123" s="622"/>
      <c r="Y123" s="622"/>
      <c r="Z123" s="622"/>
      <c r="AA123" s="1301"/>
    </row>
    <row r="124" spans="1:27" s="47" customFormat="1" ht="45" x14ac:dyDescent="0.25">
      <c r="A124" s="646"/>
      <c r="B124" s="646">
        <v>1</v>
      </c>
      <c r="C124" s="2466" t="s">
        <v>495</v>
      </c>
      <c r="D124" s="350"/>
      <c r="E124" s="350"/>
      <c r="F124" s="622">
        <f>SUM(F125:F128)</f>
        <v>7610</v>
      </c>
      <c r="G124" s="69">
        <f t="shared" ref="G124" si="56">SUM(G125:G128)</f>
        <v>634.16666666666663</v>
      </c>
      <c r="H124" s="370">
        <f>H125+H127+H128</f>
        <v>53</v>
      </c>
      <c r="I124" s="489">
        <f>H124/G124*100</f>
        <v>8.3574244415243104</v>
      </c>
      <c r="J124" s="101"/>
      <c r="K124" s="101"/>
      <c r="L124" s="393"/>
      <c r="M124" s="393"/>
      <c r="N124" s="393"/>
      <c r="O124" s="393"/>
      <c r="P124" s="393"/>
      <c r="Q124" s="393"/>
      <c r="R124" s="1908"/>
      <c r="S124" s="2945"/>
      <c r="T124" s="622"/>
      <c r="U124" s="3110"/>
      <c r="V124" s="622"/>
      <c r="W124" s="622"/>
      <c r="X124" s="622"/>
      <c r="Y124" s="622"/>
      <c r="Z124" s="622"/>
      <c r="AA124" s="1301"/>
    </row>
    <row r="125" spans="1:27" s="47" customFormat="1" ht="30" x14ac:dyDescent="0.25">
      <c r="A125" s="646"/>
      <c r="B125" s="646">
        <v>1</v>
      </c>
      <c r="C125" s="1858" t="s">
        <v>496</v>
      </c>
      <c r="D125" s="350"/>
      <c r="E125" s="350"/>
      <c r="F125" s="622">
        <v>2300</v>
      </c>
      <c r="G125" s="69">
        <f t="shared" si="48"/>
        <v>191.66666666666666</v>
      </c>
      <c r="H125" s="370"/>
      <c r="I125" s="489">
        <f>H125/G125*100</f>
        <v>0</v>
      </c>
      <c r="J125" s="101"/>
      <c r="K125" s="101"/>
      <c r="L125" s="393"/>
      <c r="M125" s="393"/>
      <c r="N125" s="393"/>
      <c r="O125" s="393"/>
      <c r="P125" s="393"/>
      <c r="Q125" s="393"/>
      <c r="R125" s="1908"/>
      <c r="S125" s="2945"/>
      <c r="T125" s="622"/>
      <c r="U125" s="3110"/>
      <c r="V125" s="622"/>
      <c r="W125" s="622"/>
      <c r="X125" s="622"/>
      <c r="Y125" s="622"/>
      <c r="Z125" s="622"/>
      <c r="AA125" s="1301"/>
    </row>
    <row r="126" spans="1:27" s="47" customFormat="1" ht="30" x14ac:dyDescent="0.25">
      <c r="A126" s="646"/>
      <c r="B126" s="646">
        <v>1</v>
      </c>
      <c r="C126" s="1858" t="s">
        <v>543</v>
      </c>
      <c r="D126" s="350"/>
      <c r="E126" s="350"/>
      <c r="F126" s="622"/>
      <c r="G126" s="69"/>
      <c r="H126" s="370"/>
      <c r="I126" s="489"/>
      <c r="J126" s="101"/>
      <c r="K126" s="101"/>
      <c r="L126" s="393"/>
      <c r="M126" s="393"/>
      <c r="N126" s="393"/>
      <c r="O126" s="393"/>
      <c r="P126" s="393"/>
      <c r="Q126" s="393"/>
      <c r="R126" s="1908"/>
      <c r="S126" s="2945"/>
      <c r="T126" s="622"/>
      <c r="U126" s="3110"/>
      <c r="V126" s="622"/>
      <c r="W126" s="622"/>
      <c r="X126" s="622"/>
      <c r="Y126" s="622"/>
      <c r="Z126" s="622"/>
      <c r="AA126" s="1301"/>
    </row>
    <row r="127" spans="1:27" s="47" customFormat="1" ht="60" x14ac:dyDescent="0.25">
      <c r="A127" s="646"/>
      <c r="B127" s="646">
        <v>1</v>
      </c>
      <c r="C127" s="1858" t="s">
        <v>497</v>
      </c>
      <c r="D127" s="350"/>
      <c r="E127" s="350"/>
      <c r="F127" s="622">
        <v>3300</v>
      </c>
      <c r="G127" s="69">
        <f t="shared" si="48"/>
        <v>275</v>
      </c>
      <c r="H127" s="370">
        <v>16</v>
      </c>
      <c r="I127" s="489">
        <f>H127/G127*100</f>
        <v>5.8181818181818183</v>
      </c>
      <c r="J127" s="101"/>
      <c r="K127" s="101"/>
      <c r="L127" s="393"/>
      <c r="M127" s="393"/>
      <c r="N127" s="393"/>
      <c r="O127" s="393"/>
      <c r="P127" s="393"/>
      <c r="Q127" s="393"/>
      <c r="R127" s="1908"/>
      <c r="S127" s="2945"/>
      <c r="T127" s="622"/>
      <c r="U127" s="3110"/>
      <c r="V127" s="622"/>
      <c r="W127" s="622"/>
      <c r="X127" s="622"/>
      <c r="Y127" s="622"/>
      <c r="Z127" s="622"/>
      <c r="AA127" s="1301"/>
    </row>
    <row r="128" spans="1:27" s="47" customFormat="1" ht="45" x14ac:dyDescent="0.25">
      <c r="A128" s="646"/>
      <c r="B128" s="646">
        <v>1</v>
      </c>
      <c r="C128" s="1858" t="s">
        <v>498</v>
      </c>
      <c r="D128" s="350"/>
      <c r="E128" s="350"/>
      <c r="F128" s="622">
        <v>2010</v>
      </c>
      <c r="G128" s="69">
        <f t="shared" si="48"/>
        <v>167.5</v>
      </c>
      <c r="H128" s="370">
        <v>37</v>
      </c>
      <c r="I128" s="489">
        <f>H128/G128*100</f>
        <v>22.089552238805972</v>
      </c>
      <c r="J128" s="101"/>
      <c r="K128" s="101"/>
      <c r="L128" s="393"/>
      <c r="M128" s="393"/>
      <c r="N128" s="393"/>
      <c r="O128" s="393"/>
      <c r="P128" s="393"/>
      <c r="Q128" s="393"/>
      <c r="R128" s="1908"/>
      <c r="S128" s="2945"/>
      <c r="T128" s="622"/>
      <c r="U128" s="3110"/>
      <c r="V128" s="622"/>
      <c r="W128" s="622"/>
      <c r="X128" s="622"/>
      <c r="Y128" s="622"/>
      <c r="Z128" s="622"/>
      <c r="AA128" s="1301"/>
    </row>
    <row r="129" spans="1:27" s="47" customFormat="1" ht="57.75" x14ac:dyDescent="0.25">
      <c r="A129" s="646"/>
      <c r="B129" s="646">
        <v>1</v>
      </c>
      <c r="C129" s="2548" t="s">
        <v>615</v>
      </c>
      <c r="D129" s="350"/>
      <c r="E129" s="350"/>
      <c r="F129" s="622">
        <v>2000</v>
      </c>
      <c r="G129" s="69">
        <f t="shared" si="48"/>
        <v>166.66666666666666</v>
      </c>
      <c r="H129" s="370"/>
      <c r="I129" s="489">
        <f>H129/G129*100</f>
        <v>0</v>
      </c>
      <c r="J129" s="101"/>
      <c r="K129" s="101"/>
      <c r="L129" s="393"/>
      <c r="M129" s="393"/>
      <c r="N129" s="393"/>
      <c r="O129" s="393"/>
      <c r="P129" s="393"/>
      <c r="Q129" s="393"/>
      <c r="R129" s="1908"/>
      <c r="S129" s="2945"/>
      <c r="T129" s="622"/>
      <c r="U129" s="3110"/>
      <c r="V129" s="622"/>
      <c r="W129" s="622"/>
      <c r="X129" s="622"/>
      <c r="Y129" s="622"/>
      <c r="Z129" s="622"/>
      <c r="AA129" s="1301"/>
    </row>
    <row r="130" spans="1:27" s="47" customFormat="1" x14ac:dyDescent="0.25">
      <c r="A130" s="646"/>
      <c r="B130" s="646">
        <v>1</v>
      </c>
      <c r="C130" s="2570" t="s">
        <v>257</v>
      </c>
      <c r="D130" s="350"/>
      <c r="E130" s="350"/>
      <c r="F130" s="622"/>
      <c r="G130" s="69">
        <f t="shared" si="48"/>
        <v>0</v>
      </c>
      <c r="H130" s="370"/>
      <c r="I130" s="489"/>
      <c r="J130" s="101"/>
      <c r="K130" s="101"/>
      <c r="L130" s="393"/>
      <c r="M130" s="393"/>
      <c r="N130" s="393"/>
      <c r="O130" s="393"/>
      <c r="P130" s="393"/>
      <c r="Q130" s="393"/>
      <c r="R130" s="1908"/>
      <c r="S130" s="2945"/>
      <c r="T130" s="622"/>
      <c r="U130" s="3110"/>
      <c r="V130" s="622"/>
      <c r="W130" s="622"/>
      <c r="X130" s="622"/>
      <c r="Y130" s="622"/>
      <c r="Z130" s="622"/>
      <c r="AA130" s="1301"/>
    </row>
    <row r="131" spans="1:27" s="47" customFormat="1" ht="29.25" x14ac:dyDescent="0.25">
      <c r="A131" s="646"/>
      <c r="B131" s="646">
        <v>1</v>
      </c>
      <c r="C131" s="2465" t="s">
        <v>583</v>
      </c>
      <c r="D131" s="350"/>
      <c r="E131" s="350"/>
      <c r="F131" s="622"/>
      <c r="G131" s="69"/>
      <c r="H131" s="370"/>
      <c r="I131" s="489"/>
      <c r="J131" s="101"/>
      <c r="K131" s="101"/>
      <c r="L131" s="393"/>
      <c r="M131" s="393"/>
      <c r="N131" s="393"/>
      <c r="O131" s="393"/>
      <c r="P131" s="393"/>
      <c r="Q131" s="393"/>
      <c r="R131" s="1908"/>
      <c r="S131" s="2945"/>
      <c r="T131" s="622"/>
      <c r="U131" s="3110"/>
      <c r="V131" s="622"/>
      <c r="W131" s="622"/>
      <c r="X131" s="622"/>
      <c r="Y131" s="622"/>
      <c r="Z131" s="622"/>
      <c r="AA131" s="1301"/>
    </row>
    <row r="132" spans="1:27" s="47" customFormat="1" x14ac:dyDescent="0.25">
      <c r="A132" s="646"/>
      <c r="B132" s="646">
        <v>1</v>
      </c>
      <c r="C132" s="1858" t="s">
        <v>571</v>
      </c>
      <c r="D132" s="350"/>
      <c r="E132" s="350"/>
      <c r="F132" s="622"/>
      <c r="G132" s="69"/>
      <c r="H132" s="370"/>
      <c r="I132" s="489"/>
      <c r="J132" s="101"/>
      <c r="K132" s="101"/>
      <c r="L132" s="393"/>
      <c r="M132" s="393"/>
      <c r="N132" s="393"/>
      <c r="O132" s="393"/>
      <c r="P132" s="393"/>
      <c r="Q132" s="393"/>
      <c r="R132" s="1908"/>
      <c r="S132" s="2945"/>
      <c r="T132" s="622"/>
      <c r="U132" s="3110"/>
      <c r="V132" s="622"/>
      <c r="W132" s="622"/>
      <c r="X132" s="622"/>
      <c r="Y132" s="622"/>
      <c r="Z132" s="622"/>
      <c r="AA132" s="1301"/>
    </row>
    <row r="133" spans="1:27" s="47" customFormat="1" ht="30" x14ac:dyDescent="0.25">
      <c r="A133" s="646"/>
      <c r="B133" s="646">
        <v>1</v>
      </c>
      <c r="C133" s="2466" t="s">
        <v>572</v>
      </c>
      <c r="D133" s="350"/>
      <c r="E133" s="350"/>
      <c r="F133" s="622"/>
      <c r="G133" s="69"/>
      <c r="H133" s="370"/>
      <c r="I133" s="489"/>
      <c r="J133" s="101"/>
      <c r="K133" s="101"/>
      <c r="L133" s="393"/>
      <c r="M133" s="393"/>
      <c r="N133" s="393"/>
      <c r="O133" s="393"/>
      <c r="P133" s="393"/>
      <c r="Q133" s="393"/>
      <c r="R133" s="1908"/>
      <c r="S133" s="2945"/>
      <c r="T133" s="622"/>
      <c r="U133" s="3110"/>
      <c r="V133" s="622"/>
      <c r="W133" s="622"/>
      <c r="X133" s="622"/>
      <c r="Y133" s="622"/>
      <c r="Z133" s="622"/>
      <c r="AA133" s="1301"/>
    </row>
    <row r="134" spans="1:27" s="47" customFormat="1" x14ac:dyDescent="0.25">
      <c r="A134" s="646"/>
      <c r="B134" s="646">
        <v>1</v>
      </c>
      <c r="C134" s="1858" t="s">
        <v>573</v>
      </c>
      <c r="D134" s="350"/>
      <c r="E134" s="350"/>
      <c r="F134" s="622"/>
      <c r="G134" s="69"/>
      <c r="H134" s="370"/>
      <c r="I134" s="489"/>
      <c r="J134" s="101"/>
      <c r="K134" s="101"/>
      <c r="L134" s="393"/>
      <c r="M134" s="393"/>
      <c r="N134" s="393"/>
      <c r="O134" s="393"/>
      <c r="P134" s="393"/>
      <c r="Q134" s="393"/>
      <c r="R134" s="1908"/>
      <c r="S134" s="2945"/>
      <c r="T134" s="622"/>
      <c r="U134" s="3110"/>
      <c r="V134" s="622"/>
      <c r="W134" s="622"/>
      <c r="X134" s="622"/>
      <c r="Y134" s="622"/>
      <c r="Z134" s="622"/>
      <c r="AA134" s="1301"/>
    </row>
    <row r="135" spans="1:27" s="47" customFormat="1" ht="30" x14ac:dyDescent="0.25">
      <c r="A135" s="646">
        <v>1</v>
      </c>
      <c r="B135" s="646">
        <v>1</v>
      </c>
      <c r="C135" s="1858" t="s">
        <v>600</v>
      </c>
      <c r="D135" s="350"/>
      <c r="E135" s="350"/>
      <c r="F135" s="622"/>
      <c r="G135" s="69"/>
      <c r="H135" s="370"/>
      <c r="I135" s="489"/>
      <c r="J135" s="101"/>
      <c r="K135" s="101"/>
      <c r="L135" s="393"/>
      <c r="M135" s="393"/>
      <c r="N135" s="393"/>
      <c r="O135" s="393"/>
      <c r="P135" s="393"/>
      <c r="Q135" s="393"/>
      <c r="R135" s="1908"/>
      <c r="S135" s="2945"/>
      <c r="T135" s="622"/>
      <c r="U135" s="3110"/>
      <c r="V135" s="622"/>
      <c r="W135" s="622"/>
      <c r="X135" s="622"/>
      <c r="Y135" s="622"/>
      <c r="Z135" s="622"/>
      <c r="AA135" s="1301"/>
    </row>
    <row r="136" spans="1:27" s="47" customFormat="1" ht="45" x14ac:dyDescent="0.25">
      <c r="A136" s="646">
        <v>1</v>
      </c>
      <c r="B136" s="646">
        <v>1</v>
      </c>
      <c r="C136" s="1858" t="s">
        <v>574</v>
      </c>
      <c r="D136" s="350"/>
      <c r="E136" s="350"/>
      <c r="F136" s="622"/>
      <c r="G136" s="69"/>
      <c r="H136" s="370"/>
      <c r="I136" s="489"/>
      <c r="J136" s="101"/>
      <c r="K136" s="101"/>
      <c r="L136" s="393"/>
      <c r="M136" s="393"/>
      <c r="N136" s="393"/>
      <c r="O136" s="393"/>
      <c r="P136" s="393"/>
      <c r="Q136" s="393"/>
      <c r="R136" s="1908"/>
      <c r="S136" s="2945"/>
      <c r="T136" s="622"/>
      <c r="U136" s="3110"/>
      <c r="V136" s="622"/>
      <c r="W136" s="622"/>
      <c r="X136" s="622"/>
      <c r="Y136" s="622"/>
      <c r="Z136" s="622"/>
      <c r="AA136" s="1301"/>
    </row>
    <row r="137" spans="1:27" s="47" customFormat="1" ht="45" x14ac:dyDescent="0.25">
      <c r="A137" s="646">
        <v>1</v>
      </c>
      <c r="B137" s="646">
        <v>1</v>
      </c>
      <c r="C137" s="1858" t="s">
        <v>616</v>
      </c>
      <c r="D137" s="350"/>
      <c r="E137" s="350"/>
      <c r="F137" s="622"/>
      <c r="G137" s="69"/>
      <c r="H137" s="370"/>
      <c r="I137" s="489"/>
      <c r="J137" s="101"/>
      <c r="K137" s="101"/>
      <c r="L137" s="393"/>
      <c r="M137" s="393"/>
      <c r="N137" s="393"/>
      <c r="O137" s="393"/>
      <c r="P137" s="393"/>
      <c r="Q137" s="393"/>
      <c r="R137" s="1908"/>
      <c r="S137" s="2945"/>
      <c r="T137" s="622"/>
      <c r="U137" s="3110"/>
      <c r="V137" s="622"/>
      <c r="W137" s="622"/>
      <c r="X137" s="622"/>
      <c r="Y137" s="622"/>
      <c r="Z137" s="622"/>
      <c r="AA137" s="1301"/>
    </row>
    <row r="138" spans="1:27" s="47" customFormat="1" ht="45" x14ac:dyDescent="0.25">
      <c r="A138" s="646"/>
      <c r="B138" s="646">
        <v>1</v>
      </c>
      <c r="C138" s="1857" t="s">
        <v>576</v>
      </c>
      <c r="D138" s="350"/>
      <c r="E138" s="350"/>
      <c r="F138" s="622"/>
      <c r="G138" s="69"/>
      <c r="H138" s="370"/>
      <c r="I138" s="489"/>
      <c r="J138" s="101"/>
      <c r="K138" s="101"/>
      <c r="L138" s="393"/>
      <c r="M138" s="393"/>
      <c r="N138" s="393"/>
      <c r="O138" s="393"/>
      <c r="P138" s="393"/>
      <c r="Q138" s="393"/>
      <c r="R138" s="1908"/>
      <c r="S138" s="2945"/>
      <c r="T138" s="622"/>
      <c r="U138" s="3110"/>
      <c r="V138" s="622"/>
      <c r="W138" s="622"/>
      <c r="X138" s="622"/>
      <c r="Y138" s="622"/>
      <c r="Z138" s="622"/>
      <c r="AA138" s="1301"/>
    </row>
    <row r="139" spans="1:27" s="47" customFormat="1" ht="29.25" x14ac:dyDescent="0.25">
      <c r="A139" s="646">
        <v>1</v>
      </c>
      <c r="B139" s="646">
        <v>1</v>
      </c>
      <c r="C139" s="2465" t="s">
        <v>584</v>
      </c>
      <c r="D139" s="352"/>
      <c r="E139" s="350"/>
      <c r="F139" s="622"/>
      <c r="G139" s="69"/>
      <c r="H139" s="370"/>
      <c r="I139" s="489"/>
      <c r="J139" s="101"/>
      <c r="K139" s="101"/>
      <c r="L139" s="393"/>
      <c r="M139" s="393"/>
      <c r="N139" s="393"/>
      <c r="O139" s="393"/>
      <c r="P139" s="393"/>
      <c r="Q139" s="393"/>
      <c r="R139" s="1908"/>
      <c r="S139" s="2945"/>
      <c r="T139" s="622"/>
      <c r="U139" s="3110"/>
      <c r="V139" s="622"/>
      <c r="W139" s="622"/>
      <c r="X139" s="622"/>
      <c r="Y139" s="622"/>
      <c r="Z139" s="622"/>
      <c r="AA139" s="1301"/>
    </row>
    <row r="140" spans="1:27" s="47" customFormat="1" x14ac:dyDescent="0.25">
      <c r="A140" s="646"/>
      <c r="B140" s="646">
        <v>1</v>
      </c>
      <c r="C140" s="2465" t="s">
        <v>601</v>
      </c>
      <c r="D140" s="352"/>
      <c r="E140" s="350"/>
      <c r="F140" s="622"/>
      <c r="G140" s="69"/>
      <c r="H140" s="370"/>
      <c r="I140" s="489"/>
      <c r="J140" s="101"/>
      <c r="K140" s="101"/>
      <c r="L140" s="393"/>
      <c r="M140" s="393"/>
      <c r="N140" s="393"/>
      <c r="O140" s="393"/>
      <c r="P140" s="393"/>
      <c r="Q140" s="393"/>
      <c r="R140" s="1908"/>
      <c r="S140" s="2945"/>
      <c r="T140" s="622"/>
      <c r="U140" s="3110"/>
      <c r="V140" s="622"/>
      <c r="W140" s="622"/>
      <c r="X140" s="622"/>
      <c r="Y140" s="622"/>
      <c r="Z140" s="622"/>
      <c r="AA140" s="1301"/>
    </row>
    <row r="141" spans="1:27" s="47" customFormat="1" x14ac:dyDescent="0.25">
      <c r="A141" s="646">
        <v>1</v>
      </c>
      <c r="B141" s="646">
        <v>1</v>
      </c>
      <c r="C141" s="1858" t="s">
        <v>602</v>
      </c>
      <c r="D141" s="350"/>
      <c r="E141" s="350"/>
      <c r="F141" s="622"/>
      <c r="G141" s="69"/>
      <c r="H141" s="370"/>
      <c r="I141" s="489"/>
      <c r="J141" s="101"/>
      <c r="K141" s="101"/>
      <c r="L141" s="393"/>
      <c r="M141" s="393"/>
      <c r="N141" s="393"/>
      <c r="O141" s="393"/>
      <c r="P141" s="393"/>
      <c r="Q141" s="393"/>
      <c r="R141" s="1908"/>
      <c r="S141" s="2945"/>
      <c r="T141" s="622"/>
      <c r="U141" s="3110"/>
      <c r="V141" s="622"/>
      <c r="W141" s="622"/>
      <c r="X141" s="622"/>
      <c r="Y141" s="622"/>
      <c r="Z141" s="622"/>
      <c r="AA141" s="1301"/>
    </row>
    <row r="142" spans="1:27" s="47" customFormat="1" x14ac:dyDescent="0.25">
      <c r="A142" s="646">
        <v>1</v>
      </c>
      <c r="B142" s="646">
        <v>1</v>
      </c>
      <c r="C142" s="2483" t="s">
        <v>603</v>
      </c>
      <c r="D142" s="182"/>
      <c r="E142" s="434"/>
      <c r="F142" s="623"/>
      <c r="G142" s="333"/>
      <c r="H142" s="333"/>
      <c r="I142" s="489"/>
      <c r="J142" s="101"/>
      <c r="K142" s="101"/>
      <c r="L142" s="393"/>
      <c r="M142" s="393"/>
      <c r="N142" s="393"/>
      <c r="O142" s="393"/>
      <c r="P142" s="393"/>
      <c r="Q142" s="393"/>
      <c r="R142" s="1296"/>
      <c r="S142" s="2949">
        <f>R142/12*$C$3</f>
        <v>0</v>
      </c>
      <c r="T142" s="650">
        <f>Z142-Y142-U142</f>
        <v>0</v>
      </c>
      <c r="U142" s="3111"/>
      <c r="V142" s="650"/>
      <c r="W142" s="650">
        <f>T142-S142</f>
        <v>0</v>
      </c>
      <c r="X142" s="650"/>
      <c r="Y142" s="650"/>
      <c r="Z142" s="650"/>
      <c r="AA142" s="1301"/>
    </row>
    <row r="143" spans="1:27" s="47" customFormat="1" ht="29.25" x14ac:dyDescent="0.25">
      <c r="A143" s="646">
        <v>1</v>
      </c>
      <c r="B143" s="646">
        <v>1</v>
      </c>
      <c r="C143" s="2465" t="s">
        <v>577</v>
      </c>
      <c r="D143" s="433"/>
      <c r="E143" s="350"/>
      <c r="F143" s="622">
        <v>10350</v>
      </c>
      <c r="G143" s="69">
        <f t="shared" si="48"/>
        <v>862.5</v>
      </c>
      <c r="H143" s="370">
        <v>693</v>
      </c>
      <c r="I143" s="489">
        <f>H143/G143*100</f>
        <v>80.347826086956516</v>
      </c>
      <c r="J143" s="101"/>
      <c r="K143" s="101"/>
      <c r="L143" s="393"/>
      <c r="M143" s="393"/>
      <c r="N143" s="393"/>
      <c r="O143" s="393"/>
      <c r="P143" s="393"/>
      <c r="Q143" s="393"/>
      <c r="R143" s="1908"/>
      <c r="S143" s="2945"/>
      <c r="T143" s="622"/>
      <c r="U143" s="3110"/>
      <c r="V143" s="622"/>
      <c r="W143" s="622"/>
      <c r="X143" s="622"/>
      <c r="Y143" s="622"/>
      <c r="Z143" s="622"/>
      <c r="AA143" s="1301"/>
    </row>
    <row r="144" spans="1:27" s="47" customFormat="1" ht="30" x14ac:dyDescent="0.25">
      <c r="A144" s="646">
        <v>1</v>
      </c>
      <c r="B144" s="646">
        <v>1</v>
      </c>
      <c r="C144" s="1021" t="s">
        <v>252</v>
      </c>
      <c r="D144" s="350"/>
      <c r="E144" s="350"/>
      <c r="F144" s="622"/>
      <c r="G144" s="370"/>
      <c r="H144" s="370"/>
      <c r="I144" s="489"/>
      <c r="J144" s="101"/>
      <c r="K144" s="101"/>
      <c r="L144" s="393"/>
      <c r="M144" s="393"/>
      <c r="N144" s="393"/>
      <c r="O144" s="393"/>
      <c r="P144" s="393"/>
      <c r="Q144" s="393"/>
      <c r="R144" s="1908"/>
      <c r="S144" s="2945"/>
      <c r="T144" s="622"/>
      <c r="U144" s="3110"/>
      <c r="V144" s="622"/>
      <c r="W144" s="622"/>
      <c r="X144" s="622"/>
      <c r="Y144" s="622"/>
      <c r="Z144" s="622"/>
      <c r="AA144" s="1301"/>
    </row>
    <row r="145" spans="1:27" s="47" customFormat="1" ht="57.75" x14ac:dyDescent="0.25">
      <c r="A145" s="646">
        <v>1</v>
      </c>
      <c r="B145" s="646">
        <v>1</v>
      </c>
      <c r="C145" s="2465" t="s">
        <v>578</v>
      </c>
      <c r="D145" s="350"/>
      <c r="E145" s="350"/>
      <c r="F145" s="622">
        <v>50</v>
      </c>
      <c r="G145" s="69">
        <f t="shared" si="48"/>
        <v>4.166666666666667</v>
      </c>
      <c r="H145" s="370">
        <v>5</v>
      </c>
      <c r="I145" s="489">
        <f t="shared" ref="I145:I154" si="57">H145/G145*100</f>
        <v>120</v>
      </c>
      <c r="J145" s="101"/>
      <c r="K145" s="101"/>
      <c r="L145" s="393"/>
      <c r="M145" s="393"/>
      <c r="N145" s="393"/>
      <c r="O145" s="393"/>
      <c r="P145" s="393"/>
      <c r="Q145" s="393"/>
      <c r="R145" s="1908"/>
      <c r="S145" s="2945"/>
      <c r="T145" s="622"/>
      <c r="U145" s="3110"/>
      <c r="V145" s="622"/>
      <c r="W145" s="622"/>
      <c r="X145" s="622"/>
      <c r="Y145" s="622"/>
      <c r="Z145" s="622"/>
      <c r="AA145" s="1301"/>
    </row>
    <row r="146" spans="1:27" s="47" customFormat="1" x14ac:dyDescent="0.25">
      <c r="A146" s="646">
        <v>1</v>
      </c>
      <c r="B146" s="646">
        <v>1</v>
      </c>
      <c r="C146" s="2534" t="s">
        <v>295</v>
      </c>
      <c r="D146" s="350"/>
      <c r="E146" s="350"/>
      <c r="F146" s="622">
        <f>SUM(F147:F149)</f>
        <v>2400</v>
      </c>
      <c r="G146" s="370">
        <f>SUM(G147:G149)</f>
        <v>200</v>
      </c>
      <c r="H146" s="370">
        <f>SUM(H147:H149)</f>
        <v>85</v>
      </c>
      <c r="I146" s="489">
        <f t="shared" si="57"/>
        <v>42.5</v>
      </c>
      <c r="J146" s="101"/>
      <c r="K146" s="101"/>
      <c r="L146" s="393"/>
      <c r="M146" s="393"/>
      <c r="N146" s="393"/>
      <c r="O146" s="393"/>
      <c r="P146" s="393"/>
      <c r="Q146" s="393"/>
      <c r="R146" s="1908">
        <v>2919.444</v>
      </c>
      <c r="S146" s="2935">
        <f>R146/12*$C$3</f>
        <v>243.28700000000001</v>
      </c>
      <c r="T146" s="622">
        <f>Z146-Y146-V146</f>
        <v>106.46481</v>
      </c>
      <c r="U146" s="3110"/>
      <c r="V146" s="622"/>
      <c r="W146" s="622">
        <f>T146-S146</f>
        <v>-136.82219000000001</v>
      </c>
      <c r="X146" s="622"/>
      <c r="Y146" s="622">
        <v>0</v>
      </c>
      <c r="Z146" s="622">
        <v>106.46481</v>
      </c>
      <c r="AA146" s="1301"/>
    </row>
    <row r="147" spans="1:27" s="47" customFormat="1" ht="30" x14ac:dyDescent="0.25">
      <c r="A147" s="646">
        <v>1</v>
      </c>
      <c r="B147" s="646">
        <v>1</v>
      </c>
      <c r="C147" s="1024" t="s">
        <v>465</v>
      </c>
      <c r="D147" s="350"/>
      <c r="E147" s="350"/>
      <c r="F147" s="622">
        <v>1000</v>
      </c>
      <c r="G147" s="69">
        <f t="shared" si="48"/>
        <v>83.333333333333329</v>
      </c>
      <c r="H147" s="370">
        <v>17</v>
      </c>
      <c r="I147" s="489">
        <f t="shared" si="57"/>
        <v>20.400000000000002</v>
      </c>
      <c r="J147" s="101"/>
      <c r="K147" s="101"/>
      <c r="L147" s="393"/>
      <c r="M147" s="393"/>
      <c r="N147" s="393"/>
      <c r="O147" s="393"/>
      <c r="P147" s="393"/>
      <c r="Q147" s="393"/>
      <c r="R147" s="1908"/>
      <c r="S147" s="2945"/>
      <c r="T147" s="622"/>
      <c r="U147" s="3110"/>
      <c r="V147" s="622"/>
      <c r="W147" s="622"/>
      <c r="X147" s="622"/>
      <c r="Y147" s="622"/>
      <c r="Z147" s="622"/>
      <c r="AA147" s="1301"/>
    </row>
    <row r="148" spans="1:27" s="47" customFormat="1" ht="30" x14ac:dyDescent="0.25">
      <c r="A148" s="646"/>
      <c r="B148" s="646">
        <v>1</v>
      </c>
      <c r="C148" s="1024" t="s">
        <v>502</v>
      </c>
      <c r="D148" s="350"/>
      <c r="E148" s="350"/>
      <c r="F148" s="622">
        <v>800</v>
      </c>
      <c r="G148" s="69">
        <f t="shared" ref="G148" si="58">F148/12*$C$3</f>
        <v>66.666666666666671</v>
      </c>
      <c r="H148" s="370">
        <v>36</v>
      </c>
      <c r="I148" s="489">
        <f t="shared" ref="I148" si="59">H148/G148*100</f>
        <v>53.999999999999993</v>
      </c>
      <c r="J148" s="101"/>
      <c r="K148" s="101"/>
      <c r="L148" s="393"/>
      <c r="M148" s="393"/>
      <c r="N148" s="393"/>
      <c r="O148" s="393"/>
      <c r="P148" s="393"/>
      <c r="Q148" s="393"/>
      <c r="R148" s="1908"/>
      <c r="S148" s="2945"/>
      <c r="T148" s="622"/>
      <c r="U148" s="3110"/>
      <c r="V148" s="622"/>
      <c r="W148" s="622"/>
      <c r="X148" s="622"/>
      <c r="Y148" s="622"/>
      <c r="Z148" s="622"/>
      <c r="AA148" s="1301"/>
    </row>
    <row r="149" spans="1:27" s="47" customFormat="1" ht="30" x14ac:dyDescent="0.25">
      <c r="A149" s="646">
        <v>1</v>
      </c>
      <c r="B149" s="646">
        <v>1</v>
      </c>
      <c r="C149" s="1024" t="s">
        <v>74</v>
      </c>
      <c r="D149" s="350"/>
      <c r="E149" s="350"/>
      <c r="F149" s="622">
        <v>600</v>
      </c>
      <c r="G149" s="69">
        <f t="shared" si="48"/>
        <v>50</v>
      </c>
      <c r="H149" s="370">
        <v>32</v>
      </c>
      <c r="I149" s="489">
        <f t="shared" si="57"/>
        <v>64</v>
      </c>
      <c r="J149" s="101"/>
      <c r="K149" s="101"/>
      <c r="L149" s="393"/>
      <c r="M149" s="393"/>
      <c r="N149" s="393"/>
      <c r="O149" s="393"/>
      <c r="P149" s="393"/>
      <c r="Q149" s="393"/>
      <c r="R149" s="1908"/>
      <c r="S149" s="2945"/>
      <c r="T149" s="622"/>
      <c r="U149" s="3110"/>
      <c r="V149" s="622"/>
      <c r="W149" s="622"/>
      <c r="X149" s="622"/>
      <c r="Y149" s="622"/>
      <c r="Z149" s="622"/>
      <c r="AA149" s="1301"/>
    </row>
    <row r="150" spans="1:27" s="47" customFormat="1" x14ac:dyDescent="0.25">
      <c r="A150" s="646">
        <v>1</v>
      </c>
      <c r="B150" s="646">
        <v>1</v>
      </c>
      <c r="C150" s="2469" t="s">
        <v>466</v>
      </c>
      <c r="D150" s="350"/>
      <c r="E150" s="350"/>
      <c r="F150" s="623">
        <f>F131+F105</f>
        <v>28381.5</v>
      </c>
      <c r="G150" s="93">
        <f>G131+G105</f>
        <v>2365.125</v>
      </c>
      <c r="H150" s="333">
        <f>H131+H105</f>
        <v>1524.095</v>
      </c>
      <c r="I150" s="480">
        <f t="shared" si="57"/>
        <v>64.440357274985473</v>
      </c>
      <c r="J150" s="101"/>
      <c r="K150" s="101"/>
      <c r="L150" s="393"/>
      <c r="M150" s="393"/>
      <c r="N150" s="393"/>
      <c r="O150" s="393"/>
      <c r="P150" s="393"/>
      <c r="Q150" s="393"/>
      <c r="R150" s="1908"/>
      <c r="S150" s="2945"/>
      <c r="T150" s="622"/>
      <c r="U150" s="3110"/>
      <c r="V150" s="622"/>
      <c r="W150" s="622"/>
      <c r="X150" s="622"/>
      <c r="Y150" s="622"/>
      <c r="Z150" s="622"/>
      <c r="AA150" s="1301"/>
    </row>
    <row r="151" spans="1:27" s="47" customFormat="1" ht="29.25" x14ac:dyDescent="0.25">
      <c r="A151" s="646">
        <v>1</v>
      </c>
      <c r="B151" s="646">
        <v>1</v>
      </c>
      <c r="C151" s="2469" t="s">
        <v>499</v>
      </c>
      <c r="D151" s="350"/>
      <c r="E151" s="350"/>
      <c r="F151" s="623">
        <f>F118</f>
        <v>13245</v>
      </c>
      <c r="G151" s="333">
        <f>G118</f>
        <v>1103.75</v>
      </c>
      <c r="H151" s="333">
        <f>H118</f>
        <v>53</v>
      </c>
      <c r="I151" s="480">
        <f t="shared" si="57"/>
        <v>4.8018120045300119</v>
      </c>
      <c r="J151" s="101"/>
      <c r="K151" s="101"/>
      <c r="L151" s="393"/>
      <c r="M151" s="393"/>
      <c r="N151" s="393"/>
      <c r="O151" s="393"/>
      <c r="P151" s="393"/>
      <c r="Q151" s="393"/>
      <c r="R151" s="1908"/>
      <c r="S151" s="2945"/>
      <c r="T151" s="622"/>
      <c r="U151" s="3110"/>
      <c r="V151" s="622"/>
      <c r="W151" s="622"/>
      <c r="X151" s="622"/>
      <c r="Y151" s="622"/>
      <c r="Z151" s="622"/>
      <c r="AA151" s="1301"/>
    </row>
    <row r="152" spans="1:27" s="47" customFormat="1" ht="29.25" x14ac:dyDescent="0.25">
      <c r="A152" s="646">
        <v>1</v>
      </c>
      <c r="B152" s="646">
        <v>1</v>
      </c>
      <c r="C152" s="2469" t="s">
        <v>467</v>
      </c>
      <c r="D152" s="350"/>
      <c r="E152" s="350"/>
      <c r="F152" s="623">
        <f>F139+F114</f>
        <v>42278.617021276594</v>
      </c>
      <c r="G152" s="93">
        <f>G139+G114</f>
        <v>3523.2180851063831</v>
      </c>
      <c r="H152" s="333">
        <f>H139+H114</f>
        <v>3264.7563829787232</v>
      </c>
      <c r="I152" s="480">
        <f t="shared" si="57"/>
        <v>92.664044748741247</v>
      </c>
      <c r="J152" s="101"/>
      <c r="K152" s="101"/>
      <c r="L152" s="393"/>
      <c r="M152" s="393"/>
      <c r="N152" s="393"/>
      <c r="O152" s="393"/>
      <c r="P152" s="393"/>
      <c r="Q152" s="393"/>
      <c r="R152" s="1908"/>
      <c r="S152" s="2945"/>
      <c r="T152" s="622"/>
      <c r="U152" s="3110"/>
      <c r="V152" s="622"/>
      <c r="W152" s="622"/>
      <c r="X152" s="622"/>
      <c r="Y152" s="622"/>
      <c r="Z152" s="622"/>
      <c r="AA152" s="1301"/>
    </row>
    <row r="153" spans="1:27" s="47" customFormat="1" ht="29.25" x14ac:dyDescent="0.25">
      <c r="A153" s="646">
        <v>1</v>
      </c>
      <c r="B153" s="646">
        <v>1</v>
      </c>
      <c r="C153" s="2469" t="s">
        <v>468</v>
      </c>
      <c r="D153" s="350"/>
      <c r="E153" s="350"/>
      <c r="F153" s="623">
        <f>F143+F145+F129</f>
        <v>12400</v>
      </c>
      <c r="G153" s="93">
        <f>G143+G145+G129</f>
        <v>1033.3333333333333</v>
      </c>
      <c r="H153" s="333">
        <f>H143+H145+H129</f>
        <v>698</v>
      </c>
      <c r="I153" s="480">
        <f t="shared" si="57"/>
        <v>67.548387096774192</v>
      </c>
      <c r="J153" s="101"/>
      <c r="K153" s="101"/>
      <c r="L153" s="393"/>
      <c r="M153" s="393"/>
      <c r="N153" s="393"/>
      <c r="O153" s="393"/>
      <c r="P153" s="393"/>
      <c r="Q153" s="393"/>
      <c r="R153" s="1908">
        <v>11732.447999999999</v>
      </c>
      <c r="S153" s="2935">
        <f>R153/12*$C$3</f>
        <v>977.70399999999984</v>
      </c>
      <c r="T153" s="622">
        <f>Z153-Y153-V153</f>
        <v>787.42775999999992</v>
      </c>
      <c r="U153" s="3110"/>
      <c r="V153" s="622"/>
      <c r="W153" s="622">
        <f>T153-S153</f>
        <v>-190.27623999999992</v>
      </c>
      <c r="X153" s="622"/>
      <c r="Y153" s="622">
        <v>0</v>
      </c>
      <c r="Z153" s="622">
        <v>787.42775999999992</v>
      </c>
      <c r="AA153" s="1301"/>
    </row>
    <row r="154" spans="1:27" s="47" customFormat="1" x14ac:dyDescent="0.25">
      <c r="A154" s="646">
        <v>1</v>
      </c>
      <c r="B154" s="646">
        <v>1</v>
      </c>
      <c r="C154" s="2470" t="s">
        <v>139</v>
      </c>
      <c r="D154" s="350"/>
      <c r="E154" s="350"/>
      <c r="F154" s="623">
        <f>F153+F150+F151+F115*2.9+F117/4.2</f>
        <v>172568</v>
      </c>
      <c r="G154" s="93">
        <f>G153+G150+G151+G115*2.9+G117/4.2</f>
        <v>14380.666666666666</v>
      </c>
      <c r="H154" s="333">
        <f>H153+H150+H151+H115*2.9+H117/4.2</f>
        <v>11394.887857142858</v>
      </c>
      <c r="I154" s="480">
        <f t="shared" si="57"/>
        <v>79.237549421511687</v>
      </c>
      <c r="J154" s="101"/>
      <c r="K154" s="101"/>
      <c r="L154" s="393"/>
      <c r="M154" s="393"/>
      <c r="N154" s="393"/>
      <c r="O154" s="393"/>
      <c r="P154" s="393"/>
      <c r="Q154" s="393"/>
      <c r="R154" s="1908">
        <f t="shared" ref="R154:Z154" si="60">R153+R146+R118+R104+R103</f>
        <v>111466.35744000001</v>
      </c>
      <c r="S154" s="2945">
        <f t="shared" si="60"/>
        <v>9288.86312</v>
      </c>
      <c r="T154" s="622">
        <f t="shared" si="60"/>
        <v>8961.76469</v>
      </c>
      <c r="U154" s="3110">
        <f t="shared" si="60"/>
        <v>0</v>
      </c>
      <c r="V154" s="622">
        <f t="shared" si="60"/>
        <v>0</v>
      </c>
      <c r="W154" s="622">
        <f t="shared" si="60"/>
        <v>-327.09842999999989</v>
      </c>
      <c r="X154" s="622">
        <f t="shared" si="60"/>
        <v>0</v>
      </c>
      <c r="Y154" s="622">
        <f t="shared" si="60"/>
        <v>0</v>
      </c>
      <c r="Z154" s="622">
        <f t="shared" si="60"/>
        <v>8961.76469</v>
      </c>
      <c r="AA154" s="1301"/>
    </row>
    <row r="155" spans="1:27" s="47" customFormat="1" x14ac:dyDescent="0.25">
      <c r="A155" s="646">
        <v>1</v>
      </c>
      <c r="B155" s="646">
        <v>1</v>
      </c>
      <c r="C155" s="244" t="s">
        <v>29</v>
      </c>
      <c r="D155" s="244"/>
      <c r="E155" s="186"/>
      <c r="F155" s="674"/>
      <c r="G155" s="313"/>
      <c r="H155" s="313"/>
      <c r="I155" s="313"/>
      <c r="J155" s="101"/>
      <c r="K155" s="101"/>
      <c r="L155" s="333"/>
      <c r="M155" s="333"/>
      <c r="N155" s="333"/>
      <c r="O155" s="333"/>
      <c r="P155" s="333"/>
      <c r="Q155" s="333"/>
      <c r="R155" s="573"/>
      <c r="S155" s="2943"/>
      <c r="T155" s="43"/>
      <c r="U155" s="3107"/>
      <c r="V155" s="43"/>
      <c r="W155" s="43"/>
      <c r="X155" s="43"/>
      <c r="Y155" s="43"/>
      <c r="Z155" s="43"/>
      <c r="AA155" s="1301"/>
    </row>
    <row r="156" spans="1:27" s="47" customFormat="1" x14ac:dyDescent="0.25">
      <c r="A156" s="646">
        <v>1</v>
      </c>
      <c r="B156" s="646">
        <v>1</v>
      </c>
      <c r="C156" s="120" t="s">
        <v>48</v>
      </c>
      <c r="D156" s="120"/>
      <c r="E156" s="313">
        <v>300</v>
      </c>
      <c r="F156" s="674">
        <v>166</v>
      </c>
      <c r="G156" s="69">
        <f>ROUND(F156/12*$C$3,0)</f>
        <v>14</v>
      </c>
      <c r="H156" s="69">
        <v>14</v>
      </c>
      <c r="I156" s="69">
        <f>H156/G156*100</f>
        <v>100</v>
      </c>
      <c r="J156" s="315">
        <v>10.5</v>
      </c>
      <c r="K156" s="70">
        <f>N156/H156</f>
        <v>12.5</v>
      </c>
      <c r="L156" s="71">
        <f>ROUND(F156*J156,0)</f>
        <v>1743</v>
      </c>
      <c r="M156" s="71">
        <f t="shared" ref="M156" si="61">L156/12*$C$3</f>
        <v>145.25</v>
      </c>
      <c r="N156" s="71">
        <v>175</v>
      </c>
      <c r="O156" s="71">
        <f>N156/M156*100</f>
        <v>120.48192771084338</v>
      </c>
      <c r="P156" s="71">
        <f>L156/E156</f>
        <v>5.81</v>
      </c>
      <c r="Q156" s="71">
        <f>N156/$C$3*12/P156</f>
        <v>361.44578313253015</v>
      </c>
      <c r="R156" s="1908"/>
      <c r="S156" s="2945"/>
      <c r="T156" s="622"/>
      <c r="U156" s="3110"/>
      <c r="V156" s="622"/>
      <c r="W156" s="622"/>
      <c r="X156" s="622"/>
      <c r="Y156" s="622"/>
      <c r="Z156" s="622"/>
      <c r="AA156" s="1301"/>
    </row>
    <row r="157" spans="1:27" s="47" customFormat="1" x14ac:dyDescent="0.25">
      <c r="A157" s="646">
        <v>1</v>
      </c>
      <c r="B157" s="646">
        <v>1</v>
      </c>
      <c r="C157" s="244" t="s">
        <v>33</v>
      </c>
      <c r="D157" s="244"/>
      <c r="E157" s="244"/>
      <c r="F157" s="1538">
        <f>SUM(F156:F156)</f>
        <v>166</v>
      </c>
      <c r="G157" s="480">
        <f>SUM(G156:G156)</f>
        <v>14</v>
      </c>
      <c r="H157" s="480">
        <f>SUM(H156:H156)</f>
        <v>14</v>
      </c>
      <c r="I157" s="480">
        <f>H157/G157*100</f>
        <v>100</v>
      </c>
      <c r="J157" s="614">
        <f>SUM(L157/F157)</f>
        <v>10.5</v>
      </c>
      <c r="K157" s="94">
        <f>N157/H157</f>
        <v>12.5</v>
      </c>
      <c r="L157" s="615">
        <f>SUM(L156:L156)</f>
        <v>1743</v>
      </c>
      <c r="M157" s="615">
        <f>SUM(M156:M156)</f>
        <v>145.25</v>
      </c>
      <c r="N157" s="615">
        <f>SUM(N156:N156)</f>
        <v>175</v>
      </c>
      <c r="O157" s="243">
        <f>N157/M157*100</f>
        <v>120.48192771084338</v>
      </c>
      <c r="P157" s="243">
        <f>SUM(P156:P156)</f>
        <v>5.81</v>
      </c>
      <c r="Q157" s="243">
        <f>N157/$C$3*12/P157</f>
        <v>361.44578313253015</v>
      </c>
      <c r="R157" s="616"/>
      <c r="S157" s="2951"/>
      <c r="T157" s="650"/>
      <c r="U157" s="3111"/>
      <c r="V157" s="650"/>
      <c r="W157" s="650"/>
      <c r="X157" s="650"/>
      <c r="Y157" s="615"/>
      <c r="Z157" s="615"/>
      <c r="AA157" s="1301"/>
    </row>
    <row r="158" spans="1:27" s="47" customFormat="1" x14ac:dyDescent="0.25">
      <c r="A158" s="646">
        <v>1</v>
      </c>
      <c r="B158" s="646">
        <v>1</v>
      </c>
      <c r="C158" s="186" t="s">
        <v>127</v>
      </c>
      <c r="D158" s="186"/>
      <c r="E158" s="244"/>
      <c r="F158" s="1538"/>
      <c r="G158" s="480"/>
      <c r="H158" s="480"/>
      <c r="I158" s="480"/>
      <c r="J158" s="614"/>
      <c r="K158" s="94"/>
      <c r="L158" s="615"/>
      <c r="M158" s="615"/>
      <c r="N158" s="615"/>
      <c r="O158" s="71"/>
      <c r="P158" s="243"/>
      <c r="Q158" s="71"/>
      <c r="R158" s="616"/>
      <c r="S158" s="2952"/>
      <c r="T158" s="615"/>
      <c r="U158" s="3114"/>
      <c r="V158" s="615"/>
      <c r="W158" s="615"/>
      <c r="X158" s="615"/>
      <c r="Y158" s="615"/>
      <c r="Z158" s="615"/>
      <c r="AA158" s="1301"/>
    </row>
    <row r="159" spans="1:27" s="47" customFormat="1" x14ac:dyDescent="0.25">
      <c r="A159" s="646">
        <v>1</v>
      </c>
      <c r="B159" s="646">
        <v>1</v>
      </c>
      <c r="C159" s="125" t="s">
        <v>23</v>
      </c>
      <c r="D159" s="125"/>
      <c r="E159" s="459">
        <v>240</v>
      </c>
      <c r="F159" s="674">
        <v>35</v>
      </c>
      <c r="G159" s="867">
        <f t="shared" ref="G159:G163" si="62">ROUND(F159/12*$C$3,0)</f>
        <v>3</v>
      </c>
      <c r="H159" s="69">
        <v>1</v>
      </c>
      <c r="I159" s="69">
        <f t="shared" ref="I159:I168" si="63">H159/G159*100</f>
        <v>33.333333333333329</v>
      </c>
      <c r="J159" s="573">
        <v>8</v>
      </c>
      <c r="K159" s="70">
        <f>N159/H159</f>
        <v>8</v>
      </c>
      <c r="L159" s="71">
        <f>ROUND(F159*J159,0)</f>
        <v>280</v>
      </c>
      <c r="M159" s="71">
        <f t="shared" ref="M159:M163" si="64">L159/12*$C$3</f>
        <v>23.333333333333332</v>
      </c>
      <c r="N159" s="71">
        <v>8</v>
      </c>
      <c r="O159" s="71">
        <f>N159/M159*100</f>
        <v>34.285714285714285</v>
      </c>
      <c r="P159" s="71">
        <f>L159/E159</f>
        <v>1.1666666666666667</v>
      </c>
      <c r="Q159" s="71">
        <f>N159/$C$3*12/P159</f>
        <v>82.285714285714278</v>
      </c>
      <c r="R159" s="1908"/>
      <c r="S159" s="2945"/>
      <c r="T159" s="622"/>
      <c r="U159" s="3110"/>
      <c r="V159" s="622"/>
      <c r="W159" s="622"/>
      <c r="X159" s="622"/>
      <c r="Y159" s="622"/>
      <c r="Z159" s="622"/>
      <c r="AA159" s="1301"/>
    </row>
    <row r="160" spans="1:27" s="47" customFormat="1" x14ac:dyDescent="0.25">
      <c r="A160" s="646"/>
      <c r="B160" s="646">
        <v>1</v>
      </c>
      <c r="C160" s="125" t="s">
        <v>8</v>
      </c>
      <c r="D160" s="125"/>
      <c r="E160" s="1294">
        <v>240</v>
      </c>
      <c r="F160" s="674">
        <v>358</v>
      </c>
      <c r="G160" s="867">
        <f t="shared" si="62"/>
        <v>30</v>
      </c>
      <c r="H160" s="69">
        <v>24</v>
      </c>
      <c r="I160" s="69">
        <f t="shared" si="63"/>
        <v>80</v>
      </c>
      <c r="J160" s="573">
        <v>8</v>
      </c>
      <c r="K160" s="70">
        <f>N160/H160</f>
        <v>8</v>
      </c>
      <c r="L160" s="71">
        <f>ROUND(F160*J160,0)</f>
        <v>2864</v>
      </c>
      <c r="M160" s="71">
        <f t="shared" ref="M160" si="65">L160/12*$C$3</f>
        <v>238.66666666666666</v>
      </c>
      <c r="N160" s="71">
        <v>192</v>
      </c>
      <c r="O160" s="71">
        <f>N160/M160*100</f>
        <v>80.44692737430168</v>
      </c>
      <c r="P160" s="71">
        <f>L160/E160</f>
        <v>11.933333333333334</v>
      </c>
      <c r="Q160" s="71"/>
      <c r="R160" s="1908"/>
      <c r="S160" s="2945"/>
      <c r="T160" s="622"/>
      <c r="U160" s="3110"/>
      <c r="V160" s="622"/>
      <c r="W160" s="622"/>
      <c r="X160" s="622"/>
      <c r="Y160" s="622"/>
      <c r="Z160" s="622"/>
      <c r="AA160" s="1301"/>
    </row>
    <row r="161" spans="1:262" s="47" customFormat="1" x14ac:dyDescent="0.25">
      <c r="A161" s="646"/>
      <c r="B161" s="646">
        <v>1</v>
      </c>
      <c r="C161" s="125" t="s">
        <v>40</v>
      </c>
      <c r="D161" s="125"/>
      <c r="E161" s="1294">
        <v>240</v>
      </c>
      <c r="F161" s="674">
        <v>1120</v>
      </c>
      <c r="G161" s="867">
        <f t="shared" si="62"/>
        <v>93</v>
      </c>
      <c r="H161" s="69">
        <v>73</v>
      </c>
      <c r="I161" s="69">
        <f t="shared" si="63"/>
        <v>78.494623655913969</v>
      </c>
      <c r="J161" s="573">
        <v>8</v>
      </c>
      <c r="K161" s="70">
        <f t="shared" ref="K161:K163" si="66">N161/H161</f>
        <v>7.8082191780821919</v>
      </c>
      <c r="L161" s="71">
        <f>ROUND(F161*J161,0)</f>
        <v>8960</v>
      </c>
      <c r="M161" s="71">
        <f t="shared" si="64"/>
        <v>746.66666666666663</v>
      </c>
      <c r="N161" s="71">
        <v>570</v>
      </c>
      <c r="O161" s="71">
        <f t="shared" ref="O161:O163" si="67">N161/M161*100</f>
        <v>76.339285714285722</v>
      </c>
      <c r="P161" s="71">
        <f>L161/E161</f>
        <v>37.333333333333336</v>
      </c>
      <c r="Q161" s="71">
        <f t="shared" ref="Q161:Q163" si="68">N161/$C$3*12/P161</f>
        <v>183.21428571428569</v>
      </c>
      <c r="R161" s="1908"/>
      <c r="S161" s="2945"/>
      <c r="T161" s="622"/>
      <c r="U161" s="3110"/>
      <c r="V161" s="622"/>
      <c r="W161" s="622"/>
      <c r="X161" s="622"/>
      <c r="Y161" s="622"/>
      <c r="Z161" s="622"/>
      <c r="AA161" s="1301"/>
    </row>
    <row r="162" spans="1:262" s="47" customFormat="1" x14ac:dyDescent="0.25">
      <c r="A162" s="646"/>
      <c r="B162" s="646">
        <v>1</v>
      </c>
      <c r="C162" s="125" t="s">
        <v>129</v>
      </c>
      <c r="D162" s="125"/>
      <c r="E162" s="1294">
        <v>240</v>
      </c>
      <c r="F162" s="674">
        <v>92</v>
      </c>
      <c r="G162" s="867">
        <f t="shared" si="62"/>
        <v>8</v>
      </c>
      <c r="H162" s="69">
        <v>4</v>
      </c>
      <c r="I162" s="69">
        <f t="shared" si="63"/>
        <v>50</v>
      </c>
      <c r="J162" s="573">
        <v>8</v>
      </c>
      <c r="K162" s="70">
        <f t="shared" si="66"/>
        <v>3</v>
      </c>
      <c r="L162" s="71">
        <f>ROUND(F162*J162,0)</f>
        <v>736</v>
      </c>
      <c r="M162" s="71">
        <f t="shared" si="64"/>
        <v>61.333333333333336</v>
      </c>
      <c r="N162" s="71">
        <v>12</v>
      </c>
      <c r="O162" s="71">
        <f t="shared" si="67"/>
        <v>19.565217391304344</v>
      </c>
      <c r="P162" s="71">
        <f>L162/E162</f>
        <v>3.0666666666666669</v>
      </c>
      <c r="Q162" s="71">
        <f t="shared" si="68"/>
        <v>46.95652173913043</v>
      </c>
      <c r="R162" s="1908"/>
      <c r="S162" s="2945"/>
      <c r="T162" s="622"/>
      <c r="U162" s="3110"/>
      <c r="V162" s="622"/>
      <c r="W162" s="622"/>
      <c r="X162" s="622"/>
      <c r="Y162" s="622"/>
      <c r="Z162" s="622"/>
      <c r="AA162" s="1301"/>
    </row>
    <row r="163" spans="1:262" s="47" customFormat="1" x14ac:dyDescent="0.25">
      <c r="A163" s="646"/>
      <c r="B163" s="646">
        <v>1</v>
      </c>
      <c r="C163" s="125" t="s">
        <v>28</v>
      </c>
      <c r="D163" s="125"/>
      <c r="E163" s="1294">
        <v>240</v>
      </c>
      <c r="F163" s="674">
        <v>45</v>
      </c>
      <c r="G163" s="867">
        <f t="shared" si="62"/>
        <v>4</v>
      </c>
      <c r="H163" s="69">
        <v>1</v>
      </c>
      <c r="I163" s="69">
        <f t="shared" si="63"/>
        <v>25</v>
      </c>
      <c r="J163" s="573">
        <v>8</v>
      </c>
      <c r="K163" s="70">
        <f t="shared" si="66"/>
        <v>8</v>
      </c>
      <c r="L163" s="71">
        <f>ROUND(F163*J163,0)</f>
        <v>360</v>
      </c>
      <c r="M163" s="71">
        <f t="shared" si="64"/>
        <v>30</v>
      </c>
      <c r="N163" s="71">
        <v>8</v>
      </c>
      <c r="O163" s="71">
        <f t="shared" si="67"/>
        <v>26.666666666666668</v>
      </c>
      <c r="P163" s="71">
        <f>L163/E163</f>
        <v>1.5</v>
      </c>
      <c r="Q163" s="71">
        <f t="shared" si="68"/>
        <v>64</v>
      </c>
      <c r="R163" s="1908"/>
      <c r="S163" s="2945"/>
      <c r="T163" s="622"/>
      <c r="U163" s="3110"/>
      <c r="V163" s="622"/>
      <c r="W163" s="622"/>
      <c r="X163" s="622"/>
      <c r="Y163" s="622"/>
      <c r="Z163" s="622"/>
      <c r="AA163" s="1301"/>
    </row>
    <row r="164" spans="1:262" s="73" customFormat="1" x14ac:dyDescent="0.25">
      <c r="A164" s="646">
        <v>1</v>
      </c>
      <c r="B164" s="646">
        <v>1</v>
      </c>
      <c r="C164" s="617" t="s">
        <v>158</v>
      </c>
      <c r="D164" s="617"/>
      <c r="E164" s="617"/>
      <c r="F164" s="1354">
        <f>SUM(F159:F163)</f>
        <v>1650</v>
      </c>
      <c r="G164" s="102">
        <f>SUM(G159:G163)</f>
        <v>138</v>
      </c>
      <c r="H164" s="102">
        <f>SUM(H159:H163)</f>
        <v>103</v>
      </c>
      <c r="I164" s="69">
        <f t="shared" si="63"/>
        <v>74.637681159420282</v>
      </c>
      <c r="J164" s="606">
        <f>SUM(L164/F164)</f>
        <v>8</v>
      </c>
      <c r="K164" s="70">
        <f>N164/H164</f>
        <v>7.6699029126213594</v>
      </c>
      <c r="L164" s="95">
        <f>SUM(L159:L163)</f>
        <v>13200</v>
      </c>
      <c r="M164" s="95">
        <f>SUM(M159:M163)</f>
        <v>1100</v>
      </c>
      <c r="N164" s="95">
        <f>SUM(N159:N163)</f>
        <v>790</v>
      </c>
      <c r="O164" s="243">
        <f>N164/M164*100</f>
        <v>71.818181818181813</v>
      </c>
      <c r="P164" s="243">
        <f>SUM(P159:P163)</f>
        <v>55.000000000000007</v>
      </c>
      <c r="Q164" s="243">
        <f>N164/$C$3*12/P164</f>
        <v>172.36363636363635</v>
      </c>
      <c r="R164" s="1909"/>
      <c r="S164" s="2951"/>
      <c r="T164" s="650"/>
      <c r="U164" s="3111"/>
      <c r="V164" s="650"/>
      <c r="W164" s="650"/>
      <c r="X164" s="650"/>
      <c r="Y164" s="623"/>
      <c r="Z164" s="623"/>
      <c r="AA164" s="1716"/>
    </row>
    <row r="165" spans="1:262" s="47" customFormat="1" ht="29.25" x14ac:dyDescent="0.25">
      <c r="A165" s="646">
        <v>1</v>
      </c>
      <c r="B165" s="646">
        <v>1</v>
      </c>
      <c r="C165" s="511" t="s">
        <v>144</v>
      </c>
      <c r="D165" s="511"/>
      <c r="E165" s="511"/>
      <c r="F165" s="1538">
        <f>SUM(F164,F157)</f>
        <v>1816</v>
      </c>
      <c r="G165" s="480">
        <f>SUM(G164,G157)</f>
        <v>152</v>
      </c>
      <c r="H165" s="480">
        <f>SUM(H164,H157)</f>
        <v>117</v>
      </c>
      <c r="I165" s="480">
        <f t="shared" si="63"/>
        <v>76.973684210526315</v>
      </c>
      <c r="J165" s="616">
        <f>SUM(L165/F165)</f>
        <v>8.228524229074889</v>
      </c>
      <c r="K165" s="70">
        <f>N165/H165</f>
        <v>8.247863247863247</v>
      </c>
      <c r="L165" s="480">
        <f>SUM(L164,L157)</f>
        <v>14943</v>
      </c>
      <c r="M165" s="480">
        <f>SUM(M164,M157)</f>
        <v>1245.25</v>
      </c>
      <c r="N165" s="480">
        <f>SUM(N164,N157)</f>
        <v>965</v>
      </c>
      <c r="O165" s="95">
        <f>N165/M165*100</f>
        <v>77.494479020277055</v>
      </c>
      <c r="P165" s="480">
        <f>SUM(P164,P157)</f>
        <v>60.810000000000009</v>
      </c>
      <c r="Q165" s="95">
        <f>N165/$C$3*12/P165</f>
        <v>190.42920572274295</v>
      </c>
      <c r="R165" s="764">
        <v>38613.738794342396</v>
      </c>
      <c r="S165" s="2935">
        <f>R165/12*$C$3</f>
        <v>3217.8115661951997</v>
      </c>
      <c r="T165" s="685">
        <f>Z165-Y165-V165</f>
        <v>2488.2455799999998</v>
      </c>
      <c r="U165" s="3117"/>
      <c r="V165" s="685"/>
      <c r="W165" s="615">
        <f>T165-S165</f>
        <v>-729.56598619519991</v>
      </c>
      <c r="X165" s="615"/>
      <c r="Y165" s="480">
        <v>0</v>
      </c>
      <c r="Z165" s="480">
        <v>2488.2455799999998</v>
      </c>
      <c r="AA165" s="1301"/>
    </row>
    <row r="166" spans="1:262" s="47" customFormat="1" ht="31.5" x14ac:dyDescent="0.25">
      <c r="A166" s="646">
        <v>1</v>
      </c>
      <c r="B166" s="646">
        <v>1</v>
      </c>
      <c r="C166" s="686" t="s">
        <v>249</v>
      </c>
      <c r="D166" s="686"/>
      <c r="E166" s="367"/>
      <c r="F166" s="674">
        <v>1150</v>
      </c>
      <c r="G166" s="69">
        <f>ROUND(F166/12*$C$3,0)</f>
        <v>96</v>
      </c>
      <c r="H166" s="313">
        <v>83</v>
      </c>
      <c r="I166" s="480">
        <f t="shared" si="63"/>
        <v>86.458333333333343</v>
      </c>
      <c r="J166" s="616"/>
      <c r="K166" s="70"/>
      <c r="L166" s="480"/>
      <c r="M166" s="480"/>
      <c r="N166" s="418"/>
      <c r="O166" s="71"/>
      <c r="P166" s="480"/>
      <c r="Q166" s="71"/>
      <c r="R166" s="764"/>
      <c r="S166" s="2950"/>
      <c r="T166" s="615"/>
      <c r="U166" s="3114"/>
      <c r="V166" s="615"/>
      <c r="W166" s="615"/>
      <c r="X166" s="615"/>
      <c r="Y166" s="480"/>
      <c r="Z166" s="480"/>
      <c r="AA166" s="1301"/>
    </row>
    <row r="167" spans="1:262" s="47" customFormat="1" ht="31.5" x14ac:dyDescent="0.25">
      <c r="A167" s="646">
        <v>1</v>
      </c>
      <c r="B167" s="646">
        <v>1</v>
      </c>
      <c r="C167" s="686" t="s">
        <v>248</v>
      </c>
      <c r="D167" s="1730"/>
      <c r="E167" s="2805"/>
      <c r="F167" s="674">
        <v>4280</v>
      </c>
      <c r="G167" s="69">
        <f>ROUND(F167/12*$C$3,0)</f>
        <v>357</v>
      </c>
      <c r="H167" s="69">
        <v>247</v>
      </c>
      <c r="I167" s="480">
        <f t="shared" si="63"/>
        <v>69.187675070028007</v>
      </c>
      <c r="J167" s="418"/>
      <c r="K167" s="418"/>
      <c r="L167" s="418"/>
      <c r="M167" s="418"/>
      <c r="N167" s="480"/>
      <c r="O167" s="418"/>
      <c r="P167" s="418"/>
      <c r="Q167" s="418"/>
      <c r="R167" s="1908"/>
      <c r="S167" s="2945"/>
      <c r="T167" s="1548">
        <f>Z167-Y167</f>
        <v>0</v>
      </c>
      <c r="U167" s="3118"/>
      <c r="V167" s="1548"/>
      <c r="W167" s="622">
        <f>T167-S167</f>
        <v>0</v>
      </c>
      <c r="X167" s="622"/>
      <c r="Y167" s="622"/>
      <c r="Z167" s="622"/>
      <c r="AA167" s="1301"/>
    </row>
    <row r="168" spans="1:262" s="47" customFormat="1" x14ac:dyDescent="0.25">
      <c r="A168" s="646"/>
      <c r="B168" s="646">
        <v>1</v>
      </c>
      <c r="C168" s="476" t="s">
        <v>281</v>
      </c>
      <c r="D168" s="476"/>
      <c r="E168" s="1377"/>
      <c r="F168" s="1563">
        <f>SUM(F166:F167)</f>
        <v>5430</v>
      </c>
      <c r="G168" s="698">
        <f t="shared" ref="G168:H168" si="69">SUM(G166:G167)</f>
        <v>453</v>
      </c>
      <c r="H168" s="698">
        <f t="shared" si="69"/>
        <v>330</v>
      </c>
      <c r="I168" s="698">
        <f t="shared" si="63"/>
        <v>72.847682119205288</v>
      </c>
      <c r="J168" s="200"/>
      <c r="K168" s="200"/>
      <c r="L168" s="200"/>
      <c r="M168" s="200"/>
      <c r="N168" s="200"/>
      <c r="O168" s="200"/>
      <c r="P168" s="200"/>
      <c r="Q168" s="200"/>
      <c r="R168" s="764">
        <v>38375.293600000005</v>
      </c>
      <c r="S168" s="2935">
        <f>R168/12*$C$3</f>
        <v>3197.9411333333337</v>
      </c>
      <c r="T168" s="685">
        <f>Z168-Y168-V168</f>
        <v>2336.7843800000001</v>
      </c>
      <c r="U168" s="3117"/>
      <c r="V168" s="685"/>
      <c r="W168" s="615">
        <f>T168-S168</f>
        <v>-861.15675333333365</v>
      </c>
      <c r="X168" s="615"/>
      <c r="Y168" s="480">
        <v>0</v>
      </c>
      <c r="Z168" s="480">
        <v>2336.7843800000001</v>
      </c>
      <c r="AA168" s="1301"/>
    </row>
    <row r="169" spans="1:262" s="47" customFormat="1" x14ac:dyDescent="0.25">
      <c r="A169" s="646">
        <v>1</v>
      </c>
      <c r="B169" s="646">
        <v>1</v>
      </c>
      <c r="C169" s="677" t="s">
        <v>507</v>
      </c>
      <c r="D169" s="678"/>
      <c r="E169" s="678"/>
      <c r="F169" s="1560"/>
      <c r="G169" s="679"/>
      <c r="H169" s="679"/>
      <c r="I169" s="679"/>
      <c r="J169" s="375"/>
      <c r="K169" s="375"/>
      <c r="L169" s="375"/>
      <c r="M169" s="375"/>
      <c r="N169" s="375"/>
      <c r="O169" s="375"/>
      <c r="P169" s="375"/>
      <c r="Q169" s="375"/>
      <c r="R169" s="1910">
        <f t="shared" ref="R169:Z169" si="70">R168+R165+R154+R101</f>
        <v>257188.31766154239</v>
      </c>
      <c r="S169" s="2956">
        <f t="shared" si="70"/>
        <v>21432.359805128533</v>
      </c>
      <c r="T169" s="530">
        <f t="shared" si="70"/>
        <v>18989.678379999998</v>
      </c>
      <c r="U169" s="3115">
        <f t="shared" si="70"/>
        <v>0</v>
      </c>
      <c r="V169" s="530">
        <f t="shared" si="70"/>
        <v>-27.602120000000003</v>
      </c>
      <c r="W169" s="530">
        <f t="shared" si="70"/>
        <v>-2442.6814251285332</v>
      </c>
      <c r="X169" s="530">
        <f t="shared" si="70"/>
        <v>0</v>
      </c>
      <c r="Y169" s="530">
        <f t="shared" si="70"/>
        <v>-245.90361999999999</v>
      </c>
      <c r="Z169" s="530">
        <f t="shared" si="70"/>
        <v>18716.172640000001</v>
      </c>
      <c r="AA169" s="1301"/>
    </row>
    <row r="170" spans="1:262" s="691" customFormat="1" x14ac:dyDescent="0.25">
      <c r="A170" s="646">
        <v>1</v>
      </c>
      <c r="B170" s="646">
        <v>1</v>
      </c>
      <c r="C170" s="688"/>
      <c r="D170" s="688"/>
      <c r="E170" s="688"/>
      <c r="F170" s="1546"/>
      <c r="G170" s="689"/>
      <c r="H170" s="689"/>
      <c r="I170" s="689"/>
      <c r="J170" s="690"/>
      <c r="K170" s="690"/>
      <c r="L170" s="112"/>
      <c r="M170" s="112"/>
      <c r="N170" s="112"/>
      <c r="O170" s="112"/>
      <c r="P170" s="112"/>
      <c r="Q170" s="112"/>
      <c r="R170" s="1150"/>
      <c r="S170" s="2954"/>
      <c r="T170" s="651"/>
      <c r="U170" s="3116"/>
      <c r="V170" s="651"/>
      <c r="W170" s="651"/>
      <c r="X170" s="681"/>
      <c r="Y170" s="681"/>
      <c r="Z170" s="651"/>
      <c r="AA170" s="1716"/>
      <c r="AB170" s="73"/>
      <c r="AC170" s="73"/>
      <c r="AD170" s="73"/>
      <c r="AE170" s="73"/>
      <c r="AF170" s="73"/>
      <c r="AG170" s="73"/>
      <c r="AH170" s="73"/>
      <c r="AI170" s="73"/>
      <c r="AJ170" s="73"/>
      <c r="AK170" s="73"/>
      <c r="AL170" s="73"/>
      <c r="AM170" s="73"/>
      <c r="AN170" s="73"/>
      <c r="AO170" s="73"/>
      <c r="AP170" s="73"/>
      <c r="AQ170" s="73"/>
      <c r="AR170" s="73"/>
      <c r="AS170" s="73"/>
      <c r="AT170" s="73"/>
      <c r="AU170" s="73"/>
      <c r="AV170" s="73"/>
      <c r="AW170" s="73"/>
      <c r="AX170" s="73"/>
      <c r="AY170" s="73"/>
      <c r="AZ170" s="73"/>
      <c r="BA170" s="73"/>
      <c r="BB170" s="73"/>
      <c r="BC170" s="73"/>
      <c r="BD170" s="73"/>
      <c r="BE170" s="73"/>
      <c r="BF170" s="73"/>
      <c r="BG170" s="73"/>
      <c r="BH170" s="73"/>
      <c r="BI170" s="73"/>
      <c r="BJ170" s="73"/>
      <c r="BK170" s="73"/>
      <c r="BL170" s="73"/>
      <c r="BM170" s="73"/>
      <c r="BN170" s="73"/>
      <c r="BO170" s="73"/>
      <c r="BP170" s="73"/>
      <c r="BQ170" s="73"/>
      <c r="BR170" s="73"/>
      <c r="BS170" s="73"/>
      <c r="BT170" s="73"/>
      <c r="BU170" s="73"/>
      <c r="BV170" s="73"/>
      <c r="BW170" s="73"/>
      <c r="BX170" s="73"/>
      <c r="BY170" s="73"/>
      <c r="BZ170" s="73"/>
      <c r="CA170" s="73"/>
      <c r="CB170" s="73"/>
      <c r="CC170" s="73"/>
      <c r="CD170" s="73"/>
      <c r="CE170" s="73"/>
      <c r="CF170" s="73"/>
      <c r="CG170" s="73"/>
      <c r="CH170" s="73"/>
      <c r="CI170" s="73"/>
      <c r="CJ170" s="73"/>
      <c r="CK170" s="73"/>
      <c r="CL170" s="73"/>
      <c r="CM170" s="73"/>
      <c r="CN170" s="73"/>
      <c r="CO170" s="73"/>
      <c r="CP170" s="73"/>
      <c r="CQ170" s="73"/>
      <c r="CR170" s="73"/>
      <c r="CS170" s="73"/>
      <c r="CT170" s="73"/>
      <c r="CU170" s="73"/>
      <c r="CV170" s="73"/>
      <c r="CW170" s="73"/>
      <c r="CX170" s="73"/>
      <c r="CY170" s="73"/>
      <c r="CZ170" s="73"/>
      <c r="DA170" s="73"/>
      <c r="DB170" s="73"/>
      <c r="DC170" s="73"/>
      <c r="DD170" s="73"/>
      <c r="DE170" s="73"/>
      <c r="DF170" s="73"/>
      <c r="DG170" s="73"/>
      <c r="DH170" s="73"/>
      <c r="DI170" s="73"/>
      <c r="DJ170" s="73"/>
      <c r="DK170" s="73"/>
      <c r="DL170" s="73"/>
      <c r="DM170" s="73"/>
      <c r="DN170" s="73"/>
      <c r="DO170" s="73"/>
      <c r="DP170" s="73"/>
      <c r="DQ170" s="73"/>
      <c r="DR170" s="73"/>
      <c r="DS170" s="73"/>
      <c r="DT170" s="73"/>
      <c r="DU170" s="73"/>
      <c r="DV170" s="73"/>
      <c r="DW170" s="73"/>
      <c r="DX170" s="73"/>
      <c r="DY170" s="73"/>
      <c r="DZ170" s="73"/>
      <c r="EA170" s="73"/>
      <c r="EB170" s="73"/>
      <c r="EC170" s="73"/>
      <c r="ED170" s="73"/>
      <c r="EE170" s="73"/>
      <c r="EF170" s="73"/>
      <c r="EG170" s="73"/>
      <c r="EH170" s="73"/>
      <c r="EI170" s="73"/>
      <c r="EJ170" s="73"/>
      <c r="EK170" s="73"/>
      <c r="EL170" s="73"/>
      <c r="EM170" s="73"/>
      <c r="EN170" s="73"/>
      <c r="EO170" s="73"/>
      <c r="EP170" s="73"/>
      <c r="EQ170" s="73"/>
      <c r="ER170" s="73"/>
      <c r="ES170" s="73"/>
      <c r="ET170" s="73"/>
      <c r="EU170" s="73"/>
      <c r="EV170" s="73"/>
      <c r="EW170" s="73"/>
      <c r="EX170" s="73"/>
      <c r="EY170" s="73"/>
      <c r="EZ170" s="73"/>
      <c r="FA170" s="73"/>
      <c r="FB170" s="73"/>
      <c r="FC170" s="73"/>
      <c r="FD170" s="73"/>
      <c r="FE170" s="73"/>
      <c r="FF170" s="73"/>
      <c r="FG170" s="73"/>
      <c r="FH170" s="73"/>
      <c r="FI170" s="73"/>
      <c r="FJ170" s="73"/>
      <c r="FK170" s="73"/>
      <c r="FL170" s="73"/>
      <c r="FM170" s="73"/>
      <c r="FN170" s="73"/>
      <c r="FO170" s="73"/>
      <c r="FP170" s="73"/>
      <c r="FQ170" s="73"/>
      <c r="FR170" s="73"/>
      <c r="FS170" s="73"/>
      <c r="FT170" s="73"/>
      <c r="FU170" s="73"/>
      <c r="FV170" s="73"/>
      <c r="FW170" s="73"/>
      <c r="FX170" s="73"/>
      <c r="FY170" s="73"/>
      <c r="FZ170" s="73"/>
      <c r="GA170" s="73"/>
      <c r="GB170" s="73"/>
      <c r="GC170" s="73"/>
      <c r="GD170" s="73"/>
      <c r="GE170" s="73"/>
      <c r="GF170" s="73"/>
      <c r="GG170" s="73"/>
      <c r="GH170" s="73"/>
      <c r="GI170" s="73"/>
      <c r="GJ170" s="73"/>
      <c r="GK170" s="73"/>
      <c r="GL170" s="73"/>
      <c r="GM170" s="73"/>
      <c r="GN170" s="73"/>
      <c r="GO170" s="73"/>
      <c r="GP170" s="73"/>
      <c r="GQ170" s="73"/>
      <c r="GR170" s="73"/>
      <c r="GS170" s="73"/>
      <c r="GT170" s="73"/>
      <c r="GU170" s="73"/>
      <c r="GV170" s="73"/>
      <c r="GW170" s="73"/>
      <c r="GX170" s="73"/>
      <c r="GY170" s="73"/>
      <c r="GZ170" s="73"/>
      <c r="HA170" s="73"/>
      <c r="HB170" s="73"/>
      <c r="HC170" s="73"/>
      <c r="HD170" s="73"/>
      <c r="HE170" s="73"/>
      <c r="HF170" s="73"/>
      <c r="HG170" s="73"/>
      <c r="HH170" s="73"/>
      <c r="HI170" s="73"/>
      <c r="HJ170" s="73"/>
      <c r="HK170" s="73"/>
      <c r="HL170" s="73"/>
      <c r="HM170" s="73"/>
      <c r="HN170" s="73"/>
      <c r="HO170" s="73"/>
      <c r="HP170" s="73"/>
      <c r="HQ170" s="73"/>
      <c r="HR170" s="73"/>
      <c r="HS170" s="73"/>
      <c r="HT170" s="73"/>
      <c r="HU170" s="73"/>
      <c r="HV170" s="73"/>
      <c r="HW170" s="73"/>
      <c r="HX170" s="73"/>
      <c r="HY170" s="73"/>
      <c r="HZ170" s="73"/>
      <c r="IA170" s="73"/>
      <c r="IB170" s="73"/>
      <c r="IC170" s="73"/>
      <c r="ID170" s="73"/>
      <c r="IE170" s="73"/>
      <c r="IF170" s="73"/>
      <c r="IG170" s="73"/>
      <c r="IH170" s="73"/>
      <c r="II170" s="73"/>
      <c r="IJ170" s="73"/>
      <c r="IK170" s="73"/>
      <c r="IL170" s="73"/>
      <c r="IM170" s="73"/>
      <c r="IN170" s="73"/>
      <c r="IO170" s="73"/>
      <c r="IP170" s="73"/>
      <c r="IQ170" s="73"/>
      <c r="IR170" s="73"/>
      <c r="IS170" s="73"/>
      <c r="IT170" s="73"/>
      <c r="IU170" s="73"/>
      <c r="IV170" s="73"/>
      <c r="IW170" s="73"/>
      <c r="IX170" s="73"/>
      <c r="IY170" s="73"/>
      <c r="IZ170" s="73"/>
      <c r="JA170" s="73"/>
      <c r="JB170" s="73"/>
    </row>
    <row r="171" spans="1:262" s="692" customFormat="1" ht="29.25" x14ac:dyDescent="0.25">
      <c r="A171" s="646">
        <v>1</v>
      </c>
      <c r="B171" s="646">
        <v>1</v>
      </c>
      <c r="C171" s="64" t="s">
        <v>227</v>
      </c>
      <c r="D171" s="64"/>
      <c r="E171" s="147"/>
      <c r="F171" s="1545"/>
      <c r="G171" s="494"/>
      <c r="H171" s="494"/>
      <c r="I171" s="494"/>
      <c r="J171" s="682"/>
      <c r="K171" s="682"/>
      <c r="L171" s="71"/>
      <c r="M171" s="71"/>
      <c r="N171" s="71"/>
      <c r="O171" s="71"/>
      <c r="P171" s="71"/>
      <c r="Q171" s="71"/>
      <c r="R171" s="1911"/>
      <c r="S171" s="2944"/>
      <c r="T171" s="71"/>
      <c r="U171" s="3108"/>
      <c r="V171" s="71"/>
      <c r="W171" s="71"/>
      <c r="X171" s="671"/>
      <c r="Y171" s="671"/>
      <c r="Z171" s="71"/>
      <c r="AA171" s="669"/>
      <c r="AB171" s="205"/>
      <c r="AC171" s="205"/>
      <c r="AD171" s="205"/>
      <c r="AE171" s="205"/>
      <c r="AF171" s="205"/>
      <c r="AG171" s="205"/>
      <c r="AH171" s="205"/>
      <c r="AI171" s="205"/>
      <c r="AJ171" s="205"/>
      <c r="AK171" s="205"/>
      <c r="AL171" s="205"/>
      <c r="AM171" s="205"/>
      <c r="AN171" s="205"/>
      <c r="AO171" s="205"/>
      <c r="AP171" s="205"/>
      <c r="AQ171" s="205"/>
      <c r="AR171" s="205"/>
      <c r="AS171" s="205"/>
      <c r="AT171" s="205"/>
      <c r="AU171" s="205"/>
      <c r="AV171" s="205"/>
      <c r="AW171" s="205"/>
      <c r="AX171" s="205"/>
      <c r="AY171" s="205"/>
      <c r="AZ171" s="205"/>
      <c r="BA171" s="205"/>
      <c r="BB171" s="205"/>
      <c r="BC171" s="205"/>
      <c r="BD171" s="205"/>
      <c r="BE171" s="205"/>
      <c r="BF171" s="205"/>
      <c r="BG171" s="205"/>
      <c r="BH171" s="205"/>
      <c r="BI171" s="205"/>
      <c r="BJ171" s="205"/>
      <c r="BK171" s="205"/>
      <c r="BL171" s="205"/>
      <c r="BM171" s="205"/>
      <c r="BN171" s="205"/>
      <c r="BO171" s="205"/>
      <c r="BP171" s="205"/>
      <c r="BQ171" s="205"/>
      <c r="BR171" s="205"/>
      <c r="BS171" s="205"/>
      <c r="BT171" s="205"/>
      <c r="BU171" s="205"/>
      <c r="BV171" s="205"/>
      <c r="BW171" s="205"/>
      <c r="BX171" s="205"/>
      <c r="BY171" s="205"/>
      <c r="BZ171" s="205"/>
      <c r="CA171" s="205"/>
      <c r="CB171" s="205"/>
      <c r="CC171" s="205"/>
      <c r="CD171" s="205"/>
      <c r="CE171" s="205"/>
      <c r="CF171" s="205"/>
      <c r="CG171" s="205"/>
      <c r="CH171" s="205"/>
      <c r="CI171" s="205"/>
      <c r="CJ171" s="205"/>
      <c r="CK171" s="205"/>
      <c r="CL171" s="205"/>
      <c r="CM171" s="205"/>
      <c r="CN171" s="205"/>
      <c r="CO171" s="205"/>
      <c r="CP171" s="205"/>
      <c r="CQ171" s="205"/>
      <c r="CR171" s="205"/>
      <c r="CS171" s="205"/>
      <c r="CT171" s="205"/>
      <c r="CU171" s="205"/>
      <c r="CV171" s="205"/>
      <c r="CW171" s="205"/>
      <c r="CX171" s="205"/>
      <c r="CY171" s="205"/>
      <c r="CZ171" s="205"/>
      <c r="DA171" s="205"/>
      <c r="DB171" s="205"/>
      <c r="DC171" s="205"/>
      <c r="DD171" s="205"/>
      <c r="DE171" s="205"/>
      <c r="DF171" s="205"/>
      <c r="DG171" s="205"/>
      <c r="DH171" s="205"/>
      <c r="DI171" s="205"/>
      <c r="DJ171" s="205"/>
      <c r="DK171" s="205"/>
      <c r="DL171" s="205"/>
      <c r="DM171" s="205"/>
      <c r="DN171" s="205"/>
      <c r="DO171" s="205"/>
      <c r="DP171" s="205"/>
      <c r="DQ171" s="205"/>
      <c r="DR171" s="205"/>
      <c r="DS171" s="205"/>
      <c r="DT171" s="205"/>
      <c r="DU171" s="205"/>
      <c r="DV171" s="205"/>
      <c r="DW171" s="205"/>
      <c r="DX171" s="205"/>
      <c r="DY171" s="205"/>
      <c r="DZ171" s="205"/>
      <c r="EA171" s="205"/>
      <c r="EB171" s="205"/>
      <c r="EC171" s="205"/>
      <c r="ED171" s="205"/>
      <c r="EE171" s="205"/>
      <c r="EF171" s="205"/>
      <c r="EG171" s="205"/>
      <c r="EH171" s="205"/>
      <c r="EI171" s="205"/>
      <c r="EJ171" s="205"/>
      <c r="EK171" s="205"/>
      <c r="EL171" s="205"/>
      <c r="EM171" s="205"/>
      <c r="EN171" s="205"/>
      <c r="EO171" s="205"/>
      <c r="EP171" s="205"/>
      <c r="EQ171" s="205"/>
      <c r="ER171" s="205"/>
      <c r="ES171" s="205"/>
      <c r="ET171" s="205"/>
      <c r="EU171" s="205"/>
      <c r="EV171" s="205"/>
      <c r="EW171" s="205"/>
      <c r="EX171" s="205"/>
      <c r="EY171" s="205"/>
      <c r="EZ171" s="205"/>
      <c r="FA171" s="205"/>
      <c r="FB171" s="205"/>
      <c r="FC171" s="205"/>
      <c r="FD171" s="205"/>
      <c r="FE171" s="205"/>
      <c r="FF171" s="205"/>
      <c r="FG171" s="205"/>
      <c r="FH171" s="205"/>
      <c r="FI171" s="205"/>
      <c r="FJ171" s="205"/>
      <c r="FK171" s="205"/>
      <c r="FL171" s="205"/>
      <c r="FM171" s="205"/>
      <c r="FN171" s="205"/>
      <c r="FO171" s="205"/>
      <c r="FP171" s="205"/>
      <c r="FQ171" s="205"/>
      <c r="FR171" s="205"/>
      <c r="FS171" s="205"/>
      <c r="FT171" s="205"/>
      <c r="FU171" s="205"/>
      <c r="FV171" s="205"/>
      <c r="FW171" s="205"/>
      <c r="FX171" s="205"/>
      <c r="FY171" s="205"/>
      <c r="FZ171" s="205"/>
      <c r="GA171" s="205"/>
      <c r="GB171" s="205"/>
      <c r="GC171" s="205"/>
      <c r="GD171" s="205"/>
      <c r="GE171" s="205"/>
      <c r="GF171" s="205"/>
      <c r="GG171" s="205"/>
      <c r="GH171" s="205"/>
      <c r="GI171" s="205"/>
      <c r="GJ171" s="205"/>
      <c r="GK171" s="205"/>
      <c r="GL171" s="205"/>
      <c r="GM171" s="205"/>
      <c r="GN171" s="205"/>
      <c r="GO171" s="205"/>
      <c r="GP171" s="205"/>
      <c r="GQ171" s="205"/>
      <c r="GR171" s="205"/>
      <c r="GS171" s="205"/>
      <c r="GT171" s="205"/>
      <c r="GU171" s="205"/>
      <c r="GV171" s="205"/>
      <c r="GW171" s="205"/>
      <c r="GX171" s="205"/>
      <c r="GY171" s="205"/>
      <c r="GZ171" s="205"/>
      <c r="HA171" s="205"/>
      <c r="HB171" s="205"/>
      <c r="HC171" s="205"/>
      <c r="HD171" s="205"/>
      <c r="HE171" s="205"/>
      <c r="HF171" s="205"/>
      <c r="HG171" s="205"/>
      <c r="HH171" s="205"/>
      <c r="HI171" s="205"/>
      <c r="HJ171" s="205"/>
      <c r="HK171" s="205"/>
      <c r="HL171" s="205"/>
      <c r="HM171" s="205"/>
      <c r="HN171" s="205"/>
      <c r="HO171" s="205"/>
      <c r="HP171" s="205"/>
      <c r="HQ171" s="205"/>
      <c r="HR171" s="205"/>
      <c r="HS171" s="205"/>
      <c r="HT171" s="205"/>
      <c r="HU171" s="205"/>
      <c r="HV171" s="205"/>
      <c r="HW171" s="205"/>
      <c r="HX171" s="205"/>
      <c r="HY171" s="205"/>
      <c r="HZ171" s="205"/>
      <c r="IA171" s="205"/>
      <c r="IB171" s="205"/>
      <c r="IC171" s="205"/>
      <c r="ID171" s="205"/>
      <c r="IE171" s="205"/>
      <c r="IF171" s="205"/>
      <c r="IG171" s="205"/>
      <c r="IH171" s="205"/>
      <c r="II171" s="205"/>
      <c r="IJ171" s="205"/>
      <c r="IK171" s="205"/>
      <c r="IL171" s="205"/>
      <c r="IM171" s="205"/>
      <c r="IN171" s="205"/>
      <c r="IO171" s="205"/>
      <c r="IP171" s="205"/>
      <c r="IQ171" s="205"/>
      <c r="IR171" s="205"/>
      <c r="IS171" s="205"/>
      <c r="IT171" s="205"/>
      <c r="IU171" s="205"/>
      <c r="IV171" s="205"/>
      <c r="IW171" s="205"/>
      <c r="IX171" s="205"/>
      <c r="IY171" s="205"/>
      <c r="IZ171" s="205"/>
      <c r="JA171" s="205"/>
      <c r="JB171" s="205"/>
    </row>
    <row r="172" spans="1:262" s="47" customFormat="1" x14ac:dyDescent="0.25">
      <c r="A172" s="646">
        <v>1</v>
      </c>
      <c r="B172" s="646">
        <v>1</v>
      </c>
      <c r="C172" s="371" t="s">
        <v>5</v>
      </c>
      <c r="D172" s="371"/>
      <c r="E172" s="371"/>
      <c r="F172" s="674"/>
      <c r="G172" s="313"/>
      <c r="H172" s="313"/>
      <c r="I172" s="313"/>
      <c r="J172" s="604"/>
      <c r="K172" s="604"/>
      <c r="L172" s="605"/>
      <c r="M172" s="605"/>
      <c r="N172" s="605"/>
      <c r="O172" s="605"/>
      <c r="P172" s="605"/>
      <c r="Q172" s="605"/>
      <c r="R172" s="1912"/>
      <c r="S172" s="2936"/>
      <c r="T172" s="605"/>
      <c r="U172" s="3109"/>
      <c r="V172" s="605"/>
      <c r="W172" s="605"/>
      <c r="X172" s="605"/>
      <c r="Y172" s="605"/>
      <c r="Z172" s="605"/>
      <c r="AA172" s="1301"/>
    </row>
    <row r="173" spans="1:262" s="47" customFormat="1" x14ac:dyDescent="0.25">
      <c r="A173" s="646"/>
      <c r="B173" s="646">
        <v>1</v>
      </c>
      <c r="C173" s="68" t="s">
        <v>23</v>
      </c>
      <c r="D173" s="3398" t="s">
        <v>342</v>
      </c>
      <c r="E173" s="672">
        <v>340</v>
      </c>
      <c r="F173" s="674">
        <v>855</v>
      </c>
      <c r="G173" s="69">
        <f t="shared" ref="G173" si="71">F173/12*$C$3</f>
        <v>71.25</v>
      </c>
      <c r="H173" s="313">
        <v>117</v>
      </c>
      <c r="I173" s="69">
        <f t="shared" ref="I173:I178" si="72">H173/G173*100</f>
        <v>164.21052631578948</v>
      </c>
      <c r="J173" s="684">
        <v>14</v>
      </c>
      <c r="K173" s="70">
        <f t="shared" ref="K173:K178" si="73">N173/H173</f>
        <v>10.777777777777779</v>
      </c>
      <c r="L173" s="71">
        <f>ROUND(F173*J173,0)</f>
        <v>11970</v>
      </c>
      <c r="M173" s="71">
        <f t="shared" ref="M173" si="74">L173/12*$C$3</f>
        <v>997.5</v>
      </c>
      <c r="N173" s="674">
        <v>1261</v>
      </c>
      <c r="O173" s="71">
        <f t="shared" ref="O173:O178" si="75">N173/M173*100</f>
        <v>126.41604010025063</v>
      </c>
      <c r="P173" s="71">
        <f>L173/E173</f>
        <v>35.205882352941174</v>
      </c>
      <c r="Q173" s="71">
        <f t="shared" ref="Q173:Q178" si="76">N173/$C$3*12/P173</f>
        <v>429.81453634085216</v>
      </c>
      <c r="R173" s="1912"/>
      <c r="S173" s="2936"/>
      <c r="T173" s="605"/>
      <c r="U173" s="3109"/>
      <c r="V173" s="605"/>
      <c r="W173" s="605"/>
      <c r="X173" s="605"/>
      <c r="Y173" s="605"/>
      <c r="Z173" s="605"/>
      <c r="AA173" s="1301"/>
    </row>
    <row r="174" spans="1:262" s="47" customFormat="1" x14ac:dyDescent="0.25">
      <c r="A174" s="646">
        <v>1</v>
      </c>
      <c r="B174" s="646">
        <v>1</v>
      </c>
      <c r="C174" s="68" t="s">
        <v>17</v>
      </c>
      <c r="D174" s="3398" t="s">
        <v>342</v>
      </c>
      <c r="E174" s="672">
        <v>340</v>
      </c>
      <c r="F174" s="674">
        <v>1721</v>
      </c>
      <c r="G174" s="69">
        <f t="shared" ref="G174:G177" si="77">F174/12*$C$3</f>
        <v>143.41666666666666</v>
      </c>
      <c r="H174" s="313">
        <v>18</v>
      </c>
      <c r="I174" s="69">
        <f t="shared" si="72"/>
        <v>12.550842533410808</v>
      </c>
      <c r="J174" s="684">
        <v>7.5</v>
      </c>
      <c r="K174" s="70">
        <f t="shared" si="73"/>
        <v>7.5</v>
      </c>
      <c r="L174" s="71">
        <f>ROUND(F174*J174,0)</f>
        <v>12908</v>
      </c>
      <c r="M174" s="71">
        <f t="shared" ref="M174:M177" si="78">L174/12*$C$3</f>
        <v>1075.6666666666667</v>
      </c>
      <c r="N174" s="674">
        <v>135</v>
      </c>
      <c r="O174" s="71">
        <f t="shared" si="75"/>
        <v>12.550356368143786</v>
      </c>
      <c r="P174" s="71">
        <f>L174/E174</f>
        <v>37.964705882352938</v>
      </c>
      <c r="Q174" s="71">
        <f t="shared" si="76"/>
        <v>42.671211651688878</v>
      </c>
      <c r="R174" s="1912"/>
      <c r="S174" s="2936"/>
      <c r="T174" s="605"/>
      <c r="U174" s="3109"/>
      <c r="V174" s="605"/>
      <c r="W174" s="605"/>
      <c r="X174" s="605"/>
      <c r="Y174" s="605"/>
      <c r="Z174" s="605"/>
      <c r="AA174" s="1301"/>
    </row>
    <row r="175" spans="1:262" s="47" customFormat="1" x14ac:dyDescent="0.25">
      <c r="A175" s="646">
        <v>1</v>
      </c>
      <c r="B175" s="646">
        <v>1</v>
      </c>
      <c r="C175" s="68" t="s">
        <v>172</v>
      </c>
      <c r="D175" s="3398" t="s">
        <v>342</v>
      </c>
      <c r="E175" s="672">
        <v>340</v>
      </c>
      <c r="F175" s="674">
        <v>1148</v>
      </c>
      <c r="G175" s="69">
        <f t="shared" si="77"/>
        <v>95.666666666666671</v>
      </c>
      <c r="H175" s="313">
        <v>10</v>
      </c>
      <c r="I175" s="69">
        <f t="shared" si="72"/>
        <v>10.452961672473867</v>
      </c>
      <c r="J175" s="684">
        <v>9.6999999999999993</v>
      </c>
      <c r="K175" s="70">
        <f t="shared" si="73"/>
        <v>8.3000000000000007</v>
      </c>
      <c r="L175" s="71">
        <f>ROUND(F175*J175,0)</f>
        <v>11136</v>
      </c>
      <c r="M175" s="71">
        <f t="shared" si="78"/>
        <v>928</v>
      </c>
      <c r="N175" s="674">
        <v>83</v>
      </c>
      <c r="O175" s="71">
        <f t="shared" si="75"/>
        <v>8.943965517241379</v>
      </c>
      <c r="P175" s="71">
        <f>L175/E175</f>
        <v>32.752941176470586</v>
      </c>
      <c r="Q175" s="71">
        <f t="shared" si="76"/>
        <v>30.40948275862069</v>
      </c>
      <c r="R175" s="1912"/>
      <c r="S175" s="2936"/>
      <c r="T175" s="605"/>
      <c r="U175" s="3109"/>
      <c r="V175" s="605"/>
      <c r="W175" s="605"/>
      <c r="X175" s="605"/>
      <c r="Y175" s="605"/>
      <c r="Z175" s="605"/>
      <c r="AA175" s="1301"/>
    </row>
    <row r="176" spans="1:262" s="47" customFormat="1" x14ac:dyDescent="0.25">
      <c r="A176" s="646">
        <v>1</v>
      </c>
      <c r="B176" s="646">
        <v>1</v>
      </c>
      <c r="C176" s="68" t="s">
        <v>81</v>
      </c>
      <c r="D176" s="3398" t="s">
        <v>342</v>
      </c>
      <c r="E176" s="672">
        <v>340</v>
      </c>
      <c r="F176" s="674">
        <v>420</v>
      </c>
      <c r="G176" s="69">
        <f t="shared" si="77"/>
        <v>35</v>
      </c>
      <c r="H176" s="313"/>
      <c r="I176" s="69">
        <f t="shared" si="72"/>
        <v>0</v>
      </c>
      <c r="J176" s="684">
        <v>9.6999999999999993</v>
      </c>
      <c r="K176" s="70" t="e">
        <f t="shared" si="73"/>
        <v>#DIV/0!</v>
      </c>
      <c r="L176" s="71">
        <f>ROUND(F176*J176,0)</f>
        <v>4074</v>
      </c>
      <c r="M176" s="71">
        <f t="shared" si="78"/>
        <v>339.5</v>
      </c>
      <c r="N176" s="674"/>
      <c r="O176" s="71">
        <f t="shared" si="75"/>
        <v>0</v>
      </c>
      <c r="P176" s="71">
        <f>L176/E176</f>
        <v>11.982352941176471</v>
      </c>
      <c r="Q176" s="71">
        <f t="shared" si="76"/>
        <v>0</v>
      </c>
      <c r="R176" s="1912"/>
      <c r="S176" s="2936"/>
      <c r="T176" s="605"/>
      <c r="U176" s="3109"/>
      <c r="V176" s="605"/>
      <c r="W176" s="605"/>
      <c r="X176" s="605"/>
      <c r="Y176" s="605"/>
      <c r="Z176" s="605"/>
      <c r="AA176" s="1301"/>
    </row>
    <row r="177" spans="1:27" s="47" customFormat="1" x14ac:dyDescent="0.25">
      <c r="A177" s="646">
        <v>1</v>
      </c>
      <c r="B177" s="646">
        <v>1</v>
      </c>
      <c r="C177" s="68" t="s">
        <v>47</v>
      </c>
      <c r="D177" s="3398" t="s">
        <v>342</v>
      </c>
      <c r="E177" s="672">
        <v>340</v>
      </c>
      <c r="F177" s="674">
        <v>894</v>
      </c>
      <c r="G177" s="69">
        <f t="shared" si="77"/>
        <v>74.5</v>
      </c>
      <c r="H177" s="313"/>
      <c r="I177" s="69">
        <f t="shared" si="72"/>
        <v>0</v>
      </c>
      <c r="J177" s="684">
        <v>11</v>
      </c>
      <c r="K177" s="70" t="e">
        <f t="shared" si="73"/>
        <v>#DIV/0!</v>
      </c>
      <c r="L177" s="71">
        <f>ROUND(F177*J177,0)</f>
        <v>9834</v>
      </c>
      <c r="M177" s="71">
        <f t="shared" si="78"/>
        <v>819.5</v>
      </c>
      <c r="N177" s="674"/>
      <c r="O177" s="71">
        <f t="shared" si="75"/>
        <v>0</v>
      </c>
      <c r="P177" s="71">
        <f>L177/E177</f>
        <v>28.923529411764704</v>
      </c>
      <c r="Q177" s="71">
        <f t="shared" si="76"/>
        <v>0</v>
      </c>
      <c r="R177" s="1912"/>
      <c r="S177" s="2937"/>
      <c r="T177" s="605"/>
      <c r="U177" s="3109"/>
      <c r="V177" s="605"/>
      <c r="W177" s="605"/>
      <c r="X177" s="605"/>
      <c r="Y177" s="605"/>
      <c r="Z177" s="605"/>
      <c r="AA177" s="1301"/>
    </row>
    <row r="178" spans="1:27" s="47" customFormat="1" x14ac:dyDescent="0.25">
      <c r="A178" s="646">
        <v>1</v>
      </c>
      <c r="B178" s="646">
        <v>1</v>
      </c>
      <c r="C178" s="367" t="s">
        <v>7</v>
      </c>
      <c r="D178" s="367"/>
      <c r="E178" s="367"/>
      <c r="F178" s="1538">
        <f>SUM(F173:F177)</f>
        <v>5038</v>
      </c>
      <c r="G178" s="480">
        <f t="shared" ref="G178:H178" si="79">SUM(G173:G177)</f>
        <v>419.83333333333331</v>
      </c>
      <c r="H178" s="480">
        <f t="shared" si="79"/>
        <v>145</v>
      </c>
      <c r="I178" s="480">
        <f t="shared" si="72"/>
        <v>34.537514886859867</v>
      </c>
      <c r="J178" s="614">
        <f>SUM(L178/F178)</f>
        <v>9.9090909090909083</v>
      </c>
      <c r="K178" s="94">
        <f t="shared" si="73"/>
        <v>10.199999999999999</v>
      </c>
      <c r="L178" s="480">
        <f t="shared" ref="L178:N178" si="80">SUM(L173:L177)</f>
        <v>49922</v>
      </c>
      <c r="M178" s="480">
        <f t="shared" si="80"/>
        <v>4160.166666666667</v>
      </c>
      <c r="N178" s="480">
        <f t="shared" si="80"/>
        <v>1479</v>
      </c>
      <c r="O178" s="71">
        <f t="shared" si="75"/>
        <v>35.55146027803373</v>
      </c>
      <c r="P178" s="243">
        <f>SUM(P173:P177)</f>
        <v>146.82941176470587</v>
      </c>
      <c r="Q178" s="71">
        <f t="shared" si="76"/>
        <v>120.8749649453147</v>
      </c>
      <c r="R178" s="1296">
        <v>209130.07895135999</v>
      </c>
      <c r="S178" s="2935">
        <f>R178/12*$C$3</f>
        <v>17427.506579279998</v>
      </c>
      <c r="T178" s="650">
        <f>Z178-Y178-V178</f>
        <v>17809.299419999981</v>
      </c>
      <c r="U178" s="3111"/>
      <c r="V178" s="650"/>
      <c r="W178" s="650">
        <f>T178-S178</f>
        <v>381.79284071998336</v>
      </c>
      <c r="X178" s="650"/>
      <c r="Y178" s="650">
        <v>-575.6476899999999</v>
      </c>
      <c r="Z178" s="650">
        <v>17233.65172999998</v>
      </c>
      <c r="AA178" s="1301"/>
    </row>
    <row r="179" spans="1:27" s="47" customFormat="1" x14ac:dyDescent="0.25">
      <c r="A179" s="646">
        <v>1</v>
      </c>
      <c r="B179" s="646">
        <v>1</v>
      </c>
      <c r="C179" s="551" t="s">
        <v>14</v>
      </c>
      <c r="D179" s="551"/>
      <c r="E179" s="433"/>
      <c r="F179" s="674"/>
      <c r="G179" s="313"/>
      <c r="H179" s="313"/>
      <c r="I179" s="313"/>
      <c r="J179" s="614"/>
      <c r="K179" s="614"/>
      <c r="L179" s="675"/>
      <c r="M179" s="675"/>
      <c r="N179" s="675"/>
      <c r="O179" s="675"/>
      <c r="P179" s="675"/>
      <c r="Q179" s="675"/>
      <c r="R179" s="1296"/>
      <c r="S179" s="2947"/>
      <c r="T179" s="418"/>
      <c r="U179" s="3112"/>
      <c r="V179" s="418"/>
      <c r="W179" s="418"/>
      <c r="X179" s="418"/>
      <c r="Y179" s="418"/>
      <c r="Z179" s="418"/>
      <c r="AA179" s="1301"/>
    </row>
    <row r="180" spans="1:27" s="47" customFormat="1" x14ac:dyDescent="0.25">
      <c r="A180" s="646">
        <v>1</v>
      </c>
      <c r="B180" s="646">
        <v>1</v>
      </c>
      <c r="C180" s="2464" t="s">
        <v>609</v>
      </c>
      <c r="D180" s="433"/>
      <c r="E180" s="446"/>
      <c r="F180" s="1557"/>
      <c r="G180" s="93"/>
      <c r="H180" s="93"/>
      <c r="I180" s="93"/>
      <c r="J180" s="315"/>
      <c r="K180" s="315"/>
      <c r="L180" s="317"/>
      <c r="M180" s="317"/>
      <c r="N180" s="317"/>
      <c r="O180" s="317"/>
      <c r="P180" s="317"/>
      <c r="Q180" s="317"/>
      <c r="R180" s="573">
        <v>92880.604560000007</v>
      </c>
      <c r="S180" s="3267">
        <f t="shared" ref="S180:S181" si="81">R180/12*$C$3</f>
        <v>7740.0503800000006</v>
      </c>
      <c r="T180" s="370">
        <f t="shared" ref="T180:T181" si="82">Z180-Y180-V180</f>
        <v>7740.0503799999997</v>
      </c>
      <c r="U180" s="3113"/>
      <c r="V180" s="370"/>
      <c r="W180" s="370">
        <f>T180-S180</f>
        <v>0</v>
      </c>
      <c r="X180" s="370"/>
      <c r="Y180" s="370">
        <v>-5.787370000000001</v>
      </c>
      <c r="Z180" s="370">
        <v>7734.2630099999997</v>
      </c>
      <c r="AA180" s="1301"/>
    </row>
    <row r="181" spans="1:27" s="47" customFormat="1" x14ac:dyDescent="0.25">
      <c r="A181" s="646"/>
      <c r="B181" s="646">
        <v>1</v>
      </c>
      <c r="C181" s="2464" t="s">
        <v>525</v>
      </c>
      <c r="D181" s="433"/>
      <c r="E181" s="446"/>
      <c r="F181" s="1557"/>
      <c r="G181" s="93"/>
      <c r="H181" s="93"/>
      <c r="I181" s="93"/>
      <c r="J181" s="315"/>
      <c r="K181" s="315"/>
      <c r="L181" s="317"/>
      <c r="M181" s="317"/>
      <c r="N181" s="317"/>
      <c r="O181" s="317"/>
      <c r="P181" s="317"/>
      <c r="Q181" s="317"/>
      <c r="R181" s="573">
        <v>1697.9760000000001</v>
      </c>
      <c r="S181" s="2935">
        <f t="shared" si="81"/>
        <v>141.49800000000002</v>
      </c>
      <c r="T181" s="370">
        <f t="shared" si="82"/>
        <v>141.49799999999999</v>
      </c>
      <c r="U181" s="3113"/>
      <c r="V181" s="370"/>
      <c r="W181" s="370">
        <f>T181-S181</f>
        <v>0</v>
      </c>
      <c r="X181" s="370"/>
      <c r="Y181" s="370">
        <v>0</v>
      </c>
      <c r="Z181" s="370">
        <v>141.49799999999999</v>
      </c>
      <c r="AA181" s="1301"/>
    </row>
    <row r="182" spans="1:27" s="47" customFormat="1" ht="29.25" x14ac:dyDescent="0.25">
      <c r="A182" s="646">
        <v>1</v>
      </c>
      <c r="B182" s="646">
        <v>1</v>
      </c>
      <c r="C182" s="2465" t="s">
        <v>481</v>
      </c>
      <c r="D182" s="350"/>
      <c r="E182" s="350"/>
      <c r="F182" s="1886">
        <f>F184+F185+F188+F189+F190</f>
        <v>41811</v>
      </c>
      <c r="G182" s="370">
        <f t="shared" ref="G182:H182" si="83">G184+G185+G188+G189+G190</f>
        <v>3484.2500000000005</v>
      </c>
      <c r="H182" s="370">
        <f t="shared" si="83"/>
        <v>1747</v>
      </c>
      <c r="I182" s="480">
        <f>H182/G182*100</f>
        <v>50.139915333285487</v>
      </c>
      <c r="J182" s="101"/>
      <c r="K182" s="101"/>
      <c r="L182" s="393"/>
      <c r="M182" s="393"/>
      <c r="N182" s="393"/>
      <c r="O182" s="393"/>
      <c r="P182" s="393"/>
      <c r="Q182" s="393"/>
      <c r="R182" s="1908"/>
      <c r="S182" s="2945"/>
      <c r="T182" s="622"/>
      <c r="U182" s="3110"/>
      <c r="V182" s="622"/>
      <c r="W182" s="622"/>
      <c r="X182" s="622"/>
      <c r="Y182" s="622"/>
      <c r="Z182" s="622"/>
      <c r="AA182" s="1301"/>
    </row>
    <row r="183" spans="1:27" s="47" customFormat="1" ht="30" x14ac:dyDescent="0.25">
      <c r="A183" s="646"/>
      <c r="B183" s="646">
        <v>1</v>
      </c>
      <c r="C183" s="1857" t="s">
        <v>255</v>
      </c>
      <c r="D183" s="350"/>
      <c r="E183" s="350"/>
      <c r="F183" s="1303"/>
      <c r="G183" s="370"/>
      <c r="H183" s="370"/>
      <c r="I183" s="480"/>
      <c r="J183" s="101"/>
      <c r="K183" s="101"/>
      <c r="L183" s="393"/>
      <c r="M183" s="393"/>
      <c r="N183" s="393"/>
      <c r="O183" s="393"/>
      <c r="P183" s="393"/>
      <c r="Q183" s="393"/>
      <c r="R183" s="1908"/>
      <c r="S183" s="2945"/>
      <c r="T183" s="622"/>
      <c r="U183" s="3110"/>
      <c r="V183" s="622"/>
      <c r="W183" s="622"/>
      <c r="X183" s="622"/>
      <c r="Y183" s="622"/>
      <c r="Z183" s="622"/>
      <c r="AA183" s="1301"/>
    </row>
    <row r="184" spans="1:27" s="47" customFormat="1" ht="30" x14ac:dyDescent="0.25">
      <c r="A184" s="646"/>
      <c r="B184" s="646">
        <v>1</v>
      </c>
      <c r="C184" s="1857" t="s">
        <v>256</v>
      </c>
      <c r="D184" s="350"/>
      <c r="E184" s="350"/>
      <c r="F184" s="1303">
        <v>3500</v>
      </c>
      <c r="G184" s="370">
        <f t="shared" ref="G184:G227" si="84">F184/12*$C$3</f>
        <v>291.66666666666669</v>
      </c>
      <c r="H184" s="370">
        <v>59</v>
      </c>
      <c r="I184" s="480">
        <f>H184/G184*100</f>
        <v>20.228571428571428</v>
      </c>
      <c r="J184" s="101"/>
      <c r="K184" s="101"/>
      <c r="L184" s="393"/>
      <c r="M184" s="393"/>
      <c r="N184" s="393"/>
      <c r="O184" s="393"/>
      <c r="P184" s="393"/>
      <c r="Q184" s="393"/>
      <c r="R184" s="1908"/>
      <c r="S184" s="2945"/>
      <c r="T184" s="622"/>
      <c r="U184" s="3110"/>
      <c r="V184" s="622"/>
      <c r="W184" s="622"/>
      <c r="X184" s="622"/>
      <c r="Y184" s="622"/>
      <c r="Z184" s="622"/>
      <c r="AA184" s="1301"/>
    </row>
    <row r="185" spans="1:27" s="47" customFormat="1" ht="30" x14ac:dyDescent="0.25">
      <c r="A185" s="646"/>
      <c r="B185" s="646">
        <v>1</v>
      </c>
      <c r="C185" s="2466" t="s">
        <v>482</v>
      </c>
      <c r="D185" s="350"/>
      <c r="E185" s="350"/>
      <c r="F185" s="1886">
        <f>F186</f>
        <v>22100</v>
      </c>
      <c r="G185" s="370">
        <f t="shared" ref="G185:H185" si="85">G186</f>
        <v>1841.6666666666667</v>
      </c>
      <c r="H185" s="370">
        <f t="shared" si="85"/>
        <v>773</v>
      </c>
      <c r="I185" s="480">
        <f>H185/G185*100</f>
        <v>41.972850678733032</v>
      </c>
      <c r="J185" s="101"/>
      <c r="K185" s="101"/>
      <c r="L185" s="393"/>
      <c r="M185" s="393"/>
      <c r="N185" s="393"/>
      <c r="O185" s="393"/>
      <c r="P185" s="393"/>
      <c r="Q185" s="393"/>
      <c r="R185" s="1908"/>
      <c r="S185" s="2945"/>
      <c r="T185" s="622"/>
      <c r="U185" s="3110"/>
      <c r="V185" s="622"/>
      <c r="W185" s="622"/>
      <c r="X185" s="622"/>
      <c r="Y185" s="622"/>
      <c r="Z185" s="622"/>
      <c r="AA185" s="1301"/>
    </row>
    <row r="186" spans="1:27" s="47" customFormat="1" x14ac:dyDescent="0.25">
      <c r="A186" s="646"/>
      <c r="B186" s="646">
        <v>1</v>
      </c>
      <c r="C186" s="1858" t="s">
        <v>483</v>
      </c>
      <c r="D186" s="350"/>
      <c r="E186" s="350"/>
      <c r="F186" s="1303">
        <v>22100</v>
      </c>
      <c r="G186" s="370">
        <f t="shared" si="84"/>
        <v>1841.6666666666667</v>
      </c>
      <c r="H186" s="370">
        <v>773</v>
      </c>
      <c r="I186" s="480">
        <f>H186/G186*100</f>
        <v>41.972850678733032</v>
      </c>
      <c r="J186" s="101"/>
      <c r="K186" s="101"/>
      <c r="L186" s="393"/>
      <c r="M186" s="393"/>
      <c r="N186" s="393"/>
      <c r="O186" s="393"/>
      <c r="P186" s="393"/>
      <c r="Q186" s="393"/>
      <c r="R186" s="1908"/>
      <c r="S186" s="2945"/>
      <c r="T186" s="622"/>
      <c r="U186" s="3110"/>
      <c r="V186" s="622"/>
      <c r="W186" s="622"/>
      <c r="X186" s="622"/>
      <c r="Y186" s="622"/>
      <c r="Z186" s="622"/>
      <c r="AA186" s="1301"/>
    </row>
    <row r="187" spans="1:27" s="47" customFormat="1" ht="30" x14ac:dyDescent="0.25">
      <c r="A187" s="646"/>
      <c r="B187" s="646">
        <v>1</v>
      </c>
      <c r="C187" s="1858" t="s">
        <v>484</v>
      </c>
      <c r="D187" s="350"/>
      <c r="E187" s="350"/>
      <c r="F187" s="1303"/>
      <c r="G187" s="370"/>
      <c r="H187" s="370"/>
      <c r="I187" s="480"/>
      <c r="J187" s="101"/>
      <c r="K187" s="101"/>
      <c r="L187" s="393"/>
      <c r="M187" s="393"/>
      <c r="N187" s="393"/>
      <c r="O187" s="393"/>
      <c r="P187" s="393"/>
      <c r="Q187" s="393"/>
      <c r="R187" s="1908"/>
      <c r="S187" s="2945"/>
      <c r="T187" s="622"/>
      <c r="U187" s="3110"/>
      <c r="V187" s="622"/>
      <c r="W187" s="622"/>
      <c r="X187" s="622"/>
      <c r="Y187" s="622"/>
      <c r="Z187" s="622"/>
      <c r="AA187" s="1301"/>
    </row>
    <row r="188" spans="1:27" s="47" customFormat="1" ht="60" x14ac:dyDescent="0.25">
      <c r="A188" s="646"/>
      <c r="B188" s="646">
        <v>1</v>
      </c>
      <c r="C188" s="1858" t="s">
        <v>485</v>
      </c>
      <c r="D188" s="350"/>
      <c r="E188" s="350"/>
      <c r="F188" s="1303">
        <v>9190</v>
      </c>
      <c r="G188" s="370">
        <f t="shared" si="84"/>
        <v>765.83333333333337</v>
      </c>
      <c r="H188" s="370">
        <v>603</v>
      </c>
      <c r="I188" s="480">
        <f>H188/G188*100</f>
        <v>78.737758433079435</v>
      </c>
      <c r="J188" s="101"/>
      <c r="K188" s="101"/>
      <c r="L188" s="393"/>
      <c r="M188" s="393"/>
      <c r="N188" s="393"/>
      <c r="O188" s="393"/>
      <c r="P188" s="393"/>
      <c r="Q188" s="393"/>
      <c r="R188" s="1908"/>
      <c r="S188" s="2945"/>
      <c r="T188" s="622"/>
      <c r="U188" s="3110"/>
      <c r="V188" s="622"/>
      <c r="W188" s="622"/>
      <c r="X188" s="622"/>
      <c r="Y188" s="622"/>
      <c r="Z188" s="622"/>
      <c r="AA188" s="1301"/>
    </row>
    <row r="189" spans="1:27" s="47" customFormat="1" ht="45" x14ac:dyDescent="0.25">
      <c r="A189" s="646"/>
      <c r="B189" s="646">
        <v>1</v>
      </c>
      <c r="C189" s="1858" t="s">
        <v>500</v>
      </c>
      <c r="D189" s="350"/>
      <c r="E189" s="350"/>
      <c r="F189" s="1303">
        <v>4600</v>
      </c>
      <c r="G189" s="370">
        <f t="shared" si="84"/>
        <v>383.33333333333331</v>
      </c>
      <c r="H189" s="370">
        <v>312</v>
      </c>
      <c r="I189" s="480">
        <f>H189/G189*100</f>
        <v>81.391304347826093</v>
      </c>
      <c r="J189" s="101"/>
      <c r="K189" s="101"/>
      <c r="L189" s="393"/>
      <c r="M189" s="393"/>
      <c r="N189" s="393"/>
      <c r="O189" s="393"/>
      <c r="P189" s="393"/>
      <c r="Q189" s="393"/>
      <c r="R189" s="1908"/>
      <c r="S189" s="2945"/>
      <c r="T189" s="622"/>
      <c r="U189" s="3110"/>
      <c r="V189" s="622"/>
      <c r="W189" s="622"/>
      <c r="X189" s="622"/>
      <c r="Y189" s="622"/>
      <c r="Z189" s="622"/>
      <c r="AA189" s="1301"/>
    </row>
    <row r="190" spans="1:27" s="47" customFormat="1" ht="30" x14ac:dyDescent="0.25">
      <c r="A190" s="646"/>
      <c r="B190" s="646">
        <v>1</v>
      </c>
      <c r="C190" s="4" t="s">
        <v>607</v>
      </c>
      <c r="D190" s="350"/>
      <c r="E190" s="350"/>
      <c r="F190" s="1303">
        <v>2421</v>
      </c>
      <c r="G190" s="370">
        <f t="shared" si="84"/>
        <v>201.75</v>
      </c>
      <c r="H190" s="370"/>
      <c r="I190" s="480"/>
      <c r="J190" s="101"/>
      <c r="K190" s="101"/>
      <c r="L190" s="393"/>
      <c r="M190" s="393"/>
      <c r="N190" s="393"/>
      <c r="O190" s="393"/>
      <c r="P190" s="393"/>
      <c r="Q190" s="393"/>
      <c r="R190" s="1908"/>
      <c r="S190" s="2945"/>
      <c r="T190" s="622"/>
      <c r="U190" s="3110"/>
      <c r="V190" s="622"/>
      <c r="W190" s="622"/>
      <c r="X190" s="622"/>
      <c r="Y190" s="622"/>
      <c r="Z190" s="622"/>
      <c r="AA190" s="1301"/>
    </row>
    <row r="191" spans="1:27" s="47" customFormat="1" ht="29.25" x14ac:dyDescent="0.25">
      <c r="A191" s="646"/>
      <c r="B191" s="646">
        <v>1</v>
      </c>
      <c r="C191" s="1782" t="s">
        <v>135</v>
      </c>
      <c r="D191" s="350"/>
      <c r="E191" s="350"/>
      <c r="F191" s="1303">
        <f>F192</f>
        <v>25000</v>
      </c>
      <c r="G191" s="370">
        <f t="shared" ref="G191:H191" si="86">G192</f>
        <v>2083.3333333333335</v>
      </c>
      <c r="H191" s="370">
        <f t="shared" si="86"/>
        <v>1570</v>
      </c>
      <c r="I191" s="480">
        <f>H191/G191*100</f>
        <v>75.36</v>
      </c>
      <c r="J191" s="101"/>
      <c r="K191" s="101"/>
      <c r="L191" s="393"/>
      <c r="M191" s="393"/>
      <c r="N191" s="393"/>
      <c r="O191" s="393"/>
      <c r="P191" s="393"/>
      <c r="Q191" s="393"/>
      <c r="R191" s="1908"/>
      <c r="S191" s="2945"/>
      <c r="T191" s="622"/>
      <c r="U191" s="3110"/>
      <c r="V191" s="622"/>
      <c r="W191" s="622"/>
      <c r="X191" s="622"/>
      <c r="Y191" s="622"/>
      <c r="Z191" s="622"/>
      <c r="AA191" s="1301"/>
    </row>
    <row r="192" spans="1:27" s="47" customFormat="1" x14ac:dyDescent="0.25">
      <c r="A192" s="646"/>
      <c r="B192" s="646">
        <v>1</v>
      </c>
      <c r="C192" s="1021" t="s">
        <v>308</v>
      </c>
      <c r="D192" s="350"/>
      <c r="E192" s="350"/>
      <c r="F192" s="1303">
        <v>25000</v>
      </c>
      <c r="G192" s="370">
        <f t="shared" si="84"/>
        <v>2083.3333333333335</v>
      </c>
      <c r="H192" s="370">
        <v>1570</v>
      </c>
      <c r="I192" s="480">
        <f>H192/G192*100</f>
        <v>75.36</v>
      </c>
      <c r="J192" s="101"/>
      <c r="K192" s="101"/>
      <c r="L192" s="393"/>
      <c r="M192" s="393"/>
      <c r="N192" s="393"/>
      <c r="O192" s="393"/>
      <c r="P192" s="393"/>
      <c r="Q192" s="393"/>
      <c r="R192" s="1908"/>
      <c r="S192" s="2945"/>
      <c r="T192" s="622"/>
      <c r="U192" s="3110"/>
      <c r="V192" s="622"/>
      <c r="W192" s="622"/>
      <c r="X192" s="622"/>
      <c r="Y192" s="622"/>
      <c r="Z192" s="622"/>
      <c r="AA192" s="1301"/>
    </row>
    <row r="193" spans="1:27" s="47" customFormat="1" x14ac:dyDescent="0.25">
      <c r="A193" s="646"/>
      <c r="B193" s="646">
        <v>1</v>
      </c>
      <c r="C193" s="1021" t="s">
        <v>487</v>
      </c>
      <c r="D193" s="350"/>
      <c r="E193" s="350"/>
      <c r="F193" s="1303"/>
      <c r="G193" s="370"/>
      <c r="H193" s="370"/>
      <c r="I193" s="480"/>
      <c r="J193" s="101"/>
      <c r="K193" s="101"/>
      <c r="L193" s="393"/>
      <c r="M193" s="393"/>
      <c r="N193" s="393"/>
      <c r="O193" s="393"/>
      <c r="P193" s="393"/>
      <c r="Q193" s="393"/>
      <c r="R193" s="1908"/>
      <c r="S193" s="2945"/>
      <c r="T193" s="622"/>
      <c r="U193" s="3110"/>
      <c r="V193" s="622"/>
      <c r="W193" s="622"/>
      <c r="X193" s="622"/>
      <c r="Y193" s="622"/>
      <c r="Z193" s="622"/>
      <c r="AA193" s="1301"/>
    </row>
    <row r="194" spans="1:27" s="47" customFormat="1" x14ac:dyDescent="0.25">
      <c r="A194" s="646"/>
      <c r="B194" s="646">
        <v>1</v>
      </c>
      <c r="C194" s="2483" t="s">
        <v>504</v>
      </c>
      <c r="D194" s="350"/>
      <c r="E194" s="350"/>
      <c r="F194" s="1303"/>
      <c r="G194" s="370"/>
      <c r="H194" s="370"/>
      <c r="I194" s="480"/>
      <c r="J194" s="101"/>
      <c r="K194" s="101"/>
      <c r="L194" s="393"/>
      <c r="M194" s="393"/>
      <c r="N194" s="393"/>
      <c r="O194" s="393"/>
      <c r="P194" s="393"/>
      <c r="Q194" s="393"/>
      <c r="R194" s="1908"/>
      <c r="S194" s="2945"/>
      <c r="T194" s="622"/>
      <c r="U194" s="3110"/>
      <c r="V194" s="622"/>
      <c r="W194" s="622"/>
      <c r="X194" s="622"/>
      <c r="Y194" s="622"/>
      <c r="Z194" s="622"/>
      <c r="AA194" s="1301"/>
    </row>
    <row r="195" spans="1:27" s="47" customFormat="1" ht="47.25" x14ac:dyDescent="0.25">
      <c r="A195" s="646"/>
      <c r="B195" s="646">
        <v>1</v>
      </c>
      <c r="C195" s="2508" t="s">
        <v>489</v>
      </c>
      <c r="D195" s="350"/>
      <c r="E195" s="350"/>
      <c r="F195" s="622">
        <f>F196+F201</f>
        <v>9500</v>
      </c>
      <c r="G195" s="370">
        <f t="shared" ref="G195:H195" si="87">G196+G201</f>
        <v>791.66666666666663</v>
      </c>
      <c r="H195" s="370">
        <f t="shared" si="87"/>
        <v>0</v>
      </c>
      <c r="I195" s="480">
        <f>H195/G195*100</f>
        <v>0</v>
      </c>
      <c r="J195" s="101"/>
      <c r="K195" s="101"/>
      <c r="L195" s="393"/>
      <c r="M195" s="393"/>
      <c r="N195" s="393"/>
      <c r="O195" s="393"/>
      <c r="P195" s="393"/>
      <c r="Q195" s="393"/>
      <c r="R195" s="1908"/>
      <c r="S195" s="2935">
        <f>R195/12*$C$3</f>
        <v>0</v>
      </c>
      <c r="T195" s="622">
        <f>Z195-Y195-V195</f>
        <v>0</v>
      </c>
      <c r="U195" s="3110"/>
      <c r="V195" s="622"/>
      <c r="W195" s="622">
        <f>T195-S195</f>
        <v>0</v>
      </c>
      <c r="X195" s="622"/>
      <c r="Y195" s="622"/>
      <c r="Z195" s="622"/>
      <c r="AA195" s="1301"/>
    </row>
    <row r="196" spans="1:27" s="47" customFormat="1" ht="30" x14ac:dyDescent="0.25">
      <c r="A196" s="646"/>
      <c r="B196" s="646">
        <v>1</v>
      </c>
      <c r="C196" s="2466" t="s">
        <v>490</v>
      </c>
      <c r="D196" s="350"/>
      <c r="E196" s="350"/>
      <c r="F196" s="622">
        <f>SUM(F197:F200)</f>
        <v>6800</v>
      </c>
      <c r="G196" s="370">
        <f t="shared" ref="G196:H196" si="88">SUM(G197:G200)</f>
        <v>566.66666666666663</v>
      </c>
      <c r="H196" s="370">
        <f t="shared" si="88"/>
        <v>0</v>
      </c>
      <c r="I196" s="480">
        <f>H196/G196*100</f>
        <v>0</v>
      </c>
      <c r="J196" s="101"/>
      <c r="K196" s="101"/>
      <c r="L196" s="393"/>
      <c r="M196" s="393"/>
      <c r="N196" s="393"/>
      <c r="O196" s="393"/>
      <c r="P196" s="393"/>
      <c r="Q196" s="393"/>
      <c r="R196" s="1908"/>
      <c r="S196" s="2945"/>
      <c r="T196" s="622"/>
      <c r="U196" s="3110"/>
      <c r="V196" s="622"/>
      <c r="W196" s="622"/>
      <c r="X196" s="622"/>
      <c r="Y196" s="622"/>
      <c r="Z196" s="622"/>
      <c r="AA196" s="1301"/>
    </row>
    <row r="197" spans="1:27" s="47" customFormat="1" ht="30" x14ac:dyDescent="0.25">
      <c r="A197" s="646"/>
      <c r="B197" s="646">
        <v>1</v>
      </c>
      <c r="C197" s="1858" t="s">
        <v>491</v>
      </c>
      <c r="D197" s="350"/>
      <c r="E197" s="350"/>
      <c r="F197" s="622">
        <v>6800</v>
      </c>
      <c r="G197" s="370">
        <f t="shared" si="84"/>
        <v>566.66666666666663</v>
      </c>
      <c r="H197" s="370"/>
      <c r="I197" s="480">
        <f>H197/G197*100</f>
        <v>0</v>
      </c>
      <c r="J197" s="101"/>
      <c r="K197" s="101"/>
      <c r="L197" s="393"/>
      <c r="M197" s="393"/>
      <c r="N197" s="393"/>
      <c r="O197" s="393"/>
      <c r="P197" s="393"/>
      <c r="Q197" s="393"/>
      <c r="R197" s="1908"/>
      <c r="S197" s="2945"/>
      <c r="T197" s="622"/>
      <c r="U197" s="3110"/>
      <c r="V197" s="622"/>
      <c r="W197" s="622"/>
      <c r="X197" s="622"/>
      <c r="Y197" s="622"/>
      <c r="Z197" s="622"/>
      <c r="AA197" s="1301"/>
    </row>
    <row r="198" spans="1:27" s="47" customFormat="1" ht="45" x14ac:dyDescent="0.25">
      <c r="A198" s="646"/>
      <c r="B198" s="646">
        <v>1</v>
      </c>
      <c r="C198" s="1858" t="s">
        <v>492</v>
      </c>
      <c r="D198" s="350"/>
      <c r="E198" s="350"/>
      <c r="F198" s="622"/>
      <c r="G198" s="370"/>
      <c r="H198" s="370"/>
      <c r="I198" s="480"/>
      <c r="J198" s="101"/>
      <c r="K198" s="101"/>
      <c r="L198" s="393"/>
      <c r="M198" s="393"/>
      <c r="N198" s="393"/>
      <c r="O198" s="393"/>
      <c r="P198" s="393"/>
      <c r="Q198" s="393"/>
      <c r="R198" s="1908"/>
      <c r="S198" s="2945"/>
      <c r="T198" s="622"/>
      <c r="U198" s="3110"/>
      <c r="V198" s="622"/>
      <c r="W198" s="622"/>
      <c r="X198" s="622"/>
      <c r="Y198" s="622"/>
      <c r="Z198" s="622"/>
      <c r="AA198" s="1301"/>
    </row>
    <row r="199" spans="1:27" s="47" customFormat="1" ht="45" x14ac:dyDescent="0.25">
      <c r="A199" s="646"/>
      <c r="B199" s="646">
        <v>1</v>
      </c>
      <c r="C199" s="1858" t="s">
        <v>493</v>
      </c>
      <c r="D199" s="350"/>
      <c r="E199" s="350"/>
      <c r="F199" s="622"/>
      <c r="G199" s="370"/>
      <c r="H199" s="370"/>
      <c r="I199" s="480"/>
      <c r="J199" s="101"/>
      <c r="K199" s="101"/>
      <c r="L199" s="393"/>
      <c r="M199" s="393"/>
      <c r="N199" s="393"/>
      <c r="O199" s="393"/>
      <c r="P199" s="393"/>
      <c r="Q199" s="393"/>
      <c r="R199" s="1908"/>
      <c r="S199" s="2945"/>
      <c r="T199" s="622"/>
      <c r="U199" s="3110"/>
      <c r="V199" s="622"/>
      <c r="W199" s="622"/>
      <c r="X199" s="622"/>
      <c r="Y199" s="622"/>
      <c r="Z199" s="622"/>
      <c r="AA199" s="1301"/>
    </row>
    <row r="200" spans="1:27" s="47" customFormat="1" ht="30" x14ac:dyDescent="0.25">
      <c r="A200" s="646"/>
      <c r="B200" s="646">
        <v>1</v>
      </c>
      <c r="C200" s="1858" t="s">
        <v>494</v>
      </c>
      <c r="D200" s="350"/>
      <c r="E200" s="350"/>
      <c r="F200" s="622"/>
      <c r="G200" s="370"/>
      <c r="H200" s="370"/>
      <c r="I200" s="480"/>
      <c r="J200" s="101"/>
      <c r="K200" s="101"/>
      <c r="L200" s="393"/>
      <c r="M200" s="393"/>
      <c r="N200" s="393"/>
      <c r="O200" s="393"/>
      <c r="P200" s="393"/>
      <c r="Q200" s="393"/>
      <c r="R200" s="1908"/>
      <c r="S200" s="2945"/>
      <c r="T200" s="622"/>
      <c r="U200" s="3110"/>
      <c r="V200" s="622"/>
      <c r="W200" s="622"/>
      <c r="X200" s="622"/>
      <c r="Y200" s="622"/>
      <c r="Z200" s="622"/>
      <c r="AA200" s="1301"/>
    </row>
    <row r="201" spans="1:27" s="47" customFormat="1" ht="45" x14ac:dyDescent="0.25">
      <c r="A201" s="646"/>
      <c r="B201" s="646">
        <v>1</v>
      </c>
      <c r="C201" s="2466" t="s">
        <v>495</v>
      </c>
      <c r="D201" s="350"/>
      <c r="E201" s="350"/>
      <c r="F201" s="622">
        <f>SUM(F202:F205)</f>
        <v>2700</v>
      </c>
      <c r="G201" s="370">
        <f t="shared" ref="G201" si="89">SUM(G202:G205)</f>
        <v>225</v>
      </c>
      <c r="H201" s="370">
        <f>H202</f>
        <v>0</v>
      </c>
      <c r="I201" s="480">
        <f>H201/G201*100</f>
        <v>0</v>
      </c>
      <c r="J201" s="101"/>
      <c r="K201" s="101"/>
      <c r="L201" s="393"/>
      <c r="M201" s="393"/>
      <c r="N201" s="393"/>
      <c r="O201" s="393"/>
      <c r="P201" s="393"/>
      <c r="Q201" s="393"/>
      <c r="R201" s="1908"/>
      <c r="S201" s="2945"/>
      <c r="T201" s="622"/>
      <c r="U201" s="3110"/>
      <c r="V201" s="622"/>
      <c r="W201" s="622"/>
      <c r="X201" s="622"/>
      <c r="Y201" s="622"/>
      <c r="Z201" s="622"/>
      <c r="AA201" s="1301"/>
    </row>
    <row r="202" spans="1:27" s="47" customFormat="1" ht="30" x14ac:dyDescent="0.25">
      <c r="A202" s="646"/>
      <c r="B202" s="646">
        <v>1</v>
      </c>
      <c r="C202" s="1858" t="s">
        <v>496</v>
      </c>
      <c r="D202" s="350"/>
      <c r="E202" s="350"/>
      <c r="F202" s="622">
        <v>2700</v>
      </c>
      <c r="G202" s="370">
        <f t="shared" si="84"/>
        <v>225</v>
      </c>
      <c r="H202" s="370"/>
      <c r="I202" s="480">
        <f>H202/G202*100</f>
        <v>0</v>
      </c>
      <c r="J202" s="101"/>
      <c r="K202" s="101"/>
      <c r="L202" s="393"/>
      <c r="M202" s="393"/>
      <c r="N202" s="393"/>
      <c r="O202" s="393"/>
      <c r="P202" s="393"/>
      <c r="Q202" s="393"/>
      <c r="R202" s="1908"/>
      <c r="S202" s="2945"/>
      <c r="T202" s="622"/>
      <c r="U202" s="3110"/>
      <c r="V202" s="622"/>
      <c r="W202" s="622"/>
      <c r="X202" s="622"/>
      <c r="Y202" s="622"/>
      <c r="Z202" s="622"/>
      <c r="AA202" s="1301"/>
    </row>
    <row r="203" spans="1:27" s="47" customFormat="1" ht="30" x14ac:dyDescent="0.25">
      <c r="A203" s="646"/>
      <c r="B203" s="646">
        <v>1</v>
      </c>
      <c r="C203" s="1858" t="s">
        <v>543</v>
      </c>
      <c r="D203" s="350"/>
      <c r="E203" s="350"/>
      <c r="F203" s="622"/>
      <c r="G203" s="370"/>
      <c r="H203" s="370"/>
      <c r="I203" s="480"/>
      <c r="J203" s="101"/>
      <c r="K203" s="101"/>
      <c r="L203" s="393"/>
      <c r="M203" s="393"/>
      <c r="N203" s="393"/>
      <c r="O203" s="393"/>
      <c r="P203" s="393"/>
      <c r="Q203" s="393"/>
      <c r="R203" s="1908"/>
      <c r="S203" s="2945"/>
      <c r="T203" s="622"/>
      <c r="U203" s="3110"/>
      <c r="V203" s="622"/>
      <c r="W203" s="622"/>
      <c r="X203" s="622"/>
      <c r="Y203" s="622"/>
      <c r="Z203" s="622"/>
      <c r="AA203" s="1301"/>
    </row>
    <row r="204" spans="1:27" s="47" customFormat="1" ht="60" x14ac:dyDescent="0.25">
      <c r="A204" s="646"/>
      <c r="B204" s="646">
        <v>1</v>
      </c>
      <c r="C204" s="1858" t="s">
        <v>497</v>
      </c>
      <c r="D204" s="350"/>
      <c r="E204" s="350"/>
      <c r="F204" s="622"/>
      <c r="G204" s="370"/>
      <c r="H204" s="370"/>
      <c r="I204" s="480"/>
      <c r="J204" s="101"/>
      <c r="K204" s="101"/>
      <c r="L204" s="393"/>
      <c r="M204" s="393"/>
      <c r="N204" s="393"/>
      <c r="O204" s="393"/>
      <c r="P204" s="393"/>
      <c r="Q204" s="393"/>
      <c r="R204" s="1908"/>
      <c r="S204" s="2945"/>
      <c r="T204" s="622"/>
      <c r="U204" s="3110"/>
      <c r="V204" s="622"/>
      <c r="W204" s="622"/>
      <c r="X204" s="622"/>
      <c r="Y204" s="622"/>
      <c r="Z204" s="622"/>
      <c r="AA204" s="1301"/>
    </row>
    <row r="205" spans="1:27" s="47" customFormat="1" ht="45" x14ac:dyDescent="0.25">
      <c r="A205" s="646"/>
      <c r="B205" s="646">
        <v>1</v>
      </c>
      <c r="C205" s="1858" t="s">
        <v>498</v>
      </c>
      <c r="D205" s="350"/>
      <c r="E205" s="350"/>
      <c r="F205" s="622"/>
      <c r="G205" s="370"/>
      <c r="H205" s="370"/>
      <c r="I205" s="480"/>
      <c r="J205" s="101"/>
      <c r="K205" s="101"/>
      <c r="L205" s="393"/>
      <c r="M205" s="393"/>
      <c r="N205" s="393"/>
      <c r="O205" s="393"/>
      <c r="P205" s="393"/>
      <c r="Q205" s="393"/>
      <c r="R205" s="1908"/>
      <c r="S205" s="2945"/>
      <c r="T205" s="622"/>
      <c r="U205" s="3110"/>
      <c r="V205" s="622"/>
      <c r="W205" s="622"/>
      <c r="X205" s="622"/>
      <c r="Y205" s="622"/>
      <c r="Z205" s="622"/>
      <c r="AA205" s="1301"/>
    </row>
    <row r="206" spans="1:27" s="47" customFormat="1" ht="57.75" x14ac:dyDescent="0.25">
      <c r="A206" s="646"/>
      <c r="B206" s="646">
        <v>1</v>
      </c>
      <c r="C206" s="2548" t="s">
        <v>615</v>
      </c>
      <c r="D206" s="350"/>
      <c r="E206" s="350"/>
      <c r="F206" s="622">
        <v>1000</v>
      </c>
      <c r="G206" s="370">
        <f t="shared" si="84"/>
        <v>83.333333333333329</v>
      </c>
      <c r="H206" s="370"/>
      <c r="I206" s="480">
        <f>H206/G206*100</f>
        <v>0</v>
      </c>
      <c r="J206" s="101"/>
      <c r="K206" s="101"/>
      <c r="L206" s="393"/>
      <c r="M206" s="393"/>
      <c r="N206" s="393"/>
      <c r="O206" s="393"/>
      <c r="P206" s="393"/>
      <c r="Q206" s="393"/>
      <c r="R206" s="1908"/>
      <c r="S206" s="2945"/>
      <c r="T206" s="622"/>
      <c r="U206" s="3110"/>
      <c r="V206" s="622"/>
      <c r="W206" s="622"/>
      <c r="X206" s="622"/>
      <c r="Y206" s="622"/>
      <c r="Z206" s="622"/>
      <c r="AA206" s="1301"/>
    </row>
    <row r="207" spans="1:27" s="47" customFormat="1" x14ac:dyDescent="0.25">
      <c r="A207" s="646"/>
      <c r="B207" s="646">
        <v>1</v>
      </c>
      <c r="C207" s="2570" t="s">
        <v>257</v>
      </c>
      <c r="D207" s="350"/>
      <c r="E207" s="350"/>
      <c r="F207" s="622"/>
      <c r="G207" s="370"/>
      <c r="H207" s="370"/>
      <c r="I207" s="480"/>
      <c r="J207" s="101"/>
      <c r="K207" s="101"/>
      <c r="L207" s="393"/>
      <c r="M207" s="393"/>
      <c r="N207" s="393"/>
      <c r="O207" s="393"/>
      <c r="P207" s="393"/>
      <c r="Q207" s="393"/>
      <c r="R207" s="1908"/>
      <c r="S207" s="2945"/>
      <c r="T207" s="622"/>
      <c r="U207" s="3110"/>
      <c r="V207" s="622"/>
      <c r="W207" s="622"/>
      <c r="X207" s="622"/>
      <c r="Y207" s="622"/>
      <c r="Z207" s="622"/>
      <c r="AA207" s="1301"/>
    </row>
    <row r="208" spans="1:27" s="47" customFormat="1" ht="29.25" x14ac:dyDescent="0.25">
      <c r="A208" s="646"/>
      <c r="B208" s="646">
        <v>1</v>
      </c>
      <c r="C208" s="2548" t="s">
        <v>583</v>
      </c>
      <c r="D208" s="350"/>
      <c r="E208" s="350"/>
      <c r="F208" s="622"/>
      <c r="G208" s="370"/>
      <c r="H208" s="370"/>
      <c r="I208" s="480"/>
      <c r="J208" s="101"/>
      <c r="K208" s="101"/>
      <c r="L208" s="393"/>
      <c r="M208" s="393"/>
      <c r="N208" s="393"/>
      <c r="O208" s="393"/>
      <c r="P208" s="393"/>
      <c r="Q208" s="393"/>
      <c r="R208" s="1908"/>
      <c r="S208" s="2945"/>
      <c r="T208" s="622"/>
      <c r="U208" s="3110"/>
      <c r="V208" s="622"/>
      <c r="W208" s="622"/>
      <c r="X208" s="622"/>
      <c r="Y208" s="622"/>
      <c r="Z208" s="622"/>
      <c r="AA208" s="1301"/>
    </row>
    <row r="209" spans="1:27" s="47" customFormat="1" x14ac:dyDescent="0.25">
      <c r="A209" s="646"/>
      <c r="B209" s="646">
        <v>1</v>
      </c>
      <c r="C209" s="4" t="s">
        <v>571</v>
      </c>
      <c r="D209" s="350"/>
      <c r="E209" s="350"/>
      <c r="F209" s="622"/>
      <c r="G209" s="370"/>
      <c r="H209" s="370"/>
      <c r="I209" s="480"/>
      <c r="J209" s="101"/>
      <c r="K209" s="101"/>
      <c r="L209" s="393"/>
      <c r="M209" s="393"/>
      <c r="N209" s="393"/>
      <c r="O209" s="393"/>
      <c r="P209" s="393"/>
      <c r="Q209" s="393"/>
      <c r="R209" s="1908"/>
      <c r="S209" s="2945"/>
      <c r="T209" s="622"/>
      <c r="U209" s="3110"/>
      <c r="V209" s="622"/>
      <c r="W209" s="622"/>
      <c r="X209" s="622"/>
      <c r="Y209" s="622"/>
      <c r="Z209" s="622"/>
      <c r="AA209" s="1301"/>
    </row>
    <row r="210" spans="1:27" s="47" customFormat="1" ht="30" x14ac:dyDescent="0.25">
      <c r="A210" s="646"/>
      <c r="B210" s="646">
        <v>1</v>
      </c>
      <c r="C210" s="2571" t="s">
        <v>572</v>
      </c>
      <c r="D210" s="350"/>
      <c r="E210" s="350"/>
      <c r="F210" s="622"/>
      <c r="G210" s="370"/>
      <c r="H210" s="370"/>
      <c r="I210" s="480"/>
      <c r="J210" s="101"/>
      <c r="K210" s="101"/>
      <c r="L210" s="393"/>
      <c r="M210" s="393"/>
      <c r="N210" s="393"/>
      <c r="O210" s="393"/>
      <c r="P210" s="393"/>
      <c r="Q210" s="393"/>
      <c r="R210" s="1908"/>
      <c r="S210" s="2945"/>
      <c r="T210" s="622"/>
      <c r="U210" s="3110"/>
      <c r="V210" s="622"/>
      <c r="W210" s="622"/>
      <c r="X210" s="622"/>
      <c r="Y210" s="622"/>
      <c r="Z210" s="622"/>
      <c r="AA210" s="1301"/>
    </row>
    <row r="211" spans="1:27" s="47" customFormat="1" x14ac:dyDescent="0.25">
      <c r="A211" s="646"/>
      <c r="B211" s="646">
        <v>1</v>
      </c>
      <c r="C211" s="4" t="s">
        <v>573</v>
      </c>
      <c r="D211" s="350"/>
      <c r="E211" s="350"/>
      <c r="F211" s="622"/>
      <c r="G211" s="370"/>
      <c r="H211" s="370"/>
      <c r="I211" s="480"/>
      <c r="J211" s="101"/>
      <c r="K211" s="101"/>
      <c r="L211" s="393"/>
      <c r="M211" s="393"/>
      <c r="N211" s="393"/>
      <c r="O211" s="393"/>
      <c r="P211" s="393"/>
      <c r="Q211" s="393"/>
      <c r="R211" s="1908"/>
      <c r="S211" s="2945"/>
      <c r="T211" s="622"/>
      <c r="U211" s="3110"/>
      <c r="V211" s="622"/>
      <c r="W211" s="622"/>
      <c r="X211" s="622"/>
      <c r="Y211" s="622"/>
      <c r="Z211" s="622"/>
      <c r="AA211" s="1301"/>
    </row>
    <row r="212" spans="1:27" s="47" customFormat="1" ht="30" x14ac:dyDescent="0.25">
      <c r="A212" s="646"/>
      <c r="B212" s="646">
        <v>1</v>
      </c>
      <c r="C212" s="4" t="s">
        <v>600</v>
      </c>
      <c r="D212" s="350"/>
      <c r="E212" s="350"/>
      <c r="F212" s="622"/>
      <c r="G212" s="370"/>
      <c r="H212" s="370"/>
      <c r="I212" s="480"/>
      <c r="J212" s="101"/>
      <c r="K212" s="101"/>
      <c r="L212" s="393"/>
      <c r="M212" s="393"/>
      <c r="N212" s="393"/>
      <c r="O212" s="393"/>
      <c r="P212" s="393"/>
      <c r="Q212" s="393"/>
      <c r="R212" s="1908"/>
      <c r="S212" s="2945"/>
      <c r="T212" s="622"/>
      <c r="U212" s="3110"/>
      <c r="V212" s="622"/>
      <c r="W212" s="622"/>
      <c r="X212" s="622"/>
      <c r="Y212" s="622"/>
      <c r="Z212" s="622"/>
      <c r="AA212" s="1301"/>
    </row>
    <row r="213" spans="1:27" s="47" customFormat="1" ht="45" x14ac:dyDescent="0.25">
      <c r="A213" s="646">
        <v>1</v>
      </c>
      <c r="B213" s="646">
        <v>1</v>
      </c>
      <c r="C213" s="4" t="s">
        <v>574</v>
      </c>
      <c r="D213" s="350"/>
      <c r="E213" s="350"/>
      <c r="F213" s="622"/>
      <c r="G213" s="69"/>
      <c r="H213" s="370"/>
      <c r="I213" s="480"/>
      <c r="J213" s="101"/>
      <c r="K213" s="101"/>
      <c r="L213" s="393"/>
      <c r="M213" s="393"/>
      <c r="N213" s="393"/>
      <c r="O213" s="393"/>
      <c r="P213" s="393"/>
      <c r="Q213" s="393"/>
      <c r="R213" s="1908"/>
      <c r="S213" s="2945"/>
      <c r="T213" s="622"/>
      <c r="U213" s="3110"/>
      <c r="V213" s="622"/>
      <c r="W213" s="622"/>
      <c r="X213" s="622"/>
      <c r="Y213" s="622"/>
      <c r="Z213" s="622"/>
      <c r="AA213" s="1301"/>
    </row>
    <row r="214" spans="1:27" s="47" customFormat="1" ht="60" x14ac:dyDescent="0.25">
      <c r="A214" s="646">
        <v>1</v>
      </c>
      <c r="B214" s="646">
        <v>1</v>
      </c>
      <c r="C214" s="4" t="s">
        <v>575</v>
      </c>
      <c r="D214" s="350"/>
      <c r="E214" s="350"/>
      <c r="F214" s="622"/>
      <c r="G214" s="69"/>
      <c r="H214" s="370"/>
      <c r="I214" s="480"/>
      <c r="J214" s="101"/>
      <c r="K214" s="101"/>
      <c r="L214" s="393"/>
      <c r="M214" s="393"/>
      <c r="N214" s="393"/>
      <c r="O214" s="393"/>
      <c r="P214" s="393"/>
      <c r="Q214" s="393"/>
      <c r="R214" s="1908"/>
      <c r="S214" s="2945"/>
      <c r="T214" s="622"/>
      <c r="U214" s="3110"/>
      <c r="V214" s="622"/>
      <c r="W214" s="622"/>
      <c r="X214" s="622"/>
      <c r="Y214" s="622"/>
      <c r="Z214" s="622"/>
      <c r="AA214" s="1301"/>
    </row>
    <row r="215" spans="1:27" s="47" customFormat="1" ht="45" x14ac:dyDescent="0.25">
      <c r="A215" s="646">
        <v>1</v>
      </c>
      <c r="B215" s="646">
        <v>1</v>
      </c>
      <c r="C215" s="2572" t="s">
        <v>576</v>
      </c>
      <c r="D215" s="350"/>
      <c r="E215" s="350"/>
      <c r="F215" s="622"/>
      <c r="G215" s="69"/>
      <c r="H215" s="370"/>
      <c r="I215" s="480"/>
      <c r="J215" s="101"/>
      <c r="K215" s="101"/>
      <c r="L215" s="393"/>
      <c r="M215" s="393"/>
      <c r="N215" s="393"/>
      <c r="O215" s="393"/>
      <c r="P215" s="393"/>
      <c r="Q215" s="393"/>
      <c r="R215" s="1908"/>
      <c r="S215" s="2945"/>
      <c r="T215" s="622"/>
      <c r="U215" s="3110"/>
      <c r="V215" s="622"/>
      <c r="W215" s="622"/>
      <c r="X215" s="622"/>
      <c r="Y215" s="622"/>
      <c r="Z215" s="622"/>
      <c r="AA215" s="1301"/>
    </row>
    <row r="216" spans="1:27" s="47" customFormat="1" ht="29.25" x14ac:dyDescent="0.25">
      <c r="A216" s="646"/>
      <c r="B216" s="646">
        <v>1</v>
      </c>
      <c r="C216" s="2548" t="s">
        <v>584</v>
      </c>
      <c r="D216" s="350"/>
      <c r="E216" s="350"/>
      <c r="F216" s="622"/>
      <c r="G216" s="69"/>
      <c r="H216" s="370"/>
      <c r="I216" s="480"/>
      <c r="J216" s="101"/>
      <c r="K216" s="101"/>
      <c r="L216" s="393"/>
      <c r="M216" s="393"/>
      <c r="N216" s="393"/>
      <c r="O216" s="393"/>
      <c r="P216" s="393"/>
      <c r="Q216" s="393"/>
      <c r="R216" s="1908"/>
      <c r="S216" s="2945"/>
      <c r="T216" s="622"/>
      <c r="U216" s="3110"/>
      <c r="V216" s="622"/>
      <c r="W216" s="622"/>
      <c r="X216" s="622"/>
      <c r="Y216" s="622"/>
      <c r="Z216" s="622"/>
      <c r="AA216" s="1301"/>
    </row>
    <row r="217" spans="1:27" s="47" customFormat="1" x14ac:dyDescent="0.25">
      <c r="A217" s="646">
        <v>1</v>
      </c>
      <c r="B217" s="646">
        <v>1</v>
      </c>
      <c r="C217" s="2548" t="s">
        <v>601</v>
      </c>
      <c r="D217" s="352"/>
      <c r="E217" s="350"/>
      <c r="F217" s="622"/>
      <c r="G217" s="69"/>
      <c r="H217" s="370"/>
      <c r="I217" s="480"/>
      <c r="J217" s="101"/>
      <c r="K217" s="101"/>
      <c r="L217" s="393"/>
      <c r="M217" s="393"/>
      <c r="N217" s="393"/>
      <c r="O217" s="393"/>
      <c r="P217" s="393"/>
      <c r="Q217" s="393"/>
      <c r="R217" s="1908"/>
      <c r="S217" s="2945"/>
      <c r="T217" s="622"/>
      <c r="U217" s="3110"/>
      <c r="V217" s="622"/>
      <c r="W217" s="622"/>
      <c r="X217" s="622"/>
      <c r="Y217" s="622"/>
      <c r="Z217" s="622"/>
      <c r="AA217" s="1301"/>
    </row>
    <row r="218" spans="1:27" s="47" customFormat="1" x14ac:dyDescent="0.25">
      <c r="A218" s="646">
        <v>1</v>
      </c>
      <c r="B218" s="646">
        <v>1</v>
      </c>
      <c r="C218" s="4" t="s">
        <v>602</v>
      </c>
      <c r="D218" s="556"/>
      <c r="E218" s="350"/>
      <c r="F218" s="622"/>
      <c r="G218" s="69"/>
      <c r="H218" s="370"/>
      <c r="I218" s="480"/>
      <c r="J218" s="101"/>
      <c r="K218" s="101"/>
      <c r="L218" s="393"/>
      <c r="M218" s="393"/>
      <c r="N218" s="393"/>
      <c r="O218" s="393"/>
      <c r="P218" s="393"/>
      <c r="Q218" s="393"/>
      <c r="R218" s="1908"/>
      <c r="S218" s="2945"/>
      <c r="T218" s="622"/>
      <c r="U218" s="3110"/>
      <c r="V218" s="622"/>
      <c r="W218" s="622"/>
      <c r="X218" s="622"/>
      <c r="Y218" s="622"/>
      <c r="Z218" s="622"/>
      <c r="AA218" s="1301"/>
    </row>
    <row r="219" spans="1:27" s="47" customFormat="1" x14ac:dyDescent="0.25">
      <c r="A219" s="646">
        <v>1</v>
      </c>
      <c r="B219" s="646">
        <v>1</v>
      </c>
      <c r="C219" s="2573" t="s">
        <v>603</v>
      </c>
      <c r="D219" s="182"/>
      <c r="E219" s="434"/>
      <c r="F219" s="623"/>
      <c r="G219" s="333"/>
      <c r="H219" s="333"/>
      <c r="I219" s="480"/>
      <c r="J219" s="101"/>
      <c r="K219" s="101"/>
      <c r="L219" s="393"/>
      <c r="M219" s="393"/>
      <c r="N219" s="393"/>
      <c r="O219" s="393"/>
      <c r="P219" s="393"/>
      <c r="Q219" s="393"/>
      <c r="R219" s="1296"/>
      <c r="S219" s="2949"/>
      <c r="T219" s="650"/>
      <c r="U219" s="3111"/>
      <c r="V219" s="650"/>
      <c r="W219" s="650"/>
      <c r="X219" s="650"/>
      <c r="Y219" s="650"/>
      <c r="Z219" s="650"/>
      <c r="AA219" s="1301"/>
    </row>
    <row r="220" spans="1:27" s="47" customFormat="1" ht="29.25" x14ac:dyDescent="0.25">
      <c r="A220" s="646">
        <v>1</v>
      </c>
      <c r="B220" s="646">
        <v>1</v>
      </c>
      <c r="C220" s="2548" t="s">
        <v>577</v>
      </c>
      <c r="D220" s="433"/>
      <c r="E220" s="350"/>
      <c r="F220" s="622">
        <v>2960</v>
      </c>
      <c r="G220" s="69">
        <f t="shared" si="84"/>
        <v>246.66666666666666</v>
      </c>
      <c r="H220" s="370">
        <v>551</v>
      </c>
      <c r="I220" s="480">
        <f>H220/G220*100</f>
        <v>223.37837837837839</v>
      </c>
      <c r="J220" s="101"/>
      <c r="K220" s="101"/>
      <c r="L220" s="393"/>
      <c r="M220" s="393"/>
      <c r="N220" s="393"/>
      <c r="O220" s="393"/>
      <c r="P220" s="393"/>
      <c r="Q220" s="393"/>
      <c r="R220" s="1908"/>
      <c r="S220" s="2945"/>
      <c r="T220" s="622"/>
      <c r="U220" s="3110"/>
      <c r="V220" s="622"/>
      <c r="W220" s="622"/>
      <c r="X220" s="622"/>
      <c r="Y220" s="622"/>
      <c r="Z220" s="622"/>
      <c r="AA220" s="1301"/>
    </row>
    <row r="221" spans="1:27" s="47" customFormat="1" ht="30" x14ac:dyDescent="0.25">
      <c r="A221" s="646">
        <v>1</v>
      </c>
      <c r="B221" s="646">
        <v>1</v>
      </c>
      <c r="C221" s="2542" t="s">
        <v>252</v>
      </c>
      <c r="D221" s="350"/>
      <c r="E221" s="350"/>
      <c r="F221" s="622"/>
      <c r="G221" s="370"/>
      <c r="H221" s="370"/>
      <c r="I221" s="480"/>
      <c r="J221" s="101"/>
      <c r="K221" s="101"/>
      <c r="L221" s="393"/>
      <c r="M221" s="393"/>
      <c r="N221" s="393"/>
      <c r="O221" s="393"/>
      <c r="P221" s="393"/>
      <c r="Q221" s="393"/>
      <c r="R221" s="1908"/>
      <c r="S221" s="2945"/>
      <c r="T221" s="622"/>
      <c r="U221" s="3110"/>
      <c r="V221" s="622"/>
      <c r="W221" s="622"/>
      <c r="X221" s="622"/>
      <c r="Y221" s="622"/>
      <c r="Z221" s="622"/>
      <c r="AA221" s="1301"/>
    </row>
    <row r="222" spans="1:27" s="47" customFormat="1" ht="57.75" x14ac:dyDescent="0.25">
      <c r="A222" s="646">
        <v>1</v>
      </c>
      <c r="B222" s="646">
        <v>1</v>
      </c>
      <c r="C222" s="2548" t="s">
        <v>578</v>
      </c>
      <c r="D222" s="350"/>
      <c r="E222" s="350"/>
      <c r="F222" s="622">
        <v>5000</v>
      </c>
      <c r="G222" s="69">
        <f t="shared" si="84"/>
        <v>416.66666666666669</v>
      </c>
      <c r="H222" s="370">
        <v>253</v>
      </c>
      <c r="I222" s="480">
        <f>H222/G222*100</f>
        <v>60.72</v>
      </c>
      <c r="J222" s="101"/>
      <c r="K222" s="101"/>
      <c r="L222" s="393"/>
      <c r="M222" s="393"/>
      <c r="N222" s="393"/>
      <c r="O222" s="393"/>
      <c r="P222" s="393"/>
      <c r="Q222" s="393"/>
      <c r="R222" s="1908"/>
      <c r="S222" s="2945"/>
      <c r="T222" s="622"/>
      <c r="U222" s="3110"/>
      <c r="V222" s="622"/>
      <c r="W222" s="622"/>
      <c r="X222" s="622"/>
      <c r="Y222" s="622"/>
      <c r="Z222" s="622"/>
      <c r="AA222" s="1301"/>
    </row>
    <row r="223" spans="1:27" s="47" customFormat="1" x14ac:dyDescent="0.25">
      <c r="A223" s="646">
        <v>1</v>
      </c>
      <c r="B223" s="646">
        <v>1</v>
      </c>
      <c r="C223" s="2534" t="s">
        <v>295</v>
      </c>
      <c r="D223" s="350"/>
      <c r="E223" s="350"/>
      <c r="F223" s="622">
        <f>SUM(F224:F227)</f>
        <v>3194</v>
      </c>
      <c r="G223" s="370">
        <f>SUM(G224:G227)</f>
        <v>266.16666666666663</v>
      </c>
      <c r="H223" s="370">
        <f>SUM(H224:H227)</f>
        <v>38</v>
      </c>
      <c r="I223" s="480">
        <f>H223/G223*100</f>
        <v>14.276768941765813</v>
      </c>
      <c r="J223" s="101"/>
      <c r="K223" s="101"/>
      <c r="L223" s="393"/>
      <c r="M223" s="393"/>
      <c r="N223" s="393"/>
      <c r="O223" s="393"/>
      <c r="P223" s="393"/>
      <c r="Q223" s="393"/>
      <c r="R223" s="1908">
        <v>4799.810864</v>
      </c>
      <c r="S223" s="2935">
        <f>R223/12*$C$3</f>
        <v>399.98423866666667</v>
      </c>
      <c r="T223" s="622">
        <f>Z223-Y223-V223</f>
        <v>43.629349999999995</v>
      </c>
      <c r="U223" s="3110"/>
      <c r="V223" s="622">
        <f>SUM(V224:V227)</f>
        <v>0</v>
      </c>
      <c r="W223" s="622">
        <f>T223-S223</f>
        <v>-356.35488866666668</v>
      </c>
      <c r="X223" s="622"/>
      <c r="Y223" s="622">
        <v>0</v>
      </c>
      <c r="Z223" s="622">
        <v>43.629349999999995</v>
      </c>
      <c r="AA223" s="1301"/>
    </row>
    <row r="224" spans="1:27" s="47" customFormat="1" ht="105" x14ac:dyDescent="0.25">
      <c r="A224" s="646">
        <v>1</v>
      </c>
      <c r="B224" s="646">
        <v>1</v>
      </c>
      <c r="C224" s="1021" t="s">
        <v>579</v>
      </c>
      <c r="D224" s="350"/>
      <c r="E224" s="350"/>
      <c r="F224" s="622">
        <v>582</v>
      </c>
      <c r="G224" s="69">
        <f t="shared" si="84"/>
        <v>48.5</v>
      </c>
      <c r="H224" s="370">
        <v>1</v>
      </c>
      <c r="I224" s="480">
        <f>H224/G224*100</f>
        <v>2.0618556701030926</v>
      </c>
      <c r="J224" s="101"/>
      <c r="K224" s="101"/>
      <c r="L224" s="393"/>
      <c r="M224" s="393"/>
      <c r="N224" s="393"/>
      <c r="O224" s="393"/>
      <c r="P224" s="393"/>
      <c r="Q224" s="393"/>
      <c r="R224" s="1908"/>
      <c r="S224" s="2945"/>
      <c r="T224" s="622"/>
      <c r="U224" s="3110"/>
      <c r="V224" s="622"/>
      <c r="W224" s="622"/>
      <c r="X224" s="622"/>
      <c r="Y224" s="622"/>
      <c r="Z224" s="622"/>
      <c r="AA224" s="1301"/>
    </row>
    <row r="225" spans="1:27" s="47" customFormat="1" ht="30" x14ac:dyDescent="0.25">
      <c r="A225" s="646"/>
      <c r="B225" s="646">
        <v>1</v>
      </c>
      <c r="C225" s="1021" t="s">
        <v>465</v>
      </c>
      <c r="D225" s="350"/>
      <c r="E225" s="350"/>
      <c r="F225" s="622">
        <v>194</v>
      </c>
      <c r="G225" s="69">
        <f t="shared" si="84"/>
        <v>16.166666666666668</v>
      </c>
      <c r="H225" s="370">
        <v>31</v>
      </c>
      <c r="I225" s="480"/>
      <c r="J225" s="101"/>
      <c r="K225" s="101"/>
      <c r="L225" s="393"/>
      <c r="M225" s="393"/>
      <c r="N225" s="393"/>
      <c r="O225" s="393"/>
      <c r="P225" s="393"/>
      <c r="Q225" s="393"/>
      <c r="R225" s="1908"/>
      <c r="S225" s="2945"/>
      <c r="T225" s="622"/>
      <c r="U225" s="3110"/>
      <c r="V225" s="622"/>
      <c r="W225" s="622"/>
      <c r="X225" s="622"/>
      <c r="Y225" s="622"/>
      <c r="Z225" s="622"/>
      <c r="AA225" s="1301"/>
    </row>
    <row r="226" spans="1:27" s="47" customFormat="1" ht="30" x14ac:dyDescent="0.25">
      <c r="A226" s="646">
        <v>1</v>
      </c>
      <c r="B226" s="646">
        <v>1</v>
      </c>
      <c r="C226" s="1021" t="s">
        <v>470</v>
      </c>
      <c r="D226" s="350"/>
      <c r="E226" s="350"/>
      <c r="F226" s="622">
        <v>388</v>
      </c>
      <c r="G226" s="69">
        <f t="shared" si="84"/>
        <v>32.333333333333336</v>
      </c>
      <c r="H226" s="370">
        <v>6</v>
      </c>
      <c r="I226" s="480">
        <f t="shared" ref="I226:I232" si="90">H226/G226*100</f>
        <v>18.556701030927833</v>
      </c>
      <c r="J226" s="101"/>
      <c r="K226" s="101"/>
      <c r="L226" s="393"/>
      <c r="M226" s="393"/>
      <c r="N226" s="393"/>
      <c r="O226" s="393"/>
      <c r="P226" s="393"/>
      <c r="Q226" s="393"/>
      <c r="R226" s="1908"/>
      <c r="S226" s="2945"/>
      <c r="T226" s="622"/>
      <c r="U226" s="3110"/>
      <c r="V226" s="622"/>
      <c r="W226" s="622"/>
      <c r="X226" s="622"/>
      <c r="Y226" s="622"/>
      <c r="Z226" s="622"/>
      <c r="AA226" s="1301"/>
    </row>
    <row r="227" spans="1:27" s="47" customFormat="1" ht="30" x14ac:dyDescent="0.25">
      <c r="A227" s="646">
        <v>1</v>
      </c>
      <c r="B227" s="646">
        <v>1</v>
      </c>
      <c r="C227" s="1021" t="s">
        <v>74</v>
      </c>
      <c r="D227" s="350"/>
      <c r="E227" s="350"/>
      <c r="F227" s="622">
        <v>2030</v>
      </c>
      <c r="G227" s="370">
        <f t="shared" si="84"/>
        <v>169.16666666666666</v>
      </c>
      <c r="H227" s="370"/>
      <c r="I227" s="480">
        <f t="shared" si="90"/>
        <v>0</v>
      </c>
      <c r="J227" s="101"/>
      <c r="K227" s="101"/>
      <c r="L227" s="393"/>
      <c r="M227" s="393"/>
      <c r="N227" s="393"/>
      <c r="O227" s="393"/>
      <c r="P227" s="393"/>
      <c r="Q227" s="393"/>
      <c r="R227" s="1908"/>
      <c r="S227" s="2945"/>
      <c r="T227" s="622"/>
      <c r="U227" s="3110"/>
      <c r="V227" s="622"/>
      <c r="W227" s="622"/>
      <c r="X227" s="622"/>
      <c r="Y227" s="622"/>
      <c r="Z227" s="622"/>
      <c r="AA227" s="1301"/>
    </row>
    <row r="228" spans="1:27" s="47" customFormat="1" x14ac:dyDescent="0.25">
      <c r="A228" s="646">
        <v>1</v>
      </c>
      <c r="B228" s="646">
        <v>1</v>
      </c>
      <c r="C228" s="2469" t="s">
        <v>466</v>
      </c>
      <c r="D228" s="352"/>
      <c r="E228" s="350"/>
      <c r="F228" s="623">
        <f>F208+F182</f>
        <v>41811</v>
      </c>
      <c r="G228" s="93">
        <f>G208+G182</f>
        <v>3484.2500000000005</v>
      </c>
      <c r="H228" s="93">
        <f>H208+H182</f>
        <v>1747</v>
      </c>
      <c r="I228" s="480">
        <f t="shared" si="90"/>
        <v>50.139915333285487</v>
      </c>
      <c r="J228" s="101"/>
      <c r="K228" s="101"/>
      <c r="L228" s="393"/>
      <c r="M228" s="393"/>
      <c r="N228" s="393"/>
      <c r="O228" s="393"/>
      <c r="P228" s="393"/>
      <c r="Q228" s="393"/>
      <c r="R228" s="1908"/>
      <c r="S228" s="2945"/>
      <c r="T228" s="622"/>
      <c r="U228" s="3110"/>
      <c r="V228" s="622"/>
      <c r="W228" s="622"/>
      <c r="X228" s="622"/>
      <c r="Y228" s="622"/>
      <c r="Z228" s="622"/>
      <c r="AA228" s="1301"/>
    </row>
    <row r="229" spans="1:27" s="47" customFormat="1" ht="29.25" x14ac:dyDescent="0.25">
      <c r="A229" s="646">
        <v>1</v>
      </c>
      <c r="B229" s="646">
        <v>1</v>
      </c>
      <c r="C229" s="2469" t="s">
        <v>499</v>
      </c>
      <c r="D229" s="352"/>
      <c r="E229" s="350"/>
      <c r="F229" s="623">
        <f>F195</f>
        <v>9500</v>
      </c>
      <c r="G229" s="93">
        <f>G195</f>
        <v>791.66666666666663</v>
      </c>
      <c r="H229" s="333">
        <f>H195</f>
        <v>0</v>
      </c>
      <c r="I229" s="480">
        <f t="shared" si="90"/>
        <v>0</v>
      </c>
      <c r="J229" s="101"/>
      <c r="K229" s="101"/>
      <c r="L229" s="393"/>
      <c r="M229" s="393"/>
      <c r="N229" s="393"/>
      <c r="O229" s="393"/>
      <c r="P229" s="393"/>
      <c r="Q229" s="393"/>
      <c r="R229" s="1908"/>
      <c r="S229" s="2945"/>
      <c r="T229" s="622"/>
      <c r="U229" s="3110"/>
      <c r="V229" s="622"/>
      <c r="W229" s="622"/>
      <c r="X229" s="622"/>
      <c r="Y229" s="622"/>
      <c r="Z229" s="622"/>
      <c r="AA229" s="1301"/>
    </row>
    <row r="230" spans="1:27" s="47" customFormat="1" ht="29.25" x14ac:dyDescent="0.25">
      <c r="A230" s="646">
        <v>1</v>
      </c>
      <c r="B230" s="646">
        <v>1</v>
      </c>
      <c r="C230" s="2469" t="s">
        <v>467</v>
      </c>
      <c r="D230" s="611"/>
      <c r="E230" s="350"/>
      <c r="F230" s="623">
        <f>F216+F191</f>
        <v>25000</v>
      </c>
      <c r="G230" s="93">
        <f>G216+G191</f>
        <v>2083.3333333333335</v>
      </c>
      <c r="H230" s="333">
        <f>H216+H191</f>
        <v>1570</v>
      </c>
      <c r="I230" s="480">
        <f t="shared" si="90"/>
        <v>75.36</v>
      </c>
      <c r="J230" s="101"/>
      <c r="K230" s="101"/>
      <c r="L230" s="393"/>
      <c r="M230" s="393"/>
      <c r="N230" s="393"/>
      <c r="O230" s="393"/>
      <c r="P230" s="393"/>
      <c r="Q230" s="393"/>
      <c r="R230" s="1908"/>
      <c r="S230" s="2945"/>
      <c r="T230" s="622"/>
      <c r="U230" s="3110"/>
      <c r="V230" s="622"/>
      <c r="W230" s="622"/>
      <c r="X230" s="622"/>
      <c r="Y230" s="622"/>
      <c r="Z230" s="622"/>
      <c r="AA230" s="1301"/>
    </row>
    <row r="231" spans="1:27" s="47" customFormat="1" ht="29.25" x14ac:dyDescent="0.25">
      <c r="A231" s="646"/>
      <c r="B231" s="646">
        <v>1</v>
      </c>
      <c r="C231" s="2469" t="s">
        <v>468</v>
      </c>
      <c r="D231" s="528"/>
      <c r="E231" s="350"/>
      <c r="F231" s="623">
        <f>F220+F222+F206</f>
        <v>8960</v>
      </c>
      <c r="G231" s="93">
        <f t="shared" ref="G231:H231" si="91">G220+G222+G206</f>
        <v>746.66666666666674</v>
      </c>
      <c r="H231" s="333">
        <f t="shared" si="91"/>
        <v>804</v>
      </c>
      <c r="I231" s="480">
        <f t="shared" si="90"/>
        <v>107.67857142857142</v>
      </c>
      <c r="J231" s="101"/>
      <c r="K231" s="101"/>
      <c r="L231" s="393"/>
      <c r="M231" s="393"/>
      <c r="N231" s="393"/>
      <c r="O231" s="393"/>
      <c r="P231" s="393"/>
      <c r="Q231" s="393"/>
      <c r="R231" s="1296">
        <v>8979.8351999999995</v>
      </c>
      <c r="S231" s="2935">
        <f>R231/12*$C$3</f>
        <v>748.31959999999992</v>
      </c>
      <c r="T231" s="623">
        <f>Z231-Y231-V231</f>
        <v>907.00847999999996</v>
      </c>
      <c r="U231" s="3119"/>
      <c r="V231" s="623"/>
      <c r="W231" s="623">
        <f>T231-S231</f>
        <v>158.68888000000004</v>
      </c>
      <c r="X231" s="623"/>
      <c r="Y231" s="623">
        <v>-0.10601000000000001</v>
      </c>
      <c r="Z231" s="623">
        <v>906.90246999999999</v>
      </c>
      <c r="AA231" s="1301"/>
    </row>
    <row r="232" spans="1:27" s="47" customFormat="1" x14ac:dyDescent="0.25">
      <c r="A232" s="646"/>
      <c r="B232" s="646">
        <v>1</v>
      </c>
      <c r="C232" s="2470" t="s">
        <v>139</v>
      </c>
      <c r="D232" s="459"/>
      <c r="E232" s="350"/>
      <c r="F232" s="621">
        <f>F228+F229+F231+F230*2.9</f>
        <v>132771</v>
      </c>
      <c r="G232" s="93">
        <f>G228+G229+G231+G230*2.9</f>
        <v>11064.25</v>
      </c>
      <c r="H232" s="102">
        <f>H228+H229+H231+H230*2.9</f>
        <v>7104</v>
      </c>
      <c r="I232" s="480">
        <f t="shared" si="90"/>
        <v>64.206792145875227</v>
      </c>
      <c r="J232" s="101"/>
      <c r="K232" s="101"/>
      <c r="L232" s="393"/>
      <c r="M232" s="393"/>
      <c r="N232" s="393"/>
      <c r="O232" s="393"/>
      <c r="P232" s="393"/>
      <c r="Q232" s="393"/>
      <c r="R232" s="1908">
        <f>R231+R223+R195+R181+R180</f>
        <v>108358.226624</v>
      </c>
      <c r="S232" s="2945">
        <f t="shared" ref="S232:Z232" si="92">S231+S223+S195+S181+S180</f>
        <v>9029.8522186666669</v>
      </c>
      <c r="T232" s="622">
        <f t="shared" si="92"/>
        <v>8832.1862099999998</v>
      </c>
      <c r="U232" s="3110">
        <f t="shared" si="92"/>
        <v>0</v>
      </c>
      <c r="V232" s="622">
        <f t="shared" si="92"/>
        <v>0</v>
      </c>
      <c r="W232" s="622">
        <f t="shared" si="92"/>
        <v>-197.66600866666664</v>
      </c>
      <c r="X232" s="622">
        <f t="shared" si="92"/>
        <v>0</v>
      </c>
      <c r="Y232" s="622">
        <f t="shared" si="92"/>
        <v>-5.8933800000000014</v>
      </c>
      <c r="Z232" s="622">
        <f t="shared" si="92"/>
        <v>8826.2928300000003</v>
      </c>
      <c r="AA232" s="1301"/>
    </row>
    <row r="233" spans="1:27" s="47" customFormat="1" x14ac:dyDescent="0.25">
      <c r="A233" s="646">
        <v>1</v>
      </c>
      <c r="B233" s="646">
        <v>1</v>
      </c>
      <c r="C233" s="244" t="s">
        <v>29</v>
      </c>
      <c r="D233" s="244"/>
      <c r="E233" s="186"/>
      <c r="F233" s="674"/>
      <c r="G233" s="313"/>
      <c r="H233" s="313"/>
      <c r="I233" s="313"/>
      <c r="J233" s="101"/>
      <c r="K233" s="101"/>
      <c r="L233" s="333"/>
      <c r="M233" s="333"/>
      <c r="N233" s="333"/>
      <c r="O233" s="333"/>
      <c r="P233" s="333"/>
      <c r="Q233" s="333"/>
      <c r="R233" s="573"/>
      <c r="S233" s="2943"/>
      <c r="T233" s="43"/>
      <c r="U233" s="3107"/>
      <c r="V233" s="43"/>
      <c r="W233" s="43"/>
      <c r="X233" s="43"/>
      <c r="Y233" s="43"/>
      <c r="Z233" s="43"/>
      <c r="AA233" s="1301"/>
    </row>
    <row r="234" spans="1:27" s="47" customFormat="1" x14ac:dyDescent="0.25">
      <c r="A234" s="646">
        <v>1</v>
      </c>
      <c r="B234" s="646">
        <v>1</v>
      </c>
      <c r="C234" s="120" t="s">
        <v>17</v>
      </c>
      <c r="D234" s="120"/>
      <c r="E234" s="313">
        <v>300</v>
      </c>
      <c r="F234" s="674">
        <v>780</v>
      </c>
      <c r="G234" s="69">
        <f t="shared" ref="G234:G236" si="93">(F234/12*$C$3)</f>
        <v>65</v>
      </c>
      <c r="H234" s="69"/>
      <c r="I234" s="69">
        <f>H234/G234*100</f>
        <v>0</v>
      </c>
      <c r="J234" s="315">
        <v>7.5</v>
      </c>
      <c r="K234" s="70" t="e">
        <f>N234/H234</f>
        <v>#DIV/0!</v>
      </c>
      <c r="L234" s="71">
        <f>ROUND(F234*J234,0)</f>
        <v>5850</v>
      </c>
      <c r="M234" s="71">
        <f t="shared" ref="M234:M236" si="94">L234/12*$C$3</f>
        <v>487.5</v>
      </c>
      <c r="N234" s="71"/>
      <c r="O234" s="71">
        <f>N234/M234*100</f>
        <v>0</v>
      </c>
      <c r="P234" s="71">
        <f>L234/E234</f>
        <v>19.5</v>
      </c>
      <c r="Q234" s="71">
        <f>N234/$C$3*12/P234</f>
        <v>0</v>
      </c>
      <c r="R234" s="1908"/>
      <c r="S234" s="2945"/>
      <c r="T234" s="622"/>
      <c r="U234" s="3110"/>
      <c r="V234" s="622"/>
      <c r="W234" s="622"/>
      <c r="X234" s="622"/>
      <c r="Y234" s="622"/>
      <c r="Z234" s="622"/>
      <c r="AA234" s="1301"/>
    </row>
    <row r="235" spans="1:27" s="47" customFormat="1" x14ac:dyDescent="0.25">
      <c r="A235" s="646"/>
      <c r="B235" s="646">
        <v>1</v>
      </c>
      <c r="C235" s="120" t="s">
        <v>15</v>
      </c>
      <c r="D235" s="225"/>
      <c r="E235" s="313">
        <v>300</v>
      </c>
      <c r="F235" s="674">
        <v>140</v>
      </c>
      <c r="G235" s="69">
        <f t="shared" si="93"/>
        <v>11.666666666666666</v>
      </c>
      <c r="H235" s="69"/>
      <c r="I235" s="69">
        <f>H235/G235*100</f>
        <v>0</v>
      </c>
      <c r="J235" s="315">
        <v>10</v>
      </c>
      <c r="K235" s="70" t="e">
        <f>N235/H235</f>
        <v>#DIV/0!</v>
      </c>
      <c r="L235" s="71">
        <f>ROUND(F235*J235,0)</f>
        <v>1400</v>
      </c>
      <c r="M235" s="71">
        <f t="shared" si="94"/>
        <v>116.66666666666667</v>
      </c>
      <c r="N235" s="71"/>
      <c r="O235" s="71">
        <f>N235/M235*100</f>
        <v>0</v>
      </c>
      <c r="P235" s="71">
        <f>L235/E235</f>
        <v>4.666666666666667</v>
      </c>
      <c r="Q235" s="71">
        <f>N235/$C$3*12/P235</f>
        <v>0</v>
      </c>
      <c r="R235" s="1908"/>
      <c r="S235" s="2945"/>
      <c r="T235" s="622"/>
      <c r="U235" s="3110"/>
      <c r="V235" s="622"/>
      <c r="W235" s="622"/>
      <c r="X235" s="622"/>
      <c r="Y235" s="622"/>
      <c r="Z235" s="622"/>
      <c r="AA235" s="1301"/>
    </row>
    <row r="236" spans="1:27" s="47" customFormat="1" x14ac:dyDescent="0.25">
      <c r="A236" s="646">
        <v>1</v>
      </c>
      <c r="B236" s="646">
        <v>1</v>
      </c>
      <c r="C236" s="120" t="s">
        <v>81</v>
      </c>
      <c r="D236" s="120"/>
      <c r="E236" s="313">
        <v>300</v>
      </c>
      <c r="F236" s="674">
        <v>106</v>
      </c>
      <c r="G236" s="69">
        <f t="shared" si="93"/>
        <v>8.8333333333333339</v>
      </c>
      <c r="H236" s="69">
        <v>22</v>
      </c>
      <c r="I236" s="69">
        <f>H236/G236*100</f>
        <v>249.0566037735849</v>
      </c>
      <c r="J236" s="315">
        <v>4</v>
      </c>
      <c r="K236" s="70">
        <f>N236/H236</f>
        <v>4.2272727272727275</v>
      </c>
      <c r="L236" s="71">
        <f>ROUND(F236*J236,0)</f>
        <v>424</v>
      </c>
      <c r="M236" s="71">
        <f t="shared" si="94"/>
        <v>35.333333333333336</v>
      </c>
      <c r="N236" s="71">
        <v>93</v>
      </c>
      <c r="O236" s="71">
        <f>N236/M236*100</f>
        <v>263.20754716981128</v>
      </c>
      <c r="P236" s="71">
        <f>L236/E236</f>
        <v>1.4133333333333333</v>
      </c>
      <c r="Q236" s="71">
        <f>N236/$C$3*12/P236</f>
        <v>789.62264150943395</v>
      </c>
      <c r="R236" s="1908"/>
      <c r="S236" s="2945"/>
      <c r="T236" s="622"/>
      <c r="U236" s="3110"/>
      <c r="V236" s="622"/>
      <c r="W236" s="622"/>
      <c r="X236" s="622"/>
      <c r="Y236" s="622"/>
      <c r="Z236" s="622"/>
      <c r="AA236" s="1301"/>
    </row>
    <row r="237" spans="1:27" s="47" customFormat="1" x14ac:dyDescent="0.25">
      <c r="A237" s="646">
        <v>1</v>
      </c>
      <c r="B237" s="646">
        <v>1</v>
      </c>
      <c r="C237" s="1782" t="s">
        <v>33</v>
      </c>
      <c r="D237" s="125"/>
      <c r="E237" s="459"/>
      <c r="F237" s="1354">
        <f>SUM(F234:F236)</f>
        <v>1026</v>
      </c>
      <c r="G237" s="1354">
        <f t="shared" ref="G237:H237" si="95">SUM(G234:G236)</f>
        <v>85.5</v>
      </c>
      <c r="H237" s="193">
        <f t="shared" si="95"/>
        <v>22</v>
      </c>
      <c r="I237" s="193">
        <f>H237/G237*100</f>
        <v>25.730994152046783</v>
      </c>
      <c r="J237" s="616">
        <f>SUM(L237/F237)</f>
        <v>7.4795321637426904</v>
      </c>
      <c r="K237" s="70">
        <f>N237/H237</f>
        <v>4.2272727272727275</v>
      </c>
      <c r="L237" s="243">
        <f t="shared" ref="L237" si="96">SUM(L234:L236)</f>
        <v>7674</v>
      </c>
      <c r="M237" s="243">
        <f t="shared" ref="M237" si="97">SUM(M234:M236)</f>
        <v>639.5</v>
      </c>
      <c r="N237" s="243">
        <f>SUM(N234:N236)</f>
        <v>93</v>
      </c>
      <c r="O237" s="243">
        <f>N237/M237*100</f>
        <v>14.5426114151681</v>
      </c>
      <c r="P237" s="243">
        <f t="shared" ref="P237" si="98">SUM(P234:P236)</f>
        <v>25.580000000000002</v>
      </c>
      <c r="Q237" s="71">
        <f>N237/$C$3*12/P237</f>
        <v>43.627834245504296</v>
      </c>
      <c r="R237" s="616"/>
      <c r="S237" s="2951"/>
      <c r="T237" s="650"/>
      <c r="U237" s="3111"/>
      <c r="V237" s="650"/>
      <c r="W237" s="650"/>
      <c r="X237" s="650"/>
      <c r="Y237" s="615"/>
      <c r="Z237" s="615"/>
      <c r="AA237" s="1301"/>
    </row>
    <row r="238" spans="1:27" s="47" customFormat="1" x14ac:dyDescent="0.25">
      <c r="A238" s="646">
        <v>1</v>
      </c>
      <c r="B238" s="646">
        <v>1</v>
      </c>
      <c r="C238" s="186" t="s">
        <v>127</v>
      </c>
      <c r="D238" s="186"/>
      <c r="E238" s="244"/>
      <c r="F238" s="1538"/>
      <c r="G238" s="480"/>
      <c r="H238" s="480"/>
      <c r="I238" s="480"/>
      <c r="J238" s="614"/>
      <c r="K238" s="94"/>
      <c r="L238" s="615"/>
      <c r="M238" s="615"/>
      <c r="N238" s="615"/>
      <c r="O238" s="71"/>
      <c r="P238" s="243"/>
      <c r="Q238" s="71"/>
      <c r="R238" s="616"/>
      <c r="S238" s="2952"/>
      <c r="T238" s="615"/>
      <c r="U238" s="3114"/>
      <c r="V238" s="615"/>
      <c r="W238" s="615"/>
      <c r="X238" s="615"/>
      <c r="Y238" s="615"/>
      <c r="Z238" s="615"/>
      <c r="AA238" s="1301"/>
    </row>
    <row r="239" spans="1:27" s="47" customFormat="1" x14ac:dyDescent="0.25">
      <c r="A239" s="646">
        <v>1</v>
      </c>
      <c r="B239" s="646">
        <v>1</v>
      </c>
      <c r="C239" s="125" t="s">
        <v>8</v>
      </c>
      <c r="D239" s="125"/>
      <c r="E239" s="459">
        <v>240</v>
      </c>
      <c r="F239" s="674">
        <v>457</v>
      </c>
      <c r="G239" s="867">
        <f t="shared" ref="G239:G241" si="99">(F239/12*$C$3)</f>
        <v>38.083333333333336</v>
      </c>
      <c r="H239" s="69">
        <v>24</v>
      </c>
      <c r="I239" s="69">
        <f>H239/G239*100</f>
        <v>63.019693654266952</v>
      </c>
      <c r="J239" s="616">
        <v>8</v>
      </c>
      <c r="K239" s="70">
        <f>N239/H239</f>
        <v>8</v>
      </c>
      <c r="L239" s="71">
        <f>ROUND(F239*J239,0)</f>
        <v>3656</v>
      </c>
      <c r="M239" s="71">
        <f t="shared" ref="M239:M240" si="100">L239/12*$C$3</f>
        <v>304.66666666666669</v>
      </c>
      <c r="N239" s="71">
        <v>192</v>
      </c>
      <c r="O239" s="71">
        <f>N239/M239*100</f>
        <v>63.019693654266952</v>
      </c>
      <c r="P239" s="71">
        <f>L239/E239</f>
        <v>15.233333333333333</v>
      </c>
      <c r="Q239" s="71">
        <f>N239/$C$3*12/P239</f>
        <v>151.24726477024072</v>
      </c>
      <c r="R239" s="1908"/>
      <c r="S239" s="2945"/>
      <c r="T239" s="622"/>
      <c r="U239" s="3110"/>
      <c r="V239" s="622"/>
      <c r="W239" s="622"/>
      <c r="X239" s="622"/>
      <c r="Y239" s="622"/>
      <c r="Z239" s="622"/>
      <c r="AA239" s="1301"/>
    </row>
    <row r="240" spans="1:27" s="47" customFormat="1" x14ac:dyDescent="0.25">
      <c r="A240" s="646"/>
      <c r="B240" s="646">
        <v>1</v>
      </c>
      <c r="C240" s="125" t="s">
        <v>9</v>
      </c>
      <c r="D240" s="125"/>
      <c r="E240" s="459">
        <v>240</v>
      </c>
      <c r="F240" s="674">
        <v>112</v>
      </c>
      <c r="G240" s="867">
        <f t="shared" si="99"/>
        <v>9.3333333333333339</v>
      </c>
      <c r="H240" s="69">
        <v>1</v>
      </c>
      <c r="I240" s="69">
        <f>H240/G240*100</f>
        <v>10.714285714285714</v>
      </c>
      <c r="J240" s="616">
        <v>8</v>
      </c>
      <c r="K240" s="70">
        <f t="shared" ref="K240" si="101">N240/H240</f>
        <v>8</v>
      </c>
      <c r="L240" s="71">
        <f>ROUND(F240*J240,0)</f>
        <v>896</v>
      </c>
      <c r="M240" s="71">
        <f t="shared" si="100"/>
        <v>74.666666666666671</v>
      </c>
      <c r="N240" s="71">
        <v>8</v>
      </c>
      <c r="O240" s="71">
        <f t="shared" ref="O240:O242" si="102">N240/M240*100</f>
        <v>10.714285714285714</v>
      </c>
      <c r="P240" s="71">
        <f>L240/E240</f>
        <v>3.7333333333333334</v>
      </c>
      <c r="Q240" s="71">
        <f t="shared" ref="Q240" si="103">N240/$C$3*12/P240</f>
        <v>25.714285714285715</v>
      </c>
      <c r="R240" s="1908"/>
      <c r="S240" s="2945"/>
      <c r="T240" s="622"/>
      <c r="U240" s="3110"/>
      <c r="V240" s="622"/>
      <c r="W240" s="622"/>
      <c r="X240" s="622"/>
      <c r="Y240" s="622"/>
      <c r="Z240" s="622"/>
      <c r="AA240" s="1301"/>
    </row>
    <row r="241" spans="1:27" s="47" customFormat="1" x14ac:dyDescent="0.25">
      <c r="A241" s="646"/>
      <c r="B241" s="646">
        <v>1</v>
      </c>
      <c r="C241" s="125" t="s">
        <v>129</v>
      </c>
      <c r="D241" s="125"/>
      <c r="E241" s="1294">
        <v>240</v>
      </c>
      <c r="F241" s="674">
        <v>61</v>
      </c>
      <c r="G241" s="867">
        <f t="shared" si="99"/>
        <v>5.083333333333333</v>
      </c>
      <c r="H241" s="69">
        <v>3</v>
      </c>
      <c r="I241" s="69"/>
      <c r="J241" s="616">
        <v>8</v>
      </c>
      <c r="K241" s="70">
        <f t="shared" ref="K241" si="104">N241/H241</f>
        <v>2</v>
      </c>
      <c r="L241" s="71">
        <f>ROUND(F241*J241,0)</f>
        <v>488</v>
      </c>
      <c r="M241" s="71">
        <f t="shared" ref="M241" si="105">L241/12*$C$3</f>
        <v>40.666666666666664</v>
      </c>
      <c r="N241" s="71">
        <v>6</v>
      </c>
      <c r="O241" s="71">
        <f t="shared" ref="O241" si="106">N241/M241*100</f>
        <v>14.754098360655737</v>
      </c>
      <c r="P241" s="71">
        <f>L241/E241</f>
        <v>2.0333333333333332</v>
      </c>
      <c r="Q241" s="71">
        <f t="shared" ref="Q241" si="107">N241/$C$3*12/P241</f>
        <v>35.409836065573771</v>
      </c>
      <c r="R241" s="1908"/>
      <c r="S241" s="2945"/>
      <c r="T241" s="622"/>
      <c r="U241" s="3110"/>
      <c r="V241" s="622"/>
      <c r="W241" s="622"/>
      <c r="X241" s="622"/>
      <c r="Y241" s="622"/>
      <c r="Z241" s="622"/>
      <c r="AA241" s="1301"/>
    </row>
    <row r="242" spans="1:27" s="73" customFormat="1" x14ac:dyDescent="0.25">
      <c r="A242" s="646">
        <v>1</v>
      </c>
      <c r="B242" s="646">
        <v>1</v>
      </c>
      <c r="C242" s="617" t="s">
        <v>158</v>
      </c>
      <c r="D242" s="617"/>
      <c r="E242" s="617"/>
      <c r="F242" s="1354">
        <f>SUM(F239:F241)</f>
        <v>630</v>
      </c>
      <c r="G242" s="102">
        <f t="shared" ref="G242:H242" si="108">SUM(G239:G241)</f>
        <v>52.500000000000007</v>
      </c>
      <c r="H242" s="102">
        <f t="shared" si="108"/>
        <v>28</v>
      </c>
      <c r="I242" s="69">
        <f>H242/G242*100</f>
        <v>53.333333333333321</v>
      </c>
      <c r="J242" s="614">
        <f>SUM(L242/F242)</f>
        <v>8</v>
      </c>
      <c r="K242" s="70">
        <f>N242/H242</f>
        <v>7.3571428571428568</v>
      </c>
      <c r="L242" s="95">
        <f t="shared" ref="L242:P242" si="109">SUM(L239:L241)</f>
        <v>5040</v>
      </c>
      <c r="M242" s="95">
        <f t="shared" si="109"/>
        <v>420.00000000000006</v>
      </c>
      <c r="N242" s="95">
        <f t="shared" si="109"/>
        <v>206</v>
      </c>
      <c r="O242" s="243">
        <f t="shared" si="102"/>
        <v>49.047619047619037</v>
      </c>
      <c r="P242" s="95">
        <f t="shared" si="109"/>
        <v>21</v>
      </c>
      <c r="Q242" s="71">
        <f>N242/$C$3*12/P242</f>
        <v>117.71428571428571</v>
      </c>
      <c r="R242" s="1909"/>
      <c r="S242" s="2951"/>
      <c r="T242" s="650"/>
      <c r="U242" s="3111"/>
      <c r="V242" s="650"/>
      <c r="W242" s="650"/>
      <c r="X242" s="650"/>
      <c r="Y242" s="623"/>
      <c r="Z242" s="623"/>
      <c r="AA242" s="1716"/>
    </row>
    <row r="243" spans="1:27" s="47" customFormat="1" ht="29.25" x14ac:dyDescent="0.25">
      <c r="A243" s="646">
        <v>1</v>
      </c>
      <c r="B243" s="646">
        <v>1</v>
      </c>
      <c r="C243" s="511" t="s">
        <v>144</v>
      </c>
      <c r="D243" s="511"/>
      <c r="E243" s="511"/>
      <c r="F243" s="1538">
        <f>SUM(F242,F237)</f>
        <v>1656</v>
      </c>
      <c r="G243" s="480">
        <f>SUM(G242,G237)</f>
        <v>138</v>
      </c>
      <c r="H243" s="480">
        <f>SUM(H242,H237)</f>
        <v>50</v>
      </c>
      <c r="I243" s="480">
        <f>H243/G243*100</f>
        <v>36.231884057971016</v>
      </c>
      <c r="J243" s="614">
        <f>SUM(L243/F243)</f>
        <v>7.6775362318840576</v>
      </c>
      <c r="K243" s="94">
        <f>N243/H243</f>
        <v>5.98</v>
      </c>
      <c r="L243" s="480">
        <f>SUM(L242,L237)</f>
        <v>12714</v>
      </c>
      <c r="M243" s="480">
        <f>SUM(M242,M237)</f>
        <v>1059.5</v>
      </c>
      <c r="N243" s="480">
        <f>SUM(N242,N237)</f>
        <v>299</v>
      </c>
      <c r="O243" s="243">
        <f>N243/M243*100</f>
        <v>28.220858895705518</v>
      </c>
      <c r="P243" s="480">
        <f>SUM(P242,P237)</f>
        <v>46.58</v>
      </c>
      <c r="Q243" s="71">
        <f>N243/$C$3*12/P243</f>
        <v>77.028767711464155</v>
      </c>
      <c r="R243" s="764">
        <v>47415.063086419199</v>
      </c>
      <c r="S243" s="2935">
        <f>R243/12*$C$3</f>
        <v>3951.2552572015998</v>
      </c>
      <c r="T243" s="615">
        <f>Z243-Y243-V243</f>
        <v>4077.0797000000007</v>
      </c>
      <c r="U243" s="3114"/>
      <c r="V243" s="615"/>
      <c r="W243" s="615">
        <f>T243-S243</f>
        <v>125.82444279840092</v>
      </c>
      <c r="X243" s="615"/>
      <c r="Y243" s="480">
        <v>0</v>
      </c>
      <c r="Z243" s="480">
        <v>4077.0797000000007</v>
      </c>
      <c r="AA243" s="1301"/>
    </row>
    <row r="244" spans="1:27" s="47" customFormat="1" x14ac:dyDescent="0.25">
      <c r="A244" s="646">
        <v>1</v>
      </c>
      <c r="B244" s="646">
        <v>1</v>
      </c>
      <c r="C244" s="123"/>
      <c r="D244" s="123"/>
      <c r="E244" s="123"/>
      <c r="F244" s="1354"/>
      <c r="G244" s="69"/>
      <c r="H244" s="69"/>
      <c r="I244" s="69"/>
      <c r="J244" s="418"/>
      <c r="K244" s="418"/>
      <c r="L244" s="418"/>
      <c r="M244" s="418"/>
      <c r="N244" s="418"/>
      <c r="O244" s="418"/>
      <c r="P244" s="418"/>
      <c r="Q244" s="418"/>
      <c r="R244" s="1908"/>
      <c r="S244" s="2945"/>
      <c r="T244" s="622">
        <f>Z244-Y244</f>
        <v>0</v>
      </c>
      <c r="U244" s="3110"/>
      <c r="V244" s="622"/>
      <c r="W244" s="622">
        <f>T244-S244</f>
        <v>0</v>
      </c>
      <c r="X244" s="622"/>
      <c r="Y244" s="622"/>
      <c r="Z244" s="622"/>
      <c r="AA244" s="1301"/>
    </row>
    <row r="245" spans="1:27" s="47" customFormat="1" x14ac:dyDescent="0.25">
      <c r="A245" s="646">
        <v>1</v>
      </c>
      <c r="B245" s="646">
        <v>1</v>
      </c>
      <c r="C245" s="677" t="s">
        <v>507</v>
      </c>
      <c r="D245" s="678"/>
      <c r="E245" s="678"/>
      <c r="F245" s="1560"/>
      <c r="G245" s="679"/>
      <c r="H245" s="679"/>
      <c r="I245" s="679"/>
      <c r="J245" s="375"/>
      <c r="K245" s="375"/>
      <c r="L245" s="375"/>
      <c r="M245" s="375"/>
      <c r="N245" s="375"/>
      <c r="O245" s="375"/>
      <c r="P245" s="375"/>
      <c r="Q245" s="375"/>
      <c r="R245" s="1910">
        <f t="shared" ref="R245:Z245" si="110">R243+R232+R178</f>
        <v>364903.36866177921</v>
      </c>
      <c r="S245" s="2953">
        <f t="shared" si="110"/>
        <v>30408.614055148264</v>
      </c>
      <c r="T245" s="375">
        <f t="shared" si="110"/>
        <v>30718.565329999983</v>
      </c>
      <c r="U245" s="3115">
        <f t="shared" si="110"/>
        <v>0</v>
      </c>
      <c r="V245" s="530">
        <f t="shared" si="110"/>
        <v>0</v>
      </c>
      <c r="W245" s="375">
        <f t="shared" si="110"/>
        <v>309.95127485171764</v>
      </c>
      <c r="X245" s="375">
        <f t="shared" si="110"/>
        <v>0</v>
      </c>
      <c r="Y245" s="375">
        <f t="shared" si="110"/>
        <v>-581.54106999999988</v>
      </c>
      <c r="Z245" s="530">
        <f t="shared" si="110"/>
        <v>30137.02425999998</v>
      </c>
      <c r="AA245" s="1301"/>
    </row>
    <row r="246" spans="1:27" ht="15.75" thickBot="1" x14ac:dyDescent="0.3">
      <c r="A246" s="646">
        <v>1</v>
      </c>
      <c r="B246" s="646">
        <v>1</v>
      </c>
      <c r="C246" s="2865"/>
      <c r="D246" s="2865"/>
      <c r="E246" s="2865"/>
      <c r="F246" s="2866"/>
      <c r="G246" s="2867"/>
      <c r="H246" s="2867"/>
      <c r="I246" s="2867"/>
      <c r="J246" s="2868"/>
      <c r="K246" s="2868"/>
      <c r="L246" s="124"/>
      <c r="M246" s="124"/>
      <c r="N246" s="124"/>
      <c r="O246" s="124"/>
      <c r="P246" s="124"/>
      <c r="Q246" s="124"/>
      <c r="R246" s="730"/>
      <c r="S246" s="2957"/>
      <c r="T246" s="656"/>
      <c r="U246" s="3120"/>
      <c r="V246" s="656"/>
      <c r="W246" s="656"/>
      <c r="X246" s="769"/>
      <c r="Y246" s="769"/>
      <c r="Z246" s="656"/>
    </row>
    <row r="247" spans="1:27" ht="29.25" x14ac:dyDescent="0.25">
      <c r="A247" s="646">
        <v>1</v>
      </c>
      <c r="B247" s="646">
        <v>1</v>
      </c>
      <c r="C247" s="2869" t="s">
        <v>228</v>
      </c>
      <c r="D247" s="2869"/>
      <c r="E247" s="1702"/>
      <c r="F247" s="2870"/>
      <c r="G247" s="2871"/>
      <c r="H247" s="2871"/>
      <c r="I247" s="2871"/>
      <c r="J247" s="2872"/>
      <c r="K247" s="2872"/>
      <c r="L247" s="272"/>
      <c r="M247" s="272"/>
      <c r="N247" s="272"/>
      <c r="O247" s="272"/>
      <c r="P247" s="272"/>
      <c r="Q247" s="272"/>
      <c r="R247" s="2873"/>
      <c r="S247" s="2958"/>
      <c r="T247" s="272"/>
      <c r="U247" s="3121"/>
      <c r="V247" s="272"/>
      <c r="W247" s="272"/>
      <c r="X247" s="2874"/>
      <c r="Y247" s="2874"/>
      <c r="Z247" s="272"/>
    </row>
    <row r="248" spans="1:27" s="47" customFormat="1" x14ac:dyDescent="0.25">
      <c r="A248" s="646">
        <v>1</v>
      </c>
      <c r="B248" s="646">
        <v>1</v>
      </c>
      <c r="C248" s="371" t="s">
        <v>5</v>
      </c>
      <c r="D248" s="371"/>
      <c r="E248" s="371"/>
      <c r="F248" s="674"/>
      <c r="G248" s="313"/>
      <c r="H248" s="313"/>
      <c r="I248" s="313"/>
      <c r="J248" s="604"/>
      <c r="K248" s="604"/>
      <c r="L248" s="605"/>
      <c r="M248" s="605"/>
      <c r="N248" s="605"/>
      <c r="O248" s="605"/>
      <c r="P248" s="605"/>
      <c r="Q248" s="605"/>
      <c r="R248" s="1912"/>
      <c r="S248" s="2936"/>
      <c r="T248" s="605"/>
      <c r="U248" s="3109"/>
      <c r="V248" s="605"/>
      <c r="W248" s="605"/>
      <c r="X248" s="605"/>
      <c r="Y248" s="605"/>
      <c r="Z248" s="605"/>
      <c r="AA248" s="1301"/>
    </row>
    <row r="249" spans="1:27" s="47" customFormat="1" x14ac:dyDescent="0.25">
      <c r="A249" s="646">
        <v>1</v>
      </c>
      <c r="B249" s="646">
        <v>1</v>
      </c>
      <c r="C249" s="68" t="s">
        <v>181</v>
      </c>
      <c r="D249" s="3398" t="s">
        <v>342</v>
      </c>
      <c r="E249" s="672">
        <v>340</v>
      </c>
      <c r="F249" s="1559">
        <v>260</v>
      </c>
      <c r="G249" s="69">
        <f t="shared" ref="G249:G263" si="111">F249/12*$C$3</f>
        <v>21.666666666666668</v>
      </c>
      <c r="H249" s="313">
        <v>7</v>
      </c>
      <c r="I249" s="69">
        <f t="shared" ref="I249:I265" si="112">H249/G249*100</f>
        <v>32.307692307692307</v>
      </c>
      <c r="J249" s="70">
        <v>10</v>
      </c>
      <c r="K249" s="70">
        <f t="shared" ref="K249:K264" si="113">N249/H249</f>
        <v>9.2857142857142865</v>
      </c>
      <c r="L249" s="71">
        <f t="shared" ref="L249:L263" si="114">ROUND(F249*J249,0)</f>
        <v>2600</v>
      </c>
      <c r="M249" s="71">
        <f t="shared" ref="M249:M263" si="115">L249/12*$C$3</f>
        <v>216.66666666666666</v>
      </c>
      <c r="N249" s="370">
        <v>65</v>
      </c>
      <c r="O249" s="71">
        <f t="shared" ref="O249:O264" si="116">N249/M249*100</f>
        <v>30</v>
      </c>
      <c r="P249" s="71">
        <f t="shared" ref="P249:P263" si="117">L249/E249</f>
        <v>7.6470588235294121</v>
      </c>
      <c r="Q249" s="71">
        <f t="shared" ref="Q249:Q264" si="118">N249/$C$3*12/P249</f>
        <v>102</v>
      </c>
      <c r="R249" s="1912"/>
      <c r="S249" s="2936"/>
      <c r="T249" s="605"/>
      <c r="U249" s="3109"/>
      <c r="V249" s="605"/>
      <c r="W249" s="605"/>
      <c r="X249" s="605"/>
      <c r="Y249" s="605"/>
      <c r="Z249" s="605"/>
      <c r="AA249" s="1301"/>
    </row>
    <row r="250" spans="1:27" s="47" customFormat="1" x14ac:dyDescent="0.25">
      <c r="A250" s="646">
        <v>1</v>
      </c>
      <c r="B250" s="646">
        <v>1</v>
      </c>
      <c r="C250" s="68" t="s">
        <v>51</v>
      </c>
      <c r="D250" s="3398" t="s">
        <v>342</v>
      </c>
      <c r="E250" s="672">
        <v>300</v>
      </c>
      <c r="F250" s="1559">
        <v>1809</v>
      </c>
      <c r="G250" s="69">
        <f t="shared" si="111"/>
        <v>150.75</v>
      </c>
      <c r="H250" s="313">
        <v>134</v>
      </c>
      <c r="I250" s="69">
        <f t="shared" si="112"/>
        <v>88.888888888888886</v>
      </c>
      <c r="J250" s="70">
        <v>6.3</v>
      </c>
      <c r="K250" s="70">
        <f t="shared" si="113"/>
        <v>7.3805970149253728</v>
      </c>
      <c r="L250" s="71">
        <f t="shared" si="114"/>
        <v>11397</v>
      </c>
      <c r="M250" s="71">
        <f t="shared" si="115"/>
        <v>949.75</v>
      </c>
      <c r="N250" s="370">
        <v>989</v>
      </c>
      <c r="O250" s="71">
        <f t="shared" si="116"/>
        <v>104.13266649118189</v>
      </c>
      <c r="P250" s="71">
        <f t="shared" si="117"/>
        <v>37.99</v>
      </c>
      <c r="Q250" s="71">
        <f t="shared" si="118"/>
        <v>312.39799947354567</v>
      </c>
      <c r="R250" s="1912"/>
      <c r="S250" s="2936"/>
      <c r="T250" s="605"/>
      <c r="U250" s="3109"/>
      <c r="V250" s="605"/>
      <c r="W250" s="605"/>
      <c r="X250" s="605"/>
      <c r="Y250" s="605"/>
      <c r="Z250" s="605"/>
      <c r="AA250" s="1301"/>
    </row>
    <row r="251" spans="1:27" s="47" customFormat="1" x14ac:dyDescent="0.25">
      <c r="A251" s="646">
        <v>1</v>
      </c>
      <c r="B251" s="646">
        <v>1</v>
      </c>
      <c r="C251" s="68" t="s">
        <v>38</v>
      </c>
      <c r="D251" s="3398" t="s">
        <v>342</v>
      </c>
      <c r="E251" s="672">
        <v>340</v>
      </c>
      <c r="F251" s="1559">
        <v>1643</v>
      </c>
      <c r="G251" s="69">
        <f t="shared" si="111"/>
        <v>136.91666666666666</v>
      </c>
      <c r="H251" s="313">
        <v>106</v>
      </c>
      <c r="I251" s="69">
        <f t="shared" si="112"/>
        <v>77.41935483870968</v>
      </c>
      <c r="J251" s="70">
        <v>9</v>
      </c>
      <c r="K251" s="70">
        <f t="shared" si="113"/>
        <v>8.7169811320754711</v>
      </c>
      <c r="L251" s="71">
        <f t="shared" si="114"/>
        <v>14787</v>
      </c>
      <c r="M251" s="71">
        <f t="shared" si="115"/>
        <v>1232.25</v>
      </c>
      <c r="N251" s="370">
        <v>924</v>
      </c>
      <c r="O251" s="71">
        <f t="shared" si="116"/>
        <v>74.984783931832013</v>
      </c>
      <c r="P251" s="71">
        <f t="shared" si="117"/>
        <v>43.491176470588236</v>
      </c>
      <c r="Q251" s="71">
        <f t="shared" si="118"/>
        <v>254.94826536822885</v>
      </c>
      <c r="R251" s="1912"/>
      <c r="S251" s="2936"/>
      <c r="T251" s="605"/>
      <c r="U251" s="3109"/>
      <c r="V251" s="605"/>
      <c r="W251" s="605"/>
      <c r="X251" s="605"/>
      <c r="Y251" s="605"/>
      <c r="Z251" s="605"/>
      <c r="AA251" s="1301"/>
    </row>
    <row r="252" spans="1:27" s="47" customFormat="1" x14ac:dyDescent="0.25">
      <c r="A252" s="646">
        <v>1</v>
      </c>
      <c r="B252" s="646">
        <v>1</v>
      </c>
      <c r="C252" s="68" t="s">
        <v>284</v>
      </c>
      <c r="D252" s="3398" t="s">
        <v>342</v>
      </c>
      <c r="E252" s="672">
        <v>300</v>
      </c>
      <c r="F252" s="1559">
        <v>100</v>
      </c>
      <c r="G252" s="69">
        <f t="shared" si="111"/>
        <v>8.3333333333333339</v>
      </c>
      <c r="H252" s="313">
        <v>1</v>
      </c>
      <c r="I252" s="69">
        <f t="shared" si="112"/>
        <v>12</v>
      </c>
      <c r="J252" s="70">
        <v>10</v>
      </c>
      <c r="K252" s="70">
        <f t="shared" si="113"/>
        <v>16</v>
      </c>
      <c r="L252" s="71">
        <f t="shared" si="114"/>
        <v>1000</v>
      </c>
      <c r="M252" s="71">
        <f t="shared" si="115"/>
        <v>83.333333333333329</v>
      </c>
      <c r="N252" s="370">
        <v>16</v>
      </c>
      <c r="O252" s="71">
        <f t="shared" si="116"/>
        <v>19.2</v>
      </c>
      <c r="P252" s="71">
        <f t="shared" si="117"/>
        <v>3.3333333333333335</v>
      </c>
      <c r="Q252" s="71">
        <f t="shared" si="118"/>
        <v>57.599999999999994</v>
      </c>
      <c r="R252" s="1912"/>
      <c r="S252" s="2936"/>
      <c r="T252" s="605"/>
      <c r="U252" s="3109"/>
      <c r="V252" s="605"/>
      <c r="W252" s="605"/>
      <c r="X252" s="605"/>
      <c r="Y252" s="605"/>
      <c r="Z252" s="605"/>
      <c r="AA252" s="1301"/>
    </row>
    <row r="253" spans="1:27" s="47" customFormat="1" x14ac:dyDescent="0.25">
      <c r="A253" s="646">
        <v>1</v>
      </c>
      <c r="B253" s="646">
        <v>1</v>
      </c>
      <c r="C253" s="68" t="s">
        <v>9</v>
      </c>
      <c r="D253" s="3398" t="s">
        <v>342</v>
      </c>
      <c r="E253" s="672">
        <v>340</v>
      </c>
      <c r="F253" s="1559">
        <v>1600</v>
      </c>
      <c r="G253" s="69">
        <f t="shared" si="111"/>
        <v>133.33333333333334</v>
      </c>
      <c r="H253" s="313">
        <v>123</v>
      </c>
      <c r="I253" s="69">
        <f t="shared" si="112"/>
        <v>92.25</v>
      </c>
      <c r="J253" s="70">
        <v>8.6</v>
      </c>
      <c r="K253" s="70">
        <f t="shared" si="113"/>
        <v>7.6260162601626016</v>
      </c>
      <c r="L253" s="71">
        <f t="shared" si="114"/>
        <v>13760</v>
      </c>
      <c r="M253" s="71">
        <f t="shared" si="115"/>
        <v>1146.6666666666667</v>
      </c>
      <c r="N253" s="370">
        <v>938</v>
      </c>
      <c r="O253" s="71">
        <f t="shared" si="116"/>
        <v>81.802325581395337</v>
      </c>
      <c r="P253" s="71">
        <f t="shared" si="117"/>
        <v>40.470588235294116</v>
      </c>
      <c r="Q253" s="71">
        <f t="shared" si="118"/>
        <v>278.12790697674421</v>
      </c>
      <c r="R253" s="1912"/>
      <c r="S253" s="2936"/>
      <c r="T253" s="605"/>
      <c r="U253" s="3109"/>
      <c r="V253" s="605"/>
      <c r="W253" s="605"/>
      <c r="X253" s="605"/>
      <c r="Y253" s="605"/>
      <c r="Z253" s="605"/>
      <c r="AA253" s="1301"/>
    </row>
    <row r="254" spans="1:27" s="47" customFormat="1" x14ac:dyDescent="0.25">
      <c r="A254" s="646">
        <v>1</v>
      </c>
      <c r="B254" s="646">
        <v>1</v>
      </c>
      <c r="C254" s="68" t="s">
        <v>50</v>
      </c>
      <c r="D254" s="3398" t="s">
        <v>342</v>
      </c>
      <c r="E254" s="672">
        <v>340</v>
      </c>
      <c r="F254" s="1559">
        <v>900</v>
      </c>
      <c r="G254" s="69">
        <f t="shared" si="111"/>
        <v>75</v>
      </c>
      <c r="H254" s="313">
        <v>42</v>
      </c>
      <c r="I254" s="69">
        <f t="shared" si="112"/>
        <v>56.000000000000007</v>
      </c>
      <c r="J254" s="70">
        <v>10</v>
      </c>
      <c r="K254" s="70">
        <f t="shared" si="113"/>
        <v>7.9761904761904763</v>
      </c>
      <c r="L254" s="71">
        <f t="shared" si="114"/>
        <v>9000</v>
      </c>
      <c r="M254" s="71">
        <f t="shared" si="115"/>
        <v>750</v>
      </c>
      <c r="N254" s="370">
        <v>335</v>
      </c>
      <c r="O254" s="71">
        <f t="shared" si="116"/>
        <v>44.666666666666664</v>
      </c>
      <c r="P254" s="71">
        <f t="shared" si="117"/>
        <v>26.470588235294116</v>
      </c>
      <c r="Q254" s="71">
        <f t="shared" si="118"/>
        <v>151.86666666666667</v>
      </c>
      <c r="R254" s="1912"/>
      <c r="S254" s="2936"/>
      <c r="T254" s="605"/>
      <c r="U254" s="3109"/>
      <c r="V254" s="605"/>
      <c r="W254" s="605"/>
      <c r="X254" s="605"/>
      <c r="Y254" s="605"/>
      <c r="Z254" s="605"/>
      <c r="AA254" s="1301"/>
    </row>
    <row r="255" spans="1:27" s="47" customFormat="1" x14ac:dyDescent="0.25">
      <c r="A255" s="646">
        <v>1</v>
      </c>
      <c r="B255" s="646">
        <v>1</v>
      </c>
      <c r="C255" s="68" t="s">
        <v>41</v>
      </c>
      <c r="D255" s="3398" t="s">
        <v>342</v>
      </c>
      <c r="E255" s="672">
        <v>340</v>
      </c>
      <c r="F255" s="1559">
        <v>290</v>
      </c>
      <c r="G255" s="69">
        <f t="shared" si="111"/>
        <v>24.166666666666668</v>
      </c>
      <c r="H255" s="313">
        <v>11</v>
      </c>
      <c r="I255" s="69">
        <f t="shared" si="112"/>
        <v>45.517241379310342</v>
      </c>
      <c r="J255" s="70">
        <v>12.5</v>
      </c>
      <c r="K255" s="70">
        <f t="shared" si="113"/>
        <v>9.9090909090909083</v>
      </c>
      <c r="L255" s="71">
        <f t="shared" si="114"/>
        <v>3625</v>
      </c>
      <c r="M255" s="71">
        <f t="shared" si="115"/>
        <v>302.08333333333331</v>
      </c>
      <c r="N255" s="370">
        <v>109</v>
      </c>
      <c r="O255" s="71">
        <f t="shared" si="116"/>
        <v>36.08275862068966</v>
      </c>
      <c r="P255" s="71">
        <f t="shared" si="117"/>
        <v>10.661764705882353</v>
      </c>
      <c r="Q255" s="71">
        <f t="shared" si="118"/>
        <v>122.68137931034482</v>
      </c>
      <c r="R255" s="1912"/>
      <c r="S255" s="2936"/>
      <c r="T255" s="605"/>
      <c r="U255" s="3109"/>
      <c r="V255" s="605"/>
      <c r="W255" s="605"/>
      <c r="X255" s="605"/>
      <c r="Y255" s="605"/>
      <c r="Z255" s="605"/>
      <c r="AA255" s="1301"/>
    </row>
    <row r="256" spans="1:27" s="47" customFormat="1" x14ac:dyDescent="0.25">
      <c r="A256" s="646">
        <v>1</v>
      </c>
      <c r="B256" s="646">
        <v>1</v>
      </c>
      <c r="C256" s="68" t="s">
        <v>26</v>
      </c>
      <c r="D256" s="3398" t="s">
        <v>342</v>
      </c>
      <c r="E256" s="672">
        <v>340</v>
      </c>
      <c r="F256" s="1559">
        <v>1536</v>
      </c>
      <c r="G256" s="69">
        <f t="shared" si="111"/>
        <v>128</v>
      </c>
      <c r="H256" s="313">
        <v>87</v>
      </c>
      <c r="I256" s="69">
        <f t="shared" si="112"/>
        <v>67.96875</v>
      </c>
      <c r="J256" s="70">
        <v>7.2</v>
      </c>
      <c r="K256" s="70">
        <f t="shared" si="113"/>
        <v>8.6551724137931032</v>
      </c>
      <c r="L256" s="71">
        <f t="shared" si="114"/>
        <v>11059</v>
      </c>
      <c r="M256" s="71">
        <f t="shared" si="115"/>
        <v>921.58333333333337</v>
      </c>
      <c r="N256" s="370">
        <v>753</v>
      </c>
      <c r="O256" s="71">
        <f t="shared" si="116"/>
        <v>81.70720679989148</v>
      </c>
      <c r="P256" s="71">
        <f t="shared" si="117"/>
        <v>32.526470588235291</v>
      </c>
      <c r="Q256" s="71">
        <f t="shared" si="118"/>
        <v>277.80450311963108</v>
      </c>
      <c r="R256" s="1912"/>
      <c r="S256" s="2936"/>
      <c r="T256" s="605"/>
      <c r="U256" s="3109"/>
      <c r="V256" s="605"/>
      <c r="W256" s="605"/>
      <c r="X256" s="605"/>
      <c r="Y256" s="605"/>
      <c r="Z256" s="605"/>
      <c r="AA256" s="1301"/>
    </row>
    <row r="257" spans="1:27" s="47" customFormat="1" ht="30" x14ac:dyDescent="0.25">
      <c r="A257" s="646">
        <v>1</v>
      </c>
      <c r="B257" s="646">
        <v>1</v>
      </c>
      <c r="C257" s="149" t="s">
        <v>130</v>
      </c>
      <c r="D257" s="3398" t="s">
        <v>342</v>
      </c>
      <c r="E257" s="672">
        <v>320</v>
      </c>
      <c r="F257" s="1559">
        <v>351</v>
      </c>
      <c r="G257" s="69">
        <f t="shared" si="111"/>
        <v>29.25</v>
      </c>
      <c r="H257" s="313">
        <v>45</v>
      </c>
      <c r="I257" s="69">
        <f t="shared" si="112"/>
        <v>153.84615384615387</v>
      </c>
      <c r="J257" s="70">
        <v>10</v>
      </c>
      <c r="K257" s="70">
        <f t="shared" si="113"/>
        <v>8.2666666666666675</v>
      </c>
      <c r="L257" s="71">
        <f t="shared" si="114"/>
        <v>3510</v>
      </c>
      <c r="M257" s="71">
        <f t="shared" si="115"/>
        <v>292.5</v>
      </c>
      <c r="N257" s="370">
        <v>372</v>
      </c>
      <c r="O257" s="71">
        <f t="shared" si="116"/>
        <v>127.17948717948717</v>
      </c>
      <c r="P257" s="71">
        <f t="shared" si="117"/>
        <v>10.96875</v>
      </c>
      <c r="Q257" s="71">
        <f t="shared" si="118"/>
        <v>406.97435897435895</v>
      </c>
      <c r="R257" s="1912"/>
      <c r="S257" s="2936"/>
      <c r="T257" s="605"/>
      <c r="U257" s="3109"/>
      <c r="V257" s="605"/>
      <c r="W257" s="605"/>
      <c r="X257" s="605"/>
      <c r="Y257" s="605"/>
      <c r="Z257" s="605"/>
      <c r="AA257" s="1301"/>
    </row>
    <row r="258" spans="1:27" s="47" customFormat="1" x14ac:dyDescent="0.25">
      <c r="A258" s="646">
        <v>1</v>
      </c>
      <c r="B258" s="646">
        <v>1</v>
      </c>
      <c r="C258" s="68" t="s">
        <v>47</v>
      </c>
      <c r="D258" s="3398" t="s">
        <v>342</v>
      </c>
      <c r="E258" s="672">
        <v>340</v>
      </c>
      <c r="F258" s="1559">
        <v>800</v>
      </c>
      <c r="G258" s="69">
        <f t="shared" si="111"/>
        <v>66.666666666666671</v>
      </c>
      <c r="H258" s="313">
        <v>32</v>
      </c>
      <c r="I258" s="69">
        <f t="shared" si="112"/>
        <v>48</v>
      </c>
      <c r="J258" s="70">
        <v>9.9</v>
      </c>
      <c r="K258" s="70">
        <f t="shared" si="113"/>
        <v>10</v>
      </c>
      <c r="L258" s="71">
        <f t="shared" si="114"/>
        <v>7920</v>
      </c>
      <c r="M258" s="71">
        <f t="shared" si="115"/>
        <v>660</v>
      </c>
      <c r="N258" s="370">
        <v>320</v>
      </c>
      <c r="O258" s="71">
        <f t="shared" si="116"/>
        <v>48.484848484848484</v>
      </c>
      <c r="P258" s="71">
        <f t="shared" si="117"/>
        <v>23.294117647058822</v>
      </c>
      <c r="Q258" s="71">
        <f t="shared" si="118"/>
        <v>164.84848484848484</v>
      </c>
      <c r="R258" s="1912"/>
      <c r="S258" s="2936"/>
      <c r="T258" s="605"/>
      <c r="U258" s="3109"/>
      <c r="V258" s="605"/>
      <c r="W258" s="605"/>
      <c r="X258" s="605"/>
      <c r="Y258" s="605"/>
      <c r="Z258" s="605"/>
      <c r="AA258" s="1301"/>
    </row>
    <row r="259" spans="1:27" s="47" customFormat="1" x14ac:dyDescent="0.25">
      <c r="A259" s="646">
        <v>1</v>
      </c>
      <c r="B259" s="646">
        <v>1</v>
      </c>
      <c r="C259" s="68" t="s">
        <v>66</v>
      </c>
      <c r="D259" s="3398" t="s">
        <v>342</v>
      </c>
      <c r="E259" s="672">
        <v>340</v>
      </c>
      <c r="F259" s="1559">
        <v>1110</v>
      </c>
      <c r="G259" s="69">
        <f t="shared" si="111"/>
        <v>92.5</v>
      </c>
      <c r="H259" s="313">
        <v>95</v>
      </c>
      <c r="I259" s="69">
        <f t="shared" si="112"/>
        <v>102.70270270270269</v>
      </c>
      <c r="J259" s="70">
        <v>10.8</v>
      </c>
      <c r="K259" s="70">
        <f t="shared" si="113"/>
        <v>12.547368421052632</v>
      </c>
      <c r="L259" s="71">
        <f t="shared" si="114"/>
        <v>11988</v>
      </c>
      <c r="M259" s="71">
        <f t="shared" si="115"/>
        <v>999</v>
      </c>
      <c r="N259" s="370">
        <v>1192</v>
      </c>
      <c r="O259" s="71">
        <f t="shared" si="116"/>
        <v>119.31931931931932</v>
      </c>
      <c r="P259" s="71">
        <f t="shared" si="117"/>
        <v>35.258823529411764</v>
      </c>
      <c r="Q259" s="71">
        <f t="shared" si="118"/>
        <v>405.68568568568571</v>
      </c>
      <c r="R259" s="1912"/>
      <c r="S259" s="2936"/>
      <c r="T259" s="605"/>
      <c r="U259" s="3109"/>
      <c r="V259" s="605"/>
      <c r="W259" s="605"/>
      <c r="X259" s="605"/>
      <c r="Y259" s="605"/>
      <c r="Z259" s="605"/>
      <c r="AA259" s="1301"/>
    </row>
    <row r="260" spans="1:27" s="47" customFormat="1" x14ac:dyDescent="0.25">
      <c r="A260" s="646">
        <v>1</v>
      </c>
      <c r="B260" s="646">
        <v>1</v>
      </c>
      <c r="C260" s="68" t="s">
        <v>6</v>
      </c>
      <c r="D260" s="3398" t="s">
        <v>342</v>
      </c>
      <c r="E260" s="672">
        <v>340</v>
      </c>
      <c r="F260" s="1559">
        <v>2800</v>
      </c>
      <c r="G260" s="69">
        <f t="shared" si="111"/>
        <v>233.33333333333334</v>
      </c>
      <c r="H260" s="313">
        <v>206</v>
      </c>
      <c r="I260" s="69">
        <f t="shared" si="112"/>
        <v>88.285714285714278</v>
      </c>
      <c r="J260" s="70">
        <v>8.6</v>
      </c>
      <c r="K260" s="70">
        <f t="shared" si="113"/>
        <v>8.2524271844660202</v>
      </c>
      <c r="L260" s="71">
        <f t="shared" si="114"/>
        <v>24080</v>
      </c>
      <c r="M260" s="71">
        <f t="shared" si="115"/>
        <v>2006.6666666666667</v>
      </c>
      <c r="N260" s="370">
        <v>1700</v>
      </c>
      <c r="O260" s="71">
        <f t="shared" si="116"/>
        <v>84.71760797342192</v>
      </c>
      <c r="P260" s="71">
        <f t="shared" si="117"/>
        <v>70.82352941176471</v>
      </c>
      <c r="Q260" s="71">
        <f t="shared" si="118"/>
        <v>288.03986710963454</v>
      </c>
      <c r="R260" s="1912"/>
      <c r="S260" s="2936"/>
      <c r="T260" s="605"/>
      <c r="U260" s="3109"/>
      <c r="V260" s="605"/>
      <c r="W260" s="605"/>
      <c r="X260" s="605"/>
      <c r="Y260" s="605"/>
      <c r="Z260" s="605"/>
      <c r="AA260" s="1301"/>
    </row>
    <row r="261" spans="1:27" s="47" customFormat="1" x14ac:dyDescent="0.25">
      <c r="A261" s="646">
        <v>1</v>
      </c>
      <c r="B261" s="646">
        <v>1</v>
      </c>
      <c r="C261" s="68" t="s">
        <v>112</v>
      </c>
      <c r="D261" s="3398" t="s">
        <v>342</v>
      </c>
      <c r="E261" s="672">
        <v>340</v>
      </c>
      <c r="F261" s="1559">
        <v>970</v>
      </c>
      <c r="G261" s="69">
        <f t="shared" si="111"/>
        <v>80.833333333333329</v>
      </c>
      <c r="H261" s="313">
        <v>76</v>
      </c>
      <c r="I261" s="69">
        <f t="shared" si="112"/>
        <v>94.020618556701038</v>
      </c>
      <c r="J261" s="70">
        <v>10.6</v>
      </c>
      <c r="K261" s="70">
        <f t="shared" si="113"/>
        <v>15.263157894736842</v>
      </c>
      <c r="L261" s="71">
        <f t="shared" si="114"/>
        <v>10282</v>
      </c>
      <c r="M261" s="71">
        <f t="shared" si="115"/>
        <v>856.83333333333337</v>
      </c>
      <c r="N261" s="370">
        <v>1160</v>
      </c>
      <c r="O261" s="71">
        <f t="shared" si="116"/>
        <v>135.3822213577125</v>
      </c>
      <c r="P261" s="71">
        <f t="shared" si="117"/>
        <v>30.241176470588236</v>
      </c>
      <c r="Q261" s="71">
        <f t="shared" si="118"/>
        <v>460.29955261622251</v>
      </c>
      <c r="R261" s="1912"/>
      <c r="S261" s="2936"/>
      <c r="T261" s="605"/>
      <c r="U261" s="3109"/>
      <c r="V261" s="605"/>
      <c r="W261" s="605"/>
      <c r="X261" s="605"/>
      <c r="Y261" s="605"/>
      <c r="Z261" s="605"/>
      <c r="AA261" s="1301"/>
    </row>
    <row r="262" spans="1:27" s="47" customFormat="1" x14ac:dyDescent="0.25">
      <c r="A262" s="646"/>
      <c r="B262" s="646">
        <v>1</v>
      </c>
      <c r="C262" s="68" t="s">
        <v>171</v>
      </c>
      <c r="D262" s="3398" t="s">
        <v>342</v>
      </c>
      <c r="E262" s="69">
        <v>340</v>
      </c>
      <c r="F262" s="1559">
        <v>750</v>
      </c>
      <c r="G262" s="69">
        <f t="shared" ref="G262" si="119">F262/12*$C$3</f>
        <v>62.5</v>
      </c>
      <c r="H262" s="313">
        <v>47</v>
      </c>
      <c r="I262" s="69">
        <f t="shared" si="112"/>
        <v>75.2</v>
      </c>
      <c r="J262" s="70">
        <v>7</v>
      </c>
      <c r="K262" s="70">
        <f t="shared" si="113"/>
        <v>6.8085106382978724</v>
      </c>
      <c r="L262" s="71">
        <f t="shared" si="114"/>
        <v>5250</v>
      </c>
      <c r="M262" s="71">
        <f t="shared" si="115"/>
        <v>437.5</v>
      </c>
      <c r="N262" s="370">
        <v>320</v>
      </c>
      <c r="O262" s="71">
        <f t="shared" si="116"/>
        <v>73.142857142857139</v>
      </c>
      <c r="P262" s="71">
        <f t="shared" si="117"/>
        <v>15.441176470588236</v>
      </c>
      <c r="Q262" s="71">
        <f t="shared" si="118"/>
        <v>248.68571428571428</v>
      </c>
      <c r="R262" s="1912"/>
      <c r="S262" s="2936"/>
      <c r="T262" s="605"/>
      <c r="U262" s="3109"/>
      <c r="V262" s="605"/>
      <c r="W262" s="605"/>
      <c r="X262" s="605"/>
      <c r="Y262" s="605"/>
      <c r="Z262" s="605"/>
      <c r="AA262" s="1301"/>
    </row>
    <row r="263" spans="1:27" s="47" customFormat="1" x14ac:dyDescent="0.25">
      <c r="A263" s="646">
        <v>1</v>
      </c>
      <c r="B263" s="646">
        <v>1</v>
      </c>
      <c r="C263" s="68" t="s">
        <v>49</v>
      </c>
      <c r="D263" s="3398" t="s">
        <v>342</v>
      </c>
      <c r="E263" s="69">
        <v>340</v>
      </c>
      <c r="F263" s="1559">
        <v>260</v>
      </c>
      <c r="G263" s="69">
        <f t="shared" si="111"/>
        <v>21.666666666666668</v>
      </c>
      <c r="H263" s="313">
        <v>19</v>
      </c>
      <c r="I263" s="69">
        <f t="shared" si="112"/>
        <v>87.692307692307693</v>
      </c>
      <c r="J263" s="70">
        <v>11</v>
      </c>
      <c r="K263" s="70">
        <f t="shared" si="113"/>
        <v>11.684210526315789</v>
      </c>
      <c r="L263" s="71">
        <f t="shared" si="114"/>
        <v>2860</v>
      </c>
      <c r="M263" s="71">
        <f t="shared" si="115"/>
        <v>238.33333333333334</v>
      </c>
      <c r="N263" s="370">
        <v>222</v>
      </c>
      <c r="O263" s="71">
        <f t="shared" si="116"/>
        <v>93.146853146853147</v>
      </c>
      <c r="P263" s="71">
        <f t="shared" si="117"/>
        <v>8.4117647058823533</v>
      </c>
      <c r="Q263" s="71">
        <f t="shared" si="118"/>
        <v>316.69930069930069</v>
      </c>
      <c r="R263" s="1912"/>
      <c r="S263" s="2936"/>
      <c r="T263" s="605"/>
      <c r="U263" s="3109"/>
      <c r="V263" s="605"/>
      <c r="W263" s="605"/>
      <c r="X263" s="605"/>
      <c r="Y263" s="605"/>
      <c r="Z263" s="605"/>
      <c r="AA263" s="1301"/>
    </row>
    <row r="264" spans="1:27" s="47" customFormat="1" x14ac:dyDescent="0.25">
      <c r="A264" s="646">
        <v>1</v>
      </c>
      <c r="B264" s="646">
        <v>1</v>
      </c>
      <c r="C264" s="367" t="s">
        <v>7</v>
      </c>
      <c r="D264" s="367"/>
      <c r="E264" s="367"/>
      <c r="F264" s="1538">
        <f>SUM(F249:F263)</f>
        <v>15179</v>
      </c>
      <c r="G264" s="480">
        <f>SUM(G249:G263)</f>
        <v>1264.9166666666665</v>
      </c>
      <c r="H264" s="480">
        <f>SUM(H249:H263)</f>
        <v>1031</v>
      </c>
      <c r="I264" s="480">
        <f t="shared" si="112"/>
        <v>81.507345674945668</v>
      </c>
      <c r="J264" s="614">
        <f>SUM(L264/F264)</f>
        <v>8.7698794386982009</v>
      </c>
      <c r="K264" s="94">
        <f t="shared" si="113"/>
        <v>9.1319107662463619</v>
      </c>
      <c r="L264" s="480">
        <f>SUM(L249:L263)</f>
        <v>133118</v>
      </c>
      <c r="M264" s="480">
        <f>SUM(M249:M263)</f>
        <v>11093.166666666668</v>
      </c>
      <c r="N264" s="480">
        <f>SUM(N249:N263)</f>
        <v>9415</v>
      </c>
      <c r="O264" s="71">
        <f t="shared" si="116"/>
        <v>84.872068390450579</v>
      </c>
      <c r="P264" s="243">
        <f>SUM(P249:P263)</f>
        <v>397.03031862745098</v>
      </c>
      <c r="Q264" s="71">
        <f t="shared" si="118"/>
        <v>284.56265101006943</v>
      </c>
      <c r="R264" s="1296">
        <v>947987.65845678025</v>
      </c>
      <c r="S264" s="2935">
        <f>R264/12*$C$3</f>
        <v>78998.971538065016</v>
      </c>
      <c r="T264" s="650">
        <f>Z264-Y264-V264</f>
        <v>65478.244240000007</v>
      </c>
      <c r="U264" s="3111"/>
      <c r="V264" s="650">
        <v>-85.801869999999994</v>
      </c>
      <c r="W264" s="650">
        <f>T264-S264</f>
        <v>-13520.727298065009</v>
      </c>
      <c r="X264" s="650"/>
      <c r="Y264" s="650">
        <v>-1921.6031599999999</v>
      </c>
      <c r="Z264" s="650">
        <v>63470.839210000006</v>
      </c>
      <c r="AA264" s="1301"/>
    </row>
    <row r="265" spans="1:27" s="47" customFormat="1" ht="43.5" x14ac:dyDescent="0.25">
      <c r="A265" s="646"/>
      <c r="B265" s="646">
        <v>1</v>
      </c>
      <c r="C265" s="999" t="s">
        <v>233</v>
      </c>
      <c r="D265" s="999"/>
      <c r="E265" s="367"/>
      <c r="F265" s="1538">
        <v>350</v>
      </c>
      <c r="G265" s="480">
        <f t="shared" ref="G265" si="120">F265/12*$C$3</f>
        <v>29.166666666666668</v>
      </c>
      <c r="H265" s="480">
        <v>26</v>
      </c>
      <c r="I265" s="480">
        <f t="shared" si="112"/>
        <v>89.142857142857139</v>
      </c>
      <c r="J265" s="614"/>
      <c r="K265" s="94"/>
      <c r="L265" s="480"/>
      <c r="M265" s="480"/>
      <c r="N265" s="480"/>
      <c r="O265" s="71"/>
      <c r="P265" s="243"/>
      <c r="Q265" s="71"/>
      <c r="R265" s="1296">
        <v>73981.371382860001</v>
      </c>
      <c r="S265" s="2950">
        <f>R265/12*$C$3</f>
        <v>6165.1142819050001</v>
      </c>
      <c r="T265" s="650">
        <f>Z265-Y265-V265</f>
        <v>5559.9341599999998</v>
      </c>
      <c r="U265" s="3111"/>
      <c r="V265" s="650"/>
      <c r="W265" s="650">
        <f>T265-S265</f>
        <v>-605.18012190500031</v>
      </c>
      <c r="X265" s="650"/>
      <c r="Y265" s="650">
        <v>0</v>
      </c>
      <c r="Z265" s="650">
        <v>5559.9341599999998</v>
      </c>
      <c r="AA265" s="1301"/>
    </row>
    <row r="266" spans="1:27" s="667" customFormat="1" ht="15.75" x14ac:dyDescent="0.25">
      <c r="A266" s="666">
        <v>1</v>
      </c>
      <c r="B266" s="646">
        <v>1</v>
      </c>
      <c r="C266" s="1380" t="s">
        <v>14</v>
      </c>
      <c r="D266" s="1380"/>
      <c r="E266" s="1381"/>
      <c r="F266" s="1562"/>
      <c r="G266" s="1382"/>
      <c r="H266" s="1382"/>
      <c r="I266" s="1382"/>
      <c r="J266" s="1383"/>
      <c r="K266" s="1383"/>
      <c r="L266" s="1384"/>
      <c r="M266" s="1384"/>
      <c r="N266" s="1384"/>
      <c r="O266" s="1384"/>
      <c r="P266" s="1384"/>
      <c r="Q266" s="1384"/>
      <c r="R266" s="1913"/>
      <c r="S266" s="2959"/>
      <c r="T266" s="1385"/>
      <c r="U266" s="3122"/>
      <c r="V266" s="1385"/>
      <c r="W266" s="1385"/>
      <c r="X266" s="1385"/>
      <c r="Y266" s="1385"/>
      <c r="Z266" s="1385"/>
      <c r="AA266" s="1720"/>
    </row>
    <row r="267" spans="1:27" s="47" customFormat="1" x14ac:dyDescent="0.25">
      <c r="A267" s="646">
        <v>1</v>
      </c>
      <c r="B267" s="646">
        <v>1</v>
      </c>
      <c r="C267" s="2464" t="s">
        <v>609</v>
      </c>
      <c r="D267" s="433"/>
      <c r="E267" s="446"/>
      <c r="F267" s="1557"/>
      <c r="G267" s="93"/>
      <c r="H267" s="93"/>
      <c r="I267" s="93"/>
      <c r="J267" s="315"/>
      <c r="K267" s="315"/>
      <c r="L267" s="317"/>
      <c r="M267" s="317"/>
      <c r="N267" s="317"/>
      <c r="O267" s="317"/>
      <c r="P267" s="317"/>
      <c r="Q267" s="317"/>
      <c r="R267" s="573">
        <v>170173.04688000001</v>
      </c>
      <c r="S267" s="3267">
        <f>R267/12*$C$3</f>
        <v>14181.087240000001</v>
      </c>
      <c r="T267" s="370">
        <f>Z267-Y267-V267</f>
        <v>14181.087249999999</v>
      </c>
      <c r="U267" s="3113"/>
      <c r="V267" s="370"/>
      <c r="W267" s="370">
        <f>T267-S267</f>
        <v>9.9999979283893481E-6</v>
      </c>
      <c r="X267" s="370"/>
      <c r="Y267" s="370">
        <v>-764.82900000000006</v>
      </c>
      <c r="Z267" s="370">
        <v>13416.258249999999</v>
      </c>
      <c r="AA267" s="1301"/>
    </row>
    <row r="268" spans="1:27" s="47" customFormat="1" ht="29.25" x14ac:dyDescent="0.25">
      <c r="A268" s="646">
        <v>1</v>
      </c>
      <c r="B268" s="646">
        <v>1</v>
      </c>
      <c r="C268" s="2465" t="s">
        <v>481</v>
      </c>
      <c r="D268" s="350"/>
      <c r="E268" s="350"/>
      <c r="F268" s="2657">
        <f>F270+F271+F275+F276</f>
        <v>58196</v>
      </c>
      <c r="G268" s="370">
        <f t="shared" ref="G268:H268" si="121">G270+G271+G275+G276</f>
        <v>4849.666666666667</v>
      </c>
      <c r="H268" s="370">
        <f t="shared" si="121"/>
        <v>3178</v>
      </c>
      <c r="I268" s="313">
        <f>H268/G268*100</f>
        <v>65.530276994982472</v>
      </c>
      <c r="J268" s="101"/>
      <c r="K268" s="101"/>
      <c r="L268" s="393"/>
      <c r="M268" s="393"/>
      <c r="N268" s="393"/>
      <c r="O268" s="393"/>
      <c r="P268" s="393"/>
      <c r="Q268" s="393"/>
      <c r="R268" s="1908"/>
      <c r="S268" s="2945"/>
      <c r="T268" s="622"/>
      <c r="U268" s="3110"/>
      <c r="V268" s="622"/>
      <c r="W268" s="622"/>
      <c r="X268" s="622"/>
      <c r="Y268" s="622"/>
      <c r="Z268" s="622"/>
      <c r="AA268" s="1301"/>
    </row>
    <row r="269" spans="1:27" s="47" customFormat="1" ht="30" x14ac:dyDescent="0.25">
      <c r="A269" s="646"/>
      <c r="B269" s="646">
        <v>1</v>
      </c>
      <c r="C269" s="1857" t="s">
        <v>255</v>
      </c>
      <c r="D269" s="350"/>
      <c r="E269" s="350"/>
      <c r="F269" s="2657"/>
      <c r="G269" s="370"/>
      <c r="H269" s="370"/>
      <c r="I269" s="313"/>
      <c r="J269" s="101"/>
      <c r="K269" s="101"/>
      <c r="L269" s="393"/>
      <c r="M269" s="393"/>
      <c r="N269" s="393"/>
      <c r="O269" s="393"/>
      <c r="P269" s="393"/>
      <c r="Q269" s="393"/>
      <c r="R269" s="1908"/>
      <c r="S269" s="2945"/>
      <c r="T269" s="622"/>
      <c r="U269" s="3110"/>
      <c r="V269" s="622"/>
      <c r="W269" s="622"/>
      <c r="X269" s="622"/>
      <c r="Y269" s="622"/>
      <c r="Z269" s="622"/>
      <c r="AA269" s="1301"/>
    </row>
    <row r="270" spans="1:27" s="47" customFormat="1" ht="30" x14ac:dyDescent="0.25">
      <c r="A270" s="646"/>
      <c r="B270" s="646">
        <v>1</v>
      </c>
      <c r="C270" s="1857" t="s">
        <v>256</v>
      </c>
      <c r="D270" s="350"/>
      <c r="E270" s="350"/>
      <c r="F270" s="1876">
        <v>15000</v>
      </c>
      <c r="G270" s="370">
        <f t="shared" ref="G270:G322" si="122">F270/12*$C$3</f>
        <v>1250</v>
      </c>
      <c r="H270" s="370">
        <v>661</v>
      </c>
      <c r="I270" s="313">
        <f>H270/G270*100</f>
        <v>52.88</v>
      </c>
      <c r="J270" s="101"/>
      <c r="K270" s="101"/>
      <c r="L270" s="393"/>
      <c r="M270" s="393"/>
      <c r="N270" s="393"/>
      <c r="O270" s="393"/>
      <c r="P270" s="393"/>
      <c r="Q270" s="393"/>
      <c r="R270" s="1908"/>
      <c r="S270" s="2945"/>
      <c r="T270" s="622"/>
      <c r="U270" s="3110"/>
      <c r="V270" s="622"/>
      <c r="W270" s="622"/>
      <c r="X270" s="622"/>
      <c r="Y270" s="622"/>
      <c r="Z270" s="622"/>
      <c r="AA270" s="1301"/>
    </row>
    <row r="271" spans="1:27" s="47" customFormat="1" ht="30" x14ac:dyDescent="0.25">
      <c r="A271" s="646"/>
      <c r="B271" s="646">
        <v>1</v>
      </c>
      <c r="C271" s="2466" t="s">
        <v>482</v>
      </c>
      <c r="D271" s="350"/>
      <c r="E271" s="350"/>
      <c r="F271" s="1876">
        <f>F272</f>
        <v>31500</v>
      </c>
      <c r="G271" s="370">
        <f t="shared" ref="G271:H271" si="123">G272</f>
        <v>2625</v>
      </c>
      <c r="H271" s="370">
        <f t="shared" si="123"/>
        <v>1192</v>
      </c>
      <c r="I271" s="313">
        <f>H271/G271*100</f>
        <v>45.409523809523812</v>
      </c>
      <c r="J271" s="101"/>
      <c r="K271" s="101"/>
      <c r="L271" s="393"/>
      <c r="M271" s="393"/>
      <c r="N271" s="393"/>
      <c r="O271" s="393"/>
      <c r="P271" s="393"/>
      <c r="Q271" s="393"/>
      <c r="R271" s="1908"/>
      <c r="S271" s="2945"/>
      <c r="T271" s="622"/>
      <c r="U271" s="3110"/>
      <c r="V271" s="622"/>
      <c r="W271" s="622"/>
      <c r="X271" s="622"/>
      <c r="Y271" s="622"/>
      <c r="Z271" s="622"/>
      <c r="AA271" s="1301"/>
    </row>
    <row r="272" spans="1:27" s="47" customFormat="1" x14ac:dyDescent="0.25">
      <c r="A272" s="646"/>
      <c r="B272" s="646">
        <v>1</v>
      </c>
      <c r="C272" s="1858" t="s">
        <v>483</v>
      </c>
      <c r="D272" s="350"/>
      <c r="E272" s="350"/>
      <c r="F272" s="934">
        <v>31500</v>
      </c>
      <c r="G272" s="370">
        <f t="shared" si="122"/>
        <v>2625</v>
      </c>
      <c r="H272" s="370">
        <v>1192</v>
      </c>
      <c r="I272" s="313">
        <f>H272/G272*100</f>
        <v>45.409523809523812</v>
      </c>
      <c r="J272" s="101"/>
      <c r="K272" s="101"/>
      <c r="L272" s="393"/>
      <c r="M272" s="393"/>
      <c r="N272" s="393"/>
      <c r="O272" s="393"/>
      <c r="P272" s="393"/>
      <c r="Q272" s="393"/>
      <c r="R272" s="1908"/>
      <c r="S272" s="2945"/>
      <c r="T272" s="622"/>
      <c r="U272" s="3110"/>
      <c r="V272" s="622"/>
      <c r="W272" s="622"/>
      <c r="X272" s="622"/>
      <c r="Y272" s="622"/>
      <c r="Z272" s="622"/>
      <c r="AA272" s="1301"/>
    </row>
    <row r="273" spans="1:27" s="47" customFormat="1" ht="30" x14ac:dyDescent="0.25">
      <c r="A273" s="646"/>
      <c r="B273" s="646">
        <v>1</v>
      </c>
      <c r="C273" s="1858" t="s">
        <v>484</v>
      </c>
      <c r="D273" s="350"/>
      <c r="E273" s="350"/>
      <c r="F273" s="2657"/>
      <c r="G273" s="370"/>
      <c r="H273" s="370"/>
      <c r="I273" s="313"/>
      <c r="J273" s="101"/>
      <c r="K273" s="101"/>
      <c r="L273" s="393"/>
      <c r="M273" s="393"/>
      <c r="N273" s="393"/>
      <c r="O273" s="393"/>
      <c r="P273" s="393"/>
      <c r="Q273" s="393"/>
      <c r="R273" s="1908"/>
      <c r="S273" s="2945"/>
      <c r="T273" s="622"/>
      <c r="U273" s="3110"/>
      <c r="V273" s="622"/>
      <c r="W273" s="622"/>
      <c r="X273" s="622"/>
      <c r="Y273" s="622"/>
      <c r="Z273" s="622"/>
      <c r="AA273" s="1301"/>
    </row>
    <row r="274" spans="1:27" s="47" customFormat="1" ht="60" x14ac:dyDescent="0.25">
      <c r="A274" s="646"/>
      <c r="B274" s="646">
        <v>1</v>
      </c>
      <c r="C274" s="1858" t="s">
        <v>485</v>
      </c>
      <c r="D274" s="350"/>
      <c r="E274" s="350"/>
      <c r="F274" s="2657"/>
      <c r="G274" s="370"/>
      <c r="H274" s="370"/>
      <c r="I274" s="313"/>
      <c r="J274" s="101"/>
      <c r="K274" s="101"/>
      <c r="L274" s="393"/>
      <c r="M274" s="393"/>
      <c r="N274" s="393"/>
      <c r="O274" s="393"/>
      <c r="P274" s="393"/>
      <c r="Q274" s="393"/>
      <c r="R274" s="1908"/>
      <c r="S274" s="2945"/>
      <c r="T274" s="622"/>
      <c r="U274" s="3110"/>
      <c r="V274" s="622"/>
      <c r="W274" s="622"/>
      <c r="X274" s="622"/>
      <c r="Y274" s="622"/>
      <c r="Z274" s="622"/>
      <c r="AA274" s="1301"/>
    </row>
    <row r="275" spans="1:27" s="47" customFormat="1" ht="45" x14ac:dyDescent="0.25">
      <c r="A275" s="646"/>
      <c r="B275" s="646">
        <v>1</v>
      </c>
      <c r="C275" s="1858" t="s">
        <v>500</v>
      </c>
      <c r="D275" s="350"/>
      <c r="E275" s="350"/>
      <c r="F275" s="1876">
        <v>6000</v>
      </c>
      <c r="G275" s="370">
        <f t="shared" si="122"/>
        <v>500</v>
      </c>
      <c r="H275" s="370">
        <v>1325</v>
      </c>
      <c r="I275" s="313">
        <f>H275/G275*100</f>
        <v>265</v>
      </c>
      <c r="J275" s="101"/>
      <c r="K275" s="101"/>
      <c r="L275" s="393"/>
      <c r="M275" s="393"/>
      <c r="N275" s="393"/>
      <c r="O275" s="393"/>
      <c r="P275" s="393"/>
      <c r="Q275" s="393"/>
      <c r="R275" s="1908"/>
      <c r="S275" s="2945"/>
      <c r="T275" s="622"/>
      <c r="U275" s="3110"/>
      <c r="V275" s="622"/>
      <c r="W275" s="622"/>
      <c r="X275" s="622"/>
      <c r="Y275" s="622"/>
      <c r="Z275" s="622"/>
      <c r="AA275" s="1301"/>
    </row>
    <row r="276" spans="1:27" s="47" customFormat="1" ht="30" x14ac:dyDescent="0.25">
      <c r="A276" s="646"/>
      <c r="B276" s="646">
        <v>1</v>
      </c>
      <c r="C276" s="4" t="s">
        <v>607</v>
      </c>
      <c r="D276" s="350"/>
      <c r="E276" s="350"/>
      <c r="F276" s="1876">
        <v>5696</v>
      </c>
      <c r="G276" s="370">
        <f t="shared" si="122"/>
        <v>474.66666666666669</v>
      </c>
      <c r="H276" s="370"/>
      <c r="I276" s="313"/>
      <c r="J276" s="101"/>
      <c r="K276" s="101"/>
      <c r="L276" s="393"/>
      <c r="M276" s="393"/>
      <c r="N276" s="393"/>
      <c r="O276" s="393"/>
      <c r="P276" s="393"/>
      <c r="Q276" s="393"/>
      <c r="R276" s="1908"/>
      <c r="S276" s="2945"/>
      <c r="T276" s="622"/>
      <c r="U276" s="3110"/>
      <c r="V276" s="622"/>
      <c r="W276" s="622"/>
      <c r="X276" s="622"/>
      <c r="Y276" s="622"/>
      <c r="Z276" s="622"/>
      <c r="AA276" s="1301"/>
    </row>
    <row r="277" spans="1:27" s="47" customFormat="1" ht="29.25" x14ac:dyDescent="0.25">
      <c r="A277" s="646"/>
      <c r="B277" s="646">
        <v>1</v>
      </c>
      <c r="C277" s="1782" t="s">
        <v>135</v>
      </c>
      <c r="D277" s="350"/>
      <c r="E277" s="350"/>
      <c r="F277" s="2657">
        <f>F278</f>
        <v>95000</v>
      </c>
      <c r="G277" s="370">
        <f t="shared" ref="G277:H277" si="124">G278</f>
        <v>7916.666666666667</v>
      </c>
      <c r="H277" s="370">
        <f t="shared" si="124"/>
        <v>4970</v>
      </c>
      <c r="I277" s="313">
        <f>H277/G277*100</f>
        <v>62.778947368421044</v>
      </c>
      <c r="J277" s="101"/>
      <c r="K277" s="101"/>
      <c r="L277" s="393"/>
      <c r="M277" s="393"/>
      <c r="N277" s="393"/>
      <c r="O277" s="393"/>
      <c r="P277" s="393"/>
      <c r="Q277" s="393"/>
      <c r="R277" s="1908"/>
      <c r="S277" s="2945"/>
      <c r="T277" s="622"/>
      <c r="U277" s="3110"/>
      <c r="V277" s="622"/>
      <c r="W277" s="622"/>
      <c r="X277" s="622"/>
      <c r="Y277" s="622"/>
      <c r="Z277" s="622"/>
      <c r="AA277" s="1301"/>
    </row>
    <row r="278" spans="1:27" s="47" customFormat="1" x14ac:dyDescent="0.25">
      <c r="A278" s="646"/>
      <c r="B278" s="646">
        <v>1</v>
      </c>
      <c r="C278" s="1021" t="s">
        <v>308</v>
      </c>
      <c r="D278" s="350"/>
      <c r="E278" s="350"/>
      <c r="F278" s="1876">
        <v>95000</v>
      </c>
      <c r="G278" s="370">
        <f t="shared" si="122"/>
        <v>7916.666666666667</v>
      </c>
      <c r="H278" s="370">
        <v>4970</v>
      </c>
      <c r="I278" s="313">
        <f>H278/G278*100</f>
        <v>62.778947368421044</v>
      </c>
      <c r="J278" s="101"/>
      <c r="K278" s="101"/>
      <c r="L278" s="393"/>
      <c r="M278" s="393"/>
      <c r="N278" s="393"/>
      <c r="O278" s="393"/>
      <c r="P278" s="393"/>
      <c r="Q278" s="393"/>
      <c r="R278" s="1908"/>
      <c r="S278" s="2945"/>
      <c r="T278" s="622"/>
      <c r="U278" s="3110"/>
      <c r="V278" s="622"/>
      <c r="W278" s="622"/>
      <c r="X278" s="622"/>
      <c r="Y278" s="622"/>
      <c r="Z278" s="622"/>
      <c r="AA278" s="1301"/>
    </row>
    <row r="279" spans="1:27" s="47" customFormat="1" x14ac:dyDescent="0.25">
      <c r="A279" s="646"/>
      <c r="B279" s="646">
        <v>1</v>
      </c>
      <c r="C279" s="1021" t="s">
        <v>487</v>
      </c>
      <c r="D279" s="350"/>
      <c r="E279" s="350"/>
      <c r="F279" s="2657"/>
      <c r="G279" s="370"/>
      <c r="H279" s="370"/>
      <c r="I279" s="313"/>
      <c r="J279" s="101"/>
      <c r="K279" s="101"/>
      <c r="L279" s="393"/>
      <c r="M279" s="393"/>
      <c r="N279" s="393"/>
      <c r="O279" s="393"/>
      <c r="P279" s="393"/>
      <c r="Q279" s="393"/>
      <c r="R279" s="1908"/>
      <c r="S279" s="2945"/>
      <c r="T279" s="622"/>
      <c r="U279" s="3110"/>
      <c r="V279" s="622"/>
      <c r="W279" s="622"/>
      <c r="X279" s="622"/>
      <c r="Y279" s="622"/>
      <c r="Z279" s="622"/>
      <c r="AA279" s="1301"/>
    </row>
    <row r="280" spans="1:27" s="47" customFormat="1" x14ac:dyDescent="0.25">
      <c r="A280" s="646"/>
      <c r="B280" s="646">
        <v>1</v>
      </c>
      <c r="C280" s="2483" t="s">
        <v>504</v>
      </c>
      <c r="D280" s="350"/>
      <c r="E280" s="350"/>
      <c r="F280" s="2657"/>
      <c r="G280" s="370"/>
      <c r="H280" s="370"/>
      <c r="I280" s="313"/>
      <c r="J280" s="101"/>
      <c r="K280" s="101"/>
      <c r="L280" s="393"/>
      <c r="M280" s="393"/>
      <c r="N280" s="393"/>
      <c r="O280" s="393"/>
      <c r="P280" s="393"/>
      <c r="Q280" s="393"/>
      <c r="R280" s="1908"/>
      <c r="S280" s="2945"/>
      <c r="T280" s="622"/>
      <c r="U280" s="3110"/>
      <c r="V280" s="622"/>
      <c r="W280" s="622"/>
      <c r="X280" s="622"/>
      <c r="Y280" s="622"/>
      <c r="Z280" s="622"/>
      <c r="AA280" s="1301"/>
    </row>
    <row r="281" spans="1:27" s="47" customFormat="1" ht="47.25" x14ac:dyDescent="0.25">
      <c r="A281" s="646"/>
      <c r="B281" s="646">
        <v>1</v>
      </c>
      <c r="C281" s="2508" t="s">
        <v>489</v>
      </c>
      <c r="D281" s="350"/>
      <c r="E281" s="350"/>
      <c r="F281" s="622">
        <f>F282+F287</f>
        <v>21922</v>
      </c>
      <c r="G281" s="370">
        <f t="shared" ref="G281:H281" si="125">G282+G287</f>
        <v>1826.8333333333333</v>
      </c>
      <c r="H281" s="370">
        <f t="shared" si="125"/>
        <v>0</v>
      </c>
      <c r="I281" s="313">
        <f>H281/G281*100</f>
        <v>0</v>
      </c>
      <c r="J281" s="101"/>
      <c r="K281" s="101"/>
      <c r="L281" s="393"/>
      <c r="M281" s="393"/>
      <c r="N281" s="393"/>
      <c r="O281" s="393"/>
      <c r="P281" s="393"/>
      <c r="Q281" s="393"/>
      <c r="R281" s="1908"/>
      <c r="S281" s="2935">
        <f>R281/12*$C$3</f>
        <v>0</v>
      </c>
      <c r="T281" s="622">
        <f>Z281-Y281-V281</f>
        <v>0</v>
      </c>
      <c r="U281" s="3110"/>
      <c r="V281" s="622"/>
      <c r="W281" s="622">
        <f>T281-S281</f>
        <v>0</v>
      </c>
      <c r="X281" s="622"/>
      <c r="Y281" s="622"/>
      <c r="Z281" s="622"/>
      <c r="AA281" s="1301"/>
    </row>
    <row r="282" spans="1:27" s="47" customFormat="1" ht="30" x14ac:dyDescent="0.25">
      <c r="A282" s="646"/>
      <c r="B282" s="646">
        <v>1</v>
      </c>
      <c r="C282" s="2466" t="s">
        <v>490</v>
      </c>
      <c r="D282" s="350"/>
      <c r="E282" s="350"/>
      <c r="F282" s="622">
        <f>SUM(F283:F286)</f>
        <v>16000</v>
      </c>
      <c r="G282" s="370">
        <f t="shared" ref="G282:H282" si="126">SUM(G283:G286)</f>
        <v>1333.3333333333333</v>
      </c>
      <c r="H282" s="370">
        <f t="shared" si="126"/>
        <v>0</v>
      </c>
      <c r="I282" s="313">
        <f>H282/G282*100</f>
        <v>0</v>
      </c>
      <c r="J282" s="101"/>
      <c r="K282" s="101"/>
      <c r="L282" s="393"/>
      <c r="M282" s="393"/>
      <c r="N282" s="393"/>
      <c r="O282" s="393"/>
      <c r="P282" s="393"/>
      <c r="Q282" s="393"/>
      <c r="R282" s="1908"/>
      <c r="S282" s="2945"/>
      <c r="T282" s="622"/>
      <c r="U282" s="3110"/>
      <c r="V282" s="622"/>
      <c r="W282" s="622"/>
      <c r="X282" s="622"/>
      <c r="Y282" s="622"/>
      <c r="Z282" s="622"/>
      <c r="AA282" s="1301"/>
    </row>
    <row r="283" spans="1:27" s="47" customFormat="1" ht="30" x14ac:dyDescent="0.25">
      <c r="A283" s="646"/>
      <c r="B283" s="646">
        <v>1</v>
      </c>
      <c r="C283" s="1858" t="s">
        <v>491</v>
      </c>
      <c r="D283" s="350"/>
      <c r="E283" s="350"/>
      <c r="F283" s="622">
        <v>16000</v>
      </c>
      <c r="G283" s="370">
        <f t="shared" si="122"/>
        <v>1333.3333333333333</v>
      </c>
      <c r="H283" s="370"/>
      <c r="I283" s="313">
        <f>H283/G283*100</f>
        <v>0</v>
      </c>
      <c r="J283" s="101"/>
      <c r="K283" s="101"/>
      <c r="L283" s="393"/>
      <c r="M283" s="393"/>
      <c r="N283" s="393"/>
      <c r="O283" s="393"/>
      <c r="P283" s="393"/>
      <c r="Q283" s="393"/>
      <c r="R283" s="1908"/>
      <c r="S283" s="2945"/>
      <c r="T283" s="622"/>
      <c r="U283" s="3110"/>
      <c r="V283" s="622"/>
      <c r="W283" s="622"/>
      <c r="X283" s="622"/>
      <c r="Y283" s="622"/>
      <c r="Z283" s="622"/>
      <c r="AA283" s="1301"/>
    </row>
    <row r="284" spans="1:27" s="47" customFormat="1" ht="45" x14ac:dyDescent="0.25">
      <c r="A284" s="646"/>
      <c r="B284" s="646">
        <v>1</v>
      </c>
      <c r="C284" s="1858" t="s">
        <v>492</v>
      </c>
      <c r="D284" s="350"/>
      <c r="E284" s="350"/>
      <c r="F284" s="622"/>
      <c r="G284" s="370"/>
      <c r="H284" s="370"/>
      <c r="I284" s="313"/>
      <c r="J284" s="101"/>
      <c r="K284" s="101"/>
      <c r="L284" s="393"/>
      <c r="M284" s="393"/>
      <c r="N284" s="393"/>
      <c r="O284" s="393"/>
      <c r="P284" s="393"/>
      <c r="Q284" s="393"/>
      <c r="R284" s="1908"/>
      <c r="S284" s="2945"/>
      <c r="T284" s="622"/>
      <c r="U284" s="3110"/>
      <c r="V284" s="622"/>
      <c r="W284" s="622"/>
      <c r="X284" s="622"/>
      <c r="Y284" s="622"/>
      <c r="Z284" s="622"/>
      <c r="AA284" s="1301"/>
    </row>
    <row r="285" spans="1:27" s="47" customFormat="1" ht="45" x14ac:dyDescent="0.25">
      <c r="A285" s="646"/>
      <c r="B285" s="646">
        <v>1</v>
      </c>
      <c r="C285" s="1858" t="s">
        <v>493</v>
      </c>
      <c r="D285" s="350"/>
      <c r="E285" s="350"/>
      <c r="F285" s="622"/>
      <c r="G285" s="370"/>
      <c r="H285" s="370"/>
      <c r="I285" s="313"/>
      <c r="J285" s="101"/>
      <c r="K285" s="101"/>
      <c r="L285" s="393"/>
      <c r="M285" s="393"/>
      <c r="N285" s="393"/>
      <c r="O285" s="393"/>
      <c r="P285" s="393"/>
      <c r="Q285" s="393"/>
      <c r="R285" s="1908"/>
      <c r="S285" s="2945"/>
      <c r="T285" s="622"/>
      <c r="U285" s="3110"/>
      <c r="V285" s="622"/>
      <c r="W285" s="622"/>
      <c r="X285" s="622"/>
      <c r="Y285" s="622"/>
      <c r="Z285" s="622"/>
      <c r="AA285" s="1301"/>
    </row>
    <row r="286" spans="1:27" s="47" customFormat="1" ht="30" x14ac:dyDescent="0.25">
      <c r="A286" s="646"/>
      <c r="B286" s="646">
        <v>1</v>
      </c>
      <c r="C286" s="1858" t="s">
        <v>494</v>
      </c>
      <c r="D286" s="350"/>
      <c r="E286" s="350"/>
      <c r="F286" s="622"/>
      <c r="G286" s="370"/>
      <c r="H286" s="370"/>
      <c r="I286" s="313"/>
      <c r="J286" s="101"/>
      <c r="K286" s="101"/>
      <c r="L286" s="393"/>
      <c r="M286" s="393"/>
      <c r="N286" s="393"/>
      <c r="O286" s="393"/>
      <c r="P286" s="393"/>
      <c r="Q286" s="393"/>
      <c r="R286" s="1908"/>
      <c r="S286" s="2945"/>
      <c r="T286" s="622"/>
      <c r="U286" s="3110"/>
      <c r="V286" s="622"/>
      <c r="W286" s="622"/>
      <c r="X286" s="622"/>
      <c r="Y286" s="622"/>
      <c r="Z286" s="622"/>
      <c r="AA286" s="1301"/>
    </row>
    <row r="287" spans="1:27" s="47" customFormat="1" ht="45" x14ac:dyDescent="0.25">
      <c r="A287" s="646"/>
      <c r="B287" s="646">
        <v>1</v>
      </c>
      <c r="C287" s="2466" t="s">
        <v>495</v>
      </c>
      <c r="D287" s="350"/>
      <c r="E287" s="350"/>
      <c r="F287" s="622">
        <f>SUM(F288:F291)</f>
        <v>5922</v>
      </c>
      <c r="G287" s="370">
        <f t="shared" ref="G287:H287" si="127">SUM(G288:G291)</f>
        <v>493.5</v>
      </c>
      <c r="H287" s="370">
        <f t="shared" si="127"/>
        <v>0</v>
      </c>
      <c r="I287" s="313">
        <f>H287/G287*100</f>
        <v>0</v>
      </c>
      <c r="J287" s="101"/>
      <c r="K287" s="101"/>
      <c r="L287" s="393"/>
      <c r="M287" s="393"/>
      <c r="N287" s="393"/>
      <c r="O287" s="393"/>
      <c r="P287" s="393"/>
      <c r="Q287" s="393"/>
      <c r="R287" s="1908"/>
      <c r="S287" s="2945"/>
      <c r="T287" s="622"/>
      <c r="U287" s="3110"/>
      <c r="V287" s="622"/>
      <c r="W287" s="622"/>
      <c r="X287" s="622"/>
      <c r="Y287" s="622"/>
      <c r="Z287" s="622"/>
      <c r="AA287" s="1301"/>
    </row>
    <row r="288" spans="1:27" s="47" customFormat="1" ht="30" x14ac:dyDescent="0.25">
      <c r="A288" s="646"/>
      <c r="B288" s="646">
        <v>1</v>
      </c>
      <c r="C288" s="1858" t="s">
        <v>496</v>
      </c>
      <c r="D288" s="350"/>
      <c r="E288" s="350"/>
      <c r="F288" s="622">
        <v>5922</v>
      </c>
      <c r="G288" s="370">
        <f t="shared" si="122"/>
        <v>493.5</v>
      </c>
      <c r="H288" s="370"/>
      <c r="I288" s="313">
        <f>H288/G288*100</f>
        <v>0</v>
      </c>
      <c r="J288" s="101"/>
      <c r="K288" s="101"/>
      <c r="L288" s="393"/>
      <c r="M288" s="393"/>
      <c r="N288" s="393"/>
      <c r="O288" s="393"/>
      <c r="P288" s="393"/>
      <c r="Q288" s="393"/>
      <c r="R288" s="1908"/>
      <c r="S288" s="2945"/>
      <c r="T288" s="622"/>
      <c r="U288" s="3110"/>
      <c r="V288" s="622"/>
      <c r="W288" s="622"/>
      <c r="X288" s="622"/>
      <c r="Y288" s="622"/>
      <c r="Z288" s="622"/>
      <c r="AA288" s="1301"/>
    </row>
    <row r="289" spans="1:27" s="47" customFormat="1" ht="30" x14ac:dyDescent="0.25">
      <c r="A289" s="646"/>
      <c r="B289" s="646">
        <v>1</v>
      </c>
      <c r="C289" s="1858" t="s">
        <v>543</v>
      </c>
      <c r="D289" s="350"/>
      <c r="E289" s="350"/>
      <c r="F289" s="622"/>
      <c r="G289" s="370"/>
      <c r="H289" s="370"/>
      <c r="I289" s="313"/>
      <c r="J289" s="101"/>
      <c r="K289" s="101"/>
      <c r="L289" s="393"/>
      <c r="M289" s="393"/>
      <c r="N289" s="393"/>
      <c r="O289" s="393"/>
      <c r="P289" s="393"/>
      <c r="Q289" s="393"/>
      <c r="R289" s="1908"/>
      <c r="S289" s="2945"/>
      <c r="T289" s="622"/>
      <c r="U289" s="3110"/>
      <c r="V289" s="622"/>
      <c r="W289" s="622"/>
      <c r="X289" s="622"/>
      <c r="Y289" s="622"/>
      <c r="Z289" s="622"/>
      <c r="AA289" s="1301"/>
    </row>
    <row r="290" spans="1:27" s="47" customFormat="1" ht="60" x14ac:dyDescent="0.25">
      <c r="A290" s="646"/>
      <c r="B290" s="646">
        <v>1</v>
      </c>
      <c r="C290" s="1858" t="s">
        <v>497</v>
      </c>
      <c r="D290" s="350"/>
      <c r="E290" s="350"/>
      <c r="F290" s="622"/>
      <c r="G290" s="370">
        <f t="shared" si="122"/>
        <v>0</v>
      </c>
      <c r="H290" s="370"/>
      <c r="I290" s="313"/>
      <c r="J290" s="101"/>
      <c r="K290" s="101"/>
      <c r="L290" s="393"/>
      <c r="M290" s="393"/>
      <c r="N290" s="393"/>
      <c r="O290" s="393"/>
      <c r="P290" s="393"/>
      <c r="Q290" s="393"/>
      <c r="R290" s="1908"/>
      <c r="S290" s="2945"/>
      <c r="T290" s="622"/>
      <c r="U290" s="3110"/>
      <c r="V290" s="622"/>
      <c r="W290" s="622"/>
      <c r="X290" s="622"/>
      <c r="Y290" s="622"/>
      <c r="Z290" s="622"/>
      <c r="AA290" s="1301"/>
    </row>
    <row r="291" spans="1:27" s="47" customFormat="1" ht="45" x14ac:dyDescent="0.25">
      <c r="A291" s="646"/>
      <c r="B291" s="646">
        <v>1</v>
      </c>
      <c r="C291" s="1858" t="s">
        <v>498</v>
      </c>
      <c r="D291" s="350"/>
      <c r="E291" s="350"/>
      <c r="F291" s="622"/>
      <c r="G291" s="370">
        <f t="shared" si="122"/>
        <v>0</v>
      </c>
      <c r="H291" s="370"/>
      <c r="I291" s="313"/>
      <c r="J291" s="101"/>
      <c r="K291" s="101"/>
      <c r="L291" s="393"/>
      <c r="M291" s="393"/>
      <c r="N291" s="393"/>
      <c r="O291" s="393"/>
      <c r="P291" s="393"/>
      <c r="Q291" s="393"/>
      <c r="R291" s="1908"/>
      <c r="S291" s="2945"/>
      <c r="T291" s="622"/>
      <c r="U291" s="3110"/>
      <c r="V291" s="622"/>
      <c r="W291" s="622"/>
      <c r="X291" s="622"/>
      <c r="Y291" s="622"/>
      <c r="Z291" s="622"/>
      <c r="AA291" s="1301"/>
    </row>
    <row r="292" spans="1:27" s="47" customFormat="1" x14ac:dyDescent="0.25">
      <c r="A292" s="646"/>
      <c r="B292" s="646">
        <v>1</v>
      </c>
      <c r="C292" s="2570" t="s">
        <v>257</v>
      </c>
      <c r="D292" s="350"/>
      <c r="E292" s="350"/>
      <c r="F292" s="622"/>
      <c r="G292" s="370"/>
      <c r="H292" s="370"/>
      <c r="I292" s="313"/>
      <c r="J292" s="101"/>
      <c r="K292" s="101"/>
      <c r="L292" s="393"/>
      <c r="M292" s="393"/>
      <c r="N292" s="393"/>
      <c r="O292" s="393"/>
      <c r="P292" s="393"/>
      <c r="Q292" s="393"/>
      <c r="R292" s="1908">
        <v>16776.592799999984</v>
      </c>
      <c r="S292" s="2945">
        <f>R292/12*$C$3</f>
        <v>1398.0493999999987</v>
      </c>
      <c r="T292" s="622">
        <f>Z292-Y292-V292</f>
        <v>252.97360000000072</v>
      </c>
      <c r="U292" s="3110"/>
      <c r="V292" s="622"/>
      <c r="W292" s="622">
        <f>T292-S292</f>
        <v>-1145.075799999998</v>
      </c>
      <c r="X292" s="622"/>
      <c r="Y292" s="622">
        <v>0</v>
      </c>
      <c r="Z292" s="622">
        <v>252.97360000000072</v>
      </c>
      <c r="AA292" s="1301"/>
    </row>
    <row r="293" spans="1:27" s="47" customFormat="1" ht="29.25" x14ac:dyDescent="0.25">
      <c r="A293" s="646"/>
      <c r="B293" s="646">
        <v>1</v>
      </c>
      <c r="C293" s="2548" t="s">
        <v>583</v>
      </c>
      <c r="D293" s="350"/>
      <c r="E293" s="350"/>
      <c r="F293" s="622">
        <f>F295+F300+F299</f>
        <v>12956</v>
      </c>
      <c r="G293" s="370">
        <f t="shared" ref="G293:H293" si="128">G295+G300+G299</f>
        <v>1079.6666666666667</v>
      </c>
      <c r="H293" s="370">
        <f t="shared" si="128"/>
        <v>748</v>
      </c>
      <c r="I293" s="313">
        <f>H293/G293*100</f>
        <v>69.280642173510344</v>
      </c>
      <c r="J293" s="101"/>
      <c r="K293" s="101"/>
      <c r="L293" s="393"/>
      <c r="M293" s="393"/>
      <c r="N293" s="393"/>
      <c r="O293" s="393"/>
      <c r="P293" s="393"/>
      <c r="Q293" s="393"/>
      <c r="R293" s="1908"/>
      <c r="S293" s="2945"/>
      <c r="T293" s="622"/>
      <c r="U293" s="3110"/>
      <c r="V293" s="622"/>
      <c r="W293" s="622"/>
      <c r="X293" s="622"/>
      <c r="Y293" s="622"/>
      <c r="Z293" s="622"/>
      <c r="AA293" s="1301"/>
    </row>
    <row r="294" spans="1:27" s="47" customFormat="1" x14ac:dyDescent="0.25">
      <c r="A294" s="646"/>
      <c r="B294" s="646">
        <v>1</v>
      </c>
      <c r="C294" s="4" t="s">
        <v>571</v>
      </c>
      <c r="D294" s="350"/>
      <c r="E294" s="350"/>
      <c r="F294" s="622"/>
      <c r="G294" s="370"/>
      <c r="H294" s="370"/>
      <c r="I294" s="313"/>
      <c r="J294" s="101"/>
      <c r="K294" s="101"/>
      <c r="L294" s="393"/>
      <c r="M294" s="393"/>
      <c r="N294" s="393"/>
      <c r="O294" s="393"/>
      <c r="P294" s="393"/>
      <c r="Q294" s="393"/>
      <c r="R294" s="1908"/>
      <c r="S294" s="2945"/>
      <c r="T294" s="622"/>
      <c r="U294" s="3110"/>
      <c r="V294" s="622"/>
      <c r="W294" s="622"/>
      <c r="X294" s="622"/>
      <c r="Y294" s="622"/>
      <c r="Z294" s="622"/>
      <c r="AA294" s="1301"/>
    </row>
    <row r="295" spans="1:27" s="47" customFormat="1" ht="30" x14ac:dyDescent="0.25">
      <c r="A295" s="646"/>
      <c r="B295" s="646">
        <v>1</v>
      </c>
      <c r="C295" s="2571" t="s">
        <v>572</v>
      </c>
      <c r="D295" s="350"/>
      <c r="E295" s="350"/>
      <c r="F295" s="622">
        <f>F296</f>
        <v>11656</v>
      </c>
      <c r="G295" s="370">
        <f t="shared" ref="G295:H295" si="129">G296</f>
        <v>971.33333333333337</v>
      </c>
      <c r="H295" s="370">
        <f t="shared" si="129"/>
        <v>0</v>
      </c>
      <c r="I295" s="313">
        <f>H295/G295*100</f>
        <v>0</v>
      </c>
      <c r="J295" s="101"/>
      <c r="K295" s="101"/>
      <c r="L295" s="393"/>
      <c r="M295" s="393"/>
      <c r="N295" s="393"/>
      <c r="O295" s="393"/>
      <c r="P295" s="393"/>
      <c r="Q295" s="393"/>
      <c r="R295" s="1908"/>
      <c r="S295" s="2945"/>
      <c r="T295" s="622"/>
      <c r="U295" s="3110"/>
      <c r="V295" s="622"/>
      <c r="W295" s="622"/>
      <c r="X295" s="622"/>
      <c r="Y295" s="622"/>
      <c r="Z295" s="622"/>
      <c r="AA295" s="1301"/>
    </row>
    <row r="296" spans="1:27" s="47" customFormat="1" x14ac:dyDescent="0.25">
      <c r="A296" s="646"/>
      <c r="B296" s="646">
        <v>1</v>
      </c>
      <c r="C296" s="4" t="s">
        <v>573</v>
      </c>
      <c r="D296" s="350"/>
      <c r="E296" s="350"/>
      <c r="F296" s="622">
        <v>11656</v>
      </c>
      <c r="G296" s="370">
        <f t="shared" si="122"/>
        <v>971.33333333333337</v>
      </c>
      <c r="H296" s="370"/>
      <c r="I296" s="313">
        <f>H296/G296*100</f>
        <v>0</v>
      </c>
      <c r="J296" s="101"/>
      <c r="K296" s="101"/>
      <c r="L296" s="393"/>
      <c r="M296" s="393"/>
      <c r="N296" s="393"/>
      <c r="O296" s="393"/>
      <c r="P296" s="393"/>
      <c r="Q296" s="393"/>
      <c r="R296" s="1908"/>
      <c r="S296" s="2945"/>
      <c r="T296" s="622"/>
      <c r="U296" s="3110"/>
      <c r="V296" s="622"/>
      <c r="W296" s="622"/>
      <c r="X296" s="622"/>
      <c r="Y296" s="622"/>
      <c r="Z296" s="622"/>
      <c r="AA296" s="1301"/>
    </row>
    <row r="297" spans="1:27" s="47" customFormat="1" ht="30" x14ac:dyDescent="0.25">
      <c r="A297" s="646"/>
      <c r="B297" s="646">
        <v>1</v>
      </c>
      <c r="C297" s="4" t="s">
        <v>600</v>
      </c>
      <c r="D297" s="350"/>
      <c r="E297" s="350"/>
      <c r="F297" s="622"/>
      <c r="G297" s="370"/>
      <c r="H297" s="370"/>
      <c r="I297" s="313"/>
      <c r="J297" s="101"/>
      <c r="K297" s="101"/>
      <c r="L297" s="393"/>
      <c r="M297" s="393"/>
      <c r="N297" s="393"/>
      <c r="O297" s="393"/>
      <c r="P297" s="393"/>
      <c r="Q297" s="393"/>
      <c r="R297" s="1908"/>
      <c r="S297" s="2945"/>
      <c r="T297" s="622"/>
      <c r="U297" s="3110"/>
      <c r="V297" s="622"/>
      <c r="W297" s="622"/>
      <c r="X297" s="622"/>
      <c r="Y297" s="622"/>
      <c r="Z297" s="622"/>
      <c r="AA297" s="1301"/>
    </row>
    <row r="298" spans="1:27" s="47" customFormat="1" ht="45" x14ac:dyDescent="0.25">
      <c r="A298" s="646"/>
      <c r="B298" s="646">
        <v>1</v>
      </c>
      <c r="C298" s="4" t="s">
        <v>574</v>
      </c>
      <c r="D298" s="350"/>
      <c r="E298" s="350"/>
      <c r="F298" s="622"/>
      <c r="G298" s="370"/>
      <c r="H298" s="370"/>
      <c r="I298" s="313"/>
      <c r="J298" s="101"/>
      <c r="K298" s="101"/>
      <c r="L298" s="393"/>
      <c r="M298" s="393"/>
      <c r="N298" s="393"/>
      <c r="O298" s="393"/>
      <c r="P298" s="393"/>
      <c r="Q298" s="393"/>
      <c r="R298" s="1908"/>
      <c r="S298" s="2945"/>
      <c r="T298" s="622"/>
      <c r="U298" s="3110"/>
      <c r="V298" s="622"/>
      <c r="W298" s="622"/>
      <c r="X298" s="622"/>
      <c r="Y298" s="622"/>
      <c r="Z298" s="622"/>
      <c r="AA298" s="1301"/>
    </row>
    <row r="299" spans="1:27" s="47" customFormat="1" ht="60" x14ac:dyDescent="0.25">
      <c r="A299" s="646"/>
      <c r="B299" s="646">
        <v>1</v>
      </c>
      <c r="C299" s="4" t="s">
        <v>575</v>
      </c>
      <c r="D299" s="350"/>
      <c r="E299" s="350"/>
      <c r="F299" s="622"/>
      <c r="G299" s="370"/>
      <c r="H299" s="370"/>
      <c r="I299" s="313"/>
      <c r="J299" s="101"/>
      <c r="K299" s="101"/>
      <c r="L299" s="393"/>
      <c r="M299" s="393"/>
      <c r="N299" s="393"/>
      <c r="O299" s="393"/>
      <c r="P299" s="393"/>
      <c r="Q299" s="393"/>
      <c r="R299" s="1908"/>
      <c r="S299" s="2945"/>
      <c r="T299" s="622"/>
      <c r="U299" s="3110"/>
      <c r="V299" s="622"/>
      <c r="W299" s="622"/>
      <c r="X299" s="622"/>
      <c r="Y299" s="622"/>
      <c r="Z299" s="622"/>
      <c r="AA299" s="1301"/>
    </row>
    <row r="300" spans="1:27" s="47" customFormat="1" ht="45" x14ac:dyDescent="0.25">
      <c r="A300" s="646"/>
      <c r="B300" s="646">
        <v>1</v>
      </c>
      <c r="C300" s="2572" t="s">
        <v>576</v>
      </c>
      <c r="D300" s="350"/>
      <c r="E300" s="350"/>
      <c r="F300" s="622">
        <v>1300</v>
      </c>
      <c r="G300" s="370">
        <f t="shared" si="122"/>
        <v>108.33333333333333</v>
      </c>
      <c r="H300" s="370">
        <v>748</v>
      </c>
      <c r="I300" s="313">
        <f>H300/G300*100</f>
        <v>690.46153846153845</v>
      </c>
      <c r="J300" s="101"/>
      <c r="K300" s="101"/>
      <c r="L300" s="393"/>
      <c r="M300" s="393"/>
      <c r="N300" s="393"/>
      <c r="O300" s="393"/>
      <c r="P300" s="393"/>
      <c r="Q300" s="393"/>
      <c r="R300" s="1908"/>
      <c r="S300" s="2945"/>
      <c r="T300" s="622"/>
      <c r="U300" s="3110"/>
      <c r="V300" s="622"/>
      <c r="W300" s="622"/>
      <c r="X300" s="622"/>
      <c r="Y300" s="622"/>
      <c r="Z300" s="622"/>
      <c r="AA300" s="1301"/>
    </row>
    <row r="301" spans="1:27" s="47" customFormat="1" ht="29.25" x14ac:dyDescent="0.25">
      <c r="A301" s="646"/>
      <c r="B301" s="646">
        <v>1</v>
      </c>
      <c r="C301" s="2548" t="s">
        <v>584</v>
      </c>
      <c r="D301" s="350"/>
      <c r="E301" s="350"/>
      <c r="F301" s="622">
        <f>F302</f>
        <v>3500</v>
      </c>
      <c r="G301" s="370">
        <f t="shared" ref="G301:H301" si="130">G302</f>
        <v>291.66666666666669</v>
      </c>
      <c r="H301" s="370">
        <f t="shared" si="130"/>
        <v>0</v>
      </c>
      <c r="I301" s="313">
        <f>H301/G301*100</f>
        <v>0</v>
      </c>
      <c r="J301" s="101"/>
      <c r="K301" s="101"/>
      <c r="L301" s="393"/>
      <c r="M301" s="393"/>
      <c r="N301" s="393"/>
      <c r="O301" s="393"/>
      <c r="P301" s="393"/>
      <c r="Q301" s="393"/>
      <c r="R301" s="1908"/>
      <c r="S301" s="2945"/>
      <c r="T301" s="622"/>
      <c r="U301" s="3110"/>
      <c r="V301" s="622"/>
      <c r="W301" s="622"/>
      <c r="X301" s="622"/>
      <c r="Y301" s="622"/>
      <c r="Z301" s="622"/>
      <c r="AA301" s="1301"/>
    </row>
    <row r="302" spans="1:27" s="47" customFormat="1" x14ac:dyDescent="0.25">
      <c r="A302" s="646"/>
      <c r="B302" s="646">
        <v>1</v>
      </c>
      <c r="C302" s="2548" t="s">
        <v>601</v>
      </c>
      <c r="D302" s="350"/>
      <c r="E302" s="350"/>
      <c r="F302" s="622">
        <v>3500</v>
      </c>
      <c r="G302" s="370">
        <f t="shared" si="122"/>
        <v>291.66666666666669</v>
      </c>
      <c r="H302" s="370"/>
      <c r="I302" s="313">
        <f>H302/G302*100</f>
        <v>0</v>
      </c>
      <c r="J302" s="101"/>
      <c r="K302" s="101"/>
      <c r="L302" s="393"/>
      <c r="M302" s="393"/>
      <c r="N302" s="393"/>
      <c r="O302" s="393"/>
      <c r="P302" s="393"/>
      <c r="Q302" s="393"/>
      <c r="R302" s="1908"/>
      <c r="S302" s="2945"/>
      <c r="T302" s="622"/>
      <c r="U302" s="3110"/>
      <c r="V302" s="622"/>
      <c r="W302" s="622"/>
      <c r="X302" s="622"/>
      <c r="Y302" s="622"/>
      <c r="Z302" s="622"/>
      <c r="AA302" s="1301"/>
    </row>
    <row r="303" spans="1:27" s="47" customFormat="1" x14ac:dyDescent="0.25">
      <c r="A303" s="646"/>
      <c r="B303" s="646">
        <v>1</v>
      </c>
      <c r="C303" s="4" t="s">
        <v>602</v>
      </c>
      <c r="D303" s="350"/>
      <c r="E303" s="350"/>
      <c r="F303" s="622"/>
      <c r="G303" s="370"/>
      <c r="H303" s="370"/>
      <c r="I303" s="313"/>
      <c r="J303" s="101"/>
      <c r="K303" s="101"/>
      <c r="L303" s="393"/>
      <c r="M303" s="393"/>
      <c r="N303" s="393"/>
      <c r="O303" s="393"/>
      <c r="P303" s="393"/>
      <c r="Q303" s="393"/>
      <c r="R303" s="1908"/>
      <c r="S303" s="2945"/>
      <c r="T303" s="622"/>
      <c r="U303" s="3110"/>
      <c r="V303" s="622"/>
      <c r="W303" s="622"/>
      <c r="X303" s="622"/>
      <c r="Y303" s="622"/>
      <c r="Z303" s="622"/>
      <c r="AA303" s="1301"/>
    </row>
    <row r="304" spans="1:27" s="47" customFormat="1" x14ac:dyDescent="0.25">
      <c r="A304" s="646">
        <v>1</v>
      </c>
      <c r="B304" s="646">
        <v>1</v>
      </c>
      <c r="C304" s="2573" t="s">
        <v>603</v>
      </c>
      <c r="D304" s="350"/>
      <c r="E304" s="350"/>
      <c r="F304" s="622"/>
      <c r="G304" s="69"/>
      <c r="H304" s="370"/>
      <c r="I304" s="313"/>
      <c r="J304" s="101"/>
      <c r="K304" s="101"/>
      <c r="L304" s="393"/>
      <c r="M304" s="393"/>
      <c r="N304" s="393"/>
      <c r="O304" s="393"/>
      <c r="P304" s="393"/>
      <c r="Q304" s="393"/>
      <c r="R304" s="1908"/>
      <c r="S304" s="2945"/>
      <c r="T304" s="622"/>
      <c r="U304" s="3110"/>
      <c r="V304" s="622"/>
      <c r="W304" s="622"/>
      <c r="X304" s="622"/>
      <c r="Y304" s="622"/>
      <c r="Z304" s="622"/>
      <c r="AA304" s="1301"/>
    </row>
    <row r="305" spans="1:27" s="47" customFormat="1" ht="29.25" x14ac:dyDescent="0.25">
      <c r="A305" s="646">
        <v>1</v>
      </c>
      <c r="B305" s="646">
        <v>1</v>
      </c>
      <c r="C305" s="2548" t="s">
        <v>577</v>
      </c>
      <c r="D305" s="350"/>
      <c r="E305" s="350"/>
      <c r="F305" s="622">
        <v>24600</v>
      </c>
      <c r="G305" s="69">
        <f t="shared" si="122"/>
        <v>2050</v>
      </c>
      <c r="H305" s="370">
        <v>1278</v>
      </c>
      <c r="I305" s="313">
        <f>H305/G305*100</f>
        <v>62.341463414634148</v>
      </c>
      <c r="J305" s="101"/>
      <c r="K305" s="101"/>
      <c r="L305" s="393"/>
      <c r="M305" s="393"/>
      <c r="N305" s="393"/>
      <c r="O305" s="393"/>
      <c r="P305" s="393"/>
      <c r="Q305" s="393"/>
      <c r="R305" s="1908"/>
      <c r="S305" s="2945"/>
      <c r="T305" s="622"/>
      <c r="U305" s="3110"/>
      <c r="V305" s="622"/>
      <c r="W305" s="622"/>
      <c r="X305" s="622"/>
      <c r="Y305" s="622"/>
      <c r="Z305" s="622"/>
      <c r="AA305" s="1301"/>
    </row>
    <row r="306" spans="1:27" s="47" customFormat="1" ht="30" x14ac:dyDescent="0.25">
      <c r="A306" s="646">
        <v>1</v>
      </c>
      <c r="B306" s="646">
        <v>1</v>
      </c>
      <c r="C306" s="2542" t="s">
        <v>252</v>
      </c>
      <c r="D306" s="350"/>
      <c r="E306" s="350"/>
      <c r="F306" s="622">
        <v>11000</v>
      </c>
      <c r="G306" s="69">
        <f t="shared" si="122"/>
        <v>916.66666666666663</v>
      </c>
      <c r="H306" s="370">
        <v>612</v>
      </c>
      <c r="I306" s="313">
        <f>H306/G306*100</f>
        <v>66.763636363636365</v>
      </c>
      <c r="J306" s="101"/>
      <c r="K306" s="101"/>
      <c r="L306" s="393"/>
      <c r="M306" s="393"/>
      <c r="N306" s="393"/>
      <c r="O306" s="393"/>
      <c r="P306" s="393"/>
      <c r="Q306" s="393"/>
      <c r="R306" s="1908"/>
      <c r="S306" s="2945"/>
      <c r="T306" s="622"/>
      <c r="U306" s="3110"/>
      <c r="V306" s="622"/>
      <c r="W306" s="622"/>
      <c r="X306" s="622"/>
      <c r="Y306" s="622"/>
      <c r="Z306" s="622"/>
      <c r="AA306" s="1301"/>
    </row>
    <row r="307" spans="1:27" s="47" customFormat="1" ht="57.75" x14ac:dyDescent="0.25">
      <c r="A307" s="646">
        <v>1</v>
      </c>
      <c r="B307" s="646">
        <v>1</v>
      </c>
      <c r="C307" s="2548" t="s">
        <v>578</v>
      </c>
      <c r="D307" s="350"/>
      <c r="E307" s="350"/>
      <c r="F307" s="622">
        <v>12000</v>
      </c>
      <c r="G307" s="69">
        <f t="shared" si="122"/>
        <v>1000</v>
      </c>
      <c r="H307" s="370">
        <v>1434</v>
      </c>
      <c r="I307" s="313">
        <f>H307/G307*100</f>
        <v>143.4</v>
      </c>
      <c r="J307" s="101"/>
      <c r="K307" s="101"/>
      <c r="L307" s="393"/>
      <c r="M307" s="393"/>
      <c r="N307" s="393"/>
      <c r="O307" s="393"/>
      <c r="P307" s="393"/>
      <c r="Q307" s="393"/>
      <c r="R307" s="1908"/>
      <c r="S307" s="2945"/>
      <c r="T307" s="622"/>
      <c r="U307" s="3110"/>
      <c r="V307" s="622"/>
      <c r="W307" s="622"/>
      <c r="X307" s="622"/>
      <c r="Y307" s="622"/>
      <c r="Z307" s="622"/>
      <c r="AA307" s="1301"/>
    </row>
    <row r="308" spans="1:27" s="47" customFormat="1" x14ac:dyDescent="0.25">
      <c r="A308" s="646"/>
      <c r="B308" s="646">
        <v>1</v>
      </c>
      <c r="C308" s="2534" t="s">
        <v>295</v>
      </c>
      <c r="D308" s="350"/>
      <c r="E308" s="350"/>
      <c r="F308" s="622">
        <f>SUM(F309:F317)</f>
        <v>11300</v>
      </c>
      <c r="G308" s="69">
        <f>SUM(G309:G317)</f>
        <v>941.66666666666674</v>
      </c>
      <c r="H308" s="370">
        <f>SUM(H309:H317)</f>
        <v>1197</v>
      </c>
      <c r="I308" s="313">
        <f>H308/G308*100</f>
        <v>127.11504424778759</v>
      </c>
      <c r="J308" s="101"/>
      <c r="K308" s="101"/>
      <c r="L308" s="393"/>
      <c r="M308" s="393"/>
      <c r="N308" s="393"/>
      <c r="O308" s="393"/>
      <c r="P308" s="393"/>
      <c r="Q308" s="393"/>
      <c r="R308" s="1908">
        <v>33475.124728958617</v>
      </c>
      <c r="S308" s="2935">
        <f>R308/12*$C$3</f>
        <v>2789.5937274132179</v>
      </c>
      <c r="T308" s="622">
        <f>Z308-Y308-V308</f>
        <v>3056.2131099999997</v>
      </c>
      <c r="U308" s="3110">
        <f>SUM(U309:U317)</f>
        <v>0</v>
      </c>
      <c r="V308" s="622">
        <v>11.594520000000001</v>
      </c>
      <c r="W308" s="622">
        <f>T308-S308</f>
        <v>266.61938258678174</v>
      </c>
      <c r="X308" s="622"/>
      <c r="Y308" s="622">
        <v>0</v>
      </c>
      <c r="Z308" s="622">
        <v>3067.8076299999998</v>
      </c>
      <c r="AA308" s="1301"/>
    </row>
    <row r="309" spans="1:27" s="47" customFormat="1" x14ac:dyDescent="0.25">
      <c r="A309" s="646">
        <v>1</v>
      </c>
      <c r="B309" s="646">
        <v>1</v>
      </c>
      <c r="C309" s="1021" t="s">
        <v>68</v>
      </c>
      <c r="D309" s="352"/>
      <c r="E309" s="350"/>
      <c r="F309" s="622">
        <v>300</v>
      </c>
      <c r="G309" s="69">
        <f t="shared" si="122"/>
        <v>25</v>
      </c>
      <c r="H309" s="370">
        <v>415</v>
      </c>
      <c r="I309" s="313">
        <f>H309/G309*100</f>
        <v>1660.0000000000002</v>
      </c>
      <c r="J309" s="101"/>
      <c r="K309" s="101"/>
      <c r="L309" s="393"/>
      <c r="M309" s="393"/>
      <c r="N309" s="393"/>
      <c r="O309" s="393"/>
      <c r="P309" s="393"/>
      <c r="Q309" s="393"/>
      <c r="R309" s="1908"/>
      <c r="S309" s="2945"/>
      <c r="T309" s="622"/>
      <c r="U309" s="3110"/>
      <c r="V309" s="622"/>
      <c r="W309" s="622"/>
      <c r="X309" s="622"/>
      <c r="Y309" s="622"/>
      <c r="Z309" s="622"/>
      <c r="AA309" s="1301"/>
    </row>
    <row r="310" spans="1:27" s="47" customFormat="1" x14ac:dyDescent="0.25">
      <c r="A310" s="646"/>
      <c r="B310" s="646">
        <v>1</v>
      </c>
      <c r="C310" s="1021" t="s">
        <v>623</v>
      </c>
      <c r="D310" s="352"/>
      <c r="E310" s="350"/>
      <c r="F310" s="622"/>
      <c r="G310" s="69"/>
      <c r="H310" s="370">
        <v>5</v>
      </c>
      <c r="I310" s="313"/>
      <c r="J310" s="101"/>
      <c r="K310" s="101"/>
      <c r="L310" s="393"/>
      <c r="M310" s="393"/>
      <c r="N310" s="393"/>
      <c r="O310" s="393"/>
      <c r="P310" s="393"/>
      <c r="Q310" s="393"/>
      <c r="R310" s="1908"/>
      <c r="S310" s="2945"/>
      <c r="T310" s="622"/>
      <c r="U310" s="3110"/>
      <c r="V310" s="622"/>
      <c r="W310" s="622"/>
      <c r="X310" s="622"/>
      <c r="Y310" s="622"/>
      <c r="Z310" s="622"/>
      <c r="AA310" s="1301"/>
    </row>
    <row r="311" spans="1:27" s="47" customFormat="1" ht="30" x14ac:dyDescent="0.25">
      <c r="A311" s="646"/>
      <c r="B311" s="646">
        <v>1</v>
      </c>
      <c r="C311" s="1021" t="s">
        <v>92</v>
      </c>
      <c r="D311" s="352"/>
      <c r="E311" s="350"/>
      <c r="F311" s="622">
        <v>800</v>
      </c>
      <c r="G311" s="69">
        <f t="shared" si="122"/>
        <v>66.666666666666671</v>
      </c>
      <c r="H311" s="370">
        <v>35</v>
      </c>
      <c r="I311" s="313"/>
      <c r="J311" s="101"/>
      <c r="K311" s="101"/>
      <c r="L311" s="393"/>
      <c r="M311" s="393"/>
      <c r="N311" s="393"/>
      <c r="O311" s="393"/>
      <c r="P311" s="393"/>
      <c r="Q311" s="393"/>
      <c r="R311" s="1908"/>
      <c r="S311" s="2945"/>
      <c r="T311" s="622"/>
      <c r="U311" s="3110"/>
      <c r="V311" s="622"/>
      <c r="W311" s="622"/>
      <c r="X311" s="622"/>
      <c r="Y311" s="622"/>
      <c r="Z311" s="622"/>
      <c r="AA311" s="1301"/>
    </row>
    <row r="312" spans="1:27" s="47" customFormat="1" x14ac:dyDescent="0.25">
      <c r="A312" s="646">
        <v>1</v>
      </c>
      <c r="B312" s="646">
        <v>1</v>
      </c>
      <c r="C312" s="1021" t="s">
        <v>70</v>
      </c>
      <c r="D312" s="556"/>
      <c r="E312" s="350"/>
      <c r="F312" s="622">
        <v>900</v>
      </c>
      <c r="G312" s="69">
        <f t="shared" si="122"/>
        <v>75</v>
      </c>
      <c r="H312" s="370">
        <v>538</v>
      </c>
      <c r="I312" s="313">
        <f>H312/G312*100</f>
        <v>717.33333333333326</v>
      </c>
      <c r="J312" s="101"/>
      <c r="K312" s="101"/>
      <c r="L312" s="393"/>
      <c r="M312" s="393"/>
      <c r="N312" s="393"/>
      <c r="O312" s="393"/>
      <c r="P312" s="393"/>
      <c r="Q312" s="393"/>
      <c r="R312" s="1908"/>
      <c r="S312" s="2945"/>
      <c r="T312" s="622"/>
      <c r="U312" s="3110"/>
      <c r="V312" s="622"/>
      <c r="W312" s="622"/>
      <c r="X312" s="622"/>
      <c r="Y312" s="622"/>
      <c r="Z312" s="622"/>
      <c r="AA312" s="1301"/>
    </row>
    <row r="313" spans="1:27" s="47" customFormat="1" x14ac:dyDescent="0.25">
      <c r="A313" s="646"/>
      <c r="B313" s="646">
        <v>1</v>
      </c>
      <c r="C313" s="1021" t="s">
        <v>631</v>
      </c>
      <c r="D313" s="556"/>
      <c r="E313" s="350"/>
      <c r="F313" s="622"/>
      <c r="G313" s="69"/>
      <c r="H313" s="370">
        <v>1</v>
      </c>
      <c r="I313" s="313"/>
      <c r="J313" s="101"/>
      <c r="K313" s="101"/>
      <c r="L313" s="393"/>
      <c r="M313" s="393"/>
      <c r="N313" s="393"/>
      <c r="O313" s="393"/>
      <c r="P313" s="393"/>
      <c r="Q313" s="393"/>
      <c r="R313" s="1908"/>
      <c r="S313" s="2945"/>
      <c r="T313" s="622"/>
      <c r="U313" s="3110"/>
      <c r="V313" s="622"/>
      <c r="W313" s="622"/>
      <c r="X313" s="622"/>
      <c r="Y313" s="622"/>
      <c r="Z313" s="622"/>
      <c r="AA313" s="1301"/>
    </row>
    <row r="314" spans="1:27" s="47" customFormat="1" ht="30" x14ac:dyDescent="0.25">
      <c r="A314" s="646"/>
      <c r="B314" s="646">
        <v>1</v>
      </c>
      <c r="C314" s="1021" t="s">
        <v>469</v>
      </c>
      <c r="D314" s="3400"/>
      <c r="E314" s="350"/>
      <c r="F314" s="622">
        <v>800</v>
      </c>
      <c r="G314" s="69">
        <f t="shared" si="122"/>
        <v>66.666666666666671</v>
      </c>
      <c r="H314" s="370">
        <v>35</v>
      </c>
      <c r="I314" s="313"/>
      <c r="J314" s="101"/>
      <c r="K314" s="101"/>
      <c r="L314" s="393"/>
      <c r="M314" s="393"/>
      <c r="N314" s="393"/>
      <c r="O314" s="393"/>
      <c r="P314" s="393"/>
      <c r="Q314" s="393"/>
      <c r="R314" s="1908"/>
      <c r="S314" s="2945"/>
      <c r="T314" s="622"/>
      <c r="U314" s="3110"/>
      <c r="V314" s="622"/>
      <c r="W314" s="622"/>
      <c r="X314" s="622"/>
      <c r="Y314" s="622"/>
      <c r="Z314" s="622"/>
      <c r="AA314" s="1301"/>
    </row>
    <row r="315" spans="1:27" s="47" customFormat="1" ht="30" x14ac:dyDescent="0.25">
      <c r="A315" s="646">
        <v>1</v>
      </c>
      <c r="B315" s="646">
        <v>1</v>
      </c>
      <c r="C315" s="1021" t="s">
        <v>465</v>
      </c>
      <c r="D315" s="255"/>
      <c r="E315" s="434"/>
      <c r="F315" s="622">
        <v>1000</v>
      </c>
      <c r="G315" s="370">
        <f t="shared" si="122"/>
        <v>83.333333333333329</v>
      </c>
      <c r="H315" s="370">
        <v>55</v>
      </c>
      <c r="I315" s="313">
        <f>H315/G315*100</f>
        <v>66</v>
      </c>
      <c r="J315" s="101"/>
      <c r="K315" s="101"/>
      <c r="L315" s="393"/>
      <c r="M315" s="393"/>
      <c r="N315" s="393"/>
      <c r="O315" s="393"/>
      <c r="P315" s="393"/>
      <c r="Q315" s="393"/>
      <c r="R315" s="1296"/>
      <c r="S315" s="2949">
        <f>R315/12*$C$3</f>
        <v>0</v>
      </c>
      <c r="T315" s="650">
        <f>Z315-Y315</f>
        <v>0</v>
      </c>
      <c r="U315" s="3111"/>
      <c r="V315" s="650"/>
      <c r="W315" s="650">
        <f>T315-S315</f>
        <v>0</v>
      </c>
      <c r="X315" s="650"/>
      <c r="Y315" s="650"/>
      <c r="Z315" s="650"/>
      <c r="AA315" s="1301"/>
    </row>
    <row r="316" spans="1:27" s="47" customFormat="1" ht="30" x14ac:dyDescent="0.25">
      <c r="A316" s="646"/>
      <c r="B316" s="646">
        <v>1</v>
      </c>
      <c r="C316" s="1021" t="s">
        <v>470</v>
      </c>
      <c r="D316" s="182"/>
      <c r="E316" s="434"/>
      <c r="F316" s="622">
        <v>1500</v>
      </c>
      <c r="G316" s="370">
        <f t="shared" si="122"/>
        <v>125</v>
      </c>
      <c r="H316" s="370">
        <v>10</v>
      </c>
      <c r="I316" s="313"/>
      <c r="J316" s="101"/>
      <c r="K316" s="101"/>
      <c r="L316" s="393"/>
      <c r="M316" s="393"/>
      <c r="N316" s="393"/>
      <c r="O316" s="393"/>
      <c r="P316" s="393"/>
      <c r="Q316" s="393"/>
      <c r="R316" s="1296"/>
      <c r="S316" s="2949"/>
      <c r="T316" s="650"/>
      <c r="U316" s="3110"/>
      <c r="V316" s="622"/>
      <c r="W316" s="650"/>
      <c r="X316" s="650"/>
      <c r="Y316" s="650"/>
      <c r="Z316" s="650"/>
      <c r="AA316" s="1301"/>
    </row>
    <row r="317" spans="1:27" s="47" customFormat="1" ht="30" x14ac:dyDescent="0.25">
      <c r="A317" s="646">
        <v>1</v>
      </c>
      <c r="B317" s="646">
        <v>1</v>
      </c>
      <c r="C317" s="1021" t="s">
        <v>74</v>
      </c>
      <c r="D317" s="433"/>
      <c r="E317" s="350"/>
      <c r="F317" s="622">
        <v>6000</v>
      </c>
      <c r="G317" s="69">
        <f t="shared" si="122"/>
        <v>500</v>
      </c>
      <c r="H317" s="370">
        <v>103</v>
      </c>
      <c r="I317" s="313">
        <f>H317/G317*100</f>
        <v>20.599999999999998</v>
      </c>
      <c r="J317" s="101"/>
      <c r="K317" s="101"/>
      <c r="L317" s="393"/>
      <c r="M317" s="393"/>
      <c r="N317" s="393"/>
      <c r="O317" s="393"/>
      <c r="P317" s="393"/>
      <c r="Q317" s="393"/>
      <c r="R317" s="1908"/>
      <c r="S317" s="2945"/>
      <c r="T317" s="622"/>
      <c r="U317" s="3110"/>
      <c r="V317" s="622"/>
      <c r="W317" s="622"/>
      <c r="X317" s="622"/>
      <c r="Y317" s="622"/>
      <c r="Z317" s="622"/>
      <c r="AA317" s="1301"/>
    </row>
    <row r="318" spans="1:27" s="47" customFormat="1" x14ac:dyDescent="0.25">
      <c r="A318" s="646"/>
      <c r="B318" s="646">
        <v>1</v>
      </c>
      <c r="C318" s="2917"/>
      <c r="D318" s="433"/>
      <c r="E318" s="350"/>
      <c r="F318" s="622"/>
      <c r="G318" s="69"/>
      <c r="H318" s="370"/>
      <c r="I318" s="313"/>
      <c r="J318" s="101"/>
      <c r="K318" s="101"/>
      <c r="L318" s="393"/>
      <c r="M318" s="393"/>
      <c r="N318" s="393"/>
      <c r="O318" s="393"/>
      <c r="P318" s="393"/>
      <c r="Q318" s="393"/>
      <c r="R318" s="1908"/>
      <c r="S318" s="2945"/>
      <c r="T318" s="622"/>
      <c r="U318" s="3110"/>
      <c r="V318" s="622"/>
      <c r="W318" s="622"/>
      <c r="X318" s="622"/>
      <c r="Y318" s="622"/>
      <c r="Z318" s="622"/>
      <c r="AA318" s="1301"/>
    </row>
    <row r="319" spans="1:27" s="47" customFormat="1" ht="30" x14ac:dyDescent="0.25">
      <c r="A319" s="646"/>
      <c r="B319" s="646">
        <v>1</v>
      </c>
      <c r="C319" s="2840" t="s">
        <v>580</v>
      </c>
      <c r="D319" s="350"/>
      <c r="E319" s="350"/>
      <c r="F319" s="622"/>
      <c r="G319" s="370">
        <f t="shared" si="122"/>
        <v>0</v>
      </c>
      <c r="H319" s="370"/>
      <c r="I319" s="313" t="e">
        <f t="shared" ref="I319:I328" si="131">H319/G319*100</f>
        <v>#DIV/0!</v>
      </c>
      <c r="J319" s="101"/>
      <c r="K319" s="101"/>
      <c r="L319" s="393"/>
      <c r="M319" s="393"/>
      <c r="N319" s="393"/>
      <c r="O319" s="393"/>
      <c r="P319" s="393"/>
      <c r="Q319" s="393"/>
      <c r="R319" s="1908"/>
      <c r="S319" s="2945"/>
      <c r="T319" s="622"/>
      <c r="U319" s="3110"/>
      <c r="V319" s="622"/>
      <c r="W319" s="622"/>
      <c r="X319" s="622"/>
      <c r="Y319" s="622"/>
      <c r="Z319" s="622"/>
      <c r="AA319" s="1301"/>
    </row>
    <row r="320" spans="1:27" s="47" customFormat="1" ht="30" x14ac:dyDescent="0.25">
      <c r="A320" s="646"/>
      <c r="B320" s="646">
        <v>1</v>
      </c>
      <c r="C320" s="2848" t="s">
        <v>581</v>
      </c>
      <c r="D320" s="350"/>
      <c r="E320" s="350"/>
      <c r="F320" s="622"/>
      <c r="G320" s="370">
        <f t="shared" si="122"/>
        <v>0</v>
      </c>
      <c r="H320" s="370"/>
      <c r="I320" s="313" t="e">
        <f t="shared" si="131"/>
        <v>#DIV/0!</v>
      </c>
      <c r="J320" s="101"/>
      <c r="K320" s="101"/>
      <c r="L320" s="393"/>
      <c r="M320" s="393"/>
      <c r="N320" s="393"/>
      <c r="O320" s="393"/>
      <c r="P320" s="393"/>
      <c r="Q320" s="393"/>
      <c r="R320" s="1908"/>
      <c r="S320" s="2945"/>
      <c r="T320" s="622"/>
      <c r="U320" s="3110"/>
      <c r="V320" s="622"/>
      <c r="W320" s="622"/>
      <c r="X320" s="622"/>
      <c r="Y320" s="622"/>
      <c r="Z320" s="622"/>
      <c r="AA320" s="1301"/>
    </row>
    <row r="321" spans="1:27" s="47" customFormat="1" ht="30" x14ac:dyDescent="0.25">
      <c r="A321" s="646"/>
      <c r="B321" s="646">
        <v>1</v>
      </c>
      <c r="C321" s="2847" t="s">
        <v>582</v>
      </c>
      <c r="D321" s="350"/>
      <c r="E321" s="350"/>
      <c r="F321" s="622"/>
      <c r="G321" s="370">
        <f t="shared" si="122"/>
        <v>0</v>
      </c>
      <c r="H321" s="370"/>
      <c r="I321" s="313" t="e">
        <f t="shared" si="131"/>
        <v>#DIV/0!</v>
      </c>
      <c r="J321" s="101"/>
      <c r="K321" s="101"/>
      <c r="L321" s="393"/>
      <c r="M321" s="393"/>
      <c r="N321" s="393"/>
      <c r="O321" s="393"/>
      <c r="P321" s="393"/>
      <c r="Q321" s="393"/>
      <c r="R321" s="1908"/>
      <c r="S321" s="2945"/>
      <c r="T321" s="622"/>
      <c r="U321" s="3110"/>
      <c r="V321" s="622"/>
      <c r="W321" s="622"/>
      <c r="X321" s="622"/>
      <c r="Y321" s="622"/>
      <c r="Z321" s="622"/>
      <c r="AA321" s="1301"/>
    </row>
    <row r="322" spans="1:27" s="47" customFormat="1" ht="75" x14ac:dyDescent="0.25">
      <c r="A322" s="646"/>
      <c r="B322" s="646">
        <v>1</v>
      </c>
      <c r="C322" s="2840" t="s">
        <v>591</v>
      </c>
      <c r="D322" s="350"/>
      <c r="E322" s="350"/>
      <c r="F322" s="622"/>
      <c r="G322" s="370">
        <f t="shared" si="122"/>
        <v>0</v>
      </c>
      <c r="H322" s="370"/>
      <c r="I322" s="313" t="e">
        <f t="shared" si="131"/>
        <v>#DIV/0!</v>
      </c>
      <c r="J322" s="101"/>
      <c r="K322" s="101"/>
      <c r="L322" s="393"/>
      <c r="M322" s="393"/>
      <c r="N322" s="393"/>
      <c r="O322" s="393"/>
      <c r="P322" s="393"/>
      <c r="Q322" s="393"/>
      <c r="R322" s="1908"/>
      <c r="S322" s="2945"/>
      <c r="T322" s="622"/>
      <c r="U322" s="3110"/>
      <c r="V322" s="622"/>
      <c r="W322" s="622"/>
      <c r="X322" s="622"/>
      <c r="Y322" s="622"/>
      <c r="Z322" s="622"/>
      <c r="AA322" s="1301"/>
    </row>
    <row r="323" spans="1:27" s="47" customFormat="1" ht="29.25" x14ac:dyDescent="0.25">
      <c r="A323" s="646"/>
      <c r="B323" s="646">
        <v>1</v>
      </c>
      <c r="C323" s="2850" t="s">
        <v>550</v>
      </c>
      <c r="D323" s="350"/>
      <c r="E323" s="350"/>
      <c r="F323" s="623">
        <f>SUM(F319:F322)</f>
        <v>0</v>
      </c>
      <c r="G323" s="370">
        <f t="shared" ref="G323:H323" si="132">SUM(G319:G322)</f>
        <v>0</v>
      </c>
      <c r="H323" s="370">
        <f t="shared" si="132"/>
        <v>0</v>
      </c>
      <c r="I323" s="313" t="e">
        <f t="shared" si="131"/>
        <v>#DIV/0!</v>
      </c>
      <c r="J323" s="101"/>
      <c r="K323" s="101"/>
      <c r="L323" s="393"/>
      <c r="M323" s="393"/>
      <c r="N323" s="393"/>
      <c r="O323" s="393"/>
      <c r="P323" s="393"/>
      <c r="Q323" s="393"/>
      <c r="R323" s="1908"/>
      <c r="S323" s="2935"/>
      <c r="T323" s="622"/>
      <c r="U323" s="3110"/>
      <c r="V323" s="622"/>
      <c r="W323" s="622"/>
      <c r="X323" s="622"/>
      <c r="Y323" s="622"/>
      <c r="Z323" s="622"/>
      <c r="AA323" s="1301"/>
    </row>
    <row r="324" spans="1:27" s="47" customFormat="1" x14ac:dyDescent="0.25">
      <c r="A324" s="646">
        <v>1</v>
      </c>
      <c r="B324" s="646">
        <v>1</v>
      </c>
      <c r="C324" s="2469" t="s">
        <v>466</v>
      </c>
      <c r="D324" s="350"/>
      <c r="E324" s="350"/>
      <c r="F324" s="623">
        <f>F293+F268</f>
        <v>71152</v>
      </c>
      <c r="G324" s="93">
        <f>G293+G268</f>
        <v>5929.3333333333339</v>
      </c>
      <c r="H324" s="333">
        <f>H293+H268</f>
        <v>3926</v>
      </c>
      <c r="I324" s="102">
        <f t="shared" si="131"/>
        <v>66.213177422981786</v>
      </c>
      <c r="J324" s="101"/>
      <c r="K324" s="101"/>
      <c r="L324" s="393"/>
      <c r="M324" s="393"/>
      <c r="N324" s="393"/>
      <c r="O324" s="393"/>
      <c r="P324" s="393"/>
      <c r="Q324" s="393"/>
      <c r="R324" s="1908"/>
      <c r="S324" s="2945"/>
      <c r="T324" s="622"/>
      <c r="U324" s="3110"/>
      <c r="V324" s="622"/>
      <c r="W324" s="622"/>
      <c r="X324" s="622"/>
      <c r="Y324" s="622"/>
      <c r="Z324" s="622"/>
      <c r="AA324" s="1301"/>
    </row>
    <row r="325" spans="1:27" s="47" customFormat="1" ht="29.25" x14ac:dyDescent="0.25">
      <c r="A325" s="646">
        <v>1</v>
      </c>
      <c r="B325" s="646">
        <v>1</v>
      </c>
      <c r="C325" s="2469" t="s">
        <v>499</v>
      </c>
      <c r="D325" s="350"/>
      <c r="E325" s="350"/>
      <c r="F325" s="623">
        <f>F281</f>
        <v>21922</v>
      </c>
      <c r="G325" s="93">
        <f>G281</f>
        <v>1826.8333333333333</v>
      </c>
      <c r="H325" s="333">
        <f>H281</f>
        <v>0</v>
      </c>
      <c r="I325" s="102">
        <f t="shared" si="131"/>
        <v>0</v>
      </c>
      <c r="J325" s="101"/>
      <c r="K325" s="101"/>
      <c r="L325" s="393"/>
      <c r="M325" s="393"/>
      <c r="N325" s="393"/>
      <c r="O325" s="393"/>
      <c r="P325" s="393"/>
      <c r="Q325" s="393"/>
      <c r="R325" s="1908"/>
      <c r="S325" s="2945"/>
      <c r="T325" s="622"/>
      <c r="U325" s="3110"/>
      <c r="V325" s="622"/>
      <c r="W325" s="622"/>
      <c r="X325" s="622"/>
      <c r="Y325" s="622"/>
      <c r="Z325" s="622"/>
      <c r="AA325" s="1301"/>
    </row>
    <row r="326" spans="1:27" s="47" customFormat="1" ht="29.25" x14ac:dyDescent="0.25">
      <c r="A326" s="646">
        <v>1</v>
      </c>
      <c r="B326" s="646">
        <v>1</v>
      </c>
      <c r="C326" s="2469" t="s">
        <v>467</v>
      </c>
      <c r="D326" s="350"/>
      <c r="E326" s="350"/>
      <c r="F326" s="623">
        <f>F301+F277</f>
        <v>98500</v>
      </c>
      <c r="G326" s="333">
        <f>G301+G277</f>
        <v>8208.3333333333339</v>
      </c>
      <c r="H326" s="333">
        <f>H301+H277</f>
        <v>4970</v>
      </c>
      <c r="I326" s="102">
        <f t="shared" si="131"/>
        <v>60.548223350253807</v>
      </c>
      <c r="J326" s="101"/>
      <c r="K326" s="101"/>
      <c r="L326" s="393"/>
      <c r="M326" s="393"/>
      <c r="N326" s="393"/>
      <c r="O326" s="393"/>
      <c r="P326" s="393"/>
      <c r="Q326" s="393"/>
      <c r="R326" s="1908"/>
      <c r="S326" s="2945"/>
      <c r="T326" s="622"/>
      <c r="U326" s="3110"/>
      <c r="V326" s="622"/>
      <c r="W326" s="622"/>
      <c r="X326" s="622"/>
      <c r="Y326" s="622"/>
      <c r="Z326" s="622"/>
      <c r="AA326" s="1301"/>
    </row>
    <row r="327" spans="1:27" s="47" customFormat="1" ht="29.25" x14ac:dyDescent="0.25">
      <c r="A327" s="646">
        <v>1</v>
      </c>
      <c r="B327" s="646">
        <v>1</v>
      </c>
      <c r="C327" s="2469" t="s">
        <v>468</v>
      </c>
      <c r="D327" s="350"/>
      <c r="E327" s="350"/>
      <c r="F327" s="623">
        <f>F305+F307</f>
        <v>36600</v>
      </c>
      <c r="G327" s="93">
        <f>G305+G307</f>
        <v>3050</v>
      </c>
      <c r="H327" s="333">
        <f>H305+H307</f>
        <v>2712</v>
      </c>
      <c r="I327" s="102">
        <f t="shared" si="131"/>
        <v>88.918032786885249</v>
      </c>
      <c r="J327" s="101"/>
      <c r="K327" s="101"/>
      <c r="L327" s="393"/>
      <c r="M327" s="393"/>
      <c r="N327" s="393"/>
      <c r="O327" s="393"/>
      <c r="P327" s="393"/>
      <c r="Q327" s="393"/>
      <c r="R327" s="1908">
        <v>41289.191999999995</v>
      </c>
      <c r="S327" s="2935">
        <f>R327/12*$C$3</f>
        <v>3440.7659999999996</v>
      </c>
      <c r="T327" s="622">
        <f>Z327-Y327-V327</f>
        <v>3059.46144</v>
      </c>
      <c r="U327" s="3110"/>
      <c r="V327" s="622"/>
      <c r="W327" s="622">
        <f>T327-S327</f>
        <v>-381.30455999999958</v>
      </c>
      <c r="X327" s="622"/>
      <c r="Y327" s="622">
        <v>-5.3003999999999998</v>
      </c>
      <c r="Z327" s="622">
        <v>3054.16104</v>
      </c>
      <c r="AA327" s="1301"/>
    </row>
    <row r="328" spans="1:27" s="47" customFormat="1" x14ac:dyDescent="0.25">
      <c r="A328" s="646">
        <v>1</v>
      </c>
      <c r="B328" s="646">
        <v>1</v>
      </c>
      <c r="C328" s="2470" t="s">
        <v>139</v>
      </c>
      <c r="D328" s="350"/>
      <c r="E328" s="350"/>
      <c r="F328" s="623">
        <f>F324+F325+F327+F326*2.9</f>
        <v>415324</v>
      </c>
      <c r="G328" s="93">
        <f>G324+G325+G327+G326*2.9</f>
        <v>34610.333333333336</v>
      </c>
      <c r="H328" s="333">
        <f>H324+H325+H327+H326*2.9</f>
        <v>21051</v>
      </c>
      <c r="I328" s="102">
        <f t="shared" si="131"/>
        <v>60.822875634444429</v>
      </c>
      <c r="J328" s="101"/>
      <c r="K328" s="101"/>
      <c r="L328" s="393"/>
      <c r="M328" s="393"/>
      <c r="N328" s="393"/>
      <c r="O328" s="393"/>
      <c r="P328" s="393"/>
      <c r="Q328" s="393"/>
      <c r="R328" s="1908">
        <f>R327+R308+R281+R292+R267</f>
        <v>261713.95640895859</v>
      </c>
      <c r="S328" s="2945">
        <f t="shared" ref="S328:Z328" si="133">S327+S308+S281+S292+S267</f>
        <v>21809.496367413216</v>
      </c>
      <c r="T328" s="622">
        <f t="shared" si="133"/>
        <v>20549.735399999998</v>
      </c>
      <c r="U328" s="3110">
        <f t="shared" si="133"/>
        <v>0</v>
      </c>
      <c r="V328" s="622">
        <f t="shared" si="133"/>
        <v>11.594520000000001</v>
      </c>
      <c r="W328" s="622">
        <f t="shared" si="133"/>
        <v>-1259.7609674132179</v>
      </c>
      <c r="X328" s="622">
        <f t="shared" si="133"/>
        <v>0</v>
      </c>
      <c r="Y328" s="622">
        <f t="shared" si="133"/>
        <v>-770.12940000000003</v>
      </c>
      <c r="Z328" s="622">
        <f t="shared" si="133"/>
        <v>19791.200519999999</v>
      </c>
      <c r="AA328" s="1301"/>
    </row>
    <row r="329" spans="1:27" s="47" customFormat="1" x14ac:dyDescent="0.25">
      <c r="A329" s="646">
        <v>1</v>
      </c>
      <c r="B329" s="646">
        <v>1</v>
      </c>
      <c r="C329" s="244" t="s">
        <v>29</v>
      </c>
      <c r="D329" s="244"/>
      <c r="E329" s="186"/>
      <c r="F329" s="674"/>
      <c r="G329" s="313"/>
      <c r="H329" s="313"/>
      <c r="I329" s="313"/>
      <c r="J329" s="101"/>
      <c r="K329" s="101"/>
      <c r="L329" s="333"/>
      <c r="M329" s="333"/>
      <c r="N329" s="333"/>
      <c r="O329" s="333"/>
      <c r="P329" s="333"/>
      <c r="Q329" s="333"/>
      <c r="R329" s="573"/>
      <c r="S329" s="2943"/>
      <c r="T329" s="43"/>
      <c r="U329" s="3107"/>
      <c r="V329" s="43"/>
      <c r="W329" s="43"/>
      <c r="X329" s="43"/>
      <c r="Y329" s="43"/>
      <c r="Z329" s="43"/>
      <c r="AA329" s="1301"/>
    </row>
    <row r="330" spans="1:27" s="47" customFormat="1" x14ac:dyDescent="0.25">
      <c r="A330" s="646">
        <v>1</v>
      </c>
      <c r="B330" s="646">
        <v>1</v>
      </c>
      <c r="C330" s="120" t="s">
        <v>50</v>
      </c>
      <c r="D330" s="120"/>
      <c r="E330" s="693">
        <v>300</v>
      </c>
      <c r="F330" s="1559">
        <v>29</v>
      </c>
      <c r="G330" s="69">
        <f t="shared" ref="G330:G334" si="134">(F330/12*$C$3)</f>
        <v>2.4166666666666665</v>
      </c>
      <c r="H330" s="313"/>
      <c r="I330" s="69">
        <f>H330/G330*100</f>
        <v>0</v>
      </c>
      <c r="J330" s="315">
        <v>10</v>
      </c>
      <c r="K330" s="70" t="e">
        <f t="shared" ref="K330:K335" si="135">N330/H330</f>
        <v>#DIV/0!</v>
      </c>
      <c r="L330" s="71">
        <f>ROUND(F330*J330,0)</f>
        <v>290</v>
      </c>
      <c r="M330" s="71">
        <f t="shared" ref="M330:M334" si="136">L330/12*$C$3</f>
        <v>24.166666666666668</v>
      </c>
      <c r="N330" s="370"/>
      <c r="O330" s="71">
        <f t="shared" ref="O330:O335" si="137">N330/M330*100</f>
        <v>0</v>
      </c>
      <c r="P330" s="71">
        <f>L330/E330</f>
        <v>0.96666666666666667</v>
      </c>
      <c r="Q330" s="71">
        <f t="shared" ref="Q330:Q335" si="138">N330/$C$3*12/P330</f>
        <v>0</v>
      </c>
      <c r="R330" s="573"/>
      <c r="S330" s="2943"/>
      <c r="T330" s="43"/>
      <c r="U330" s="3107"/>
      <c r="V330" s="43"/>
      <c r="W330" s="43"/>
      <c r="X330" s="43"/>
      <c r="Y330" s="43"/>
      <c r="Z330" s="43"/>
      <c r="AA330" s="1301"/>
    </row>
    <row r="331" spans="1:27" s="47" customFormat="1" x14ac:dyDescent="0.25">
      <c r="A331" s="646">
        <v>1</v>
      </c>
      <c r="B331" s="646">
        <v>1</v>
      </c>
      <c r="C331" s="120" t="s">
        <v>10</v>
      </c>
      <c r="D331" s="120"/>
      <c r="E331" s="693">
        <v>300</v>
      </c>
      <c r="F331" s="1559">
        <v>43</v>
      </c>
      <c r="G331" s="69">
        <f t="shared" si="134"/>
        <v>3.5833333333333335</v>
      </c>
      <c r="H331" s="313"/>
      <c r="I331" s="69">
        <f>H331/G331*100</f>
        <v>0</v>
      </c>
      <c r="J331" s="315">
        <v>9.5</v>
      </c>
      <c r="K331" s="70" t="e">
        <f t="shared" si="135"/>
        <v>#DIV/0!</v>
      </c>
      <c r="L331" s="71">
        <f>ROUND(F331*J331,0)</f>
        <v>409</v>
      </c>
      <c r="M331" s="71">
        <f t="shared" si="136"/>
        <v>34.083333333333336</v>
      </c>
      <c r="N331" s="370"/>
      <c r="O331" s="71">
        <f t="shared" si="137"/>
        <v>0</v>
      </c>
      <c r="P331" s="71">
        <f>L331/E331</f>
        <v>1.3633333333333333</v>
      </c>
      <c r="Q331" s="71">
        <f t="shared" si="138"/>
        <v>0</v>
      </c>
      <c r="R331" s="573"/>
      <c r="S331" s="2943"/>
      <c r="T331" s="43"/>
      <c r="U331" s="3107"/>
      <c r="V331" s="43"/>
      <c r="W331" s="43"/>
      <c r="X331" s="43"/>
      <c r="Y331" s="43"/>
      <c r="Z331" s="43"/>
      <c r="AA331" s="1301"/>
    </row>
    <row r="332" spans="1:27" s="47" customFormat="1" x14ac:dyDescent="0.25">
      <c r="A332" s="646"/>
      <c r="B332" s="646">
        <v>1</v>
      </c>
      <c r="C332" s="120" t="s">
        <v>66</v>
      </c>
      <c r="D332" s="120"/>
      <c r="E332" s="693">
        <v>300</v>
      </c>
      <c r="F332" s="1559">
        <v>52</v>
      </c>
      <c r="G332" s="69">
        <f t="shared" si="134"/>
        <v>4.333333333333333</v>
      </c>
      <c r="H332" s="313"/>
      <c r="I332" s="69"/>
      <c r="J332" s="315">
        <v>11</v>
      </c>
      <c r="K332" s="70" t="e">
        <f t="shared" si="135"/>
        <v>#DIV/0!</v>
      </c>
      <c r="L332" s="71">
        <f>ROUND(F332*J332,0)</f>
        <v>572</v>
      </c>
      <c r="M332" s="71">
        <f t="shared" ref="M332" si="139">L332/12*$C$3</f>
        <v>47.666666666666664</v>
      </c>
      <c r="N332" s="370"/>
      <c r="O332" s="71">
        <f t="shared" si="137"/>
        <v>0</v>
      </c>
      <c r="P332" s="71">
        <f>L332/E332</f>
        <v>1.9066666666666667</v>
      </c>
      <c r="Q332" s="71">
        <f t="shared" si="138"/>
        <v>0</v>
      </c>
      <c r="R332" s="573"/>
      <c r="S332" s="2943"/>
      <c r="T332" s="43"/>
      <c r="U332" s="3107"/>
      <c r="V332" s="43"/>
      <c r="W332" s="43"/>
      <c r="X332" s="43"/>
      <c r="Y332" s="43"/>
      <c r="Z332" s="43"/>
      <c r="AA332" s="1301"/>
    </row>
    <row r="333" spans="1:27" s="47" customFormat="1" x14ac:dyDescent="0.25">
      <c r="A333" s="646">
        <v>1</v>
      </c>
      <c r="B333" s="646">
        <v>1</v>
      </c>
      <c r="C333" s="120" t="s">
        <v>6</v>
      </c>
      <c r="D333" s="120"/>
      <c r="E333" s="693">
        <v>300</v>
      </c>
      <c r="F333" s="1559">
        <v>71</v>
      </c>
      <c r="G333" s="69">
        <f t="shared" si="134"/>
        <v>5.916666666666667</v>
      </c>
      <c r="H333" s="313"/>
      <c r="I333" s="69">
        <f>H333/G333*100</f>
        <v>0</v>
      </c>
      <c r="J333" s="315">
        <v>6.7</v>
      </c>
      <c r="K333" s="70" t="e">
        <f t="shared" si="135"/>
        <v>#DIV/0!</v>
      </c>
      <c r="L333" s="71">
        <f>ROUND(F333*J333,0)</f>
        <v>476</v>
      </c>
      <c r="M333" s="71">
        <f t="shared" si="136"/>
        <v>39.666666666666664</v>
      </c>
      <c r="N333" s="370"/>
      <c r="O333" s="71">
        <f t="shared" si="137"/>
        <v>0</v>
      </c>
      <c r="P333" s="71">
        <f>L333/E333</f>
        <v>1.5866666666666667</v>
      </c>
      <c r="Q333" s="71">
        <f t="shared" si="138"/>
        <v>0</v>
      </c>
      <c r="R333" s="573"/>
      <c r="S333" s="2943"/>
      <c r="T333" s="43"/>
      <c r="U333" s="3107"/>
      <c r="V333" s="43"/>
      <c r="W333" s="43"/>
      <c r="X333" s="43"/>
      <c r="Y333" s="43"/>
      <c r="Z333" s="43"/>
      <c r="AA333" s="1301"/>
    </row>
    <row r="334" spans="1:27" s="47" customFormat="1" x14ac:dyDescent="0.25">
      <c r="A334" s="646">
        <v>1</v>
      </c>
      <c r="B334" s="646">
        <v>1</v>
      </c>
      <c r="C334" s="120" t="s">
        <v>171</v>
      </c>
      <c r="D334" s="120"/>
      <c r="E334" s="693">
        <v>300</v>
      </c>
      <c r="F334" s="1559">
        <v>132</v>
      </c>
      <c r="G334" s="69">
        <f t="shared" si="134"/>
        <v>11</v>
      </c>
      <c r="H334" s="69"/>
      <c r="I334" s="69">
        <f>H334/G334*100</f>
        <v>0</v>
      </c>
      <c r="J334" s="315">
        <v>7.4</v>
      </c>
      <c r="K334" s="70" t="e">
        <f t="shared" si="135"/>
        <v>#DIV/0!</v>
      </c>
      <c r="L334" s="71">
        <f>ROUND(F334*J334,0)</f>
        <v>977</v>
      </c>
      <c r="M334" s="71">
        <f t="shared" si="136"/>
        <v>81.416666666666671</v>
      </c>
      <c r="N334" s="71"/>
      <c r="O334" s="71">
        <f t="shared" si="137"/>
        <v>0</v>
      </c>
      <c r="P334" s="71">
        <f>L334/E334</f>
        <v>3.2566666666666668</v>
      </c>
      <c r="Q334" s="71">
        <f t="shared" si="138"/>
        <v>0</v>
      </c>
      <c r="R334" s="1908"/>
      <c r="S334" s="2945"/>
      <c r="T334" s="622"/>
      <c r="U334" s="3110"/>
      <c r="V334" s="622"/>
      <c r="W334" s="622"/>
      <c r="X334" s="622"/>
      <c r="Y334" s="622"/>
      <c r="Z334" s="622"/>
      <c r="AA334" s="1301"/>
    </row>
    <row r="335" spans="1:27" s="47" customFormat="1" x14ac:dyDescent="0.25">
      <c r="A335" s="646">
        <v>1</v>
      </c>
      <c r="B335" s="646">
        <v>1</v>
      </c>
      <c r="C335" s="244" t="s">
        <v>33</v>
      </c>
      <c r="D335" s="244"/>
      <c r="E335" s="244"/>
      <c r="F335" s="1538">
        <f>SUM(F330:F334)</f>
        <v>327</v>
      </c>
      <c r="G335" s="480">
        <f>SUM(G330:G334)</f>
        <v>27.25</v>
      </c>
      <c r="H335" s="480">
        <f>SUM(H330:H334)</f>
        <v>0</v>
      </c>
      <c r="I335" s="480">
        <f>H335/G335*100</f>
        <v>0</v>
      </c>
      <c r="J335" s="614">
        <f>SUM(L335/F335)</f>
        <v>8.3302752293577988</v>
      </c>
      <c r="K335" s="94" t="e">
        <f t="shared" si="135"/>
        <v>#DIV/0!</v>
      </c>
      <c r="L335" s="615">
        <f>SUM(L330:L334)</f>
        <v>2724</v>
      </c>
      <c r="M335" s="615">
        <f>SUM(M330:M334)</f>
        <v>227</v>
      </c>
      <c r="N335" s="615">
        <f>SUM(N330:N334)</f>
        <v>0</v>
      </c>
      <c r="O335" s="71">
        <f t="shared" si="137"/>
        <v>0</v>
      </c>
      <c r="P335" s="243">
        <f>SUM(P330:P334)</f>
        <v>9.08</v>
      </c>
      <c r="Q335" s="71">
        <f t="shared" si="138"/>
        <v>0</v>
      </c>
      <c r="R335" s="616"/>
      <c r="S335" s="2951"/>
      <c r="T335" s="650"/>
      <c r="U335" s="3111"/>
      <c r="V335" s="650"/>
      <c r="W335" s="650"/>
      <c r="X335" s="650"/>
      <c r="Y335" s="615"/>
      <c r="Z335" s="615"/>
      <c r="AA335" s="1301"/>
    </row>
    <row r="336" spans="1:27" s="47" customFormat="1" x14ac:dyDescent="0.25">
      <c r="A336" s="646">
        <v>1</v>
      </c>
      <c r="B336" s="646">
        <v>1</v>
      </c>
      <c r="C336" s="186" t="s">
        <v>127</v>
      </c>
      <c r="D336" s="186"/>
      <c r="E336" s="244"/>
      <c r="F336" s="1538"/>
      <c r="G336" s="480"/>
      <c r="H336" s="480"/>
      <c r="I336" s="480"/>
      <c r="J336" s="614"/>
      <c r="K336" s="94"/>
      <c r="L336" s="615"/>
      <c r="M336" s="615"/>
      <c r="N336" s="615"/>
      <c r="O336" s="71"/>
      <c r="P336" s="243"/>
      <c r="Q336" s="71"/>
      <c r="R336" s="616"/>
      <c r="S336" s="2952"/>
      <c r="T336" s="615"/>
      <c r="U336" s="3114"/>
      <c r="V336" s="615"/>
      <c r="W336" s="615"/>
      <c r="X336" s="615"/>
      <c r="Y336" s="615"/>
      <c r="Z336" s="615"/>
      <c r="AA336" s="1301"/>
    </row>
    <row r="337" spans="1:27" s="47" customFormat="1" x14ac:dyDescent="0.25">
      <c r="A337" s="646"/>
      <c r="B337" s="646">
        <v>1</v>
      </c>
      <c r="C337" s="120" t="s">
        <v>345</v>
      </c>
      <c r="D337" s="289"/>
      <c r="E337" s="459">
        <v>240</v>
      </c>
      <c r="F337" s="674">
        <v>20</v>
      </c>
      <c r="G337" s="867">
        <f t="shared" ref="G337:G342" si="140">(F337/12*$C$3)</f>
        <v>1.6666666666666667</v>
      </c>
      <c r="H337" s="69"/>
      <c r="I337" s="69">
        <f t="shared" ref="I337:I345" si="141">H337/G337*100</f>
        <v>0</v>
      </c>
      <c r="J337" s="573">
        <v>8</v>
      </c>
      <c r="K337" s="70" t="e">
        <f>N337/H337</f>
        <v>#DIV/0!</v>
      </c>
      <c r="L337" s="71">
        <f t="shared" ref="L337:L343" si="142">ROUND(F337*J337,0)</f>
        <v>160</v>
      </c>
      <c r="M337" s="997">
        <f t="shared" ref="M337:M342" si="143">L337/12*$C$3</f>
        <v>13.333333333333334</v>
      </c>
      <c r="N337" s="71"/>
      <c r="O337" s="71">
        <f>N337/M337*100</f>
        <v>0</v>
      </c>
      <c r="P337" s="71">
        <f t="shared" ref="P337:P343" si="144">L337/E337</f>
        <v>0.66666666666666663</v>
      </c>
      <c r="Q337" s="71">
        <f>N337/$C$3*12/P337</f>
        <v>0</v>
      </c>
      <c r="R337" s="616"/>
      <c r="S337" s="2952"/>
      <c r="T337" s="615"/>
      <c r="U337" s="3114"/>
      <c r="V337" s="615"/>
      <c r="W337" s="615"/>
      <c r="X337" s="615"/>
      <c r="Y337" s="615"/>
      <c r="Z337" s="615"/>
      <c r="AA337" s="1301"/>
    </row>
    <row r="338" spans="1:27" s="47" customFormat="1" x14ac:dyDescent="0.25">
      <c r="A338" s="646">
        <v>1</v>
      </c>
      <c r="B338" s="646">
        <v>1</v>
      </c>
      <c r="C338" s="120" t="s">
        <v>368</v>
      </c>
      <c r="D338" s="125"/>
      <c r="E338" s="459">
        <v>240</v>
      </c>
      <c r="F338" s="674">
        <v>850</v>
      </c>
      <c r="G338" s="867">
        <f t="shared" si="140"/>
        <v>70.833333333333329</v>
      </c>
      <c r="H338" s="69">
        <v>25</v>
      </c>
      <c r="I338" s="69">
        <f t="shared" si="141"/>
        <v>35.294117647058826</v>
      </c>
      <c r="J338" s="573">
        <v>8</v>
      </c>
      <c r="K338" s="70">
        <f>N338/H338</f>
        <v>8.52</v>
      </c>
      <c r="L338" s="71">
        <f t="shared" si="142"/>
        <v>6800</v>
      </c>
      <c r="M338" s="997">
        <f t="shared" si="143"/>
        <v>566.66666666666663</v>
      </c>
      <c r="N338" s="71">
        <v>213</v>
      </c>
      <c r="O338" s="71">
        <f>N338/M338*100</f>
        <v>37.588235294117652</v>
      </c>
      <c r="P338" s="71">
        <f t="shared" si="144"/>
        <v>28.333333333333332</v>
      </c>
      <c r="Q338" s="71">
        <f>N338/$C$3*12/P338</f>
        <v>90.211764705882359</v>
      </c>
      <c r="R338" s="1908"/>
      <c r="S338" s="2945"/>
      <c r="T338" s="622"/>
      <c r="U338" s="3110"/>
      <c r="V338" s="622"/>
      <c r="W338" s="622"/>
      <c r="X338" s="622"/>
      <c r="Y338" s="622"/>
      <c r="Z338" s="622"/>
      <c r="AA338" s="1301"/>
    </row>
    <row r="339" spans="1:27" s="47" customFormat="1" x14ac:dyDescent="0.25">
      <c r="A339" s="646"/>
      <c r="B339" s="646">
        <v>1</v>
      </c>
      <c r="C339" s="120" t="s">
        <v>369</v>
      </c>
      <c r="D339" s="125"/>
      <c r="E339" s="1294">
        <v>240</v>
      </c>
      <c r="F339" s="674">
        <v>30</v>
      </c>
      <c r="G339" s="867">
        <f t="shared" si="140"/>
        <v>2.5</v>
      </c>
      <c r="H339" s="69">
        <v>15</v>
      </c>
      <c r="I339" s="69">
        <f t="shared" si="141"/>
        <v>600</v>
      </c>
      <c r="J339" s="573">
        <v>8</v>
      </c>
      <c r="K339" s="70">
        <f t="shared" ref="K339:K342" si="145">N339/H339</f>
        <v>8.4666666666666668</v>
      </c>
      <c r="L339" s="71">
        <f t="shared" si="142"/>
        <v>240</v>
      </c>
      <c r="M339" s="997">
        <f t="shared" si="143"/>
        <v>20</v>
      </c>
      <c r="N339" s="71">
        <v>127</v>
      </c>
      <c r="O339" s="71">
        <f t="shared" ref="O339:O342" si="146">N339/M339*100</f>
        <v>635</v>
      </c>
      <c r="P339" s="71">
        <f t="shared" si="144"/>
        <v>1</v>
      </c>
      <c r="Q339" s="71">
        <f t="shared" ref="Q339:Q342" si="147">N339/$C$3*12/P339</f>
        <v>1524</v>
      </c>
      <c r="R339" s="1908"/>
      <c r="S339" s="2945"/>
      <c r="T339" s="622"/>
      <c r="U339" s="3110"/>
      <c r="V339" s="622"/>
      <c r="W339" s="622"/>
      <c r="X339" s="622"/>
      <c r="Y339" s="622"/>
      <c r="Z339" s="622"/>
      <c r="AA339" s="1301"/>
    </row>
    <row r="340" spans="1:27" s="47" customFormat="1" x14ac:dyDescent="0.25">
      <c r="A340" s="646"/>
      <c r="B340" s="646">
        <v>1</v>
      </c>
      <c r="C340" s="120" t="s">
        <v>366</v>
      </c>
      <c r="D340" s="125"/>
      <c r="E340" s="1294">
        <v>240</v>
      </c>
      <c r="F340" s="674">
        <v>520</v>
      </c>
      <c r="G340" s="867">
        <f t="shared" si="140"/>
        <v>43.333333333333336</v>
      </c>
      <c r="H340" s="69"/>
      <c r="I340" s="69">
        <f t="shared" si="141"/>
        <v>0</v>
      </c>
      <c r="J340" s="573">
        <v>8</v>
      </c>
      <c r="K340" s="70" t="e">
        <f t="shared" si="145"/>
        <v>#DIV/0!</v>
      </c>
      <c r="L340" s="71">
        <f t="shared" si="142"/>
        <v>4160</v>
      </c>
      <c r="M340" s="997">
        <f t="shared" si="143"/>
        <v>346.66666666666669</v>
      </c>
      <c r="N340" s="71"/>
      <c r="O340" s="71">
        <f t="shared" si="146"/>
        <v>0</v>
      </c>
      <c r="P340" s="71">
        <f t="shared" si="144"/>
        <v>17.333333333333332</v>
      </c>
      <c r="Q340" s="71">
        <f t="shared" si="147"/>
        <v>0</v>
      </c>
      <c r="R340" s="1908"/>
      <c r="S340" s="2945"/>
      <c r="T340" s="622"/>
      <c r="U340" s="3110"/>
      <c r="V340" s="622"/>
      <c r="W340" s="622"/>
      <c r="X340" s="622"/>
      <c r="Y340" s="622"/>
      <c r="Z340" s="622"/>
      <c r="AA340" s="1301"/>
    </row>
    <row r="341" spans="1:27" s="47" customFormat="1" x14ac:dyDescent="0.25">
      <c r="A341" s="646"/>
      <c r="B341" s="646">
        <v>1</v>
      </c>
      <c r="C341" s="120" t="s">
        <v>367</v>
      </c>
      <c r="D341" s="125"/>
      <c r="E341" s="1294">
        <v>240</v>
      </c>
      <c r="F341" s="674">
        <v>66</v>
      </c>
      <c r="G341" s="867">
        <f t="shared" si="140"/>
        <v>5.5</v>
      </c>
      <c r="H341" s="69">
        <v>47</v>
      </c>
      <c r="I341" s="69">
        <f t="shared" si="141"/>
        <v>854.5454545454545</v>
      </c>
      <c r="J341" s="573">
        <v>8</v>
      </c>
      <c r="K341" s="70">
        <f t="shared" si="145"/>
        <v>1.6808510638297873</v>
      </c>
      <c r="L341" s="71">
        <f t="shared" si="142"/>
        <v>528</v>
      </c>
      <c r="M341" s="997">
        <f t="shared" si="143"/>
        <v>44</v>
      </c>
      <c r="N341" s="71">
        <v>79</v>
      </c>
      <c r="O341" s="71">
        <f t="shared" si="146"/>
        <v>179.54545454545453</v>
      </c>
      <c r="P341" s="71">
        <f t="shared" si="144"/>
        <v>2.2000000000000002</v>
      </c>
      <c r="Q341" s="71">
        <f t="shared" si="147"/>
        <v>430.90909090909088</v>
      </c>
      <c r="R341" s="1908"/>
      <c r="S341" s="2945"/>
      <c r="T341" s="622"/>
      <c r="U341" s="3110"/>
      <c r="V341" s="622"/>
      <c r="W341" s="622"/>
      <c r="X341" s="622"/>
      <c r="Y341" s="622"/>
      <c r="Z341" s="622"/>
      <c r="AA341" s="1301"/>
    </row>
    <row r="342" spans="1:27" s="47" customFormat="1" x14ac:dyDescent="0.25">
      <c r="A342" s="646"/>
      <c r="B342" s="646">
        <v>1</v>
      </c>
      <c r="C342" s="120" t="s">
        <v>370</v>
      </c>
      <c r="D342" s="125"/>
      <c r="E342" s="1294">
        <v>240</v>
      </c>
      <c r="F342" s="674">
        <v>24</v>
      </c>
      <c r="G342" s="867">
        <f t="shared" si="140"/>
        <v>2</v>
      </c>
      <c r="H342" s="69"/>
      <c r="I342" s="69">
        <f t="shared" si="141"/>
        <v>0</v>
      </c>
      <c r="J342" s="573">
        <v>8</v>
      </c>
      <c r="K342" s="70" t="e">
        <f t="shared" si="145"/>
        <v>#DIV/0!</v>
      </c>
      <c r="L342" s="71">
        <f t="shared" si="142"/>
        <v>192</v>
      </c>
      <c r="M342" s="997">
        <f t="shared" si="143"/>
        <v>16</v>
      </c>
      <c r="N342" s="71"/>
      <c r="O342" s="71">
        <f t="shared" si="146"/>
        <v>0</v>
      </c>
      <c r="P342" s="71">
        <f t="shared" si="144"/>
        <v>0.8</v>
      </c>
      <c r="Q342" s="71">
        <f t="shared" si="147"/>
        <v>0</v>
      </c>
      <c r="R342" s="1908"/>
      <c r="S342" s="2945"/>
      <c r="T342" s="622"/>
      <c r="U342" s="3110"/>
      <c r="V342" s="622"/>
      <c r="W342" s="622"/>
      <c r="X342" s="622"/>
      <c r="Y342" s="622"/>
      <c r="Z342" s="622"/>
      <c r="AA342" s="1301"/>
    </row>
    <row r="343" spans="1:27" s="47" customFormat="1" x14ac:dyDescent="0.25">
      <c r="A343" s="646"/>
      <c r="B343" s="646">
        <v>1</v>
      </c>
      <c r="C343" s="120" t="s">
        <v>371</v>
      </c>
      <c r="D343" s="125"/>
      <c r="E343" s="1294">
        <v>240</v>
      </c>
      <c r="F343" s="674">
        <v>200</v>
      </c>
      <c r="G343" s="867">
        <f t="shared" ref="G343" si="148">(F343/12*$C$3)</f>
        <v>16.666666666666668</v>
      </c>
      <c r="H343" s="69">
        <v>6</v>
      </c>
      <c r="I343" s="69">
        <f t="shared" si="141"/>
        <v>36</v>
      </c>
      <c r="J343" s="573">
        <v>8</v>
      </c>
      <c r="K343" s="70">
        <f t="shared" ref="K343" si="149">N343/H343</f>
        <v>8.6666666666666661</v>
      </c>
      <c r="L343" s="71">
        <f t="shared" si="142"/>
        <v>1600</v>
      </c>
      <c r="M343" s="997">
        <f t="shared" ref="M343" si="150">L343/12*$C$3</f>
        <v>133.33333333333334</v>
      </c>
      <c r="N343" s="71">
        <v>52</v>
      </c>
      <c r="O343" s="71">
        <f t="shared" ref="O343" si="151">N343/M343*100</f>
        <v>38.999999999999993</v>
      </c>
      <c r="P343" s="71">
        <f t="shared" si="144"/>
        <v>6.666666666666667</v>
      </c>
      <c r="Q343" s="71">
        <f t="shared" ref="Q343" si="152">N343/$C$3*12/P343</f>
        <v>93.6</v>
      </c>
      <c r="R343" s="1908"/>
      <c r="S343" s="2945"/>
      <c r="T343" s="622"/>
      <c r="U343" s="3110"/>
      <c r="V343" s="622"/>
      <c r="W343" s="622"/>
      <c r="X343" s="622"/>
      <c r="Y343" s="622"/>
      <c r="Z343" s="622"/>
      <c r="AA343" s="1301"/>
    </row>
    <row r="344" spans="1:27" s="73" customFormat="1" x14ac:dyDescent="0.25">
      <c r="A344" s="646">
        <v>1</v>
      </c>
      <c r="B344" s="646">
        <v>1</v>
      </c>
      <c r="C344" s="617" t="s">
        <v>158</v>
      </c>
      <c r="D344" s="617"/>
      <c r="E344" s="617"/>
      <c r="F344" s="1354">
        <f>SUM(F337:F343)</f>
        <v>1710</v>
      </c>
      <c r="G344" s="102">
        <f t="shared" ref="G344:H344" si="153">SUM(G337:G343)</f>
        <v>142.5</v>
      </c>
      <c r="H344" s="102">
        <f t="shared" si="153"/>
        <v>93</v>
      </c>
      <c r="I344" s="69">
        <f t="shared" si="141"/>
        <v>65.26315789473685</v>
      </c>
      <c r="J344" s="614">
        <f>SUM(L344/F344)</f>
        <v>8</v>
      </c>
      <c r="K344" s="70">
        <f>N344/H344</f>
        <v>5.064516129032258</v>
      </c>
      <c r="L344" s="1354">
        <f t="shared" ref="L344:N344" si="154">SUM(L337:L343)</f>
        <v>13680</v>
      </c>
      <c r="M344" s="1354">
        <f t="shared" si="154"/>
        <v>1140</v>
      </c>
      <c r="N344" s="1354">
        <f t="shared" si="154"/>
        <v>471</v>
      </c>
      <c r="O344" s="71">
        <f>N344/M344*100</f>
        <v>41.315789473684212</v>
      </c>
      <c r="P344" s="95">
        <f>SUM(P337:P343)</f>
        <v>56.999999999999993</v>
      </c>
      <c r="Q344" s="71">
        <f>N344/$C$3*12/P344</f>
        <v>99.157894736842124</v>
      </c>
      <c r="R344" s="1909"/>
      <c r="S344" s="2951"/>
      <c r="T344" s="650"/>
      <c r="U344" s="3111"/>
      <c r="V344" s="650"/>
      <c r="W344" s="650"/>
      <c r="X344" s="650"/>
      <c r="Y344" s="623"/>
      <c r="Z344" s="623"/>
      <c r="AA344" s="1716"/>
    </row>
    <row r="345" spans="1:27" s="47" customFormat="1" ht="29.25" x14ac:dyDescent="0.25">
      <c r="A345" s="646">
        <v>1</v>
      </c>
      <c r="B345" s="646">
        <v>1</v>
      </c>
      <c r="C345" s="511" t="s">
        <v>144</v>
      </c>
      <c r="D345" s="511"/>
      <c r="E345" s="511"/>
      <c r="F345" s="1538">
        <f>SUM(F344,F335)</f>
        <v>2037</v>
      </c>
      <c r="G345" s="480">
        <f>SUM(G344,G335)</f>
        <v>169.75</v>
      </c>
      <c r="H345" s="480">
        <f>SUM(H344,H335)</f>
        <v>93</v>
      </c>
      <c r="I345" s="480">
        <f t="shared" si="141"/>
        <v>54.786450662739327</v>
      </c>
      <c r="J345" s="614">
        <f>SUM(L345/F345)</f>
        <v>8.0530191458026508</v>
      </c>
      <c r="K345" s="694">
        <f>N345/H345</f>
        <v>5.064516129032258</v>
      </c>
      <c r="L345" s="480">
        <f>SUM(L344,L335)</f>
        <v>16404</v>
      </c>
      <c r="M345" s="480">
        <f>SUM(M344,M335)</f>
        <v>1367</v>
      </c>
      <c r="N345" s="480">
        <f>SUM(N344,N335)</f>
        <v>471</v>
      </c>
      <c r="O345" s="71">
        <f>N345/M345*100</f>
        <v>34.45501097293343</v>
      </c>
      <c r="P345" s="480">
        <f>SUM(P344,P335)</f>
        <v>66.08</v>
      </c>
      <c r="Q345" s="71">
        <f>N345/$C$3*12/P345</f>
        <v>85.532687651331727</v>
      </c>
      <c r="R345" s="764">
        <v>41582.705471999994</v>
      </c>
      <c r="S345" s="2935">
        <f>R345/12*$C$3</f>
        <v>3465.2254559999997</v>
      </c>
      <c r="T345" s="615">
        <f>Z345-Y345-V345</f>
        <v>1645.3972900000001</v>
      </c>
      <c r="U345" s="3114"/>
      <c r="V345" s="615"/>
      <c r="W345" s="615">
        <f>T345-S345</f>
        <v>-1819.8281659999996</v>
      </c>
      <c r="X345" s="615"/>
      <c r="Y345" s="480">
        <v>0</v>
      </c>
      <c r="Z345" s="480">
        <v>1645.3972900000001</v>
      </c>
      <c r="AA345" s="1301"/>
    </row>
    <row r="346" spans="1:27" s="47" customFormat="1" x14ac:dyDescent="0.25">
      <c r="A346" s="646">
        <v>1</v>
      </c>
      <c r="B346" s="646">
        <v>1</v>
      </c>
      <c r="C346" s="123"/>
      <c r="D346" s="123"/>
      <c r="E346" s="123"/>
      <c r="F346" s="1354"/>
      <c r="G346" s="69"/>
      <c r="H346" s="69"/>
      <c r="I346" s="69"/>
      <c r="J346" s="418"/>
      <c r="K346" s="418"/>
      <c r="L346" s="418"/>
      <c r="M346" s="418"/>
      <c r="N346" s="418"/>
      <c r="O346" s="418"/>
      <c r="P346" s="418"/>
      <c r="Q346" s="418"/>
      <c r="R346" s="1908"/>
      <c r="S346" s="2945"/>
      <c r="T346" s="622">
        <f>Z346-Y346</f>
        <v>0</v>
      </c>
      <c r="U346" s="3110"/>
      <c r="V346" s="622"/>
      <c r="W346" s="622">
        <f>T346-S346</f>
        <v>0</v>
      </c>
      <c r="X346" s="622"/>
      <c r="Y346" s="622"/>
      <c r="Z346" s="622"/>
      <c r="AA346" s="1301"/>
    </row>
    <row r="347" spans="1:27" s="47" customFormat="1" ht="15.75" thickBot="1" x14ac:dyDescent="0.3">
      <c r="A347" s="646">
        <v>1</v>
      </c>
      <c r="B347" s="646">
        <v>1</v>
      </c>
      <c r="C347" s="2875" t="s">
        <v>507</v>
      </c>
      <c r="D347" s="2876"/>
      <c r="E347" s="2876"/>
      <c r="F347" s="2877"/>
      <c r="G347" s="2878"/>
      <c r="H347" s="2878"/>
      <c r="I347" s="2878"/>
      <c r="J347" s="2879"/>
      <c r="K347" s="2879"/>
      <c r="L347" s="2879"/>
      <c r="M347" s="2879"/>
      <c r="N347" s="2879"/>
      <c r="O347" s="2879"/>
      <c r="P347" s="2879"/>
      <c r="Q347" s="2879"/>
      <c r="R347" s="2880">
        <f t="shared" ref="R347:Z347" si="155">R345+R328+R264</f>
        <v>1251284.3203377388</v>
      </c>
      <c r="S347" s="2960">
        <f t="shared" si="155"/>
        <v>104273.69336147823</v>
      </c>
      <c r="T347" s="2879">
        <f t="shared" si="155"/>
        <v>87673.376929999999</v>
      </c>
      <c r="U347" s="3123">
        <f t="shared" si="155"/>
        <v>0</v>
      </c>
      <c r="V347" s="2879">
        <f t="shared" si="155"/>
        <v>-74.207349999999991</v>
      </c>
      <c r="W347" s="2879">
        <f t="shared" si="155"/>
        <v>-16600.316431478226</v>
      </c>
      <c r="X347" s="2879">
        <f t="shared" si="155"/>
        <v>0</v>
      </c>
      <c r="Y347" s="2879">
        <f t="shared" si="155"/>
        <v>-2691.7325599999999</v>
      </c>
      <c r="Z347" s="2881">
        <f t="shared" si="155"/>
        <v>84907.437020000012</v>
      </c>
      <c r="AA347" s="1301"/>
    </row>
    <row r="348" spans="1:27" x14ac:dyDescent="0.25">
      <c r="A348" s="646">
        <v>1</v>
      </c>
      <c r="B348" s="646">
        <v>1</v>
      </c>
      <c r="C348" s="695"/>
      <c r="D348" s="695"/>
      <c r="E348" s="695"/>
      <c r="F348" s="1546"/>
      <c r="G348" s="689"/>
      <c r="H348" s="689"/>
      <c r="I348" s="689"/>
      <c r="J348" s="690"/>
      <c r="K348" s="690"/>
      <c r="L348" s="112"/>
      <c r="M348" s="112"/>
      <c r="N348" s="112"/>
      <c r="O348" s="112"/>
      <c r="P348" s="112"/>
      <c r="Q348" s="112"/>
      <c r="R348" s="1150"/>
      <c r="S348" s="2954"/>
      <c r="T348" s="651"/>
      <c r="U348" s="3116"/>
      <c r="V348" s="651"/>
      <c r="W348" s="651"/>
      <c r="X348" s="681"/>
      <c r="Y348" s="681"/>
      <c r="Z348" s="651"/>
    </row>
    <row r="349" spans="1:27" x14ac:dyDescent="0.25">
      <c r="A349" s="646">
        <v>1</v>
      </c>
      <c r="B349" s="646">
        <v>1</v>
      </c>
      <c r="C349" s="147" t="s">
        <v>194</v>
      </c>
      <c r="D349" s="147"/>
      <c r="E349" s="147"/>
      <c r="F349" s="1545"/>
      <c r="G349" s="494"/>
      <c r="H349" s="494"/>
      <c r="I349" s="494"/>
      <c r="J349" s="682"/>
      <c r="K349" s="682"/>
      <c r="L349" s="71"/>
      <c r="M349" s="71"/>
      <c r="N349" s="71"/>
      <c r="O349" s="71"/>
      <c r="P349" s="71"/>
      <c r="Q349" s="71"/>
      <c r="R349" s="1911"/>
      <c r="S349" s="2944"/>
      <c r="T349" s="71"/>
      <c r="U349" s="3108"/>
      <c r="V349" s="71"/>
      <c r="W349" s="71"/>
      <c r="X349" s="671"/>
      <c r="Y349" s="671"/>
      <c r="Z349" s="71"/>
    </row>
    <row r="350" spans="1:27" s="47" customFormat="1" x14ac:dyDescent="0.25">
      <c r="A350" s="646">
        <v>1</v>
      </c>
      <c r="B350" s="646">
        <v>1</v>
      </c>
      <c r="C350" s="371" t="s">
        <v>5</v>
      </c>
      <c r="D350" s="371"/>
      <c r="E350" s="371"/>
      <c r="F350" s="674"/>
      <c r="G350" s="313"/>
      <c r="H350" s="313"/>
      <c r="I350" s="313"/>
      <c r="J350" s="604"/>
      <c r="K350" s="604"/>
      <c r="L350" s="605"/>
      <c r="M350" s="605"/>
      <c r="N350" s="605"/>
      <c r="O350" s="605"/>
      <c r="P350" s="605"/>
      <c r="Q350" s="605"/>
      <c r="R350" s="1912"/>
      <c r="S350" s="2936"/>
      <c r="T350" s="605"/>
      <c r="U350" s="3109"/>
      <c r="V350" s="605"/>
      <c r="W350" s="605"/>
      <c r="X350" s="605"/>
      <c r="Y350" s="605"/>
      <c r="Z350" s="605"/>
      <c r="AA350" s="1301"/>
    </row>
    <row r="351" spans="1:27" s="47" customFormat="1" x14ac:dyDescent="0.25">
      <c r="A351" s="646">
        <v>1</v>
      </c>
      <c r="B351" s="646">
        <v>1</v>
      </c>
      <c r="C351" s="68" t="s">
        <v>53</v>
      </c>
      <c r="D351" s="3398" t="s">
        <v>342</v>
      </c>
      <c r="E351" s="672">
        <v>340</v>
      </c>
      <c r="F351" s="674">
        <v>5270</v>
      </c>
      <c r="G351" s="69">
        <f t="shared" ref="G351:G353" si="156">F351/12*$C$3</f>
        <v>439.16666666666669</v>
      </c>
      <c r="H351" s="313">
        <v>316</v>
      </c>
      <c r="I351" s="69">
        <f>H351/G351*100</f>
        <v>71.954459203036052</v>
      </c>
      <c r="J351" s="684">
        <v>6.1</v>
      </c>
      <c r="K351" s="70">
        <f>N351/H351</f>
        <v>6.1234177215189876</v>
      </c>
      <c r="L351" s="71">
        <f>ROUND(F351*J351,0)</f>
        <v>32147</v>
      </c>
      <c r="M351" s="71">
        <f t="shared" ref="M351:M353" si="157">L351/12*$C$3</f>
        <v>2678.9166666666665</v>
      </c>
      <c r="N351" s="71">
        <v>1935</v>
      </c>
      <c r="O351" s="71">
        <f>N351/M351*100</f>
        <v>72.230690266587871</v>
      </c>
      <c r="P351" s="71">
        <f>L351/E351</f>
        <v>94.55</v>
      </c>
      <c r="Q351" s="71">
        <f>N351/$C$3*12/P351</f>
        <v>245.58434690639874</v>
      </c>
      <c r="R351" s="1912"/>
      <c r="S351" s="2936"/>
      <c r="T351" s="605"/>
      <c r="U351" s="3109"/>
      <c r="V351" s="605"/>
      <c r="W351" s="605"/>
      <c r="X351" s="605"/>
      <c r="Y351" s="605"/>
      <c r="Z351" s="605"/>
      <c r="AA351" s="1301"/>
    </row>
    <row r="352" spans="1:27" s="47" customFormat="1" x14ac:dyDescent="0.25">
      <c r="A352" s="646">
        <v>1</v>
      </c>
      <c r="B352" s="646">
        <v>1</v>
      </c>
      <c r="C352" s="68" t="s">
        <v>51</v>
      </c>
      <c r="D352" s="3398" t="s">
        <v>342</v>
      </c>
      <c r="E352" s="672">
        <v>300</v>
      </c>
      <c r="F352" s="674">
        <v>1180</v>
      </c>
      <c r="G352" s="69">
        <f t="shared" si="156"/>
        <v>98.333333333333329</v>
      </c>
      <c r="H352" s="313">
        <v>100</v>
      </c>
      <c r="I352" s="69">
        <f>H352/G352*100</f>
        <v>101.69491525423729</v>
      </c>
      <c r="J352" s="684">
        <v>5.7</v>
      </c>
      <c r="K352" s="70">
        <f>N352/H352</f>
        <v>5.57</v>
      </c>
      <c r="L352" s="71">
        <f>ROUND(F352*J352,0)</f>
        <v>6726</v>
      </c>
      <c r="M352" s="71">
        <f t="shared" si="157"/>
        <v>560.5</v>
      </c>
      <c r="N352" s="71">
        <v>557</v>
      </c>
      <c r="O352" s="71">
        <f>N352/M352*100</f>
        <v>99.37555753791257</v>
      </c>
      <c r="P352" s="71">
        <f>L352/E352</f>
        <v>22.42</v>
      </c>
      <c r="Q352" s="71">
        <f>N352/$C$3*12/P352</f>
        <v>298.1266726137377</v>
      </c>
      <c r="R352" s="1912"/>
      <c r="S352" s="2936"/>
      <c r="T352" s="605"/>
      <c r="U352" s="3109"/>
      <c r="V352" s="605"/>
      <c r="W352" s="605"/>
      <c r="X352" s="605"/>
      <c r="Y352" s="605"/>
      <c r="Z352" s="605"/>
      <c r="AA352" s="1301"/>
    </row>
    <row r="353" spans="1:27" s="47" customFormat="1" x14ac:dyDescent="0.25">
      <c r="A353" s="646">
        <v>1</v>
      </c>
      <c r="B353" s="646">
        <v>1</v>
      </c>
      <c r="C353" s="68" t="s">
        <v>52</v>
      </c>
      <c r="D353" s="3398" t="s">
        <v>342</v>
      </c>
      <c r="E353" s="672">
        <v>340</v>
      </c>
      <c r="F353" s="674">
        <v>1400</v>
      </c>
      <c r="G353" s="69">
        <f t="shared" si="156"/>
        <v>116.66666666666667</v>
      </c>
      <c r="H353" s="313">
        <v>77</v>
      </c>
      <c r="I353" s="69">
        <f>H353/G353*100</f>
        <v>65.999999999999986</v>
      </c>
      <c r="J353" s="684">
        <v>8</v>
      </c>
      <c r="K353" s="70">
        <f>N353/H353</f>
        <v>7.3896103896103895</v>
      </c>
      <c r="L353" s="71">
        <f>ROUND(F353*J353,0)</f>
        <v>11200</v>
      </c>
      <c r="M353" s="71">
        <f t="shared" si="157"/>
        <v>933.33333333333337</v>
      </c>
      <c r="N353" s="71">
        <v>569</v>
      </c>
      <c r="O353" s="71">
        <f>N353/M353*100</f>
        <v>60.964285714285715</v>
      </c>
      <c r="P353" s="71">
        <f>L353/E353</f>
        <v>32.941176470588232</v>
      </c>
      <c r="Q353" s="71">
        <f>N353/$C$3*12/P353</f>
        <v>207.27857142857144</v>
      </c>
      <c r="R353" s="1912"/>
      <c r="S353" s="2937"/>
      <c r="T353" s="605"/>
      <c r="U353" s="3109"/>
      <c r="V353" s="605"/>
      <c r="W353" s="605"/>
      <c r="X353" s="605"/>
      <c r="Y353" s="605"/>
      <c r="Z353" s="605"/>
      <c r="AA353" s="1301"/>
    </row>
    <row r="354" spans="1:27" s="47" customFormat="1" x14ac:dyDescent="0.25">
      <c r="A354" s="646">
        <v>1</v>
      </c>
      <c r="B354" s="646">
        <v>1</v>
      </c>
      <c r="C354" s="367" t="s">
        <v>7</v>
      </c>
      <c r="D354" s="367"/>
      <c r="E354" s="367"/>
      <c r="F354" s="1538">
        <f>SUM(F351:F353)</f>
        <v>7850</v>
      </c>
      <c r="G354" s="480">
        <f>SUM(G351:G353)</f>
        <v>654.16666666666663</v>
      </c>
      <c r="H354" s="480">
        <f>SUM(H351:H353)</f>
        <v>493</v>
      </c>
      <c r="I354" s="480">
        <f>H354/G354*100</f>
        <v>75.363057324840767</v>
      </c>
      <c r="J354" s="614">
        <f>SUM(L354/F354)</f>
        <v>6.3787261146496812</v>
      </c>
      <c r="K354" s="94">
        <f>N354/H354</f>
        <v>6.2089249492900604</v>
      </c>
      <c r="L354" s="480">
        <f>SUM(L351:L353)</f>
        <v>50073</v>
      </c>
      <c r="M354" s="480">
        <f>SUM(M351:M353)</f>
        <v>4172.75</v>
      </c>
      <c r="N354" s="480">
        <f>SUM(N351:N353)</f>
        <v>3061</v>
      </c>
      <c r="O354" s="71">
        <f>N354/M354*100</f>
        <v>73.356898927565751</v>
      </c>
      <c r="P354" s="243">
        <f>SUM(P351:P353)</f>
        <v>149.91117647058823</v>
      </c>
      <c r="Q354" s="71">
        <f>N354/$C$3*12/P354</f>
        <v>245.02509329053674</v>
      </c>
      <c r="R354" s="1912">
        <v>234584.98559999996</v>
      </c>
      <c r="S354" s="2935">
        <f>R354/12*$C$3</f>
        <v>19548.748799999998</v>
      </c>
      <c r="T354" s="2760">
        <f>Z354-Y354-V354</f>
        <v>14552.13089</v>
      </c>
      <c r="U354" s="3124"/>
      <c r="V354" s="2760">
        <v>-15.90123</v>
      </c>
      <c r="W354" s="2760">
        <f>T354-S354</f>
        <v>-4996.6179099999972</v>
      </c>
      <c r="X354" s="2760"/>
      <c r="Y354" s="2760">
        <v>-353.43593999999996</v>
      </c>
      <c r="Z354" s="2760">
        <v>14182.793720000001</v>
      </c>
      <c r="AA354" s="1301"/>
    </row>
    <row r="355" spans="1:27" s="47" customFormat="1" x14ac:dyDescent="0.25">
      <c r="A355" s="646">
        <v>1</v>
      </c>
      <c r="B355" s="646">
        <v>1</v>
      </c>
      <c r="C355" s="551" t="s">
        <v>14</v>
      </c>
      <c r="D355" s="551"/>
      <c r="E355" s="433"/>
      <c r="F355" s="674"/>
      <c r="G355" s="313"/>
      <c r="H355" s="313"/>
      <c r="I355" s="313"/>
      <c r="J355" s="614"/>
      <c r="K355" s="614"/>
      <c r="L355" s="675"/>
      <c r="M355" s="675"/>
      <c r="N355" s="675"/>
      <c r="O355" s="675"/>
      <c r="P355" s="675"/>
      <c r="Q355" s="675"/>
      <c r="R355" s="1912"/>
      <c r="S355" s="2938"/>
      <c r="T355" s="605"/>
      <c r="U355" s="3109"/>
      <c r="V355" s="605"/>
      <c r="W355" s="605"/>
      <c r="X355" s="605"/>
      <c r="Y355" s="605"/>
      <c r="Z355" s="605"/>
      <c r="AA355" s="1301"/>
    </row>
    <row r="356" spans="1:27" s="47" customFormat="1" x14ac:dyDescent="0.25">
      <c r="A356" s="646">
        <v>1</v>
      </c>
      <c r="B356" s="646">
        <v>1</v>
      </c>
      <c r="C356" s="433" t="s">
        <v>257</v>
      </c>
      <c r="D356" s="433"/>
      <c r="E356" s="446"/>
      <c r="F356" s="1557"/>
      <c r="G356" s="93"/>
      <c r="H356" s="93"/>
      <c r="I356" s="93"/>
      <c r="J356" s="315"/>
      <c r="K356" s="315"/>
      <c r="L356" s="317"/>
      <c r="M356" s="317"/>
      <c r="N356" s="317"/>
      <c r="O356" s="317"/>
      <c r="P356" s="317"/>
      <c r="Q356" s="317"/>
      <c r="R356" s="573">
        <v>91859.604999999996</v>
      </c>
      <c r="S356" s="2935">
        <f>R356/12*$C$3</f>
        <v>7654.967083333333</v>
      </c>
      <c r="T356" s="370">
        <f>Z356-Y356-V356</f>
        <v>6277.1035700000002</v>
      </c>
      <c r="U356" s="3113"/>
      <c r="V356" s="370"/>
      <c r="W356" s="370">
        <f>T356-S356</f>
        <v>-1377.8635133333328</v>
      </c>
      <c r="X356" s="370"/>
      <c r="Y356" s="370">
        <v>-0.41337999999999997</v>
      </c>
      <c r="Z356" s="370">
        <v>6276.6901900000003</v>
      </c>
      <c r="AA356" s="1301"/>
    </row>
    <row r="357" spans="1:27" s="47" customFormat="1" x14ac:dyDescent="0.25">
      <c r="A357" s="646"/>
      <c r="B357" s="646">
        <v>1</v>
      </c>
      <c r="C357" s="3292" t="s">
        <v>583</v>
      </c>
      <c r="D357" s="433"/>
      <c r="E357" s="446"/>
      <c r="F357" s="759">
        <f>F359+F364</f>
        <v>65800</v>
      </c>
      <c r="G357" s="69">
        <f>G359+G364</f>
        <v>5483.333333333333</v>
      </c>
      <c r="H357" s="93">
        <f>H359+H364</f>
        <v>5085</v>
      </c>
      <c r="I357" s="93">
        <f>H357/G357*100</f>
        <v>92.735562310030389</v>
      </c>
      <c r="J357" s="315"/>
      <c r="K357" s="315"/>
      <c r="L357" s="317"/>
      <c r="M357" s="317"/>
      <c r="N357" s="317"/>
      <c r="O357" s="317"/>
      <c r="P357" s="317"/>
      <c r="Q357" s="317"/>
      <c r="R357" s="573"/>
      <c r="S357" s="2939"/>
      <c r="T357" s="370"/>
      <c r="U357" s="3113"/>
      <c r="V357" s="370"/>
      <c r="W357" s="370"/>
      <c r="X357" s="370"/>
      <c r="Y357" s="370"/>
      <c r="Z357" s="370"/>
      <c r="AA357" s="1301"/>
    </row>
    <row r="358" spans="1:27" s="47" customFormat="1" x14ac:dyDescent="0.25">
      <c r="A358" s="646"/>
      <c r="B358" s="646">
        <v>1</v>
      </c>
      <c r="C358" s="4" t="s">
        <v>571</v>
      </c>
      <c r="D358" s="433"/>
      <c r="E358" s="446"/>
      <c r="F358" s="759"/>
      <c r="G358" s="69"/>
      <c r="H358" s="93"/>
      <c r="I358" s="93"/>
      <c r="J358" s="315"/>
      <c r="K358" s="315"/>
      <c r="L358" s="317"/>
      <c r="M358" s="317"/>
      <c r="N358" s="317"/>
      <c r="O358" s="317"/>
      <c r="P358" s="317"/>
      <c r="Q358" s="317"/>
      <c r="R358" s="573"/>
      <c r="S358" s="2939"/>
      <c r="T358" s="370"/>
      <c r="U358" s="3113"/>
      <c r="V358" s="370"/>
      <c r="W358" s="370"/>
      <c r="X358" s="370"/>
      <c r="Y358" s="370"/>
      <c r="Z358" s="370"/>
      <c r="AA358" s="1301"/>
    </row>
    <row r="359" spans="1:27" s="47" customFormat="1" ht="30" x14ac:dyDescent="0.25">
      <c r="A359" s="646"/>
      <c r="B359" s="646">
        <v>1</v>
      </c>
      <c r="C359" s="2571" t="s">
        <v>572</v>
      </c>
      <c r="D359" s="433"/>
      <c r="E359" s="446"/>
      <c r="F359" s="759">
        <f>F360</f>
        <v>58300</v>
      </c>
      <c r="G359" s="69">
        <f t="shared" ref="G359:H359" si="158">G360</f>
        <v>4858.333333333333</v>
      </c>
      <c r="H359" s="148">
        <f t="shared" si="158"/>
        <v>4599</v>
      </c>
      <c r="I359" s="148">
        <f>H359/G359*100</f>
        <v>94.662092624356788</v>
      </c>
      <c r="J359" s="315"/>
      <c r="K359" s="315"/>
      <c r="L359" s="317"/>
      <c r="M359" s="317"/>
      <c r="N359" s="317"/>
      <c r="O359" s="317"/>
      <c r="P359" s="317"/>
      <c r="Q359" s="317"/>
      <c r="R359" s="573"/>
      <c r="S359" s="2939"/>
      <c r="T359" s="370"/>
      <c r="U359" s="3113"/>
      <c r="V359" s="370"/>
      <c r="W359" s="370"/>
      <c r="X359" s="370"/>
      <c r="Y359" s="370"/>
      <c r="Z359" s="370"/>
      <c r="AA359" s="1301"/>
    </row>
    <row r="360" spans="1:27" s="47" customFormat="1" x14ac:dyDescent="0.25">
      <c r="A360" s="646"/>
      <c r="B360" s="646">
        <v>1</v>
      </c>
      <c r="C360" s="4" t="s">
        <v>573</v>
      </c>
      <c r="D360" s="433"/>
      <c r="E360" s="446"/>
      <c r="F360" s="759">
        <v>58300</v>
      </c>
      <c r="G360" s="69">
        <f t="shared" ref="G360" si="159">F360/12*$C$3</f>
        <v>4858.333333333333</v>
      </c>
      <c r="H360" s="148">
        <v>4599</v>
      </c>
      <c r="I360" s="148">
        <f>H360/G360*100</f>
        <v>94.662092624356788</v>
      </c>
      <c r="J360" s="315"/>
      <c r="K360" s="315"/>
      <c r="L360" s="317"/>
      <c r="M360" s="317"/>
      <c r="N360" s="317"/>
      <c r="O360" s="317"/>
      <c r="P360" s="317"/>
      <c r="Q360" s="317"/>
      <c r="R360" s="573"/>
      <c r="S360" s="2939"/>
      <c r="T360" s="370"/>
      <c r="U360" s="3113"/>
      <c r="V360" s="370"/>
      <c r="W360" s="370"/>
      <c r="X360" s="370"/>
      <c r="Y360" s="370"/>
      <c r="Z360" s="370"/>
      <c r="AA360" s="1301"/>
    </row>
    <row r="361" spans="1:27" s="47" customFormat="1" ht="30" x14ac:dyDescent="0.25">
      <c r="A361" s="646"/>
      <c r="B361" s="646">
        <v>1</v>
      </c>
      <c r="C361" s="4" t="s">
        <v>600</v>
      </c>
      <c r="D361" s="433"/>
      <c r="E361" s="446"/>
      <c r="F361" s="759"/>
      <c r="G361" s="69"/>
      <c r="H361" s="93"/>
      <c r="I361" s="93"/>
      <c r="J361" s="315"/>
      <c r="K361" s="315"/>
      <c r="L361" s="317"/>
      <c r="M361" s="317"/>
      <c r="N361" s="317"/>
      <c r="O361" s="317"/>
      <c r="P361" s="317"/>
      <c r="Q361" s="317"/>
      <c r="R361" s="573"/>
      <c r="S361" s="2939"/>
      <c r="T361" s="370"/>
      <c r="U361" s="3113"/>
      <c r="V361" s="370"/>
      <c r="W361" s="370"/>
      <c r="X361" s="370"/>
      <c r="Y361" s="370"/>
      <c r="Z361" s="370"/>
      <c r="AA361" s="1301"/>
    </row>
    <row r="362" spans="1:27" s="47" customFormat="1" ht="45" x14ac:dyDescent="0.25">
      <c r="A362" s="646"/>
      <c r="B362" s="646">
        <v>1</v>
      </c>
      <c r="C362" s="4" t="s">
        <v>574</v>
      </c>
      <c r="D362" s="433"/>
      <c r="E362" s="446"/>
      <c r="F362" s="759"/>
      <c r="G362" s="69"/>
      <c r="H362" s="93"/>
      <c r="I362" s="93"/>
      <c r="J362" s="315"/>
      <c r="K362" s="315"/>
      <c r="L362" s="317"/>
      <c r="M362" s="317"/>
      <c r="N362" s="317"/>
      <c r="O362" s="317"/>
      <c r="P362" s="317"/>
      <c r="Q362" s="317"/>
      <c r="R362" s="573"/>
      <c r="S362" s="2939"/>
      <c r="T362" s="370"/>
      <c r="U362" s="3113"/>
      <c r="V362" s="370"/>
      <c r="W362" s="370"/>
      <c r="X362" s="370"/>
      <c r="Y362" s="370"/>
      <c r="Z362" s="370"/>
      <c r="AA362" s="1301"/>
    </row>
    <row r="363" spans="1:27" s="47" customFormat="1" ht="60" x14ac:dyDescent="0.25">
      <c r="A363" s="646"/>
      <c r="B363" s="646">
        <v>1</v>
      </c>
      <c r="C363" s="4" t="s">
        <v>575</v>
      </c>
      <c r="D363" s="433"/>
      <c r="E363" s="446"/>
      <c r="F363" s="759"/>
      <c r="G363" s="69"/>
      <c r="H363" s="93"/>
      <c r="I363" s="93"/>
      <c r="J363" s="315"/>
      <c r="K363" s="315"/>
      <c r="L363" s="317"/>
      <c r="M363" s="317"/>
      <c r="N363" s="317"/>
      <c r="O363" s="317"/>
      <c r="P363" s="317"/>
      <c r="Q363" s="317"/>
      <c r="R363" s="573"/>
      <c r="S363" s="2939"/>
      <c r="T363" s="370"/>
      <c r="U363" s="3113"/>
      <c r="V363" s="370"/>
      <c r="W363" s="370"/>
      <c r="X363" s="370"/>
      <c r="Y363" s="370"/>
      <c r="Z363" s="370"/>
      <c r="AA363" s="1301"/>
    </row>
    <row r="364" spans="1:27" s="47" customFormat="1" ht="45" x14ac:dyDescent="0.25">
      <c r="A364" s="646"/>
      <c r="B364" s="646">
        <v>1</v>
      </c>
      <c r="C364" s="4" t="s">
        <v>576</v>
      </c>
      <c r="D364" s="433"/>
      <c r="E364" s="446"/>
      <c r="F364" s="759">
        <v>7500</v>
      </c>
      <c r="G364" s="69">
        <f t="shared" ref="G364" si="160">F364/12*$C$3</f>
        <v>625</v>
      </c>
      <c r="H364" s="148">
        <v>486</v>
      </c>
      <c r="I364" s="148">
        <f>H364/G364*100</f>
        <v>77.759999999999991</v>
      </c>
      <c r="J364" s="315"/>
      <c r="K364" s="315"/>
      <c r="L364" s="317"/>
      <c r="M364" s="317"/>
      <c r="N364" s="317"/>
      <c r="O364" s="317"/>
      <c r="P364" s="317"/>
      <c r="Q364" s="317"/>
      <c r="R364" s="573"/>
      <c r="S364" s="2939"/>
      <c r="T364" s="370"/>
      <c r="U364" s="3113"/>
      <c r="V364" s="370"/>
      <c r="W364" s="370"/>
      <c r="X364" s="370"/>
      <c r="Y364" s="370"/>
      <c r="Z364" s="370"/>
      <c r="AA364" s="1301"/>
    </row>
    <row r="365" spans="1:27" s="47" customFormat="1" ht="29.25" x14ac:dyDescent="0.25">
      <c r="A365" s="646"/>
      <c r="B365" s="646">
        <v>1</v>
      </c>
      <c r="C365" s="2548" t="s">
        <v>584</v>
      </c>
      <c r="D365" s="433"/>
      <c r="E365" s="446"/>
      <c r="F365" s="759">
        <f>F366</f>
        <v>21000</v>
      </c>
      <c r="G365" s="69">
        <f t="shared" ref="G365:H365" si="161">G366</f>
        <v>1750</v>
      </c>
      <c r="H365" s="148">
        <f t="shared" si="161"/>
        <v>1228</v>
      </c>
      <c r="I365" s="148">
        <f>H365/G365*100</f>
        <v>70.171428571428578</v>
      </c>
      <c r="J365" s="315"/>
      <c r="K365" s="315"/>
      <c r="L365" s="317"/>
      <c r="M365" s="317"/>
      <c r="N365" s="317"/>
      <c r="O365" s="317"/>
      <c r="P365" s="317"/>
      <c r="Q365" s="317"/>
      <c r="R365" s="573"/>
      <c r="S365" s="2939"/>
      <c r="T365" s="370"/>
      <c r="U365" s="3113"/>
      <c r="V365" s="370"/>
      <c r="W365" s="370"/>
      <c r="X365" s="370"/>
      <c r="Y365" s="370"/>
      <c r="Z365" s="370"/>
      <c r="AA365" s="1301"/>
    </row>
    <row r="366" spans="1:27" s="47" customFormat="1" x14ac:dyDescent="0.25">
      <c r="A366" s="646"/>
      <c r="B366" s="646">
        <v>1</v>
      </c>
      <c r="C366" s="4" t="s">
        <v>617</v>
      </c>
      <c r="D366" s="433"/>
      <c r="E366" s="446"/>
      <c r="F366" s="759">
        <v>21000</v>
      </c>
      <c r="G366" s="69">
        <f t="shared" ref="G366" si="162">F366/12*$C$3</f>
        <v>1750</v>
      </c>
      <c r="H366" s="148">
        <v>1228</v>
      </c>
      <c r="I366" s="148">
        <f>H366/G366*100</f>
        <v>70.171428571428578</v>
      </c>
      <c r="J366" s="315"/>
      <c r="K366" s="315"/>
      <c r="L366" s="317"/>
      <c r="M366" s="317"/>
      <c r="N366" s="317"/>
      <c r="O366" s="317"/>
      <c r="P366" s="317"/>
      <c r="Q366" s="317"/>
      <c r="R366" s="573"/>
      <c r="S366" s="2939"/>
      <c r="T366" s="370"/>
      <c r="U366" s="3113"/>
      <c r="V366" s="370"/>
      <c r="W366" s="370"/>
      <c r="X366" s="370"/>
      <c r="Y366" s="370"/>
      <c r="Z366" s="370"/>
      <c r="AA366" s="1301"/>
    </row>
    <row r="367" spans="1:27" s="47" customFormat="1" x14ac:dyDescent="0.25">
      <c r="A367" s="646"/>
      <c r="B367" s="646">
        <v>1</v>
      </c>
      <c r="C367" s="4" t="s">
        <v>602</v>
      </c>
      <c r="D367" s="433"/>
      <c r="E367" s="446"/>
      <c r="F367" s="759"/>
      <c r="G367" s="69"/>
      <c r="H367" s="93"/>
      <c r="I367" s="93"/>
      <c r="J367" s="315"/>
      <c r="K367" s="315"/>
      <c r="L367" s="317"/>
      <c r="M367" s="317"/>
      <c r="N367" s="317"/>
      <c r="O367" s="317"/>
      <c r="P367" s="317"/>
      <c r="Q367" s="317"/>
      <c r="R367" s="573"/>
      <c r="S367" s="2939"/>
      <c r="T367" s="370"/>
      <c r="U367" s="3113"/>
      <c r="V367" s="370"/>
      <c r="W367" s="370"/>
      <c r="X367" s="370"/>
      <c r="Y367" s="370"/>
      <c r="Z367" s="370"/>
      <c r="AA367" s="1301"/>
    </row>
    <row r="368" spans="1:27" s="47" customFormat="1" ht="29.25" x14ac:dyDescent="0.25">
      <c r="A368" s="646">
        <v>1</v>
      </c>
      <c r="B368" s="646">
        <v>1</v>
      </c>
      <c r="C368" s="2548" t="s">
        <v>577</v>
      </c>
      <c r="D368" s="350"/>
      <c r="E368" s="350"/>
      <c r="F368" s="622"/>
      <c r="G368" s="370"/>
      <c r="H368" s="370"/>
      <c r="I368" s="370"/>
      <c r="J368" s="101"/>
      <c r="K368" s="101"/>
      <c r="L368" s="393"/>
      <c r="M368" s="393"/>
      <c r="N368" s="393"/>
      <c r="O368" s="393"/>
      <c r="P368" s="393"/>
      <c r="Q368" s="393"/>
      <c r="R368" s="1908"/>
      <c r="S368" s="2940"/>
      <c r="T368" s="622"/>
      <c r="U368" s="3110"/>
      <c r="V368" s="622"/>
      <c r="W368" s="622"/>
      <c r="X368" s="622"/>
      <c r="Y368" s="622"/>
      <c r="Z368" s="622"/>
      <c r="AA368" s="1301"/>
    </row>
    <row r="369" spans="1:27" s="47" customFormat="1" ht="30" x14ac:dyDescent="0.25">
      <c r="A369" s="646">
        <v>1</v>
      </c>
      <c r="B369" s="646">
        <v>1</v>
      </c>
      <c r="C369" s="2542" t="s">
        <v>252</v>
      </c>
      <c r="D369" s="350"/>
      <c r="E369" s="350"/>
      <c r="F369" s="622"/>
      <c r="G369" s="69"/>
      <c r="H369" s="370"/>
      <c r="I369" s="370"/>
      <c r="J369" s="101"/>
      <c r="K369" s="101"/>
      <c r="L369" s="393"/>
      <c r="M369" s="393"/>
      <c r="N369" s="393"/>
      <c r="O369" s="393"/>
      <c r="P369" s="393"/>
      <c r="Q369" s="393"/>
      <c r="R369" s="1908"/>
      <c r="S369" s="2940"/>
      <c r="T369" s="622"/>
      <c r="U369" s="3110"/>
      <c r="V369" s="622"/>
      <c r="W369" s="622"/>
      <c r="X369" s="622"/>
      <c r="Y369" s="622"/>
      <c r="Z369" s="622"/>
      <c r="AA369" s="1301"/>
    </row>
    <row r="370" spans="1:27" s="47" customFormat="1" ht="57.75" x14ac:dyDescent="0.25">
      <c r="A370" s="646">
        <v>1</v>
      </c>
      <c r="B370" s="646">
        <v>1</v>
      </c>
      <c r="C370" s="2548" t="s">
        <v>578</v>
      </c>
      <c r="D370" s="352"/>
      <c r="E370" s="350"/>
      <c r="F370" s="622">
        <v>600</v>
      </c>
      <c r="G370" s="69">
        <f t="shared" ref="G370:G374" si="163">F370/12*$C$3</f>
        <v>50</v>
      </c>
      <c r="H370" s="370">
        <v>33</v>
      </c>
      <c r="I370" s="370">
        <f t="shared" ref="I370:I375" si="164">H370/G370*100</f>
        <v>66</v>
      </c>
      <c r="J370" s="101"/>
      <c r="K370" s="101"/>
      <c r="L370" s="393"/>
      <c r="M370" s="393"/>
      <c r="N370" s="393"/>
      <c r="O370" s="393"/>
      <c r="P370" s="393"/>
      <c r="Q370" s="393"/>
      <c r="R370" s="1908"/>
      <c r="S370" s="2940"/>
      <c r="T370" s="622"/>
      <c r="U370" s="3110"/>
      <c r="V370" s="622"/>
      <c r="W370" s="622"/>
      <c r="X370" s="622"/>
      <c r="Y370" s="622"/>
      <c r="Z370" s="622"/>
      <c r="AA370" s="1301"/>
    </row>
    <row r="371" spans="1:27" s="47" customFormat="1" x14ac:dyDescent="0.25">
      <c r="A371" s="646">
        <v>1</v>
      </c>
      <c r="B371" s="646">
        <v>1</v>
      </c>
      <c r="C371" s="2534" t="s">
        <v>295</v>
      </c>
      <c r="D371" s="352"/>
      <c r="E371" s="350"/>
      <c r="F371" s="622">
        <f>SUM(F372:F374)</f>
        <v>1050</v>
      </c>
      <c r="G371" s="69">
        <f t="shared" ref="G371:H371" si="165">SUM(G372:G374)</f>
        <v>87.5</v>
      </c>
      <c r="H371" s="370">
        <f t="shared" si="165"/>
        <v>58</v>
      </c>
      <c r="I371" s="370">
        <f t="shared" si="164"/>
        <v>66.285714285714278</v>
      </c>
      <c r="J371" s="101"/>
      <c r="K371" s="101"/>
      <c r="L371" s="393"/>
      <c r="M371" s="393"/>
      <c r="N371" s="393"/>
      <c r="O371" s="393"/>
      <c r="P371" s="393"/>
      <c r="Q371" s="393"/>
      <c r="R371" s="1908">
        <v>6671.4105</v>
      </c>
      <c r="S371" s="2935">
        <f>R371/12*$C$3</f>
        <v>555.950875</v>
      </c>
      <c r="T371" s="622">
        <f>Z371-Y371-V371</f>
        <v>469.75767999999999</v>
      </c>
      <c r="U371" s="3110"/>
      <c r="V371" s="622"/>
      <c r="W371" s="622">
        <f>T371-S371</f>
        <v>-86.193195000000003</v>
      </c>
      <c r="X371" s="622"/>
      <c r="Y371" s="622">
        <v>0</v>
      </c>
      <c r="Z371" s="622">
        <v>469.75767999999999</v>
      </c>
      <c r="AA371" s="1301"/>
    </row>
    <row r="372" spans="1:27" s="47" customFormat="1" ht="75" x14ac:dyDescent="0.25">
      <c r="A372" s="646">
        <v>1</v>
      </c>
      <c r="B372" s="646">
        <v>1</v>
      </c>
      <c r="C372" s="2622" t="s">
        <v>347</v>
      </c>
      <c r="D372" s="627"/>
      <c r="E372" s="350"/>
      <c r="F372" s="622">
        <v>550</v>
      </c>
      <c r="G372" s="69">
        <f t="shared" si="163"/>
        <v>45.833333333333336</v>
      </c>
      <c r="H372" s="370">
        <v>40</v>
      </c>
      <c r="I372" s="370">
        <f t="shared" si="164"/>
        <v>87.272727272727266</v>
      </c>
      <c r="J372" s="101"/>
      <c r="K372" s="101"/>
      <c r="L372" s="393"/>
      <c r="M372" s="393"/>
      <c r="N372" s="393"/>
      <c r="O372" s="393"/>
      <c r="P372" s="393"/>
      <c r="Q372" s="393"/>
      <c r="R372" s="1908"/>
      <c r="S372" s="2940"/>
      <c r="T372" s="622"/>
      <c r="U372" s="3110"/>
      <c r="V372" s="622"/>
      <c r="W372" s="622"/>
      <c r="X372" s="622"/>
      <c r="Y372" s="622"/>
      <c r="Z372" s="622"/>
      <c r="AA372" s="1301"/>
    </row>
    <row r="373" spans="1:27" s="47" customFormat="1" ht="75" x14ac:dyDescent="0.25">
      <c r="A373" s="646"/>
      <c r="B373" s="646">
        <v>1</v>
      </c>
      <c r="C373" s="2622" t="s">
        <v>352</v>
      </c>
      <c r="D373" s="528"/>
      <c r="E373" s="350"/>
      <c r="F373" s="622">
        <v>50</v>
      </c>
      <c r="G373" s="69">
        <f t="shared" si="163"/>
        <v>4.166666666666667</v>
      </c>
      <c r="H373" s="370"/>
      <c r="I373" s="370">
        <f t="shared" si="164"/>
        <v>0</v>
      </c>
      <c r="J373" s="101"/>
      <c r="K373" s="101"/>
      <c r="L373" s="393"/>
      <c r="M373" s="393"/>
      <c r="N373" s="393"/>
      <c r="O373" s="393"/>
      <c r="P373" s="393"/>
      <c r="Q373" s="393"/>
      <c r="R373" s="1908"/>
      <c r="S373" s="2940">
        <f>R373/12*$C$3</f>
        <v>0</v>
      </c>
      <c r="T373" s="622">
        <f>Z373-Y373-U373</f>
        <v>0</v>
      </c>
      <c r="U373" s="3110"/>
      <c r="V373" s="622"/>
      <c r="W373" s="622">
        <f>T373-S373</f>
        <v>0</v>
      </c>
      <c r="X373" s="622"/>
      <c r="Y373" s="622"/>
      <c r="Z373" s="622"/>
      <c r="AA373" s="1301"/>
    </row>
    <row r="374" spans="1:27" s="47" customFormat="1" ht="30" x14ac:dyDescent="0.25">
      <c r="A374" s="646"/>
      <c r="B374" s="646">
        <v>1</v>
      </c>
      <c r="C374" s="2622" t="s">
        <v>182</v>
      </c>
      <c r="D374" s="696"/>
      <c r="E374" s="350"/>
      <c r="F374" s="622">
        <v>450</v>
      </c>
      <c r="G374" s="69">
        <f t="shared" si="163"/>
        <v>37.5</v>
      </c>
      <c r="H374" s="370">
        <v>18</v>
      </c>
      <c r="I374" s="370">
        <f t="shared" si="164"/>
        <v>48</v>
      </c>
      <c r="J374" s="101"/>
      <c r="K374" s="101"/>
      <c r="L374" s="393"/>
      <c r="M374" s="393"/>
      <c r="N374" s="393"/>
      <c r="O374" s="393"/>
      <c r="P374" s="393"/>
      <c r="Q374" s="393"/>
      <c r="R374" s="1908"/>
      <c r="S374" s="2940"/>
      <c r="T374" s="622"/>
      <c r="U374" s="3110"/>
      <c r="V374" s="622"/>
      <c r="W374" s="622"/>
      <c r="X374" s="622"/>
      <c r="Y374" s="622"/>
      <c r="Z374" s="622"/>
      <c r="AA374" s="1301"/>
    </row>
    <row r="375" spans="1:27" s="47" customFormat="1" x14ac:dyDescent="0.25">
      <c r="A375" s="646"/>
      <c r="B375" s="646">
        <v>1</v>
      </c>
      <c r="C375" s="2469" t="s">
        <v>466</v>
      </c>
      <c r="D375" s="1811"/>
      <c r="E375" s="350"/>
      <c r="F375" s="623">
        <f>F357</f>
        <v>65800</v>
      </c>
      <c r="G375" s="2551">
        <f>G357</f>
        <v>5483.333333333333</v>
      </c>
      <c r="H375" s="333">
        <f>H357</f>
        <v>5085</v>
      </c>
      <c r="I375" s="370">
        <f t="shared" si="164"/>
        <v>92.735562310030389</v>
      </c>
      <c r="J375" s="101"/>
      <c r="K375" s="101"/>
      <c r="L375" s="393"/>
      <c r="M375" s="393"/>
      <c r="N375" s="393"/>
      <c r="O375" s="393"/>
      <c r="P375" s="393"/>
      <c r="Q375" s="393"/>
      <c r="R375" s="1908"/>
      <c r="S375" s="2940"/>
      <c r="T375" s="622"/>
      <c r="U375" s="3110"/>
      <c r="V375" s="622"/>
      <c r="W375" s="622"/>
      <c r="X375" s="622"/>
      <c r="Y375" s="622"/>
      <c r="Z375" s="622"/>
      <c r="AA375" s="1301"/>
    </row>
    <row r="376" spans="1:27" s="47" customFormat="1" ht="29.25" x14ac:dyDescent="0.25">
      <c r="A376" s="646"/>
      <c r="B376" s="646">
        <v>1</v>
      </c>
      <c r="C376" s="2469" t="s">
        <v>499</v>
      </c>
      <c r="D376" s="1811"/>
      <c r="E376" s="350"/>
      <c r="F376" s="623"/>
      <c r="G376" s="93"/>
      <c r="H376" s="333"/>
      <c r="I376" s="370"/>
      <c r="J376" s="101"/>
      <c r="K376" s="101"/>
      <c r="L376" s="393"/>
      <c r="M376" s="393"/>
      <c r="N376" s="393"/>
      <c r="O376" s="393"/>
      <c r="P376" s="393"/>
      <c r="Q376" s="393"/>
      <c r="R376" s="1908"/>
      <c r="S376" s="2940"/>
      <c r="T376" s="622"/>
      <c r="U376" s="3110"/>
      <c r="V376" s="622"/>
      <c r="W376" s="622"/>
      <c r="X376" s="622"/>
      <c r="Y376" s="622"/>
      <c r="Z376" s="622"/>
      <c r="AA376" s="1301"/>
    </row>
    <row r="377" spans="1:27" s="47" customFormat="1" ht="29.25" x14ac:dyDescent="0.25">
      <c r="A377" s="646">
        <v>1</v>
      </c>
      <c r="B377" s="646">
        <v>1</v>
      </c>
      <c r="C377" s="2469" t="s">
        <v>467</v>
      </c>
      <c r="D377" s="182"/>
      <c r="E377" s="585"/>
      <c r="F377" s="1538">
        <f>F365</f>
        <v>21000</v>
      </c>
      <c r="G377" s="480">
        <f>G365</f>
        <v>1750</v>
      </c>
      <c r="H377" s="480">
        <f>H365</f>
        <v>1228</v>
      </c>
      <c r="I377" s="480">
        <f>H377/G377*100</f>
        <v>70.171428571428578</v>
      </c>
      <c r="J377" s="614"/>
      <c r="K377" s="614"/>
      <c r="L377" s="675"/>
      <c r="M377" s="675"/>
      <c r="N377" s="675"/>
      <c r="O377" s="675"/>
      <c r="P377" s="675"/>
      <c r="Q377" s="675"/>
      <c r="R377" s="1912"/>
      <c r="S377" s="2939">
        <f>R377/12*$C$3</f>
        <v>0</v>
      </c>
      <c r="T377" s="2760">
        <f>Z377-Y377-U377</f>
        <v>0</v>
      </c>
      <c r="U377" s="3124"/>
      <c r="V377" s="2760"/>
      <c r="W377" s="2760">
        <f>T377-S377</f>
        <v>0</v>
      </c>
      <c r="X377" s="2760"/>
      <c r="Y377" s="2760"/>
      <c r="Z377" s="2760"/>
      <c r="AA377" s="1301"/>
    </row>
    <row r="378" spans="1:27" s="47" customFormat="1" ht="29.25" x14ac:dyDescent="0.25">
      <c r="A378" s="646">
        <v>1</v>
      </c>
      <c r="B378" s="646">
        <v>1</v>
      </c>
      <c r="C378" s="2469" t="s">
        <v>468</v>
      </c>
      <c r="D378" s="585"/>
      <c r="E378" s="585"/>
      <c r="F378" s="1538">
        <f>F368+F370</f>
        <v>600</v>
      </c>
      <c r="G378" s="480">
        <f>G368+G370</f>
        <v>50</v>
      </c>
      <c r="H378" s="480">
        <f>H368+H370</f>
        <v>33</v>
      </c>
      <c r="I378" s="480">
        <f>H378/G378*100</f>
        <v>66</v>
      </c>
      <c r="J378" s="614"/>
      <c r="K378" s="614"/>
      <c r="L378" s="675"/>
      <c r="M378" s="675"/>
      <c r="N378" s="675"/>
      <c r="O378" s="675"/>
      <c r="P378" s="675"/>
      <c r="Q378" s="675"/>
      <c r="R378" s="1912">
        <v>676.87199999999984</v>
      </c>
      <c r="S378" s="2935">
        <f>R378/12*$C$3</f>
        <v>56.405999999999985</v>
      </c>
      <c r="T378" s="2760">
        <f>Z378-Y378-V378</f>
        <v>37.227959999999996</v>
      </c>
      <c r="U378" s="3124"/>
      <c r="V378" s="2760"/>
      <c r="W378" s="2760">
        <f>T378-S378</f>
        <v>-19.178039999999989</v>
      </c>
      <c r="X378" s="2760"/>
      <c r="Y378" s="2760">
        <v>0</v>
      </c>
      <c r="Z378" s="2760">
        <v>37.227959999999996</v>
      </c>
      <c r="AA378" s="1301"/>
    </row>
    <row r="379" spans="1:27" s="47" customFormat="1" x14ac:dyDescent="0.25">
      <c r="A379" s="646">
        <v>1</v>
      </c>
      <c r="B379" s="646">
        <v>1</v>
      </c>
      <c r="C379" s="2470" t="s">
        <v>139</v>
      </c>
      <c r="D379" s="459"/>
      <c r="E379" s="585"/>
      <c r="F379" s="621">
        <f>F375+F376+F377*2.9+F378</f>
        <v>127300</v>
      </c>
      <c r="G379" s="93">
        <f>G375+G376+G377*2.9+G378</f>
        <v>10608.333333333332</v>
      </c>
      <c r="H379" s="480">
        <f>H375+H376+H377*2.9+H378</f>
        <v>8679.2000000000007</v>
      </c>
      <c r="I379" s="480"/>
      <c r="J379" s="614"/>
      <c r="K379" s="614"/>
      <c r="L379" s="675"/>
      <c r="M379" s="675"/>
      <c r="N379" s="675"/>
      <c r="O379" s="675"/>
      <c r="P379" s="675"/>
      <c r="Q379" s="675"/>
      <c r="R379" s="1296">
        <f t="shared" ref="R379:Z379" si="166">R378+R371+R356</f>
        <v>99207.887499999997</v>
      </c>
      <c r="S379" s="2941">
        <f t="shared" si="166"/>
        <v>8267.3239583333325</v>
      </c>
      <c r="T379" s="650">
        <f t="shared" si="166"/>
        <v>6784.0892100000001</v>
      </c>
      <c r="U379" s="3111">
        <f t="shared" si="166"/>
        <v>0</v>
      </c>
      <c r="V379" s="650">
        <f t="shared" si="166"/>
        <v>0</v>
      </c>
      <c r="W379" s="650">
        <f t="shared" si="166"/>
        <v>-1483.2347483333328</v>
      </c>
      <c r="X379" s="650">
        <f t="shared" si="166"/>
        <v>0</v>
      </c>
      <c r="Y379" s="650">
        <f t="shared" si="166"/>
        <v>-0.41337999999999997</v>
      </c>
      <c r="Z379" s="650">
        <f t="shared" si="166"/>
        <v>6783.6758300000001</v>
      </c>
      <c r="AA379" s="1301"/>
    </row>
    <row r="380" spans="1:27" s="47" customFormat="1" x14ac:dyDescent="0.25">
      <c r="A380" s="646">
        <v>1</v>
      </c>
      <c r="B380" s="646">
        <v>1</v>
      </c>
      <c r="C380" s="186" t="s">
        <v>127</v>
      </c>
      <c r="D380" s="186"/>
      <c r="E380" s="244"/>
      <c r="F380" s="1538"/>
      <c r="G380" s="480"/>
      <c r="H380" s="480"/>
      <c r="I380" s="480"/>
      <c r="J380" s="614"/>
      <c r="K380" s="94"/>
      <c r="L380" s="615"/>
      <c r="M380" s="615"/>
      <c r="N380" s="615"/>
      <c r="O380" s="71"/>
      <c r="P380" s="243"/>
      <c r="Q380" s="71"/>
      <c r="R380" s="616"/>
      <c r="S380" s="2942"/>
      <c r="T380" s="615"/>
      <c r="U380" s="3114"/>
      <c r="V380" s="615"/>
      <c r="W380" s="615"/>
      <c r="X380" s="615"/>
      <c r="Y380" s="615"/>
      <c r="Z380" s="615"/>
      <c r="AA380" s="1301"/>
    </row>
    <row r="381" spans="1:27" s="47" customFormat="1" x14ac:dyDescent="0.25">
      <c r="A381" s="646">
        <v>1</v>
      </c>
      <c r="B381" s="646">
        <v>1</v>
      </c>
      <c r="C381" s="125" t="s">
        <v>53</v>
      </c>
      <c r="D381" s="125"/>
      <c r="E381" s="459">
        <v>240</v>
      </c>
      <c r="F381" s="674">
        <v>150</v>
      </c>
      <c r="G381" s="867">
        <f t="shared" ref="G381:G382" si="167">ROUND(F381/12*$C$3,0)</f>
        <v>13</v>
      </c>
      <c r="H381" s="69">
        <v>11</v>
      </c>
      <c r="I381" s="69">
        <f>H381/G381*100</f>
        <v>84.615384615384613</v>
      </c>
      <c r="J381" s="616">
        <v>4</v>
      </c>
      <c r="K381" s="70">
        <f>N381/H381</f>
        <v>3.9090909090909092</v>
      </c>
      <c r="L381" s="71">
        <f>ROUND(F381*J381,0)</f>
        <v>600</v>
      </c>
      <c r="M381" s="71">
        <f t="shared" ref="M381:M382" si="168">L381/12*$C$3</f>
        <v>50</v>
      </c>
      <c r="N381" s="71">
        <v>43</v>
      </c>
      <c r="O381" s="71">
        <f>N381/M381*100</f>
        <v>86</v>
      </c>
      <c r="P381" s="71">
        <f>L381/E381</f>
        <v>2.5</v>
      </c>
      <c r="Q381" s="71">
        <f>N381/$C$3*12/P381</f>
        <v>206.4</v>
      </c>
      <c r="R381" s="1908"/>
      <c r="S381" s="2940"/>
      <c r="T381" s="622"/>
      <c r="U381" s="3110"/>
      <c r="V381" s="622"/>
      <c r="W381" s="622"/>
      <c r="X381" s="622"/>
      <c r="Y381" s="622"/>
      <c r="Z381" s="622"/>
      <c r="AA381" s="1301"/>
    </row>
    <row r="382" spans="1:27" s="47" customFormat="1" x14ac:dyDescent="0.25">
      <c r="A382" s="646"/>
      <c r="B382" s="646">
        <v>1</v>
      </c>
      <c r="C382" s="125" t="s">
        <v>52</v>
      </c>
      <c r="D382" s="125"/>
      <c r="E382" s="1294">
        <v>240</v>
      </c>
      <c r="F382" s="674">
        <v>359</v>
      </c>
      <c r="G382" s="867">
        <f t="shared" si="167"/>
        <v>30</v>
      </c>
      <c r="H382" s="69">
        <v>23</v>
      </c>
      <c r="I382" s="69">
        <f>H382/G382*100</f>
        <v>76.666666666666671</v>
      </c>
      <c r="J382" s="616">
        <v>9.5</v>
      </c>
      <c r="K382" s="70">
        <f>N382/H382</f>
        <v>8.7391304347826093</v>
      </c>
      <c r="L382" s="71">
        <f>ROUND(F382*J382,0)</f>
        <v>3411</v>
      </c>
      <c r="M382" s="71">
        <f t="shared" si="168"/>
        <v>284.25</v>
      </c>
      <c r="N382" s="71">
        <v>201</v>
      </c>
      <c r="O382" s="71">
        <f>N382/M382*100</f>
        <v>70.712401055408975</v>
      </c>
      <c r="P382" s="71">
        <f>L382/E382</f>
        <v>14.2125</v>
      </c>
      <c r="Q382" s="71">
        <f>N382/$C$3*12/P382</f>
        <v>169.70976253298153</v>
      </c>
      <c r="R382" s="1908"/>
      <c r="S382" s="2940"/>
      <c r="T382" s="622"/>
      <c r="U382" s="3110"/>
      <c r="V382" s="622"/>
      <c r="W382" s="622"/>
      <c r="X382" s="622"/>
      <c r="Y382" s="622"/>
      <c r="Z382" s="622"/>
      <c r="AA382" s="1301"/>
    </row>
    <row r="383" spans="1:27" s="73" customFormat="1" x14ac:dyDescent="0.25">
      <c r="A383" s="646">
        <v>1</v>
      </c>
      <c r="B383" s="646">
        <v>1</v>
      </c>
      <c r="C383" s="617" t="s">
        <v>158</v>
      </c>
      <c r="D383" s="617"/>
      <c r="E383" s="617"/>
      <c r="F383" s="1354">
        <f>SUM(F381:F382)</f>
        <v>509</v>
      </c>
      <c r="G383" s="102">
        <f t="shared" ref="G383:H383" si="169">SUM(G381:G382)</f>
        <v>43</v>
      </c>
      <c r="H383" s="102">
        <f t="shared" si="169"/>
        <v>34</v>
      </c>
      <c r="I383" s="69">
        <f>H383/G383*100</f>
        <v>79.069767441860463</v>
      </c>
      <c r="J383" s="614">
        <f>SUM(L383/F383)</f>
        <v>7.8801571709233791</v>
      </c>
      <c r="K383" s="70">
        <f>N383/H383</f>
        <v>7.1764705882352944</v>
      </c>
      <c r="L383" s="95">
        <f>SUM(L381:L382)</f>
        <v>4011</v>
      </c>
      <c r="M383" s="95">
        <f t="shared" ref="M383:N383" si="170">SUM(M381:M382)</f>
        <v>334.25</v>
      </c>
      <c r="N383" s="95">
        <f t="shared" si="170"/>
        <v>244</v>
      </c>
      <c r="O383" s="71">
        <f>N383/M383*100</f>
        <v>72.999252056843673</v>
      </c>
      <c r="P383" s="95">
        <f>SUM(P381:P382)</f>
        <v>16.712499999999999</v>
      </c>
      <c r="Q383" s="71">
        <f>N383/$C$3*12/P383</f>
        <v>175.19820493642484</v>
      </c>
      <c r="R383" s="1909"/>
      <c r="S383" s="2941"/>
      <c r="T383" s="650"/>
      <c r="U383" s="3111"/>
      <c r="V383" s="650"/>
      <c r="W383" s="650"/>
      <c r="X383" s="650"/>
      <c r="Y383" s="623"/>
      <c r="Z383" s="623"/>
      <c r="AA383" s="1716"/>
    </row>
    <row r="384" spans="1:27" s="47" customFormat="1" ht="29.25" x14ac:dyDescent="0.25">
      <c r="A384" s="646">
        <v>1</v>
      </c>
      <c r="B384" s="646">
        <v>1</v>
      </c>
      <c r="C384" s="511" t="s">
        <v>144</v>
      </c>
      <c r="D384" s="511"/>
      <c r="E384" s="511"/>
      <c r="F384" s="1538">
        <f>SUM(F383,)</f>
        <v>509</v>
      </c>
      <c r="G384" s="480">
        <f>SUM(G383,)</f>
        <v>43</v>
      </c>
      <c r="H384" s="480">
        <f>SUM(H383,)</f>
        <v>34</v>
      </c>
      <c r="I384" s="480">
        <f>H384/G384*100</f>
        <v>79.069767441860463</v>
      </c>
      <c r="J384" s="614">
        <f>SUM(L384/F384)</f>
        <v>7.8801571709233791</v>
      </c>
      <c r="K384" s="70">
        <f>N384/H384</f>
        <v>7.1764705882352944</v>
      </c>
      <c r="L384" s="480">
        <f>SUM(L383,)</f>
        <v>4011</v>
      </c>
      <c r="M384" s="480">
        <f>SUM(M383,)</f>
        <v>334.25</v>
      </c>
      <c r="N384" s="480">
        <f>SUM(N383,)</f>
        <v>244</v>
      </c>
      <c r="O384" s="71">
        <f>N384/M384*100</f>
        <v>72.999252056843673</v>
      </c>
      <c r="P384" s="480">
        <f>SUM(P383,)</f>
        <v>16.712499999999999</v>
      </c>
      <c r="Q384" s="71">
        <f>N384/$C$3*12/P384</f>
        <v>175.19820493642484</v>
      </c>
      <c r="R384" s="1296">
        <v>8086.5005759999985</v>
      </c>
      <c r="S384" s="2935">
        <f>R384/12*$C$3</f>
        <v>673.87504799999988</v>
      </c>
      <c r="T384" s="615">
        <f>Z384-Y384-V384</f>
        <v>530.10907999999995</v>
      </c>
      <c r="U384" s="3114"/>
      <c r="V384" s="615"/>
      <c r="W384" s="615">
        <f>T384-S384</f>
        <v>-143.76596799999993</v>
      </c>
      <c r="X384" s="615"/>
      <c r="Y384" s="102">
        <v>0</v>
      </c>
      <c r="Z384" s="102">
        <v>530.10907999999995</v>
      </c>
      <c r="AA384" s="1301"/>
    </row>
    <row r="385" spans="1:27" s="47" customFormat="1" x14ac:dyDescent="0.25">
      <c r="A385" s="646">
        <v>1</v>
      </c>
      <c r="B385" s="646">
        <v>1</v>
      </c>
      <c r="C385" s="123"/>
      <c r="D385" s="123"/>
      <c r="E385" s="123"/>
      <c r="F385" s="1354"/>
      <c r="G385" s="69"/>
      <c r="H385" s="69"/>
      <c r="I385" s="69"/>
      <c r="J385" s="418"/>
      <c r="K385" s="418"/>
      <c r="L385" s="418"/>
      <c r="M385" s="418"/>
      <c r="N385" s="418"/>
      <c r="O385" s="418"/>
      <c r="P385" s="418"/>
      <c r="Q385" s="418"/>
      <c r="R385" s="1908"/>
      <c r="S385" s="2940"/>
      <c r="T385" s="622">
        <f>Z385-Y385</f>
        <v>0</v>
      </c>
      <c r="U385" s="3110"/>
      <c r="V385" s="622"/>
      <c r="W385" s="622">
        <f>T385-S385</f>
        <v>0</v>
      </c>
      <c r="X385" s="622"/>
      <c r="Y385" s="622"/>
      <c r="Z385" s="622"/>
      <c r="AA385" s="1301"/>
    </row>
    <row r="386" spans="1:27" s="47" customFormat="1" x14ac:dyDescent="0.25">
      <c r="A386" s="646">
        <v>1</v>
      </c>
      <c r="B386" s="646">
        <v>1</v>
      </c>
      <c r="C386" s="677" t="s">
        <v>507</v>
      </c>
      <c r="D386" s="678"/>
      <c r="E386" s="678"/>
      <c r="F386" s="1560"/>
      <c r="G386" s="679"/>
      <c r="H386" s="679"/>
      <c r="I386" s="679"/>
      <c r="J386" s="375"/>
      <c r="K386" s="375"/>
      <c r="L386" s="375"/>
      <c r="M386" s="375"/>
      <c r="N386" s="375">
        <f>SUM(N384,N378,N354)</f>
        <v>3305</v>
      </c>
      <c r="O386" s="375"/>
      <c r="P386" s="375"/>
      <c r="Q386" s="375"/>
      <c r="R386" s="1910">
        <f t="shared" ref="R386:Z386" si="171">R384+R379+R354</f>
        <v>341879.37367599993</v>
      </c>
      <c r="S386" s="2956">
        <f t="shared" si="171"/>
        <v>28489.94780633333</v>
      </c>
      <c r="T386" s="375">
        <f t="shared" si="171"/>
        <v>21866.329180000001</v>
      </c>
      <c r="U386" s="3115">
        <f t="shared" si="171"/>
        <v>0</v>
      </c>
      <c r="V386" s="530">
        <f t="shared" si="171"/>
        <v>-15.90123</v>
      </c>
      <c r="W386" s="375">
        <f t="shared" si="171"/>
        <v>-6623.6186263333302</v>
      </c>
      <c r="X386" s="530">
        <f t="shared" si="171"/>
        <v>0</v>
      </c>
      <c r="Y386" s="375">
        <f t="shared" si="171"/>
        <v>-353.84931999999998</v>
      </c>
      <c r="Z386" s="2172">
        <f t="shared" si="171"/>
        <v>21496.578630000004</v>
      </c>
      <c r="AA386" s="1301"/>
    </row>
    <row r="387" spans="1:27" s="47" customFormat="1" x14ac:dyDescent="0.25">
      <c r="A387" s="646">
        <v>1</v>
      </c>
      <c r="B387" s="646">
        <v>1</v>
      </c>
      <c r="C387" s="386"/>
      <c r="D387" s="697"/>
      <c r="E387" s="697"/>
      <c r="F387" s="1563"/>
      <c r="G387" s="698"/>
      <c r="H387" s="698"/>
      <c r="I387" s="698"/>
      <c r="J387" s="201"/>
      <c r="K387" s="201"/>
      <c r="L387" s="201"/>
      <c r="M387" s="201"/>
      <c r="N387" s="201"/>
      <c r="O387" s="201"/>
      <c r="P387" s="201"/>
      <c r="Q387" s="201"/>
      <c r="R387" s="1914"/>
      <c r="S387" s="2961"/>
      <c r="T387" s="201"/>
      <c r="U387" s="3125"/>
      <c r="V387" s="201"/>
      <c r="W387" s="201"/>
      <c r="X387" s="698"/>
      <c r="Y387" s="698"/>
      <c r="Z387" s="201"/>
      <c r="AA387" s="1301"/>
    </row>
    <row r="388" spans="1:27" ht="29.25" x14ac:dyDescent="0.25">
      <c r="A388" s="646">
        <v>1</v>
      </c>
      <c r="B388" s="646">
        <v>1</v>
      </c>
      <c r="C388" s="274" t="s">
        <v>229</v>
      </c>
      <c r="D388" s="274"/>
      <c r="E388" s="147"/>
      <c r="F388" s="1547"/>
      <c r="G388" s="496"/>
      <c r="H388" s="496"/>
      <c r="I388" s="496"/>
      <c r="J388" s="699"/>
      <c r="K388" s="699"/>
      <c r="L388" s="71"/>
      <c r="M388" s="71"/>
      <c r="N388" s="71"/>
      <c r="O388" s="71"/>
      <c r="P388" s="71"/>
      <c r="Q388" s="71"/>
      <c r="R388" s="1911"/>
      <c r="S388" s="2962"/>
      <c r="T388" s="71"/>
      <c r="U388" s="3108"/>
      <c r="V388" s="71"/>
      <c r="W388" s="71"/>
      <c r="X388" s="671"/>
      <c r="Y388" s="671"/>
      <c r="Z388" s="71"/>
    </row>
    <row r="389" spans="1:27" s="47" customFormat="1" x14ac:dyDescent="0.25">
      <c r="A389" s="646">
        <v>1</v>
      </c>
      <c r="B389" s="646">
        <v>1</v>
      </c>
      <c r="C389" s="371" t="s">
        <v>5</v>
      </c>
      <c r="D389" s="371"/>
      <c r="E389" s="371"/>
      <c r="F389" s="674"/>
      <c r="G389" s="313"/>
      <c r="H389" s="313"/>
      <c r="I389" s="313"/>
      <c r="J389" s="604"/>
      <c r="K389" s="604"/>
      <c r="L389" s="605"/>
      <c r="M389" s="605"/>
      <c r="N389" s="605"/>
      <c r="O389" s="605"/>
      <c r="P389" s="605"/>
      <c r="Q389" s="605"/>
      <c r="R389" s="1912"/>
      <c r="S389" s="2938"/>
      <c r="T389" s="605"/>
      <c r="U389" s="3109"/>
      <c r="V389" s="605"/>
      <c r="W389" s="605"/>
      <c r="X389" s="605"/>
      <c r="Y389" s="605"/>
      <c r="Z389" s="605"/>
      <c r="AA389" s="1301"/>
    </row>
    <row r="390" spans="1:27" s="47" customFormat="1" x14ac:dyDescent="0.25">
      <c r="A390" s="646">
        <v>1</v>
      </c>
      <c r="B390" s="646">
        <v>1</v>
      </c>
      <c r="C390" s="68" t="s">
        <v>129</v>
      </c>
      <c r="D390" s="3398" t="s">
        <v>342</v>
      </c>
      <c r="E390" s="672">
        <v>340</v>
      </c>
      <c r="F390" s="1559">
        <v>953</v>
      </c>
      <c r="G390" s="69">
        <f t="shared" ref="G390:G391" si="172">F390/12*$C$3</f>
        <v>79.416666666666671</v>
      </c>
      <c r="H390" s="313">
        <v>30</v>
      </c>
      <c r="I390" s="69">
        <f>H390/G390*100</f>
        <v>37.775445960125914</v>
      </c>
      <c r="J390" s="684">
        <v>14</v>
      </c>
      <c r="K390" s="70">
        <f>N390/H390</f>
        <v>14.433333333333334</v>
      </c>
      <c r="L390" s="71">
        <f>ROUND(F390*J390,0)</f>
        <v>13342</v>
      </c>
      <c r="M390" s="71">
        <f t="shared" ref="M390:M391" si="173">L390/12*$C$3</f>
        <v>1111.8333333333333</v>
      </c>
      <c r="N390" s="71">
        <v>433</v>
      </c>
      <c r="O390" s="71">
        <f>N390/M390*100</f>
        <v>38.944685954129824</v>
      </c>
      <c r="P390" s="71">
        <f>L390/E390</f>
        <v>39.241176470588236</v>
      </c>
      <c r="Q390" s="71">
        <f>N390/$C$3*12/P390</f>
        <v>132.41193224404137</v>
      </c>
      <c r="R390" s="1912"/>
      <c r="S390" s="2938"/>
      <c r="T390" s="605"/>
      <c r="U390" s="3109"/>
      <c r="V390" s="605"/>
      <c r="W390" s="605"/>
      <c r="X390" s="605"/>
      <c r="Y390" s="605"/>
      <c r="Z390" s="605"/>
      <c r="AA390" s="1301"/>
    </row>
    <row r="391" spans="1:27" s="47" customFormat="1" x14ac:dyDescent="0.25">
      <c r="A391" s="646">
        <v>1</v>
      </c>
      <c r="B391" s="646">
        <v>1</v>
      </c>
      <c r="C391" s="68" t="s">
        <v>163</v>
      </c>
      <c r="D391" s="3398" t="s">
        <v>342</v>
      </c>
      <c r="E391" s="672">
        <v>340</v>
      </c>
      <c r="F391" s="1559">
        <v>2176</v>
      </c>
      <c r="G391" s="69">
        <f t="shared" si="172"/>
        <v>181.33333333333334</v>
      </c>
      <c r="H391" s="313">
        <v>123</v>
      </c>
      <c r="I391" s="69">
        <f>H391/G391*100</f>
        <v>67.830882352941174</v>
      </c>
      <c r="J391" s="684">
        <v>7.8</v>
      </c>
      <c r="K391" s="70">
        <f>N391/H391</f>
        <v>6.9024390243902438</v>
      </c>
      <c r="L391" s="71">
        <f>ROUND(F391*J391,0)</f>
        <v>16973</v>
      </c>
      <c r="M391" s="71">
        <f t="shared" si="173"/>
        <v>1414.4166666666667</v>
      </c>
      <c r="N391" s="71">
        <v>849</v>
      </c>
      <c r="O391" s="71">
        <f>N391/M391*100</f>
        <v>60.024745183526775</v>
      </c>
      <c r="P391" s="71">
        <f>L391/E391</f>
        <v>49.920588235294119</v>
      </c>
      <c r="Q391" s="71">
        <f>N391/$C$3*12/P391</f>
        <v>204.08413362399105</v>
      </c>
      <c r="R391" s="1912"/>
      <c r="S391" s="2938"/>
      <c r="T391" s="605"/>
      <c r="U391" s="3109"/>
      <c r="V391" s="605"/>
      <c r="W391" s="605"/>
      <c r="X391" s="605"/>
      <c r="Y391" s="605"/>
      <c r="Z391" s="605"/>
      <c r="AA391" s="1301"/>
    </row>
    <row r="392" spans="1:27" s="47" customFormat="1" x14ac:dyDescent="0.25">
      <c r="A392" s="646">
        <v>1</v>
      </c>
      <c r="B392" s="646">
        <v>1</v>
      </c>
      <c r="C392" s="367" t="s">
        <v>7</v>
      </c>
      <c r="D392" s="367"/>
      <c r="E392" s="367"/>
      <c r="F392" s="1538">
        <f>SUM(F390:F391)</f>
        <v>3129</v>
      </c>
      <c r="G392" s="480">
        <f>SUM(G390:G391)</f>
        <v>260.75</v>
      </c>
      <c r="H392" s="480">
        <f>SUM(H390:H391)</f>
        <v>153</v>
      </c>
      <c r="I392" s="480">
        <f>H392/G392*100</f>
        <v>58.676893576222433</v>
      </c>
      <c r="J392" s="614">
        <f>SUM(L392/F392)</f>
        <v>9.6883988494726747</v>
      </c>
      <c r="K392" s="94">
        <f>N392/H392</f>
        <v>8.3790849673202619</v>
      </c>
      <c r="L392" s="480">
        <f>SUM(L390:L391)</f>
        <v>30315</v>
      </c>
      <c r="M392" s="480">
        <f>SUM(M390:M391)</f>
        <v>2526.25</v>
      </c>
      <c r="N392" s="480">
        <f>SUM(N390:N391)</f>
        <v>1282</v>
      </c>
      <c r="O392" s="71">
        <f>N392/M392*100</f>
        <v>50.74715487382484</v>
      </c>
      <c r="P392" s="243">
        <f>SUM(P390:P391)</f>
        <v>89.161764705882348</v>
      </c>
      <c r="Q392" s="71">
        <f>N392/$C$3*12/P392</f>
        <v>172.54032657100447</v>
      </c>
      <c r="R392" s="1912">
        <v>571777.62443361478</v>
      </c>
      <c r="S392" s="2935">
        <f>R392/12*$C$3</f>
        <v>47648.135369467898</v>
      </c>
      <c r="T392" s="2760">
        <f>Z392-Y392-V392</f>
        <v>21723.182850000001</v>
      </c>
      <c r="U392" s="3126"/>
      <c r="V392" s="1912">
        <v>-6.5681199999999995</v>
      </c>
      <c r="W392" s="2760">
        <f>T392-S392</f>
        <v>-25924.952519467897</v>
      </c>
      <c r="X392" s="2760"/>
      <c r="Y392" s="2760">
        <v>-25.12341</v>
      </c>
      <c r="Z392" s="2760">
        <v>21691.491320000001</v>
      </c>
      <c r="AA392" s="1301"/>
    </row>
    <row r="393" spans="1:27" s="47" customFormat="1" ht="43.5" x14ac:dyDescent="0.25">
      <c r="A393" s="646"/>
      <c r="B393" s="646">
        <v>1</v>
      </c>
      <c r="C393" s="999" t="s">
        <v>233</v>
      </c>
      <c r="D393" s="999"/>
      <c r="E393" s="367"/>
      <c r="F393" s="1538">
        <v>42</v>
      </c>
      <c r="G393" s="480">
        <f>ROUND(F393/12*$C$3,0)</f>
        <v>4</v>
      </c>
      <c r="H393" s="480"/>
      <c r="I393" s="480">
        <f>H393/G393*100</f>
        <v>0</v>
      </c>
      <c r="J393" s="614"/>
      <c r="K393" s="94"/>
      <c r="L393" s="480"/>
      <c r="M393" s="480"/>
      <c r="N393" s="480"/>
      <c r="O393" s="71"/>
      <c r="P393" s="243"/>
      <c r="Q393" s="71"/>
      <c r="R393" s="1912">
        <v>6784.1577144600005</v>
      </c>
      <c r="S393" s="2935">
        <f>R393/12*$C$3</f>
        <v>565.34647620500004</v>
      </c>
      <c r="T393" s="2760">
        <f>Z393-Y393-V393</f>
        <v>0</v>
      </c>
      <c r="U393" s="3124"/>
      <c r="V393" s="2760"/>
      <c r="W393" s="2760">
        <f>T393-S393</f>
        <v>-565.34647620500004</v>
      </c>
      <c r="X393" s="2760"/>
      <c r="Y393" s="2760">
        <v>0</v>
      </c>
      <c r="Z393" s="2760">
        <v>0</v>
      </c>
      <c r="AA393" s="1301"/>
    </row>
    <row r="394" spans="1:27" s="47" customFormat="1" x14ac:dyDescent="0.25">
      <c r="A394" s="646">
        <v>1</v>
      </c>
      <c r="B394" s="646">
        <v>1</v>
      </c>
      <c r="C394" s="551" t="s">
        <v>14</v>
      </c>
      <c r="D394" s="551"/>
      <c r="E394" s="433"/>
      <c r="F394" s="674"/>
      <c r="G394" s="313"/>
      <c r="H394" s="313"/>
      <c r="I394" s="313"/>
      <c r="J394" s="614"/>
      <c r="K394" s="614"/>
      <c r="L394" s="675"/>
      <c r="M394" s="675"/>
      <c r="N394" s="675"/>
      <c r="O394" s="675"/>
      <c r="P394" s="675"/>
      <c r="Q394" s="675"/>
      <c r="R394" s="1912"/>
      <c r="S394" s="2938"/>
      <c r="T394" s="605"/>
      <c r="U394" s="3109"/>
      <c r="V394" s="605"/>
      <c r="W394" s="605"/>
      <c r="X394" s="605"/>
      <c r="Y394" s="605"/>
      <c r="Z394" s="605"/>
      <c r="AA394" s="1301"/>
    </row>
    <row r="395" spans="1:27" s="47" customFormat="1" x14ac:dyDescent="0.25">
      <c r="A395" s="646">
        <v>1</v>
      </c>
      <c r="B395" s="646">
        <v>1</v>
      </c>
      <c r="C395" s="433" t="s">
        <v>257</v>
      </c>
      <c r="D395" s="433"/>
      <c r="E395" s="446"/>
      <c r="F395" s="1557"/>
      <c r="G395" s="93"/>
      <c r="H395" s="93"/>
      <c r="I395" s="93"/>
      <c r="J395" s="315"/>
      <c r="K395" s="315"/>
      <c r="L395" s="317"/>
      <c r="M395" s="317"/>
      <c r="N395" s="317"/>
      <c r="O395" s="317"/>
      <c r="P395" s="317"/>
      <c r="Q395" s="317"/>
      <c r="R395" s="573">
        <v>18127.686220000003</v>
      </c>
      <c r="S395" s="2935">
        <f>R395/12*$C$3</f>
        <v>1510.6405183333336</v>
      </c>
      <c r="T395" s="370">
        <f>Z395-Y395-V395</f>
        <v>1456.5480499999996</v>
      </c>
      <c r="U395" s="3113"/>
      <c r="V395" s="370"/>
      <c r="W395" s="370">
        <f>T395-S395</f>
        <v>-54.092468333333954</v>
      </c>
      <c r="X395" s="370"/>
      <c r="Y395" s="370">
        <v>-3.4051199999999997</v>
      </c>
      <c r="Z395" s="370">
        <v>1453.1429299999998</v>
      </c>
      <c r="AA395" s="1301"/>
    </row>
    <row r="396" spans="1:27" s="47" customFormat="1" ht="29.25" x14ac:dyDescent="0.25">
      <c r="A396" s="646">
        <v>1</v>
      </c>
      <c r="B396" s="646">
        <v>1</v>
      </c>
      <c r="C396" s="2465" t="s">
        <v>583</v>
      </c>
      <c r="D396" s="350"/>
      <c r="E396" s="350"/>
      <c r="F396" s="623">
        <f>F398+F402</f>
        <v>24550</v>
      </c>
      <c r="G396" s="333">
        <f t="shared" ref="G396:H396" si="174">G398+G402</f>
        <v>2045.8333333333335</v>
      </c>
      <c r="H396" s="333">
        <f t="shared" si="174"/>
        <v>1955</v>
      </c>
      <c r="I396" s="333">
        <f>H396/G396*100</f>
        <v>95.560081466395104</v>
      </c>
      <c r="J396" s="101"/>
      <c r="K396" s="101"/>
      <c r="L396" s="393"/>
      <c r="M396" s="393"/>
      <c r="N396" s="393"/>
      <c r="O396" s="393"/>
      <c r="P396" s="393"/>
      <c r="Q396" s="393"/>
      <c r="R396" s="1908"/>
      <c r="S396" s="2940"/>
      <c r="T396" s="622"/>
      <c r="U396" s="3110"/>
      <c r="V396" s="622"/>
      <c r="W396" s="622"/>
      <c r="X396" s="622"/>
      <c r="Y396" s="622"/>
      <c r="Z396" s="622"/>
      <c r="AA396" s="1301"/>
    </row>
    <row r="397" spans="1:27" s="47" customFormat="1" x14ac:dyDescent="0.25">
      <c r="A397" s="646"/>
      <c r="B397" s="646">
        <v>1</v>
      </c>
      <c r="C397" s="1858" t="s">
        <v>571</v>
      </c>
      <c r="D397" s="350"/>
      <c r="E397" s="350"/>
      <c r="F397" s="622"/>
      <c r="G397" s="370"/>
      <c r="H397" s="370"/>
      <c r="I397" s="370"/>
      <c r="J397" s="101"/>
      <c r="K397" s="101"/>
      <c r="L397" s="393"/>
      <c r="M397" s="393"/>
      <c r="N397" s="393"/>
      <c r="O397" s="393"/>
      <c r="P397" s="393"/>
      <c r="Q397" s="393"/>
      <c r="R397" s="1908"/>
      <c r="S397" s="2940"/>
      <c r="T397" s="622"/>
      <c r="U397" s="3110"/>
      <c r="V397" s="622"/>
      <c r="W397" s="622"/>
      <c r="X397" s="622"/>
      <c r="Y397" s="622"/>
      <c r="Z397" s="622"/>
      <c r="AA397" s="1301"/>
    </row>
    <row r="398" spans="1:27" s="47" customFormat="1" ht="30" x14ac:dyDescent="0.25">
      <c r="A398" s="646"/>
      <c r="B398" s="646">
        <v>1</v>
      </c>
      <c r="C398" s="2466" t="s">
        <v>572</v>
      </c>
      <c r="D398" s="350"/>
      <c r="E398" s="350"/>
      <c r="F398" s="622">
        <f>F399</f>
        <v>24350</v>
      </c>
      <c r="G398" s="370">
        <f t="shared" ref="G398:H398" si="175">G399</f>
        <v>2029.1666666666667</v>
      </c>
      <c r="H398" s="370">
        <f t="shared" si="175"/>
        <v>1943</v>
      </c>
      <c r="I398" s="370">
        <f>H398/G398*100</f>
        <v>95.753593429158116</v>
      </c>
      <c r="J398" s="101"/>
      <c r="K398" s="101"/>
      <c r="L398" s="393"/>
      <c r="M398" s="393"/>
      <c r="N398" s="393"/>
      <c r="O398" s="393"/>
      <c r="P398" s="393"/>
      <c r="Q398" s="393"/>
      <c r="R398" s="1908"/>
      <c r="S398" s="2940"/>
      <c r="T398" s="622"/>
      <c r="U398" s="3110"/>
      <c r="V398" s="622"/>
      <c r="W398" s="622"/>
      <c r="X398" s="622"/>
      <c r="Y398" s="622"/>
      <c r="Z398" s="622"/>
      <c r="AA398" s="1301"/>
    </row>
    <row r="399" spans="1:27" s="47" customFormat="1" x14ac:dyDescent="0.25">
      <c r="A399" s="646"/>
      <c r="B399" s="646">
        <v>1</v>
      </c>
      <c r="C399" s="1858" t="s">
        <v>573</v>
      </c>
      <c r="D399" s="350"/>
      <c r="E399" s="350"/>
      <c r="F399" s="622">
        <v>24350</v>
      </c>
      <c r="G399" s="370">
        <f t="shared" ref="G399:G423" si="176">F399/12*$C$3</f>
        <v>2029.1666666666667</v>
      </c>
      <c r="H399" s="370">
        <v>1943</v>
      </c>
      <c r="I399" s="370">
        <f>H399/G399*100</f>
        <v>95.753593429158116</v>
      </c>
      <c r="J399" s="101"/>
      <c r="K399" s="101"/>
      <c r="L399" s="393"/>
      <c r="M399" s="393"/>
      <c r="N399" s="393"/>
      <c r="O399" s="393"/>
      <c r="P399" s="393"/>
      <c r="Q399" s="393"/>
      <c r="R399" s="1908"/>
      <c r="S399" s="2940"/>
      <c r="T399" s="622"/>
      <c r="U399" s="3110"/>
      <c r="V399" s="622"/>
      <c r="W399" s="622"/>
      <c r="X399" s="622"/>
      <c r="Y399" s="622"/>
      <c r="Z399" s="622"/>
      <c r="AA399" s="1301"/>
    </row>
    <row r="400" spans="1:27" s="47" customFormat="1" ht="45" x14ac:dyDescent="0.25">
      <c r="A400" s="646"/>
      <c r="B400" s="646">
        <v>1</v>
      </c>
      <c r="C400" s="1858" t="s">
        <v>574</v>
      </c>
      <c r="D400" s="350"/>
      <c r="E400" s="350"/>
      <c r="F400" s="622"/>
      <c r="G400" s="370"/>
      <c r="H400" s="370"/>
      <c r="I400" s="370"/>
      <c r="J400" s="101"/>
      <c r="K400" s="101"/>
      <c r="L400" s="393"/>
      <c r="M400" s="393"/>
      <c r="N400" s="393"/>
      <c r="O400" s="393"/>
      <c r="P400" s="393"/>
      <c r="Q400" s="393"/>
      <c r="R400" s="1908"/>
      <c r="S400" s="2940"/>
      <c r="T400" s="622"/>
      <c r="U400" s="3110"/>
      <c r="V400" s="622"/>
      <c r="W400" s="622"/>
      <c r="X400" s="622"/>
      <c r="Y400" s="622"/>
      <c r="Z400" s="622"/>
      <c r="AA400" s="1301"/>
    </row>
    <row r="401" spans="1:27" s="47" customFormat="1" ht="60" x14ac:dyDescent="0.25">
      <c r="A401" s="646"/>
      <c r="B401" s="646">
        <v>1</v>
      </c>
      <c r="C401" s="1858" t="s">
        <v>575</v>
      </c>
      <c r="D401" s="350"/>
      <c r="E401" s="350"/>
      <c r="F401" s="622"/>
      <c r="G401" s="370"/>
      <c r="H401" s="370"/>
      <c r="I401" s="370"/>
      <c r="J401" s="101"/>
      <c r="K401" s="101"/>
      <c r="L401" s="393"/>
      <c r="M401" s="393"/>
      <c r="N401" s="393"/>
      <c r="O401" s="393"/>
      <c r="P401" s="393"/>
      <c r="Q401" s="393"/>
      <c r="R401" s="1908"/>
      <c r="S401" s="2940"/>
      <c r="T401" s="622"/>
      <c r="U401" s="3110"/>
      <c r="V401" s="622"/>
      <c r="W401" s="622"/>
      <c r="X401" s="622"/>
      <c r="Y401" s="622"/>
      <c r="Z401" s="622"/>
      <c r="AA401" s="1301"/>
    </row>
    <row r="402" spans="1:27" s="47" customFormat="1" ht="45" x14ac:dyDescent="0.25">
      <c r="A402" s="646"/>
      <c r="B402" s="646">
        <v>1</v>
      </c>
      <c r="C402" s="1857" t="s">
        <v>576</v>
      </c>
      <c r="D402" s="350"/>
      <c r="E402" s="350"/>
      <c r="F402" s="622">
        <v>200</v>
      </c>
      <c r="G402" s="370">
        <f t="shared" si="176"/>
        <v>16.666666666666668</v>
      </c>
      <c r="H402" s="370">
        <v>12</v>
      </c>
      <c r="I402" s="370">
        <f>H402/G402*100</f>
        <v>72</v>
      </c>
      <c r="J402" s="101"/>
      <c r="K402" s="101"/>
      <c r="L402" s="393"/>
      <c r="M402" s="393"/>
      <c r="N402" s="393"/>
      <c r="O402" s="393"/>
      <c r="P402" s="393"/>
      <c r="Q402" s="393"/>
      <c r="R402" s="1908"/>
      <c r="S402" s="2940"/>
      <c r="T402" s="622"/>
      <c r="U402" s="3110"/>
      <c r="V402" s="622"/>
      <c r="W402" s="622"/>
      <c r="X402" s="622"/>
      <c r="Y402" s="622"/>
      <c r="Z402" s="622"/>
      <c r="AA402" s="1301"/>
    </row>
    <row r="403" spans="1:27" s="47" customFormat="1" ht="29.25" x14ac:dyDescent="0.25">
      <c r="A403" s="646"/>
      <c r="B403" s="646">
        <v>1</v>
      </c>
      <c r="C403" s="2465" t="s">
        <v>584</v>
      </c>
      <c r="D403" s="350"/>
      <c r="E403" s="350"/>
      <c r="F403" s="622"/>
      <c r="G403" s="370"/>
      <c r="H403" s="370"/>
      <c r="I403" s="370"/>
      <c r="J403" s="101"/>
      <c r="K403" s="101"/>
      <c r="L403" s="393"/>
      <c r="M403" s="393"/>
      <c r="N403" s="393"/>
      <c r="O403" s="393"/>
      <c r="P403" s="393"/>
      <c r="Q403" s="393"/>
      <c r="R403" s="1908"/>
      <c r="S403" s="2940"/>
      <c r="T403" s="622"/>
      <c r="U403" s="3110"/>
      <c r="V403" s="622"/>
      <c r="W403" s="622"/>
      <c r="X403" s="622"/>
      <c r="Y403" s="622"/>
      <c r="Z403" s="622"/>
      <c r="AA403" s="1301"/>
    </row>
    <row r="404" spans="1:27" s="47" customFormat="1" ht="29.25" x14ac:dyDescent="0.25">
      <c r="A404" s="646"/>
      <c r="B404" s="646">
        <v>1</v>
      </c>
      <c r="C404" s="2465" t="s">
        <v>577</v>
      </c>
      <c r="D404" s="350"/>
      <c r="E404" s="350"/>
      <c r="F404" s="622"/>
      <c r="G404" s="370"/>
      <c r="H404" s="370"/>
      <c r="I404" s="370"/>
      <c r="J404" s="101"/>
      <c r="K404" s="101"/>
      <c r="L404" s="393"/>
      <c r="M404" s="393"/>
      <c r="N404" s="393"/>
      <c r="O404" s="393"/>
      <c r="P404" s="393"/>
      <c r="Q404" s="393"/>
      <c r="R404" s="1908"/>
      <c r="S404" s="2940"/>
      <c r="T404" s="622"/>
      <c r="U404" s="3110"/>
      <c r="V404" s="622"/>
      <c r="W404" s="622"/>
      <c r="X404" s="622"/>
      <c r="Y404" s="622"/>
      <c r="Z404" s="622"/>
      <c r="AA404" s="1301"/>
    </row>
    <row r="405" spans="1:27" s="47" customFormat="1" ht="30" x14ac:dyDescent="0.25">
      <c r="A405" s="646"/>
      <c r="B405" s="646">
        <v>1</v>
      </c>
      <c r="C405" s="1021" t="s">
        <v>252</v>
      </c>
      <c r="D405" s="350"/>
      <c r="E405" s="350"/>
      <c r="F405" s="622"/>
      <c r="G405" s="370"/>
      <c r="H405" s="370"/>
      <c r="I405" s="370"/>
      <c r="J405" s="101"/>
      <c r="K405" s="101"/>
      <c r="L405" s="393"/>
      <c r="M405" s="393"/>
      <c r="N405" s="393"/>
      <c r="O405" s="393"/>
      <c r="P405" s="393"/>
      <c r="Q405" s="393"/>
      <c r="R405" s="1908"/>
      <c r="S405" s="2940"/>
      <c r="T405" s="622"/>
      <c r="U405" s="3110"/>
      <c r="V405" s="622"/>
      <c r="W405" s="622"/>
      <c r="X405" s="622"/>
      <c r="Y405" s="622"/>
      <c r="Z405" s="622"/>
      <c r="AA405" s="1301"/>
    </row>
    <row r="406" spans="1:27" s="47" customFormat="1" ht="57.75" x14ac:dyDescent="0.25">
      <c r="A406" s="646"/>
      <c r="B406" s="646">
        <v>1</v>
      </c>
      <c r="C406" s="2465" t="s">
        <v>578</v>
      </c>
      <c r="D406" s="350"/>
      <c r="E406" s="350"/>
      <c r="F406" s="622"/>
      <c r="G406" s="370"/>
      <c r="H406" s="370"/>
      <c r="I406" s="370"/>
      <c r="J406" s="101"/>
      <c r="K406" s="101"/>
      <c r="L406" s="393"/>
      <c r="M406" s="393"/>
      <c r="N406" s="393"/>
      <c r="O406" s="393"/>
      <c r="P406" s="393"/>
      <c r="Q406" s="393"/>
      <c r="R406" s="1908"/>
      <c r="S406" s="2940"/>
      <c r="T406" s="622"/>
      <c r="U406" s="3110"/>
      <c r="V406" s="622"/>
      <c r="W406" s="622"/>
      <c r="X406" s="622"/>
      <c r="Y406" s="622"/>
      <c r="Z406" s="622"/>
      <c r="AA406" s="1301"/>
    </row>
    <row r="407" spans="1:27" s="47" customFormat="1" ht="15.75" x14ac:dyDescent="0.25">
      <c r="A407" s="646"/>
      <c r="B407" s="646">
        <v>1</v>
      </c>
      <c r="C407" s="2537" t="s">
        <v>295</v>
      </c>
      <c r="D407" s="350"/>
      <c r="E407" s="350"/>
      <c r="F407" s="622">
        <f>SUM(F408:F420)</f>
        <v>9717</v>
      </c>
      <c r="G407" s="622">
        <f>SUM(G408:G420)</f>
        <v>809.74999999999989</v>
      </c>
      <c r="H407" s="622">
        <f>SUM(H408:H420)</f>
        <v>730</v>
      </c>
      <c r="I407" s="370">
        <f>H407/G407*100</f>
        <v>90.151281259648059</v>
      </c>
      <c r="J407" s="101"/>
      <c r="K407" s="101"/>
      <c r="L407" s="393"/>
      <c r="M407" s="393"/>
      <c r="N407" s="393"/>
      <c r="O407" s="393"/>
      <c r="P407" s="393"/>
      <c r="Q407" s="393"/>
      <c r="R407" s="1908">
        <v>25708.662130000001</v>
      </c>
      <c r="S407" s="2935">
        <f>R407/12*$C$3</f>
        <v>2142.3885108333334</v>
      </c>
      <c r="T407" s="622">
        <f>Z407-Y407-V407</f>
        <v>2116.7156200000004</v>
      </c>
      <c r="U407" s="3110"/>
      <c r="V407" s="622"/>
      <c r="W407" s="622">
        <f>T407-S407</f>
        <v>-25.672890833332985</v>
      </c>
      <c r="X407" s="622"/>
      <c r="Y407" s="622">
        <v>0</v>
      </c>
      <c r="Z407" s="622">
        <v>2116.7156200000004</v>
      </c>
      <c r="AA407" s="1301"/>
    </row>
    <row r="408" spans="1:27" s="47" customFormat="1" x14ac:dyDescent="0.25">
      <c r="A408" s="646"/>
      <c r="B408" s="646">
        <v>1</v>
      </c>
      <c r="C408" s="1379" t="s">
        <v>64</v>
      </c>
      <c r="D408" s="350"/>
      <c r="E408" s="350"/>
      <c r="F408" s="622">
        <v>150</v>
      </c>
      <c r="G408" s="370">
        <f t="shared" si="176"/>
        <v>12.5</v>
      </c>
      <c r="H408" s="370">
        <v>4</v>
      </c>
      <c r="I408" s="370">
        <f>H408/G408*100</f>
        <v>32</v>
      </c>
      <c r="J408" s="101"/>
      <c r="K408" s="101"/>
      <c r="L408" s="393"/>
      <c r="M408" s="393"/>
      <c r="N408" s="393"/>
      <c r="O408" s="393"/>
      <c r="P408" s="393"/>
      <c r="Q408" s="393"/>
      <c r="R408" s="1908"/>
      <c r="S408" s="2940"/>
      <c r="T408" s="622"/>
      <c r="U408" s="3110"/>
      <c r="V408" s="622"/>
      <c r="W408" s="622"/>
      <c r="X408" s="622"/>
      <c r="Y408" s="622"/>
      <c r="Z408" s="622"/>
      <c r="AA408" s="1301"/>
    </row>
    <row r="409" spans="1:27" s="47" customFormat="1" x14ac:dyDescent="0.25">
      <c r="A409" s="646"/>
      <c r="B409" s="646">
        <v>1</v>
      </c>
      <c r="C409" s="1379" t="s">
        <v>68</v>
      </c>
      <c r="D409" s="350"/>
      <c r="E409" s="350"/>
      <c r="F409" s="622">
        <v>520</v>
      </c>
      <c r="G409" s="370">
        <f t="shared" si="176"/>
        <v>43.333333333333336</v>
      </c>
      <c r="H409" s="370">
        <v>141</v>
      </c>
      <c r="I409" s="370"/>
      <c r="J409" s="101"/>
      <c r="K409" s="101"/>
      <c r="L409" s="393"/>
      <c r="M409" s="393"/>
      <c r="N409" s="393"/>
      <c r="O409" s="393"/>
      <c r="P409" s="393"/>
      <c r="Q409" s="393"/>
      <c r="R409" s="1908"/>
      <c r="S409" s="2940"/>
      <c r="T409" s="622"/>
      <c r="U409" s="3110"/>
      <c r="V409" s="622"/>
      <c r="W409" s="622"/>
      <c r="X409" s="622"/>
      <c r="Y409" s="622"/>
      <c r="Z409" s="622"/>
      <c r="AA409" s="1301"/>
    </row>
    <row r="410" spans="1:27" s="47" customFormat="1" ht="30" x14ac:dyDescent="0.25">
      <c r="A410" s="646"/>
      <c r="B410" s="646">
        <v>1</v>
      </c>
      <c r="C410" s="1379" t="s">
        <v>92</v>
      </c>
      <c r="D410" s="350"/>
      <c r="E410" s="350"/>
      <c r="F410" s="622">
        <v>1517</v>
      </c>
      <c r="G410" s="370">
        <f t="shared" si="176"/>
        <v>126.41666666666667</v>
      </c>
      <c r="H410" s="370">
        <v>163</v>
      </c>
      <c r="I410" s="370"/>
      <c r="J410" s="101"/>
      <c r="K410" s="101"/>
      <c r="L410" s="393"/>
      <c r="M410" s="393"/>
      <c r="N410" s="393"/>
      <c r="O410" s="393"/>
      <c r="P410" s="393"/>
      <c r="Q410" s="393"/>
      <c r="R410" s="1908"/>
      <c r="S410" s="2940"/>
      <c r="T410" s="622"/>
      <c r="U410" s="3110"/>
      <c r="V410" s="622"/>
      <c r="W410" s="622"/>
      <c r="X410" s="622"/>
      <c r="Y410" s="622"/>
      <c r="Z410" s="622"/>
      <c r="AA410" s="1301"/>
    </row>
    <row r="411" spans="1:27" s="47" customFormat="1" ht="45" x14ac:dyDescent="0.25">
      <c r="A411" s="646"/>
      <c r="B411" s="646">
        <v>1</v>
      </c>
      <c r="C411" s="1379" t="s">
        <v>540</v>
      </c>
      <c r="D411" s="350"/>
      <c r="E411" s="350"/>
      <c r="F411" s="622">
        <v>5</v>
      </c>
      <c r="G411" s="370">
        <f t="shared" si="176"/>
        <v>0.41666666666666669</v>
      </c>
      <c r="H411" s="370"/>
      <c r="I411" s="370"/>
      <c r="J411" s="101"/>
      <c r="K411" s="101"/>
      <c r="L411" s="393"/>
      <c r="M411" s="393"/>
      <c r="N411" s="393"/>
      <c r="O411" s="393"/>
      <c r="P411" s="393"/>
      <c r="Q411" s="393"/>
      <c r="R411" s="1908"/>
      <c r="S411" s="2940"/>
      <c r="T411" s="622"/>
      <c r="U411" s="3110"/>
      <c r="V411" s="622"/>
      <c r="W411" s="622"/>
      <c r="X411" s="622"/>
      <c r="Y411" s="622"/>
      <c r="Z411" s="622"/>
      <c r="AA411" s="1301"/>
    </row>
    <row r="412" spans="1:27" s="47" customFormat="1" ht="45" x14ac:dyDescent="0.25">
      <c r="A412" s="646"/>
      <c r="B412" s="646">
        <v>1</v>
      </c>
      <c r="C412" s="1379" t="s">
        <v>595</v>
      </c>
      <c r="D412" s="350"/>
      <c r="E412" s="350"/>
      <c r="F412" s="622">
        <v>5</v>
      </c>
      <c r="G412" s="370">
        <f t="shared" si="176"/>
        <v>0.41666666666666669</v>
      </c>
      <c r="H412" s="370"/>
      <c r="I412" s="370"/>
      <c r="J412" s="101"/>
      <c r="K412" s="101"/>
      <c r="L412" s="393"/>
      <c r="M412" s="393"/>
      <c r="N412" s="393"/>
      <c r="O412" s="393"/>
      <c r="P412" s="393"/>
      <c r="Q412" s="393"/>
      <c r="R412" s="1908"/>
      <c r="S412" s="2940"/>
      <c r="T412" s="622"/>
      <c r="U412" s="3110"/>
      <c r="V412" s="622"/>
      <c r="W412" s="622"/>
      <c r="X412" s="622"/>
      <c r="Y412" s="622"/>
      <c r="Z412" s="622"/>
      <c r="AA412" s="1301"/>
    </row>
    <row r="413" spans="1:27" s="47" customFormat="1" ht="45" x14ac:dyDescent="0.25">
      <c r="A413" s="646"/>
      <c r="B413" s="646">
        <v>1</v>
      </c>
      <c r="C413" s="1379" t="s">
        <v>475</v>
      </c>
      <c r="D413" s="350"/>
      <c r="E413" s="350"/>
      <c r="F413" s="622">
        <v>175</v>
      </c>
      <c r="G413" s="370">
        <f t="shared" si="176"/>
        <v>14.583333333333334</v>
      </c>
      <c r="H413" s="370"/>
      <c r="I413" s="370">
        <f>H413/G413*100</f>
        <v>0</v>
      </c>
      <c r="J413" s="101"/>
      <c r="K413" s="101"/>
      <c r="L413" s="393"/>
      <c r="M413" s="393"/>
      <c r="N413" s="393"/>
      <c r="O413" s="393"/>
      <c r="P413" s="393"/>
      <c r="Q413" s="393"/>
      <c r="R413" s="1908"/>
      <c r="S413" s="2940"/>
      <c r="T413" s="622"/>
      <c r="U413" s="3110"/>
      <c r="V413" s="622"/>
      <c r="W413" s="622"/>
      <c r="X413" s="622"/>
      <c r="Y413" s="622"/>
      <c r="Z413" s="622"/>
      <c r="AA413" s="1301"/>
    </row>
    <row r="414" spans="1:27" s="47" customFormat="1" ht="45" x14ac:dyDescent="0.25">
      <c r="A414" s="646"/>
      <c r="B414" s="646">
        <v>1</v>
      </c>
      <c r="C414" s="1379" t="s">
        <v>554</v>
      </c>
      <c r="D414" s="350"/>
      <c r="E414" s="350"/>
      <c r="F414" s="622">
        <v>5</v>
      </c>
      <c r="G414" s="370">
        <f t="shared" si="176"/>
        <v>0.41666666666666669</v>
      </c>
      <c r="H414" s="370"/>
      <c r="I414" s="370">
        <f>H414/G414*100</f>
        <v>0</v>
      </c>
      <c r="J414" s="101"/>
      <c r="K414" s="101"/>
      <c r="L414" s="393"/>
      <c r="M414" s="393"/>
      <c r="N414" s="393"/>
      <c r="O414" s="393"/>
      <c r="P414" s="393"/>
      <c r="Q414" s="393"/>
      <c r="R414" s="1908"/>
      <c r="S414" s="2940"/>
      <c r="T414" s="622"/>
      <c r="U414" s="3110"/>
      <c r="V414" s="622"/>
      <c r="W414" s="622"/>
      <c r="X414" s="622"/>
      <c r="Y414" s="622"/>
      <c r="Z414" s="622"/>
      <c r="AA414" s="1301"/>
    </row>
    <row r="415" spans="1:27" s="47" customFormat="1" ht="90" x14ac:dyDescent="0.25">
      <c r="A415" s="646">
        <v>1</v>
      </c>
      <c r="B415" s="646">
        <v>1</v>
      </c>
      <c r="C415" s="1379" t="s">
        <v>579</v>
      </c>
      <c r="D415" s="350"/>
      <c r="E415" s="350"/>
      <c r="F415" s="622">
        <v>340</v>
      </c>
      <c r="G415" s="69">
        <f t="shared" si="176"/>
        <v>28.333333333333332</v>
      </c>
      <c r="H415" s="370"/>
      <c r="I415" s="370">
        <f>H415/G415*100</f>
        <v>0</v>
      </c>
      <c r="J415" s="101"/>
      <c r="K415" s="101"/>
      <c r="L415" s="393"/>
      <c r="M415" s="393"/>
      <c r="N415" s="393"/>
      <c r="O415" s="393"/>
      <c r="P415" s="393"/>
      <c r="Q415" s="393"/>
      <c r="R415" s="1908"/>
      <c r="S415" s="2940"/>
      <c r="T415" s="622"/>
      <c r="U415" s="3110"/>
      <c r="V415" s="622"/>
      <c r="W415" s="622"/>
      <c r="X415" s="622"/>
      <c r="Y415" s="622"/>
      <c r="Z415" s="622"/>
      <c r="AA415" s="1301"/>
    </row>
    <row r="416" spans="1:27" s="47" customFormat="1" ht="60" x14ac:dyDescent="0.25">
      <c r="A416" s="646"/>
      <c r="B416" s="646">
        <v>1</v>
      </c>
      <c r="C416" s="1379" t="s">
        <v>474</v>
      </c>
      <c r="D416" s="350"/>
      <c r="E416" s="350"/>
      <c r="F416" s="622">
        <v>300</v>
      </c>
      <c r="G416" s="69">
        <f t="shared" si="176"/>
        <v>25</v>
      </c>
      <c r="H416" s="370"/>
      <c r="I416" s="370"/>
      <c r="J416" s="101"/>
      <c r="K416" s="101"/>
      <c r="L416" s="393"/>
      <c r="M416" s="393"/>
      <c r="N416" s="393"/>
      <c r="O416" s="393"/>
      <c r="P416" s="393"/>
      <c r="Q416" s="393"/>
      <c r="R416" s="1908"/>
      <c r="S416" s="2940"/>
      <c r="T416" s="622"/>
      <c r="U416" s="3110"/>
      <c r="V416" s="622"/>
      <c r="W416" s="622"/>
      <c r="X416" s="622"/>
      <c r="Y416" s="622"/>
      <c r="Z416" s="622"/>
      <c r="AA416" s="1301"/>
    </row>
    <row r="417" spans="1:27" s="47" customFormat="1" ht="45" x14ac:dyDescent="0.25">
      <c r="A417" s="646"/>
      <c r="B417" s="646">
        <v>1</v>
      </c>
      <c r="C417" s="1379" t="s">
        <v>239</v>
      </c>
      <c r="D417" s="350"/>
      <c r="E417" s="350"/>
      <c r="F417" s="622">
        <v>2000</v>
      </c>
      <c r="G417" s="69">
        <f t="shared" si="176"/>
        <v>166.66666666666666</v>
      </c>
      <c r="H417" s="370">
        <v>183</v>
      </c>
      <c r="I417" s="370">
        <f>H417/G417*100</f>
        <v>109.80000000000001</v>
      </c>
      <c r="J417" s="101"/>
      <c r="K417" s="101"/>
      <c r="L417" s="393"/>
      <c r="M417" s="393"/>
      <c r="N417" s="393"/>
      <c r="O417" s="393"/>
      <c r="P417" s="393"/>
      <c r="Q417" s="393"/>
      <c r="R417" s="1908"/>
      <c r="S417" s="2940"/>
      <c r="T417" s="622"/>
      <c r="U417" s="3110"/>
      <c r="V417" s="622"/>
      <c r="W417" s="622"/>
      <c r="X417" s="622"/>
      <c r="Y417" s="622"/>
      <c r="Z417" s="622"/>
      <c r="AA417" s="1301"/>
    </row>
    <row r="418" spans="1:27" s="47" customFormat="1" x14ac:dyDescent="0.25">
      <c r="A418" s="646"/>
      <c r="B418" s="646">
        <v>1</v>
      </c>
      <c r="C418" s="1379" t="s">
        <v>598</v>
      </c>
      <c r="D418" s="350"/>
      <c r="E418" s="350"/>
      <c r="F418" s="622">
        <v>151</v>
      </c>
      <c r="G418" s="69">
        <f t="shared" si="176"/>
        <v>12.583333333333334</v>
      </c>
      <c r="H418" s="370"/>
      <c r="I418" s="370">
        <f>H418/G418*100</f>
        <v>0</v>
      </c>
      <c r="J418" s="101"/>
      <c r="K418" s="101"/>
      <c r="L418" s="393"/>
      <c r="M418" s="393"/>
      <c r="N418" s="393"/>
      <c r="O418" s="393"/>
      <c r="P418" s="393"/>
      <c r="Q418" s="393"/>
      <c r="R418" s="1908"/>
      <c r="S418" s="2940"/>
      <c r="T418" s="622"/>
      <c r="U418" s="3110"/>
      <c r="V418" s="622"/>
      <c r="W418" s="622"/>
      <c r="X418" s="622"/>
      <c r="Y418" s="622"/>
      <c r="Z418" s="622"/>
      <c r="AA418" s="1301"/>
    </row>
    <row r="419" spans="1:27" s="47" customFormat="1" ht="38.25" customHeight="1" x14ac:dyDescent="0.25">
      <c r="A419" s="646"/>
      <c r="B419" s="646">
        <v>1</v>
      </c>
      <c r="C419" s="1379" t="s">
        <v>90</v>
      </c>
      <c r="D419" s="350"/>
      <c r="E419" s="350"/>
      <c r="F419" s="622">
        <v>1949</v>
      </c>
      <c r="G419" s="69">
        <f t="shared" si="176"/>
        <v>162.41666666666666</v>
      </c>
      <c r="H419" s="370">
        <v>125</v>
      </c>
      <c r="I419" s="370">
        <f>H419/G419*100</f>
        <v>76.962544894817867</v>
      </c>
      <c r="J419" s="101"/>
      <c r="K419" s="101"/>
      <c r="L419" s="393"/>
      <c r="M419" s="393"/>
      <c r="N419" s="393"/>
      <c r="O419" s="393"/>
      <c r="P419" s="393"/>
      <c r="Q419" s="393"/>
      <c r="R419" s="1908"/>
      <c r="S419" s="2940"/>
      <c r="T419" s="622"/>
      <c r="U419" s="3110"/>
      <c r="V419" s="622"/>
      <c r="W419" s="622"/>
      <c r="X419" s="622"/>
      <c r="Y419" s="622"/>
      <c r="Z419" s="622"/>
      <c r="AA419" s="1301"/>
    </row>
    <row r="420" spans="1:27" s="47" customFormat="1" ht="51.75" customHeight="1" x14ac:dyDescent="0.25">
      <c r="A420" s="646"/>
      <c r="B420" s="646">
        <v>1</v>
      </c>
      <c r="C420" s="1379" t="s">
        <v>32</v>
      </c>
      <c r="D420" s="350"/>
      <c r="E420" s="350"/>
      <c r="F420" s="622">
        <v>2600</v>
      </c>
      <c r="G420" s="69">
        <f t="shared" si="176"/>
        <v>216.66666666666666</v>
      </c>
      <c r="H420" s="370">
        <v>114</v>
      </c>
      <c r="I420" s="370">
        <f>H420/G420*100</f>
        <v>52.61538461538462</v>
      </c>
      <c r="J420" s="101"/>
      <c r="K420" s="101"/>
      <c r="L420" s="393"/>
      <c r="M420" s="393"/>
      <c r="N420" s="393"/>
      <c r="O420" s="393"/>
      <c r="P420" s="393"/>
      <c r="Q420" s="393"/>
      <c r="R420" s="1908"/>
      <c r="S420" s="2940"/>
      <c r="T420" s="622"/>
      <c r="U420" s="3110"/>
      <c r="V420" s="622"/>
      <c r="W420" s="622"/>
      <c r="X420" s="622"/>
      <c r="Y420" s="622"/>
      <c r="Z420" s="622"/>
      <c r="AA420" s="1301"/>
    </row>
    <row r="421" spans="1:27" s="47" customFormat="1" x14ac:dyDescent="0.25">
      <c r="A421" s="646"/>
      <c r="B421" s="646">
        <v>1</v>
      </c>
      <c r="C421" s="1379"/>
      <c r="D421" s="350"/>
      <c r="E421" s="350"/>
      <c r="F421" s="622"/>
      <c r="G421" s="69"/>
      <c r="H421" s="370"/>
      <c r="I421" s="370"/>
      <c r="J421" s="101"/>
      <c r="K421" s="101"/>
      <c r="L421" s="393"/>
      <c r="M421" s="393"/>
      <c r="N421" s="393"/>
      <c r="O421" s="393"/>
      <c r="P421" s="393"/>
      <c r="Q421" s="393"/>
      <c r="R421" s="1908"/>
      <c r="S421" s="2940"/>
      <c r="T421" s="622"/>
      <c r="U421" s="3110"/>
      <c r="V421" s="622"/>
      <c r="W421" s="622"/>
      <c r="X421" s="622"/>
      <c r="Y421" s="622"/>
      <c r="Z421" s="622"/>
      <c r="AA421" s="1301"/>
    </row>
    <row r="422" spans="1:27" s="47" customFormat="1" ht="30" x14ac:dyDescent="0.25">
      <c r="A422" s="646"/>
      <c r="B422" s="646">
        <v>1</v>
      </c>
      <c r="C422" s="1379" t="s">
        <v>580</v>
      </c>
      <c r="D422" s="350"/>
      <c r="E422" s="350"/>
      <c r="F422" s="622"/>
      <c r="G422" s="69">
        <f t="shared" si="176"/>
        <v>0</v>
      </c>
      <c r="H422" s="370"/>
      <c r="I422" s="370" t="e">
        <f>H422/G422*100</f>
        <v>#DIV/0!</v>
      </c>
      <c r="J422" s="101"/>
      <c r="K422" s="101"/>
      <c r="L422" s="393"/>
      <c r="M422" s="393"/>
      <c r="N422" s="393"/>
      <c r="O422" s="393"/>
      <c r="P422" s="393"/>
      <c r="Q422" s="393"/>
      <c r="R422" s="1908"/>
      <c r="S422" s="2940"/>
      <c r="T422" s="622"/>
      <c r="U422" s="3110"/>
      <c r="V422" s="622"/>
      <c r="W422" s="622"/>
      <c r="X422" s="622"/>
      <c r="Y422" s="622"/>
      <c r="Z422" s="622"/>
      <c r="AA422" s="1301"/>
    </row>
    <row r="423" spans="1:27" s="47" customFormat="1" ht="45" x14ac:dyDescent="0.25">
      <c r="A423" s="646"/>
      <c r="B423" s="646">
        <v>1</v>
      </c>
      <c r="C423" s="1379" t="s">
        <v>581</v>
      </c>
      <c r="D423" s="350"/>
      <c r="E423" s="350"/>
      <c r="F423" s="622"/>
      <c r="G423" s="69">
        <f t="shared" si="176"/>
        <v>0</v>
      </c>
      <c r="H423" s="370"/>
      <c r="I423" s="370" t="e">
        <f>H423/G423*100</f>
        <v>#DIV/0!</v>
      </c>
      <c r="J423" s="101"/>
      <c r="K423" s="101"/>
      <c r="L423" s="393"/>
      <c r="M423" s="393"/>
      <c r="N423" s="393"/>
      <c r="O423" s="393"/>
      <c r="P423" s="393"/>
      <c r="Q423" s="393"/>
      <c r="R423" s="1908"/>
      <c r="S423" s="2940"/>
      <c r="T423" s="622"/>
      <c r="U423" s="3110"/>
      <c r="V423" s="622"/>
      <c r="W423" s="622"/>
      <c r="X423" s="622"/>
      <c r="Y423" s="622"/>
      <c r="Z423" s="622"/>
      <c r="AA423" s="1301"/>
    </row>
    <row r="424" spans="1:27" s="47" customFormat="1" ht="30" x14ac:dyDescent="0.25">
      <c r="A424" s="646"/>
      <c r="B424" s="646">
        <v>1</v>
      </c>
      <c r="C424" s="1379" t="s">
        <v>582</v>
      </c>
      <c r="D424" s="350"/>
      <c r="E424" s="350"/>
      <c r="F424" s="622"/>
      <c r="G424" s="69"/>
      <c r="H424" s="370"/>
      <c r="I424" s="370"/>
      <c r="J424" s="101"/>
      <c r="K424" s="101"/>
      <c r="L424" s="393"/>
      <c r="M424" s="393"/>
      <c r="N424" s="393"/>
      <c r="O424" s="393"/>
      <c r="P424" s="393"/>
      <c r="Q424" s="393"/>
      <c r="R424" s="1908"/>
      <c r="S424" s="2940"/>
      <c r="T424" s="622"/>
      <c r="U424" s="3110"/>
      <c r="V424" s="622"/>
      <c r="W424" s="622"/>
      <c r="X424" s="622"/>
      <c r="Y424" s="622"/>
      <c r="Z424" s="622"/>
      <c r="AA424" s="1301"/>
    </row>
    <row r="425" spans="1:27" s="47" customFormat="1" ht="29.25" x14ac:dyDescent="0.25">
      <c r="A425" s="646"/>
      <c r="B425" s="646">
        <v>1</v>
      </c>
      <c r="C425" s="2851" t="s">
        <v>550</v>
      </c>
      <c r="D425" s="350"/>
      <c r="E425" s="350"/>
      <c r="F425" s="623">
        <f>SUM(F422:F424)</f>
        <v>0</v>
      </c>
      <c r="G425" s="93">
        <f t="shared" ref="G425:H425" si="177">SUM(G422:G424)</f>
        <v>0</v>
      </c>
      <c r="H425" s="333">
        <f t="shared" si="177"/>
        <v>0</v>
      </c>
      <c r="I425" s="333" t="e">
        <f>H425/G425*100</f>
        <v>#DIV/0!</v>
      </c>
      <c r="J425" s="101"/>
      <c r="K425" s="101"/>
      <c r="L425" s="393"/>
      <c r="M425" s="393"/>
      <c r="N425" s="393"/>
      <c r="O425" s="393"/>
      <c r="P425" s="393"/>
      <c r="Q425" s="393"/>
      <c r="R425" s="1908"/>
      <c r="S425" s="2935"/>
      <c r="T425" s="622"/>
      <c r="U425" s="3110"/>
      <c r="V425" s="622"/>
      <c r="W425" s="622">
        <f>T425-S425</f>
        <v>0</v>
      </c>
      <c r="X425" s="622"/>
      <c r="Y425" s="622"/>
      <c r="Z425" s="622"/>
      <c r="AA425" s="1301"/>
    </row>
    <row r="426" spans="1:27" s="47" customFormat="1" x14ac:dyDescent="0.25">
      <c r="A426" s="646">
        <v>1</v>
      </c>
      <c r="B426" s="646">
        <v>1</v>
      </c>
      <c r="C426" s="2469" t="s">
        <v>466</v>
      </c>
      <c r="D426" s="350"/>
      <c r="E426" s="350"/>
      <c r="F426" s="623">
        <f>F396</f>
        <v>24550</v>
      </c>
      <c r="G426" s="93">
        <f>G396</f>
        <v>2045.8333333333335</v>
      </c>
      <c r="H426" s="93">
        <f>H396</f>
        <v>1955</v>
      </c>
      <c r="I426" s="93">
        <f>H426/G426*100</f>
        <v>95.560081466395104</v>
      </c>
      <c r="J426" s="101"/>
      <c r="K426" s="101"/>
      <c r="L426" s="393"/>
      <c r="M426" s="393"/>
      <c r="N426" s="393"/>
      <c r="O426" s="393"/>
      <c r="P426" s="393"/>
      <c r="Q426" s="393"/>
      <c r="R426" s="1908"/>
      <c r="S426" s="2940"/>
      <c r="T426" s="622"/>
      <c r="U426" s="3110"/>
      <c r="V426" s="622"/>
      <c r="W426" s="622"/>
      <c r="X426" s="622"/>
      <c r="Y426" s="622"/>
      <c r="Z426" s="622"/>
      <c r="AA426" s="1301"/>
    </row>
    <row r="427" spans="1:27" s="47" customFormat="1" ht="29.25" x14ac:dyDescent="0.25">
      <c r="A427" s="646">
        <v>1</v>
      </c>
      <c r="B427" s="646">
        <v>1</v>
      </c>
      <c r="C427" s="2469" t="s">
        <v>499</v>
      </c>
      <c r="D427" s="350"/>
      <c r="E427" s="350"/>
      <c r="F427" s="623"/>
      <c r="G427" s="93"/>
      <c r="H427" s="93"/>
      <c r="I427" s="93"/>
      <c r="J427" s="101"/>
      <c r="K427" s="101"/>
      <c r="L427" s="393"/>
      <c r="M427" s="393"/>
      <c r="N427" s="393"/>
      <c r="O427" s="393"/>
      <c r="P427" s="393"/>
      <c r="Q427" s="393"/>
      <c r="R427" s="1908"/>
      <c r="S427" s="2940"/>
      <c r="T427" s="622"/>
      <c r="U427" s="3110"/>
      <c r="V427" s="622"/>
      <c r="W427" s="622"/>
      <c r="X427" s="622"/>
      <c r="Y427" s="622"/>
      <c r="Z427" s="622"/>
      <c r="AA427" s="1301"/>
    </row>
    <row r="428" spans="1:27" s="47" customFormat="1" ht="29.25" x14ac:dyDescent="0.25">
      <c r="A428" s="646"/>
      <c r="B428" s="646">
        <v>1</v>
      </c>
      <c r="C428" s="2469" t="s">
        <v>467</v>
      </c>
      <c r="D428" s="528"/>
      <c r="E428" s="350"/>
      <c r="F428" s="623">
        <f t="shared" ref="F428:H429" si="178">F403</f>
        <v>0</v>
      </c>
      <c r="G428" s="93">
        <f t="shared" si="178"/>
        <v>0</v>
      </c>
      <c r="H428" s="93">
        <f t="shared" si="178"/>
        <v>0</v>
      </c>
      <c r="I428" s="93"/>
      <c r="J428" s="101"/>
      <c r="K428" s="101"/>
      <c r="L428" s="393"/>
      <c r="M428" s="393"/>
      <c r="N428" s="393"/>
      <c r="O428" s="393"/>
      <c r="P428" s="393"/>
      <c r="Q428" s="393"/>
      <c r="R428" s="1908"/>
      <c r="S428" s="2940">
        <f>R428/12*$C$3</f>
        <v>0</v>
      </c>
      <c r="T428" s="622">
        <f>Z428-Y428</f>
        <v>0</v>
      </c>
      <c r="U428" s="3110"/>
      <c r="V428" s="622"/>
      <c r="W428" s="622">
        <f>T428-S428</f>
        <v>0</v>
      </c>
      <c r="X428" s="622"/>
      <c r="Y428" s="622"/>
      <c r="Z428" s="622"/>
      <c r="AA428" s="1301"/>
    </row>
    <row r="429" spans="1:27" s="47" customFormat="1" ht="29.25" x14ac:dyDescent="0.25">
      <c r="A429" s="646"/>
      <c r="B429" s="646">
        <v>1</v>
      </c>
      <c r="C429" s="2469" t="s">
        <v>468</v>
      </c>
      <c r="D429" s="149"/>
      <c r="E429" s="350"/>
      <c r="F429" s="1658">
        <f t="shared" si="178"/>
        <v>0</v>
      </c>
      <c r="G429" s="93">
        <f t="shared" si="178"/>
        <v>0</v>
      </c>
      <c r="H429" s="102">
        <f t="shared" si="178"/>
        <v>0</v>
      </c>
      <c r="I429" s="102"/>
      <c r="J429" s="101"/>
      <c r="K429" s="101"/>
      <c r="L429" s="393"/>
      <c r="M429" s="393"/>
      <c r="N429" s="393"/>
      <c r="O429" s="393"/>
      <c r="P429" s="393"/>
      <c r="Q429" s="393"/>
      <c r="R429" s="1908"/>
      <c r="S429" s="2940"/>
      <c r="T429" s="622"/>
      <c r="U429" s="3110"/>
      <c r="V429" s="622"/>
      <c r="W429" s="622"/>
      <c r="X429" s="622"/>
      <c r="Y429" s="622"/>
      <c r="Z429" s="622"/>
      <c r="AA429" s="1301"/>
    </row>
    <row r="430" spans="1:27" s="47" customFormat="1" x14ac:dyDescent="0.25">
      <c r="A430" s="646"/>
      <c r="B430" s="646">
        <v>1</v>
      </c>
      <c r="C430" s="2470" t="s">
        <v>139</v>
      </c>
      <c r="D430" s="149"/>
      <c r="E430" s="350"/>
      <c r="F430" s="1658">
        <f>F426+F427+F429</f>
        <v>24550</v>
      </c>
      <c r="G430" s="93">
        <f>G426+G427+G429</f>
        <v>2045.8333333333335</v>
      </c>
      <c r="H430" s="102">
        <f>H426+H427+H429</f>
        <v>1955</v>
      </c>
      <c r="I430" s="102">
        <f>H430/G430*100</f>
        <v>95.560081466395104</v>
      </c>
      <c r="J430" s="101"/>
      <c r="K430" s="101"/>
      <c r="L430" s="393"/>
      <c r="M430" s="393"/>
      <c r="N430" s="393"/>
      <c r="O430" s="393"/>
      <c r="P430" s="393"/>
      <c r="Q430" s="393"/>
      <c r="R430" s="1909">
        <f>R407+R395</f>
        <v>43836.34835</v>
      </c>
      <c r="S430" s="2963">
        <f t="shared" ref="S430" si="179">S407+S395+S425</f>
        <v>3653.029029166667</v>
      </c>
      <c r="T430" s="623">
        <f t="shared" ref="T430:Z430" si="180">T407+T395+T425</f>
        <v>3573.2636700000003</v>
      </c>
      <c r="U430" s="3119">
        <f t="shared" si="180"/>
        <v>0</v>
      </c>
      <c r="V430" s="623">
        <f t="shared" si="180"/>
        <v>0</v>
      </c>
      <c r="W430" s="623">
        <f t="shared" si="180"/>
        <v>-79.76535916666694</v>
      </c>
      <c r="X430" s="623">
        <f t="shared" si="180"/>
        <v>0</v>
      </c>
      <c r="Y430" s="623">
        <f t="shared" si="180"/>
        <v>-3.4051199999999997</v>
      </c>
      <c r="Z430" s="623">
        <f t="shared" si="180"/>
        <v>3569.8585499999999</v>
      </c>
      <c r="AA430" s="1301"/>
    </row>
    <row r="431" spans="1:27" s="47" customFormat="1" x14ac:dyDescent="0.25">
      <c r="A431" s="646">
        <v>1</v>
      </c>
      <c r="B431" s="646">
        <v>1</v>
      </c>
      <c r="C431" s="244" t="s">
        <v>29</v>
      </c>
      <c r="D431" s="244"/>
      <c r="E431" s="186"/>
      <c r="F431" s="674"/>
      <c r="G431" s="313"/>
      <c r="H431" s="313"/>
      <c r="I431" s="313"/>
      <c r="J431" s="101"/>
      <c r="K431" s="101"/>
      <c r="L431" s="333"/>
      <c r="M431" s="333"/>
      <c r="N431" s="333"/>
      <c r="O431" s="333"/>
      <c r="P431" s="333"/>
      <c r="Q431" s="333"/>
      <c r="R431" s="616"/>
      <c r="S431" s="2942"/>
      <c r="T431" s="615"/>
      <c r="U431" s="3114"/>
      <c r="V431" s="615"/>
      <c r="W431" s="615"/>
      <c r="X431" s="615"/>
      <c r="Y431" s="615"/>
      <c r="Z431" s="615"/>
      <c r="AA431" s="1301"/>
    </row>
    <row r="432" spans="1:27" s="47" customFormat="1" x14ac:dyDescent="0.25">
      <c r="A432" s="646">
        <v>1</v>
      </c>
      <c r="B432" s="646">
        <v>1</v>
      </c>
      <c r="C432" s="120" t="s">
        <v>129</v>
      </c>
      <c r="D432" s="120"/>
      <c r="E432" s="313">
        <v>330</v>
      </c>
      <c r="F432" s="674">
        <v>384</v>
      </c>
      <c r="G432" s="69">
        <f>ROUND(F432/12*$C$3,0)</f>
        <v>32</v>
      </c>
      <c r="H432" s="69">
        <v>43</v>
      </c>
      <c r="I432" s="69">
        <f>H432/G432*100</f>
        <v>134.375</v>
      </c>
      <c r="J432" s="315">
        <v>9</v>
      </c>
      <c r="K432" s="70">
        <f>N432/H432</f>
        <v>10.302325581395349</v>
      </c>
      <c r="L432" s="71">
        <f>ROUND(F432*J432,0)</f>
        <v>3456</v>
      </c>
      <c r="M432" s="71">
        <f t="shared" ref="M432" si="181">L432/12*$C$3</f>
        <v>288</v>
      </c>
      <c r="N432" s="71">
        <v>443</v>
      </c>
      <c r="O432" s="71">
        <f>N432/M432*100</f>
        <v>153.81944444444443</v>
      </c>
      <c r="P432" s="71">
        <f>L432/E432</f>
        <v>10.472727272727273</v>
      </c>
      <c r="Q432" s="71">
        <f>N432/$C$3*12/P432</f>
        <v>507.60416666666669</v>
      </c>
      <c r="R432" s="1909"/>
      <c r="S432" s="2963"/>
      <c r="T432" s="623"/>
      <c r="U432" s="3119"/>
      <c r="V432" s="623"/>
      <c r="W432" s="623"/>
      <c r="X432" s="623"/>
      <c r="Y432" s="623"/>
      <c r="Z432" s="623"/>
      <c r="AA432" s="1301"/>
    </row>
    <row r="433" spans="1:27" s="47" customFormat="1" x14ac:dyDescent="0.25">
      <c r="A433" s="646">
        <v>1</v>
      </c>
      <c r="B433" s="646">
        <v>1</v>
      </c>
      <c r="C433" s="244" t="s">
        <v>33</v>
      </c>
      <c r="D433" s="244"/>
      <c r="E433" s="244"/>
      <c r="F433" s="1538">
        <f>SUM(F432:F432)</f>
        <v>384</v>
      </c>
      <c r="G433" s="480">
        <f>SUM(G432:G432)</f>
        <v>32</v>
      </c>
      <c r="H433" s="480">
        <f>SUM(H432:H432)</f>
        <v>43</v>
      </c>
      <c r="I433" s="480">
        <f>H433/G433*100</f>
        <v>134.375</v>
      </c>
      <c r="J433" s="614">
        <f>SUM(L433/F433)</f>
        <v>9</v>
      </c>
      <c r="K433" s="94">
        <f>N433/H433</f>
        <v>10.302325581395349</v>
      </c>
      <c r="L433" s="615">
        <f>SUM(L432:L432)</f>
        <v>3456</v>
      </c>
      <c r="M433" s="615">
        <f>SUM(M432:M432)</f>
        <v>288</v>
      </c>
      <c r="N433" s="615">
        <f>SUM(N432:N432)</f>
        <v>443</v>
      </c>
      <c r="O433" s="71">
        <f>N433/M433*100</f>
        <v>153.81944444444443</v>
      </c>
      <c r="P433" s="243">
        <f>SUM(P432:P432)</f>
        <v>10.472727272727273</v>
      </c>
      <c r="Q433" s="71">
        <f>N433/$C$3*12/P433</f>
        <v>507.60416666666669</v>
      </c>
      <c r="R433" s="616"/>
      <c r="S433" s="2941"/>
      <c r="T433" s="650"/>
      <c r="U433" s="3111"/>
      <c r="V433" s="650"/>
      <c r="W433" s="650"/>
      <c r="X433" s="650"/>
      <c r="Y433" s="615"/>
      <c r="Z433" s="615"/>
      <c r="AA433" s="1301"/>
    </row>
    <row r="434" spans="1:27" s="47" customFormat="1" x14ac:dyDescent="0.25">
      <c r="A434" s="646">
        <v>1</v>
      </c>
      <c r="B434" s="646">
        <v>1</v>
      </c>
      <c r="C434" s="186" t="s">
        <v>127</v>
      </c>
      <c r="D434" s="186"/>
      <c r="E434" s="244"/>
      <c r="F434" s="1538"/>
      <c r="G434" s="480"/>
      <c r="H434" s="480"/>
      <c r="I434" s="480"/>
      <c r="J434" s="614"/>
      <c r="K434" s="94"/>
      <c r="L434" s="615"/>
      <c r="M434" s="615"/>
      <c r="N434" s="615"/>
      <c r="O434" s="71"/>
      <c r="P434" s="243"/>
      <c r="Q434" s="71"/>
      <c r="R434" s="616"/>
      <c r="S434" s="2942"/>
      <c r="T434" s="615"/>
      <c r="U434" s="3114"/>
      <c r="V434" s="615"/>
      <c r="W434" s="615"/>
      <c r="X434" s="615"/>
      <c r="Y434" s="615"/>
      <c r="Z434" s="615"/>
      <c r="AA434" s="1301"/>
    </row>
    <row r="435" spans="1:27" s="47" customFormat="1" x14ac:dyDescent="0.25">
      <c r="A435" s="646">
        <v>1</v>
      </c>
      <c r="B435" s="646">
        <v>1</v>
      </c>
      <c r="C435" s="68" t="s">
        <v>129</v>
      </c>
      <c r="D435" s="68"/>
      <c r="E435" s="313">
        <v>240</v>
      </c>
      <c r="F435" s="674">
        <v>620</v>
      </c>
      <c r="G435" s="69">
        <f>ROUND(F435/12*$C$3,0)</f>
        <v>52</v>
      </c>
      <c r="H435" s="69">
        <v>2</v>
      </c>
      <c r="I435" s="69">
        <f>H435/G435*100</f>
        <v>3.8461538461538463</v>
      </c>
      <c r="J435" s="573">
        <v>7.6</v>
      </c>
      <c r="K435" s="70">
        <f>N435/H435</f>
        <v>14</v>
      </c>
      <c r="L435" s="71">
        <f>ROUND(F435*J435,0)</f>
        <v>4712</v>
      </c>
      <c r="M435" s="71">
        <f t="shared" ref="M435" si="182">L435/12*$C$3</f>
        <v>392.66666666666669</v>
      </c>
      <c r="N435" s="71">
        <v>28</v>
      </c>
      <c r="O435" s="71">
        <f>N435/M435*100</f>
        <v>7.130730050933785</v>
      </c>
      <c r="P435" s="71">
        <f>L435/E435</f>
        <v>19.633333333333333</v>
      </c>
      <c r="Q435" s="71">
        <f>N435/$C$3*12/P435</f>
        <v>17.113752122241088</v>
      </c>
      <c r="R435" s="1909"/>
      <c r="S435" s="2963"/>
      <c r="T435" s="623"/>
      <c r="U435" s="3119"/>
      <c r="V435" s="623"/>
      <c r="W435" s="623"/>
      <c r="X435" s="623"/>
      <c r="Y435" s="623"/>
      <c r="Z435" s="623"/>
      <c r="AA435" s="1301"/>
    </row>
    <row r="436" spans="1:27" s="73" customFormat="1" x14ac:dyDescent="0.25">
      <c r="A436" s="646">
        <v>1</v>
      </c>
      <c r="B436" s="646">
        <v>1</v>
      </c>
      <c r="C436" s="617" t="s">
        <v>158</v>
      </c>
      <c r="D436" s="617"/>
      <c r="E436" s="617"/>
      <c r="F436" s="1354">
        <f>SUM(F435)</f>
        <v>620</v>
      </c>
      <c r="G436" s="102">
        <f>SUM(G435)</f>
        <v>52</v>
      </c>
      <c r="H436" s="102">
        <f>SUM(H435)</f>
        <v>2</v>
      </c>
      <c r="I436" s="69">
        <f>H436/G436*100</f>
        <v>3.8461538461538463</v>
      </c>
      <c r="J436" s="614">
        <f>SUM(L436/F436)</f>
        <v>7.6</v>
      </c>
      <c r="K436" s="70">
        <f>N436/H436</f>
        <v>14</v>
      </c>
      <c r="L436" s="95">
        <f>SUM(L435)</f>
        <v>4712</v>
      </c>
      <c r="M436" s="95">
        <f>SUM(M435)</f>
        <v>392.66666666666669</v>
      </c>
      <c r="N436" s="95">
        <f>SUM(N435)</f>
        <v>28</v>
      </c>
      <c r="O436" s="71">
        <f>N436/M436*100</f>
        <v>7.130730050933785</v>
      </c>
      <c r="P436" s="95">
        <f>SUM(P435)</f>
        <v>19.633333333333333</v>
      </c>
      <c r="Q436" s="71">
        <f>N436/$C$3*12/P436</f>
        <v>17.113752122241088</v>
      </c>
      <c r="R436" s="1909"/>
      <c r="S436" s="2941"/>
      <c r="T436" s="650"/>
      <c r="U436" s="3111"/>
      <c r="V436" s="650"/>
      <c r="W436" s="650"/>
      <c r="X436" s="650"/>
      <c r="Y436" s="623"/>
      <c r="Z436" s="623"/>
      <c r="AA436" s="1716"/>
    </row>
    <row r="437" spans="1:27" s="47" customFormat="1" ht="29.25" x14ac:dyDescent="0.25">
      <c r="A437" s="646">
        <v>1</v>
      </c>
      <c r="B437" s="646">
        <v>1</v>
      </c>
      <c r="C437" s="511" t="s">
        <v>144</v>
      </c>
      <c r="D437" s="511"/>
      <c r="E437" s="511"/>
      <c r="F437" s="1538">
        <f>SUM(F436,F433)</f>
        <v>1004</v>
      </c>
      <c r="G437" s="480">
        <f>SUM(G436,G433)</f>
        <v>84</v>
      </c>
      <c r="H437" s="480">
        <f>SUM(H436,H433)</f>
        <v>45</v>
      </c>
      <c r="I437" s="480">
        <f>H437/G437*100</f>
        <v>53.571428571428569</v>
      </c>
      <c r="J437" s="614">
        <f>SUM(L437/F437)</f>
        <v>8.1354581673306772</v>
      </c>
      <c r="K437" s="694">
        <f>N437/H437</f>
        <v>10.466666666666667</v>
      </c>
      <c r="L437" s="480">
        <f>SUM(L436,L433)</f>
        <v>8168</v>
      </c>
      <c r="M437" s="480">
        <f>SUM(M436,M433)</f>
        <v>680.66666666666674</v>
      </c>
      <c r="N437" s="480">
        <f>SUM(N436,N433)</f>
        <v>471</v>
      </c>
      <c r="O437" s="71">
        <f>N437/M437*100</f>
        <v>69.196865817825653</v>
      </c>
      <c r="P437" s="480">
        <f>SUM(P436,P433)</f>
        <v>30.106060606060606</v>
      </c>
      <c r="Q437" s="71">
        <f>N437/$C$3*12/P437</f>
        <v>187.73628585807751</v>
      </c>
      <c r="R437" s="1296">
        <v>178198.6648358352</v>
      </c>
      <c r="S437" s="2935">
        <f>R437/12*$C$3</f>
        <v>14849.888736319599</v>
      </c>
      <c r="T437" s="615">
        <f>Z437-Y437-V437</f>
        <v>6817.7969499999999</v>
      </c>
      <c r="U437" s="3114"/>
      <c r="V437" s="615"/>
      <c r="W437" s="615">
        <f>T437-S437</f>
        <v>-8032.0917863195991</v>
      </c>
      <c r="X437" s="615"/>
      <c r="Y437" s="102">
        <v>-111.27930000000001</v>
      </c>
      <c r="Z437" s="102">
        <v>6706.5176499999998</v>
      </c>
      <c r="AA437" s="1301"/>
    </row>
    <row r="438" spans="1:27" s="47" customFormat="1" x14ac:dyDescent="0.25">
      <c r="A438" s="646">
        <v>1</v>
      </c>
      <c r="B438" s="646">
        <v>1</v>
      </c>
      <c r="C438" s="123"/>
      <c r="D438" s="123"/>
      <c r="E438" s="123"/>
      <c r="F438" s="1354"/>
      <c r="G438" s="69"/>
      <c r="H438" s="69"/>
      <c r="I438" s="69"/>
      <c r="J438" s="418"/>
      <c r="K438" s="418"/>
      <c r="L438" s="418"/>
      <c r="M438" s="418"/>
      <c r="N438" s="418"/>
      <c r="O438" s="418"/>
      <c r="P438" s="418"/>
      <c r="Q438" s="418"/>
      <c r="R438" s="1908"/>
      <c r="S438" s="2940"/>
      <c r="T438" s="622"/>
      <c r="U438" s="3110"/>
      <c r="V438" s="622"/>
      <c r="W438" s="622"/>
      <c r="X438" s="622"/>
      <c r="Y438" s="622"/>
      <c r="Z438" s="622"/>
      <c r="AA438" s="1301"/>
    </row>
    <row r="439" spans="1:27" s="47" customFormat="1" x14ac:dyDescent="0.25">
      <c r="A439" s="646">
        <v>1</v>
      </c>
      <c r="B439" s="646">
        <v>1</v>
      </c>
      <c r="C439" s="677" t="s">
        <v>507</v>
      </c>
      <c r="D439" s="678"/>
      <c r="E439" s="678"/>
      <c r="F439" s="1560"/>
      <c r="G439" s="679"/>
      <c r="H439" s="679"/>
      <c r="I439" s="679"/>
      <c r="J439" s="375"/>
      <c r="K439" s="375"/>
      <c r="L439" s="375"/>
      <c r="M439" s="375"/>
      <c r="N439" s="375"/>
      <c r="O439" s="375"/>
      <c r="P439" s="375"/>
      <c r="Q439" s="375"/>
      <c r="R439" s="1910">
        <f t="shared" ref="R439:W439" si="183">R437+R430+R392</f>
        <v>793812.63761944999</v>
      </c>
      <c r="S439" s="2956">
        <f t="shared" ref="S439" si="184">S437+S430+S392</f>
        <v>66151.053134954156</v>
      </c>
      <c r="T439" s="375">
        <f t="shared" si="183"/>
        <v>32114.243470000001</v>
      </c>
      <c r="U439" s="3115">
        <f t="shared" si="183"/>
        <v>0</v>
      </c>
      <c r="V439" s="530">
        <f t="shared" si="183"/>
        <v>-6.5681199999999995</v>
      </c>
      <c r="W439" s="375">
        <f t="shared" si="183"/>
        <v>-34036.809664954162</v>
      </c>
      <c r="X439" s="375"/>
      <c r="Y439" s="375">
        <f>Y437+Y430+Y392</f>
        <v>-139.80783</v>
      </c>
      <c r="Z439" s="530">
        <f>Z437+Z430+Z392</f>
        <v>31967.86752</v>
      </c>
      <c r="AA439" s="1301"/>
    </row>
    <row r="440" spans="1:27" x14ac:dyDescent="0.25">
      <c r="A440" s="646">
        <v>1</v>
      </c>
      <c r="B440" s="646">
        <v>1</v>
      </c>
      <c r="C440" s="688"/>
      <c r="D440" s="688"/>
      <c r="E440" s="688"/>
      <c r="F440" s="1546"/>
      <c r="G440" s="689"/>
      <c r="H440" s="689"/>
      <c r="I440" s="689"/>
      <c r="J440" s="690"/>
      <c r="K440" s="690"/>
      <c r="L440" s="112"/>
      <c r="M440" s="112"/>
      <c r="N440" s="112"/>
      <c r="O440" s="112"/>
      <c r="P440" s="112"/>
      <c r="Q440" s="112"/>
      <c r="R440" s="1150"/>
      <c r="S440" s="2954"/>
      <c r="T440" s="651"/>
      <c r="U440" s="3116"/>
      <c r="V440" s="651"/>
      <c r="W440" s="651"/>
      <c r="X440" s="681"/>
      <c r="Y440" s="681"/>
      <c r="Z440" s="651"/>
    </row>
    <row r="441" spans="1:27" ht="29.25" x14ac:dyDescent="0.25">
      <c r="A441" s="646">
        <v>1</v>
      </c>
      <c r="B441" s="646">
        <v>1</v>
      </c>
      <c r="C441" s="64" t="s">
        <v>230</v>
      </c>
      <c r="D441" s="64"/>
      <c r="E441" s="147"/>
      <c r="F441" s="1547"/>
      <c r="G441" s="496"/>
      <c r="H441" s="496"/>
      <c r="I441" s="496"/>
      <c r="J441" s="699"/>
      <c r="K441" s="699"/>
      <c r="L441" s="71"/>
      <c r="M441" s="71"/>
      <c r="N441" s="71"/>
      <c r="O441" s="71"/>
      <c r="P441" s="71"/>
      <c r="Q441" s="71"/>
      <c r="R441" s="1911"/>
      <c r="S441" s="2964"/>
      <c r="T441" s="71"/>
      <c r="U441" s="3108"/>
      <c r="V441" s="71"/>
      <c r="W441" s="71"/>
      <c r="X441" s="671"/>
      <c r="Y441" s="671"/>
      <c r="Z441" s="71"/>
    </row>
    <row r="442" spans="1:27" s="47" customFormat="1" x14ac:dyDescent="0.25">
      <c r="A442" s="646">
        <v>1</v>
      </c>
      <c r="B442" s="646">
        <v>1</v>
      </c>
      <c r="C442" s="371" t="s">
        <v>5</v>
      </c>
      <c r="D442" s="371"/>
      <c r="E442" s="371"/>
      <c r="F442" s="674"/>
      <c r="G442" s="313"/>
      <c r="H442" s="313"/>
      <c r="I442" s="313"/>
      <c r="J442" s="604"/>
      <c r="K442" s="604"/>
      <c r="L442" s="605"/>
      <c r="M442" s="605"/>
      <c r="N442" s="605"/>
      <c r="O442" s="605"/>
      <c r="P442" s="605"/>
      <c r="Q442" s="605"/>
      <c r="R442" s="1912"/>
      <c r="S442" s="2965"/>
      <c r="T442" s="605"/>
      <c r="U442" s="3109"/>
      <c r="V442" s="605"/>
      <c r="W442" s="605"/>
      <c r="X442" s="605"/>
      <c r="Y442" s="605"/>
      <c r="Z442" s="605"/>
      <c r="AA442" s="1301"/>
    </row>
    <row r="443" spans="1:27" s="47" customFormat="1" x14ac:dyDescent="0.25">
      <c r="A443" s="646">
        <v>1</v>
      </c>
      <c r="B443" s="646">
        <v>1</v>
      </c>
      <c r="C443" s="68" t="s">
        <v>184</v>
      </c>
      <c r="D443" s="3398" t="s">
        <v>342</v>
      </c>
      <c r="E443" s="672">
        <v>320</v>
      </c>
      <c r="F443" s="1559">
        <v>326</v>
      </c>
      <c r="G443" s="69">
        <f t="shared" ref="G443:G448" si="185">F443/12*$C$3</f>
        <v>27.166666666666668</v>
      </c>
      <c r="H443" s="313">
        <v>24</v>
      </c>
      <c r="I443" s="69">
        <f t="shared" ref="I443:I449" si="186">H443/G443*100</f>
        <v>88.343558282208591</v>
      </c>
      <c r="J443" s="684">
        <v>13.6</v>
      </c>
      <c r="K443" s="70">
        <f t="shared" ref="K443:K449" si="187">N443/H443</f>
        <v>12.166666666666666</v>
      </c>
      <c r="L443" s="71">
        <f t="shared" ref="L443:L448" si="188">ROUND(F443*J443,0)</f>
        <v>4434</v>
      </c>
      <c r="M443" s="71">
        <f t="shared" ref="M443:M448" si="189">L443/12*$C$3</f>
        <v>369.5</v>
      </c>
      <c r="N443" s="71">
        <v>292</v>
      </c>
      <c r="O443" s="71">
        <f t="shared" ref="O443:O449" si="190">N443/M443*100</f>
        <v>79.02571041948579</v>
      </c>
      <c r="P443" s="71">
        <f t="shared" ref="P443:P448" si="191">L443/E443</f>
        <v>13.856249999999999</v>
      </c>
      <c r="Q443" s="71">
        <f t="shared" ref="Q443:Q449" si="192">N443/$C$3*12/P443</f>
        <v>252.88227334235455</v>
      </c>
      <c r="R443" s="1912"/>
      <c r="S443" s="2965"/>
      <c r="T443" s="605"/>
      <c r="U443" s="3109"/>
      <c r="V443" s="605"/>
      <c r="W443" s="605"/>
      <c r="X443" s="605"/>
      <c r="Y443" s="605"/>
      <c r="Z443" s="605"/>
      <c r="AA443" s="1301"/>
    </row>
    <row r="444" spans="1:27" s="47" customFormat="1" x14ac:dyDescent="0.25">
      <c r="A444" s="646">
        <v>1</v>
      </c>
      <c r="B444" s="646">
        <v>1</v>
      </c>
      <c r="C444" s="68" t="s">
        <v>9</v>
      </c>
      <c r="D444" s="3398" t="s">
        <v>342</v>
      </c>
      <c r="E444" s="672">
        <v>320</v>
      </c>
      <c r="F444" s="1559">
        <v>311</v>
      </c>
      <c r="G444" s="69">
        <f t="shared" si="185"/>
        <v>25.916666666666668</v>
      </c>
      <c r="H444" s="313">
        <v>14</v>
      </c>
      <c r="I444" s="69">
        <f t="shared" si="186"/>
        <v>54.019292604501601</v>
      </c>
      <c r="J444" s="684">
        <v>12.5</v>
      </c>
      <c r="K444" s="70">
        <f t="shared" si="187"/>
        <v>10.928571428571429</v>
      </c>
      <c r="L444" s="71">
        <f t="shared" si="188"/>
        <v>3888</v>
      </c>
      <c r="M444" s="71">
        <f t="shared" si="189"/>
        <v>324</v>
      </c>
      <c r="N444" s="71">
        <v>153</v>
      </c>
      <c r="O444" s="71">
        <f t="shared" si="190"/>
        <v>47.222222222222221</v>
      </c>
      <c r="P444" s="71">
        <f t="shared" si="191"/>
        <v>12.15</v>
      </c>
      <c r="Q444" s="71">
        <f t="shared" si="192"/>
        <v>151.11111111111111</v>
      </c>
      <c r="R444" s="1912"/>
      <c r="S444" s="2965"/>
      <c r="T444" s="605"/>
      <c r="U444" s="3109"/>
      <c r="V444" s="605"/>
      <c r="W444" s="605"/>
      <c r="X444" s="605"/>
      <c r="Y444" s="605"/>
      <c r="Z444" s="605"/>
      <c r="AA444" s="1301"/>
    </row>
    <row r="445" spans="1:27" s="47" customFormat="1" x14ac:dyDescent="0.25">
      <c r="A445" s="646">
        <v>1</v>
      </c>
      <c r="B445" s="646">
        <v>1</v>
      </c>
      <c r="C445" s="104" t="s">
        <v>118</v>
      </c>
      <c r="D445" s="3398" t="s">
        <v>342</v>
      </c>
      <c r="E445" s="672">
        <v>320</v>
      </c>
      <c r="F445" s="1559">
        <v>136</v>
      </c>
      <c r="G445" s="69">
        <f t="shared" si="185"/>
        <v>11.333333333333334</v>
      </c>
      <c r="H445" s="313">
        <v>11</v>
      </c>
      <c r="I445" s="69">
        <f t="shared" si="186"/>
        <v>97.058823529411768</v>
      </c>
      <c r="J445" s="684">
        <v>13</v>
      </c>
      <c r="K445" s="70">
        <f t="shared" si="187"/>
        <v>10.818181818181818</v>
      </c>
      <c r="L445" s="71">
        <f t="shared" si="188"/>
        <v>1768</v>
      </c>
      <c r="M445" s="71">
        <f t="shared" si="189"/>
        <v>147.33333333333334</v>
      </c>
      <c r="N445" s="71">
        <v>119</v>
      </c>
      <c r="O445" s="71">
        <f t="shared" si="190"/>
        <v>80.769230769230759</v>
      </c>
      <c r="P445" s="71">
        <f t="shared" si="191"/>
        <v>5.5250000000000004</v>
      </c>
      <c r="Q445" s="71">
        <f t="shared" si="192"/>
        <v>258.46153846153845</v>
      </c>
      <c r="R445" s="1912"/>
      <c r="S445" s="2965"/>
      <c r="T445" s="605"/>
      <c r="U445" s="3109"/>
      <c r="V445" s="605"/>
      <c r="W445" s="605"/>
      <c r="X445" s="605"/>
      <c r="Y445" s="605"/>
      <c r="Z445" s="605"/>
      <c r="AA445" s="1301"/>
    </row>
    <row r="446" spans="1:27" s="47" customFormat="1" ht="30" x14ac:dyDescent="0.25">
      <c r="A446" s="646">
        <v>1</v>
      </c>
      <c r="B446" s="646">
        <v>1</v>
      </c>
      <c r="C446" s="2826" t="s">
        <v>183</v>
      </c>
      <c r="D446" s="3398" t="s">
        <v>342</v>
      </c>
      <c r="E446" s="672">
        <v>320</v>
      </c>
      <c r="F446" s="1559">
        <v>596</v>
      </c>
      <c r="G446" s="69">
        <f t="shared" si="185"/>
        <v>49.666666666666664</v>
      </c>
      <c r="H446" s="313">
        <v>35</v>
      </c>
      <c r="I446" s="69">
        <f t="shared" si="186"/>
        <v>70.469798657718115</v>
      </c>
      <c r="J446" s="684">
        <v>15</v>
      </c>
      <c r="K446" s="70">
        <f t="shared" si="187"/>
        <v>16.771428571428572</v>
      </c>
      <c r="L446" s="71">
        <f t="shared" si="188"/>
        <v>8940</v>
      </c>
      <c r="M446" s="71">
        <f t="shared" si="189"/>
        <v>745</v>
      </c>
      <c r="N446" s="71">
        <v>587</v>
      </c>
      <c r="O446" s="71">
        <f t="shared" si="190"/>
        <v>78.791946308724832</v>
      </c>
      <c r="P446" s="71">
        <f t="shared" si="191"/>
        <v>27.9375</v>
      </c>
      <c r="Q446" s="71">
        <f t="shared" si="192"/>
        <v>252.13422818791946</v>
      </c>
      <c r="R446" s="1912"/>
      <c r="S446" s="2965"/>
      <c r="T446" s="605"/>
      <c r="U446" s="3109"/>
      <c r="V446" s="605"/>
      <c r="W446" s="605"/>
      <c r="X446" s="605"/>
      <c r="Y446" s="605"/>
      <c r="Z446" s="605"/>
      <c r="AA446" s="1301"/>
    </row>
    <row r="447" spans="1:27" s="47" customFormat="1" x14ac:dyDescent="0.25">
      <c r="A447" s="646">
        <v>1</v>
      </c>
      <c r="B447" s="646">
        <v>1</v>
      </c>
      <c r="C447" s="68" t="s">
        <v>46</v>
      </c>
      <c r="D447" s="3398" t="s">
        <v>342</v>
      </c>
      <c r="E447" s="672">
        <v>320</v>
      </c>
      <c r="F447" s="1559">
        <v>1276</v>
      </c>
      <c r="G447" s="69">
        <f t="shared" si="185"/>
        <v>106.33333333333333</v>
      </c>
      <c r="H447" s="313">
        <v>128</v>
      </c>
      <c r="I447" s="69">
        <f t="shared" si="186"/>
        <v>120.37617554858934</v>
      </c>
      <c r="J447" s="684">
        <v>9.6</v>
      </c>
      <c r="K447" s="70">
        <f t="shared" si="187"/>
        <v>6.3984375</v>
      </c>
      <c r="L447" s="71">
        <f t="shared" si="188"/>
        <v>12250</v>
      </c>
      <c r="M447" s="71">
        <f t="shared" si="189"/>
        <v>1020.8333333333334</v>
      </c>
      <c r="N447" s="71">
        <v>819</v>
      </c>
      <c r="O447" s="71">
        <f t="shared" si="190"/>
        <v>80.228571428571428</v>
      </c>
      <c r="P447" s="71">
        <f t="shared" si="191"/>
        <v>38.28125</v>
      </c>
      <c r="Q447" s="71">
        <f t="shared" si="192"/>
        <v>256.73142857142858</v>
      </c>
      <c r="R447" s="1912"/>
      <c r="S447" s="2965"/>
      <c r="T447" s="605"/>
      <c r="U447" s="3109"/>
      <c r="V447" s="605"/>
      <c r="W447" s="605"/>
      <c r="X447" s="605"/>
      <c r="Y447" s="605"/>
      <c r="Z447" s="605"/>
      <c r="AA447" s="1301"/>
    </row>
    <row r="448" spans="1:27" s="47" customFormat="1" x14ac:dyDescent="0.25">
      <c r="A448" s="646">
        <v>1</v>
      </c>
      <c r="B448" s="646">
        <v>1</v>
      </c>
      <c r="C448" s="68" t="s">
        <v>21</v>
      </c>
      <c r="D448" s="3398" t="s">
        <v>342</v>
      </c>
      <c r="E448" s="672">
        <v>320</v>
      </c>
      <c r="F448" s="1559">
        <v>350</v>
      </c>
      <c r="G448" s="69">
        <f t="shared" si="185"/>
        <v>29.166666666666668</v>
      </c>
      <c r="H448" s="313">
        <v>18</v>
      </c>
      <c r="I448" s="69">
        <f t="shared" si="186"/>
        <v>61.714285714285708</v>
      </c>
      <c r="J448" s="684">
        <v>11.2</v>
      </c>
      <c r="K448" s="70">
        <f t="shared" si="187"/>
        <v>12.722222222222221</v>
      </c>
      <c r="L448" s="71">
        <f t="shared" si="188"/>
        <v>3920</v>
      </c>
      <c r="M448" s="71">
        <f t="shared" si="189"/>
        <v>326.66666666666669</v>
      </c>
      <c r="N448" s="71">
        <v>229</v>
      </c>
      <c r="O448" s="71">
        <f t="shared" si="190"/>
        <v>70.102040816326522</v>
      </c>
      <c r="P448" s="71">
        <f t="shared" si="191"/>
        <v>12.25</v>
      </c>
      <c r="Q448" s="71">
        <f t="shared" si="192"/>
        <v>224.32653061224491</v>
      </c>
      <c r="R448" s="1912"/>
      <c r="S448" s="2966"/>
      <c r="T448" s="605"/>
      <c r="U448" s="3109"/>
      <c r="V448" s="605"/>
      <c r="W448" s="605"/>
      <c r="X448" s="605"/>
      <c r="Y448" s="605"/>
      <c r="Z448" s="605"/>
      <c r="AA448" s="1301"/>
    </row>
    <row r="449" spans="1:27" s="47" customFormat="1" x14ac:dyDescent="0.25">
      <c r="A449" s="646">
        <v>1</v>
      </c>
      <c r="B449" s="646">
        <v>1</v>
      </c>
      <c r="C449" s="367" t="s">
        <v>7</v>
      </c>
      <c r="D449" s="367"/>
      <c r="E449" s="367"/>
      <c r="F449" s="1538">
        <f>SUM(F443:F448)</f>
        <v>2995</v>
      </c>
      <c r="G449" s="480">
        <f>SUM(G443:G448)</f>
        <v>249.58333333333334</v>
      </c>
      <c r="H449" s="480">
        <f>SUM(H443:H448)</f>
        <v>230</v>
      </c>
      <c r="I449" s="480">
        <f t="shared" si="186"/>
        <v>92.153589315525878</v>
      </c>
      <c r="J449" s="614">
        <f>SUM(L449/F449)</f>
        <v>11.752921535893154</v>
      </c>
      <c r="K449" s="94">
        <f t="shared" si="187"/>
        <v>9.5608695652173914</v>
      </c>
      <c r="L449" s="480">
        <f>SUM(L443:L448)</f>
        <v>35200</v>
      </c>
      <c r="M449" s="480">
        <f>SUM(M443:M448)</f>
        <v>2933.3333333333335</v>
      </c>
      <c r="N449" s="480">
        <f>SUM(N443:N448)</f>
        <v>2199</v>
      </c>
      <c r="O449" s="71">
        <f t="shared" si="190"/>
        <v>74.965909090909093</v>
      </c>
      <c r="P449" s="243">
        <f>SUM(P443:P448)</f>
        <v>110</v>
      </c>
      <c r="Q449" s="71">
        <f t="shared" si="192"/>
        <v>239.8909090909091</v>
      </c>
      <c r="R449" s="1912">
        <v>156614.17040639994</v>
      </c>
      <c r="S449" s="2935">
        <f>R449/12*$C$3</f>
        <v>13051.180867199995</v>
      </c>
      <c r="T449" s="2760">
        <f>Z449-Y449-V449</f>
        <v>10471.007499999998</v>
      </c>
      <c r="U449" s="3126"/>
      <c r="V449" s="1912"/>
      <c r="W449" s="2760">
        <f>T449-S449</f>
        <v>-2580.1733671999973</v>
      </c>
      <c r="X449" s="2760"/>
      <c r="Y449" s="2760">
        <v>0</v>
      </c>
      <c r="Z449" s="2760">
        <v>10471.007499999998</v>
      </c>
      <c r="AA449" s="1301"/>
    </row>
    <row r="450" spans="1:27" s="47" customFormat="1" x14ac:dyDescent="0.25">
      <c r="A450" s="646">
        <v>1</v>
      </c>
      <c r="B450" s="646">
        <v>1</v>
      </c>
      <c r="C450" s="551" t="s">
        <v>14</v>
      </c>
      <c r="D450" s="551"/>
      <c r="E450" s="433"/>
      <c r="F450" s="674"/>
      <c r="G450" s="313"/>
      <c r="H450" s="313"/>
      <c r="I450" s="313"/>
      <c r="J450" s="614"/>
      <c r="K450" s="614"/>
      <c r="L450" s="675"/>
      <c r="M450" s="675"/>
      <c r="N450" s="675"/>
      <c r="O450" s="675"/>
      <c r="P450" s="675"/>
      <c r="Q450" s="675"/>
      <c r="R450" s="1912"/>
      <c r="S450" s="2967"/>
      <c r="T450" s="605"/>
      <c r="U450" s="3109"/>
      <c r="V450" s="605"/>
      <c r="W450" s="605"/>
      <c r="X450" s="605"/>
      <c r="Y450" s="605"/>
      <c r="Z450" s="605"/>
      <c r="AA450" s="1301"/>
    </row>
    <row r="451" spans="1:27" s="47" customFormat="1" x14ac:dyDescent="0.25">
      <c r="A451" s="646">
        <v>1</v>
      </c>
      <c r="B451" s="646">
        <v>1</v>
      </c>
      <c r="C451" s="2464" t="s">
        <v>609</v>
      </c>
      <c r="D451" s="433"/>
      <c r="E451" s="446"/>
      <c r="F451" s="1557"/>
      <c r="G451" s="93"/>
      <c r="H451" s="93"/>
      <c r="I451" s="93"/>
      <c r="J451" s="315"/>
      <c r="K451" s="315"/>
      <c r="L451" s="317"/>
      <c r="M451" s="317"/>
      <c r="N451" s="317"/>
      <c r="O451" s="317"/>
      <c r="P451" s="317"/>
      <c r="Q451" s="317"/>
      <c r="R451" s="573">
        <v>292497.30599999998</v>
      </c>
      <c r="S451" s="3267">
        <f>R451/12*$C$3</f>
        <v>24374.7755</v>
      </c>
      <c r="T451" s="370">
        <f>Z451-Y451-V451</f>
        <v>24374.7755</v>
      </c>
      <c r="U451" s="3113"/>
      <c r="V451" s="370"/>
      <c r="W451" s="370">
        <f>T451-S451</f>
        <v>0</v>
      </c>
      <c r="X451" s="370"/>
      <c r="Y451" s="370">
        <v>0</v>
      </c>
      <c r="Z451" s="370">
        <v>24374.7755</v>
      </c>
      <c r="AA451" s="1301"/>
    </row>
    <row r="452" spans="1:27" s="47" customFormat="1" ht="29.25" x14ac:dyDescent="0.25">
      <c r="A452" s="646">
        <v>1</v>
      </c>
      <c r="B452" s="646">
        <v>1</v>
      </c>
      <c r="C452" s="2465" t="s">
        <v>481</v>
      </c>
      <c r="D452" s="350"/>
      <c r="E452" s="350"/>
      <c r="F452" s="2657">
        <f>F453+F454+F455+F458+F459</f>
        <v>40686</v>
      </c>
      <c r="G452" s="370">
        <f t="shared" ref="G452:H452" si="193">G453+G454+G455+G458+G459</f>
        <v>3390.5</v>
      </c>
      <c r="H452" s="370">
        <f t="shared" si="193"/>
        <v>3489</v>
      </c>
      <c r="I452" s="313">
        <f>H452/G452*100</f>
        <v>102.90517622769504</v>
      </c>
      <c r="J452" s="101"/>
      <c r="K452" s="101"/>
      <c r="L452" s="393"/>
      <c r="M452" s="393"/>
      <c r="N452" s="393"/>
      <c r="O452" s="393"/>
      <c r="P452" s="393"/>
      <c r="Q452" s="393"/>
      <c r="R452" s="1908"/>
      <c r="S452" s="2968"/>
      <c r="T452" s="622"/>
      <c r="U452" s="3110"/>
      <c r="V452" s="622"/>
      <c r="W452" s="622"/>
      <c r="X452" s="622"/>
      <c r="Y452" s="622"/>
      <c r="Z452" s="622"/>
      <c r="AA452" s="1301"/>
    </row>
    <row r="453" spans="1:27" s="47" customFormat="1" ht="30" x14ac:dyDescent="0.25">
      <c r="A453" s="646"/>
      <c r="B453" s="646">
        <v>1</v>
      </c>
      <c r="C453" s="1857" t="s">
        <v>255</v>
      </c>
      <c r="D453" s="350"/>
      <c r="E453" s="350"/>
      <c r="F453" s="1876">
        <v>5300</v>
      </c>
      <c r="G453" s="370">
        <f t="shared" ref="G453:G454" si="194">F453/12*$C$3</f>
        <v>441.66666666666669</v>
      </c>
      <c r="H453" s="370">
        <v>387</v>
      </c>
      <c r="I453" s="313">
        <f>H453/G453*100</f>
        <v>87.622641509433961</v>
      </c>
      <c r="J453" s="101"/>
      <c r="K453" s="101"/>
      <c r="L453" s="393"/>
      <c r="M453" s="393"/>
      <c r="N453" s="393"/>
      <c r="O453" s="393"/>
      <c r="P453" s="393"/>
      <c r="Q453" s="393"/>
      <c r="R453" s="1908"/>
      <c r="S453" s="2968"/>
      <c r="T453" s="622"/>
      <c r="U453" s="3110"/>
      <c r="V453" s="622"/>
      <c r="W453" s="622"/>
      <c r="X453" s="622"/>
      <c r="Y453" s="622"/>
      <c r="Z453" s="622"/>
      <c r="AA453" s="1301"/>
    </row>
    <row r="454" spans="1:27" s="47" customFormat="1" ht="30" x14ac:dyDescent="0.25">
      <c r="A454" s="646"/>
      <c r="B454" s="646">
        <v>1</v>
      </c>
      <c r="C454" s="1857" t="s">
        <v>256</v>
      </c>
      <c r="D454" s="350"/>
      <c r="E454" s="350"/>
      <c r="F454" s="1876">
        <v>7542</v>
      </c>
      <c r="G454" s="370">
        <f t="shared" si="194"/>
        <v>628.5</v>
      </c>
      <c r="H454" s="370">
        <v>620</v>
      </c>
      <c r="I454" s="313">
        <f>H454/G454*100</f>
        <v>98.647573587907715</v>
      </c>
      <c r="J454" s="101"/>
      <c r="K454" s="101"/>
      <c r="L454" s="393"/>
      <c r="M454" s="393"/>
      <c r="N454" s="393"/>
      <c r="O454" s="393"/>
      <c r="P454" s="393"/>
      <c r="Q454" s="393"/>
      <c r="R454" s="1908"/>
      <c r="S454" s="2968"/>
      <c r="T454" s="622"/>
      <c r="U454" s="3110"/>
      <c r="V454" s="622"/>
      <c r="W454" s="622"/>
      <c r="X454" s="622"/>
      <c r="Y454" s="622"/>
      <c r="Z454" s="622"/>
      <c r="AA454" s="1301"/>
    </row>
    <row r="455" spans="1:27" s="47" customFormat="1" ht="30" x14ac:dyDescent="0.25">
      <c r="A455" s="646"/>
      <c r="B455" s="646">
        <v>1</v>
      </c>
      <c r="C455" s="2466" t="s">
        <v>482</v>
      </c>
      <c r="D455" s="350"/>
      <c r="E455" s="350"/>
      <c r="F455" s="2657">
        <f>F456</f>
        <v>8844</v>
      </c>
      <c r="G455" s="370">
        <f t="shared" ref="G455:H455" si="195">G456</f>
        <v>737</v>
      </c>
      <c r="H455" s="370">
        <f t="shared" si="195"/>
        <v>767</v>
      </c>
      <c r="I455" s="313">
        <f>H455/G455*100</f>
        <v>104.07055630936229</v>
      </c>
      <c r="J455" s="101"/>
      <c r="K455" s="101"/>
      <c r="L455" s="393"/>
      <c r="M455" s="393"/>
      <c r="N455" s="393"/>
      <c r="O455" s="393"/>
      <c r="P455" s="393"/>
      <c r="Q455" s="393"/>
      <c r="R455" s="1908"/>
      <c r="S455" s="2968"/>
      <c r="T455" s="622"/>
      <c r="U455" s="3110"/>
      <c r="V455" s="622"/>
      <c r="W455" s="622"/>
      <c r="X455" s="622"/>
      <c r="Y455" s="622"/>
      <c r="Z455" s="622"/>
      <c r="AA455" s="1301"/>
    </row>
    <row r="456" spans="1:27" s="47" customFormat="1" x14ac:dyDescent="0.25">
      <c r="A456" s="646"/>
      <c r="B456" s="646">
        <v>1</v>
      </c>
      <c r="C456" s="1858" t="s">
        <v>483</v>
      </c>
      <c r="D456" s="350"/>
      <c r="E456" s="350"/>
      <c r="F456" s="934">
        <v>8844</v>
      </c>
      <c r="G456" s="370">
        <f t="shared" ref="G456:G500" si="196">F456/12*$C$3</f>
        <v>737</v>
      </c>
      <c r="H456" s="370">
        <v>767</v>
      </c>
      <c r="I456" s="313">
        <f>H456/G456*100</f>
        <v>104.07055630936229</v>
      </c>
      <c r="J456" s="101"/>
      <c r="K456" s="101"/>
      <c r="L456" s="393"/>
      <c r="M456" s="393"/>
      <c r="N456" s="393"/>
      <c r="O456" s="393"/>
      <c r="P456" s="393"/>
      <c r="Q456" s="393"/>
      <c r="R456" s="1908"/>
      <c r="S456" s="2968"/>
      <c r="T456" s="622"/>
      <c r="U456" s="3110"/>
      <c r="V456" s="622"/>
      <c r="W456" s="622"/>
      <c r="X456" s="622"/>
      <c r="Y456" s="622"/>
      <c r="Z456" s="622"/>
      <c r="AA456" s="1301"/>
    </row>
    <row r="457" spans="1:27" s="47" customFormat="1" ht="30" x14ac:dyDescent="0.25">
      <c r="A457" s="646"/>
      <c r="B457" s="646">
        <v>1</v>
      </c>
      <c r="C457" s="1858" t="s">
        <v>484</v>
      </c>
      <c r="D457" s="350"/>
      <c r="E457" s="350"/>
      <c r="F457" s="1876"/>
      <c r="G457" s="370"/>
      <c r="H457" s="370"/>
      <c r="I457" s="313"/>
      <c r="J457" s="101"/>
      <c r="K457" s="101"/>
      <c r="L457" s="393"/>
      <c r="M457" s="393"/>
      <c r="N457" s="393"/>
      <c r="O457" s="393"/>
      <c r="P457" s="393"/>
      <c r="Q457" s="393"/>
      <c r="R457" s="1908"/>
      <c r="S457" s="2968"/>
      <c r="T457" s="622"/>
      <c r="U457" s="3110"/>
      <c r="V457" s="622"/>
      <c r="W457" s="622"/>
      <c r="X457" s="622"/>
      <c r="Y457" s="622"/>
      <c r="Z457" s="622"/>
      <c r="AA457" s="1301"/>
    </row>
    <row r="458" spans="1:27" s="47" customFormat="1" ht="60" x14ac:dyDescent="0.25">
      <c r="A458" s="646"/>
      <c r="B458" s="646">
        <v>1</v>
      </c>
      <c r="C458" s="1858" t="s">
        <v>485</v>
      </c>
      <c r="D458" s="350"/>
      <c r="E458" s="350"/>
      <c r="F458" s="1876">
        <v>12500</v>
      </c>
      <c r="G458" s="370">
        <f t="shared" si="196"/>
        <v>1041.6666666666667</v>
      </c>
      <c r="H458" s="370">
        <v>1272</v>
      </c>
      <c r="I458" s="313">
        <f>H458/G458*100</f>
        <v>122.11199999999999</v>
      </c>
      <c r="J458" s="101"/>
      <c r="K458" s="101"/>
      <c r="L458" s="393"/>
      <c r="M458" s="393"/>
      <c r="N458" s="393"/>
      <c r="O458" s="393"/>
      <c r="P458" s="393"/>
      <c r="Q458" s="393"/>
      <c r="R458" s="1908"/>
      <c r="S458" s="2968"/>
      <c r="T458" s="622"/>
      <c r="U458" s="3110"/>
      <c r="V458" s="622"/>
      <c r="W458" s="622"/>
      <c r="X458" s="622"/>
      <c r="Y458" s="622"/>
      <c r="Z458" s="622"/>
      <c r="AA458" s="1301"/>
    </row>
    <row r="459" spans="1:27" s="47" customFormat="1" ht="45" x14ac:dyDescent="0.25">
      <c r="A459" s="646"/>
      <c r="B459" s="646">
        <v>1</v>
      </c>
      <c r="C459" s="1858" t="s">
        <v>500</v>
      </c>
      <c r="D459" s="350"/>
      <c r="E459" s="350"/>
      <c r="F459" s="1876">
        <v>6500</v>
      </c>
      <c r="G459" s="370">
        <f t="shared" si="196"/>
        <v>541.66666666666663</v>
      </c>
      <c r="H459" s="370">
        <v>443</v>
      </c>
      <c r="I459" s="313">
        <f>H459/G459*100</f>
        <v>81.784615384615392</v>
      </c>
      <c r="J459" s="101"/>
      <c r="K459" s="101"/>
      <c r="L459" s="393"/>
      <c r="M459" s="393"/>
      <c r="N459" s="393"/>
      <c r="O459" s="393"/>
      <c r="P459" s="393"/>
      <c r="Q459" s="393"/>
      <c r="R459" s="1908"/>
      <c r="S459" s="2968"/>
      <c r="T459" s="622"/>
      <c r="U459" s="3110"/>
      <c r="V459" s="622"/>
      <c r="W459" s="622"/>
      <c r="X459" s="622"/>
      <c r="Y459" s="622"/>
      <c r="Z459" s="622"/>
      <c r="AA459" s="1301"/>
    </row>
    <row r="460" spans="1:27" s="47" customFormat="1" ht="29.25" x14ac:dyDescent="0.25">
      <c r="A460" s="646"/>
      <c r="B460" s="646">
        <v>1</v>
      </c>
      <c r="C460" s="1782" t="s">
        <v>135</v>
      </c>
      <c r="D460" s="350"/>
      <c r="E460" s="350"/>
      <c r="F460" s="2657">
        <f>F461</f>
        <v>60333</v>
      </c>
      <c r="G460" s="370">
        <f t="shared" ref="G460:H460" si="197">G461</f>
        <v>5027.75</v>
      </c>
      <c r="H460" s="370">
        <f t="shared" si="197"/>
        <v>3142</v>
      </c>
      <c r="I460" s="313">
        <f>H460/G460*100</f>
        <v>62.493162945651633</v>
      </c>
      <c r="J460" s="101"/>
      <c r="K460" s="101"/>
      <c r="L460" s="393"/>
      <c r="M460" s="393"/>
      <c r="N460" s="393"/>
      <c r="O460" s="393"/>
      <c r="P460" s="393"/>
      <c r="Q460" s="393"/>
      <c r="R460" s="1908"/>
      <c r="S460" s="2968"/>
      <c r="T460" s="622"/>
      <c r="U460" s="3110"/>
      <c r="V460" s="622"/>
      <c r="W460" s="622"/>
      <c r="X460" s="622"/>
      <c r="Y460" s="622"/>
      <c r="Z460" s="622"/>
      <c r="AA460" s="1301"/>
    </row>
    <row r="461" spans="1:27" s="47" customFormat="1" x14ac:dyDescent="0.25">
      <c r="A461" s="646"/>
      <c r="B461" s="646">
        <v>1</v>
      </c>
      <c r="C461" s="1021" t="s">
        <v>308</v>
      </c>
      <c r="D461" s="350"/>
      <c r="E461" s="350"/>
      <c r="F461" s="1876">
        <v>60333</v>
      </c>
      <c r="G461" s="370">
        <f t="shared" si="196"/>
        <v>5027.75</v>
      </c>
      <c r="H461" s="370">
        <v>3142</v>
      </c>
      <c r="I461" s="313">
        <f>H461/G461*100</f>
        <v>62.493162945651633</v>
      </c>
      <c r="J461" s="101"/>
      <c r="K461" s="101"/>
      <c r="L461" s="393"/>
      <c r="M461" s="393"/>
      <c r="N461" s="393"/>
      <c r="O461" s="393"/>
      <c r="P461" s="393"/>
      <c r="Q461" s="393"/>
      <c r="R461" s="1908"/>
      <c r="S461" s="2968"/>
      <c r="T461" s="622"/>
      <c r="U461" s="3110"/>
      <c r="V461" s="622"/>
      <c r="W461" s="622"/>
      <c r="X461" s="622"/>
      <c r="Y461" s="622"/>
      <c r="Z461" s="622"/>
      <c r="AA461" s="1301"/>
    </row>
    <row r="462" spans="1:27" s="47" customFormat="1" x14ac:dyDescent="0.25">
      <c r="A462" s="646"/>
      <c r="B462" s="646">
        <v>1</v>
      </c>
      <c r="C462" s="1021" t="s">
        <v>487</v>
      </c>
      <c r="D462" s="350"/>
      <c r="E462" s="350"/>
      <c r="F462" s="2657"/>
      <c r="G462" s="370"/>
      <c r="H462" s="370"/>
      <c r="I462" s="313"/>
      <c r="J462" s="101"/>
      <c r="K462" s="101"/>
      <c r="L462" s="393"/>
      <c r="M462" s="393"/>
      <c r="N462" s="393"/>
      <c r="O462" s="393"/>
      <c r="P462" s="393"/>
      <c r="Q462" s="393"/>
      <c r="R462" s="1908"/>
      <c r="S462" s="2968"/>
      <c r="T462" s="622"/>
      <c r="U462" s="3110"/>
      <c r="V462" s="622"/>
      <c r="W462" s="622"/>
      <c r="X462" s="622"/>
      <c r="Y462" s="622"/>
      <c r="Z462" s="622"/>
      <c r="AA462" s="1301"/>
    </row>
    <row r="463" spans="1:27" s="47" customFormat="1" x14ac:dyDescent="0.25">
      <c r="A463" s="646"/>
      <c r="B463" s="646">
        <v>1</v>
      </c>
      <c r="C463" s="2483" t="s">
        <v>504</v>
      </c>
      <c r="D463" s="350"/>
      <c r="E463" s="350"/>
      <c r="F463" s="2657"/>
      <c r="G463" s="370"/>
      <c r="H463" s="370"/>
      <c r="I463" s="313"/>
      <c r="J463" s="101"/>
      <c r="K463" s="101"/>
      <c r="L463" s="393"/>
      <c r="M463" s="393"/>
      <c r="N463" s="393"/>
      <c r="O463" s="393"/>
      <c r="P463" s="393"/>
      <c r="Q463" s="393"/>
      <c r="R463" s="1908"/>
      <c r="S463" s="2968"/>
      <c r="T463" s="622"/>
      <c r="U463" s="3110"/>
      <c r="V463" s="622"/>
      <c r="W463" s="622"/>
      <c r="X463" s="622"/>
      <c r="Y463" s="622"/>
      <c r="Z463" s="622"/>
      <c r="AA463" s="1301"/>
    </row>
    <row r="464" spans="1:27" s="47" customFormat="1" ht="47.25" x14ac:dyDescent="0.25">
      <c r="A464" s="646"/>
      <c r="B464" s="646">
        <v>1</v>
      </c>
      <c r="C464" s="2508" t="s">
        <v>489</v>
      </c>
      <c r="D464" s="350"/>
      <c r="E464" s="350"/>
      <c r="F464" s="622">
        <f>F465+F470</f>
        <v>48700</v>
      </c>
      <c r="G464" s="370">
        <f t="shared" ref="G464:H464" si="198">G465+G470</f>
        <v>4058.3333333333335</v>
      </c>
      <c r="H464" s="370">
        <f t="shared" si="198"/>
        <v>103</v>
      </c>
      <c r="I464" s="313">
        <f>H464/G464*100</f>
        <v>2.537987679671458</v>
      </c>
      <c r="J464" s="101"/>
      <c r="K464" s="101"/>
      <c r="L464" s="393"/>
      <c r="M464" s="393"/>
      <c r="N464" s="393"/>
      <c r="O464" s="393"/>
      <c r="P464" s="393"/>
      <c r="Q464" s="393"/>
      <c r="R464" s="1908"/>
      <c r="S464" s="2935"/>
      <c r="T464" s="622"/>
      <c r="U464" s="3110"/>
      <c r="V464" s="622"/>
      <c r="W464" s="622"/>
      <c r="X464" s="622"/>
      <c r="Y464" s="622"/>
      <c r="Z464" s="622"/>
      <c r="AA464" s="1301"/>
    </row>
    <row r="465" spans="1:27" s="47" customFormat="1" ht="30" x14ac:dyDescent="0.25">
      <c r="A465" s="646"/>
      <c r="B465" s="646">
        <v>1</v>
      </c>
      <c r="C465" s="2466" t="s">
        <v>490</v>
      </c>
      <c r="D465" s="350"/>
      <c r="E465" s="350"/>
      <c r="F465" s="622">
        <f>SUM(F466:F469)</f>
        <v>600</v>
      </c>
      <c r="G465" s="370">
        <f t="shared" ref="G465:H465" si="199">SUM(G466:G469)</f>
        <v>50</v>
      </c>
      <c r="H465" s="370">
        <f t="shared" si="199"/>
        <v>0</v>
      </c>
      <c r="I465" s="313">
        <f>H465/G465*100</f>
        <v>0</v>
      </c>
      <c r="J465" s="101"/>
      <c r="K465" s="101"/>
      <c r="L465" s="393"/>
      <c r="M465" s="393"/>
      <c r="N465" s="393"/>
      <c r="O465" s="393"/>
      <c r="P465" s="393"/>
      <c r="Q465" s="393"/>
      <c r="R465" s="1908"/>
      <c r="S465" s="2968"/>
      <c r="T465" s="622"/>
      <c r="U465" s="3110"/>
      <c r="V465" s="622"/>
      <c r="W465" s="622"/>
      <c r="X465" s="622"/>
      <c r="Y465" s="622"/>
      <c r="Z465" s="622"/>
      <c r="AA465" s="1301"/>
    </row>
    <row r="466" spans="1:27" s="47" customFormat="1" ht="30" x14ac:dyDescent="0.25">
      <c r="A466" s="646"/>
      <c r="B466" s="646">
        <v>1</v>
      </c>
      <c r="C466" s="1858" t="s">
        <v>491</v>
      </c>
      <c r="D466" s="350"/>
      <c r="E466" s="350"/>
      <c r="F466" s="622"/>
      <c r="G466" s="370"/>
      <c r="H466" s="370"/>
      <c r="I466" s="313"/>
      <c r="J466" s="101"/>
      <c r="K466" s="101"/>
      <c r="L466" s="393"/>
      <c r="M466" s="393"/>
      <c r="N466" s="393"/>
      <c r="O466" s="393"/>
      <c r="P466" s="393"/>
      <c r="Q466" s="393"/>
      <c r="R466" s="1908"/>
      <c r="S466" s="2968"/>
      <c r="T466" s="622"/>
      <c r="U466" s="3110"/>
      <c r="V466" s="622"/>
      <c r="W466" s="622"/>
      <c r="X466" s="622"/>
      <c r="Y466" s="622"/>
      <c r="Z466" s="622"/>
      <c r="AA466" s="1301"/>
    </row>
    <row r="467" spans="1:27" s="47" customFormat="1" ht="45" x14ac:dyDescent="0.25">
      <c r="A467" s="646"/>
      <c r="B467" s="646">
        <v>1</v>
      </c>
      <c r="C467" s="1858" t="s">
        <v>492</v>
      </c>
      <c r="D467" s="350"/>
      <c r="E467" s="350"/>
      <c r="F467" s="622"/>
      <c r="G467" s="370"/>
      <c r="H467" s="370"/>
      <c r="I467" s="313"/>
      <c r="J467" s="101"/>
      <c r="K467" s="101"/>
      <c r="L467" s="393"/>
      <c r="M467" s="393"/>
      <c r="N467" s="393"/>
      <c r="O467" s="393"/>
      <c r="P467" s="393"/>
      <c r="Q467" s="393"/>
      <c r="R467" s="1908"/>
      <c r="S467" s="2968"/>
      <c r="T467" s="622"/>
      <c r="U467" s="3110"/>
      <c r="V467" s="622"/>
      <c r="W467" s="622"/>
      <c r="X467" s="622"/>
      <c r="Y467" s="622"/>
      <c r="Z467" s="622"/>
      <c r="AA467" s="1301"/>
    </row>
    <row r="468" spans="1:27" s="47" customFormat="1" ht="45" x14ac:dyDescent="0.25">
      <c r="A468" s="646"/>
      <c r="B468" s="646">
        <v>1</v>
      </c>
      <c r="C468" s="1858" t="s">
        <v>493</v>
      </c>
      <c r="D468" s="350"/>
      <c r="E468" s="350"/>
      <c r="F468" s="622">
        <v>120</v>
      </c>
      <c r="G468" s="370">
        <f t="shared" si="196"/>
        <v>10</v>
      </c>
      <c r="H468" s="370"/>
      <c r="I468" s="313">
        <f>H468/G468*100</f>
        <v>0</v>
      </c>
      <c r="J468" s="101"/>
      <c r="K468" s="101"/>
      <c r="L468" s="393"/>
      <c r="M468" s="393"/>
      <c r="N468" s="393"/>
      <c r="O468" s="393"/>
      <c r="P468" s="393"/>
      <c r="Q468" s="393"/>
      <c r="R468" s="1908"/>
      <c r="S468" s="2968"/>
      <c r="T468" s="622"/>
      <c r="U468" s="3110"/>
      <c r="V468" s="622"/>
      <c r="W468" s="622"/>
      <c r="X468" s="622"/>
      <c r="Y468" s="622"/>
      <c r="Z468" s="622"/>
      <c r="AA468" s="1301"/>
    </row>
    <row r="469" spans="1:27" s="47" customFormat="1" ht="30" x14ac:dyDescent="0.25">
      <c r="A469" s="646"/>
      <c r="B469" s="646">
        <v>1</v>
      </c>
      <c r="C469" s="1858" t="s">
        <v>494</v>
      </c>
      <c r="D469" s="350"/>
      <c r="E469" s="350"/>
      <c r="F469" s="622">
        <v>480</v>
      </c>
      <c r="G469" s="370">
        <f t="shared" si="196"/>
        <v>40</v>
      </c>
      <c r="H469" s="370"/>
      <c r="I469" s="313">
        <f>H469/G469*100</f>
        <v>0</v>
      </c>
      <c r="J469" s="101"/>
      <c r="K469" s="101"/>
      <c r="L469" s="393"/>
      <c r="M469" s="393"/>
      <c r="N469" s="393"/>
      <c r="O469" s="393"/>
      <c r="P469" s="393"/>
      <c r="Q469" s="393"/>
      <c r="R469" s="1908"/>
      <c r="S469" s="2968"/>
      <c r="T469" s="622"/>
      <c r="U469" s="3110"/>
      <c r="V469" s="622"/>
      <c r="W469" s="622"/>
      <c r="X469" s="622"/>
      <c r="Y469" s="622"/>
      <c r="Z469" s="622"/>
      <c r="AA469" s="1301"/>
    </row>
    <row r="470" spans="1:27" s="47" customFormat="1" ht="45" x14ac:dyDescent="0.25">
      <c r="A470" s="646"/>
      <c r="B470" s="646">
        <v>1</v>
      </c>
      <c r="C470" s="2466" t="s">
        <v>495</v>
      </c>
      <c r="D470" s="350"/>
      <c r="E470" s="350"/>
      <c r="F470" s="622">
        <f>SUM(F471:F473)</f>
        <v>48100</v>
      </c>
      <c r="G470" s="370">
        <f t="shared" ref="G470:H470" si="200">SUM(G471:G473)</f>
        <v>4008.3333333333335</v>
      </c>
      <c r="H470" s="370">
        <f t="shared" si="200"/>
        <v>103</v>
      </c>
      <c r="I470" s="313">
        <f>H470/G470*100</f>
        <v>2.5696465696465696</v>
      </c>
      <c r="J470" s="101"/>
      <c r="K470" s="101"/>
      <c r="L470" s="393"/>
      <c r="M470" s="393"/>
      <c r="N470" s="393"/>
      <c r="O470" s="393"/>
      <c r="P470" s="393"/>
      <c r="Q470" s="393"/>
      <c r="R470" s="1908"/>
      <c r="S470" s="2968"/>
      <c r="T470" s="622"/>
      <c r="U470" s="3110"/>
      <c r="V470" s="622"/>
      <c r="W470" s="622"/>
      <c r="X470" s="622"/>
      <c r="Y470" s="622"/>
      <c r="Z470" s="622"/>
      <c r="AA470" s="1301"/>
    </row>
    <row r="471" spans="1:27" s="47" customFormat="1" ht="30" x14ac:dyDescent="0.25">
      <c r="A471" s="646"/>
      <c r="B471" s="646">
        <v>1</v>
      </c>
      <c r="C471" s="1858" t="s">
        <v>496</v>
      </c>
      <c r="D471" s="350"/>
      <c r="E471" s="350"/>
      <c r="F471" s="622"/>
      <c r="G471" s="370"/>
      <c r="H471" s="370"/>
      <c r="I471" s="313"/>
      <c r="J471" s="101"/>
      <c r="K471" s="101"/>
      <c r="L471" s="393"/>
      <c r="M471" s="393"/>
      <c r="N471" s="393"/>
      <c r="O471" s="393"/>
      <c r="P471" s="393"/>
      <c r="Q471" s="393"/>
      <c r="R471" s="1908"/>
      <c r="S471" s="2968"/>
      <c r="T471" s="622"/>
      <c r="U471" s="3110"/>
      <c r="V471" s="622"/>
      <c r="W471" s="622"/>
      <c r="X471" s="622"/>
      <c r="Y471" s="622"/>
      <c r="Z471" s="622"/>
      <c r="AA471" s="1301"/>
    </row>
    <row r="472" spans="1:27" s="47" customFormat="1" ht="60" x14ac:dyDescent="0.25">
      <c r="A472" s="646"/>
      <c r="B472" s="646">
        <v>1</v>
      </c>
      <c r="C472" s="1858" t="s">
        <v>497</v>
      </c>
      <c r="D472" s="350"/>
      <c r="E472" s="350"/>
      <c r="F472" s="622">
        <v>28000</v>
      </c>
      <c r="G472" s="370">
        <f t="shared" si="196"/>
        <v>2333.3333333333335</v>
      </c>
      <c r="H472" s="370">
        <v>15</v>
      </c>
      <c r="I472" s="313">
        <f>H472/G472*100</f>
        <v>0.64285714285714279</v>
      </c>
      <c r="J472" s="101"/>
      <c r="K472" s="101"/>
      <c r="L472" s="393"/>
      <c r="M472" s="393"/>
      <c r="N472" s="393"/>
      <c r="O472" s="393"/>
      <c r="P472" s="393"/>
      <c r="Q472" s="393"/>
      <c r="R472" s="1908"/>
      <c r="S472" s="2968"/>
      <c r="T472" s="622"/>
      <c r="U472" s="3110"/>
      <c r="V472" s="622"/>
      <c r="W472" s="622"/>
      <c r="X472" s="622"/>
      <c r="Y472" s="622"/>
      <c r="Z472" s="622"/>
      <c r="AA472" s="1301"/>
    </row>
    <row r="473" spans="1:27" s="47" customFormat="1" ht="45" x14ac:dyDescent="0.25">
      <c r="A473" s="646"/>
      <c r="B473" s="646">
        <v>1</v>
      </c>
      <c r="C473" s="1858" t="s">
        <v>498</v>
      </c>
      <c r="D473" s="350"/>
      <c r="E473" s="350"/>
      <c r="F473" s="622">
        <v>20100</v>
      </c>
      <c r="G473" s="370">
        <f t="shared" si="196"/>
        <v>1675</v>
      </c>
      <c r="H473" s="370">
        <v>88</v>
      </c>
      <c r="I473" s="313">
        <f>H473/G473*100</f>
        <v>5.2537313432835822</v>
      </c>
      <c r="J473" s="101"/>
      <c r="K473" s="101"/>
      <c r="L473" s="393"/>
      <c r="M473" s="393"/>
      <c r="N473" s="393"/>
      <c r="O473" s="393"/>
      <c r="P473" s="393"/>
      <c r="Q473" s="393"/>
      <c r="R473" s="1908"/>
      <c r="S473" s="2968"/>
      <c r="T473" s="622"/>
      <c r="U473" s="3110"/>
      <c r="V473" s="622"/>
      <c r="W473" s="622"/>
      <c r="X473" s="622"/>
      <c r="Y473" s="622"/>
      <c r="Z473" s="622"/>
      <c r="AA473" s="1301"/>
    </row>
    <row r="474" spans="1:27" s="47" customFormat="1" x14ac:dyDescent="0.25">
      <c r="A474" s="646"/>
      <c r="B474" s="646">
        <v>1</v>
      </c>
      <c r="C474" s="2570" t="s">
        <v>257</v>
      </c>
      <c r="D474" s="350"/>
      <c r="E474" s="350"/>
      <c r="F474" s="622"/>
      <c r="G474" s="370">
        <f t="shared" si="196"/>
        <v>0</v>
      </c>
      <c r="H474" s="370"/>
      <c r="I474" s="313"/>
      <c r="J474" s="101"/>
      <c r="K474" s="101"/>
      <c r="L474" s="393"/>
      <c r="M474" s="393"/>
      <c r="N474" s="393"/>
      <c r="O474" s="393"/>
      <c r="P474" s="393"/>
      <c r="Q474" s="393"/>
      <c r="R474" s="1908">
        <v>653.4420000000149</v>
      </c>
      <c r="S474" s="2968">
        <f>R474/12*$C$3</f>
        <v>54.453500000001242</v>
      </c>
      <c r="T474" s="622">
        <f>Z474-Y474-V474</f>
        <v>71.87862000000041</v>
      </c>
      <c r="U474" s="3110"/>
      <c r="V474" s="622"/>
      <c r="W474" s="622">
        <f>T474-S474</f>
        <v>17.425119999999168</v>
      </c>
      <c r="X474" s="622"/>
      <c r="Y474" s="622">
        <v>0</v>
      </c>
      <c r="Z474" s="622">
        <v>71.87862000000041</v>
      </c>
      <c r="AA474" s="1301"/>
    </row>
    <row r="475" spans="1:27" s="47" customFormat="1" ht="29.25" x14ac:dyDescent="0.25">
      <c r="A475" s="646"/>
      <c r="B475" s="646">
        <v>1</v>
      </c>
      <c r="C475" s="2548" t="s">
        <v>583</v>
      </c>
      <c r="D475" s="350"/>
      <c r="E475" s="350"/>
      <c r="F475" s="622"/>
      <c r="G475" s="370"/>
      <c r="H475" s="370"/>
      <c r="I475" s="313"/>
      <c r="J475" s="101"/>
      <c r="K475" s="101"/>
      <c r="L475" s="393"/>
      <c r="M475" s="393"/>
      <c r="N475" s="393"/>
      <c r="O475" s="393"/>
      <c r="P475" s="393"/>
      <c r="Q475" s="393"/>
      <c r="R475" s="1908"/>
      <c r="S475" s="2968"/>
      <c r="T475" s="622"/>
      <c r="U475" s="3110"/>
      <c r="V475" s="622"/>
      <c r="W475" s="622"/>
      <c r="X475" s="622"/>
      <c r="Y475" s="622"/>
      <c r="Z475" s="622"/>
      <c r="AA475" s="1301"/>
    </row>
    <row r="476" spans="1:27" s="47" customFormat="1" x14ac:dyDescent="0.25">
      <c r="A476" s="646"/>
      <c r="B476" s="646">
        <v>1</v>
      </c>
      <c r="C476" s="4" t="s">
        <v>571</v>
      </c>
      <c r="D476" s="350"/>
      <c r="E476" s="350"/>
      <c r="F476" s="622"/>
      <c r="G476" s="370"/>
      <c r="H476" s="370"/>
      <c r="I476" s="313"/>
      <c r="J476" s="101"/>
      <c r="K476" s="101"/>
      <c r="L476" s="393"/>
      <c r="M476" s="393"/>
      <c r="N476" s="393"/>
      <c r="O476" s="393"/>
      <c r="P476" s="393"/>
      <c r="Q476" s="393"/>
      <c r="R476" s="1908"/>
      <c r="S476" s="2968"/>
      <c r="T476" s="622"/>
      <c r="U476" s="3110"/>
      <c r="V476" s="622"/>
      <c r="W476" s="622"/>
      <c r="X476" s="622"/>
      <c r="Y476" s="622"/>
      <c r="Z476" s="622"/>
      <c r="AA476" s="1301"/>
    </row>
    <row r="477" spans="1:27" s="47" customFormat="1" ht="30" x14ac:dyDescent="0.25">
      <c r="A477" s="646"/>
      <c r="B477" s="646">
        <v>1</v>
      </c>
      <c r="C477" s="2571" t="s">
        <v>572</v>
      </c>
      <c r="D477" s="350"/>
      <c r="E477" s="350"/>
      <c r="F477" s="622"/>
      <c r="G477" s="370"/>
      <c r="H477" s="370"/>
      <c r="I477" s="313"/>
      <c r="J477" s="101"/>
      <c r="K477" s="101"/>
      <c r="L477" s="393"/>
      <c r="M477" s="393"/>
      <c r="N477" s="393"/>
      <c r="O477" s="393"/>
      <c r="P477" s="393"/>
      <c r="Q477" s="393"/>
      <c r="R477" s="1908"/>
      <c r="S477" s="2968"/>
      <c r="T477" s="622"/>
      <c r="U477" s="3110"/>
      <c r="V477" s="622"/>
      <c r="W477" s="622"/>
      <c r="X477" s="622"/>
      <c r="Y477" s="622"/>
      <c r="Z477" s="622"/>
      <c r="AA477" s="1301"/>
    </row>
    <row r="478" spans="1:27" s="47" customFormat="1" x14ac:dyDescent="0.25">
      <c r="A478" s="646"/>
      <c r="B478" s="646">
        <v>1</v>
      </c>
      <c r="C478" s="4" t="s">
        <v>573</v>
      </c>
      <c r="D478" s="350"/>
      <c r="E478" s="350"/>
      <c r="F478" s="622"/>
      <c r="G478" s="370"/>
      <c r="H478" s="370"/>
      <c r="I478" s="313"/>
      <c r="J478" s="101"/>
      <c r="K478" s="101"/>
      <c r="L478" s="393"/>
      <c r="M478" s="393"/>
      <c r="N478" s="393"/>
      <c r="O478" s="393"/>
      <c r="P478" s="393"/>
      <c r="Q478" s="393"/>
      <c r="R478" s="1908"/>
      <c r="S478" s="2968"/>
      <c r="T478" s="622"/>
      <c r="U478" s="3110"/>
      <c r="V478" s="622"/>
      <c r="W478" s="622"/>
      <c r="X478" s="622"/>
      <c r="Y478" s="622"/>
      <c r="Z478" s="622"/>
      <c r="AA478" s="1301"/>
    </row>
    <row r="479" spans="1:27" s="47" customFormat="1" ht="30" x14ac:dyDescent="0.25">
      <c r="A479" s="646"/>
      <c r="B479" s="646">
        <v>1</v>
      </c>
      <c r="C479" s="4" t="s">
        <v>600</v>
      </c>
      <c r="D479" s="350"/>
      <c r="E479" s="350"/>
      <c r="F479" s="622"/>
      <c r="G479" s="370"/>
      <c r="H479" s="370"/>
      <c r="I479" s="313"/>
      <c r="J479" s="101"/>
      <c r="K479" s="101"/>
      <c r="L479" s="393"/>
      <c r="M479" s="393"/>
      <c r="N479" s="393"/>
      <c r="O479" s="393"/>
      <c r="P479" s="393"/>
      <c r="Q479" s="393"/>
      <c r="R479" s="1908"/>
      <c r="S479" s="2968"/>
      <c r="T479" s="622"/>
      <c r="U479" s="3110"/>
      <c r="V479" s="622"/>
      <c r="W479" s="622"/>
      <c r="X479" s="622"/>
      <c r="Y479" s="622"/>
      <c r="Z479" s="622"/>
      <c r="AA479" s="1301"/>
    </row>
    <row r="480" spans="1:27" s="47" customFormat="1" ht="45" x14ac:dyDescent="0.25">
      <c r="A480" s="646"/>
      <c r="B480" s="646">
        <v>1</v>
      </c>
      <c r="C480" s="4" t="s">
        <v>574</v>
      </c>
      <c r="D480" s="350"/>
      <c r="E480" s="350"/>
      <c r="F480" s="622"/>
      <c r="G480" s="370"/>
      <c r="H480" s="370"/>
      <c r="I480" s="313"/>
      <c r="J480" s="101"/>
      <c r="K480" s="101"/>
      <c r="L480" s="393"/>
      <c r="M480" s="393"/>
      <c r="N480" s="393"/>
      <c r="O480" s="393"/>
      <c r="P480" s="393"/>
      <c r="Q480" s="393"/>
      <c r="R480" s="1908"/>
      <c r="S480" s="2968"/>
      <c r="T480" s="622"/>
      <c r="U480" s="3110"/>
      <c r="V480" s="622"/>
      <c r="W480" s="622"/>
      <c r="X480" s="622"/>
      <c r="Y480" s="622"/>
      <c r="Z480" s="622"/>
      <c r="AA480" s="1301"/>
    </row>
    <row r="481" spans="1:27" s="47" customFormat="1" ht="60" x14ac:dyDescent="0.25">
      <c r="A481" s="646">
        <v>1</v>
      </c>
      <c r="B481" s="646">
        <v>1</v>
      </c>
      <c r="C481" s="4" t="s">
        <v>575</v>
      </c>
      <c r="D481" s="350"/>
      <c r="E481" s="350"/>
      <c r="F481" s="622"/>
      <c r="G481" s="69"/>
      <c r="H481" s="370"/>
      <c r="I481" s="313"/>
      <c r="J481" s="101"/>
      <c r="K481" s="101"/>
      <c r="L481" s="393"/>
      <c r="M481" s="393"/>
      <c r="N481" s="393"/>
      <c r="O481" s="393"/>
      <c r="P481" s="393"/>
      <c r="Q481" s="393"/>
      <c r="R481" s="1908"/>
      <c r="S481" s="2968"/>
      <c r="T481" s="622"/>
      <c r="U481" s="3110"/>
      <c r="V481" s="622"/>
      <c r="W481" s="622"/>
      <c r="X481" s="622"/>
      <c r="Y481" s="622"/>
      <c r="Z481" s="622"/>
      <c r="AA481" s="1301"/>
    </row>
    <row r="482" spans="1:27" s="47" customFormat="1" ht="45" x14ac:dyDescent="0.25">
      <c r="A482" s="646">
        <v>1</v>
      </c>
      <c r="B482" s="646">
        <v>1</v>
      </c>
      <c r="C482" s="2572" t="s">
        <v>576</v>
      </c>
      <c r="D482" s="350"/>
      <c r="E482" s="350"/>
      <c r="F482" s="622"/>
      <c r="G482" s="69"/>
      <c r="H482" s="370"/>
      <c r="I482" s="313"/>
      <c r="J482" s="101"/>
      <c r="K482" s="101"/>
      <c r="L482" s="393"/>
      <c r="M482" s="393"/>
      <c r="N482" s="393"/>
      <c r="O482" s="393"/>
      <c r="P482" s="393"/>
      <c r="Q482" s="393"/>
      <c r="R482" s="1908"/>
      <c r="S482" s="2968"/>
      <c r="T482" s="622"/>
      <c r="U482" s="3110"/>
      <c r="V482" s="622"/>
      <c r="W482" s="622"/>
      <c r="X482" s="622"/>
      <c r="Y482" s="622"/>
      <c r="Z482" s="622"/>
      <c r="AA482" s="1301"/>
    </row>
    <row r="483" spans="1:27" s="47" customFormat="1" ht="29.25" x14ac:dyDescent="0.25">
      <c r="A483" s="646">
        <v>1</v>
      </c>
      <c r="B483" s="646">
        <v>1</v>
      </c>
      <c r="C483" s="2548" t="s">
        <v>584</v>
      </c>
      <c r="D483" s="350"/>
      <c r="E483" s="350"/>
      <c r="F483" s="622">
        <f>F484</f>
        <v>300</v>
      </c>
      <c r="G483" s="69">
        <f t="shared" ref="G483:H483" si="201">G484</f>
        <v>25</v>
      </c>
      <c r="H483" s="370">
        <f t="shared" si="201"/>
        <v>33</v>
      </c>
      <c r="I483" s="313">
        <f>H483/G483*100</f>
        <v>132</v>
      </c>
      <c r="J483" s="101"/>
      <c r="K483" s="101"/>
      <c r="L483" s="393"/>
      <c r="M483" s="393"/>
      <c r="N483" s="393"/>
      <c r="O483" s="393"/>
      <c r="P483" s="393"/>
      <c r="Q483" s="393"/>
      <c r="R483" s="1908"/>
      <c r="S483" s="2968"/>
      <c r="T483" s="622"/>
      <c r="U483" s="3110"/>
      <c r="V483" s="622"/>
      <c r="W483" s="622"/>
      <c r="X483" s="622"/>
      <c r="Y483" s="622"/>
      <c r="Z483" s="622"/>
      <c r="AA483" s="1301"/>
    </row>
    <row r="484" spans="1:27" s="47" customFormat="1" x14ac:dyDescent="0.25">
      <c r="A484" s="646">
        <v>1</v>
      </c>
      <c r="B484" s="646">
        <v>1</v>
      </c>
      <c r="C484" s="2548" t="s">
        <v>601</v>
      </c>
      <c r="D484" s="352"/>
      <c r="E484" s="350"/>
      <c r="F484" s="622">
        <v>300</v>
      </c>
      <c r="G484" s="69">
        <f t="shared" si="196"/>
        <v>25</v>
      </c>
      <c r="H484" s="370">
        <v>33</v>
      </c>
      <c r="I484" s="313">
        <f>H484/G484*100</f>
        <v>132</v>
      </c>
      <c r="J484" s="101"/>
      <c r="K484" s="101"/>
      <c r="L484" s="393"/>
      <c r="M484" s="393"/>
      <c r="N484" s="393"/>
      <c r="O484" s="393"/>
      <c r="P484" s="393"/>
      <c r="Q484" s="393"/>
      <c r="R484" s="1908"/>
      <c r="S484" s="2968"/>
      <c r="T484" s="622"/>
      <c r="U484" s="3110"/>
      <c r="V484" s="622"/>
      <c r="W484" s="622"/>
      <c r="X484" s="622"/>
      <c r="Y484" s="622"/>
      <c r="Z484" s="622"/>
      <c r="AA484" s="1301"/>
    </row>
    <row r="485" spans="1:27" s="47" customFormat="1" x14ac:dyDescent="0.25">
      <c r="A485" s="646">
        <v>1</v>
      </c>
      <c r="B485" s="646">
        <v>1</v>
      </c>
      <c r="C485" s="4" t="s">
        <v>602</v>
      </c>
      <c r="D485" s="556"/>
      <c r="E485" s="350"/>
      <c r="F485" s="622"/>
      <c r="G485" s="69"/>
      <c r="H485" s="370"/>
      <c r="I485" s="313"/>
      <c r="J485" s="101"/>
      <c r="K485" s="101"/>
      <c r="L485" s="393"/>
      <c r="M485" s="393"/>
      <c r="N485" s="393"/>
      <c r="O485" s="393"/>
      <c r="P485" s="393"/>
      <c r="Q485" s="393"/>
      <c r="R485" s="1908"/>
      <c r="S485" s="2968"/>
      <c r="T485" s="622"/>
      <c r="U485" s="3110"/>
      <c r="V485" s="622"/>
      <c r="W485" s="622"/>
      <c r="X485" s="622"/>
      <c r="Y485" s="622"/>
      <c r="Z485" s="622"/>
      <c r="AA485" s="1301"/>
    </row>
    <row r="486" spans="1:27" s="47" customFormat="1" x14ac:dyDescent="0.25">
      <c r="A486" s="646">
        <v>1</v>
      </c>
      <c r="B486" s="646">
        <v>1</v>
      </c>
      <c r="C486" s="2573" t="s">
        <v>603</v>
      </c>
      <c r="D486" s="182"/>
      <c r="E486" s="434"/>
      <c r="F486" s="623"/>
      <c r="G486" s="333"/>
      <c r="H486" s="333"/>
      <c r="I486" s="313"/>
      <c r="J486" s="101"/>
      <c r="K486" s="101"/>
      <c r="L486" s="393"/>
      <c r="M486" s="393"/>
      <c r="N486" s="393"/>
      <c r="O486" s="393"/>
      <c r="P486" s="393"/>
      <c r="Q486" s="393"/>
      <c r="R486" s="1912"/>
      <c r="S486" s="2969">
        <f>R486/12*$C$3</f>
        <v>0</v>
      </c>
      <c r="T486" s="2760">
        <f>Z486-Y486</f>
        <v>0</v>
      </c>
      <c r="U486" s="3124"/>
      <c r="V486" s="2760"/>
      <c r="W486" s="2760">
        <f>T486-S486</f>
        <v>0</v>
      </c>
      <c r="X486" s="2760"/>
      <c r="Y486" s="2760"/>
      <c r="Z486" s="2760"/>
      <c r="AA486" s="1301"/>
    </row>
    <row r="487" spans="1:27" s="47" customFormat="1" ht="29.25" x14ac:dyDescent="0.25">
      <c r="A487" s="646">
        <v>1</v>
      </c>
      <c r="B487" s="646">
        <v>1</v>
      </c>
      <c r="C487" s="2548" t="s">
        <v>577</v>
      </c>
      <c r="D487" s="433"/>
      <c r="E487" s="350"/>
      <c r="F487" s="622">
        <v>16900</v>
      </c>
      <c r="G487" s="69">
        <f t="shared" si="196"/>
        <v>1408.3333333333333</v>
      </c>
      <c r="H487" s="370">
        <v>1189</v>
      </c>
      <c r="I487" s="313">
        <f>H487/G487*100</f>
        <v>84.426035502958584</v>
      </c>
      <c r="J487" s="101"/>
      <c r="K487" s="101"/>
      <c r="L487" s="393"/>
      <c r="M487" s="393"/>
      <c r="N487" s="393"/>
      <c r="O487" s="393"/>
      <c r="P487" s="393"/>
      <c r="Q487" s="393"/>
      <c r="R487" s="1908"/>
      <c r="S487" s="2968"/>
      <c r="T487" s="622"/>
      <c r="U487" s="3110"/>
      <c r="V487" s="622"/>
      <c r="W487" s="622"/>
      <c r="X487" s="622"/>
      <c r="Y487" s="622"/>
      <c r="Z487" s="622"/>
      <c r="AA487" s="1301"/>
    </row>
    <row r="488" spans="1:27" s="47" customFormat="1" ht="30" x14ac:dyDescent="0.25">
      <c r="A488" s="646">
        <v>1</v>
      </c>
      <c r="B488" s="646">
        <v>1</v>
      </c>
      <c r="C488" s="2542" t="s">
        <v>252</v>
      </c>
      <c r="D488" s="350"/>
      <c r="E488" s="350"/>
      <c r="F488" s="622">
        <v>6100</v>
      </c>
      <c r="G488" s="370">
        <f t="shared" si="196"/>
        <v>508.33333333333331</v>
      </c>
      <c r="H488" s="370">
        <v>173</v>
      </c>
      <c r="I488" s="313">
        <f>H488/G488*100</f>
        <v>34.032786885245905</v>
      </c>
      <c r="J488" s="101"/>
      <c r="K488" s="101"/>
      <c r="L488" s="393"/>
      <c r="M488" s="393"/>
      <c r="N488" s="393"/>
      <c r="O488" s="393"/>
      <c r="P488" s="393"/>
      <c r="Q488" s="393"/>
      <c r="R488" s="1908"/>
      <c r="S488" s="2968"/>
      <c r="T488" s="622"/>
      <c r="U488" s="3110"/>
      <c r="V488" s="622"/>
      <c r="W488" s="622"/>
      <c r="X488" s="622"/>
      <c r="Y488" s="622"/>
      <c r="Z488" s="622"/>
      <c r="AA488" s="1301"/>
    </row>
    <row r="489" spans="1:27" s="47" customFormat="1" ht="57.75" x14ac:dyDescent="0.25">
      <c r="A489" s="646">
        <v>1</v>
      </c>
      <c r="B489" s="646">
        <v>1</v>
      </c>
      <c r="C489" s="2548" t="s">
        <v>578</v>
      </c>
      <c r="D489" s="350"/>
      <c r="E489" s="350"/>
      <c r="F489" s="622">
        <v>600</v>
      </c>
      <c r="G489" s="69">
        <f t="shared" si="196"/>
        <v>50</v>
      </c>
      <c r="H489" s="370"/>
      <c r="I489" s="313">
        <f>H489/G489*100</f>
        <v>0</v>
      </c>
      <c r="J489" s="101"/>
      <c r="K489" s="101"/>
      <c r="L489" s="393"/>
      <c r="M489" s="393"/>
      <c r="N489" s="393"/>
      <c r="O489" s="393"/>
      <c r="P489" s="393"/>
      <c r="Q489" s="393"/>
      <c r="R489" s="1908"/>
      <c r="S489" s="2968"/>
      <c r="T489" s="622"/>
      <c r="U489" s="3110"/>
      <c r="V489" s="622"/>
      <c r="W489" s="622"/>
      <c r="X489" s="622"/>
      <c r="Y489" s="622"/>
      <c r="Z489" s="622"/>
      <c r="AA489" s="1301"/>
    </row>
    <row r="490" spans="1:27" s="205" customFormat="1" x14ac:dyDescent="0.25">
      <c r="A490" s="692">
        <v>1</v>
      </c>
      <c r="B490" s="646">
        <v>1</v>
      </c>
      <c r="C490" s="2534" t="s">
        <v>295</v>
      </c>
      <c r="D490" s="434"/>
      <c r="E490" s="434"/>
      <c r="F490" s="623">
        <f>SUM(F491:F500)</f>
        <v>115645</v>
      </c>
      <c r="G490" s="333">
        <f>SUM(G491:G500)</f>
        <v>9637.0833333333321</v>
      </c>
      <c r="H490" s="333">
        <f>SUM(H491:H500)</f>
        <v>3465</v>
      </c>
      <c r="I490" s="102">
        <f>H490/G490*100</f>
        <v>35.954861861732027</v>
      </c>
      <c r="J490" s="101"/>
      <c r="K490" s="101"/>
      <c r="L490" s="393"/>
      <c r="M490" s="393"/>
      <c r="N490" s="393"/>
      <c r="O490" s="393"/>
      <c r="P490" s="393"/>
      <c r="Q490" s="393"/>
      <c r="R490" s="1909">
        <v>46494.735249999998</v>
      </c>
      <c r="S490" s="2935">
        <f>R490/12*$C$3</f>
        <v>3874.5612708333333</v>
      </c>
      <c r="T490" s="623">
        <f>Z490-Y490-V490</f>
        <v>1941.3861900000002</v>
      </c>
      <c r="U490" s="3119">
        <f>SUM(U495)</f>
        <v>0</v>
      </c>
      <c r="V490" s="623">
        <f>SUM(V491:V500)</f>
        <v>677.27715999999998</v>
      </c>
      <c r="W490" s="623">
        <f>T490-S490</f>
        <v>-1933.1750808333331</v>
      </c>
      <c r="X490" s="623"/>
      <c r="Y490" s="623">
        <v>0</v>
      </c>
      <c r="Z490" s="623">
        <v>2618.6633500000003</v>
      </c>
      <c r="AA490" s="669"/>
    </row>
    <row r="491" spans="1:27" s="47" customFormat="1" x14ac:dyDescent="0.25">
      <c r="A491" s="646">
        <v>1</v>
      </c>
      <c r="B491" s="646">
        <v>1</v>
      </c>
      <c r="C491" s="1021" t="s">
        <v>117</v>
      </c>
      <c r="D491" s="350"/>
      <c r="E491" s="350"/>
      <c r="F491" s="622">
        <v>59000</v>
      </c>
      <c r="G491" s="69">
        <f t="shared" si="196"/>
        <v>4916.666666666667</v>
      </c>
      <c r="H491" s="370">
        <v>3</v>
      </c>
      <c r="I491" s="313">
        <f>H491/G491*100</f>
        <v>6.1016949152542369E-2</v>
      </c>
      <c r="J491" s="101"/>
      <c r="K491" s="101"/>
      <c r="L491" s="393"/>
      <c r="M491" s="393"/>
      <c r="N491" s="393"/>
      <c r="O491" s="393"/>
      <c r="P491" s="393"/>
      <c r="Q491" s="393"/>
      <c r="R491" s="1908"/>
      <c r="S491" s="2968"/>
      <c r="T491" s="622"/>
      <c r="U491" s="3110"/>
      <c r="V491" s="622"/>
      <c r="W491" s="622"/>
      <c r="X491" s="622"/>
      <c r="Y491" s="622"/>
      <c r="Z491" s="622"/>
      <c r="AA491" s="1301"/>
    </row>
    <row r="492" spans="1:27" s="47" customFormat="1" x14ac:dyDescent="0.25">
      <c r="A492" s="646"/>
      <c r="B492" s="646">
        <v>1</v>
      </c>
      <c r="C492" s="1021" t="s">
        <v>632</v>
      </c>
      <c r="D492" s="350"/>
      <c r="E492" s="350"/>
      <c r="F492" s="622"/>
      <c r="G492" s="69"/>
      <c r="H492" s="370">
        <v>134</v>
      </c>
      <c r="I492" s="313"/>
      <c r="J492" s="101"/>
      <c r="K492" s="101"/>
      <c r="L492" s="393"/>
      <c r="M492" s="393"/>
      <c r="N492" s="393"/>
      <c r="O492" s="393"/>
      <c r="P492" s="393"/>
      <c r="Q492" s="393"/>
      <c r="R492" s="1908"/>
      <c r="S492" s="2968"/>
      <c r="T492" s="622"/>
      <c r="U492" s="3110"/>
      <c r="V492" s="622">
        <v>30.269259999999999</v>
      </c>
      <c r="W492" s="622"/>
      <c r="X492" s="622"/>
      <c r="Y492" s="622"/>
      <c r="Z492" s="622"/>
      <c r="AA492" s="1301"/>
    </row>
    <row r="493" spans="1:27" s="47" customFormat="1" x14ac:dyDescent="0.25">
      <c r="A493" s="646"/>
      <c r="B493" s="646">
        <v>1</v>
      </c>
      <c r="C493" s="1021" t="s">
        <v>514</v>
      </c>
      <c r="D493" s="350"/>
      <c r="E493" s="350"/>
      <c r="F493" s="622">
        <v>19000</v>
      </c>
      <c r="G493" s="69">
        <f t="shared" si="196"/>
        <v>1583.3333333333333</v>
      </c>
      <c r="H493" s="370">
        <v>79</v>
      </c>
      <c r="I493" s="313"/>
      <c r="J493" s="101"/>
      <c r="K493" s="101"/>
      <c r="L493" s="393"/>
      <c r="M493" s="393"/>
      <c r="N493" s="393"/>
      <c r="O493" s="393"/>
      <c r="P493" s="393"/>
      <c r="Q493" s="393"/>
      <c r="R493" s="1908"/>
      <c r="S493" s="2968"/>
      <c r="T493" s="622"/>
      <c r="U493" s="3110"/>
      <c r="V493" s="622"/>
      <c r="W493" s="622"/>
      <c r="X493" s="622"/>
      <c r="Y493" s="622"/>
      <c r="Z493" s="622"/>
      <c r="AA493" s="1301"/>
    </row>
    <row r="494" spans="1:27" s="47" customFormat="1" x14ac:dyDescent="0.25">
      <c r="A494" s="646"/>
      <c r="B494" s="646">
        <v>1</v>
      </c>
      <c r="C494" s="1021" t="s">
        <v>633</v>
      </c>
      <c r="D494" s="350"/>
      <c r="E494" s="350"/>
      <c r="F494" s="622"/>
      <c r="G494" s="69"/>
      <c r="H494" s="370">
        <v>231</v>
      </c>
      <c r="I494" s="313"/>
      <c r="J494" s="101"/>
      <c r="K494" s="101"/>
      <c r="L494" s="393"/>
      <c r="M494" s="393"/>
      <c r="N494" s="393"/>
      <c r="O494" s="393"/>
      <c r="P494" s="393"/>
      <c r="Q494" s="393"/>
      <c r="R494" s="1908"/>
      <c r="S494" s="2968"/>
      <c r="T494" s="622"/>
      <c r="U494" s="3110"/>
      <c r="V494" s="622">
        <v>49.286160000000002</v>
      </c>
      <c r="W494" s="622"/>
      <c r="X494" s="622"/>
      <c r="Y494" s="622"/>
      <c r="Z494" s="622"/>
      <c r="AA494" s="1301"/>
    </row>
    <row r="495" spans="1:27" s="47" customFormat="1" ht="45" x14ac:dyDescent="0.25">
      <c r="A495" s="646">
        <v>1</v>
      </c>
      <c r="B495" s="646">
        <v>1</v>
      </c>
      <c r="C495" s="1021" t="s">
        <v>235</v>
      </c>
      <c r="D495" s="350"/>
      <c r="E495" s="350"/>
      <c r="F495" s="622">
        <v>5500</v>
      </c>
      <c r="G495" s="69">
        <f t="shared" si="196"/>
        <v>458.33333333333331</v>
      </c>
      <c r="H495" s="370">
        <v>2</v>
      </c>
      <c r="I495" s="313">
        <f>H495/G495*100</f>
        <v>0.4363636363636364</v>
      </c>
      <c r="J495" s="101"/>
      <c r="K495" s="101"/>
      <c r="L495" s="393"/>
      <c r="M495" s="393"/>
      <c r="N495" s="393"/>
      <c r="O495" s="393"/>
      <c r="P495" s="393"/>
      <c r="Q495" s="393"/>
      <c r="R495" s="1908"/>
      <c r="S495" s="2968"/>
      <c r="T495" s="622"/>
      <c r="U495" s="3110"/>
      <c r="V495" s="622"/>
      <c r="W495" s="622"/>
      <c r="X495" s="622"/>
      <c r="Y495" s="622"/>
      <c r="Z495" s="622"/>
      <c r="AA495" s="1301"/>
    </row>
    <row r="496" spans="1:27" s="47" customFormat="1" ht="45" x14ac:dyDescent="0.25">
      <c r="A496" s="646"/>
      <c r="B496" s="646">
        <v>1</v>
      </c>
      <c r="C496" s="1021" t="s">
        <v>551</v>
      </c>
      <c r="D496" s="350"/>
      <c r="E496" s="350"/>
      <c r="F496" s="622">
        <v>30000</v>
      </c>
      <c r="G496" s="69">
        <f t="shared" si="196"/>
        <v>2500</v>
      </c>
      <c r="H496" s="370">
        <v>2115</v>
      </c>
      <c r="I496" s="313"/>
      <c r="J496" s="101"/>
      <c r="K496" s="101"/>
      <c r="L496" s="393"/>
      <c r="M496" s="393"/>
      <c r="N496" s="393"/>
      <c r="O496" s="393"/>
      <c r="P496" s="393"/>
      <c r="Q496" s="393"/>
      <c r="R496" s="1908"/>
      <c r="S496" s="2968"/>
      <c r="T496" s="622"/>
      <c r="U496" s="3110"/>
      <c r="V496" s="622"/>
      <c r="W496" s="622"/>
      <c r="X496" s="622"/>
      <c r="Y496" s="622"/>
      <c r="Z496" s="622"/>
      <c r="AA496" s="1301"/>
    </row>
    <row r="497" spans="1:262" s="47" customFormat="1" ht="60" x14ac:dyDescent="0.25">
      <c r="A497" s="646"/>
      <c r="B497" s="646">
        <v>1</v>
      </c>
      <c r="C497" s="1021" t="s">
        <v>628</v>
      </c>
      <c r="D497" s="350"/>
      <c r="E497" s="350"/>
      <c r="F497" s="622"/>
      <c r="G497" s="69"/>
      <c r="H497" s="370">
        <v>737</v>
      </c>
      <c r="I497" s="313"/>
      <c r="J497" s="101"/>
      <c r="K497" s="101"/>
      <c r="L497" s="393"/>
      <c r="M497" s="393"/>
      <c r="N497" s="393"/>
      <c r="O497" s="393"/>
      <c r="P497" s="393"/>
      <c r="Q497" s="393"/>
      <c r="R497" s="1908"/>
      <c r="S497" s="2968"/>
      <c r="T497" s="622"/>
      <c r="U497" s="3110"/>
      <c r="V497" s="622">
        <v>597.72173999999995</v>
      </c>
      <c r="W497" s="622"/>
      <c r="X497" s="622"/>
      <c r="Y497" s="622"/>
      <c r="Z497" s="622"/>
      <c r="AA497" s="1301"/>
    </row>
    <row r="498" spans="1:262" s="47" customFormat="1" ht="30" x14ac:dyDescent="0.25">
      <c r="A498" s="646">
        <v>1</v>
      </c>
      <c r="B498" s="646">
        <v>1</v>
      </c>
      <c r="C498" s="1021" t="s">
        <v>465</v>
      </c>
      <c r="D498" s="350"/>
      <c r="E498" s="350"/>
      <c r="F498" s="622">
        <v>55</v>
      </c>
      <c r="G498" s="370">
        <f t="shared" si="196"/>
        <v>4.583333333333333</v>
      </c>
      <c r="H498" s="370">
        <v>3</v>
      </c>
      <c r="I498" s="313">
        <f>H498/G498*100</f>
        <v>65.454545454545453</v>
      </c>
      <c r="J498" s="101"/>
      <c r="K498" s="101"/>
      <c r="L498" s="393"/>
      <c r="M498" s="393"/>
      <c r="N498" s="393"/>
      <c r="O498" s="393"/>
      <c r="P498" s="393"/>
      <c r="Q498" s="393"/>
      <c r="R498" s="1908"/>
      <c r="S498" s="2968"/>
      <c r="T498" s="622"/>
      <c r="U498" s="3110"/>
      <c r="V498" s="622"/>
      <c r="W498" s="622"/>
      <c r="X498" s="622"/>
      <c r="Y498" s="622"/>
      <c r="Z498" s="622"/>
      <c r="AA498" s="1301"/>
    </row>
    <row r="499" spans="1:262" s="47" customFormat="1" ht="30" x14ac:dyDescent="0.25">
      <c r="A499" s="646">
        <v>1</v>
      </c>
      <c r="B499" s="646">
        <v>1</v>
      </c>
      <c r="C499" s="1021" t="s">
        <v>470</v>
      </c>
      <c r="D499" s="350"/>
      <c r="E499" s="350"/>
      <c r="F499" s="622">
        <v>1400</v>
      </c>
      <c r="G499" s="69">
        <f t="shared" si="196"/>
        <v>116.66666666666667</v>
      </c>
      <c r="H499" s="370">
        <v>91</v>
      </c>
      <c r="I499" s="313">
        <f>H499/G499*100</f>
        <v>77.999999999999986</v>
      </c>
      <c r="J499" s="101"/>
      <c r="K499" s="101"/>
      <c r="L499" s="393"/>
      <c r="M499" s="393"/>
      <c r="N499" s="393"/>
      <c r="O499" s="393"/>
      <c r="P499" s="393"/>
      <c r="Q499" s="393"/>
      <c r="R499" s="1908"/>
      <c r="S499" s="2968"/>
      <c r="T499" s="622"/>
      <c r="U499" s="3110"/>
      <c r="V499" s="622"/>
      <c r="W499" s="622"/>
      <c r="X499" s="622"/>
      <c r="Y499" s="622"/>
      <c r="Z499" s="622"/>
      <c r="AA499" s="1301"/>
    </row>
    <row r="500" spans="1:262" s="47" customFormat="1" ht="30" x14ac:dyDescent="0.25">
      <c r="A500" s="646">
        <v>1</v>
      </c>
      <c r="B500" s="646">
        <v>1</v>
      </c>
      <c r="C500" s="1021" t="s">
        <v>74</v>
      </c>
      <c r="D500" s="350"/>
      <c r="E500" s="350"/>
      <c r="F500" s="622">
        <v>690</v>
      </c>
      <c r="G500" s="69">
        <f t="shared" si="196"/>
        <v>57.5</v>
      </c>
      <c r="H500" s="370">
        <v>70</v>
      </c>
      <c r="I500" s="313"/>
      <c r="J500" s="101"/>
      <c r="K500" s="101"/>
      <c r="L500" s="393"/>
      <c r="M500" s="393"/>
      <c r="N500" s="393"/>
      <c r="O500" s="393"/>
      <c r="P500" s="393"/>
      <c r="Q500" s="393"/>
      <c r="R500" s="1908"/>
      <c r="S500" s="2968"/>
      <c r="T500" s="622"/>
      <c r="U500" s="3110"/>
      <c r="V500" s="622"/>
      <c r="W500" s="622"/>
      <c r="X500" s="622"/>
      <c r="Y500" s="622"/>
      <c r="Z500" s="622"/>
      <c r="AA500" s="1301"/>
    </row>
    <row r="501" spans="1:262" s="47" customFormat="1" x14ac:dyDescent="0.25">
      <c r="A501" s="646">
        <v>1</v>
      </c>
      <c r="B501" s="646">
        <v>1</v>
      </c>
      <c r="C501" s="2469" t="s">
        <v>466</v>
      </c>
      <c r="D501" s="352"/>
      <c r="E501" s="350"/>
      <c r="F501" s="623">
        <f>F475+F452</f>
        <v>40686</v>
      </c>
      <c r="G501" s="93">
        <f>G475+G452</f>
        <v>3390.5</v>
      </c>
      <c r="H501" s="333">
        <f>H475+H452</f>
        <v>3489</v>
      </c>
      <c r="I501" s="102">
        <f>H501/G501*100</f>
        <v>102.90517622769504</v>
      </c>
      <c r="J501" s="101"/>
      <c r="K501" s="101"/>
      <c r="L501" s="393"/>
      <c r="M501" s="393"/>
      <c r="N501" s="393"/>
      <c r="O501" s="393"/>
      <c r="P501" s="393"/>
      <c r="Q501" s="393"/>
      <c r="R501" s="1908"/>
      <c r="S501" s="2968"/>
      <c r="T501" s="622"/>
      <c r="U501" s="3110"/>
      <c r="V501" s="622"/>
      <c r="W501" s="622"/>
      <c r="X501" s="622"/>
      <c r="Y501" s="622"/>
      <c r="Z501" s="622"/>
      <c r="AA501" s="1301"/>
    </row>
    <row r="502" spans="1:262" s="47" customFormat="1" ht="29.25" x14ac:dyDescent="0.25">
      <c r="A502" s="646">
        <v>1</v>
      </c>
      <c r="B502" s="646">
        <v>1</v>
      </c>
      <c r="C502" s="2469" t="s">
        <v>499</v>
      </c>
      <c r="D502" s="350"/>
      <c r="E502" s="350"/>
      <c r="F502" s="1538">
        <f>F464</f>
        <v>48700</v>
      </c>
      <c r="G502" s="353">
        <f>G464</f>
        <v>4058.3333333333335</v>
      </c>
      <c r="H502" s="447">
        <f>H464</f>
        <v>103</v>
      </c>
      <c r="I502" s="93">
        <f>H502/G502*100</f>
        <v>2.537987679671458</v>
      </c>
      <c r="J502" s="700"/>
      <c r="K502" s="70"/>
      <c r="L502" s="95"/>
      <c r="M502" s="95"/>
      <c r="N502" s="95"/>
      <c r="O502" s="95"/>
      <c r="P502" s="95"/>
      <c r="Q502" s="71"/>
      <c r="R502" s="1908"/>
      <c r="S502" s="2970"/>
      <c r="T502" s="590"/>
      <c r="U502" s="3127"/>
      <c r="V502" s="590"/>
      <c r="W502" s="590"/>
      <c r="X502" s="590"/>
      <c r="Y502" s="71"/>
      <c r="Z502" s="71"/>
      <c r="AA502" s="1716"/>
      <c r="AB502" s="73"/>
      <c r="AC502" s="73"/>
      <c r="AD502" s="73"/>
      <c r="AE502" s="73"/>
      <c r="AF502" s="73"/>
      <c r="AG502" s="73"/>
      <c r="AH502" s="73"/>
      <c r="AI502" s="73"/>
      <c r="AJ502" s="73"/>
      <c r="AK502" s="73"/>
      <c r="AL502" s="73"/>
      <c r="AM502" s="73"/>
      <c r="AN502" s="73"/>
      <c r="AO502" s="73"/>
      <c r="AP502" s="73"/>
      <c r="AQ502" s="73"/>
      <c r="AR502" s="73"/>
      <c r="AS502" s="73"/>
      <c r="AT502" s="73"/>
      <c r="AU502" s="73"/>
      <c r="AV502" s="73"/>
      <c r="AW502" s="73"/>
      <c r="AX502" s="73"/>
      <c r="AY502" s="73"/>
      <c r="AZ502" s="73"/>
      <c r="BA502" s="73"/>
      <c r="BB502" s="73"/>
      <c r="BC502" s="73"/>
      <c r="BD502" s="73"/>
      <c r="BE502" s="73"/>
      <c r="BF502" s="73"/>
      <c r="BG502" s="73"/>
      <c r="BH502" s="73"/>
      <c r="BI502" s="73"/>
      <c r="BJ502" s="73"/>
      <c r="BK502" s="73"/>
      <c r="BL502" s="73"/>
      <c r="BM502" s="73"/>
      <c r="BN502" s="73"/>
      <c r="BO502" s="73"/>
      <c r="BP502" s="73"/>
      <c r="BQ502" s="73"/>
      <c r="BR502" s="73"/>
      <c r="BS502" s="73"/>
      <c r="BT502" s="73"/>
      <c r="BU502" s="73"/>
      <c r="BV502" s="73"/>
      <c r="BW502" s="73"/>
      <c r="BX502" s="73"/>
      <c r="BY502" s="73"/>
      <c r="BZ502" s="73"/>
      <c r="CA502" s="73"/>
      <c r="CB502" s="73"/>
      <c r="CC502" s="73"/>
      <c r="CD502" s="73"/>
      <c r="CE502" s="73"/>
      <c r="CF502" s="73"/>
      <c r="CG502" s="73"/>
      <c r="CH502" s="73"/>
      <c r="CI502" s="73"/>
      <c r="CJ502" s="73"/>
      <c r="CK502" s="73"/>
      <c r="CL502" s="73"/>
      <c r="CM502" s="73"/>
      <c r="CN502" s="73"/>
      <c r="CO502" s="73"/>
      <c r="CP502" s="73"/>
      <c r="CQ502" s="73"/>
      <c r="CR502" s="73"/>
      <c r="CS502" s="73"/>
      <c r="CT502" s="73"/>
      <c r="CU502" s="73"/>
      <c r="CV502" s="73"/>
      <c r="CW502" s="73"/>
      <c r="CX502" s="73"/>
      <c r="CY502" s="73"/>
      <c r="CZ502" s="73"/>
      <c r="DA502" s="73"/>
      <c r="DB502" s="73"/>
      <c r="DC502" s="73"/>
      <c r="DD502" s="73"/>
      <c r="DE502" s="73"/>
      <c r="DF502" s="73"/>
      <c r="DG502" s="73"/>
      <c r="DH502" s="73"/>
      <c r="DI502" s="73"/>
      <c r="DJ502" s="73"/>
      <c r="DK502" s="73"/>
      <c r="DL502" s="73"/>
      <c r="DM502" s="73"/>
      <c r="DN502" s="73"/>
      <c r="DO502" s="73"/>
      <c r="DP502" s="73"/>
      <c r="DQ502" s="73"/>
      <c r="DR502" s="73"/>
      <c r="DS502" s="73"/>
      <c r="DT502" s="73"/>
      <c r="DU502" s="73"/>
      <c r="DV502" s="73"/>
      <c r="DW502" s="73"/>
      <c r="DX502" s="73"/>
      <c r="DY502" s="73"/>
      <c r="DZ502" s="73"/>
      <c r="EA502" s="73"/>
      <c r="EB502" s="73"/>
      <c r="EC502" s="73"/>
      <c r="ED502" s="73"/>
      <c r="EE502" s="73"/>
      <c r="EF502" s="73"/>
      <c r="EG502" s="73"/>
      <c r="EH502" s="73"/>
      <c r="EI502" s="73"/>
      <c r="EJ502" s="73"/>
      <c r="EK502" s="73"/>
      <c r="EL502" s="73"/>
      <c r="EM502" s="73"/>
      <c r="EN502" s="73"/>
      <c r="EO502" s="73"/>
      <c r="EP502" s="73"/>
      <c r="EQ502" s="73"/>
      <c r="ER502" s="73"/>
      <c r="ES502" s="73"/>
      <c r="ET502" s="73"/>
      <c r="EU502" s="73"/>
      <c r="EV502" s="73"/>
      <c r="EW502" s="73"/>
      <c r="EX502" s="73"/>
      <c r="EY502" s="73"/>
      <c r="EZ502" s="73"/>
      <c r="FA502" s="73"/>
      <c r="FB502" s="73"/>
      <c r="FC502" s="73"/>
      <c r="FD502" s="73"/>
      <c r="FE502" s="73"/>
      <c r="FF502" s="73"/>
      <c r="FG502" s="73"/>
      <c r="FH502" s="73"/>
      <c r="FI502" s="73"/>
      <c r="FJ502" s="73"/>
      <c r="FK502" s="73"/>
      <c r="FL502" s="73"/>
      <c r="FM502" s="73"/>
      <c r="FN502" s="73"/>
      <c r="FO502" s="73"/>
      <c r="FP502" s="73"/>
      <c r="FQ502" s="73"/>
      <c r="FR502" s="73"/>
      <c r="FS502" s="73"/>
      <c r="FT502" s="73"/>
      <c r="FU502" s="73"/>
      <c r="FV502" s="73"/>
      <c r="FW502" s="73"/>
      <c r="FX502" s="73"/>
      <c r="FY502" s="73"/>
      <c r="FZ502" s="73"/>
      <c r="GA502" s="73"/>
      <c r="GB502" s="73"/>
      <c r="GC502" s="73"/>
      <c r="GD502" s="73"/>
      <c r="GE502" s="73"/>
      <c r="GF502" s="73"/>
      <c r="GG502" s="73"/>
      <c r="GH502" s="73"/>
      <c r="GI502" s="73"/>
      <c r="GJ502" s="73"/>
      <c r="GK502" s="73"/>
      <c r="GL502" s="73"/>
      <c r="GM502" s="73"/>
      <c r="GN502" s="73"/>
      <c r="GO502" s="73"/>
      <c r="GP502" s="73"/>
      <c r="GQ502" s="73"/>
      <c r="GR502" s="73"/>
      <c r="GS502" s="73"/>
      <c r="GT502" s="73"/>
      <c r="GU502" s="73"/>
      <c r="GV502" s="73"/>
      <c r="GW502" s="73"/>
      <c r="GX502" s="73"/>
      <c r="GY502" s="73"/>
      <c r="GZ502" s="73"/>
      <c r="HA502" s="73"/>
      <c r="HB502" s="73"/>
      <c r="HC502" s="73"/>
      <c r="HD502" s="73"/>
      <c r="HE502" s="73"/>
      <c r="HF502" s="73"/>
      <c r="HG502" s="73"/>
      <c r="HH502" s="73"/>
      <c r="HI502" s="73"/>
      <c r="HJ502" s="73"/>
      <c r="HK502" s="73"/>
      <c r="HL502" s="73"/>
      <c r="HM502" s="73"/>
      <c r="HN502" s="73"/>
      <c r="HO502" s="73"/>
      <c r="HP502" s="73"/>
      <c r="HQ502" s="73"/>
      <c r="HR502" s="73"/>
      <c r="HS502" s="73"/>
      <c r="HT502" s="73"/>
      <c r="HU502" s="73"/>
      <c r="HV502" s="73"/>
      <c r="HW502" s="73"/>
      <c r="HX502" s="73"/>
      <c r="HY502" s="73"/>
      <c r="HZ502" s="73"/>
      <c r="IA502" s="73"/>
      <c r="IB502" s="73"/>
      <c r="IC502" s="73"/>
      <c r="ID502" s="73"/>
      <c r="IE502" s="73"/>
      <c r="IF502" s="73"/>
      <c r="IG502" s="73"/>
      <c r="IH502" s="73"/>
      <c r="II502" s="73"/>
      <c r="IJ502" s="73"/>
      <c r="IK502" s="73"/>
      <c r="IL502" s="73"/>
      <c r="IM502" s="73"/>
      <c r="IN502" s="73"/>
      <c r="IO502" s="73"/>
      <c r="IP502" s="73"/>
      <c r="IQ502" s="73"/>
      <c r="IR502" s="73"/>
      <c r="IS502" s="73"/>
      <c r="IT502" s="73"/>
      <c r="IU502" s="73"/>
      <c r="IV502" s="73"/>
      <c r="IW502" s="73"/>
      <c r="IX502" s="73"/>
      <c r="IY502" s="73"/>
      <c r="IZ502" s="73"/>
      <c r="JA502" s="73"/>
      <c r="JB502" s="73"/>
    </row>
    <row r="503" spans="1:262" s="47" customFormat="1" ht="29.25" x14ac:dyDescent="0.25">
      <c r="A503" s="646"/>
      <c r="B503" s="646">
        <v>1</v>
      </c>
      <c r="C503" s="2469" t="s">
        <v>467</v>
      </c>
      <c r="D503" s="435"/>
      <c r="E503" s="350"/>
      <c r="F503" s="1538">
        <f>F483+F460</f>
        <v>60633</v>
      </c>
      <c r="G503" s="353">
        <f>G483+G460</f>
        <v>5052.75</v>
      </c>
      <c r="H503" s="447">
        <f>H483+H460</f>
        <v>3175</v>
      </c>
      <c r="I503" s="93">
        <f>H503/G503*100</f>
        <v>62.837068922863793</v>
      </c>
      <c r="J503" s="700"/>
      <c r="K503" s="70"/>
      <c r="L503" s="95"/>
      <c r="M503" s="95"/>
      <c r="N503" s="95"/>
      <c r="O503" s="95"/>
      <c r="P503" s="95"/>
      <c r="Q503" s="71"/>
      <c r="R503" s="1908"/>
      <c r="S503" s="2970"/>
      <c r="T503" s="590"/>
      <c r="U503" s="3127"/>
      <c r="V503" s="590"/>
      <c r="W503" s="590"/>
      <c r="X503" s="590"/>
      <c r="Y503" s="71"/>
      <c r="Z503" s="71"/>
      <c r="AA503" s="1716"/>
      <c r="AB503" s="73"/>
      <c r="AC503" s="73"/>
      <c r="AD503" s="73"/>
      <c r="AE503" s="73"/>
      <c r="AF503" s="73"/>
      <c r="AG503" s="73"/>
      <c r="AH503" s="73"/>
      <c r="AI503" s="73"/>
      <c r="AJ503" s="73"/>
      <c r="AK503" s="73"/>
      <c r="AL503" s="73"/>
      <c r="AM503" s="73"/>
      <c r="AN503" s="73"/>
      <c r="AO503" s="73"/>
      <c r="AP503" s="73"/>
      <c r="AQ503" s="73"/>
      <c r="AR503" s="73"/>
      <c r="AS503" s="73"/>
      <c r="AT503" s="73"/>
      <c r="AU503" s="73"/>
      <c r="AV503" s="73"/>
      <c r="AW503" s="73"/>
      <c r="AX503" s="73"/>
      <c r="AY503" s="73"/>
      <c r="AZ503" s="73"/>
      <c r="BA503" s="73"/>
      <c r="BB503" s="73"/>
      <c r="BC503" s="73"/>
      <c r="BD503" s="73"/>
      <c r="BE503" s="73"/>
      <c r="BF503" s="73"/>
      <c r="BG503" s="73"/>
      <c r="BH503" s="73"/>
      <c r="BI503" s="73"/>
      <c r="BJ503" s="73"/>
      <c r="BK503" s="73"/>
      <c r="BL503" s="73"/>
      <c r="BM503" s="73"/>
      <c r="BN503" s="73"/>
      <c r="BO503" s="73"/>
      <c r="BP503" s="73"/>
      <c r="BQ503" s="73"/>
      <c r="BR503" s="73"/>
      <c r="BS503" s="73"/>
      <c r="BT503" s="73"/>
      <c r="BU503" s="73"/>
      <c r="BV503" s="73"/>
      <c r="BW503" s="73"/>
      <c r="BX503" s="73"/>
      <c r="BY503" s="73"/>
      <c r="BZ503" s="73"/>
      <c r="CA503" s="73"/>
      <c r="CB503" s="73"/>
      <c r="CC503" s="73"/>
      <c r="CD503" s="73"/>
      <c r="CE503" s="73"/>
      <c r="CF503" s="73"/>
      <c r="CG503" s="73"/>
      <c r="CH503" s="73"/>
      <c r="CI503" s="73"/>
      <c r="CJ503" s="73"/>
      <c r="CK503" s="73"/>
      <c r="CL503" s="73"/>
      <c r="CM503" s="73"/>
      <c r="CN503" s="73"/>
      <c r="CO503" s="73"/>
      <c r="CP503" s="73"/>
      <c r="CQ503" s="73"/>
      <c r="CR503" s="73"/>
      <c r="CS503" s="73"/>
      <c r="CT503" s="73"/>
      <c r="CU503" s="73"/>
      <c r="CV503" s="73"/>
      <c r="CW503" s="73"/>
      <c r="CX503" s="73"/>
      <c r="CY503" s="73"/>
      <c r="CZ503" s="73"/>
      <c r="DA503" s="73"/>
      <c r="DB503" s="73"/>
      <c r="DC503" s="73"/>
      <c r="DD503" s="73"/>
      <c r="DE503" s="73"/>
      <c r="DF503" s="73"/>
      <c r="DG503" s="73"/>
      <c r="DH503" s="73"/>
      <c r="DI503" s="73"/>
      <c r="DJ503" s="73"/>
      <c r="DK503" s="73"/>
      <c r="DL503" s="73"/>
      <c r="DM503" s="73"/>
      <c r="DN503" s="73"/>
      <c r="DO503" s="73"/>
      <c r="DP503" s="73"/>
      <c r="DQ503" s="73"/>
      <c r="DR503" s="73"/>
      <c r="DS503" s="73"/>
      <c r="DT503" s="73"/>
      <c r="DU503" s="73"/>
      <c r="DV503" s="73"/>
      <c r="DW503" s="73"/>
      <c r="DX503" s="73"/>
      <c r="DY503" s="73"/>
      <c r="DZ503" s="73"/>
      <c r="EA503" s="73"/>
      <c r="EB503" s="73"/>
      <c r="EC503" s="73"/>
      <c r="ED503" s="73"/>
      <c r="EE503" s="73"/>
      <c r="EF503" s="73"/>
      <c r="EG503" s="73"/>
      <c r="EH503" s="73"/>
      <c r="EI503" s="73"/>
      <c r="EJ503" s="73"/>
      <c r="EK503" s="73"/>
      <c r="EL503" s="73"/>
      <c r="EM503" s="73"/>
      <c r="EN503" s="73"/>
      <c r="EO503" s="73"/>
      <c r="EP503" s="73"/>
      <c r="EQ503" s="73"/>
      <c r="ER503" s="73"/>
      <c r="ES503" s="73"/>
      <c r="ET503" s="73"/>
      <c r="EU503" s="73"/>
      <c r="EV503" s="73"/>
      <c r="EW503" s="73"/>
      <c r="EX503" s="73"/>
      <c r="EY503" s="73"/>
      <c r="EZ503" s="73"/>
      <c r="FA503" s="73"/>
      <c r="FB503" s="73"/>
      <c r="FC503" s="73"/>
      <c r="FD503" s="73"/>
      <c r="FE503" s="73"/>
      <c r="FF503" s="73"/>
      <c r="FG503" s="73"/>
      <c r="FH503" s="73"/>
      <c r="FI503" s="73"/>
      <c r="FJ503" s="73"/>
      <c r="FK503" s="73"/>
      <c r="FL503" s="73"/>
      <c r="FM503" s="73"/>
      <c r="FN503" s="73"/>
      <c r="FO503" s="73"/>
      <c r="FP503" s="73"/>
      <c r="FQ503" s="73"/>
      <c r="FR503" s="73"/>
      <c r="FS503" s="73"/>
      <c r="FT503" s="73"/>
      <c r="FU503" s="73"/>
      <c r="FV503" s="73"/>
      <c r="FW503" s="73"/>
      <c r="FX503" s="73"/>
      <c r="FY503" s="73"/>
      <c r="FZ503" s="73"/>
      <c r="GA503" s="73"/>
      <c r="GB503" s="73"/>
      <c r="GC503" s="73"/>
      <c r="GD503" s="73"/>
      <c r="GE503" s="73"/>
      <c r="GF503" s="73"/>
      <c r="GG503" s="73"/>
      <c r="GH503" s="73"/>
      <c r="GI503" s="73"/>
      <c r="GJ503" s="73"/>
      <c r="GK503" s="73"/>
      <c r="GL503" s="73"/>
      <c r="GM503" s="73"/>
      <c r="GN503" s="73"/>
      <c r="GO503" s="73"/>
      <c r="GP503" s="73"/>
      <c r="GQ503" s="73"/>
      <c r="GR503" s="73"/>
      <c r="GS503" s="73"/>
      <c r="GT503" s="73"/>
      <c r="GU503" s="73"/>
      <c r="GV503" s="73"/>
      <c r="GW503" s="73"/>
      <c r="GX503" s="73"/>
      <c r="GY503" s="73"/>
      <c r="GZ503" s="73"/>
      <c r="HA503" s="73"/>
      <c r="HB503" s="73"/>
      <c r="HC503" s="73"/>
      <c r="HD503" s="73"/>
      <c r="HE503" s="73"/>
      <c r="HF503" s="73"/>
      <c r="HG503" s="73"/>
      <c r="HH503" s="73"/>
      <c r="HI503" s="73"/>
      <c r="HJ503" s="73"/>
      <c r="HK503" s="73"/>
      <c r="HL503" s="73"/>
      <c r="HM503" s="73"/>
      <c r="HN503" s="73"/>
      <c r="HO503" s="73"/>
      <c r="HP503" s="73"/>
      <c r="HQ503" s="73"/>
      <c r="HR503" s="73"/>
      <c r="HS503" s="73"/>
      <c r="HT503" s="73"/>
      <c r="HU503" s="73"/>
      <c r="HV503" s="73"/>
      <c r="HW503" s="73"/>
      <c r="HX503" s="73"/>
      <c r="HY503" s="73"/>
      <c r="HZ503" s="73"/>
      <c r="IA503" s="73"/>
      <c r="IB503" s="73"/>
      <c r="IC503" s="73"/>
      <c r="ID503" s="73"/>
      <c r="IE503" s="73"/>
      <c r="IF503" s="73"/>
      <c r="IG503" s="73"/>
      <c r="IH503" s="73"/>
      <c r="II503" s="73"/>
      <c r="IJ503" s="73"/>
      <c r="IK503" s="73"/>
      <c r="IL503" s="73"/>
      <c r="IM503" s="73"/>
      <c r="IN503" s="73"/>
      <c r="IO503" s="73"/>
      <c r="IP503" s="73"/>
      <c r="IQ503" s="73"/>
      <c r="IR503" s="73"/>
      <c r="IS503" s="73"/>
      <c r="IT503" s="73"/>
      <c r="IU503" s="73"/>
      <c r="IV503" s="73"/>
      <c r="IW503" s="73"/>
      <c r="IX503" s="73"/>
      <c r="IY503" s="73"/>
      <c r="IZ503" s="73"/>
      <c r="JA503" s="73"/>
      <c r="JB503" s="73"/>
    </row>
    <row r="504" spans="1:262" s="47" customFormat="1" ht="29.25" x14ac:dyDescent="0.25">
      <c r="A504" s="646"/>
      <c r="B504" s="646">
        <v>1</v>
      </c>
      <c r="C504" s="2469" t="s">
        <v>468</v>
      </c>
      <c r="D504" s="410"/>
      <c r="E504" s="350"/>
      <c r="F504" s="1538">
        <f>F487+F489</f>
        <v>17500</v>
      </c>
      <c r="G504" s="353">
        <f>G487+G489</f>
        <v>1458.3333333333333</v>
      </c>
      <c r="H504" s="447">
        <f>H487+H489</f>
        <v>1189</v>
      </c>
      <c r="I504" s="93">
        <f>H504/G504*100</f>
        <v>81.531428571428577</v>
      </c>
      <c r="J504" s="700"/>
      <c r="K504" s="70"/>
      <c r="L504" s="95"/>
      <c r="M504" s="95"/>
      <c r="N504" s="95"/>
      <c r="O504" s="95"/>
      <c r="P504" s="95"/>
      <c r="Q504" s="71"/>
      <c r="R504" s="1908">
        <v>19742.099999999995</v>
      </c>
      <c r="S504" s="2935">
        <f>R504/12*$C$3</f>
        <v>1645.1749999999995</v>
      </c>
      <c r="T504" s="590">
        <f>Z504-Y504-V504</f>
        <v>1341.3346799999999</v>
      </c>
      <c r="U504" s="3127"/>
      <c r="V504" s="590"/>
      <c r="W504" s="590">
        <f>T504-S504</f>
        <v>-303.84031999999956</v>
      </c>
      <c r="X504" s="590"/>
      <c r="Y504" s="71">
        <v>0</v>
      </c>
      <c r="Z504" s="71">
        <v>1341.3346799999999</v>
      </c>
      <c r="AA504" s="1716"/>
      <c r="AB504" s="73"/>
      <c r="AC504" s="73"/>
      <c r="AD504" s="73"/>
      <c r="AE504" s="73"/>
      <c r="AF504" s="73"/>
      <c r="AG504" s="73"/>
      <c r="AH504" s="73"/>
      <c r="AI504" s="73"/>
      <c r="AJ504" s="73"/>
      <c r="AK504" s="73"/>
      <c r="AL504" s="73"/>
      <c r="AM504" s="73"/>
      <c r="AN504" s="73"/>
      <c r="AO504" s="73"/>
      <c r="AP504" s="73"/>
      <c r="AQ504" s="73"/>
      <c r="AR504" s="73"/>
      <c r="AS504" s="73"/>
      <c r="AT504" s="73"/>
      <c r="AU504" s="73"/>
      <c r="AV504" s="73"/>
      <c r="AW504" s="73"/>
      <c r="AX504" s="73"/>
      <c r="AY504" s="73"/>
      <c r="AZ504" s="73"/>
      <c r="BA504" s="73"/>
      <c r="BB504" s="73"/>
      <c r="BC504" s="73"/>
      <c r="BD504" s="73"/>
      <c r="BE504" s="73"/>
      <c r="BF504" s="73"/>
      <c r="BG504" s="73"/>
      <c r="BH504" s="73"/>
      <c r="BI504" s="73"/>
      <c r="BJ504" s="73"/>
      <c r="BK504" s="73"/>
      <c r="BL504" s="73"/>
      <c r="BM504" s="73"/>
      <c r="BN504" s="73"/>
      <c r="BO504" s="73"/>
      <c r="BP504" s="73"/>
      <c r="BQ504" s="73"/>
      <c r="BR504" s="73"/>
      <c r="BS504" s="73"/>
      <c r="BT504" s="73"/>
      <c r="BU504" s="73"/>
      <c r="BV504" s="73"/>
      <c r="BW504" s="73"/>
      <c r="BX504" s="73"/>
      <c r="BY504" s="73"/>
      <c r="BZ504" s="73"/>
      <c r="CA504" s="73"/>
      <c r="CB504" s="73"/>
      <c r="CC504" s="73"/>
      <c r="CD504" s="73"/>
      <c r="CE504" s="73"/>
      <c r="CF504" s="73"/>
      <c r="CG504" s="73"/>
      <c r="CH504" s="73"/>
      <c r="CI504" s="73"/>
      <c r="CJ504" s="73"/>
      <c r="CK504" s="73"/>
      <c r="CL504" s="73"/>
      <c r="CM504" s="73"/>
      <c r="CN504" s="73"/>
      <c r="CO504" s="73"/>
      <c r="CP504" s="73"/>
      <c r="CQ504" s="73"/>
      <c r="CR504" s="73"/>
      <c r="CS504" s="73"/>
      <c r="CT504" s="73"/>
      <c r="CU504" s="73"/>
      <c r="CV504" s="73"/>
      <c r="CW504" s="73"/>
      <c r="CX504" s="73"/>
      <c r="CY504" s="73"/>
      <c r="CZ504" s="73"/>
      <c r="DA504" s="73"/>
      <c r="DB504" s="73"/>
      <c r="DC504" s="73"/>
      <c r="DD504" s="73"/>
      <c r="DE504" s="73"/>
      <c r="DF504" s="73"/>
      <c r="DG504" s="73"/>
      <c r="DH504" s="73"/>
      <c r="DI504" s="73"/>
      <c r="DJ504" s="73"/>
      <c r="DK504" s="73"/>
      <c r="DL504" s="73"/>
      <c r="DM504" s="73"/>
      <c r="DN504" s="73"/>
      <c r="DO504" s="73"/>
      <c r="DP504" s="73"/>
      <c r="DQ504" s="73"/>
      <c r="DR504" s="73"/>
      <c r="DS504" s="73"/>
      <c r="DT504" s="73"/>
      <c r="DU504" s="73"/>
      <c r="DV504" s="73"/>
      <c r="DW504" s="73"/>
      <c r="DX504" s="73"/>
      <c r="DY504" s="73"/>
      <c r="DZ504" s="73"/>
      <c r="EA504" s="73"/>
      <c r="EB504" s="73"/>
      <c r="EC504" s="73"/>
      <c r="ED504" s="73"/>
      <c r="EE504" s="73"/>
      <c r="EF504" s="73"/>
      <c r="EG504" s="73"/>
      <c r="EH504" s="73"/>
      <c r="EI504" s="73"/>
      <c r="EJ504" s="73"/>
      <c r="EK504" s="73"/>
      <c r="EL504" s="73"/>
      <c r="EM504" s="73"/>
      <c r="EN504" s="73"/>
      <c r="EO504" s="73"/>
      <c r="EP504" s="73"/>
      <c r="EQ504" s="73"/>
      <c r="ER504" s="73"/>
      <c r="ES504" s="73"/>
      <c r="ET504" s="73"/>
      <c r="EU504" s="73"/>
      <c r="EV504" s="73"/>
      <c r="EW504" s="73"/>
      <c r="EX504" s="73"/>
      <c r="EY504" s="73"/>
      <c r="EZ504" s="73"/>
      <c r="FA504" s="73"/>
      <c r="FB504" s="73"/>
      <c r="FC504" s="73"/>
      <c r="FD504" s="73"/>
      <c r="FE504" s="73"/>
      <c r="FF504" s="73"/>
      <c r="FG504" s="73"/>
      <c r="FH504" s="73"/>
      <c r="FI504" s="73"/>
      <c r="FJ504" s="73"/>
      <c r="FK504" s="73"/>
      <c r="FL504" s="73"/>
      <c r="FM504" s="73"/>
      <c r="FN504" s="73"/>
      <c r="FO504" s="73"/>
      <c r="FP504" s="73"/>
      <c r="FQ504" s="73"/>
      <c r="FR504" s="73"/>
      <c r="FS504" s="73"/>
      <c r="FT504" s="73"/>
      <c r="FU504" s="73"/>
      <c r="FV504" s="73"/>
      <c r="FW504" s="73"/>
      <c r="FX504" s="73"/>
      <c r="FY504" s="73"/>
      <c r="FZ504" s="73"/>
      <c r="GA504" s="73"/>
      <c r="GB504" s="73"/>
      <c r="GC504" s="73"/>
      <c r="GD504" s="73"/>
      <c r="GE504" s="73"/>
      <c r="GF504" s="73"/>
      <c r="GG504" s="73"/>
      <c r="GH504" s="73"/>
      <c r="GI504" s="73"/>
      <c r="GJ504" s="73"/>
      <c r="GK504" s="73"/>
      <c r="GL504" s="73"/>
      <c r="GM504" s="73"/>
      <c r="GN504" s="73"/>
      <c r="GO504" s="73"/>
      <c r="GP504" s="73"/>
      <c r="GQ504" s="73"/>
      <c r="GR504" s="73"/>
      <c r="GS504" s="73"/>
      <c r="GT504" s="73"/>
      <c r="GU504" s="73"/>
      <c r="GV504" s="73"/>
      <c r="GW504" s="73"/>
      <c r="GX504" s="73"/>
      <c r="GY504" s="73"/>
      <c r="GZ504" s="73"/>
      <c r="HA504" s="73"/>
      <c r="HB504" s="73"/>
      <c r="HC504" s="73"/>
      <c r="HD504" s="73"/>
      <c r="HE504" s="73"/>
      <c r="HF504" s="73"/>
      <c r="HG504" s="73"/>
      <c r="HH504" s="73"/>
      <c r="HI504" s="73"/>
      <c r="HJ504" s="73"/>
      <c r="HK504" s="73"/>
      <c r="HL504" s="73"/>
      <c r="HM504" s="73"/>
      <c r="HN504" s="73"/>
      <c r="HO504" s="73"/>
      <c r="HP504" s="73"/>
      <c r="HQ504" s="73"/>
      <c r="HR504" s="73"/>
      <c r="HS504" s="73"/>
      <c r="HT504" s="73"/>
      <c r="HU504" s="73"/>
      <c r="HV504" s="73"/>
      <c r="HW504" s="73"/>
      <c r="HX504" s="73"/>
      <c r="HY504" s="73"/>
      <c r="HZ504" s="73"/>
      <c r="IA504" s="73"/>
      <c r="IB504" s="73"/>
      <c r="IC504" s="73"/>
      <c r="ID504" s="73"/>
      <c r="IE504" s="73"/>
      <c r="IF504" s="73"/>
      <c r="IG504" s="73"/>
      <c r="IH504" s="73"/>
      <c r="II504" s="73"/>
      <c r="IJ504" s="73"/>
      <c r="IK504" s="73"/>
      <c r="IL504" s="73"/>
      <c r="IM504" s="73"/>
      <c r="IN504" s="73"/>
      <c r="IO504" s="73"/>
      <c r="IP504" s="73"/>
      <c r="IQ504" s="73"/>
      <c r="IR504" s="73"/>
      <c r="IS504" s="73"/>
      <c r="IT504" s="73"/>
      <c r="IU504" s="73"/>
      <c r="IV504" s="73"/>
      <c r="IW504" s="73"/>
      <c r="IX504" s="73"/>
      <c r="IY504" s="73"/>
      <c r="IZ504" s="73"/>
      <c r="JA504" s="73"/>
      <c r="JB504" s="73"/>
    </row>
    <row r="505" spans="1:262" s="47" customFormat="1" x14ac:dyDescent="0.25">
      <c r="A505" s="646"/>
      <c r="B505" s="646">
        <v>1</v>
      </c>
      <c r="C505" s="2470" t="s">
        <v>139</v>
      </c>
      <c r="D505" s="350"/>
      <c r="E505" s="350"/>
      <c r="F505" s="1538">
        <f>F501+F502+F503*2.9+F504</f>
        <v>282721.69999999995</v>
      </c>
      <c r="G505" s="353">
        <f>G501+G502+G503*2.9+G504</f>
        <v>23560.141666666666</v>
      </c>
      <c r="H505" s="447">
        <f>H501+H502+H503*2.9+H504</f>
        <v>13988.5</v>
      </c>
      <c r="I505" s="93">
        <f>H505/G505*100</f>
        <v>59.373581865134518</v>
      </c>
      <c r="J505" s="700"/>
      <c r="K505" s="70"/>
      <c r="L505" s="95"/>
      <c r="M505" s="95"/>
      <c r="N505" s="95"/>
      <c r="O505" s="95"/>
      <c r="P505" s="95"/>
      <c r="Q505" s="71"/>
      <c r="R505" s="1908">
        <f>R504+R490+R464+R451+R474</f>
        <v>359387.58325000003</v>
      </c>
      <c r="S505" s="2970">
        <f>S504+S490+S464+S451+S474</f>
        <v>29948.965270833334</v>
      </c>
      <c r="T505" s="590">
        <f t="shared" ref="T505:Y505" si="202">T504+T490+T464+T451+T474</f>
        <v>27729.37499</v>
      </c>
      <c r="U505" s="3127">
        <f t="shared" si="202"/>
        <v>0</v>
      </c>
      <c r="V505" s="590">
        <f t="shared" si="202"/>
        <v>677.27715999999998</v>
      </c>
      <c r="W505" s="590">
        <f t="shared" si="202"/>
        <v>-2219.590280833334</v>
      </c>
      <c r="X505" s="590">
        <f t="shared" si="202"/>
        <v>0</v>
      </c>
      <c r="Y505" s="71">
        <f t="shared" si="202"/>
        <v>0</v>
      </c>
      <c r="Z505" s="71">
        <f>Z504+Z490+Z464+Z451+Z474</f>
        <v>28406.652149999998</v>
      </c>
      <c r="AA505" s="1716"/>
      <c r="AB505" s="73"/>
      <c r="AC505" s="73"/>
      <c r="AD505" s="73"/>
      <c r="AE505" s="73"/>
      <c r="AF505" s="73"/>
      <c r="AG505" s="73"/>
      <c r="AH505" s="73"/>
      <c r="AI505" s="73"/>
      <c r="AJ505" s="73"/>
      <c r="AK505" s="73"/>
      <c r="AL505" s="73"/>
      <c r="AM505" s="73"/>
      <c r="AN505" s="73"/>
      <c r="AO505" s="73"/>
      <c r="AP505" s="73"/>
      <c r="AQ505" s="73"/>
      <c r="AR505" s="73"/>
      <c r="AS505" s="73"/>
      <c r="AT505" s="73"/>
      <c r="AU505" s="73"/>
      <c r="AV505" s="73"/>
      <c r="AW505" s="73"/>
      <c r="AX505" s="73"/>
      <c r="AY505" s="73"/>
      <c r="AZ505" s="73"/>
      <c r="BA505" s="73"/>
      <c r="BB505" s="73"/>
      <c r="BC505" s="73"/>
      <c r="BD505" s="73"/>
      <c r="BE505" s="73"/>
      <c r="BF505" s="73"/>
      <c r="BG505" s="73"/>
      <c r="BH505" s="73"/>
      <c r="BI505" s="73"/>
      <c r="BJ505" s="73"/>
      <c r="BK505" s="73"/>
      <c r="BL505" s="73"/>
      <c r="BM505" s="73"/>
      <c r="BN505" s="73"/>
      <c r="BO505" s="73"/>
      <c r="BP505" s="73"/>
      <c r="BQ505" s="73"/>
      <c r="BR505" s="73"/>
      <c r="BS505" s="73"/>
      <c r="BT505" s="73"/>
      <c r="BU505" s="73"/>
      <c r="BV505" s="73"/>
      <c r="BW505" s="73"/>
      <c r="BX505" s="73"/>
      <c r="BY505" s="73"/>
      <c r="BZ505" s="73"/>
      <c r="CA505" s="73"/>
      <c r="CB505" s="73"/>
      <c r="CC505" s="73"/>
      <c r="CD505" s="73"/>
      <c r="CE505" s="73"/>
      <c r="CF505" s="73"/>
      <c r="CG505" s="73"/>
      <c r="CH505" s="73"/>
      <c r="CI505" s="73"/>
      <c r="CJ505" s="73"/>
      <c r="CK505" s="73"/>
      <c r="CL505" s="73"/>
      <c r="CM505" s="73"/>
      <c r="CN505" s="73"/>
      <c r="CO505" s="73"/>
      <c r="CP505" s="73"/>
      <c r="CQ505" s="73"/>
      <c r="CR505" s="73"/>
      <c r="CS505" s="73"/>
      <c r="CT505" s="73"/>
      <c r="CU505" s="73"/>
      <c r="CV505" s="73"/>
      <c r="CW505" s="73"/>
      <c r="CX505" s="73"/>
      <c r="CY505" s="73"/>
      <c r="CZ505" s="73"/>
      <c r="DA505" s="73"/>
      <c r="DB505" s="73"/>
      <c r="DC505" s="73"/>
      <c r="DD505" s="73"/>
      <c r="DE505" s="73"/>
      <c r="DF505" s="73"/>
      <c r="DG505" s="73"/>
      <c r="DH505" s="73"/>
      <c r="DI505" s="73"/>
      <c r="DJ505" s="73"/>
      <c r="DK505" s="73"/>
      <c r="DL505" s="73"/>
      <c r="DM505" s="73"/>
      <c r="DN505" s="73"/>
      <c r="DO505" s="73"/>
      <c r="DP505" s="73"/>
      <c r="DQ505" s="73"/>
      <c r="DR505" s="73"/>
      <c r="DS505" s="73"/>
      <c r="DT505" s="73"/>
      <c r="DU505" s="73"/>
      <c r="DV505" s="73"/>
      <c r="DW505" s="73"/>
      <c r="DX505" s="73"/>
      <c r="DY505" s="73"/>
      <c r="DZ505" s="73"/>
      <c r="EA505" s="73"/>
      <c r="EB505" s="73"/>
      <c r="EC505" s="73"/>
      <c r="ED505" s="73"/>
      <c r="EE505" s="73"/>
      <c r="EF505" s="73"/>
      <c r="EG505" s="73"/>
      <c r="EH505" s="73"/>
      <c r="EI505" s="73"/>
      <c r="EJ505" s="73"/>
      <c r="EK505" s="73"/>
      <c r="EL505" s="73"/>
      <c r="EM505" s="73"/>
      <c r="EN505" s="73"/>
      <c r="EO505" s="73"/>
      <c r="EP505" s="73"/>
      <c r="EQ505" s="73"/>
      <c r="ER505" s="73"/>
      <c r="ES505" s="73"/>
      <c r="ET505" s="73"/>
      <c r="EU505" s="73"/>
      <c r="EV505" s="73"/>
      <c r="EW505" s="73"/>
      <c r="EX505" s="73"/>
      <c r="EY505" s="73"/>
      <c r="EZ505" s="73"/>
      <c r="FA505" s="73"/>
      <c r="FB505" s="73"/>
      <c r="FC505" s="73"/>
      <c r="FD505" s="73"/>
      <c r="FE505" s="73"/>
      <c r="FF505" s="73"/>
      <c r="FG505" s="73"/>
      <c r="FH505" s="73"/>
      <c r="FI505" s="73"/>
      <c r="FJ505" s="73"/>
      <c r="FK505" s="73"/>
      <c r="FL505" s="73"/>
      <c r="FM505" s="73"/>
      <c r="FN505" s="73"/>
      <c r="FO505" s="73"/>
      <c r="FP505" s="73"/>
      <c r="FQ505" s="73"/>
      <c r="FR505" s="73"/>
      <c r="FS505" s="73"/>
      <c r="FT505" s="73"/>
      <c r="FU505" s="73"/>
      <c r="FV505" s="73"/>
      <c r="FW505" s="73"/>
      <c r="FX505" s="73"/>
      <c r="FY505" s="73"/>
      <c r="FZ505" s="73"/>
      <c r="GA505" s="73"/>
      <c r="GB505" s="73"/>
      <c r="GC505" s="73"/>
      <c r="GD505" s="73"/>
      <c r="GE505" s="73"/>
      <c r="GF505" s="73"/>
      <c r="GG505" s="73"/>
      <c r="GH505" s="73"/>
      <c r="GI505" s="73"/>
      <c r="GJ505" s="73"/>
      <c r="GK505" s="73"/>
      <c r="GL505" s="73"/>
      <c r="GM505" s="73"/>
      <c r="GN505" s="73"/>
      <c r="GO505" s="73"/>
      <c r="GP505" s="73"/>
      <c r="GQ505" s="73"/>
      <c r="GR505" s="73"/>
      <c r="GS505" s="73"/>
      <c r="GT505" s="73"/>
      <c r="GU505" s="73"/>
      <c r="GV505" s="73"/>
      <c r="GW505" s="73"/>
      <c r="GX505" s="73"/>
      <c r="GY505" s="73"/>
      <c r="GZ505" s="73"/>
      <c r="HA505" s="73"/>
      <c r="HB505" s="73"/>
      <c r="HC505" s="73"/>
      <c r="HD505" s="73"/>
      <c r="HE505" s="73"/>
      <c r="HF505" s="73"/>
      <c r="HG505" s="73"/>
      <c r="HH505" s="73"/>
      <c r="HI505" s="73"/>
      <c r="HJ505" s="73"/>
      <c r="HK505" s="73"/>
      <c r="HL505" s="73"/>
      <c r="HM505" s="73"/>
      <c r="HN505" s="73"/>
      <c r="HO505" s="73"/>
      <c r="HP505" s="73"/>
      <c r="HQ505" s="73"/>
      <c r="HR505" s="73"/>
      <c r="HS505" s="73"/>
      <c r="HT505" s="73"/>
      <c r="HU505" s="73"/>
      <c r="HV505" s="73"/>
      <c r="HW505" s="73"/>
      <c r="HX505" s="73"/>
      <c r="HY505" s="73"/>
      <c r="HZ505" s="73"/>
      <c r="IA505" s="73"/>
      <c r="IB505" s="73"/>
      <c r="IC505" s="73"/>
      <c r="ID505" s="73"/>
      <c r="IE505" s="73"/>
      <c r="IF505" s="73"/>
      <c r="IG505" s="73"/>
      <c r="IH505" s="73"/>
      <c r="II505" s="73"/>
      <c r="IJ505" s="73"/>
      <c r="IK505" s="73"/>
      <c r="IL505" s="73"/>
      <c r="IM505" s="73"/>
      <c r="IN505" s="73"/>
      <c r="IO505" s="73"/>
      <c r="IP505" s="73"/>
      <c r="IQ505" s="73"/>
      <c r="IR505" s="73"/>
      <c r="IS505" s="73"/>
      <c r="IT505" s="73"/>
      <c r="IU505" s="73"/>
      <c r="IV505" s="73"/>
      <c r="IW505" s="73"/>
      <c r="IX505" s="73"/>
      <c r="IY505" s="73"/>
      <c r="IZ505" s="73"/>
      <c r="JA505" s="73"/>
      <c r="JB505" s="73"/>
    </row>
    <row r="506" spans="1:262" s="47" customFormat="1" x14ac:dyDescent="0.25">
      <c r="A506" s="646"/>
      <c r="B506" s="646">
        <v>1</v>
      </c>
      <c r="C506" s="350"/>
      <c r="D506" s="350"/>
      <c r="E506" s="585"/>
      <c r="F506" s="1559"/>
      <c r="G506" s="69"/>
      <c r="H506" s="313"/>
      <c r="I506" s="313"/>
      <c r="J506" s="614"/>
      <c r="K506" s="614"/>
      <c r="L506" s="675"/>
      <c r="M506" s="675"/>
      <c r="N506" s="675"/>
      <c r="O506" s="675"/>
      <c r="P506" s="675"/>
      <c r="Q506" s="675"/>
      <c r="R506" s="1912"/>
      <c r="S506" s="2965"/>
      <c r="T506" s="2760"/>
      <c r="U506" s="3124"/>
      <c r="V506" s="2760"/>
      <c r="W506" s="2760"/>
      <c r="X506" s="2760"/>
      <c r="Y506" s="2760"/>
      <c r="Z506" s="2760"/>
      <c r="AA506" s="1301"/>
    </row>
    <row r="507" spans="1:262" s="47" customFormat="1" x14ac:dyDescent="0.25">
      <c r="A507" s="646">
        <v>1</v>
      </c>
      <c r="B507" s="646">
        <v>1</v>
      </c>
      <c r="C507" s="244" t="s">
        <v>29</v>
      </c>
      <c r="D507" s="244"/>
      <c r="E507" s="186"/>
      <c r="F507" s="674"/>
      <c r="G507" s="313"/>
      <c r="H507" s="313"/>
      <c r="I507" s="313"/>
      <c r="J507" s="101"/>
      <c r="K507" s="101"/>
      <c r="L507" s="333"/>
      <c r="M507" s="333"/>
      <c r="N507" s="333"/>
      <c r="O507" s="333"/>
      <c r="P507" s="333"/>
      <c r="Q507" s="333"/>
      <c r="R507" s="573"/>
      <c r="S507" s="2971"/>
      <c r="T507" s="43"/>
      <c r="U507" s="3107"/>
      <c r="V507" s="43"/>
      <c r="W507" s="43"/>
      <c r="X507" s="43"/>
      <c r="Y507" s="43"/>
      <c r="Z507" s="43"/>
      <c r="AA507" s="1301"/>
    </row>
    <row r="508" spans="1:262" s="47" customFormat="1" x14ac:dyDescent="0.25">
      <c r="A508" s="646">
        <v>1</v>
      </c>
      <c r="B508" s="646">
        <v>1</v>
      </c>
      <c r="C508" s="120" t="s">
        <v>46</v>
      </c>
      <c r="D508" s="120"/>
      <c r="E508" s="313">
        <v>300</v>
      </c>
      <c r="F508" s="674">
        <v>203</v>
      </c>
      <c r="G508" s="69">
        <f>ROUND(F508/12*$C$3,0)</f>
        <v>17</v>
      </c>
      <c r="H508" s="69">
        <v>12</v>
      </c>
      <c r="I508" s="69">
        <f>H508/G508*100</f>
        <v>70.588235294117652</v>
      </c>
      <c r="J508" s="315">
        <v>10</v>
      </c>
      <c r="K508" s="70">
        <f>N508/H508</f>
        <v>2.1666666666666665</v>
      </c>
      <c r="L508" s="71">
        <f>ROUND(F508*J508,0)</f>
        <v>2030</v>
      </c>
      <c r="M508" s="71">
        <f t="shared" ref="M508" si="203">L508/12*$C$3</f>
        <v>169.16666666666666</v>
      </c>
      <c r="N508" s="71">
        <v>26</v>
      </c>
      <c r="O508" s="71">
        <f>N508/M508*100</f>
        <v>15.36945812807882</v>
      </c>
      <c r="P508" s="71">
        <f>L508/E508</f>
        <v>6.7666666666666666</v>
      </c>
      <c r="Q508" s="71">
        <f>N508/$C$3*12/P508</f>
        <v>46.108374384236456</v>
      </c>
      <c r="R508" s="1908"/>
      <c r="S508" s="2968"/>
      <c r="T508" s="622"/>
      <c r="U508" s="3110"/>
      <c r="V508" s="622"/>
      <c r="W508" s="622"/>
      <c r="X508" s="622"/>
      <c r="Y508" s="622"/>
      <c r="Z508" s="622"/>
      <c r="AA508" s="1301"/>
    </row>
    <row r="509" spans="1:262" s="47" customFormat="1" x14ac:dyDescent="0.25">
      <c r="A509" s="646">
        <v>1</v>
      </c>
      <c r="B509" s="646">
        <v>1</v>
      </c>
      <c r="C509" s="244" t="s">
        <v>33</v>
      </c>
      <c r="D509" s="244"/>
      <c r="E509" s="244"/>
      <c r="F509" s="1538">
        <f>SUM(F508:F508)</f>
        <v>203</v>
      </c>
      <c r="G509" s="480">
        <f>SUM(G508:G508)</f>
        <v>17</v>
      </c>
      <c r="H509" s="480">
        <f>SUM(H508:H508)</f>
        <v>12</v>
      </c>
      <c r="I509" s="480">
        <f>H509/G509*100</f>
        <v>70.588235294117652</v>
      </c>
      <c r="J509" s="614">
        <f>SUM(L509/F509)</f>
        <v>10</v>
      </c>
      <c r="K509" s="94">
        <f>N509/H509</f>
        <v>2.1666666666666665</v>
      </c>
      <c r="L509" s="615">
        <f>SUM(L508:L508)</f>
        <v>2030</v>
      </c>
      <c r="M509" s="615">
        <f>SUM(M508:M508)</f>
        <v>169.16666666666666</v>
      </c>
      <c r="N509" s="615">
        <f>SUM(N508:N508)</f>
        <v>26</v>
      </c>
      <c r="O509" s="71">
        <f>N509/M509*100</f>
        <v>15.36945812807882</v>
      </c>
      <c r="P509" s="243">
        <f>SUM(P508:P508)</f>
        <v>6.7666666666666666</v>
      </c>
      <c r="Q509" s="71">
        <f>N509/$C$3*12/P509</f>
        <v>46.108374384236456</v>
      </c>
      <c r="R509" s="573"/>
      <c r="S509" s="2965"/>
      <c r="T509" s="2760"/>
      <c r="U509" s="3124"/>
      <c r="V509" s="2760"/>
      <c r="W509" s="2760"/>
      <c r="X509" s="2760"/>
      <c r="Y509" s="43"/>
      <c r="Z509" s="43"/>
      <c r="AA509" s="1301"/>
    </row>
    <row r="510" spans="1:262" s="47" customFormat="1" x14ac:dyDescent="0.25">
      <c r="A510" s="646">
        <v>1</v>
      </c>
      <c r="B510" s="646">
        <v>1</v>
      </c>
      <c r="C510" s="186" t="s">
        <v>127</v>
      </c>
      <c r="D510" s="186"/>
      <c r="E510" s="244"/>
      <c r="F510" s="1538"/>
      <c r="G510" s="480"/>
      <c r="H510" s="480"/>
      <c r="I510" s="480"/>
      <c r="J510" s="614"/>
      <c r="K510" s="94"/>
      <c r="L510" s="615"/>
      <c r="M510" s="615"/>
      <c r="N510" s="615"/>
      <c r="O510" s="71"/>
      <c r="P510" s="243"/>
      <c r="Q510" s="71"/>
      <c r="R510" s="573"/>
      <c r="S510" s="2971"/>
      <c r="T510" s="43"/>
      <c r="U510" s="3107"/>
      <c r="V510" s="43"/>
      <c r="W510" s="43"/>
      <c r="X510" s="43"/>
      <c r="Y510" s="43"/>
      <c r="Z510" s="43"/>
      <c r="AA510" s="1301"/>
    </row>
    <row r="511" spans="1:262" s="47" customFormat="1" x14ac:dyDescent="0.25">
      <c r="A511" s="646"/>
      <c r="B511" s="646">
        <v>1</v>
      </c>
      <c r="C511" s="125" t="s">
        <v>9</v>
      </c>
      <c r="D511" s="125"/>
      <c r="E511" s="672">
        <v>240</v>
      </c>
      <c r="F511" s="674">
        <v>150</v>
      </c>
      <c r="G511" s="69">
        <f>(F511/12*$C$3)</f>
        <v>12.5</v>
      </c>
      <c r="H511" s="489">
        <v>9</v>
      </c>
      <c r="I511" s="69">
        <f>H511/G511*100</f>
        <v>72</v>
      </c>
      <c r="J511" s="684">
        <v>3</v>
      </c>
      <c r="K511" s="70">
        <f>N511/H511</f>
        <v>1</v>
      </c>
      <c r="L511" s="71">
        <f>ROUND(F511*J511,0)</f>
        <v>450</v>
      </c>
      <c r="M511" s="71">
        <f>L511/12*$C$3</f>
        <v>37.5</v>
      </c>
      <c r="N511" s="43">
        <v>9</v>
      </c>
      <c r="O511" s="71">
        <f>N511/M511*100</f>
        <v>24</v>
      </c>
      <c r="P511" s="71">
        <f>L511/E511</f>
        <v>1.875</v>
      </c>
      <c r="Q511" s="71">
        <f>N511/$C$3*12/P511</f>
        <v>57.6</v>
      </c>
      <c r="R511" s="573"/>
      <c r="S511" s="2971"/>
      <c r="T511" s="43"/>
      <c r="U511" s="3107"/>
      <c r="V511" s="43"/>
      <c r="W511" s="43"/>
      <c r="X511" s="43"/>
      <c r="Y511" s="43"/>
      <c r="Z511" s="43"/>
      <c r="AA511" s="1301"/>
    </row>
    <row r="512" spans="1:262" s="47" customFormat="1" x14ac:dyDescent="0.25">
      <c r="A512" s="646">
        <v>1</v>
      </c>
      <c r="B512" s="646">
        <v>1</v>
      </c>
      <c r="C512" s="74" t="s">
        <v>67</v>
      </c>
      <c r="D512" s="74"/>
      <c r="E512" s="672">
        <v>240</v>
      </c>
      <c r="F512" s="674">
        <v>623</v>
      </c>
      <c r="G512" s="69">
        <f>(F512/12*$C$3)</f>
        <v>51.916666666666664</v>
      </c>
      <c r="H512" s="69">
        <v>31</v>
      </c>
      <c r="I512" s="69">
        <f>H512/G512*100</f>
        <v>59.711075441412518</v>
      </c>
      <c r="J512" s="684">
        <v>8</v>
      </c>
      <c r="K512" s="70">
        <f>N512/H512</f>
        <v>7.709677419354839</v>
      </c>
      <c r="L512" s="71">
        <f>ROUND(F512*J512,0)</f>
        <v>4984</v>
      </c>
      <c r="M512" s="71">
        <f>L512/12*$C$3</f>
        <v>415.33333333333331</v>
      </c>
      <c r="N512" s="71">
        <v>239</v>
      </c>
      <c r="O512" s="71">
        <f>N512/M512*100</f>
        <v>57.544141252006419</v>
      </c>
      <c r="P512" s="71">
        <f>L512/E512</f>
        <v>20.766666666666666</v>
      </c>
      <c r="Q512" s="71">
        <f>N512/$C$3*12/P512</f>
        <v>138.10593900481541</v>
      </c>
      <c r="R512" s="573"/>
      <c r="S512" s="2971"/>
      <c r="T512" s="43"/>
      <c r="U512" s="3107"/>
      <c r="V512" s="43"/>
      <c r="W512" s="43"/>
      <c r="X512" s="43"/>
      <c r="Y512" s="43"/>
      <c r="Z512" s="43"/>
      <c r="AA512" s="1301"/>
    </row>
    <row r="513" spans="1:27" s="73" customFormat="1" x14ac:dyDescent="0.25">
      <c r="A513" s="646">
        <v>1</v>
      </c>
      <c r="B513" s="646">
        <v>1</v>
      </c>
      <c r="C513" s="617" t="s">
        <v>158</v>
      </c>
      <c r="D513" s="617"/>
      <c r="E513" s="617"/>
      <c r="F513" s="1354">
        <f>SUM(F511:F512)</f>
        <v>773</v>
      </c>
      <c r="G513" s="102">
        <f t="shared" ref="G513:H513" si="204">SUM(G511:G512)</f>
        <v>64.416666666666657</v>
      </c>
      <c r="H513" s="102">
        <f t="shared" si="204"/>
        <v>40</v>
      </c>
      <c r="I513" s="69">
        <f>H513/G513*100</f>
        <v>62.095730918499356</v>
      </c>
      <c r="J513" s="614">
        <f>SUM(L513/F513)</f>
        <v>7.029754204398448</v>
      </c>
      <c r="K513" s="70">
        <f>N513/H513</f>
        <v>6.2</v>
      </c>
      <c r="L513" s="95">
        <f t="shared" ref="L513:N513" si="205">SUM(L511:L512)</f>
        <v>5434</v>
      </c>
      <c r="M513" s="95">
        <f t="shared" si="205"/>
        <v>452.83333333333331</v>
      </c>
      <c r="N513" s="95">
        <f t="shared" si="205"/>
        <v>248</v>
      </c>
      <c r="O513" s="71">
        <f>N513/M513*100</f>
        <v>54.766286345233716</v>
      </c>
      <c r="P513" s="95">
        <f>SUM(P511:P512)</f>
        <v>22.641666666666666</v>
      </c>
      <c r="Q513" s="71">
        <f>N513/$C$3*12/P513</f>
        <v>131.43908722856091</v>
      </c>
      <c r="R513" s="1908"/>
      <c r="S513" s="2965"/>
      <c r="T513" s="2760"/>
      <c r="U513" s="3124"/>
      <c r="V513" s="2760"/>
      <c r="W513" s="2760"/>
      <c r="X513" s="2760"/>
      <c r="Y513" s="622"/>
      <c r="Z513" s="622"/>
      <c r="AA513" s="1716"/>
    </row>
    <row r="514" spans="1:27" s="47" customFormat="1" ht="29.25" x14ac:dyDescent="0.25">
      <c r="A514" s="646">
        <v>1</v>
      </c>
      <c r="B514" s="646">
        <v>1</v>
      </c>
      <c r="C514" s="511" t="s">
        <v>143</v>
      </c>
      <c r="D514" s="511"/>
      <c r="E514" s="511"/>
      <c r="F514" s="1538">
        <f>SUM(F513,F509)</f>
        <v>976</v>
      </c>
      <c r="G514" s="480">
        <f>SUM(G513,G509)</f>
        <v>81.416666666666657</v>
      </c>
      <c r="H514" s="480">
        <f>SUM(H513,H509)</f>
        <v>52</v>
      </c>
      <c r="I514" s="480">
        <f>H514/G514*100</f>
        <v>63.868986693961119</v>
      </c>
      <c r="J514" s="614">
        <f>SUM(L514/F514)</f>
        <v>7.6475409836065573</v>
      </c>
      <c r="K514" s="70">
        <f>N514/H514</f>
        <v>5.2692307692307692</v>
      </c>
      <c r="L514" s="480">
        <f>SUM(L513,L509)</f>
        <v>7464</v>
      </c>
      <c r="M514" s="480">
        <f>SUM(M513,M509)</f>
        <v>622</v>
      </c>
      <c r="N514" s="480">
        <f>SUM(N513,N509)</f>
        <v>274</v>
      </c>
      <c r="O514" s="71">
        <f>N514/M514*100</f>
        <v>44.051446945337617</v>
      </c>
      <c r="P514" s="480">
        <f>SUM(P513,P509)</f>
        <v>29.408333333333331</v>
      </c>
      <c r="Q514" s="71">
        <f>N514/$C$3*12/P514</f>
        <v>111.80504392179088</v>
      </c>
      <c r="R514" s="1931">
        <v>30903.522047999999</v>
      </c>
      <c r="S514" s="2935">
        <f>R514/12*$C$3</f>
        <v>2575.2935039999998</v>
      </c>
      <c r="T514" s="43">
        <f>Z514-Y514-V514</f>
        <v>1265.90626</v>
      </c>
      <c r="U514" s="3107"/>
      <c r="V514" s="43"/>
      <c r="W514" s="43">
        <f>T514-S514</f>
        <v>-1309.3872439999998</v>
      </c>
      <c r="X514" s="43"/>
      <c r="Y514" s="489">
        <v>0</v>
      </c>
      <c r="Z514" s="489">
        <v>1265.90626</v>
      </c>
      <c r="AA514" s="1301"/>
    </row>
    <row r="515" spans="1:27" s="47" customFormat="1" x14ac:dyDescent="0.25">
      <c r="A515" s="646">
        <v>1</v>
      </c>
      <c r="B515" s="646">
        <v>1</v>
      </c>
      <c r="C515" s="123"/>
      <c r="D515" s="123"/>
      <c r="E515" s="123"/>
      <c r="F515" s="1354"/>
      <c r="G515" s="69"/>
      <c r="H515" s="69"/>
      <c r="I515" s="69"/>
      <c r="J515" s="418"/>
      <c r="K515" s="418"/>
      <c r="L515" s="418"/>
      <c r="M515" s="418"/>
      <c r="N515" s="418"/>
      <c r="O515" s="418"/>
      <c r="P515" s="418"/>
      <c r="Q515" s="418"/>
      <c r="R515" s="1908"/>
      <c r="S515" s="2968"/>
      <c r="T515" s="622">
        <f>Z515-Y515</f>
        <v>0</v>
      </c>
      <c r="U515" s="3110"/>
      <c r="V515" s="622"/>
      <c r="W515" s="622">
        <f>T515-S515</f>
        <v>0</v>
      </c>
      <c r="X515" s="622"/>
      <c r="Y515" s="622"/>
      <c r="Z515" s="622"/>
      <c r="AA515" s="1301"/>
    </row>
    <row r="516" spans="1:27" s="47" customFormat="1" x14ac:dyDescent="0.25">
      <c r="A516" s="646">
        <v>1</v>
      </c>
      <c r="B516" s="646">
        <v>1</v>
      </c>
      <c r="C516" s="677" t="s">
        <v>507</v>
      </c>
      <c r="D516" s="678"/>
      <c r="E516" s="678"/>
      <c r="F516" s="1560"/>
      <c r="G516" s="679"/>
      <c r="H516" s="679"/>
      <c r="I516" s="679"/>
      <c r="J516" s="375"/>
      <c r="K516" s="375"/>
      <c r="L516" s="375"/>
      <c r="M516" s="375"/>
      <c r="N516" s="375"/>
      <c r="O516" s="375"/>
      <c r="P516" s="375"/>
      <c r="Q516" s="375"/>
      <c r="R516" s="1910">
        <f t="shared" ref="R516:Z516" si="206">SUM(R514,R505,R449)</f>
        <v>546905.27570439992</v>
      </c>
      <c r="S516" s="2972">
        <f t="shared" si="206"/>
        <v>45575.439642033329</v>
      </c>
      <c r="T516" s="375">
        <f t="shared" si="206"/>
        <v>39466.28875</v>
      </c>
      <c r="U516" s="3128">
        <f t="shared" si="206"/>
        <v>0</v>
      </c>
      <c r="V516" s="375">
        <f t="shared" si="206"/>
        <v>677.27715999999998</v>
      </c>
      <c r="W516" s="375">
        <f t="shared" si="206"/>
        <v>-6109.1508920333308</v>
      </c>
      <c r="X516" s="375">
        <f t="shared" si="206"/>
        <v>0</v>
      </c>
      <c r="Y516" s="375">
        <f t="shared" si="206"/>
        <v>0</v>
      </c>
      <c r="Z516" s="1359">
        <f t="shared" si="206"/>
        <v>40143.565909999998</v>
      </c>
      <c r="AA516" s="1301"/>
    </row>
    <row r="517" spans="1:27" x14ac:dyDescent="0.25">
      <c r="A517" s="646">
        <v>1</v>
      </c>
      <c r="B517" s="646">
        <v>1</v>
      </c>
      <c r="C517" s="263"/>
      <c r="D517" s="263"/>
      <c r="E517" s="263"/>
      <c r="F517" s="1565"/>
      <c r="G517" s="307"/>
      <c r="H517" s="307"/>
      <c r="I517" s="307"/>
      <c r="J517" s="307"/>
      <c r="K517" s="307"/>
      <c r="L517" s="307"/>
      <c r="M517" s="307"/>
      <c r="N517" s="307"/>
      <c r="O517" s="307"/>
      <c r="P517" s="307"/>
      <c r="Q517" s="307"/>
      <c r="R517" s="1150"/>
      <c r="S517" s="2973"/>
      <c r="T517" s="651"/>
      <c r="U517" s="3116"/>
      <c r="V517" s="651"/>
      <c r="W517" s="651"/>
      <c r="X517" s="681"/>
      <c r="Y517" s="681"/>
      <c r="Z517" s="651"/>
    </row>
    <row r="518" spans="1:27" ht="43.5" x14ac:dyDescent="0.25">
      <c r="A518" s="646">
        <v>1</v>
      </c>
      <c r="B518" s="646">
        <v>1</v>
      </c>
      <c r="C518" s="64" t="s">
        <v>301</v>
      </c>
      <c r="D518" s="64"/>
      <c r="E518" s="64"/>
      <c r="F518" s="1547"/>
      <c r="G518" s="653"/>
      <c r="H518" s="653"/>
      <c r="I518" s="653"/>
      <c r="J518" s="495"/>
      <c r="K518" s="495"/>
      <c r="L518" s="653"/>
      <c r="M518" s="653"/>
      <c r="N518" s="653"/>
      <c r="O518" s="653"/>
      <c r="P518" s="653"/>
      <c r="Q518" s="653"/>
      <c r="R518" s="1915"/>
      <c r="S518" s="2974"/>
      <c r="T518" s="95"/>
      <c r="U518" s="3129"/>
      <c r="V518" s="95"/>
      <c r="W518" s="95"/>
      <c r="X518" s="249"/>
      <c r="Y518" s="249"/>
      <c r="Z518" s="95"/>
    </row>
    <row r="519" spans="1:27" x14ac:dyDescent="0.25">
      <c r="A519" s="646">
        <v>1</v>
      </c>
      <c r="B519" s="646">
        <v>1</v>
      </c>
      <c r="C519" s="702" t="s">
        <v>14</v>
      </c>
      <c r="D519" s="702"/>
      <c r="E519" s="92"/>
      <c r="F519" s="1547"/>
      <c r="G519" s="653"/>
      <c r="H519" s="653"/>
      <c r="I519" s="653"/>
      <c r="J519" s="495"/>
      <c r="K519" s="495"/>
      <c r="L519" s="653"/>
      <c r="M519" s="653"/>
      <c r="N519" s="653"/>
      <c r="O519" s="653"/>
      <c r="P519" s="653"/>
      <c r="Q519" s="653"/>
      <c r="R519" s="1915"/>
      <c r="S519" s="2974"/>
      <c r="T519" s="95"/>
      <c r="U519" s="3129"/>
      <c r="V519" s="95"/>
      <c r="W519" s="95"/>
      <c r="X519" s="249"/>
      <c r="Y519" s="249"/>
      <c r="Z519" s="95"/>
    </row>
    <row r="520" spans="1:27" s="47" customFormat="1" x14ac:dyDescent="0.25">
      <c r="A520" s="646">
        <v>1</v>
      </c>
      <c r="B520" s="646">
        <v>1</v>
      </c>
      <c r="C520" s="433" t="s">
        <v>257</v>
      </c>
      <c r="D520" s="433"/>
      <c r="E520" s="350"/>
      <c r="F520" s="622"/>
      <c r="G520" s="370"/>
      <c r="H520" s="370"/>
      <c r="I520" s="370"/>
      <c r="J520" s="101"/>
      <c r="K520" s="101"/>
      <c r="L520" s="393"/>
      <c r="M520" s="393"/>
      <c r="N520" s="393"/>
      <c r="O520" s="393"/>
      <c r="P520" s="393"/>
      <c r="Q520" s="393"/>
      <c r="R520" s="1908">
        <v>138473.46550000002</v>
      </c>
      <c r="S520" s="2935">
        <f>R520/12*$C$3</f>
        <v>11539.455458333336</v>
      </c>
      <c r="T520" s="622">
        <f>Z520-Y520-V520</f>
        <v>4330.4502600000005</v>
      </c>
      <c r="U520" s="3110"/>
      <c r="V520" s="622"/>
      <c r="W520" s="622">
        <f>T520-S520</f>
        <v>-7209.0051983333351</v>
      </c>
      <c r="X520" s="622"/>
      <c r="Y520" s="622">
        <v>0</v>
      </c>
      <c r="Z520" s="622">
        <v>4330.4502600000005</v>
      </c>
      <c r="AA520" s="1301"/>
    </row>
    <row r="521" spans="1:27" s="47" customFormat="1" ht="29.25" x14ac:dyDescent="0.25">
      <c r="A521" s="646">
        <v>1</v>
      </c>
      <c r="B521" s="646">
        <v>1</v>
      </c>
      <c r="C521" s="2548" t="s">
        <v>583</v>
      </c>
      <c r="D521" s="350"/>
      <c r="E521" s="350"/>
      <c r="F521" s="1886">
        <f>F522+F523+F528+F529</f>
        <v>139818.75</v>
      </c>
      <c r="G521" s="333">
        <f t="shared" ref="G521:H521" si="207">G522+G523+G528+G529</f>
        <v>11651.562499999998</v>
      </c>
      <c r="H521" s="333">
        <f t="shared" si="207"/>
        <v>4683.7</v>
      </c>
      <c r="I521" s="333">
        <f t="shared" ref="I521:I527" si="208">H521/G521*100</f>
        <v>40.198042108086369</v>
      </c>
      <c r="J521" s="101"/>
      <c r="K521" s="101"/>
      <c r="L521" s="393"/>
      <c r="M521" s="393"/>
      <c r="N521" s="393"/>
      <c r="O521" s="393"/>
      <c r="P521" s="393"/>
      <c r="Q521" s="393"/>
      <c r="R521" s="1908"/>
      <c r="S521" s="2945"/>
      <c r="T521" s="622"/>
      <c r="U521" s="3110"/>
      <c r="V521" s="622"/>
      <c r="W521" s="622"/>
      <c r="X521" s="622"/>
      <c r="Y521" s="622"/>
      <c r="Z521" s="622"/>
      <c r="AA521" s="1301"/>
    </row>
    <row r="522" spans="1:27" s="47" customFormat="1" x14ac:dyDescent="0.25">
      <c r="A522" s="646"/>
      <c r="B522" s="646">
        <v>1</v>
      </c>
      <c r="C522" s="4" t="s">
        <v>571</v>
      </c>
      <c r="D522" s="350"/>
      <c r="E522" s="350"/>
      <c r="F522" s="1303">
        <v>11000</v>
      </c>
      <c r="G522" s="370">
        <f t="shared" ref="G522:G575" si="209">(F522/12*$C$3)</f>
        <v>916.66666666666663</v>
      </c>
      <c r="H522" s="370">
        <v>501</v>
      </c>
      <c r="I522" s="370">
        <f t="shared" si="208"/>
        <v>54.654545454545456</v>
      </c>
      <c r="J522" s="101"/>
      <c r="K522" s="101"/>
      <c r="L522" s="393"/>
      <c r="M522" s="393"/>
      <c r="N522" s="393"/>
      <c r="O522" s="393"/>
      <c r="P522" s="393"/>
      <c r="Q522" s="393"/>
      <c r="R522" s="1908"/>
      <c r="S522" s="2945"/>
      <c r="T522" s="622"/>
      <c r="U522" s="3110"/>
      <c r="V522" s="622"/>
      <c r="W522" s="622"/>
      <c r="X522" s="622"/>
      <c r="Y522" s="622"/>
      <c r="Z522" s="622"/>
      <c r="AA522" s="1301"/>
    </row>
    <row r="523" spans="1:27" s="47" customFormat="1" ht="30" x14ac:dyDescent="0.25">
      <c r="A523" s="646"/>
      <c r="B523" s="646">
        <v>1</v>
      </c>
      <c r="C523" s="2571" t="s">
        <v>572</v>
      </c>
      <c r="D523" s="350"/>
      <c r="E523" s="350"/>
      <c r="F523" s="1303">
        <f>F524+F527+F526+F525/4</f>
        <v>121018.75</v>
      </c>
      <c r="G523" s="333">
        <f t="shared" ref="G523:H523" si="210">G524+G527+G526+G525/4</f>
        <v>10084.895833333332</v>
      </c>
      <c r="H523" s="333">
        <f t="shared" si="210"/>
        <v>3341.7</v>
      </c>
      <c r="I523" s="333">
        <f t="shared" si="208"/>
        <v>33.135691783298043</v>
      </c>
      <c r="J523" s="101"/>
      <c r="K523" s="101"/>
      <c r="L523" s="393"/>
      <c r="M523" s="393"/>
      <c r="N523" s="393"/>
      <c r="O523" s="393"/>
      <c r="P523" s="393"/>
      <c r="Q523" s="393"/>
      <c r="R523" s="1908"/>
      <c r="S523" s="2945"/>
      <c r="T523" s="622"/>
      <c r="U523" s="3110"/>
      <c r="V523" s="622"/>
      <c r="W523" s="622"/>
      <c r="X523" s="622"/>
      <c r="Y523" s="622"/>
      <c r="Z523" s="622"/>
      <c r="AA523" s="1301"/>
    </row>
    <row r="524" spans="1:27" s="47" customFormat="1" x14ac:dyDescent="0.25">
      <c r="A524" s="646"/>
      <c r="B524" s="646">
        <v>1</v>
      </c>
      <c r="C524" s="4" t="s">
        <v>573</v>
      </c>
      <c r="D524" s="350"/>
      <c r="E524" s="350"/>
      <c r="F524" s="934">
        <v>55000</v>
      </c>
      <c r="G524" s="370">
        <f t="shared" si="209"/>
        <v>4583.333333333333</v>
      </c>
      <c r="H524" s="370">
        <v>3329</v>
      </c>
      <c r="I524" s="370">
        <f t="shared" si="208"/>
        <v>72.63272727272728</v>
      </c>
      <c r="J524" s="101"/>
      <c r="K524" s="101"/>
      <c r="L524" s="393"/>
      <c r="M524" s="393"/>
      <c r="N524" s="393"/>
      <c r="O524" s="393"/>
      <c r="P524" s="393"/>
      <c r="Q524" s="393"/>
      <c r="R524" s="1908"/>
      <c r="S524" s="2945"/>
      <c r="T524" s="622"/>
      <c r="U524" s="3110"/>
      <c r="V524" s="622"/>
      <c r="W524" s="622"/>
      <c r="X524" s="622"/>
      <c r="Y524" s="622"/>
      <c r="Z524" s="622"/>
      <c r="AA524" s="1301"/>
    </row>
    <row r="525" spans="1:27" s="47" customFormat="1" ht="30" x14ac:dyDescent="0.25">
      <c r="A525" s="646"/>
      <c r="B525" s="646">
        <v>1</v>
      </c>
      <c r="C525" s="4" t="s">
        <v>600</v>
      </c>
      <c r="D525" s="350"/>
      <c r="E525" s="350"/>
      <c r="F525" s="1303">
        <v>75</v>
      </c>
      <c r="G525" s="370">
        <f t="shared" si="209"/>
        <v>6.25</v>
      </c>
      <c r="H525" s="370">
        <v>50.8</v>
      </c>
      <c r="I525" s="370">
        <f t="shared" si="208"/>
        <v>812.8</v>
      </c>
      <c r="J525" s="101"/>
      <c r="K525" s="101"/>
      <c r="L525" s="393"/>
      <c r="M525" s="393"/>
      <c r="N525" s="393"/>
      <c r="O525" s="393"/>
      <c r="P525" s="393"/>
      <c r="Q525" s="393"/>
      <c r="R525" s="1908"/>
      <c r="S525" s="2945"/>
      <c r="T525" s="622"/>
      <c r="U525" s="3110"/>
      <c r="V525" s="622"/>
      <c r="W525" s="622"/>
      <c r="X525" s="622"/>
      <c r="Y525" s="622"/>
      <c r="Z525" s="622"/>
      <c r="AA525" s="1301"/>
    </row>
    <row r="526" spans="1:27" s="47" customFormat="1" ht="45" x14ac:dyDescent="0.25">
      <c r="A526" s="646"/>
      <c r="B526" s="646">
        <v>1</v>
      </c>
      <c r="C526" s="4" t="s">
        <v>574</v>
      </c>
      <c r="D526" s="350"/>
      <c r="E526" s="350"/>
      <c r="F526" s="1303">
        <v>47000</v>
      </c>
      <c r="G526" s="370">
        <f t="shared" si="209"/>
        <v>3916.6666666666665</v>
      </c>
      <c r="H526" s="370"/>
      <c r="I526" s="370">
        <f t="shared" si="208"/>
        <v>0</v>
      </c>
      <c r="J526" s="101"/>
      <c r="K526" s="101"/>
      <c r="L526" s="393"/>
      <c r="M526" s="393"/>
      <c r="N526" s="393"/>
      <c r="O526" s="393"/>
      <c r="P526" s="393"/>
      <c r="Q526" s="393"/>
      <c r="R526" s="1908"/>
      <c r="S526" s="2945"/>
      <c r="T526" s="622"/>
      <c r="U526" s="3110"/>
      <c r="V526" s="622"/>
      <c r="W526" s="622"/>
      <c r="X526" s="622"/>
      <c r="Y526" s="622"/>
      <c r="Z526" s="622"/>
      <c r="AA526" s="1301"/>
    </row>
    <row r="527" spans="1:27" s="47" customFormat="1" ht="60" x14ac:dyDescent="0.25">
      <c r="A527" s="646"/>
      <c r="B527" s="646">
        <v>1</v>
      </c>
      <c r="C527" s="4" t="s">
        <v>618</v>
      </c>
      <c r="D527" s="350"/>
      <c r="E527" s="350"/>
      <c r="F527" s="1303">
        <v>19000</v>
      </c>
      <c r="G527" s="370">
        <f t="shared" si="209"/>
        <v>1583.3333333333333</v>
      </c>
      <c r="H527" s="370"/>
      <c r="I527" s="370">
        <f t="shared" si="208"/>
        <v>0</v>
      </c>
      <c r="J527" s="101"/>
      <c r="K527" s="101"/>
      <c r="L527" s="393"/>
      <c r="M527" s="393"/>
      <c r="N527" s="393"/>
      <c r="O527" s="393"/>
      <c r="P527" s="393"/>
      <c r="Q527" s="393"/>
      <c r="R527" s="1908"/>
      <c r="S527" s="2945"/>
      <c r="T527" s="622"/>
      <c r="U527" s="3110"/>
      <c r="V527" s="622"/>
      <c r="W527" s="622"/>
      <c r="X527" s="622"/>
      <c r="Y527" s="622"/>
      <c r="Z527" s="622"/>
      <c r="AA527" s="1301"/>
    </row>
    <row r="528" spans="1:27" s="47" customFormat="1" ht="60" x14ac:dyDescent="0.25">
      <c r="A528" s="646"/>
      <c r="B528" s="646">
        <v>1</v>
      </c>
      <c r="C528" s="4" t="s">
        <v>575</v>
      </c>
      <c r="D528" s="350"/>
      <c r="E528" s="350"/>
      <c r="F528" s="1303"/>
      <c r="G528" s="370"/>
      <c r="H528" s="370"/>
      <c r="I528" s="370"/>
      <c r="J528" s="101"/>
      <c r="K528" s="101"/>
      <c r="L528" s="393"/>
      <c r="M528" s="393"/>
      <c r="N528" s="393"/>
      <c r="O528" s="393"/>
      <c r="P528" s="393"/>
      <c r="Q528" s="393"/>
      <c r="R528" s="1908"/>
      <c r="S528" s="2945"/>
      <c r="T528" s="622"/>
      <c r="U528" s="3110"/>
      <c r="V528" s="622"/>
      <c r="W528" s="622"/>
      <c r="X528" s="622"/>
      <c r="Y528" s="622"/>
      <c r="Z528" s="622"/>
      <c r="AA528" s="1301"/>
    </row>
    <row r="529" spans="1:27" s="47" customFormat="1" ht="45" x14ac:dyDescent="0.25">
      <c r="A529" s="646"/>
      <c r="B529" s="646">
        <v>1</v>
      </c>
      <c r="C529" s="2572" t="s">
        <v>576</v>
      </c>
      <c r="D529" s="350"/>
      <c r="E529" s="350"/>
      <c r="F529" s="1303">
        <v>7800</v>
      </c>
      <c r="G529" s="370">
        <f t="shared" si="209"/>
        <v>650</v>
      </c>
      <c r="H529" s="370">
        <v>841</v>
      </c>
      <c r="I529" s="370">
        <f>H529/G529*100</f>
        <v>129.38461538461539</v>
      </c>
      <c r="J529" s="101"/>
      <c r="K529" s="101"/>
      <c r="L529" s="393"/>
      <c r="M529" s="393"/>
      <c r="N529" s="393"/>
      <c r="O529" s="393"/>
      <c r="P529" s="393"/>
      <c r="Q529" s="393"/>
      <c r="R529" s="1908"/>
      <c r="S529" s="2945"/>
      <c r="T529" s="622"/>
      <c r="U529" s="3110"/>
      <c r="V529" s="622"/>
      <c r="W529" s="622"/>
      <c r="X529" s="622"/>
      <c r="Y529" s="622"/>
      <c r="Z529" s="622"/>
      <c r="AA529" s="1301"/>
    </row>
    <row r="530" spans="1:27" s="47" customFormat="1" ht="29.25" x14ac:dyDescent="0.25">
      <c r="A530" s="646"/>
      <c r="B530" s="646">
        <v>1</v>
      </c>
      <c r="C530" s="2548" t="s">
        <v>584</v>
      </c>
      <c r="D530" s="350"/>
      <c r="E530" s="350"/>
      <c r="F530" s="1886">
        <f>F531+F532</f>
        <v>12851.063829787234</v>
      </c>
      <c r="G530" s="370">
        <f t="shared" ref="G530:H530" si="211">G531+G532</f>
        <v>1070.9219858156027</v>
      </c>
      <c r="H530" s="370">
        <f t="shared" si="211"/>
        <v>961.11489361702127</v>
      </c>
      <c r="I530" s="370">
        <f>H530/G530*100</f>
        <v>89.746490066225164</v>
      </c>
      <c r="J530" s="101"/>
      <c r="K530" s="101"/>
      <c r="L530" s="393"/>
      <c r="M530" s="393"/>
      <c r="N530" s="393"/>
      <c r="O530" s="393"/>
      <c r="P530" s="393"/>
      <c r="Q530" s="393"/>
      <c r="R530" s="1908"/>
      <c r="S530" s="2945"/>
      <c r="T530" s="622"/>
      <c r="U530" s="3110"/>
      <c r="V530" s="622"/>
      <c r="W530" s="622"/>
      <c r="X530" s="622"/>
      <c r="Y530" s="622"/>
      <c r="Z530" s="622"/>
      <c r="AA530" s="1301"/>
    </row>
    <row r="531" spans="1:27" s="47" customFormat="1" x14ac:dyDescent="0.25">
      <c r="A531" s="646"/>
      <c r="B531" s="646">
        <v>1</v>
      </c>
      <c r="C531" s="2548" t="s">
        <v>601</v>
      </c>
      <c r="D531" s="350"/>
      <c r="E531" s="350"/>
      <c r="F531" s="1303">
        <v>12000</v>
      </c>
      <c r="G531" s="370">
        <f t="shared" si="209"/>
        <v>1000</v>
      </c>
      <c r="H531" s="370">
        <v>865</v>
      </c>
      <c r="I531" s="370">
        <f>H531/G531*100</f>
        <v>86.5</v>
      </c>
      <c r="J531" s="101"/>
      <c r="K531" s="101"/>
      <c r="L531" s="393"/>
      <c r="M531" s="393"/>
      <c r="N531" s="393"/>
      <c r="O531" s="393"/>
      <c r="P531" s="393"/>
      <c r="Q531" s="393"/>
      <c r="R531" s="1908"/>
      <c r="S531" s="2945"/>
      <c r="T531" s="622"/>
      <c r="U531" s="3110"/>
      <c r="V531" s="622"/>
      <c r="W531" s="622"/>
      <c r="X531" s="622"/>
      <c r="Y531" s="622"/>
      <c r="Z531" s="622"/>
      <c r="AA531" s="1301"/>
    </row>
    <row r="532" spans="1:27" s="47" customFormat="1" x14ac:dyDescent="0.25">
      <c r="A532" s="646"/>
      <c r="B532" s="646">
        <v>1</v>
      </c>
      <c r="C532" s="4" t="s">
        <v>602</v>
      </c>
      <c r="D532" s="350"/>
      <c r="E532" s="350"/>
      <c r="F532" s="1303">
        <f>F533/9.4</f>
        <v>851.063829787234</v>
      </c>
      <c r="G532" s="370">
        <f t="shared" ref="G532:H532" si="212">G533/9.4</f>
        <v>70.921985815602824</v>
      </c>
      <c r="H532" s="370">
        <f t="shared" si="212"/>
        <v>96.114893617021281</v>
      </c>
      <c r="I532" s="370">
        <f>H532/G532*100</f>
        <v>135.52200000000002</v>
      </c>
      <c r="J532" s="101"/>
      <c r="K532" s="101"/>
      <c r="L532" s="393"/>
      <c r="M532" s="393"/>
      <c r="N532" s="393"/>
      <c r="O532" s="393"/>
      <c r="P532" s="393"/>
      <c r="Q532" s="393"/>
      <c r="R532" s="1908"/>
      <c r="S532" s="2945"/>
      <c r="T532" s="622"/>
      <c r="U532" s="3110"/>
      <c r="V532" s="622"/>
      <c r="W532" s="622"/>
      <c r="X532" s="622"/>
      <c r="Y532" s="622"/>
      <c r="Z532" s="622"/>
      <c r="AA532" s="1301"/>
    </row>
    <row r="533" spans="1:27" s="47" customFormat="1" x14ac:dyDescent="0.25">
      <c r="A533" s="646"/>
      <c r="B533" s="646">
        <v>1</v>
      </c>
      <c r="C533" s="2573" t="s">
        <v>603</v>
      </c>
      <c r="D533" s="350"/>
      <c r="E533" s="350"/>
      <c r="F533" s="1303">
        <v>8000</v>
      </c>
      <c r="G533" s="370">
        <f t="shared" si="209"/>
        <v>666.66666666666663</v>
      </c>
      <c r="H533" s="370">
        <v>903.48</v>
      </c>
      <c r="I533" s="370">
        <f>H533/G533*100</f>
        <v>135.52200000000002</v>
      </c>
      <c r="J533" s="101"/>
      <c r="K533" s="101"/>
      <c r="L533" s="393"/>
      <c r="M533" s="393"/>
      <c r="N533" s="393"/>
      <c r="O533" s="393"/>
      <c r="P533" s="393"/>
      <c r="Q533" s="393"/>
      <c r="R533" s="1908"/>
      <c r="S533" s="2945"/>
      <c r="T533" s="622"/>
      <c r="U533" s="3110"/>
      <c r="V533" s="622"/>
      <c r="W533" s="622"/>
      <c r="X533" s="622"/>
      <c r="Y533" s="622"/>
      <c r="Z533" s="622"/>
      <c r="AA533" s="1301"/>
    </row>
    <row r="534" spans="1:27" s="47" customFormat="1" ht="29.25" x14ac:dyDescent="0.25">
      <c r="A534" s="646"/>
      <c r="B534" s="646">
        <v>1</v>
      </c>
      <c r="C534" s="2548" t="s">
        <v>577</v>
      </c>
      <c r="D534" s="350"/>
      <c r="E534" s="350"/>
      <c r="F534" s="622"/>
      <c r="G534" s="370"/>
      <c r="H534" s="370"/>
      <c r="I534" s="370"/>
      <c r="J534" s="101"/>
      <c r="K534" s="101"/>
      <c r="L534" s="393"/>
      <c r="M534" s="393"/>
      <c r="N534" s="393"/>
      <c r="O534" s="393"/>
      <c r="P534" s="393"/>
      <c r="Q534" s="393"/>
      <c r="R534" s="1908"/>
      <c r="S534" s="2945"/>
      <c r="T534" s="622"/>
      <c r="U534" s="3110"/>
      <c r="V534" s="622"/>
      <c r="W534" s="622"/>
      <c r="X534" s="622"/>
      <c r="Y534" s="622"/>
      <c r="Z534" s="622"/>
      <c r="AA534" s="1301"/>
    </row>
    <row r="535" spans="1:27" s="47" customFormat="1" ht="30" x14ac:dyDescent="0.25">
      <c r="A535" s="646"/>
      <c r="B535" s="646">
        <v>1</v>
      </c>
      <c r="C535" s="2542" t="s">
        <v>252</v>
      </c>
      <c r="D535" s="350"/>
      <c r="E535" s="350"/>
      <c r="F535" s="622"/>
      <c r="G535" s="370"/>
      <c r="H535" s="370"/>
      <c r="I535" s="370"/>
      <c r="J535" s="101"/>
      <c r="K535" s="101"/>
      <c r="L535" s="393"/>
      <c r="M535" s="393"/>
      <c r="N535" s="393"/>
      <c r="O535" s="393"/>
      <c r="P535" s="393"/>
      <c r="Q535" s="393"/>
      <c r="R535" s="1908"/>
      <c r="S535" s="2945"/>
      <c r="T535" s="622"/>
      <c r="U535" s="3110"/>
      <c r="V535" s="622"/>
      <c r="W535" s="622"/>
      <c r="X535" s="622"/>
      <c r="Y535" s="622"/>
      <c r="Z535" s="622"/>
      <c r="AA535" s="1301"/>
    </row>
    <row r="536" spans="1:27" s="47" customFormat="1" ht="57.75" x14ac:dyDescent="0.25">
      <c r="A536" s="646"/>
      <c r="B536" s="646">
        <v>1</v>
      </c>
      <c r="C536" s="2548" t="s">
        <v>578</v>
      </c>
      <c r="D536" s="350"/>
      <c r="E536" s="350"/>
      <c r="F536" s="622"/>
      <c r="G536" s="370"/>
      <c r="H536" s="370"/>
      <c r="I536" s="370"/>
      <c r="J536" s="101"/>
      <c r="K536" s="101"/>
      <c r="L536" s="393"/>
      <c r="M536" s="393"/>
      <c r="N536" s="393"/>
      <c r="O536" s="393"/>
      <c r="P536" s="393"/>
      <c r="Q536" s="393"/>
      <c r="R536" s="1908"/>
      <c r="S536" s="2945"/>
      <c r="T536" s="622"/>
      <c r="U536" s="3110"/>
      <c r="V536" s="622"/>
      <c r="W536" s="622"/>
      <c r="X536" s="622"/>
      <c r="Y536" s="622"/>
      <c r="Z536" s="622"/>
      <c r="AA536" s="1301"/>
    </row>
    <row r="537" spans="1:27" s="47" customFormat="1" x14ac:dyDescent="0.25">
      <c r="A537" s="646"/>
      <c r="B537" s="646">
        <v>1</v>
      </c>
      <c r="C537" s="2534" t="s">
        <v>295</v>
      </c>
      <c r="D537" s="350"/>
      <c r="E537" s="350"/>
      <c r="F537" s="622">
        <f>SUM(F538:F575)</f>
        <v>434362</v>
      </c>
      <c r="G537" s="370">
        <f>SUM(G538:G575)</f>
        <v>36196.833333333336</v>
      </c>
      <c r="H537" s="370">
        <f>SUM(H538:H575)</f>
        <v>38312</v>
      </c>
      <c r="I537" s="370">
        <f t="shared" ref="I537:I547" si="213">H537/G537*100</f>
        <v>105.84351301449021</v>
      </c>
      <c r="J537" s="101"/>
      <c r="K537" s="101"/>
      <c r="L537" s="393"/>
      <c r="M537" s="393"/>
      <c r="N537" s="393"/>
      <c r="O537" s="393"/>
      <c r="P537" s="393"/>
      <c r="Q537" s="393"/>
      <c r="R537" s="1908">
        <v>152310.43975612902</v>
      </c>
      <c r="S537" s="3027">
        <f>R537/12*$C$3</f>
        <v>12692.536646344086</v>
      </c>
      <c r="T537" s="622">
        <f>Z537-Y537-V537</f>
        <v>13554.907049999996</v>
      </c>
      <c r="U537" s="3110"/>
      <c r="V537" s="622"/>
      <c r="W537" s="622">
        <f>T537-S537</f>
        <v>862.3704036559102</v>
      </c>
      <c r="X537" s="622"/>
      <c r="Y537" s="622">
        <v>0</v>
      </c>
      <c r="Z537" s="622">
        <v>13554.907049999996</v>
      </c>
      <c r="AA537" s="1301"/>
    </row>
    <row r="538" spans="1:27" s="47" customFormat="1" ht="30" x14ac:dyDescent="0.25">
      <c r="A538" s="646"/>
      <c r="B538" s="646">
        <v>1</v>
      </c>
      <c r="C538" s="10" t="s">
        <v>119</v>
      </c>
      <c r="D538" s="350"/>
      <c r="E538" s="350"/>
      <c r="F538" s="622">
        <v>140000</v>
      </c>
      <c r="G538" s="370">
        <f t="shared" si="209"/>
        <v>11666.666666666666</v>
      </c>
      <c r="H538" s="370">
        <v>20296</v>
      </c>
      <c r="I538" s="370">
        <f t="shared" si="213"/>
        <v>173.96571428571431</v>
      </c>
      <c r="J538" s="101"/>
      <c r="K538" s="101"/>
      <c r="L538" s="393"/>
      <c r="M538" s="393"/>
      <c r="N538" s="393"/>
      <c r="O538" s="393"/>
      <c r="P538" s="393"/>
      <c r="Q538" s="393"/>
      <c r="R538" s="1908"/>
      <c r="S538" s="2945"/>
      <c r="T538" s="622"/>
      <c r="U538" s="3110"/>
      <c r="V538" s="622"/>
      <c r="W538" s="622"/>
      <c r="X538" s="622"/>
      <c r="Y538" s="622"/>
      <c r="Z538" s="622"/>
      <c r="AA538" s="1301"/>
    </row>
    <row r="539" spans="1:27" s="47" customFormat="1" ht="30" x14ac:dyDescent="0.25">
      <c r="A539" s="646"/>
      <c r="B539" s="646">
        <v>1</v>
      </c>
      <c r="C539" s="10" t="s">
        <v>120</v>
      </c>
      <c r="D539" s="350"/>
      <c r="E539" s="350"/>
      <c r="F539" s="622">
        <v>6800</v>
      </c>
      <c r="G539" s="370">
        <f t="shared" si="209"/>
        <v>566.66666666666663</v>
      </c>
      <c r="H539" s="370">
        <v>1848</v>
      </c>
      <c r="I539" s="370">
        <f t="shared" si="213"/>
        <v>326.11764705882354</v>
      </c>
      <c r="J539" s="101"/>
      <c r="K539" s="101"/>
      <c r="L539" s="393"/>
      <c r="M539" s="393"/>
      <c r="N539" s="393"/>
      <c r="O539" s="393"/>
      <c r="P539" s="393"/>
      <c r="Q539" s="393"/>
      <c r="R539" s="1908"/>
      <c r="S539" s="2945"/>
      <c r="T539" s="622"/>
      <c r="U539" s="3110"/>
      <c r="V539" s="622"/>
      <c r="W539" s="622"/>
      <c r="X539" s="622"/>
      <c r="Y539" s="622"/>
      <c r="Z539" s="622"/>
      <c r="AA539" s="1301"/>
    </row>
    <row r="540" spans="1:27" s="47" customFormat="1" x14ac:dyDescent="0.25">
      <c r="A540" s="646"/>
      <c r="B540" s="646">
        <v>1</v>
      </c>
      <c r="C540" s="10" t="s">
        <v>94</v>
      </c>
      <c r="D540" s="350"/>
      <c r="E540" s="350"/>
      <c r="F540" s="622">
        <v>800</v>
      </c>
      <c r="G540" s="370">
        <f t="shared" si="209"/>
        <v>66.666666666666671</v>
      </c>
      <c r="H540" s="370">
        <v>67</v>
      </c>
      <c r="I540" s="370">
        <f t="shared" si="213"/>
        <v>100.49999999999999</v>
      </c>
      <c r="J540" s="101"/>
      <c r="K540" s="101"/>
      <c r="L540" s="393"/>
      <c r="M540" s="393"/>
      <c r="N540" s="393"/>
      <c r="O540" s="393"/>
      <c r="P540" s="393"/>
      <c r="Q540" s="393"/>
      <c r="R540" s="1908"/>
      <c r="S540" s="2945"/>
      <c r="T540" s="622"/>
      <c r="U540" s="3110"/>
      <c r="V540" s="622"/>
      <c r="W540" s="622"/>
      <c r="X540" s="622"/>
      <c r="Y540" s="622"/>
      <c r="Z540" s="622"/>
      <c r="AA540" s="1301"/>
    </row>
    <row r="541" spans="1:27" s="47" customFormat="1" x14ac:dyDescent="0.25">
      <c r="A541" s="646"/>
      <c r="B541" s="646">
        <v>1</v>
      </c>
      <c r="C541" s="10" t="s">
        <v>515</v>
      </c>
      <c r="D541" s="350"/>
      <c r="E541" s="350"/>
      <c r="F541" s="622">
        <v>1100</v>
      </c>
      <c r="G541" s="370">
        <f t="shared" si="209"/>
        <v>91.666666666666671</v>
      </c>
      <c r="H541" s="370">
        <v>57</v>
      </c>
      <c r="I541" s="370">
        <f t="shared" si="213"/>
        <v>62.18181818181818</v>
      </c>
      <c r="J541" s="101"/>
      <c r="K541" s="101"/>
      <c r="L541" s="393"/>
      <c r="M541" s="393"/>
      <c r="N541" s="393"/>
      <c r="O541" s="393"/>
      <c r="P541" s="393"/>
      <c r="Q541" s="393"/>
      <c r="R541" s="1908"/>
      <c r="S541" s="2945"/>
      <c r="T541" s="622"/>
      <c r="U541" s="3110"/>
      <c r="V541" s="622"/>
      <c r="W541" s="622"/>
      <c r="X541" s="622"/>
      <c r="Y541" s="622"/>
      <c r="Z541" s="622"/>
      <c r="AA541" s="1301"/>
    </row>
    <row r="542" spans="1:27" s="47" customFormat="1" ht="45" x14ac:dyDescent="0.25">
      <c r="A542" s="646"/>
      <c r="B542" s="646">
        <v>1</v>
      </c>
      <c r="C542" s="10" t="s">
        <v>254</v>
      </c>
      <c r="D542" s="350"/>
      <c r="E542" s="350"/>
      <c r="F542" s="622">
        <v>13000</v>
      </c>
      <c r="G542" s="370">
        <f t="shared" si="209"/>
        <v>1083.3333333333333</v>
      </c>
      <c r="H542" s="370">
        <v>581</v>
      </c>
      <c r="I542" s="370">
        <f t="shared" si="213"/>
        <v>53.630769230769239</v>
      </c>
      <c r="J542" s="101"/>
      <c r="K542" s="101"/>
      <c r="L542" s="393"/>
      <c r="M542" s="393"/>
      <c r="N542" s="393"/>
      <c r="O542" s="393"/>
      <c r="P542" s="393"/>
      <c r="Q542" s="393"/>
      <c r="R542" s="1908"/>
      <c r="S542" s="2945"/>
      <c r="T542" s="622"/>
      <c r="U542" s="3110"/>
      <c r="V542" s="622"/>
      <c r="W542" s="622"/>
      <c r="X542" s="622"/>
      <c r="Y542" s="622"/>
      <c r="Z542" s="622"/>
      <c r="AA542" s="1301"/>
    </row>
    <row r="543" spans="1:27" s="47" customFormat="1" x14ac:dyDescent="0.25">
      <c r="A543" s="646"/>
      <c r="B543" s="646">
        <v>1</v>
      </c>
      <c r="C543" s="10" t="s">
        <v>117</v>
      </c>
      <c r="D543" s="350"/>
      <c r="E543" s="350"/>
      <c r="F543" s="622">
        <v>70000</v>
      </c>
      <c r="G543" s="370">
        <f t="shared" si="209"/>
        <v>5833.333333333333</v>
      </c>
      <c r="H543" s="370">
        <v>3266</v>
      </c>
      <c r="I543" s="370">
        <f t="shared" si="213"/>
        <v>55.988571428571433</v>
      </c>
      <c r="J543" s="101"/>
      <c r="K543" s="101"/>
      <c r="L543" s="393"/>
      <c r="M543" s="393"/>
      <c r="N543" s="393"/>
      <c r="O543" s="393"/>
      <c r="P543" s="393"/>
      <c r="Q543" s="393"/>
      <c r="R543" s="1908"/>
      <c r="S543" s="2945"/>
      <c r="T543" s="622"/>
      <c r="U543" s="3110"/>
      <c r="V543" s="622"/>
      <c r="W543" s="622"/>
      <c r="X543" s="622"/>
      <c r="Y543" s="622"/>
      <c r="Z543" s="622"/>
      <c r="AA543" s="1301"/>
    </row>
    <row r="544" spans="1:27" s="47" customFormat="1" ht="75" x14ac:dyDescent="0.25">
      <c r="A544" s="646"/>
      <c r="B544" s="646">
        <v>1</v>
      </c>
      <c r="C544" s="10" t="s">
        <v>346</v>
      </c>
      <c r="D544" s="350"/>
      <c r="E544" s="350"/>
      <c r="F544" s="622">
        <v>210</v>
      </c>
      <c r="G544" s="370">
        <f t="shared" si="209"/>
        <v>17.5</v>
      </c>
      <c r="H544" s="370">
        <v>10</v>
      </c>
      <c r="I544" s="370">
        <f t="shared" si="213"/>
        <v>57.142857142857139</v>
      </c>
      <c r="J544" s="101"/>
      <c r="K544" s="101"/>
      <c r="L544" s="393"/>
      <c r="M544" s="393"/>
      <c r="N544" s="393"/>
      <c r="O544" s="393"/>
      <c r="P544" s="393"/>
      <c r="Q544" s="393"/>
      <c r="R544" s="1908"/>
      <c r="S544" s="2945"/>
      <c r="T544" s="622"/>
      <c r="U544" s="3110"/>
      <c r="V544" s="622"/>
      <c r="W544" s="622"/>
      <c r="X544" s="622"/>
      <c r="Y544" s="622"/>
      <c r="Z544" s="622"/>
      <c r="AA544" s="1301"/>
    </row>
    <row r="545" spans="1:27" s="47" customFormat="1" ht="75" x14ac:dyDescent="0.25">
      <c r="A545" s="646"/>
      <c r="B545" s="646">
        <v>1</v>
      </c>
      <c r="C545" s="10" t="s">
        <v>347</v>
      </c>
      <c r="D545" s="350"/>
      <c r="E545" s="350"/>
      <c r="F545" s="622">
        <v>80</v>
      </c>
      <c r="G545" s="370">
        <f t="shared" si="209"/>
        <v>6.666666666666667</v>
      </c>
      <c r="H545" s="370"/>
      <c r="I545" s="370">
        <f t="shared" si="213"/>
        <v>0</v>
      </c>
      <c r="J545" s="101"/>
      <c r="K545" s="101"/>
      <c r="L545" s="393"/>
      <c r="M545" s="393"/>
      <c r="N545" s="393"/>
      <c r="O545" s="393"/>
      <c r="P545" s="393"/>
      <c r="Q545" s="393"/>
      <c r="R545" s="1908"/>
      <c r="S545" s="2945"/>
      <c r="T545" s="622"/>
      <c r="U545" s="3110"/>
      <c r="V545" s="622"/>
      <c r="W545" s="622"/>
      <c r="X545" s="622"/>
      <c r="Y545" s="622"/>
      <c r="Z545" s="622"/>
      <c r="AA545" s="1301"/>
    </row>
    <row r="546" spans="1:27" s="47" customFormat="1" x14ac:dyDescent="0.25">
      <c r="A546" s="646"/>
      <c r="B546" s="646">
        <v>1</v>
      </c>
      <c r="C546" s="10" t="s">
        <v>123</v>
      </c>
      <c r="D546" s="350"/>
      <c r="E546" s="350"/>
      <c r="F546" s="622">
        <v>40</v>
      </c>
      <c r="G546" s="370">
        <f t="shared" si="209"/>
        <v>3.3333333333333335</v>
      </c>
      <c r="H546" s="370">
        <v>4</v>
      </c>
      <c r="I546" s="370">
        <f t="shared" si="213"/>
        <v>120</v>
      </c>
      <c r="J546" s="101"/>
      <c r="K546" s="101"/>
      <c r="L546" s="393"/>
      <c r="M546" s="393"/>
      <c r="N546" s="393"/>
      <c r="O546" s="393"/>
      <c r="P546" s="393"/>
      <c r="Q546" s="393"/>
      <c r="R546" s="1908"/>
      <c r="S546" s="2945"/>
      <c r="T546" s="622"/>
      <c r="U546" s="3110"/>
      <c r="V546" s="622"/>
      <c r="W546" s="622"/>
      <c r="X546" s="622"/>
      <c r="Y546" s="622"/>
      <c r="Z546" s="622"/>
      <c r="AA546" s="1301"/>
    </row>
    <row r="547" spans="1:27" s="47" customFormat="1" x14ac:dyDescent="0.25">
      <c r="A547" s="646"/>
      <c r="B547" s="646">
        <v>1</v>
      </c>
      <c r="C547" s="10" t="s">
        <v>68</v>
      </c>
      <c r="D547" s="350"/>
      <c r="E547" s="350"/>
      <c r="F547" s="622">
        <v>1200</v>
      </c>
      <c r="G547" s="370">
        <f t="shared" si="209"/>
        <v>100</v>
      </c>
      <c r="H547" s="370">
        <v>1850</v>
      </c>
      <c r="I547" s="370">
        <f t="shared" si="213"/>
        <v>1850</v>
      </c>
      <c r="J547" s="101"/>
      <c r="K547" s="101"/>
      <c r="L547" s="393"/>
      <c r="M547" s="393"/>
      <c r="N547" s="393"/>
      <c r="O547" s="393"/>
      <c r="P547" s="393"/>
      <c r="Q547" s="393"/>
      <c r="R547" s="1908"/>
      <c r="S547" s="2945"/>
      <c r="T547" s="622"/>
      <c r="U547" s="3110"/>
      <c r="V547" s="622"/>
      <c r="W547" s="622"/>
      <c r="X547" s="622"/>
      <c r="Y547" s="622"/>
      <c r="Z547" s="622"/>
      <c r="AA547" s="1301"/>
    </row>
    <row r="548" spans="1:27" s="47" customFormat="1" ht="30" x14ac:dyDescent="0.25">
      <c r="A548" s="646"/>
      <c r="B548" s="646">
        <v>1</v>
      </c>
      <c r="C548" s="10" t="s">
        <v>125</v>
      </c>
      <c r="D548" s="350"/>
      <c r="E548" s="350"/>
      <c r="F548" s="622">
        <v>1100</v>
      </c>
      <c r="G548" s="370">
        <f t="shared" si="209"/>
        <v>91.666666666666671</v>
      </c>
      <c r="H548" s="370"/>
      <c r="I548" s="370"/>
      <c r="J548" s="101"/>
      <c r="K548" s="101"/>
      <c r="L548" s="393"/>
      <c r="M548" s="393"/>
      <c r="N548" s="393"/>
      <c r="O548" s="393"/>
      <c r="P548" s="393"/>
      <c r="Q548" s="393"/>
      <c r="R548" s="1908"/>
      <c r="S548" s="2945"/>
      <c r="T548" s="622"/>
      <c r="U548" s="3110"/>
      <c r="V548" s="622"/>
      <c r="W548" s="622"/>
      <c r="X548" s="622"/>
      <c r="Y548" s="622"/>
      <c r="Z548" s="622"/>
      <c r="AA548" s="1301"/>
    </row>
    <row r="549" spans="1:27" s="47" customFormat="1" x14ac:dyDescent="0.25">
      <c r="A549" s="646"/>
      <c r="B549" s="646">
        <v>1</v>
      </c>
      <c r="C549" s="10" t="s">
        <v>116</v>
      </c>
      <c r="D549" s="350"/>
      <c r="E549" s="350"/>
      <c r="F549" s="622">
        <v>70000</v>
      </c>
      <c r="G549" s="370">
        <f t="shared" si="209"/>
        <v>5833.333333333333</v>
      </c>
      <c r="H549" s="370">
        <v>4676</v>
      </c>
      <c r="I549" s="370">
        <f>H549/G549*100</f>
        <v>80.160000000000011</v>
      </c>
      <c r="J549" s="101"/>
      <c r="K549" s="101"/>
      <c r="L549" s="393"/>
      <c r="M549" s="393"/>
      <c r="N549" s="393"/>
      <c r="O549" s="393"/>
      <c r="P549" s="393"/>
      <c r="Q549" s="393"/>
      <c r="R549" s="1908"/>
      <c r="S549" s="2945"/>
      <c r="T549" s="622"/>
      <c r="U549" s="3110"/>
      <c r="V549" s="622"/>
      <c r="W549" s="622"/>
      <c r="X549" s="622"/>
      <c r="Y549" s="622"/>
      <c r="Z549" s="622"/>
      <c r="AA549" s="1301"/>
    </row>
    <row r="550" spans="1:27" s="47" customFormat="1" x14ac:dyDescent="0.25">
      <c r="A550" s="646"/>
      <c r="B550" s="646">
        <v>1</v>
      </c>
      <c r="C550" s="10" t="s">
        <v>240</v>
      </c>
      <c r="D550" s="350"/>
      <c r="E550" s="350"/>
      <c r="F550" s="622">
        <v>200</v>
      </c>
      <c r="G550" s="370">
        <f t="shared" si="209"/>
        <v>16.666666666666668</v>
      </c>
      <c r="H550" s="370"/>
      <c r="I550" s="370"/>
      <c r="J550" s="101"/>
      <c r="K550" s="101"/>
      <c r="L550" s="393"/>
      <c r="M550" s="393"/>
      <c r="N550" s="393"/>
      <c r="O550" s="393"/>
      <c r="P550" s="393"/>
      <c r="Q550" s="393"/>
      <c r="R550" s="1908"/>
      <c r="S550" s="2945"/>
      <c r="T550" s="622"/>
      <c r="U550" s="3110"/>
      <c r="V550" s="622"/>
      <c r="W550" s="622"/>
      <c r="X550" s="622"/>
      <c r="Y550" s="622"/>
      <c r="Z550" s="622"/>
      <c r="AA550" s="1301"/>
    </row>
    <row r="551" spans="1:27" s="47" customFormat="1" ht="90" x14ac:dyDescent="0.25">
      <c r="A551" s="646"/>
      <c r="B551" s="646">
        <v>1</v>
      </c>
      <c r="C551" s="10" t="s">
        <v>516</v>
      </c>
      <c r="D551" s="350"/>
      <c r="E551" s="350"/>
      <c r="F551" s="622">
        <v>17</v>
      </c>
      <c r="G551" s="370">
        <f t="shared" si="209"/>
        <v>1.4166666666666667</v>
      </c>
      <c r="H551" s="370">
        <v>1</v>
      </c>
      <c r="I551" s="370">
        <f>H551/G551*100</f>
        <v>70.588235294117638</v>
      </c>
      <c r="J551" s="101"/>
      <c r="K551" s="101"/>
      <c r="L551" s="393"/>
      <c r="M551" s="393"/>
      <c r="N551" s="393"/>
      <c r="O551" s="393"/>
      <c r="P551" s="393"/>
      <c r="Q551" s="393"/>
      <c r="R551" s="1908"/>
      <c r="S551" s="2945"/>
      <c r="T551" s="622"/>
      <c r="U551" s="3110"/>
      <c r="V551" s="622"/>
      <c r="W551" s="622"/>
      <c r="X551" s="622"/>
      <c r="Y551" s="622"/>
      <c r="Z551" s="622"/>
      <c r="AA551" s="1301"/>
    </row>
    <row r="552" spans="1:27" s="47" customFormat="1" ht="90" x14ac:dyDescent="0.25">
      <c r="A552" s="646"/>
      <c r="B552" s="646">
        <v>1</v>
      </c>
      <c r="C552" s="10" t="s">
        <v>517</v>
      </c>
      <c r="D552" s="350"/>
      <c r="E552" s="350"/>
      <c r="F552" s="622">
        <v>5</v>
      </c>
      <c r="G552" s="370">
        <f t="shared" si="209"/>
        <v>0.41666666666666669</v>
      </c>
      <c r="H552" s="370"/>
      <c r="I552" s="370"/>
      <c r="J552" s="101"/>
      <c r="K552" s="101"/>
      <c r="L552" s="393"/>
      <c r="M552" s="393"/>
      <c r="N552" s="393"/>
      <c r="O552" s="393"/>
      <c r="P552" s="393"/>
      <c r="Q552" s="393"/>
      <c r="R552" s="1908"/>
      <c r="S552" s="2945"/>
      <c r="T552" s="622"/>
      <c r="U552" s="3110"/>
      <c r="V552" s="622"/>
      <c r="W552" s="622"/>
      <c r="X552" s="622"/>
      <c r="Y552" s="622"/>
      <c r="Z552" s="622"/>
      <c r="AA552" s="1301"/>
    </row>
    <row r="553" spans="1:27" s="47" customFormat="1" ht="45" x14ac:dyDescent="0.25">
      <c r="A553" s="646"/>
      <c r="B553" s="646">
        <v>1</v>
      </c>
      <c r="C553" s="10" t="s">
        <v>239</v>
      </c>
      <c r="D553" s="350"/>
      <c r="E553" s="350"/>
      <c r="F553" s="622">
        <v>5800</v>
      </c>
      <c r="G553" s="69">
        <f t="shared" si="209"/>
        <v>483.33333333333331</v>
      </c>
      <c r="H553" s="370"/>
      <c r="I553" s="370">
        <f>H553/G553*100</f>
        <v>0</v>
      </c>
      <c r="J553" s="101"/>
      <c r="K553" s="101"/>
      <c r="L553" s="393"/>
      <c r="M553" s="393"/>
      <c r="N553" s="393"/>
      <c r="O553" s="393"/>
      <c r="P553" s="393"/>
      <c r="Q553" s="393"/>
      <c r="R553" s="1908"/>
      <c r="S553" s="2945"/>
      <c r="T553" s="622"/>
      <c r="U553" s="3110"/>
      <c r="V553" s="622"/>
      <c r="W553" s="622"/>
      <c r="X553" s="622"/>
      <c r="Y553" s="622"/>
      <c r="Z553" s="622"/>
      <c r="AA553" s="1301"/>
    </row>
    <row r="554" spans="1:27" s="47" customFormat="1" ht="60" x14ac:dyDescent="0.25">
      <c r="A554" s="646">
        <v>1</v>
      </c>
      <c r="B554" s="646">
        <v>1</v>
      </c>
      <c r="C554" s="10" t="s">
        <v>558</v>
      </c>
      <c r="D554" s="350"/>
      <c r="E554" s="350"/>
      <c r="F554" s="622">
        <v>100</v>
      </c>
      <c r="G554" s="69">
        <f t="shared" si="209"/>
        <v>8.3333333333333339</v>
      </c>
      <c r="H554" s="370">
        <v>467</v>
      </c>
      <c r="I554" s="370">
        <f>H554/G554*100</f>
        <v>5604</v>
      </c>
      <c r="J554" s="101"/>
      <c r="K554" s="101"/>
      <c r="L554" s="393"/>
      <c r="M554" s="393"/>
      <c r="N554" s="393"/>
      <c r="O554" s="393"/>
      <c r="P554" s="393"/>
      <c r="Q554" s="393"/>
      <c r="R554" s="1908"/>
      <c r="S554" s="2945"/>
      <c r="T554" s="622"/>
      <c r="U554" s="3110"/>
      <c r="V554" s="622"/>
      <c r="W554" s="622"/>
      <c r="X554" s="622"/>
      <c r="Y554" s="622"/>
      <c r="Z554" s="622"/>
      <c r="AA554" s="1301"/>
    </row>
    <row r="555" spans="1:27" s="47" customFormat="1" x14ac:dyDescent="0.25">
      <c r="A555" s="646"/>
      <c r="B555" s="646">
        <v>1</v>
      </c>
      <c r="C555" s="10" t="s">
        <v>128</v>
      </c>
      <c r="D555" s="350"/>
      <c r="E555" s="350"/>
      <c r="F555" s="622">
        <v>250</v>
      </c>
      <c r="G555" s="69">
        <f t="shared" si="209"/>
        <v>20.833333333333332</v>
      </c>
      <c r="H555" s="370">
        <v>27</v>
      </c>
      <c r="I555" s="370"/>
      <c r="J555" s="101"/>
      <c r="K555" s="101"/>
      <c r="L555" s="393"/>
      <c r="M555" s="393"/>
      <c r="N555" s="393"/>
      <c r="O555" s="393"/>
      <c r="P555" s="393"/>
      <c r="Q555" s="393"/>
      <c r="R555" s="1908"/>
      <c r="S555" s="2945"/>
      <c r="T555" s="622"/>
      <c r="U555" s="3110"/>
      <c r="V555" s="622"/>
      <c r="W555" s="622"/>
      <c r="X555" s="622"/>
      <c r="Y555" s="622"/>
      <c r="Z555" s="622"/>
      <c r="AA555" s="1301"/>
    </row>
    <row r="556" spans="1:27" s="47" customFormat="1" ht="30" x14ac:dyDescent="0.25">
      <c r="A556" s="646">
        <v>1</v>
      </c>
      <c r="B556" s="646">
        <v>1</v>
      </c>
      <c r="C556" s="10" t="s">
        <v>137</v>
      </c>
      <c r="D556" s="350"/>
      <c r="E556" s="350"/>
      <c r="F556" s="622">
        <v>150</v>
      </c>
      <c r="G556" s="69">
        <f t="shared" si="209"/>
        <v>12.5</v>
      </c>
      <c r="H556" s="370">
        <v>14</v>
      </c>
      <c r="I556" s="370">
        <f t="shared" ref="I556:I574" si="214">H556/G556*100</f>
        <v>112.00000000000001</v>
      </c>
      <c r="J556" s="101"/>
      <c r="K556" s="101"/>
      <c r="L556" s="393"/>
      <c r="M556" s="393"/>
      <c r="N556" s="393"/>
      <c r="O556" s="393"/>
      <c r="P556" s="393"/>
      <c r="Q556" s="393"/>
      <c r="R556" s="1908"/>
      <c r="S556" s="2945"/>
      <c r="T556" s="622"/>
      <c r="U556" s="3110"/>
      <c r="V556" s="622"/>
      <c r="W556" s="622"/>
      <c r="X556" s="622"/>
      <c r="Y556" s="622"/>
      <c r="Z556" s="622"/>
      <c r="AA556" s="1301"/>
    </row>
    <row r="557" spans="1:27" s="47" customFormat="1" x14ac:dyDescent="0.25">
      <c r="A557" s="646">
        <v>1</v>
      </c>
      <c r="B557" s="646">
        <v>1</v>
      </c>
      <c r="C557" s="10" t="s">
        <v>241</v>
      </c>
      <c r="D557" s="350"/>
      <c r="E557" s="350"/>
      <c r="F557" s="622">
        <v>1200</v>
      </c>
      <c r="G557" s="69">
        <f t="shared" si="209"/>
        <v>100</v>
      </c>
      <c r="H557" s="370"/>
      <c r="I557" s="370">
        <f t="shared" si="214"/>
        <v>0</v>
      </c>
      <c r="J557" s="101"/>
      <c r="K557" s="101"/>
      <c r="L557" s="393"/>
      <c r="M557" s="393"/>
      <c r="N557" s="393"/>
      <c r="O557" s="393"/>
      <c r="P557" s="393"/>
      <c r="Q557" s="393"/>
      <c r="R557" s="1908"/>
      <c r="S557" s="2945"/>
      <c r="T557" s="622"/>
      <c r="U557" s="3110"/>
      <c r="V557" s="622"/>
      <c r="W557" s="622"/>
      <c r="X557" s="622"/>
      <c r="Y557" s="622"/>
      <c r="Z557" s="622"/>
      <c r="AA557" s="1301"/>
    </row>
    <row r="558" spans="1:27" s="47" customFormat="1" x14ac:dyDescent="0.25">
      <c r="A558" s="646">
        <v>1</v>
      </c>
      <c r="B558" s="646">
        <v>1</v>
      </c>
      <c r="C558" s="10" t="s">
        <v>90</v>
      </c>
      <c r="D558" s="350"/>
      <c r="E558" s="350"/>
      <c r="F558" s="622">
        <v>12000</v>
      </c>
      <c r="G558" s="69">
        <f t="shared" si="209"/>
        <v>1000</v>
      </c>
      <c r="H558" s="69"/>
      <c r="I558" s="370">
        <f t="shared" si="214"/>
        <v>0</v>
      </c>
      <c r="J558" s="101"/>
      <c r="K558" s="101"/>
      <c r="L558" s="393"/>
      <c r="M558" s="393"/>
      <c r="N558" s="393"/>
      <c r="O558" s="393"/>
      <c r="P558" s="393"/>
      <c r="Q558" s="393"/>
      <c r="R558" s="1908"/>
      <c r="S558" s="2945"/>
      <c r="T558" s="622"/>
      <c r="U558" s="3110"/>
      <c r="V558" s="622"/>
      <c r="W558" s="622"/>
      <c r="X558" s="622"/>
      <c r="Y558" s="622"/>
      <c r="Z558" s="622"/>
      <c r="AA558" s="1301"/>
    </row>
    <row r="559" spans="1:27" s="47" customFormat="1" x14ac:dyDescent="0.25">
      <c r="A559" s="646">
        <v>1</v>
      </c>
      <c r="B559" s="646">
        <v>1</v>
      </c>
      <c r="C559" s="10" t="s">
        <v>54</v>
      </c>
      <c r="D559" s="352"/>
      <c r="E559" s="350"/>
      <c r="F559" s="1627">
        <v>4300</v>
      </c>
      <c r="G559" s="69">
        <f t="shared" si="209"/>
        <v>358.33333333333331</v>
      </c>
      <c r="H559" s="69"/>
      <c r="I559" s="370">
        <f t="shared" si="214"/>
        <v>0</v>
      </c>
      <c r="J559" s="101"/>
      <c r="K559" s="101"/>
      <c r="L559" s="393"/>
      <c r="M559" s="393"/>
      <c r="N559" s="393"/>
      <c r="O559" s="393"/>
      <c r="P559" s="393"/>
      <c r="Q559" s="393"/>
      <c r="R559" s="1908"/>
      <c r="S559" s="2945"/>
      <c r="T559" s="622"/>
      <c r="U559" s="3110"/>
      <c r="V559" s="622"/>
      <c r="W559" s="622"/>
      <c r="X559" s="622"/>
      <c r="Y559" s="622"/>
      <c r="Z559" s="622"/>
      <c r="AA559" s="1301"/>
    </row>
    <row r="560" spans="1:27" s="47" customFormat="1" x14ac:dyDescent="0.25">
      <c r="A560" s="646"/>
      <c r="B560" s="646">
        <v>1</v>
      </c>
      <c r="C560" s="10" t="s">
        <v>114</v>
      </c>
      <c r="D560" s="352"/>
      <c r="E560" s="350"/>
      <c r="F560" s="1627">
        <v>2555</v>
      </c>
      <c r="G560" s="69">
        <f t="shared" si="209"/>
        <v>212.91666666666666</v>
      </c>
      <c r="H560" s="69">
        <v>236</v>
      </c>
      <c r="I560" s="370">
        <f t="shared" si="214"/>
        <v>110.84148727984345</v>
      </c>
      <c r="J560" s="101"/>
      <c r="K560" s="101"/>
      <c r="L560" s="393"/>
      <c r="M560" s="393"/>
      <c r="N560" s="393"/>
      <c r="O560" s="393"/>
      <c r="P560" s="393"/>
      <c r="Q560" s="393"/>
      <c r="R560" s="1908"/>
      <c r="S560" s="2945"/>
      <c r="T560" s="622"/>
      <c r="U560" s="3110"/>
      <c r="V560" s="622"/>
      <c r="W560" s="622"/>
      <c r="X560" s="622"/>
      <c r="Y560" s="622"/>
      <c r="Z560" s="622"/>
      <c r="AA560" s="1301"/>
    </row>
    <row r="561" spans="1:262" s="47" customFormat="1" x14ac:dyDescent="0.25">
      <c r="A561" s="646">
        <v>1</v>
      </c>
      <c r="B561" s="646">
        <v>1</v>
      </c>
      <c r="C561" s="10" t="s">
        <v>115</v>
      </c>
      <c r="D561" s="350"/>
      <c r="E561" s="350"/>
      <c r="F561" s="1627">
        <v>3050</v>
      </c>
      <c r="G561" s="69">
        <f t="shared" si="209"/>
        <v>254.16666666666666</v>
      </c>
      <c r="H561" s="69">
        <v>264</v>
      </c>
      <c r="I561" s="370">
        <f t="shared" si="214"/>
        <v>103.86885245901641</v>
      </c>
      <c r="J561" s="101"/>
      <c r="K561" s="101"/>
      <c r="L561" s="393"/>
      <c r="M561" s="393"/>
      <c r="N561" s="393"/>
      <c r="O561" s="393"/>
      <c r="P561" s="393"/>
      <c r="Q561" s="393"/>
      <c r="R561" s="1908"/>
      <c r="S561" s="2945"/>
      <c r="T561" s="622"/>
      <c r="U561" s="3110"/>
      <c r="V561" s="622"/>
      <c r="W561" s="622"/>
      <c r="X561" s="622"/>
      <c r="Y561" s="622"/>
      <c r="Z561" s="622"/>
      <c r="AA561" s="1301"/>
    </row>
    <row r="562" spans="1:262" s="47" customFormat="1" ht="30" x14ac:dyDescent="0.25">
      <c r="A562" s="646">
        <v>1</v>
      </c>
      <c r="B562" s="646">
        <v>1</v>
      </c>
      <c r="C562" s="10" t="s">
        <v>247</v>
      </c>
      <c r="D562" s="352"/>
      <c r="E562" s="350"/>
      <c r="F562" s="622">
        <v>1200</v>
      </c>
      <c r="G562" s="69">
        <f t="shared" si="209"/>
        <v>100</v>
      </c>
      <c r="H562" s="69">
        <v>95</v>
      </c>
      <c r="I562" s="370">
        <f t="shared" si="214"/>
        <v>95</v>
      </c>
      <c r="J562" s="101"/>
      <c r="K562" s="101"/>
      <c r="L562" s="393"/>
      <c r="M562" s="393"/>
      <c r="N562" s="393"/>
      <c r="O562" s="393"/>
      <c r="P562" s="393"/>
      <c r="Q562" s="393"/>
      <c r="R562" s="1908"/>
      <c r="S562" s="2945"/>
      <c r="T562" s="622"/>
      <c r="U562" s="3110"/>
      <c r="V562" s="622"/>
      <c r="W562" s="622"/>
      <c r="X562" s="622"/>
      <c r="Y562" s="622"/>
      <c r="Z562" s="622"/>
      <c r="AA562" s="1301"/>
    </row>
    <row r="563" spans="1:262" s="47" customFormat="1" x14ac:dyDescent="0.25">
      <c r="A563" s="646">
        <v>1</v>
      </c>
      <c r="B563" s="646">
        <v>1</v>
      </c>
      <c r="C563" s="10" t="s">
        <v>464</v>
      </c>
      <c r="D563" s="627"/>
      <c r="E563" s="350"/>
      <c r="F563" s="622">
        <v>20000</v>
      </c>
      <c r="G563" s="69">
        <f t="shared" si="209"/>
        <v>1666.6666666666667</v>
      </c>
      <c r="H563" s="69">
        <v>1307</v>
      </c>
      <c r="I563" s="370">
        <f t="shared" si="214"/>
        <v>78.42</v>
      </c>
      <c r="J563" s="101"/>
      <c r="K563" s="101"/>
      <c r="L563" s="393"/>
      <c r="M563" s="393"/>
      <c r="N563" s="393"/>
      <c r="O563" s="393"/>
      <c r="P563" s="393"/>
      <c r="Q563" s="393"/>
      <c r="R563" s="1908"/>
      <c r="S563" s="2945"/>
      <c r="T563" s="622"/>
      <c r="U563" s="3110"/>
      <c r="V563" s="622"/>
      <c r="W563" s="622"/>
      <c r="X563" s="622"/>
      <c r="Y563" s="622"/>
      <c r="Z563" s="622"/>
      <c r="AA563" s="1301"/>
    </row>
    <row r="564" spans="1:262" s="692" customFormat="1" ht="30" x14ac:dyDescent="0.25">
      <c r="A564" s="646">
        <v>1</v>
      </c>
      <c r="B564" s="646">
        <v>1</v>
      </c>
      <c r="C564" s="10" t="s">
        <v>465</v>
      </c>
      <c r="D564" s="182"/>
      <c r="E564" s="434"/>
      <c r="F564" s="622">
        <v>8700</v>
      </c>
      <c r="G564" s="370">
        <f t="shared" si="209"/>
        <v>725</v>
      </c>
      <c r="H564" s="370">
        <v>411</v>
      </c>
      <c r="I564" s="370">
        <f t="shared" si="214"/>
        <v>56.689655172413786</v>
      </c>
      <c r="J564" s="495"/>
      <c r="K564" s="495"/>
      <c r="L564" s="496"/>
      <c r="M564" s="496"/>
      <c r="N564" s="496"/>
      <c r="O564" s="496"/>
      <c r="P564" s="496"/>
      <c r="Q564" s="496"/>
      <c r="R564" s="616"/>
      <c r="S564" s="2971">
        <f>R564/12*$C$3</f>
        <v>0</v>
      </c>
      <c r="T564" s="650">
        <f>Z564-Y564</f>
        <v>0</v>
      </c>
      <c r="U564" s="3111"/>
      <c r="V564" s="650"/>
      <c r="W564" s="650">
        <f>T564-S564</f>
        <v>0</v>
      </c>
      <c r="X564" s="2785"/>
      <c r="Y564" s="703"/>
      <c r="Z564" s="615"/>
      <c r="AA564" s="669"/>
      <c r="AB564" s="205"/>
      <c r="AC564" s="205"/>
      <c r="AD564" s="205"/>
      <c r="AE564" s="205"/>
      <c r="AF564" s="205"/>
      <c r="AG564" s="205"/>
      <c r="AH564" s="205"/>
      <c r="AI564" s="205"/>
      <c r="AJ564" s="205"/>
      <c r="AK564" s="205"/>
      <c r="AL564" s="205"/>
      <c r="AM564" s="205"/>
      <c r="AN564" s="205"/>
      <c r="AO564" s="205"/>
      <c r="AP564" s="205"/>
      <c r="AQ564" s="205"/>
      <c r="AR564" s="205"/>
      <c r="AS564" s="205"/>
      <c r="AT564" s="205"/>
      <c r="AU564" s="205"/>
      <c r="AV564" s="205"/>
      <c r="AW564" s="205"/>
      <c r="AX564" s="205"/>
      <c r="AY564" s="205"/>
      <c r="AZ564" s="205"/>
      <c r="BA564" s="205"/>
      <c r="BB564" s="205"/>
      <c r="BC564" s="205"/>
      <c r="BD564" s="205"/>
      <c r="BE564" s="205"/>
      <c r="BF564" s="205"/>
      <c r="BG564" s="205"/>
      <c r="BH564" s="205"/>
      <c r="BI564" s="205"/>
      <c r="BJ564" s="205"/>
      <c r="BK564" s="205"/>
      <c r="BL564" s="205"/>
      <c r="BM564" s="205"/>
      <c r="BN564" s="205"/>
      <c r="BO564" s="205"/>
      <c r="BP564" s="205"/>
      <c r="BQ564" s="205"/>
      <c r="BR564" s="205"/>
      <c r="BS564" s="205"/>
      <c r="BT564" s="205"/>
      <c r="BU564" s="205"/>
      <c r="BV564" s="205"/>
      <c r="BW564" s="205"/>
      <c r="BX564" s="205"/>
      <c r="BY564" s="205"/>
      <c r="BZ564" s="205"/>
      <c r="CA564" s="205"/>
      <c r="CB564" s="205"/>
      <c r="CC564" s="205"/>
      <c r="CD564" s="205"/>
      <c r="CE564" s="205"/>
      <c r="CF564" s="205"/>
      <c r="CG564" s="205"/>
      <c r="CH564" s="205"/>
      <c r="CI564" s="205"/>
      <c r="CJ564" s="205"/>
      <c r="CK564" s="205"/>
      <c r="CL564" s="205"/>
      <c r="CM564" s="205"/>
      <c r="CN564" s="205"/>
      <c r="CO564" s="205"/>
      <c r="CP564" s="205"/>
      <c r="CQ564" s="205"/>
      <c r="CR564" s="205"/>
      <c r="CS564" s="205"/>
      <c r="CT564" s="205"/>
      <c r="CU564" s="205"/>
      <c r="CV564" s="205"/>
      <c r="CW564" s="205"/>
      <c r="CX564" s="205"/>
      <c r="CY564" s="205"/>
      <c r="CZ564" s="205"/>
      <c r="DA564" s="205"/>
      <c r="DB564" s="205"/>
      <c r="DC564" s="205"/>
      <c r="DD564" s="205"/>
      <c r="DE564" s="205"/>
      <c r="DF564" s="205"/>
      <c r="DG564" s="205"/>
      <c r="DH564" s="205"/>
      <c r="DI564" s="205"/>
      <c r="DJ564" s="205"/>
      <c r="DK564" s="205"/>
      <c r="DL564" s="205"/>
      <c r="DM564" s="205"/>
      <c r="DN564" s="205"/>
      <c r="DO564" s="205"/>
      <c r="DP564" s="205"/>
      <c r="DQ564" s="205"/>
      <c r="DR564" s="205"/>
      <c r="DS564" s="205"/>
      <c r="DT564" s="205"/>
      <c r="DU564" s="205"/>
      <c r="DV564" s="205"/>
      <c r="DW564" s="205"/>
      <c r="DX564" s="205"/>
      <c r="DY564" s="205"/>
      <c r="DZ564" s="205"/>
      <c r="EA564" s="205"/>
      <c r="EB564" s="205"/>
      <c r="EC564" s="205"/>
      <c r="ED564" s="205"/>
      <c r="EE564" s="205"/>
      <c r="EF564" s="205"/>
      <c r="EG564" s="205"/>
      <c r="EH564" s="205"/>
      <c r="EI564" s="205"/>
      <c r="EJ564" s="205"/>
      <c r="EK564" s="205"/>
      <c r="EL564" s="205"/>
      <c r="EM564" s="205"/>
      <c r="EN564" s="205"/>
      <c r="EO564" s="205"/>
      <c r="EP564" s="205"/>
      <c r="EQ564" s="205"/>
      <c r="ER564" s="205"/>
      <c r="ES564" s="205"/>
      <c r="ET564" s="205"/>
      <c r="EU564" s="205"/>
      <c r="EV564" s="205"/>
      <c r="EW564" s="205"/>
      <c r="EX564" s="205"/>
      <c r="EY564" s="205"/>
      <c r="EZ564" s="205"/>
      <c r="FA564" s="205"/>
      <c r="FB564" s="205"/>
      <c r="FC564" s="205"/>
      <c r="FD564" s="205"/>
      <c r="FE564" s="205"/>
      <c r="FF564" s="205"/>
      <c r="FG564" s="205"/>
      <c r="FH564" s="205"/>
      <c r="FI564" s="205"/>
      <c r="FJ564" s="205"/>
      <c r="FK564" s="205"/>
      <c r="FL564" s="205"/>
      <c r="FM564" s="205"/>
      <c r="FN564" s="205"/>
      <c r="FO564" s="205"/>
      <c r="FP564" s="205"/>
      <c r="FQ564" s="205"/>
      <c r="FR564" s="205"/>
      <c r="FS564" s="205"/>
      <c r="FT564" s="205"/>
      <c r="FU564" s="205"/>
      <c r="FV564" s="205"/>
      <c r="FW564" s="205"/>
      <c r="FX564" s="205"/>
      <c r="FY564" s="205"/>
      <c r="FZ564" s="205"/>
      <c r="GA564" s="205"/>
      <c r="GB564" s="205"/>
      <c r="GC564" s="205"/>
      <c r="GD564" s="205"/>
      <c r="GE564" s="205"/>
      <c r="GF564" s="205"/>
      <c r="GG564" s="205"/>
      <c r="GH564" s="205"/>
      <c r="GI564" s="205"/>
      <c r="GJ564" s="205"/>
      <c r="GK564" s="205"/>
      <c r="GL564" s="205"/>
      <c r="GM564" s="205"/>
      <c r="GN564" s="205"/>
      <c r="GO564" s="205"/>
      <c r="GP564" s="205"/>
      <c r="GQ564" s="205"/>
      <c r="GR564" s="205"/>
      <c r="GS564" s="205"/>
      <c r="GT564" s="205"/>
      <c r="GU564" s="205"/>
      <c r="GV564" s="205"/>
      <c r="GW564" s="205"/>
      <c r="GX564" s="205"/>
      <c r="GY564" s="205"/>
      <c r="GZ564" s="205"/>
      <c r="HA564" s="205"/>
      <c r="HB564" s="205"/>
      <c r="HC564" s="205"/>
      <c r="HD564" s="205"/>
      <c r="HE564" s="205"/>
      <c r="HF564" s="205"/>
      <c r="HG564" s="205"/>
      <c r="HH564" s="205"/>
      <c r="HI564" s="205"/>
      <c r="HJ564" s="205"/>
      <c r="HK564" s="205"/>
      <c r="HL564" s="205"/>
      <c r="HM564" s="205"/>
      <c r="HN564" s="205"/>
      <c r="HO564" s="205"/>
      <c r="HP564" s="205"/>
      <c r="HQ564" s="205"/>
      <c r="HR564" s="205"/>
      <c r="HS564" s="205"/>
      <c r="HT564" s="205"/>
      <c r="HU564" s="205"/>
      <c r="HV564" s="205"/>
      <c r="HW564" s="205"/>
      <c r="HX564" s="205"/>
      <c r="HY564" s="205"/>
      <c r="HZ564" s="205"/>
      <c r="IA564" s="205"/>
      <c r="IB564" s="205"/>
      <c r="IC564" s="205"/>
      <c r="ID564" s="205"/>
      <c r="IE564" s="205"/>
      <c r="IF564" s="205"/>
      <c r="IG564" s="205"/>
      <c r="IH564" s="205"/>
      <c r="II564" s="205"/>
      <c r="IJ564" s="205"/>
      <c r="IK564" s="205"/>
      <c r="IL564" s="205"/>
      <c r="IM564" s="205"/>
      <c r="IN564" s="205"/>
      <c r="IO564" s="205"/>
      <c r="IP564" s="205"/>
      <c r="IQ564" s="205"/>
      <c r="IR564" s="205"/>
      <c r="IS564" s="205"/>
      <c r="IT564" s="205"/>
      <c r="IU564" s="205"/>
      <c r="IV564" s="205"/>
      <c r="IW564" s="205"/>
      <c r="IX564" s="205"/>
      <c r="IY564" s="205"/>
      <c r="IZ564" s="205"/>
      <c r="JA564" s="205"/>
      <c r="JB564" s="205"/>
    </row>
    <row r="565" spans="1:262" ht="30" x14ac:dyDescent="0.25">
      <c r="A565" s="646">
        <v>1</v>
      </c>
      <c r="B565" s="646">
        <v>1</v>
      </c>
      <c r="C565" s="10" t="s">
        <v>470</v>
      </c>
      <c r="D565" s="704"/>
      <c r="E565" s="705"/>
      <c r="F565" s="1566">
        <v>2800</v>
      </c>
      <c r="G565" s="693">
        <f t="shared" si="209"/>
        <v>233.33333333333334</v>
      </c>
      <c r="H565" s="693">
        <v>165</v>
      </c>
      <c r="I565" s="693">
        <f t="shared" si="214"/>
        <v>70.714285714285708</v>
      </c>
      <c r="J565" s="94"/>
      <c r="K565" s="94"/>
      <c r="L565" s="95"/>
      <c r="M565" s="95"/>
      <c r="N565" s="95"/>
      <c r="O565" s="95"/>
      <c r="P565" s="95"/>
      <c r="Q565" s="95"/>
      <c r="R565" s="616"/>
      <c r="S565" s="2975">
        <f>R565/12*$C$3</f>
        <v>0</v>
      </c>
      <c r="T565" s="615">
        <f>Z565-Y565</f>
        <v>0</v>
      </c>
      <c r="U565" s="3114"/>
      <c r="V565" s="615"/>
      <c r="W565" s="615">
        <f>T565-S565</f>
        <v>0</v>
      </c>
      <c r="X565" s="703"/>
      <c r="Y565" s="703"/>
      <c r="Z565" s="615"/>
    </row>
    <row r="566" spans="1:262" ht="15.75" x14ac:dyDescent="0.25">
      <c r="B566" s="646">
        <v>1</v>
      </c>
      <c r="C566" s="10" t="s">
        <v>56</v>
      </c>
      <c r="D566" s="706"/>
      <c r="E566" s="97"/>
      <c r="F566" s="1559">
        <v>55</v>
      </c>
      <c r="G566" s="69">
        <f t="shared" si="209"/>
        <v>4.583333333333333</v>
      </c>
      <c r="H566" s="69">
        <v>4</v>
      </c>
      <c r="I566" s="69">
        <f t="shared" si="214"/>
        <v>87.27272727272728</v>
      </c>
      <c r="J566" s="94"/>
      <c r="K566" s="94"/>
      <c r="L566" s="95"/>
      <c r="M566" s="95"/>
      <c r="N566" s="95"/>
      <c r="O566" s="95"/>
      <c r="P566" s="95"/>
      <c r="Q566" s="95"/>
      <c r="R566" s="616"/>
      <c r="S566" s="2975"/>
      <c r="T566" s="615"/>
      <c r="U566" s="3114"/>
      <c r="V566" s="615"/>
      <c r="W566" s="615"/>
      <c r="X566" s="703"/>
      <c r="Y566" s="703"/>
      <c r="Z566" s="615"/>
    </row>
    <row r="567" spans="1:262" ht="15.75" x14ac:dyDescent="0.25">
      <c r="B567" s="646">
        <v>1</v>
      </c>
      <c r="C567" s="10" t="s">
        <v>36</v>
      </c>
      <c r="D567" s="706"/>
      <c r="E567" s="97"/>
      <c r="F567" s="1559">
        <v>30000</v>
      </c>
      <c r="G567" s="69">
        <f t="shared" si="209"/>
        <v>2500</v>
      </c>
      <c r="H567" s="69">
        <v>269</v>
      </c>
      <c r="I567" s="69">
        <f t="shared" si="214"/>
        <v>10.76</v>
      </c>
      <c r="J567" s="495"/>
      <c r="K567" s="495"/>
      <c r="L567" s="653"/>
      <c r="M567" s="653"/>
      <c r="N567" s="653"/>
      <c r="O567" s="653"/>
      <c r="P567" s="653"/>
      <c r="Q567" s="653"/>
      <c r="R567" s="573"/>
      <c r="S567" s="2943"/>
      <c r="T567" s="43"/>
      <c r="U567" s="3107"/>
      <c r="V567" s="43"/>
      <c r="W567" s="43"/>
      <c r="X567" s="589"/>
      <c r="Y567" s="589"/>
      <c r="Z567" s="43"/>
    </row>
    <row r="568" spans="1:262" ht="15.75" x14ac:dyDescent="0.25">
      <c r="B568" s="646">
        <v>1</v>
      </c>
      <c r="C568" s="10" t="s">
        <v>31</v>
      </c>
      <c r="D568" s="706"/>
      <c r="E568" s="97"/>
      <c r="F568" s="1559">
        <v>2700</v>
      </c>
      <c r="G568" s="69">
        <f t="shared" si="209"/>
        <v>225</v>
      </c>
      <c r="H568" s="69">
        <v>204</v>
      </c>
      <c r="I568" s="69">
        <f t="shared" si="214"/>
        <v>90.666666666666657</v>
      </c>
      <c r="J568" s="495"/>
      <c r="K568" s="495"/>
      <c r="L568" s="653"/>
      <c r="M568" s="653"/>
      <c r="N568" s="653"/>
      <c r="O568" s="653"/>
      <c r="P568" s="653"/>
      <c r="Q568" s="653"/>
      <c r="R568" s="573"/>
      <c r="S568" s="2943"/>
      <c r="T568" s="43"/>
      <c r="U568" s="3107"/>
      <c r="V568" s="43"/>
      <c r="W568" s="43"/>
      <c r="X568" s="589"/>
      <c r="Y568" s="589"/>
      <c r="Z568" s="43"/>
    </row>
    <row r="569" spans="1:262" ht="15.75" x14ac:dyDescent="0.25">
      <c r="A569" s="646">
        <v>1</v>
      </c>
      <c r="B569" s="646">
        <v>1</v>
      </c>
      <c r="C569" s="2853" t="s">
        <v>32</v>
      </c>
      <c r="D569" s="706"/>
      <c r="E569" s="99"/>
      <c r="F569" s="1559">
        <v>5500</v>
      </c>
      <c r="G569" s="69">
        <f t="shared" si="209"/>
        <v>458.33333333333331</v>
      </c>
      <c r="H569" s="69">
        <v>263</v>
      </c>
      <c r="I569" s="69">
        <f t="shared" si="214"/>
        <v>57.38181818181819</v>
      </c>
      <c r="J569" s="495"/>
      <c r="K569" s="495"/>
      <c r="L569" s="653"/>
      <c r="M569" s="653"/>
      <c r="N569" s="653"/>
      <c r="O569" s="653"/>
      <c r="P569" s="653"/>
      <c r="Q569" s="653"/>
      <c r="R569" s="573"/>
      <c r="S569" s="2943"/>
      <c r="T569" s="43"/>
      <c r="U569" s="3107"/>
      <c r="V569" s="43"/>
      <c r="W569" s="43"/>
      <c r="X569" s="589"/>
      <c r="Y569" s="589"/>
      <c r="Z569" s="43"/>
    </row>
    <row r="570" spans="1:262" ht="30" x14ac:dyDescent="0.25">
      <c r="A570" s="646">
        <v>1</v>
      </c>
      <c r="B570" s="646">
        <v>1</v>
      </c>
      <c r="C570" s="10" t="s">
        <v>244</v>
      </c>
      <c r="D570" s="706"/>
      <c r="E570" s="103"/>
      <c r="F570" s="1559">
        <v>100</v>
      </c>
      <c r="G570" s="69">
        <f t="shared" si="209"/>
        <v>8.3333333333333339</v>
      </c>
      <c r="H570" s="69">
        <v>4</v>
      </c>
      <c r="I570" s="69">
        <f t="shared" si="214"/>
        <v>48</v>
      </c>
      <c r="J570" s="495"/>
      <c r="K570" s="495"/>
      <c r="L570" s="653"/>
      <c r="M570" s="653"/>
      <c r="N570" s="653"/>
      <c r="O570" s="653"/>
      <c r="P570" s="653"/>
      <c r="Q570" s="653"/>
      <c r="R570" s="573"/>
      <c r="S570" s="2943"/>
      <c r="T570" s="43">
        <f>Z570-Y570</f>
        <v>0</v>
      </c>
      <c r="U570" s="3107"/>
      <c r="V570" s="43"/>
      <c r="W570" s="43">
        <f>T570-S570</f>
        <v>0</v>
      </c>
      <c r="X570" s="589"/>
      <c r="Y570" s="589"/>
      <c r="Z570" s="43"/>
    </row>
    <row r="571" spans="1:262" ht="15.75" x14ac:dyDescent="0.25">
      <c r="A571" s="646">
        <v>1</v>
      </c>
      <c r="B571" s="646">
        <v>1</v>
      </c>
      <c r="C571" s="10" t="s">
        <v>91</v>
      </c>
      <c r="D571" s="706"/>
      <c r="E571" s="99"/>
      <c r="F571" s="1559">
        <v>16500</v>
      </c>
      <c r="G571" s="69">
        <f t="shared" si="209"/>
        <v>1375</v>
      </c>
      <c r="H571" s="69">
        <v>1147</v>
      </c>
      <c r="I571" s="69">
        <f t="shared" si="214"/>
        <v>83.418181818181807</v>
      </c>
      <c r="J571" s="495"/>
      <c r="K571" s="495"/>
      <c r="L571" s="653"/>
      <c r="M571" s="653"/>
      <c r="N571" s="653"/>
      <c r="O571" s="653"/>
      <c r="P571" s="653"/>
      <c r="Q571" s="653"/>
      <c r="R571" s="573"/>
      <c r="S571" s="2943"/>
      <c r="T571" s="43">
        <f>Z571-Y571</f>
        <v>0</v>
      </c>
      <c r="U571" s="3107"/>
      <c r="V571" s="43"/>
      <c r="W571" s="43">
        <f>T571-S571</f>
        <v>0</v>
      </c>
      <c r="X571" s="589"/>
      <c r="Y571" s="589"/>
      <c r="Z571" s="43"/>
    </row>
    <row r="572" spans="1:262" ht="15.75" x14ac:dyDescent="0.25">
      <c r="A572" s="646">
        <v>1</v>
      </c>
      <c r="B572" s="646">
        <v>1</v>
      </c>
      <c r="C572" s="10" t="s">
        <v>34</v>
      </c>
      <c r="D572" s="706"/>
      <c r="E572" s="99"/>
      <c r="F572" s="1559">
        <v>700</v>
      </c>
      <c r="G572" s="69">
        <f t="shared" si="209"/>
        <v>58.333333333333336</v>
      </c>
      <c r="H572" s="69">
        <v>44</v>
      </c>
      <c r="I572" s="69">
        <f t="shared" si="214"/>
        <v>75.428571428571416</v>
      </c>
      <c r="J572" s="495"/>
      <c r="K572" s="495"/>
      <c r="L572" s="653"/>
      <c r="M572" s="653"/>
      <c r="N572" s="653"/>
      <c r="O572" s="653"/>
      <c r="P572" s="653"/>
      <c r="Q572" s="653"/>
      <c r="R572" s="573"/>
      <c r="S572" s="2943"/>
      <c r="T572" s="43"/>
      <c r="U572" s="3107"/>
      <c r="V572" s="43"/>
      <c r="W572" s="43"/>
      <c r="X572" s="589"/>
      <c r="Y572" s="589"/>
      <c r="Z572" s="43"/>
    </row>
    <row r="573" spans="1:262" ht="15.75" x14ac:dyDescent="0.25">
      <c r="A573" s="646">
        <v>1</v>
      </c>
      <c r="B573" s="646">
        <v>1</v>
      </c>
      <c r="C573" s="10" t="s">
        <v>93</v>
      </c>
      <c r="D573" s="706"/>
      <c r="E573" s="99"/>
      <c r="F573" s="1559">
        <v>350</v>
      </c>
      <c r="G573" s="69">
        <f t="shared" si="209"/>
        <v>29.166666666666668</v>
      </c>
      <c r="H573" s="69">
        <v>39</v>
      </c>
      <c r="I573" s="69">
        <f t="shared" si="214"/>
        <v>133.71428571428572</v>
      </c>
      <c r="J573" s="495"/>
      <c r="K573" s="495"/>
      <c r="L573" s="653"/>
      <c r="M573" s="653"/>
      <c r="N573" s="653"/>
      <c r="O573" s="653"/>
      <c r="P573" s="653"/>
      <c r="Q573" s="653"/>
      <c r="R573" s="573"/>
      <c r="S573" s="2943"/>
      <c r="T573" s="43">
        <f>Z573-Y573</f>
        <v>0</v>
      </c>
      <c r="U573" s="3107"/>
      <c r="V573" s="43"/>
      <c r="W573" s="43">
        <f>T573-S573</f>
        <v>0</v>
      </c>
      <c r="X573" s="589"/>
      <c r="Y573" s="589"/>
      <c r="Z573" s="43"/>
    </row>
    <row r="574" spans="1:262" ht="15.75" x14ac:dyDescent="0.25">
      <c r="A574" s="646">
        <v>1</v>
      </c>
      <c r="B574" s="646">
        <v>1</v>
      </c>
      <c r="C574" s="10" t="s">
        <v>245</v>
      </c>
      <c r="D574" s="706"/>
      <c r="E574" s="97"/>
      <c r="F574" s="1559">
        <v>3000</v>
      </c>
      <c r="G574" s="69">
        <f t="shared" si="209"/>
        <v>250</v>
      </c>
      <c r="H574" s="69">
        <v>228</v>
      </c>
      <c r="I574" s="69">
        <f t="shared" si="214"/>
        <v>91.2</v>
      </c>
      <c r="J574" s="495"/>
      <c r="K574" s="495"/>
      <c r="L574" s="653"/>
      <c r="M574" s="653"/>
      <c r="N574" s="653"/>
      <c r="O574" s="653"/>
      <c r="P574" s="653"/>
      <c r="Q574" s="653"/>
      <c r="R574" s="573"/>
      <c r="S574" s="2943"/>
      <c r="T574" s="43"/>
      <c r="U574" s="3107"/>
      <c r="V574" s="43"/>
      <c r="W574" s="43"/>
      <c r="X574" s="589"/>
      <c r="Y574" s="589"/>
      <c r="Z574" s="43"/>
    </row>
    <row r="575" spans="1:262" ht="30" x14ac:dyDescent="0.25">
      <c r="B575" s="646">
        <v>1</v>
      </c>
      <c r="C575" s="3334" t="s">
        <v>74</v>
      </c>
      <c r="D575" s="706"/>
      <c r="E575" s="97"/>
      <c r="F575" s="1559">
        <v>8800</v>
      </c>
      <c r="G575" s="69">
        <f t="shared" si="209"/>
        <v>733.33333333333337</v>
      </c>
      <c r="H575" s="69">
        <v>468</v>
      </c>
      <c r="I575" s="69"/>
      <c r="J575" s="495"/>
      <c r="K575" s="495"/>
      <c r="L575" s="653"/>
      <c r="M575" s="653"/>
      <c r="N575" s="653"/>
      <c r="O575" s="653"/>
      <c r="P575" s="653"/>
      <c r="Q575" s="653"/>
      <c r="R575" s="573"/>
      <c r="S575" s="2943"/>
      <c r="T575" s="43"/>
      <c r="U575" s="3107"/>
      <c r="V575" s="43"/>
      <c r="W575" s="43"/>
      <c r="X575" s="589"/>
      <c r="Y575" s="589"/>
      <c r="Z575" s="43"/>
    </row>
    <row r="576" spans="1:262" ht="15.75" x14ac:dyDescent="0.25">
      <c r="B576" s="646">
        <v>1</v>
      </c>
      <c r="C576" s="2469" t="s">
        <v>466</v>
      </c>
      <c r="D576" s="706"/>
      <c r="E576" s="97"/>
      <c r="F576" s="621">
        <f>F521</f>
        <v>139818.75</v>
      </c>
      <c r="G576" s="93">
        <f>G521</f>
        <v>11651.562499999998</v>
      </c>
      <c r="H576" s="93">
        <f>H521</f>
        <v>4683.7</v>
      </c>
      <c r="I576" s="93">
        <f>H576/G576*100</f>
        <v>40.198042108086369</v>
      </c>
      <c r="J576" s="495"/>
      <c r="K576" s="495"/>
      <c r="L576" s="653"/>
      <c r="M576" s="653"/>
      <c r="N576" s="653"/>
      <c r="O576" s="653"/>
      <c r="P576" s="653"/>
      <c r="Q576" s="653"/>
      <c r="R576" s="573"/>
      <c r="S576" s="2943"/>
      <c r="T576" s="43"/>
      <c r="U576" s="3107"/>
      <c r="V576" s="43"/>
      <c r="W576" s="43"/>
      <c r="X576" s="589"/>
      <c r="Y576" s="589"/>
      <c r="Z576" s="43"/>
    </row>
    <row r="577" spans="1:27" ht="29.25" x14ac:dyDescent="0.25">
      <c r="B577" s="646">
        <v>1</v>
      </c>
      <c r="C577" s="2469" t="s">
        <v>499</v>
      </c>
      <c r="D577" s="706"/>
      <c r="E577" s="97"/>
      <c r="F577" s="621"/>
      <c r="G577" s="93"/>
      <c r="H577" s="93"/>
      <c r="I577" s="93"/>
      <c r="J577" s="495"/>
      <c r="K577" s="495"/>
      <c r="L577" s="653"/>
      <c r="M577" s="653"/>
      <c r="N577" s="653"/>
      <c r="O577" s="653"/>
      <c r="P577" s="653"/>
      <c r="Q577" s="653"/>
      <c r="R577" s="573"/>
      <c r="S577" s="2943"/>
      <c r="T577" s="43"/>
      <c r="U577" s="3107"/>
      <c r="V577" s="43"/>
      <c r="W577" s="43"/>
      <c r="X577" s="589"/>
      <c r="Y577" s="589"/>
      <c r="Z577" s="43"/>
    </row>
    <row r="578" spans="1:27" ht="29.25" x14ac:dyDescent="0.25">
      <c r="B578" s="646">
        <v>1</v>
      </c>
      <c r="C578" s="2469" t="s">
        <v>467</v>
      </c>
      <c r="D578" s="706"/>
      <c r="E578" s="97"/>
      <c r="F578" s="621">
        <f>F530</f>
        <v>12851.063829787234</v>
      </c>
      <c r="G578" s="93">
        <f>G530</f>
        <v>1070.9219858156027</v>
      </c>
      <c r="H578" s="93">
        <f>H530</f>
        <v>961.11489361702127</v>
      </c>
      <c r="I578" s="93">
        <f>H578/G578*100</f>
        <v>89.746490066225164</v>
      </c>
      <c r="J578" s="495"/>
      <c r="K578" s="495"/>
      <c r="L578" s="653"/>
      <c r="M578" s="653"/>
      <c r="N578" s="653"/>
      <c r="O578" s="653"/>
      <c r="P578" s="653"/>
      <c r="Q578" s="653"/>
      <c r="R578" s="573"/>
      <c r="S578" s="2943"/>
      <c r="T578" s="43"/>
      <c r="U578" s="3107"/>
      <c r="V578" s="43"/>
      <c r="W578" s="43"/>
      <c r="X578" s="589"/>
      <c r="Y578" s="589"/>
      <c r="Z578" s="43"/>
    </row>
    <row r="579" spans="1:27" ht="29.25" x14ac:dyDescent="0.25">
      <c r="A579" s="646">
        <v>1</v>
      </c>
      <c r="B579" s="646">
        <v>1</v>
      </c>
      <c r="C579" s="2469" t="s">
        <v>468</v>
      </c>
      <c r="D579" s="706"/>
      <c r="E579" s="99"/>
      <c r="F579" s="621">
        <f>F534</f>
        <v>0</v>
      </c>
      <c r="G579" s="93"/>
      <c r="H579" s="93">
        <f>H534</f>
        <v>0</v>
      </c>
      <c r="I579" s="93"/>
      <c r="J579" s="495"/>
      <c r="K579" s="495"/>
      <c r="L579" s="653"/>
      <c r="M579" s="653"/>
      <c r="N579" s="653"/>
      <c r="O579" s="653"/>
      <c r="P579" s="653"/>
      <c r="Q579" s="653"/>
      <c r="R579" s="573"/>
      <c r="S579" s="2943"/>
      <c r="T579" s="43"/>
      <c r="U579" s="3107"/>
      <c r="V579" s="43"/>
      <c r="W579" s="43"/>
      <c r="X579" s="589"/>
      <c r="Y579" s="589"/>
      <c r="Z579" s="43"/>
    </row>
    <row r="580" spans="1:27" ht="15.75" x14ac:dyDescent="0.25">
      <c r="A580" s="646">
        <v>1</v>
      </c>
      <c r="B580" s="646">
        <v>1</v>
      </c>
      <c r="C580" s="2470" t="s">
        <v>139</v>
      </c>
      <c r="D580" s="706"/>
      <c r="E580" s="99"/>
      <c r="F580" s="621">
        <f>F576+F531*2.1+F533/4.2</f>
        <v>166923.51190476189</v>
      </c>
      <c r="G580" s="93">
        <f>G576+G531*2.1+G533/4.2</f>
        <v>13910.292658730157</v>
      </c>
      <c r="H580" s="93">
        <f>H576+H531*2.1+H533/4.2</f>
        <v>6715.3142857142857</v>
      </c>
      <c r="I580" s="93">
        <f>H580/G580*100</f>
        <v>48.275866298900091</v>
      </c>
      <c r="J580" s="495"/>
      <c r="K580" s="495"/>
      <c r="L580" s="653"/>
      <c r="M580" s="653"/>
      <c r="N580" s="653"/>
      <c r="O580" s="653"/>
      <c r="P580" s="653"/>
      <c r="Q580" s="653"/>
      <c r="R580" s="573">
        <f t="shared" ref="R580:W580" si="215">R537+R520</f>
        <v>290783.90525612904</v>
      </c>
      <c r="S580" s="2943">
        <f t="shared" si="215"/>
        <v>24231.992104677422</v>
      </c>
      <c r="T580" s="43">
        <f t="shared" si="215"/>
        <v>17885.357309999996</v>
      </c>
      <c r="U580" s="3107">
        <f t="shared" si="215"/>
        <v>0</v>
      </c>
      <c r="V580" s="43">
        <f t="shared" si="215"/>
        <v>0</v>
      </c>
      <c r="W580" s="43">
        <f t="shared" si="215"/>
        <v>-6346.6347946774249</v>
      </c>
      <c r="X580" s="589"/>
      <c r="Y580" s="589">
        <f>Y537+Y520</f>
        <v>0</v>
      </c>
      <c r="Z580" s="43">
        <f>Z537+Z520</f>
        <v>17885.357309999996</v>
      </c>
    </row>
    <row r="581" spans="1:27" x14ac:dyDescent="0.25">
      <c r="A581" s="646">
        <v>1</v>
      </c>
      <c r="B581" s="646">
        <v>1</v>
      </c>
      <c r="C581" s="407" t="s">
        <v>507</v>
      </c>
      <c r="D581" s="407"/>
      <c r="E581" s="407"/>
      <c r="F581" s="1567"/>
      <c r="G581" s="707"/>
      <c r="H581" s="707"/>
      <c r="I581" s="707"/>
      <c r="J581" s="708"/>
      <c r="K581" s="708"/>
      <c r="L581" s="701"/>
      <c r="M581" s="701"/>
      <c r="N581" s="701"/>
      <c r="O581" s="701"/>
      <c r="P581" s="701"/>
      <c r="Q581" s="701"/>
      <c r="R581" s="1916">
        <f t="shared" ref="R581" si="216">R580</f>
        <v>290783.90525612904</v>
      </c>
      <c r="S581" s="2976">
        <f t="shared" ref="S581" si="217">S580</f>
        <v>24231.992104677422</v>
      </c>
      <c r="T581" s="82">
        <f t="shared" ref="T581:Z581" si="218">T580</f>
        <v>17885.357309999996</v>
      </c>
      <c r="U581" s="3130">
        <f t="shared" si="218"/>
        <v>0</v>
      </c>
      <c r="V581" s="82">
        <f t="shared" ref="V581" si="219">V580</f>
        <v>0</v>
      </c>
      <c r="W581" s="82">
        <f t="shared" si="218"/>
        <v>-6346.6347946774249</v>
      </c>
      <c r="X581" s="82"/>
      <c r="Y581" s="82">
        <f t="shared" si="218"/>
        <v>0</v>
      </c>
      <c r="Z581" s="1916">
        <f t="shared" si="218"/>
        <v>17885.357309999996</v>
      </c>
    </row>
    <row r="582" spans="1:27" x14ac:dyDescent="0.25">
      <c r="A582" s="646">
        <v>1</v>
      </c>
      <c r="B582" s="646">
        <v>1</v>
      </c>
      <c r="C582" s="263"/>
      <c r="D582" s="263"/>
      <c r="E582" s="263"/>
      <c r="F582" s="1568"/>
      <c r="G582" s="709"/>
      <c r="H582" s="709"/>
      <c r="I582" s="709"/>
      <c r="J582" s="709"/>
      <c r="K582" s="709"/>
      <c r="L582" s="709"/>
      <c r="M582" s="709"/>
      <c r="N582" s="709"/>
      <c r="O582" s="709"/>
      <c r="P582" s="709"/>
      <c r="Q582" s="709"/>
      <c r="R582" s="1150"/>
      <c r="S582" s="2954"/>
      <c r="T582" s="651"/>
      <c r="U582" s="3116"/>
      <c r="V582" s="651"/>
      <c r="W582" s="651"/>
      <c r="X582" s="681"/>
      <c r="Y582" s="681"/>
      <c r="Z582" s="651"/>
    </row>
    <row r="583" spans="1:27" ht="29.25" x14ac:dyDescent="0.25">
      <c r="A583" s="646">
        <v>1</v>
      </c>
      <c r="B583" s="646">
        <v>1</v>
      </c>
      <c r="C583" s="64" t="s">
        <v>302</v>
      </c>
      <c r="D583" s="64"/>
      <c r="E583" s="147"/>
      <c r="F583" s="1547"/>
      <c r="G583" s="496"/>
      <c r="H583" s="496"/>
      <c r="I583" s="496"/>
      <c r="J583" s="699"/>
      <c r="K583" s="699"/>
      <c r="L583" s="71"/>
      <c r="M583" s="71"/>
      <c r="N583" s="71"/>
      <c r="O583" s="71"/>
      <c r="P583" s="71"/>
      <c r="Q583" s="71"/>
      <c r="R583" s="1911"/>
      <c r="S583" s="2944"/>
      <c r="T583" s="71"/>
      <c r="U583" s="3108"/>
      <c r="V583" s="71"/>
      <c r="W583" s="71"/>
      <c r="X583" s="671"/>
      <c r="Y583" s="671"/>
      <c r="Z583" s="71"/>
    </row>
    <row r="584" spans="1:27" s="47" customFormat="1" x14ac:dyDescent="0.25">
      <c r="A584" s="646">
        <v>1</v>
      </c>
      <c r="B584" s="646">
        <v>1</v>
      </c>
      <c r="C584" s="551" t="s">
        <v>14</v>
      </c>
      <c r="D584" s="551"/>
      <c r="E584" s="433"/>
      <c r="F584" s="1354"/>
      <c r="G584" s="102"/>
      <c r="H584" s="102"/>
      <c r="I584" s="102"/>
      <c r="J584" s="101"/>
      <c r="K584" s="101"/>
      <c r="L584" s="102"/>
      <c r="M584" s="102"/>
      <c r="N584" s="102"/>
      <c r="O584" s="102"/>
      <c r="P584" s="102"/>
      <c r="Q584" s="102"/>
      <c r="R584" s="573"/>
      <c r="S584" s="2948"/>
      <c r="T584" s="370"/>
      <c r="U584" s="3113"/>
      <c r="V584" s="370"/>
      <c r="W584" s="370"/>
      <c r="X584" s="370"/>
      <c r="Y584" s="370"/>
      <c r="Z584" s="370"/>
      <c r="AA584" s="1301"/>
    </row>
    <row r="585" spans="1:27" s="47" customFormat="1" x14ac:dyDescent="0.25">
      <c r="A585" s="646">
        <v>1</v>
      </c>
      <c r="B585" s="646">
        <v>1</v>
      </c>
      <c r="C585" s="2464" t="s">
        <v>609</v>
      </c>
      <c r="D585" s="433"/>
      <c r="E585" s="446"/>
      <c r="F585" s="1557"/>
      <c r="G585" s="93"/>
      <c r="H585" s="93"/>
      <c r="I585" s="93"/>
      <c r="J585" s="101"/>
      <c r="K585" s="101"/>
      <c r="L585" s="102"/>
      <c r="M585" s="102"/>
      <c r="N585" s="102"/>
      <c r="O585" s="102"/>
      <c r="P585" s="102"/>
      <c r="Q585" s="102"/>
      <c r="R585" s="573">
        <v>74962.159719999996</v>
      </c>
      <c r="S585" s="2935">
        <f>R585/12*$C$3</f>
        <v>6246.8466433333333</v>
      </c>
      <c r="T585" s="370">
        <f>Z585-Y585-V585</f>
        <v>6246.8466500000004</v>
      </c>
      <c r="U585" s="3113"/>
      <c r="V585" s="370"/>
      <c r="W585" s="370">
        <f>T585-S585</f>
        <v>6.6666671045823023E-6</v>
      </c>
      <c r="X585" s="370"/>
      <c r="Y585" s="370">
        <v>-6.6141999999999994</v>
      </c>
      <c r="Z585" s="370">
        <v>6240.2324500000004</v>
      </c>
      <c r="AA585" s="1301"/>
    </row>
    <row r="586" spans="1:27" s="47" customFormat="1" ht="29.25" x14ac:dyDescent="0.25">
      <c r="A586" s="646">
        <v>1</v>
      </c>
      <c r="B586" s="646">
        <v>1</v>
      </c>
      <c r="C586" s="2465" t="s">
        <v>481</v>
      </c>
      <c r="D586" s="350"/>
      <c r="E586" s="350"/>
      <c r="F586" s="2657">
        <f>F588+F589+F592+F593+F594</f>
        <v>28214</v>
      </c>
      <c r="G586" s="333">
        <f t="shared" ref="G586:H586" si="220">G588+G589+G592+G593+G594</f>
        <v>2351.166666666667</v>
      </c>
      <c r="H586" s="333">
        <f t="shared" si="220"/>
        <v>1444</v>
      </c>
      <c r="I586" s="102">
        <f>H586/G586*100</f>
        <v>61.416318139930524</v>
      </c>
      <c r="J586" s="101"/>
      <c r="K586" s="101"/>
      <c r="L586" s="393"/>
      <c r="M586" s="393"/>
      <c r="N586" s="393"/>
      <c r="O586" s="393"/>
      <c r="P586" s="393"/>
      <c r="Q586" s="393"/>
      <c r="R586" s="1908"/>
      <c r="S586" s="2945"/>
      <c r="T586" s="622"/>
      <c r="U586" s="3110"/>
      <c r="V586" s="622"/>
      <c r="W586" s="622"/>
      <c r="X586" s="622"/>
      <c r="Y586" s="622"/>
      <c r="Z586" s="622"/>
      <c r="AA586" s="1301"/>
    </row>
    <row r="587" spans="1:27" s="47" customFormat="1" ht="30" x14ac:dyDescent="0.25">
      <c r="A587" s="646"/>
      <c r="B587" s="646">
        <v>1</v>
      </c>
      <c r="C587" s="1857" t="s">
        <v>255</v>
      </c>
      <c r="D587" s="350"/>
      <c r="E587" s="350"/>
      <c r="F587" s="2657"/>
      <c r="G587" s="370"/>
      <c r="H587" s="370"/>
      <c r="I587" s="480"/>
      <c r="J587" s="101"/>
      <c r="K587" s="101"/>
      <c r="L587" s="393"/>
      <c r="M587" s="393"/>
      <c r="N587" s="393"/>
      <c r="O587" s="393"/>
      <c r="P587" s="393"/>
      <c r="Q587" s="393"/>
      <c r="R587" s="1908"/>
      <c r="S587" s="2945"/>
      <c r="T587" s="622"/>
      <c r="U587" s="3110"/>
      <c r="V587" s="622"/>
      <c r="W587" s="622"/>
      <c r="X587" s="622"/>
      <c r="Y587" s="622"/>
      <c r="Z587" s="622"/>
      <c r="AA587" s="1301"/>
    </row>
    <row r="588" spans="1:27" s="47" customFormat="1" ht="30" x14ac:dyDescent="0.25">
      <c r="A588" s="646"/>
      <c r="B588" s="646">
        <v>1</v>
      </c>
      <c r="C588" s="1857" t="s">
        <v>256</v>
      </c>
      <c r="D588" s="350"/>
      <c r="E588" s="350"/>
      <c r="F588" s="1876">
        <v>20000</v>
      </c>
      <c r="G588" s="370">
        <f t="shared" ref="G588:G623" si="221">(F588/12*$C$3)</f>
        <v>1666.6666666666667</v>
      </c>
      <c r="H588" s="370">
        <v>918</v>
      </c>
      <c r="I588" s="480">
        <f>H588/G588*100</f>
        <v>55.08</v>
      </c>
      <c r="J588" s="101"/>
      <c r="K588" s="101"/>
      <c r="L588" s="393"/>
      <c r="M588" s="393"/>
      <c r="N588" s="393"/>
      <c r="O588" s="393"/>
      <c r="P588" s="393"/>
      <c r="Q588" s="393"/>
      <c r="R588" s="1908"/>
      <c r="S588" s="2945"/>
      <c r="T588" s="622"/>
      <c r="U588" s="3110"/>
      <c r="V588" s="622"/>
      <c r="W588" s="622"/>
      <c r="X588" s="622"/>
      <c r="Y588" s="622"/>
      <c r="Z588" s="622"/>
      <c r="AA588" s="1301"/>
    </row>
    <row r="589" spans="1:27" s="47" customFormat="1" ht="30" x14ac:dyDescent="0.25">
      <c r="A589" s="646"/>
      <c r="B589" s="646">
        <v>1</v>
      </c>
      <c r="C589" s="2466" t="s">
        <v>482</v>
      </c>
      <c r="D589" s="350"/>
      <c r="E589" s="350"/>
      <c r="F589" s="2657">
        <f>F590</f>
        <v>5000</v>
      </c>
      <c r="G589" s="370">
        <f t="shared" ref="G589:H589" si="222">G590</f>
        <v>416.66666666666669</v>
      </c>
      <c r="H589" s="370">
        <f t="shared" si="222"/>
        <v>306</v>
      </c>
      <c r="I589" s="480">
        <f>H589/G589*100</f>
        <v>73.44</v>
      </c>
      <c r="J589" s="101"/>
      <c r="K589" s="101"/>
      <c r="L589" s="393"/>
      <c r="M589" s="393"/>
      <c r="N589" s="393"/>
      <c r="O589" s="393"/>
      <c r="P589" s="393"/>
      <c r="Q589" s="393"/>
      <c r="R589" s="1908"/>
      <c r="S589" s="2945"/>
      <c r="T589" s="622"/>
      <c r="U589" s="3110"/>
      <c r="V589" s="622"/>
      <c r="W589" s="622"/>
      <c r="X589" s="622"/>
      <c r="Y589" s="622"/>
      <c r="Z589" s="622"/>
      <c r="AA589" s="1301"/>
    </row>
    <row r="590" spans="1:27" s="47" customFormat="1" x14ac:dyDescent="0.25">
      <c r="A590" s="646"/>
      <c r="B590" s="646">
        <v>1</v>
      </c>
      <c r="C590" s="1858" t="s">
        <v>483</v>
      </c>
      <c r="D590" s="350"/>
      <c r="E590" s="350"/>
      <c r="F590" s="934">
        <v>5000</v>
      </c>
      <c r="G590" s="370">
        <f t="shared" si="221"/>
        <v>416.66666666666669</v>
      </c>
      <c r="H590" s="370">
        <v>306</v>
      </c>
      <c r="I590" s="480">
        <f>H590/G590*100</f>
        <v>73.44</v>
      </c>
      <c r="J590" s="101"/>
      <c r="K590" s="101"/>
      <c r="L590" s="393"/>
      <c r="M590" s="393"/>
      <c r="N590" s="393"/>
      <c r="O590" s="393"/>
      <c r="P590" s="393"/>
      <c r="Q590" s="393"/>
      <c r="R590" s="1908"/>
      <c r="S590" s="2945"/>
      <c r="T590" s="622"/>
      <c r="U590" s="3110"/>
      <c r="V590" s="622"/>
      <c r="W590" s="622"/>
      <c r="X590" s="622"/>
      <c r="Y590" s="622"/>
      <c r="Z590" s="622"/>
      <c r="AA590" s="1301"/>
    </row>
    <row r="591" spans="1:27" s="47" customFormat="1" ht="30" x14ac:dyDescent="0.25">
      <c r="A591" s="646"/>
      <c r="B591" s="646">
        <v>1</v>
      </c>
      <c r="C591" s="1858" t="s">
        <v>484</v>
      </c>
      <c r="D591" s="350"/>
      <c r="E591" s="350"/>
      <c r="F591" s="2657"/>
      <c r="G591" s="370"/>
      <c r="H591" s="370"/>
      <c r="I591" s="480"/>
      <c r="J591" s="101"/>
      <c r="K591" s="101"/>
      <c r="L591" s="393"/>
      <c r="M591" s="393"/>
      <c r="N591" s="393"/>
      <c r="O591" s="393"/>
      <c r="P591" s="393"/>
      <c r="Q591" s="393"/>
      <c r="R591" s="1908"/>
      <c r="S591" s="2945"/>
      <c r="T591" s="622"/>
      <c r="U591" s="3110"/>
      <c r="V591" s="622"/>
      <c r="W591" s="622"/>
      <c r="X591" s="622"/>
      <c r="Y591" s="622"/>
      <c r="Z591" s="622"/>
      <c r="AA591" s="1301"/>
    </row>
    <row r="592" spans="1:27" s="47" customFormat="1" ht="60" x14ac:dyDescent="0.25">
      <c r="A592" s="646"/>
      <c r="B592" s="646">
        <v>1</v>
      </c>
      <c r="C592" s="1858" t="s">
        <v>485</v>
      </c>
      <c r="D592" s="350"/>
      <c r="E592" s="350"/>
      <c r="F592" s="1876">
        <v>826</v>
      </c>
      <c r="G592" s="370">
        <f t="shared" si="221"/>
        <v>68.833333333333329</v>
      </c>
      <c r="H592" s="370">
        <v>162</v>
      </c>
      <c r="I592" s="480">
        <f>H592/G592*100</f>
        <v>235.35108958837773</v>
      </c>
      <c r="J592" s="101"/>
      <c r="K592" s="101"/>
      <c r="L592" s="393"/>
      <c r="M592" s="393"/>
      <c r="N592" s="393"/>
      <c r="O592" s="393"/>
      <c r="P592" s="393"/>
      <c r="Q592" s="393"/>
      <c r="R592" s="1908"/>
      <c r="S592" s="2945"/>
      <c r="T592" s="622"/>
      <c r="U592" s="3110"/>
      <c r="V592" s="622"/>
      <c r="W592" s="622"/>
      <c r="X592" s="622"/>
      <c r="Y592" s="622"/>
      <c r="Z592" s="622"/>
      <c r="AA592" s="1301"/>
    </row>
    <row r="593" spans="1:27" s="47" customFormat="1" ht="45" x14ac:dyDescent="0.25">
      <c r="A593" s="646"/>
      <c r="B593" s="646">
        <v>1</v>
      </c>
      <c r="C593" s="1858" t="s">
        <v>500</v>
      </c>
      <c r="D593" s="350"/>
      <c r="E593" s="350"/>
      <c r="F593" s="1876">
        <v>1000</v>
      </c>
      <c r="G593" s="370">
        <f t="shared" si="221"/>
        <v>83.333333333333329</v>
      </c>
      <c r="H593" s="370">
        <v>54</v>
      </c>
      <c r="I593" s="480">
        <f>H593/G593*100</f>
        <v>64.8</v>
      </c>
      <c r="J593" s="101"/>
      <c r="K593" s="101"/>
      <c r="L593" s="393"/>
      <c r="M593" s="393"/>
      <c r="N593" s="393"/>
      <c r="O593" s="393"/>
      <c r="P593" s="393"/>
      <c r="Q593" s="393"/>
      <c r="R593" s="1908"/>
      <c r="S593" s="2945"/>
      <c r="T593" s="622"/>
      <c r="U593" s="3110"/>
      <c r="V593" s="622"/>
      <c r="W593" s="622"/>
      <c r="X593" s="622"/>
      <c r="Y593" s="622"/>
      <c r="Z593" s="622"/>
      <c r="AA593" s="1301"/>
    </row>
    <row r="594" spans="1:27" s="47" customFormat="1" ht="30" x14ac:dyDescent="0.25">
      <c r="A594" s="646"/>
      <c r="B594" s="646">
        <v>1</v>
      </c>
      <c r="C594" s="4" t="s">
        <v>607</v>
      </c>
      <c r="D594" s="350"/>
      <c r="E594" s="350"/>
      <c r="F594" s="1876">
        <v>1388</v>
      </c>
      <c r="G594" s="370">
        <f t="shared" si="221"/>
        <v>115.66666666666667</v>
      </c>
      <c r="H594" s="370">
        <v>4</v>
      </c>
      <c r="I594" s="480">
        <f>H594/G594*100</f>
        <v>3.4582132564841492</v>
      </c>
      <c r="J594" s="101"/>
      <c r="K594" s="101"/>
      <c r="L594" s="393"/>
      <c r="M594" s="393"/>
      <c r="N594" s="393"/>
      <c r="O594" s="393"/>
      <c r="P594" s="393"/>
      <c r="Q594" s="393"/>
      <c r="R594" s="1908"/>
      <c r="S594" s="2945"/>
      <c r="T594" s="622"/>
      <c r="U594" s="3110"/>
      <c r="V594" s="622"/>
      <c r="W594" s="622"/>
      <c r="X594" s="622"/>
      <c r="Y594" s="622"/>
      <c r="Z594" s="622"/>
      <c r="AA594" s="1301"/>
    </row>
    <row r="595" spans="1:27" s="47" customFormat="1" ht="29.25" x14ac:dyDescent="0.25">
      <c r="A595" s="646"/>
      <c r="B595" s="646">
        <v>1</v>
      </c>
      <c r="C595" s="1782" t="s">
        <v>135</v>
      </c>
      <c r="D595" s="350"/>
      <c r="E595" s="350"/>
      <c r="F595" s="1876">
        <f>F596</f>
        <v>25000</v>
      </c>
      <c r="G595" s="333">
        <f t="shared" ref="G595:H595" si="223">G596</f>
        <v>2083.3333333333335</v>
      </c>
      <c r="H595" s="333">
        <f t="shared" si="223"/>
        <v>2160</v>
      </c>
      <c r="I595" s="102">
        <f>H595/G595*100</f>
        <v>103.67999999999999</v>
      </c>
      <c r="J595" s="101"/>
      <c r="K595" s="101"/>
      <c r="L595" s="393"/>
      <c r="M595" s="393"/>
      <c r="N595" s="393"/>
      <c r="O595" s="393"/>
      <c r="P595" s="393"/>
      <c r="Q595" s="393"/>
      <c r="R595" s="1908"/>
      <c r="S595" s="2945"/>
      <c r="T595" s="622"/>
      <c r="U595" s="3110"/>
      <c r="V595" s="622"/>
      <c r="W595" s="622"/>
      <c r="X595" s="622"/>
      <c r="Y595" s="622"/>
      <c r="Z595" s="622"/>
      <c r="AA595" s="1301"/>
    </row>
    <row r="596" spans="1:27" s="47" customFormat="1" x14ac:dyDescent="0.25">
      <c r="A596" s="646"/>
      <c r="B596" s="646">
        <v>1</v>
      </c>
      <c r="C596" s="1021" t="s">
        <v>308</v>
      </c>
      <c r="D596" s="350"/>
      <c r="E596" s="350"/>
      <c r="F596" s="1876">
        <v>25000</v>
      </c>
      <c r="G596" s="370">
        <f t="shared" si="221"/>
        <v>2083.3333333333335</v>
      </c>
      <c r="H596" s="370">
        <v>2160</v>
      </c>
      <c r="I596" s="480">
        <f>H596/G596*100</f>
        <v>103.67999999999999</v>
      </c>
      <c r="J596" s="101"/>
      <c r="K596" s="101"/>
      <c r="L596" s="393"/>
      <c r="M596" s="393"/>
      <c r="N596" s="393"/>
      <c r="O596" s="393"/>
      <c r="P596" s="393"/>
      <c r="Q596" s="393"/>
      <c r="R596" s="1908"/>
      <c r="S596" s="2945"/>
      <c r="T596" s="622"/>
      <c r="U596" s="3110"/>
      <c r="V596" s="622"/>
      <c r="W596" s="622"/>
      <c r="X596" s="622"/>
      <c r="Y596" s="622"/>
      <c r="Z596" s="622"/>
      <c r="AA596" s="1301"/>
    </row>
    <row r="597" spans="1:27" s="47" customFormat="1" x14ac:dyDescent="0.25">
      <c r="A597" s="646"/>
      <c r="B597" s="646">
        <v>1</v>
      </c>
      <c r="C597" s="1021" t="s">
        <v>487</v>
      </c>
      <c r="D597" s="350"/>
      <c r="E597" s="350"/>
      <c r="F597" s="622"/>
      <c r="G597" s="370"/>
      <c r="H597" s="370"/>
      <c r="I597" s="480"/>
      <c r="J597" s="101"/>
      <c r="K597" s="101"/>
      <c r="L597" s="393"/>
      <c r="M597" s="393"/>
      <c r="N597" s="393"/>
      <c r="O597" s="393"/>
      <c r="P597" s="393"/>
      <c r="Q597" s="393"/>
      <c r="R597" s="1908"/>
      <c r="S597" s="2945"/>
      <c r="T597" s="622"/>
      <c r="U597" s="3110"/>
      <c r="V597" s="622"/>
      <c r="W597" s="622"/>
      <c r="X597" s="622"/>
      <c r="Y597" s="622"/>
      <c r="Z597" s="622"/>
      <c r="AA597" s="1301"/>
    </row>
    <row r="598" spans="1:27" s="47" customFormat="1" x14ac:dyDescent="0.25">
      <c r="A598" s="646"/>
      <c r="B598" s="646">
        <v>1</v>
      </c>
      <c r="C598" s="2483" t="s">
        <v>504</v>
      </c>
      <c r="D598" s="350"/>
      <c r="E598" s="350"/>
      <c r="F598" s="622"/>
      <c r="G598" s="370"/>
      <c r="H598" s="370"/>
      <c r="I598" s="480"/>
      <c r="J598" s="101"/>
      <c r="K598" s="101"/>
      <c r="L598" s="393"/>
      <c r="M598" s="393"/>
      <c r="N598" s="393"/>
      <c r="O598" s="393"/>
      <c r="P598" s="393"/>
      <c r="Q598" s="393"/>
      <c r="R598" s="1908"/>
      <c r="S598" s="2945"/>
      <c r="T598" s="622"/>
      <c r="U598" s="3110"/>
      <c r="V598" s="622"/>
      <c r="W598" s="622"/>
      <c r="X598" s="622"/>
      <c r="Y598" s="622"/>
      <c r="Z598" s="622"/>
      <c r="AA598" s="1301"/>
    </row>
    <row r="599" spans="1:27" s="47" customFormat="1" ht="47.25" x14ac:dyDescent="0.25">
      <c r="A599" s="646"/>
      <c r="B599" s="646">
        <v>1</v>
      </c>
      <c r="C599" s="2508" t="s">
        <v>489</v>
      </c>
      <c r="D599" s="350"/>
      <c r="E599" s="350"/>
      <c r="F599" s="622">
        <f>F600+F605</f>
        <v>5566</v>
      </c>
      <c r="G599" s="370">
        <f t="shared" ref="G599:H599" si="224">G600+G605</f>
        <v>463.83333333333337</v>
      </c>
      <c r="H599" s="370">
        <f t="shared" si="224"/>
        <v>14</v>
      </c>
      <c r="I599" s="480">
        <f>H599/G599*100</f>
        <v>3.0183255479698166</v>
      </c>
      <c r="J599" s="101"/>
      <c r="K599" s="101"/>
      <c r="L599" s="393"/>
      <c r="M599" s="393"/>
      <c r="N599" s="393"/>
      <c r="O599" s="393"/>
      <c r="P599" s="393"/>
      <c r="Q599" s="393"/>
      <c r="R599" s="1908"/>
      <c r="S599" s="2935">
        <f>R599/12*$C$3</f>
        <v>0</v>
      </c>
      <c r="T599" s="622">
        <f>Z599-Y599-V599</f>
        <v>0</v>
      </c>
      <c r="U599" s="3110"/>
      <c r="V599" s="622"/>
      <c r="W599" s="622">
        <f>T599-S599</f>
        <v>0</v>
      </c>
      <c r="X599" s="622"/>
      <c r="Y599" s="622"/>
      <c r="Z599" s="622"/>
      <c r="AA599" s="1301"/>
    </row>
    <row r="600" spans="1:27" s="47" customFormat="1" ht="30" x14ac:dyDescent="0.25">
      <c r="A600" s="646"/>
      <c r="B600" s="646">
        <v>1</v>
      </c>
      <c r="C600" s="2466" t="s">
        <v>490</v>
      </c>
      <c r="D600" s="350"/>
      <c r="E600" s="350"/>
      <c r="F600" s="622">
        <f>SUM(F601:F604)</f>
        <v>3900</v>
      </c>
      <c r="G600" s="370">
        <f t="shared" ref="G600:H600" si="225">SUM(G601:G604)</f>
        <v>325</v>
      </c>
      <c r="H600" s="370">
        <f t="shared" si="225"/>
        <v>10</v>
      </c>
      <c r="I600" s="480">
        <f>H600/G600*100</f>
        <v>3.0769230769230771</v>
      </c>
      <c r="J600" s="101"/>
      <c r="K600" s="101"/>
      <c r="L600" s="393"/>
      <c r="M600" s="393"/>
      <c r="N600" s="393"/>
      <c r="O600" s="393"/>
      <c r="P600" s="393"/>
      <c r="Q600" s="393"/>
      <c r="R600" s="1908"/>
      <c r="S600" s="2945"/>
      <c r="T600" s="622"/>
      <c r="U600" s="3110"/>
      <c r="V600" s="622"/>
      <c r="W600" s="622"/>
      <c r="X600" s="622"/>
      <c r="Y600" s="622"/>
      <c r="Z600" s="622"/>
      <c r="AA600" s="1301"/>
    </row>
    <row r="601" spans="1:27" s="47" customFormat="1" ht="30" x14ac:dyDescent="0.25">
      <c r="A601" s="646"/>
      <c r="B601" s="646">
        <v>1</v>
      </c>
      <c r="C601" s="1858" t="s">
        <v>491</v>
      </c>
      <c r="D601" s="350"/>
      <c r="E601" s="350"/>
      <c r="F601" s="622">
        <v>3900</v>
      </c>
      <c r="G601" s="370">
        <f t="shared" si="221"/>
        <v>325</v>
      </c>
      <c r="H601" s="370">
        <v>10</v>
      </c>
      <c r="I601" s="480">
        <f>H601/G601*100</f>
        <v>3.0769230769230771</v>
      </c>
      <c r="J601" s="101"/>
      <c r="K601" s="101"/>
      <c r="L601" s="393"/>
      <c r="M601" s="393"/>
      <c r="N601" s="393"/>
      <c r="O601" s="393"/>
      <c r="P601" s="393"/>
      <c r="Q601" s="393"/>
      <c r="R601" s="1908"/>
      <c r="S601" s="2945"/>
      <c r="T601" s="622"/>
      <c r="U601" s="3110"/>
      <c r="V601" s="622"/>
      <c r="W601" s="622"/>
      <c r="X601" s="622"/>
      <c r="Y601" s="622"/>
      <c r="Z601" s="622"/>
      <c r="AA601" s="1301"/>
    </row>
    <row r="602" spans="1:27" s="47" customFormat="1" ht="45" x14ac:dyDescent="0.25">
      <c r="A602" s="646"/>
      <c r="B602" s="646">
        <v>1</v>
      </c>
      <c r="C602" s="1858" t="s">
        <v>492</v>
      </c>
      <c r="D602" s="350"/>
      <c r="E602" s="350"/>
      <c r="F602" s="622"/>
      <c r="G602" s="370"/>
      <c r="H602" s="370"/>
      <c r="I602" s="480"/>
      <c r="J602" s="101"/>
      <c r="K602" s="101"/>
      <c r="L602" s="393"/>
      <c r="M602" s="393"/>
      <c r="N602" s="393"/>
      <c r="O602" s="393"/>
      <c r="P602" s="393"/>
      <c r="Q602" s="393"/>
      <c r="R602" s="1908"/>
      <c r="S602" s="2945"/>
      <c r="T602" s="622"/>
      <c r="U602" s="3110"/>
      <c r="V602" s="622"/>
      <c r="W602" s="622"/>
      <c r="X602" s="622"/>
      <c r="Y602" s="622"/>
      <c r="Z602" s="622"/>
      <c r="AA602" s="1301"/>
    </row>
    <row r="603" spans="1:27" s="47" customFormat="1" ht="45" x14ac:dyDescent="0.25">
      <c r="A603" s="646"/>
      <c r="B603" s="646">
        <v>1</v>
      </c>
      <c r="C603" s="1858" t="s">
        <v>493</v>
      </c>
      <c r="D603" s="350"/>
      <c r="E603" s="350"/>
      <c r="F603" s="622"/>
      <c r="G603" s="370"/>
      <c r="H603" s="370"/>
      <c r="I603" s="480"/>
      <c r="J603" s="101"/>
      <c r="K603" s="101"/>
      <c r="L603" s="393"/>
      <c r="M603" s="393"/>
      <c r="N603" s="393"/>
      <c r="O603" s="393"/>
      <c r="P603" s="393"/>
      <c r="Q603" s="393"/>
      <c r="R603" s="1908"/>
      <c r="S603" s="2945"/>
      <c r="T603" s="622"/>
      <c r="U603" s="3110"/>
      <c r="V603" s="622"/>
      <c r="W603" s="622"/>
      <c r="X603" s="622"/>
      <c r="Y603" s="622"/>
      <c r="Z603" s="622"/>
      <c r="AA603" s="1301"/>
    </row>
    <row r="604" spans="1:27" s="47" customFormat="1" ht="30" x14ac:dyDescent="0.25">
      <c r="A604" s="646"/>
      <c r="B604" s="646">
        <v>1</v>
      </c>
      <c r="C604" s="1858" t="s">
        <v>494</v>
      </c>
      <c r="D604" s="350"/>
      <c r="E604" s="350"/>
      <c r="F604" s="622"/>
      <c r="G604" s="370"/>
      <c r="H604" s="370"/>
      <c r="I604" s="480"/>
      <c r="J604" s="101"/>
      <c r="K604" s="101"/>
      <c r="L604" s="393"/>
      <c r="M604" s="393"/>
      <c r="N604" s="393"/>
      <c r="O604" s="393"/>
      <c r="P604" s="393"/>
      <c r="Q604" s="393"/>
      <c r="R604" s="1908"/>
      <c r="S604" s="2945"/>
      <c r="T604" s="622"/>
      <c r="U604" s="3110"/>
      <c r="V604" s="622"/>
      <c r="W604" s="622"/>
      <c r="X604" s="622"/>
      <c r="Y604" s="622"/>
      <c r="Z604" s="622"/>
      <c r="AA604" s="1301"/>
    </row>
    <row r="605" spans="1:27" s="47" customFormat="1" ht="45" x14ac:dyDescent="0.25">
      <c r="A605" s="646"/>
      <c r="B605" s="646">
        <v>1</v>
      </c>
      <c r="C605" s="2466" t="s">
        <v>495</v>
      </c>
      <c r="D605" s="350"/>
      <c r="E605" s="350"/>
      <c r="F605" s="622">
        <f>SUM(F606:F609)</f>
        <v>1666</v>
      </c>
      <c r="G605" s="370">
        <f>SUM(G606:G609)</f>
        <v>138.83333333333334</v>
      </c>
      <c r="H605" s="370">
        <f>H606</f>
        <v>4</v>
      </c>
      <c r="I605" s="480">
        <f>SUM(I606:I609)</f>
        <v>2.8811524609843939</v>
      </c>
      <c r="J605" s="101"/>
      <c r="K605" s="101"/>
      <c r="L605" s="393"/>
      <c r="M605" s="393"/>
      <c r="N605" s="393"/>
      <c r="O605" s="393"/>
      <c r="P605" s="393"/>
      <c r="Q605" s="393"/>
      <c r="R605" s="1908"/>
      <c r="S605" s="2945"/>
      <c r="T605" s="622"/>
      <c r="U605" s="3110"/>
      <c r="V605" s="622"/>
      <c r="W605" s="622"/>
      <c r="X605" s="622"/>
      <c r="Y605" s="622"/>
      <c r="Z605" s="622"/>
      <c r="AA605" s="1301"/>
    </row>
    <row r="606" spans="1:27" s="47" customFormat="1" ht="30" x14ac:dyDescent="0.25">
      <c r="A606" s="646"/>
      <c r="B606" s="646">
        <v>1</v>
      </c>
      <c r="C606" s="1858" t="s">
        <v>496</v>
      </c>
      <c r="D606" s="350"/>
      <c r="E606" s="350"/>
      <c r="F606" s="622">
        <v>1666</v>
      </c>
      <c r="G606" s="370">
        <f t="shared" si="221"/>
        <v>138.83333333333334</v>
      </c>
      <c r="H606" s="370">
        <v>4</v>
      </c>
      <c r="I606" s="480">
        <f>H606/G606*100</f>
        <v>2.8811524609843939</v>
      </c>
      <c r="J606" s="101"/>
      <c r="K606" s="101"/>
      <c r="L606" s="393"/>
      <c r="M606" s="393"/>
      <c r="N606" s="393"/>
      <c r="O606" s="393"/>
      <c r="P606" s="393"/>
      <c r="Q606" s="393"/>
      <c r="R606" s="1908"/>
      <c r="S606" s="2945"/>
      <c r="T606" s="622"/>
      <c r="U606" s="3110"/>
      <c r="V606" s="622"/>
      <c r="W606" s="622"/>
      <c r="X606" s="622"/>
      <c r="Y606" s="622"/>
      <c r="Z606" s="622"/>
      <c r="AA606" s="1301"/>
    </row>
    <row r="607" spans="1:27" s="47" customFormat="1" ht="30" x14ac:dyDescent="0.25">
      <c r="A607" s="646"/>
      <c r="B607" s="646">
        <v>1</v>
      </c>
      <c r="C607" s="1858" t="s">
        <v>543</v>
      </c>
      <c r="D607" s="350"/>
      <c r="E607" s="350"/>
      <c r="F607" s="622"/>
      <c r="G607" s="370"/>
      <c r="H607" s="370"/>
      <c r="I607" s="480"/>
      <c r="J607" s="101"/>
      <c r="K607" s="101"/>
      <c r="L607" s="393"/>
      <c r="M607" s="393"/>
      <c r="N607" s="393"/>
      <c r="O607" s="393"/>
      <c r="P607" s="393"/>
      <c r="Q607" s="393"/>
      <c r="R607" s="1908"/>
      <c r="S607" s="2945"/>
      <c r="T607" s="622"/>
      <c r="U607" s="3110"/>
      <c r="V607" s="622"/>
      <c r="W607" s="622"/>
      <c r="X607" s="622"/>
      <c r="Y607" s="622"/>
      <c r="Z607" s="622"/>
      <c r="AA607" s="1301"/>
    </row>
    <row r="608" spans="1:27" s="47" customFormat="1" ht="60" x14ac:dyDescent="0.25">
      <c r="A608" s="646"/>
      <c r="B608" s="646">
        <v>1</v>
      </c>
      <c r="C608" s="1858" t="s">
        <v>497</v>
      </c>
      <c r="D608" s="350"/>
      <c r="E608" s="350"/>
      <c r="F608" s="622"/>
      <c r="G608" s="370"/>
      <c r="H608" s="370"/>
      <c r="I608" s="480"/>
      <c r="J608" s="101"/>
      <c r="K608" s="101"/>
      <c r="L608" s="393"/>
      <c r="M608" s="393"/>
      <c r="N608" s="393"/>
      <c r="O608" s="393"/>
      <c r="P608" s="393"/>
      <c r="Q608" s="393"/>
      <c r="R608" s="1908"/>
      <c r="S608" s="2945"/>
      <c r="T608" s="622"/>
      <c r="U608" s="3110"/>
      <c r="V608" s="622"/>
      <c r="W608" s="622"/>
      <c r="X608" s="622"/>
      <c r="Y608" s="622"/>
      <c r="Z608" s="622"/>
      <c r="AA608" s="1301"/>
    </row>
    <row r="609" spans="1:27" s="47" customFormat="1" ht="45" x14ac:dyDescent="0.25">
      <c r="A609" s="646"/>
      <c r="B609" s="646">
        <v>1</v>
      </c>
      <c r="C609" s="1858" t="s">
        <v>498</v>
      </c>
      <c r="D609" s="350"/>
      <c r="E609" s="350"/>
      <c r="F609" s="622"/>
      <c r="G609" s="370"/>
      <c r="H609" s="370"/>
      <c r="I609" s="480"/>
      <c r="J609" s="101"/>
      <c r="K609" s="101"/>
      <c r="L609" s="393"/>
      <c r="M609" s="393"/>
      <c r="N609" s="393"/>
      <c r="O609" s="393"/>
      <c r="P609" s="393"/>
      <c r="Q609" s="393"/>
      <c r="R609" s="1908"/>
      <c r="S609" s="2945"/>
      <c r="T609" s="622"/>
      <c r="U609" s="3110"/>
      <c r="V609" s="622"/>
      <c r="W609" s="622"/>
      <c r="X609" s="622"/>
      <c r="Y609" s="622"/>
      <c r="Z609" s="622"/>
      <c r="AA609" s="1301"/>
    </row>
    <row r="610" spans="1:27" s="47" customFormat="1" x14ac:dyDescent="0.25">
      <c r="A610" s="646"/>
      <c r="B610" s="646">
        <v>1</v>
      </c>
      <c r="C610" s="2570" t="s">
        <v>257</v>
      </c>
      <c r="D610" s="350"/>
      <c r="E610" s="350"/>
      <c r="F610" s="622"/>
      <c r="G610" s="370"/>
      <c r="H610" s="370"/>
      <c r="I610" s="480"/>
      <c r="J610" s="101"/>
      <c r="K610" s="101"/>
      <c r="L610" s="393"/>
      <c r="M610" s="393"/>
      <c r="N610" s="393"/>
      <c r="O610" s="393"/>
      <c r="P610" s="393"/>
      <c r="Q610" s="393"/>
      <c r="R610" s="1908"/>
      <c r="S610" s="2945"/>
      <c r="T610" s="622"/>
      <c r="U610" s="3110"/>
      <c r="V610" s="622"/>
      <c r="W610" s="622"/>
      <c r="X610" s="622"/>
      <c r="Y610" s="622"/>
      <c r="Z610" s="622"/>
      <c r="AA610" s="1301"/>
    </row>
    <row r="611" spans="1:27" s="47" customFormat="1" ht="29.25" x14ac:dyDescent="0.25">
      <c r="A611" s="646"/>
      <c r="B611" s="646">
        <v>1</v>
      </c>
      <c r="C611" s="2548" t="s">
        <v>583</v>
      </c>
      <c r="D611" s="350"/>
      <c r="E611" s="350"/>
      <c r="F611" s="622">
        <f>SUM(F612,F613,F617,F618)</f>
        <v>0</v>
      </c>
      <c r="G611" s="370">
        <f t="shared" ref="G611:H611" si="226">SUM(G612,G613,G617,G618)</f>
        <v>0</v>
      </c>
      <c r="H611" s="370">
        <f t="shared" si="226"/>
        <v>0</v>
      </c>
      <c r="I611" s="480"/>
      <c r="J611" s="101"/>
      <c r="K611" s="101"/>
      <c r="L611" s="393"/>
      <c r="M611" s="393"/>
      <c r="N611" s="393"/>
      <c r="O611" s="393"/>
      <c r="P611" s="393"/>
      <c r="Q611" s="393"/>
      <c r="R611" s="1908"/>
      <c r="S611" s="2945"/>
      <c r="T611" s="622"/>
      <c r="U611" s="3110"/>
      <c r="V611" s="622"/>
      <c r="W611" s="622"/>
      <c r="X611" s="622"/>
      <c r="Y611" s="622"/>
      <c r="Z611" s="622"/>
      <c r="AA611" s="1301"/>
    </row>
    <row r="612" spans="1:27" s="47" customFormat="1" x14ac:dyDescent="0.25">
      <c r="A612" s="646"/>
      <c r="B612" s="646">
        <v>1</v>
      </c>
      <c r="C612" s="4" t="s">
        <v>571</v>
      </c>
      <c r="D612" s="350"/>
      <c r="E612" s="350"/>
      <c r="F612" s="622"/>
      <c r="G612" s="370"/>
      <c r="H612" s="370"/>
      <c r="I612" s="480"/>
      <c r="J612" s="101"/>
      <c r="K612" s="101"/>
      <c r="L612" s="393"/>
      <c r="M612" s="393"/>
      <c r="N612" s="393"/>
      <c r="O612" s="393"/>
      <c r="P612" s="393"/>
      <c r="Q612" s="393"/>
      <c r="R612" s="1908"/>
      <c r="S612" s="2945"/>
      <c r="T612" s="622"/>
      <c r="U612" s="3110"/>
      <c r="V612" s="622"/>
      <c r="W612" s="622"/>
      <c r="X612" s="622"/>
      <c r="Y612" s="622"/>
      <c r="Z612" s="622"/>
      <c r="AA612" s="1301"/>
    </row>
    <row r="613" spans="1:27" s="47" customFormat="1" ht="30" x14ac:dyDescent="0.25">
      <c r="A613" s="646"/>
      <c r="B613" s="646">
        <v>1</v>
      </c>
      <c r="C613" s="2571" t="s">
        <v>572</v>
      </c>
      <c r="D613" s="350"/>
      <c r="E613" s="350"/>
      <c r="F613" s="622"/>
      <c r="G613" s="370"/>
      <c r="H613" s="370"/>
      <c r="I613" s="480"/>
      <c r="J613" s="101"/>
      <c r="K613" s="101"/>
      <c r="L613" s="393"/>
      <c r="M613" s="393"/>
      <c r="N613" s="393"/>
      <c r="O613" s="393"/>
      <c r="P613" s="393"/>
      <c r="Q613" s="393"/>
      <c r="R613" s="1908"/>
      <c r="S613" s="2945"/>
      <c r="T613" s="622"/>
      <c r="U613" s="3110"/>
      <c r="V613" s="622"/>
      <c r="W613" s="622"/>
      <c r="X613" s="622"/>
      <c r="Y613" s="622"/>
      <c r="Z613" s="622"/>
      <c r="AA613" s="1301"/>
    </row>
    <row r="614" spans="1:27" s="47" customFormat="1" x14ac:dyDescent="0.25">
      <c r="A614" s="646">
        <v>1</v>
      </c>
      <c r="B614" s="646">
        <v>1</v>
      </c>
      <c r="C614" s="4" t="s">
        <v>573</v>
      </c>
      <c r="D614" s="350"/>
      <c r="E614" s="350"/>
      <c r="F614" s="622"/>
      <c r="G614" s="69"/>
      <c r="H614" s="370"/>
      <c r="I614" s="480"/>
      <c r="J614" s="101"/>
      <c r="K614" s="101"/>
      <c r="L614" s="393"/>
      <c r="M614" s="393"/>
      <c r="N614" s="393"/>
      <c r="O614" s="393"/>
      <c r="P614" s="393"/>
      <c r="Q614" s="393"/>
      <c r="R614" s="1908"/>
      <c r="S614" s="2945"/>
      <c r="T614" s="622"/>
      <c r="U614" s="3110"/>
      <c r="V614" s="622"/>
      <c r="W614" s="622"/>
      <c r="X614" s="622"/>
      <c r="Y614" s="622"/>
      <c r="Z614" s="622"/>
      <c r="AA614" s="1301"/>
    </row>
    <row r="615" spans="1:27" s="47" customFormat="1" ht="30" x14ac:dyDescent="0.25">
      <c r="A615" s="646">
        <v>1</v>
      </c>
      <c r="B615" s="646">
        <v>1</v>
      </c>
      <c r="C615" s="4" t="s">
        <v>600</v>
      </c>
      <c r="D615" s="350"/>
      <c r="E615" s="350"/>
      <c r="F615" s="622"/>
      <c r="G615" s="69"/>
      <c r="H615" s="370"/>
      <c r="I615" s="480"/>
      <c r="J615" s="101"/>
      <c r="K615" s="101"/>
      <c r="L615" s="393"/>
      <c r="M615" s="393"/>
      <c r="N615" s="393"/>
      <c r="O615" s="393"/>
      <c r="P615" s="393"/>
      <c r="Q615" s="393"/>
      <c r="R615" s="1908"/>
      <c r="S615" s="2945"/>
      <c r="T615" s="622"/>
      <c r="U615" s="3110"/>
      <c r="V615" s="622"/>
      <c r="W615" s="622"/>
      <c r="X615" s="622"/>
      <c r="Y615" s="622"/>
      <c r="Z615" s="622"/>
      <c r="AA615" s="1301"/>
    </row>
    <row r="616" spans="1:27" s="47" customFormat="1" ht="45" x14ac:dyDescent="0.25">
      <c r="A616" s="646">
        <v>1</v>
      </c>
      <c r="B616" s="646">
        <v>1</v>
      </c>
      <c r="C616" s="4" t="s">
        <v>574</v>
      </c>
      <c r="D616" s="350"/>
      <c r="E616" s="350"/>
      <c r="F616" s="622"/>
      <c r="G616" s="69"/>
      <c r="H616" s="370"/>
      <c r="I616" s="480"/>
      <c r="J616" s="101"/>
      <c r="K616" s="101"/>
      <c r="L616" s="393"/>
      <c r="M616" s="393"/>
      <c r="N616" s="393"/>
      <c r="O616" s="393"/>
      <c r="P616" s="393"/>
      <c r="Q616" s="393"/>
      <c r="R616" s="1908"/>
      <c r="S616" s="2945"/>
      <c r="T616" s="622"/>
      <c r="U616" s="3110"/>
      <c r="V616" s="622"/>
      <c r="W616" s="622"/>
      <c r="X616" s="622"/>
      <c r="Y616" s="622"/>
      <c r="Z616" s="622"/>
      <c r="AA616" s="1301"/>
    </row>
    <row r="617" spans="1:27" s="47" customFormat="1" ht="60" x14ac:dyDescent="0.25">
      <c r="A617" s="646"/>
      <c r="B617" s="646">
        <v>1</v>
      </c>
      <c r="C617" s="4" t="s">
        <v>575</v>
      </c>
      <c r="D617" s="350"/>
      <c r="E617" s="350"/>
      <c r="F617" s="622"/>
      <c r="G617" s="69"/>
      <c r="H617" s="370"/>
      <c r="I617" s="480"/>
      <c r="J617" s="101"/>
      <c r="K617" s="101"/>
      <c r="L617" s="393"/>
      <c r="M617" s="393"/>
      <c r="N617" s="393"/>
      <c r="O617" s="393"/>
      <c r="P617" s="393"/>
      <c r="Q617" s="393"/>
      <c r="R617" s="1908"/>
      <c r="S617" s="2945"/>
      <c r="T617" s="622"/>
      <c r="U617" s="3110"/>
      <c r="V617" s="622"/>
      <c r="W617" s="622"/>
      <c r="X617" s="622"/>
      <c r="Y617" s="622"/>
      <c r="Z617" s="622"/>
      <c r="AA617" s="1301"/>
    </row>
    <row r="618" spans="1:27" s="47" customFormat="1" ht="45" x14ac:dyDescent="0.25">
      <c r="A618" s="646">
        <v>1</v>
      </c>
      <c r="B618" s="646">
        <v>1</v>
      </c>
      <c r="C618" s="2572" t="s">
        <v>576</v>
      </c>
      <c r="D618" s="352"/>
      <c r="E618" s="350"/>
      <c r="F618" s="622"/>
      <c r="G618" s="69"/>
      <c r="H618" s="370"/>
      <c r="I618" s="480"/>
      <c r="J618" s="101"/>
      <c r="K618" s="101"/>
      <c r="L618" s="393"/>
      <c r="M618" s="393"/>
      <c r="N618" s="393"/>
      <c r="O618" s="393"/>
      <c r="P618" s="393"/>
      <c r="Q618" s="393"/>
      <c r="R618" s="1908"/>
      <c r="S618" s="2945"/>
      <c r="T618" s="622"/>
      <c r="U618" s="3110"/>
      <c r="V618" s="622"/>
      <c r="W618" s="622"/>
      <c r="X618" s="622"/>
      <c r="Y618" s="622"/>
      <c r="Z618" s="622"/>
      <c r="AA618" s="1301"/>
    </row>
    <row r="619" spans="1:27" s="47" customFormat="1" ht="29.25" x14ac:dyDescent="0.25">
      <c r="A619" s="646">
        <v>1</v>
      </c>
      <c r="B619" s="646">
        <v>1</v>
      </c>
      <c r="C619" s="2548" t="s">
        <v>584</v>
      </c>
      <c r="D619" s="556"/>
      <c r="E619" s="350"/>
      <c r="F619" s="622"/>
      <c r="G619" s="69"/>
      <c r="H619" s="370"/>
      <c r="I619" s="480"/>
      <c r="J619" s="101"/>
      <c r="K619" s="101"/>
      <c r="L619" s="393"/>
      <c r="M619" s="393"/>
      <c r="N619" s="393"/>
      <c r="O619" s="393"/>
      <c r="P619" s="393"/>
      <c r="Q619" s="393"/>
      <c r="R619" s="1908"/>
      <c r="S619" s="2945"/>
      <c r="T619" s="622"/>
      <c r="U619" s="3110"/>
      <c r="V619" s="622"/>
      <c r="W619" s="622"/>
      <c r="X619" s="622"/>
      <c r="Y619" s="622"/>
      <c r="Z619" s="622"/>
      <c r="AA619" s="1301"/>
    </row>
    <row r="620" spans="1:27" s="47" customFormat="1" x14ac:dyDescent="0.25">
      <c r="A620" s="646">
        <v>1</v>
      </c>
      <c r="B620" s="646">
        <v>1</v>
      </c>
      <c r="C620" s="2548" t="s">
        <v>601</v>
      </c>
      <c r="D620" s="182"/>
      <c r="E620" s="434"/>
      <c r="F620" s="622"/>
      <c r="G620" s="333"/>
      <c r="H620" s="333"/>
      <c r="I620" s="480"/>
      <c r="J620" s="101"/>
      <c r="K620" s="101"/>
      <c r="L620" s="393"/>
      <c r="M620" s="393"/>
      <c r="N620" s="393"/>
      <c r="O620" s="393"/>
      <c r="P620" s="393"/>
      <c r="Q620" s="393"/>
      <c r="R620" s="616"/>
      <c r="S620" s="2977">
        <f>R620/12*$C$3</f>
        <v>0</v>
      </c>
      <c r="T620" s="8">
        <f>Z620-Y620</f>
        <v>0</v>
      </c>
      <c r="U620" s="3054"/>
      <c r="V620" s="8"/>
      <c r="W620" s="8">
        <f>T620-S620</f>
        <v>0</v>
      </c>
      <c r="X620" s="8"/>
      <c r="Y620" s="8"/>
      <c r="Z620" s="8"/>
      <c r="AA620" s="1301"/>
    </row>
    <row r="621" spans="1:27" s="47" customFormat="1" x14ac:dyDescent="0.25">
      <c r="A621" s="646">
        <v>1</v>
      </c>
      <c r="B621" s="646">
        <v>1</v>
      </c>
      <c r="C621" s="4" t="s">
        <v>602</v>
      </c>
      <c r="D621" s="433"/>
      <c r="E621" s="350"/>
      <c r="F621" s="622"/>
      <c r="G621" s="69"/>
      <c r="H621" s="370"/>
      <c r="I621" s="480"/>
      <c r="J621" s="101"/>
      <c r="K621" s="101"/>
      <c r="L621" s="393"/>
      <c r="M621" s="393"/>
      <c r="N621" s="393"/>
      <c r="O621" s="393"/>
      <c r="P621" s="393"/>
      <c r="Q621" s="393"/>
      <c r="R621" s="1908"/>
      <c r="S621" s="2940"/>
      <c r="T621" s="622"/>
      <c r="U621" s="3110"/>
      <c r="V621" s="622"/>
      <c r="W621" s="622"/>
      <c r="X621" s="622"/>
      <c r="Y621" s="622"/>
      <c r="Z621" s="622"/>
      <c r="AA621" s="1301"/>
    </row>
    <row r="622" spans="1:27" s="47" customFormat="1" x14ac:dyDescent="0.25">
      <c r="A622" s="646">
        <v>1</v>
      </c>
      <c r="B622" s="646">
        <v>1</v>
      </c>
      <c r="C622" s="2573" t="s">
        <v>603</v>
      </c>
      <c r="D622" s="350"/>
      <c r="E622" s="350"/>
      <c r="F622" s="622"/>
      <c r="G622" s="370"/>
      <c r="H622" s="370"/>
      <c r="I622" s="480"/>
      <c r="J622" s="101"/>
      <c r="K622" s="101"/>
      <c r="L622" s="393"/>
      <c r="M622" s="393"/>
      <c r="N622" s="393"/>
      <c r="O622" s="393"/>
      <c r="P622" s="393"/>
      <c r="Q622" s="393"/>
      <c r="R622" s="1908"/>
      <c r="S622" s="2940"/>
      <c r="T622" s="622"/>
      <c r="U622" s="3110"/>
      <c r="V622" s="622"/>
      <c r="W622" s="622"/>
      <c r="X622" s="622"/>
      <c r="Y622" s="622"/>
      <c r="Z622" s="622"/>
      <c r="AA622" s="1301"/>
    </row>
    <row r="623" spans="1:27" s="47" customFormat="1" ht="29.25" x14ac:dyDescent="0.25">
      <c r="A623" s="646">
        <v>1</v>
      </c>
      <c r="B623" s="646">
        <v>1</v>
      </c>
      <c r="C623" s="2548" t="s">
        <v>577</v>
      </c>
      <c r="D623" s="350"/>
      <c r="E623" s="350"/>
      <c r="F623" s="622">
        <v>6000</v>
      </c>
      <c r="G623" s="69">
        <f t="shared" si="221"/>
        <v>500</v>
      </c>
      <c r="H623" s="370">
        <v>221</v>
      </c>
      <c r="I623" s="480">
        <f>H623/G623*100</f>
        <v>44.2</v>
      </c>
      <c r="J623" s="101"/>
      <c r="K623" s="101"/>
      <c r="L623" s="393"/>
      <c r="M623" s="393"/>
      <c r="N623" s="393"/>
      <c r="O623" s="393"/>
      <c r="P623" s="393"/>
      <c r="Q623" s="393"/>
      <c r="R623" s="1908"/>
      <c r="S623" s="2940"/>
      <c r="T623" s="622"/>
      <c r="U623" s="3110"/>
      <c r="V623" s="622"/>
      <c r="W623" s="622"/>
      <c r="X623" s="622"/>
      <c r="Y623" s="622"/>
      <c r="Z623" s="622"/>
      <c r="AA623" s="1301"/>
    </row>
    <row r="624" spans="1:27" s="47" customFormat="1" ht="30" x14ac:dyDescent="0.25">
      <c r="A624" s="646">
        <v>1</v>
      </c>
      <c r="B624" s="646">
        <v>1</v>
      </c>
      <c r="C624" s="2542" t="s">
        <v>252</v>
      </c>
      <c r="D624" s="350"/>
      <c r="E624" s="350"/>
      <c r="F624" s="622"/>
      <c r="G624" s="370"/>
      <c r="H624" s="370"/>
      <c r="I624" s="480"/>
      <c r="J624" s="101"/>
      <c r="K624" s="101"/>
      <c r="L624" s="393"/>
      <c r="M624" s="393"/>
      <c r="N624" s="393"/>
      <c r="O624" s="393"/>
      <c r="P624" s="393"/>
      <c r="Q624" s="393"/>
      <c r="R624" s="1908"/>
      <c r="S624" s="2940"/>
      <c r="T624" s="622"/>
      <c r="U624" s="3110"/>
      <c r="V624" s="622"/>
      <c r="W624" s="622"/>
      <c r="X624" s="622"/>
      <c r="Y624" s="622"/>
      <c r="Z624" s="622"/>
      <c r="AA624" s="1301"/>
    </row>
    <row r="625" spans="1:27" s="47" customFormat="1" ht="57.75" x14ac:dyDescent="0.25">
      <c r="A625" s="646">
        <v>1</v>
      </c>
      <c r="B625" s="646">
        <v>1</v>
      </c>
      <c r="C625" s="2548" t="s">
        <v>578</v>
      </c>
      <c r="D625" s="350"/>
      <c r="E625" s="350"/>
      <c r="F625" s="622"/>
      <c r="G625" s="69"/>
      <c r="H625" s="370"/>
      <c r="I625" s="480"/>
      <c r="J625" s="101"/>
      <c r="K625" s="101"/>
      <c r="L625" s="393"/>
      <c r="M625" s="393"/>
      <c r="N625" s="393"/>
      <c r="O625" s="393"/>
      <c r="P625" s="393"/>
      <c r="Q625" s="393"/>
      <c r="R625" s="1908"/>
      <c r="S625" s="2940"/>
      <c r="T625" s="622"/>
      <c r="U625" s="3110"/>
      <c r="V625" s="622"/>
      <c r="W625" s="622"/>
      <c r="X625" s="622"/>
      <c r="Y625" s="622"/>
      <c r="Z625" s="622"/>
      <c r="AA625" s="1301"/>
    </row>
    <row r="626" spans="1:27" s="47" customFormat="1" x14ac:dyDescent="0.25">
      <c r="A626" s="646">
        <v>1</v>
      </c>
      <c r="B626" s="646">
        <v>1</v>
      </c>
      <c r="C626" s="2534" t="s">
        <v>295</v>
      </c>
      <c r="D626" s="350"/>
      <c r="E626" s="350"/>
      <c r="F626" s="622">
        <f>SUM(F627:F628)</f>
        <v>750</v>
      </c>
      <c r="G626" s="69">
        <f t="shared" ref="G626:H626" si="227">SUM(G627:G628)</f>
        <v>62.5</v>
      </c>
      <c r="H626" s="370">
        <f t="shared" si="227"/>
        <v>38</v>
      </c>
      <c r="I626" s="480">
        <f>H626/G626*100</f>
        <v>60.8</v>
      </c>
      <c r="J626" s="101"/>
      <c r="K626" s="101"/>
      <c r="L626" s="393"/>
      <c r="M626" s="393"/>
      <c r="N626" s="393"/>
      <c r="O626" s="393"/>
      <c r="P626" s="393"/>
      <c r="Q626" s="393"/>
      <c r="R626" s="1908">
        <v>858.8175</v>
      </c>
      <c r="S626" s="2935">
        <f>R626/12*$C$3</f>
        <v>71.568124999999995</v>
      </c>
      <c r="T626" s="622">
        <f>Z626-Y626-V626</f>
        <v>43.513419999999996</v>
      </c>
      <c r="U626" s="3110"/>
      <c r="V626" s="622"/>
      <c r="W626" s="622">
        <f>T626-S626</f>
        <v>-28.054704999999998</v>
      </c>
      <c r="X626" s="622"/>
      <c r="Y626" s="622">
        <v>0</v>
      </c>
      <c r="Z626" s="622">
        <v>43.513419999999996</v>
      </c>
      <c r="AA626" s="1301"/>
    </row>
    <row r="627" spans="1:27" s="47" customFormat="1" ht="30" x14ac:dyDescent="0.25">
      <c r="A627" s="646"/>
      <c r="B627" s="646">
        <v>1</v>
      </c>
      <c r="C627" s="1024" t="s">
        <v>465</v>
      </c>
      <c r="D627" s="350"/>
      <c r="E627" s="350"/>
      <c r="F627" s="622">
        <v>600</v>
      </c>
      <c r="G627" s="370">
        <f>(F627/12*$C$3)</f>
        <v>50</v>
      </c>
      <c r="H627" s="370">
        <v>38</v>
      </c>
      <c r="I627" s="480">
        <f>H627/G627*100</f>
        <v>76</v>
      </c>
      <c r="J627" s="101"/>
      <c r="K627" s="101"/>
      <c r="L627" s="393"/>
      <c r="M627" s="393"/>
      <c r="N627" s="393"/>
      <c r="O627" s="393"/>
      <c r="P627" s="393"/>
      <c r="Q627" s="393"/>
      <c r="R627" s="1908"/>
      <c r="S627" s="2940"/>
      <c r="T627" s="622"/>
      <c r="U627" s="3110"/>
      <c r="V627" s="622"/>
      <c r="W627" s="622"/>
      <c r="X627" s="622"/>
      <c r="Y627" s="622"/>
      <c r="Z627" s="622"/>
      <c r="AA627" s="1301"/>
    </row>
    <row r="628" spans="1:27" s="47" customFormat="1" ht="30" x14ac:dyDescent="0.25">
      <c r="A628" s="646">
        <v>1</v>
      </c>
      <c r="B628" s="646">
        <v>1</v>
      </c>
      <c r="C628" s="1024" t="s">
        <v>470</v>
      </c>
      <c r="D628" s="350"/>
      <c r="E628" s="350"/>
      <c r="F628" s="622">
        <v>150</v>
      </c>
      <c r="G628" s="69">
        <f>(F628/12*$C$3)</f>
        <v>12.5</v>
      </c>
      <c r="H628" s="370"/>
      <c r="I628" s="480"/>
      <c r="J628" s="101"/>
      <c r="K628" s="101"/>
      <c r="L628" s="393"/>
      <c r="M628" s="393"/>
      <c r="N628" s="393"/>
      <c r="O628" s="393"/>
      <c r="P628" s="393"/>
      <c r="Q628" s="393"/>
      <c r="R628" s="1908"/>
      <c r="S628" s="2940"/>
      <c r="T628" s="622"/>
      <c r="U628" s="3110"/>
      <c r="V628" s="622"/>
      <c r="W628" s="622"/>
      <c r="X628" s="622"/>
      <c r="Y628" s="622"/>
      <c r="Z628" s="622"/>
      <c r="AA628" s="1301"/>
    </row>
    <row r="629" spans="1:27" s="47" customFormat="1" x14ac:dyDescent="0.25">
      <c r="A629" s="646">
        <v>1</v>
      </c>
      <c r="B629" s="646">
        <v>1</v>
      </c>
      <c r="C629" s="2469" t="s">
        <v>466</v>
      </c>
      <c r="D629" s="350"/>
      <c r="E629" s="350"/>
      <c r="F629" s="623">
        <f>F586+F611</f>
        <v>28214</v>
      </c>
      <c r="G629" s="93">
        <f>G586+G611</f>
        <v>2351.166666666667</v>
      </c>
      <c r="H629" s="333">
        <f>H586+H611</f>
        <v>1444</v>
      </c>
      <c r="I629" s="480">
        <f t="shared" ref="I629:I633" si="228">H629/G629*100</f>
        <v>61.416318139930524</v>
      </c>
      <c r="J629" s="101"/>
      <c r="K629" s="101"/>
      <c r="L629" s="393"/>
      <c r="M629" s="393"/>
      <c r="N629" s="393"/>
      <c r="O629" s="393"/>
      <c r="P629" s="393"/>
      <c r="Q629" s="393"/>
      <c r="R629" s="1908"/>
      <c r="S629" s="2940"/>
      <c r="T629" s="622"/>
      <c r="U629" s="3110"/>
      <c r="V629" s="622"/>
      <c r="W629" s="622"/>
      <c r="X629" s="622"/>
      <c r="Y629" s="622"/>
      <c r="Z629" s="622"/>
      <c r="AA629" s="1301"/>
    </row>
    <row r="630" spans="1:27" s="47" customFormat="1" ht="29.25" x14ac:dyDescent="0.25">
      <c r="A630" s="646">
        <v>1</v>
      </c>
      <c r="B630" s="646">
        <v>1</v>
      </c>
      <c r="C630" s="2469" t="s">
        <v>499</v>
      </c>
      <c r="D630" s="352"/>
      <c r="E630" s="350"/>
      <c r="F630" s="623">
        <f>F599</f>
        <v>5566</v>
      </c>
      <c r="G630" s="93">
        <f>G599</f>
        <v>463.83333333333337</v>
      </c>
      <c r="H630" s="93">
        <f>H599</f>
        <v>14</v>
      </c>
      <c r="I630" s="480">
        <f t="shared" si="228"/>
        <v>3.0183255479698166</v>
      </c>
      <c r="J630" s="101"/>
      <c r="K630" s="101"/>
      <c r="L630" s="393"/>
      <c r="M630" s="393"/>
      <c r="N630" s="393"/>
      <c r="O630" s="393"/>
      <c r="P630" s="393"/>
      <c r="Q630" s="393"/>
      <c r="R630" s="1908"/>
      <c r="S630" s="2940"/>
      <c r="T630" s="622"/>
      <c r="U630" s="3110"/>
      <c r="V630" s="622"/>
      <c r="W630" s="622"/>
      <c r="X630" s="622"/>
      <c r="Y630" s="622"/>
      <c r="Z630" s="622"/>
      <c r="AA630" s="1301"/>
    </row>
    <row r="631" spans="1:27" s="47" customFormat="1" ht="29.25" x14ac:dyDescent="0.25">
      <c r="A631" s="646">
        <v>1</v>
      </c>
      <c r="B631" s="646">
        <v>1</v>
      </c>
      <c r="C631" s="2469" t="s">
        <v>467</v>
      </c>
      <c r="D631" s="352"/>
      <c r="E631" s="350"/>
      <c r="F631" s="623">
        <f>F619+F595</f>
        <v>25000</v>
      </c>
      <c r="G631" s="93">
        <f>G619+G595</f>
        <v>2083.3333333333335</v>
      </c>
      <c r="H631" s="333">
        <f>H619+H595</f>
        <v>2160</v>
      </c>
      <c r="I631" s="480">
        <f t="shared" si="228"/>
        <v>103.67999999999999</v>
      </c>
      <c r="J631" s="101"/>
      <c r="K631" s="101"/>
      <c r="L631" s="393"/>
      <c r="M631" s="393"/>
      <c r="N631" s="393"/>
      <c r="O631" s="393"/>
      <c r="P631" s="393"/>
      <c r="Q631" s="393"/>
      <c r="R631" s="1908"/>
      <c r="S631" s="2940"/>
      <c r="T631" s="622"/>
      <c r="U631" s="3110"/>
      <c r="V631" s="622"/>
      <c r="W631" s="622"/>
      <c r="X631" s="622"/>
      <c r="Y631" s="622"/>
      <c r="Z631" s="622"/>
      <c r="AA631" s="1301"/>
    </row>
    <row r="632" spans="1:27" s="47" customFormat="1" ht="29.25" x14ac:dyDescent="0.25">
      <c r="A632" s="646">
        <v>1</v>
      </c>
      <c r="B632" s="646">
        <v>1</v>
      </c>
      <c r="C632" s="2469" t="s">
        <v>468</v>
      </c>
      <c r="D632" s="182"/>
      <c r="E632" s="434"/>
      <c r="F632" s="623">
        <f>F623</f>
        <v>6000</v>
      </c>
      <c r="G632" s="333">
        <f>G623</f>
        <v>500</v>
      </c>
      <c r="H632" s="333">
        <f>H623</f>
        <v>221</v>
      </c>
      <c r="I632" s="102">
        <f t="shared" si="228"/>
        <v>44.2</v>
      </c>
      <c r="J632" s="101"/>
      <c r="K632" s="101"/>
      <c r="L632" s="393"/>
      <c r="M632" s="393"/>
      <c r="N632" s="393"/>
      <c r="O632" s="393"/>
      <c r="P632" s="393"/>
      <c r="Q632" s="393"/>
      <c r="R632" s="616">
        <v>6768.7199999999993</v>
      </c>
      <c r="S632" s="2935">
        <f>R632/12*$C$3</f>
        <v>564.05999999999995</v>
      </c>
      <c r="T632" s="8">
        <f>Z632-Y632-V632</f>
        <v>249.31452000000002</v>
      </c>
      <c r="U632" s="3054"/>
      <c r="V632" s="8"/>
      <c r="W632" s="8">
        <f>T632-S632</f>
        <v>-314.74547999999993</v>
      </c>
      <c r="X632" s="8"/>
      <c r="Y632" s="8">
        <v>0</v>
      </c>
      <c r="Z632" s="8">
        <v>249.31452000000002</v>
      </c>
      <c r="AA632" s="1301"/>
    </row>
    <row r="633" spans="1:27" s="47" customFormat="1" x14ac:dyDescent="0.25">
      <c r="A633" s="646">
        <v>1</v>
      </c>
      <c r="B633" s="646">
        <v>1</v>
      </c>
      <c r="C633" s="2470" t="s">
        <v>139</v>
      </c>
      <c r="D633" s="676"/>
      <c r="E633" s="256"/>
      <c r="F633" s="1354">
        <f>F630+F629+F632+F631*2.9</f>
        <v>112280</v>
      </c>
      <c r="G633" s="480">
        <f>G630+G629+G632+G631*2.9</f>
        <v>9356.6666666666679</v>
      </c>
      <c r="H633" s="480">
        <f>H630+H629+H632+H631*2.9</f>
        <v>7943</v>
      </c>
      <c r="I633" s="480">
        <f t="shared" si="228"/>
        <v>84.89134307089418</v>
      </c>
      <c r="J633" s="101"/>
      <c r="K633" s="101"/>
      <c r="L633" s="102"/>
      <c r="M633" s="102"/>
      <c r="N633" s="102"/>
      <c r="O633" s="102"/>
      <c r="P633" s="102"/>
      <c r="Q633" s="102"/>
      <c r="R633" s="616">
        <f>R632+R626+R599+R585</f>
        <v>82589.697220000002</v>
      </c>
      <c r="S633" s="2942">
        <f t="shared" ref="S633:Z633" si="229">S632+S626+S599+S585</f>
        <v>6882.4747683333335</v>
      </c>
      <c r="T633" s="8">
        <f t="shared" si="229"/>
        <v>6539.6745900000005</v>
      </c>
      <c r="U633" s="3054">
        <f t="shared" si="229"/>
        <v>0</v>
      </c>
      <c r="V633" s="8">
        <f t="shared" si="229"/>
        <v>0</v>
      </c>
      <c r="W633" s="8">
        <f t="shared" si="229"/>
        <v>-342.80017833333284</v>
      </c>
      <c r="X633" s="8">
        <f t="shared" si="229"/>
        <v>0</v>
      </c>
      <c r="Y633" s="8">
        <f t="shared" si="229"/>
        <v>-6.6141999999999994</v>
      </c>
      <c r="Z633" s="8">
        <f t="shared" si="229"/>
        <v>6533.0603900000006</v>
      </c>
      <c r="AA633" s="1301"/>
    </row>
    <row r="634" spans="1:27" s="47" customFormat="1" x14ac:dyDescent="0.25">
      <c r="A634" s="646">
        <v>1</v>
      </c>
      <c r="B634" s="646">
        <v>1</v>
      </c>
      <c r="C634" s="244" t="s">
        <v>29</v>
      </c>
      <c r="D634" s="244"/>
      <c r="E634" s="186"/>
      <c r="F634" s="674"/>
      <c r="G634" s="313"/>
      <c r="H634" s="313"/>
      <c r="I634" s="313"/>
      <c r="J634" s="101"/>
      <c r="K634" s="101"/>
      <c r="L634" s="102"/>
      <c r="M634" s="102"/>
      <c r="N634" s="102"/>
      <c r="O634" s="102"/>
      <c r="P634" s="102"/>
      <c r="Q634" s="102"/>
      <c r="R634" s="616"/>
      <c r="S634" s="2942"/>
      <c r="T634" s="333"/>
      <c r="U634" s="3131"/>
      <c r="V634" s="333"/>
      <c r="W634" s="333"/>
      <c r="X634" s="333"/>
      <c r="Y634" s="333"/>
      <c r="Z634" s="333"/>
      <c r="AA634" s="1301"/>
    </row>
    <row r="635" spans="1:27" s="47" customFormat="1" x14ac:dyDescent="0.25">
      <c r="A635" s="646">
        <v>1</v>
      </c>
      <c r="B635" s="646">
        <v>1</v>
      </c>
      <c r="C635" s="186" t="s">
        <v>127</v>
      </c>
      <c r="D635" s="186"/>
      <c r="E635" s="186"/>
      <c r="F635" s="674"/>
      <c r="G635" s="313"/>
      <c r="H635" s="313"/>
      <c r="I635" s="313"/>
      <c r="J635" s="101"/>
      <c r="K635" s="101"/>
      <c r="L635" s="102"/>
      <c r="M635" s="102"/>
      <c r="N635" s="102"/>
      <c r="O635" s="102"/>
      <c r="P635" s="102"/>
      <c r="Q635" s="102"/>
      <c r="R635" s="616"/>
      <c r="S635" s="2942"/>
      <c r="T635" s="333"/>
      <c r="U635" s="3131"/>
      <c r="V635" s="333"/>
      <c r="W635" s="333"/>
      <c r="X635" s="333"/>
      <c r="Y635" s="333"/>
      <c r="Z635" s="333"/>
      <c r="AA635" s="1301"/>
    </row>
    <row r="636" spans="1:27" s="47" customFormat="1" x14ac:dyDescent="0.25">
      <c r="A636" s="646"/>
      <c r="B636" s="646">
        <v>1</v>
      </c>
      <c r="C636" s="125" t="s">
        <v>129</v>
      </c>
      <c r="D636" s="125"/>
      <c r="E636" s="100">
        <v>240</v>
      </c>
      <c r="F636" s="1559">
        <v>85</v>
      </c>
      <c r="G636" s="69">
        <f>(F636/12*$C$3)</f>
        <v>7.083333333333333</v>
      </c>
      <c r="H636" s="69"/>
      <c r="I636" s="69">
        <f>H636/G636*100</f>
        <v>0</v>
      </c>
      <c r="J636" s="315">
        <v>3</v>
      </c>
      <c r="K636" s="70" t="e">
        <f>N636/H636</f>
        <v>#DIV/0!</v>
      </c>
      <c r="L636" s="71">
        <f>ROUND(F636*J636,0)</f>
        <v>255</v>
      </c>
      <c r="M636" s="71">
        <f t="shared" ref="M636" si="230">L636/12*$C$3</f>
        <v>21.25</v>
      </c>
      <c r="N636" s="71"/>
      <c r="O636" s="71">
        <f>N636/M636*100</f>
        <v>0</v>
      </c>
      <c r="P636" s="71">
        <f>L636/E636</f>
        <v>1.0625</v>
      </c>
      <c r="Q636" s="71">
        <f>N636/$C$3*12/P636</f>
        <v>0</v>
      </c>
      <c r="R636" s="616"/>
      <c r="S636" s="2942"/>
      <c r="T636" s="333"/>
      <c r="U636" s="3131"/>
      <c r="V636" s="333"/>
      <c r="W636" s="333"/>
      <c r="X636" s="333"/>
      <c r="Y636" s="333"/>
      <c r="Z636" s="333"/>
      <c r="AA636" s="1301"/>
    </row>
    <row r="637" spans="1:27" s="47" customFormat="1" x14ac:dyDescent="0.25">
      <c r="A637" s="646">
        <v>1</v>
      </c>
      <c r="B637" s="646">
        <v>1</v>
      </c>
      <c r="C637" s="125" t="s">
        <v>10</v>
      </c>
      <c r="D637" s="125"/>
      <c r="E637" s="100">
        <v>240</v>
      </c>
      <c r="F637" s="1559">
        <v>900</v>
      </c>
      <c r="G637" s="69">
        <f>(F637/12*$C$3)</f>
        <v>75</v>
      </c>
      <c r="H637" s="69">
        <v>68</v>
      </c>
      <c r="I637" s="69">
        <f>H637/G637*100</f>
        <v>90.666666666666657</v>
      </c>
      <c r="J637" s="315">
        <v>8</v>
      </c>
      <c r="K637" s="70">
        <f>N637/H637</f>
        <v>8</v>
      </c>
      <c r="L637" s="71">
        <f>ROUND(F637*J637,0)</f>
        <v>7200</v>
      </c>
      <c r="M637" s="71">
        <f t="shared" ref="M637" si="231">L637/12*$C$3</f>
        <v>600</v>
      </c>
      <c r="N637" s="71">
        <v>544</v>
      </c>
      <c r="O637" s="71">
        <f>N637/M637*100</f>
        <v>90.666666666666657</v>
      </c>
      <c r="P637" s="71">
        <f>L637/E637</f>
        <v>30</v>
      </c>
      <c r="Q637" s="71">
        <f>N637/$C$3*12/P637</f>
        <v>217.6</v>
      </c>
      <c r="R637" s="1908"/>
      <c r="S637" s="2940"/>
      <c r="T637" s="622">
        <f>Z637-Y637</f>
        <v>0</v>
      </c>
      <c r="U637" s="3110"/>
      <c r="V637" s="622"/>
      <c r="W637" s="622">
        <f>T637-S637</f>
        <v>0</v>
      </c>
      <c r="X637" s="622"/>
      <c r="Y637" s="622"/>
      <c r="Z637" s="622"/>
      <c r="AA637" s="1301"/>
    </row>
    <row r="638" spans="1:27" s="47" customFormat="1" ht="29.25" x14ac:dyDescent="0.25">
      <c r="A638" s="646">
        <v>1</v>
      </c>
      <c r="B638" s="646">
        <v>1</v>
      </c>
      <c r="C638" s="511" t="s">
        <v>143</v>
      </c>
      <c r="D638" s="511"/>
      <c r="E638" s="511"/>
      <c r="F638" s="1539">
        <f>SUM(F636:F637)</f>
        <v>985</v>
      </c>
      <c r="G638" s="512">
        <f t="shared" ref="G638:H638" si="232">SUM(G636:G637)</f>
        <v>82.083333333333329</v>
      </c>
      <c r="H638" s="512">
        <f t="shared" si="232"/>
        <v>68</v>
      </c>
      <c r="I638" s="512">
        <f>H638/G638*100</f>
        <v>82.842639593908629</v>
      </c>
      <c r="J638" s="342">
        <f>SUM(J637)</f>
        <v>8</v>
      </c>
      <c r="K638" s="70">
        <f>N638/H638</f>
        <v>8</v>
      </c>
      <c r="L638" s="463">
        <f t="shared" ref="L638:P638" si="233">SUM(L636:L637)</f>
        <v>7455</v>
      </c>
      <c r="M638" s="463">
        <f t="shared" si="233"/>
        <v>621.25</v>
      </c>
      <c r="N638" s="463">
        <f t="shared" si="233"/>
        <v>544</v>
      </c>
      <c r="O638" s="71">
        <f>N638/M638*100</f>
        <v>87.565392354124754</v>
      </c>
      <c r="P638" s="165">
        <f t="shared" si="233"/>
        <v>31.0625</v>
      </c>
      <c r="Q638" s="71">
        <f>N638/$C$3*12/P638</f>
        <v>210.15694164989941</v>
      </c>
      <c r="R638" s="1917">
        <v>19797.477951863995</v>
      </c>
      <c r="S638" s="2935">
        <f>R638/12*$C$3</f>
        <v>1649.7898293219996</v>
      </c>
      <c r="T638" s="8">
        <f>Z638-Y638-V638</f>
        <v>1443.3913600000001</v>
      </c>
      <c r="U638" s="3054"/>
      <c r="V638" s="8"/>
      <c r="W638" s="8">
        <f>T638-S638</f>
        <v>-206.39846932199953</v>
      </c>
      <c r="X638" s="15"/>
      <c r="Y638" s="512">
        <v>0</v>
      </c>
      <c r="Z638" s="512">
        <v>1443.3913600000001</v>
      </c>
      <c r="AA638" s="1301"/>
    </row>
    <row r="639" spans="1:27" s="47" customFormat="1" x14ac:dyDescent="0.25">
      <c r="A639" s="646">
        <v>1</v>
      </c>
      <c r="B639" s="646">
        <v>1</v>
      </c>
      <c r="C639" s="677" t="s">
        <v>507</v>
      </c>
      <c r="D639" s="677"/>
      <c r="E639" s="677"/>
      <c r="F639" s="1569"/>
      <c r="G639" s="510"/>
      <c r="H639" s="510"/>
      <c r="I639" s="510"/>
      <c r="J639" s="327"/>
      <c r="K639" s="327"/>
      <c r="L639" s="375"/>
      <c r="M639" s="375"/>
      <c r="N639" s="375">
        <f>SUM(N633,N638)</f>
        <v>544</v>
      </c>
      <c r="O639" s="375"/>
      <c r="P639" s="375"/>
      <c r="Q639" s="375"/>
      <c r="R639" s="619">
        <f t="shared" ref="R639" si="234">SUM(R633,R638)</f>
        <v>102387.175171864</v>
      </c>
      <c r="S639" s="2978">
        <f t="shared" ref="S639" si="235">SUM(S633,S638)</f>
        <v>8532.2645976553322</v>
      </c>
      <c r="T639" s="1297">
        <f t="shared" ref="T639:Y639" si="236">SUM(T633,T638)</f>
        <v>7983.0659500000002</v>
      </c>
      <c r="U639" s="3132">
        <f t="shared" si="236"/>
        <v>0</v>
      </c>
      <c r="V639" s="1297">
        <f t="shared" ref="V639" si="237">SUM(V633,V638)</f>
        <v>0</v>
      </c>
      <c r="W639" s="441">
        <f t="shared" si="236"/>
        <v>-549.19864765533237</v>
      </c>
      <c r="X639" s="441">
        <f t="shared" si="236"/>
        <v>0</v>
      </c>
      <c r="Y639" s="441">
        <f t="shared" si="236"/>
        <v>-6.6141999999999994</v>
      </c>
      <c r="Z639" s="1297">
        <f>SUM(Z633,Z638)</f>
        <v>7976.4517500000002</v>
      </c>
      <c r="AA639" s="1301"/>
    </row>
    <row r="640" spans="1:27" x14ac:dyDescent="0.25">
      <c r="A640" s="646">
        <v>1</v>
      </c>
      <c r="B640" s="646">
        <v>1</v>
      </c>
      <c r="C640" s="263"/>
      <c r="D640" s="263"/>
      <c r="E640" s="263"/>
      <c r="F640" s="1544"/>
      <c r="G640" s="654"/>
      <c r="H640" s="654"/>
      <c r="I640" s="654"/>
      <c r="J640" s="710"/>
      <c r="K640" s="710"/>
      <c r="L640" s="654"/>
      <c r="M640" s="654"/>
      <c r="N640" s="654"/>
      <c r="O640" s="654"/>
      <c r="P640" s="654"/>
      <c r="Q640" s="654"/>
      <c r="R640" s="1150"/>
      <c r="S640" s="2954"/>
      <c r="T640" s="651"/>
      <c r="U640" s="3116"/>
      <c r="V640" s="651"/>
      <c r="W640" s="651"/>
      <c r="X640" s="681"/>
      <c r="Y640" s="681"/>
      <c r="Z640" s="651"/>
    </row>
    <row r="641" spans="1:27" ht="29.25" x14ac:dyDescent="0.25">
      <c r="A641" s="646">
        <v>1</v>
      </c>
      <c r="B641" s="646">
        <v>1</v>
      </c>
      <c r="C641" s="286" t="s">
        <v>303</v>
      </c>
      <c r="D641" s="286"/>
      <c r="E641" s="351"/>
      <c r="F641" s="1547"/>
      <c r="G641" s="496"/>
      <c r="H641" s="496"/>
      <c r="I641" s="496"/>
      <c r="J641" s="699"/>
      <c r="K641" s="699"/>
      <c r="L641" s="71"/>
      <c r="M641" s="71"/>
      <c r="N641" s="71"/>
      <c r="O641" s="71"/>
      <c r="P641" s="71"/>
      <c r="Q641" s="71"/>
      <c r="R641" s="1911"/>
      <c r="S641" s="2944"/>
      <c r="T641" s="71"/>
      <c r="U641" s="3108"/>
      <c r="V641" s="71"/>
      <c r="W641" s="1992"/>
      <c r="X641" s="2786"/>
      <c r="Y641" s="671"/>
      <c r="Z641" s="71"/>
    </row>
    <row r="642" spans="1:27" s="47" customFormat="1" x14ac:dyDescent="0.25">
      <c r="A642" s="646">
        <v>1</v>
      </c>
      <c r="B642" s="646">
        <v>1</v>
      </c>
      <c r="C642" s="433" t="s">
        <v>257</v>
      </c>
      <c r="D642" s="433"/>
      <c r="E642" s="433"/>
      <c r="F642" s="674"/>
      <c r="G642" s="313"/>
      <c r="H642" s="313"/>
      <c r="I642" s="313"/>
      <c r="J642" s="101"/>
      <c r="K642" s="101"/>
      <c r="L642" s="102"/>
      <c r="M642" s="102"/>
      <c r="N642" s="102"/>
      <c r="O642" s="102"/>
      <c r="P642" s="102"/>
      <c r="Q642" s="102"/>
      <c r="R642" s="1908">
        <v>75261.297299999991</v>
      </c>
      <c r="S642" s="2935">
        <f>R642/12*$C$3</f>
        <v>6271.774774999999</v>
      </c>
      <c r="T642" s="622">
        <f>Z642-Y642-V642</f>
        <v>6145.6255099999989</v>
      </c>
      <c r="U642" s="3110"/>
      <c r="V642" s="622"/>
      <c r="W642" s="1991">
        <f>T642-S642</f>
        <v>-126.14926500000001</v>
      </c>
      <c r="X642" s="1991"/>
      <c r="Y642" s="622">
        <v>-0.98427999999999993</v>
      </c>
      <c r="Z642" s="622">
        <v>6144.6412299999993</v>
      </c>
      <c r="AA642" s="1301"/>
    </row>
    <row r="643" spans="1:27" s="47" customFormat="1" ht="29.25" x14ac:dyDescent="0.25">
      <c r="A643" s="646">
        <v>1</v>
      </c>
      <c r="B643" s="646">
        <v>1</v>
      </c>
      <c r="C643" s="2548" t="s">
        <v>583</v>
      </c>
      <c r="D643" s="469"/>
      <c r="E643" s="469"/>
      <c r="F643" s="1303">
        <f>F644</f>
        <v>1100</v>
      </c>
      <c r="G643" s="2584">
        <f t="shared" ref="G643:H643" si="238">G644</f>
        <v>91.666666666666671</v>
      </c>
      <c r="H643" s="2584">
        <f t="shared" si="238"/>
        <v>105.02</v>
      </c>
      <c r="I643" s="93">
        <f t="shared" ref="I643:I648" si="239">H643/G643*100</f>
        <v>114.56727272727272</v>
      </c>
      <c r="J643" s="101"/>
      <c r="K643" s="101"/>
      <c r="L643" s="102"/>
      <c r="M643" s="102"/>
      <c r="N643" s="102"/>
      <c r="O643" s="102"/>
      <c r="P643" s="102"/>
      <c r="Q643" s="102"/>
      <c r="R643" s="1908"/>
      <c r="S643" s="2945"/>
      <c r="T643" s="622"/>
      <c r="U643" s="3110"/>
      <c r="V643" s="622"/>
      <c r="W643" s="1991"/>
      <c r="X643" s="1991"/>
      <c r="Y643" s="622"/>
      <c r="Z643" s="622"/>
      <c r="AA643" s="1301"/>
    </row>
    <row r="644" spans="1:27" s="47" customFormat="1" ht="30" x14ac:dyDescent="0.25">
      <c r="A644" s="646"/>
      <c r="B644" s="646">
        <v>1</v>
      </c>
      <c r="C644" s="3292" t="s">
        <v>572</v>
      </c>
      <c r="D644" s="469"/>
      <c r="E644" s="469"/>
      <c r="F644" s="1303">
        <f>F645/4</f>
        <v>1100</v>
      </c>
      <c r="G644" s="1123">
        <f t="shared" ref="G644:H644" si="240">G645/4</f>
        <v>91.666666666666671</v>
      </c>
      <c r="H644" s="1123">
        <f t="shared" si="240"/>
        <v>105.02</v>
      </c>
      <c r="I644" s="69">
        <f t="shared" si="239"/>
        <v>114.56727272727272</v>
      </c>
      <c r="J644" s="101"/>
      <c r="K644" s="101"/>
      <c r="L644" s="102"/>
      <c r="M644" s="102"/>
      <c r="N644" s="102"/>
      <c r="O644" s="102"/>
      <c r="P644" s="102"/>
      <c r="Q644" s="102"/>
      <c r="R644" s="1908"/>
      <c r="S644" s="2945"/>
      <c r="T644" s="622"/>
      <c r="U644" s="3110"/>
      <c r="V644" s="622"/>
      <c r="W644" s="1991"/>
      <c r="X644" s="1991"/>
      <c r="Y644" s="622"/>
      <c r="Z644" s="622"/>
      <c r="AA644" s="1301"/>
    </row>
    <row r="645" spans="1:27" s="47" customFormat="1" ht="30" x14ac:dyDescent="0.25">
      <c r="A645" s="646"/>
      <c r="B645" s="646">
        <v>1</v>
      </c>
      <c r="C645" s="4" t="s">
        <v>600</v>
      </c>
      <c r="D645" s="469"/>
      <c r="E645" s="469"/>
      <c r="F645" s="1303">
        <v>4400</v>
      </c>
      <c r="G645" s="1123">
        <f t="shared" ref="G645:G648" si="241">(F645/12*$C$3)</f>
        <v>366.66666666666669</v>
      </c>
      <c r="H645" s="1123">
        <v>420.08</v>
      </c>
      <c r="I645" s="69">
        <f t="shared" si="239"/>
        <v>114.56727272727272</v>
      </c>
      <c r="J645" s="101"/>
      <c r="K645" s="101"/>
      <c r="L645" s="102"/>
      <c r="M645" s="102"/>
      <c r="N645" s="102"/>
      <c r="O645" s="102"/>
      <c r="P645" s="102"/>
      <c r="Q645" s="102"/>
      <c r="R645" s="1908"/>
      <c r="S645" s="2945"/>
      <c r="T645" s="622"/>
      <c r="U645" s="3110"/>
      <c r="V645" s="622"/>
      <c r="W645" s="1991"/>
      <c r="X645" s="1991"/>
      <c r="Y645" s="622"/>
      <c r="Z645" s="622"/>
      <c r="AA645" s="1301"/>
    </row>
    <row r="646" spans="1:27" s="47" customFormat="1" ht="29.25" x14ac:dyDescent="0.25">
      <c r="A646" s="646"/>
      <c r="B646" s="646">
        <v>1</v>
      </c>
      <c r="C646" s="2548" t="s">
        <v>584</v>
      </c>
      <c r="D646" s="469"/>
      <c r="E646" s="469"/>
      <c r="F646" s="1303">
        <f>F648/9.4</f>
        <v>30238.829787234041</v>
      </c>
      <c r="G646" s="1123">
        <f t="shared" ref="G646:H646" si="242">G648/9.4</f>
        <v>2519.9024822695033</v>
      </c>
      <c r="H646" s="1123">
        <f t="shared" si="242"/>
        <v>2462.7861702127657</v>
      </c>
      <c r="I646" s="69">
        <f t="shared" si="239"/>
        <v>97.733391968196443</v>
      </c>
      <c r="J646" s="101"/>
      <c r="K646" s="101"/>
      <c r="L646" s="102"/>
      <c r="M646" s="102"/>
      <c r="N646" s="102"/>
      <c r="O646" s="102"/>
      <c r="P646" s="102"/>
      <c r="Q646" s="102"/>
      <c r="R646" s="1908"/>
      <c r="S646" s="2945"/>
      <c r="T646" s="622"/>
      <c r="U646" s="3110"/>
      <c r="V646" s="622"/>
      <c r="W646" s="1991"/>
      <c r="X646" s="1991"/>
      <c r="Y646" s="622"/>
      <c r="Z646" s="622"/>
      <c r="AA646" s="1301"/>
    </row>
    <row r="647" spans="1:27" s="47" customFormat="1" x14ac:dyDescent="0.25">
      <c r="A647" s="646"/>
      <c r="B647" s="646">
        <v>1</v>
      </c>
      <c r="C647" s="4" t="s">
        <v>602</v>
      </c>
      <c r="D647" s="469"/>
      <c r="E647" s="469"/>
      <c r="F647" s="1303">
        <f>F648/9.4</f>
        <v>30238.829787234041</v>
      </c>
      <c r="G647" s="1123">
        <f t="shared" ref="G647:H647" si="243">G648/9.4</f>
        <v>2519.9024822695033</v>
      </c>
      <c r="H647" s="1123">
        <f t="shared" si="243"/>
        <v>2462.7861702127657</v>
      </c>
      <c r="I647" s="69">
        <f t="shared" si="239"/>
        <v>97.733391968196443</v>
      </c>
      <c r="J647" s="101"/>
      <c r="K647" s="101"/>
      <c r="L647" s="102"/>
      <c r="M647" s="102"/>
      <c r="N647" s="102"/>
      <c r="O647" s="102"/>
      <c r="P647" s="102"/>
      <c r="Q647" s="102"/>
      <c r="R647" s="1908"/>
      <c r="S647" s="2945"/>
      <c r="T647" s="622"/>
      <c r="U647" s="3110"/>
      <c r="V647" s="622"/>
      <c r="W647" s="1991"/>
      <c r="X647" s="1991"/>
      <c r="Y647" s="622"/>
      <c r="Z647" s="622"/>
      <c r="AA647" s="1301"/>
    </row>
    <row r="648" spans="1:27" s="47" customFormat="1" x14ac:dyDescent="0.25">
      <c r="A648" s="646"/>
      <c r="B648" s="646">
        <v>1</v>
      </c>
      <c r="C648" s="2573" t="s">
        <v>603</v>
      </c>
      <c r="D648" s="469"/>
      <c r="E648" s="469"/>
      <c r="F648" s="1303">
        <v>284245</v>
      </c>
      <c r="G648" s="1123">
        <f t="shared" si="241"/>
        <v>23687.083333333332</v>
      </c>
      <c r="H648" s="1123">
        <v>23150.19</v>
      </c>
      <c r="I648" s="69">
        <f t="shared" si="239"/>
        <v>97.733391968196443</v>
      </c>
      <c r="J648" s="101"/>
      <c r="K648" s="101"/>
      <c r="L648" s="102"/>
      <c r="M648" s="102"/>
      <c r="N648" s="102"/>
      <c r="O648" s="102"/>
      <c r="P648" s="102"/>
      <c r="Q648" s="102"/>
      <c r="R648" s="1908"/>
      <c r="S648" s="2945"/>
      <c r="T648" s="622"/>
      <c r="U648" s="3110"/>
      <c r="V648" s="622"/>
      <c r="W648" s="1991"/>
      <c r="X648" s="1991"/>
      <c r="Y648" s="622"/>
      <c r="Z648" s="622"/>
      <c r="AA648" s="1301"/>
    </row>
    <row r="649" spans="1:27" s="47" customFormat="1" x14ac:dyDescent="0.25">
      <c r="A649" s="646"/>
      <c r="B649" s="646">
        <v>1</v>
      </c>
      <c r="C649" s="2573" t="s">
        <v>610</v>
      </c>
      <c r="D649" s="469"/>
      <c r="E649" s="469"/>
      <c r="F649" s="674"/>
      <c r="G649" s="313"/>
      <c r="H649" s="313"/>
      <c r="I649" s="69"/>
      <c r="J649" s="101"/>
      <c r="K649" s="101"/>
      <c r="L649" s="102"/>
      <c r="M649" s="102"/>
      <c r="N649" s="102"/>
      <c r="O649" s="102"/>
      <c r="P649" s="102"/>
      <c r="Q649" s="102"/>
      <c r="R649" s="1908"/>
      <c r="S649" s="2945"/>
      <c r="T649" s="622"/>
      <c r="U649" s="3110"/>
      <c r="V649" s="622"/>
      <c r="W649" s="1991"/>
      <c r="X649" s="1991"/>
      <c r="Y649" s="622"/>
      <c r="Z649" s="622"/>
      <c r="AA649" s="1301"/>
    </row>
    <row r="650" spans="1:27" s="47" customFormat="1" x14ac:dyDescent="0.25">
      <c r="A650" s="646">
        <v>1</v>
      </c>
      <c r="B650" s="646">
        <v>1</v>
      </c>
      <c r="C650" s="2469" t="s">
        <v>466</v>
      </c>
      <c r="D650" s="469"/>
      <c r="E650" s="469"/>
      <c r="F650" s="1354">
        <f>F643</f>
        <v>1100</v>
      </c>
      <c r="G650" s="102">
        <f>G643</f>
        <v>91.666666666666671</v>
      </c>
      <c r="H650" s="102">
        <f>H643</f>
        <v>105.02</v>
      </c>
      <c r="I650" s="93">
        <f>H650/G650*100</f>
        <v>114.56727272727272</v>
      </c>
      <c r="J650" s="101"/>
      <c r="K650" s="101"/>
      <c r="L650" s="102"/>
      <c r="M650" s="102"/>
      <c r="N650" s="102"/>
      <c r="O650" s="102"/>
      <c r="P650" s="102"/>
      <c r="Q650" s="102"/>
      <c r="R650" s="1908"/>
      <c r="S650" s="2945"/>
      <c r="T650" s="622"/>
      <c r="U650" s="3110"/>
      <c r="V650" s="622"/>
      <c r="W650" s="1991"/>
      <c r="X650" s="1991"/>
      <c r="Y650" s="622"/>
      <c r="Z650" s="622"/>
      <c r="AA650" s="1301"/>
    </row>
    <row r="651" spans="1:27" s="47" customFormat="1" ht="29.25" x14ac:dyDescent="0.25">
      <c r="A651" s="646">
        <v>1</v>
      </c>
      <c r="B651" s="646">
        <v>1</v>
      </c>
      <c r="C651" s="2469" t="s">
        <v>467</v>
      </c>
      <c r="D651" s="97"/>
      <c r="E651" s="97"/>
      <c r="F651" s="623">
        <f>F646</f>
        <v>30238.829787234041</v>
      </c>
      <c r="G651" s="93">
        <f>G646</f>
        <v>2519.9024822695033</v>
      </c>
      <c r="H651" s="102">
        <f>H646</f>
        <v>2462.7861702127657</v>
      </c>
      <c r="I651" s="93">
        <f>H651/G651*100</f>
        <v>97.733391968196443</v>
      </c>
      <c r="J651" s="101"/>
      <c r="K651" s="101"/>
      <c r="L651" s="393"/>
      <c r="M651" s="393"/>
      <c r="N651" s="393"/>
      <c r="O651" s="393"/>
      <c r="P651" s="393"/>
      <c r="Q651" s="393"/>
      <c r="R651" s="1908"/>
      <c r="S651" s="2945"/>
      <c r="T651" s="622"/>
      <c r="U651" s="3110"/>
      <c r="V651" s="622"/>
      <c r="W651" s="1991"/>
      <c r="X651" s="1991"/>
      <c r="Y651" s="622"/>
      <c r="Z651" s="622"/>
      <c r="AA651" s="1301"/>
    </row>
    <row r="652" spans="1:27" s="47" customFormat="1" x14ac:dyDescent="0.25">
      <c r="A652" s="646">
        <v>1</v>
      </c>
      <c r="B652" s="646">
        <v>1</v>
      </c>
      <c r="C652" s="2470" t="s">
        <v>139</v>
      </c>
      <c r="D652" s="350"/>
      <c r="E652" s="350"/>
      <c r="F652" s="623">
        <f>F650+F648/4.2</f>
        <v>68777.380952380947</v>
      </c>
      <c r="G652" s="333">
        <f>G650+G648/4.2</f>
        <v>5731.4484126984125</v>
      </c>
      <c r="H652" s="333">
        <f>H650+H648/4.2</f>
        <v>5616.97</v>
      </c>
      <c r="I652" s="333">
        <f>H652/G652*100</f>
        <v>98.002626832603468</v>
      </c>
      <c r="J652" s="101"/>
      <c r="K652" s="101"/>
      <c r="L652" s="393"/>
      <c r="M652" s="393"/>
      <c r="N652" s="393"/>
      <c r="O652" s="393"/>
      <c r="P652" s="393"/>
      <c r="Q652" s="393"/>
      <c r="R652" s="1908">
        <f t="shared" ref="R652" si="244">R642</f>
        <v>75261.297299999991</v>
      </c>
      <c r="S652" s="2945">
        <f t="shared" ref="S652" si="245">S642</f>
        <v>6271.774774999999</v>
      </c>
      <c r="T652" s="622">
        <f t="shared" ref="T652:Z652" si="246">T642</f>
        <v>6145.6255099999989</v>
      </c>
      <c r="U652" s="3110">
        <f t="shared" si="246"/>
        <v>0</v>
      </c>
      <c r="V652" s="622">
        <f t="shared" ref="V652" si="247">V642</f>
        <v>0</v>
      </c>
      <c r="W652" s="1991">
        <f t="shared" si="246"/>
        <v>-126.14926500000001</v>
      </c>
      <c r="X652" s="1991"/>
      <c r="Y652" s="622">
        <f t="shared" si="246"/>
        <v>-0.98427999999999993</v>
      </c>
      <c r="Z652" s="622">
        <f t="shared" si="246"/>
        <v>6144.6412299999993</v>
      </c>
      <c r="AA652" s="1301"/>
    </row>
    <row r="653" spans="1:27" s="47" customFormat="1" x14ac:dyDescent="0.25">
      <c r="A653" s="646">
        <v>1</v>
      </c>
      <c r="B653" s="646">
        <v>1</v>
      </c>
      <c r="C653" s="677" t="s">
        <v>507</v>
      </c>
      <c r="D653" s="677"/>
      <c r="E653" s="677"/>
      <c r="F653" s="1570"/>
      <c r="G653" s="375"/>
      <c r="H653" s="375"/>
      <c r="I653" s="375"/>
      <c r="J653" s="327"/>
      <c r="K653" s="327"/>
      <c r="L653" s="375"/>
      <c r="M653" s="375"/>
      <c r="N653" s="375"/>
      <c r="O653" s="375"/>
      <c r="P653" s="375"/>
      <c r="Q653" s="375"/>
      <c r="R653" s="619">
        <f t="shared" ref="R653" si="248">R652</f>
        <v>75261.297299999991</v>
      </c>
      <c r="S653" s="2979">
        <f t="shared" ref="S653" si="249">S652</f>
        <v>6271.774774999999</v>
      </c>
      <c r="T653" s="441">
        <f t="shared" ref="T653:Z653" si="250">T652</f>
        <v>6145.6255099999989</v>
      </c>
      <c r="U653" s="3133">
        <f t="shared" si="250"/>
        <v>0</v>
      </c>
      <c r="V653" s="441">
        <f t="shared" ref="V653" si="251">V652</f>
        <v>0</v>
      </c>
      <c r="W653" s="1297">
        <f t="shared" si="250"/>
        <v>-126.14926500000001</v>
      </c>
      <c r="X653" s="1297"/>
      <c r="Y653" s="711">
        <f t="shared" si="250"/>
        <v>-0.98427999999999993</v>
      </c>
      <c r="Z653" s="441">
        <f t="shared" si="250"/>
        <v>6144.6412299999993</v>
      </c>
      <c r="AA653" s="1301"/>
    </row>
    <row r="654" spans="1:27" x14ac:dyDescent="0.25">
      <c r="A654" s="646">
        <v>1</v>
      </c>
      <c r="B654" s="646">
        <v>1</v>
      </c>
      <c r="C654" s="263"/>
      <c r="D654" s="263"/>
      <c r="E654" s="263"/>
      <c r="F654" s="1544"/>
      <c r="G654" s="654"/>
      <c r="H654" s="654"/>
      <c r="I654" s="654"/>
      <c r="J654" s="710"/>
      <c r="K654" s="710"/>
      <c r="L654" s="654"/>
      <c r="M654" s="654"/>
      <c r="N654" s="654"/>
      <c r="O654" s="654"/>
      <c r="P654" s="654"/>
      <c r="Q654" s="654"/>
      <c r="R654" s="1150"/>
      <c r="S654" s="2954"/>
      <c r="T654" s="651"/>
      <c r="U654" s="3116"/>
      <c r="V654" s="651"/>
      <c r="W654" s="1993"/>
      <c r="X654" s="2787"/>
      <c r="Y654" s="681"/>
      <c r="Z654" s="651"/>
    </row>
    <row r="655" spans="1:27" ht="29.25" x14ac:dyDescent="0.25">
      <c r="A655" s="646">
        <v>1</v>
      </c>
      <c r="B655" s="646">
        <v>1</v>
      </c>
      <c r="C655" s="286" t="s">
        <v>304</v>
      </c>
      <c r="D655" s="286"/>
      <c r="E655" s="351"/>
      <c r="F655" s="1547"/>
      <c r="G655" s="496"/>
      <c r="H655" s="496"/>
      <c r="I655" s="496"/>
      <c r="J655" s="699"/>
      <c r="K655" s="699"/>
      <c r="L655" s="71"/>
      <c r="M655" s="71"/>
      <c r="N655" s="71"/>
      <c r="O655" s="71"/>
      <c r="P655" s="71"/>
      <c r="Q655" s="71"/>
      <c r="R655" s="1911"/>
      <c r="S655" s="2944"/>
      <c r="T655" s="71"/>
      <c r="U655" s="3108"/>
      <c r="V655" s="71"/>
      <c r="W655" s="1992"/>
      <c r="X655" s="2786"/>
      <c r="Y655" s="671"/>
      <c r="Z655" s="71"/>
    </row>
    <row r="656" spans="1:27" x14ac:dyDescent="0.25">
      <c r="A656" s="646">
        <v>1</v>
      </c>
      <c r="B656" s="646">
        <v>1</v>
      </c>
      <c r="C656" s="433" t="s">
        <v>257</v>
      </c>
      <c r="D656" s="433"/>
      <c r="E656" s="433"/>
      <c r="F656" s="674"/>
      <c r="G656" s="313"/>
      <c r="H656" s="313"/>
      <c r="I656" s="313"/>
      <c r="J656" s="699"/>
      <c r="K656" s="699"/>
      <c r="L656" s="71"/>
      <c r="M656" s="71"/>
      <c r="N656" s="71"/>
      <c r="O656" s="71"/>
      <c r="P656" s="71"/>
      <c r="Q656" s="71"/>
      <c r="R656" s="1911">
        <v>56667.927899999995</v>
      </c>
      <c r="S656" s="2935">
        <f>R656/12*$C$3</f>
        <v>4722.3273249999993</v>
      </c>
      <c r="T656" s="71">
        <f>Z656-Y656-V656</f>
        <v>3898.8264300000005</v>
      </c>
      <c r="U656" s="3108"/>
      <c r="V656" s="71"/>
      <c r="W656" s="1992">
        <f>T656-S656</f>
        <v>-823.50089499999876</v>
      </c>
      <c r="X656" s="2786"/>
      <c r="Y656" s="671">
        <v>-4.1570000000000003E-2</v>
      </c>
      <c r="Z656" s="71">
        <v>3898.7848600000007</v>
      </c>
    </row>
    <row r="657" spans="1:262" ht="29.25" x14ac:dyDescent="0.25">
      <c r="B657" s="646">
        <v>1</v>
      </c>
      <c r="C657" s="2548" t="s">
        <v>583</v>
      </c>
      <c r="D657" s="469"/>
      <c r="E657" s="469"/>
      <c r="F657" s="1303">
        <f>F658</f>
        <v>1755</v>
      </c>
      <c r="G657" s="2584">
        <f t="shared" ref="G657" si="252">G658</f>
        <v>146.25</v>
      </c>
      <c r="H657" s="2584">
        <f t="shared" ref="H657" si="253">H658</f>
        <v>201.35000000000002</v>
      </c>
      <c r="I657" s="93">
        <f t="shared" ref="I657:I662" si="254">H657/G657*100</f>
        <v>137.67521367521368</v>
      </c>
      <c r="J657" s="699"/>
      <c r="K657" s="699"/>
      <c r="L657" s="71"/>
      <c r="M657" s="71"/>
      <c r="N657" s="71"/>
      <c r="O657" s="71"/>
      <c r="P657" s="71"/>
      <c r="Q657" s="71"/>
      <c r="R657" s="1911"/>
      <c r="S657" s="2944"/>
      <c r="T657" s="71"/>
      <c r="U657" s="3108"/>
      <c r="V657" s="71"/>
      <c r="W657" s="1992"/>
      <c r="X657" s="2786"/>
      <c r="Y657" s="671"/>
      <c r="Z657" s="71"/>
    </row>
    <row r="658" spans="1:262" ht="30" x14ac:dyDescent="0.25">
      <c r="B658" s="646">
        <v>1</v>
      </c>
      <c r="C658" s="3292" t="s">
        <v>572</v>
      </c>
      <c r="D658" s="469"/>
      <c r="E658" s="469"/>
      <c r="F658" s="1303">
        <f>F659/4</f>
        <v>1755</v>
      </c>
      <c r="G658" s="1123">
        <f t="shared" ref="G658" si="255">G659/4</f>
        <v>146.25</v>
      </c>
      <c r="H658" s="1123">
        <f t="shared" ref="H658" si="256">H659/4</f>
        <v>201.35000000000002</v>
      </c>
      <c r="I658" s="69">
        <f t="shared" si="254"/>
        <v>137.67521367521368</v>
      </c>
      <c r="J658" s="699"/>
      <c r="K658" s="699"/>
      <c r="L658" s="71"/>
      <c r="M658" s="71"/>
      <c r="N658" s="71"/>
      <c r="O658" s="71"/>
      <c r="P658" s="71"/>
      <c r="Q658" s="71"/>
      <c r="R658" s="1911"/>
      <c r="S658" s="2944"/>
      <c r="T658" s="71"/>
      <c r="U658" s="3108"/>
      <c r="V658" s="71"/>
      <c r="W658" s="1992"/>
      <c r="X658" s="2786"/>
      <c r="Y658" s="671"/>
      <c r="Z658" s="71"/>
    </row>
    <row r="659" spans="1:262" ht="30" x14ac:dyDescent="0.25">
      <c r="B659" s="646">
        <v>1</v>
      </c>
      <c r="C659" s="4" t="s">
        <v>600</v>
      </c>
      <c r="D659" s="469"/>
      <c r="E659" s="469"/>
      <c r="F659" s="1303">
        <v>7020</v>
      </c>
      <c r="G659" s="1123">
        <f t="shared" ref="G659:G663" si="257">(F659/12*$C$3)</f>
        <v>585</v>
      </c>
      <c r="H659" s="1123">
        <v>805.40000000000009</v>
      </c>
      <c r="I659" s="69">
        <f t="shared" si="254"/>
        <v>137.67521367521368</v>
      </c>
      <c r="J659" s="699"/>
      <c r="K659" s="699"/>
      <c r="L659" s="71"/>
      <c r="M659" s="71"/>
      <c r="N659" s="71"/>
      <c r="O659" s="71"/>
      <c r="P659" s="71"/>
      <c r="Q659" s="71"/>
      <c r="R659" s="1911"/>
      <c r="S659" s="2944"/>
      <c r="T659" s="71"/>
      <c r="U659" s="3108"/>
      <c r="V659" s="71"/>
      <c r="W659" s="1992"/>
      <c r="X659" s="2786"/>
      <c r="Y659" s="671"/>
      <c r="Z659" s="71"/>
    </row>
    <row r="660" spans="1:262" ht="29.25" x14ac:dyDescent="0.25">
      <c r="B660" s="646">
        <v>1</v>
      </c>
      <c r="C660" s="2548" t="s">
        <v>584</v>
      </c>
      <c r="D660" s="469"/>
      <c r="E660" s="469"/>
      <c r="F660" s="1303">
        <f>F662/9.4+F663/9.4</f>
        <v>22373.936170212764</v>
      </c>
      <c r="G660" s="1123">
        <f t="shared" ref="G660:H660" si="258">G662/9.4</f>
        <v>1855.6294326241136</v>
      </c>
      <c r="H660" s="1123">
        <f t="shared" si="258"/>
        <v>1501.3489361702127</v>
      </c>
      <c r="I660" s="69">
        <f t="shared" si="254"/>
        <v>80.9077992499343</v>
      </c>
      <c r="J660" s="699"/>
      <c r="K660" s="699"/>
      <c r="L660" s="71"/>
      <c r="M660" s="71"/>
      <c r="N660" s="71"/>
      <c r="O660" s="71"/>
      <c r="P660" s="71"/>
      <c r="Q660" s="71"/>
      <c r="R660" s="1911"/>
      <c r="S660" s="2944"/>
      <c r="T660" s="71"/>
      <c r="U660" s="3108"/>
      <c r="V660" s="71"/>
      <c r="W660" s="1992"/>
      <c r="X660" s="2786"/>
      <c r="Y660" s="671"/>
      <c r="Z660" s="71"/>
    </row>
    <row r="661" spans="1:262" x14ac:dyDescent="0.25">
      <c r="B661" s="646">
        <v>1</v>
      </c>
      <c r="C661" s="4" t="s">
        <v>602</v>
      </c>
      <c r="D661" s="469"/>
      <c r="E661" s="469"/>
      <c r="F661" s="1303">
        <f>F662/9.4+F663/9.4</f>
        <v>22373.936170212764</v>
      </c>
      <c r="G661" s="1123">
        <f t="shared" ref="G661" si="259">G662/9.4</f>
        <v>1855.6294326241136</v>
      </c>
      <c r="H661" s="1123">
        <f t="shared" ref="H661" si="260">H662/9.4</f>
        <v>1501.3489361702127</v>
      </c>
      <c r="I661" s="69">
        <f t="shared" si="254"/>
        <v>80.9077992499343</v>
      </c>
      <c r="J661" s="699"/>
      <c r="K661" s="699"/>
      <c r="L661" s="71"/>
      <c r="M661" s="71"/>
      <c r="N661" s="71"/>
      <c r="O661" s="71"/>
      <c r="P661" s="71"/>
      <c r="Q661" s="71"/>
      <c r="R661" s="1911"/>
      <c r="S661" s="2944"/>
      <c r="T661" s="71"/>
      <c r="U661" s="3108"/>
      <c r="V661" s="71"/>
      <c r="W661" s="1992"/>
      <c r="X661" s="2786"/>
      <c r="Y661" s="671"/>
      <c r="Z661" s="71"/>
    </row>
    <row r="662" spans="1:262" x14ac:dyDescent="0.25">
      <c r="B662" s="646">
        <v>1</v>
      </c>
      <c r="C662" s="2573" t="s">
        <v>603</v>
      </c>
      <c r="D662" s="469"/>
      <c r="E662" s="469"/>
      <c r="F662" s="1303">
        <f>210315-1000</f>
        <v>209315</v>
      </c>
      <c r="G662" s="1123">
        <f t="shared" si="257"/>
        <v>17442.916666666668</v>
      </c>
      <c r="H662" s="1123">
        <v>14112.68</v>
      </c>
      <c r="I662" s="69">
        <f t="shared" si="254"/>
        <v>80.907799249934314</v>
      </c>
      <c r="J662" s="699"/>
      <c r="K662" s="699"/>
      <c r="L662" s="71"/>
      <c r="M662" s="71"/>
      <c r="N662" s="71"/>
      <c r="O662" s="71"/>
      <c r="P662" s="71"/>
      <c r="Q662" s="71"/>
      <c r="R662" s="1911"/>
      <c r="S662" s="2944"/>
      <c r="T662" s="71"/>
      <c r="U662" s="3108"/>
      <c r="V662" s="71"/>
      <c r="W662" s="1992"/>
      <c r="X662" s="2786"/>
      <c r="Y662" s="671"/>
      <c r="Z662" s="71"/>
    </row>
    <row r="663" spans="1:262" x14ac:dyDescent="0.25">
      <c r="A663" s="646">
        <v>1</v>
      </c>
      <c r="B663" s="646">
        <v>1</v>
      </c>
      <c r="C663" s="2573" t="s">
        <v>610</v>
      </c>
      <c r="D663" s="469"/>
      <c r="E663" s="469"/>
      <c r="F663" s="1303">
        <v>1000</v>
      </c>
      <c r="G663" s="313">
        <f t="shared" si="257"/>
        <v>83.333333333333329</v>
      </c>
      <c r="H663" s="313">
        <v>35.06</v>
      </c>
      <c r="I663" s="69"/>
      <c r="J663" s="699"/>
      <c r="K663" s="699"/>
      <c r="L663" s="71"/>
      <c r="M663" s="71"/>
      <c r="N663" s="71"/>
      <c r="O663" s="71"/>
      <c r="P663" s="71"/>
      <c r="Q663" s="71"/>
      <c r="R663" s="1911"/>
      <c r="S663" s="2944"/>
      <c r="T663" s="71"/>
      <c r="U663" s="3108"/>
      <c r="V663" s="71"/>
      <c r="W663" s="1992"/>
      <c r="X663" s="2786"/>
      <c r="Y663" s="671"/>
      <c r="Z663" s="71"/>
    </row>
    <row r="664" spans="1:262" x14ac:dyDescent="0.25">
      <c r="B664" s="646">
        <v>1</v>
      </c>
      <c r="C664" s="2469" t="s">
        <v>466</v>
      </c>
      <c r="D664" s="469"/>
      <c r="E664" s="469"/>
      <c r="F664" s="1354">
        <f>F657</f>
        <v>1755</v>
      </c>
      <c r="G664" s="102">
        <f>G657</f>
        <v>146.25</v>
      </c>
      <c r="H664" s="102">
        <f>H657</f>
        <v>201.35000000000002</v>
      </c>
      <c r="I664" s="93">
        <f>H664/G664*100</f>
        <v>137.67521367521368</v>
      </c>
      <c r="J664" s="699"/>
      <c r="K664" s="699"/>
      <c r="L664" s="71"/>
      <c r="M664" s="71"/>
      <c r="N664" s="71"/>
      <c r="O664" s="71"/>
      <c r="P664" s="71"/>
      <c r="Q664" s="71"/>
      <c r="R664" s="1911"/>
      <c r="S664" s="2944"/>
      <c r="T664" s="71"/>
      <c r="U664" s="3108"/>
      <c r="V664" s="71"/>
      <c r="W664" s="1992"/>
      <c r="X664" s="2786"/>
      <c r="Y664" s="671"/>
      <c r="Z664" s="71"/>
    </row>
    <row r="665" spans="1:262" ht="29.25" x14ac:dyDescent="0.25">
      <c r="A665" s="646">
        <v>1</v>
      </c>
      <c r="B665" s="646">
        <v>1</v>
      </c>
      <c r="C665" s="2469" t="s">
        <v>467</v>
      </c>
      <c r="D665" s="97"/>
      <c r="E665" s="97"/>
      <c r="F665" s="623">
        <f>F660</f>
        <v>22373.936170212764</v>
      </c>
      <c r="G665" s="93">
        <f>G660</f>
        <v>1855.6294326241136</v>
      </c>
      <c r="H665" s="102">
        <f>H660</f>
        <v>1501.3489361702127</v>
      </c>
      <c r="I665" s="93">
        <f>H665/G665*100</f>
        <v>80.9077992499343</v>
      </c>
      <c r="J665" s="699"/>
      <c r="K665" s="699"/>
      <c r="L665" s="71"/>
      <c r="M665" s="71"/>
      <c r="N665" s="71"/>
      <c r="O665" s="71"/>
      <c r="P665" s="71"/>
      <c r="Q665" s="71"/>
      <c r="R665" s="1911"/>
      <c r="S665" s="2944"/>
      <c r="T665" s="71"/>
      <c r="U665" s="3108"/>
      <c r="V665" s="71"/>
      <c r="W665" s="1992"/>
      <c r="X665" s="2786"/>
      <c r="Y665" s="671"/>
      <c r="Z665" s="71"/>
    </row>
    <row r="666" spans="1:262" s="692" customFormat="1" x14ac:dyDescent="0.25">
      <c r="A666" s="646">
        <v>1</v>
      </c>
      <c r="B666" s="646">
        <v>1</v>
      </c>
      <c r="C666" s="2470" t="s">
        <v>139</v>
      </c>
      <c r="D666" s="350"/>
      <c r="E666" s="350"/>
      <c r="F666" s="623">
        <f>F664+F662/4.2</f>
        <v>51591.904761904763</v>
      </c>
      <c r="G666" s="333">
        <f>G664+G662/4.2</f>
        <v>4299.3253968253966</v>
      </c>
      <c r="H666" s="333">
        <f>H664+H662/4.2</f>
        <v>3561.5119047619046</v>
      </c>
      <c r="I666" s="333">
        <f>H666/G666*100</f>
        <v>82.838854379147705</v>
      </c>
      <c r="J666" s="495"/>
      <c r="K666" s="495"/>
      <c r="L666" s="496"/>
      <c r="M666" s="496"/>
      <c r="N666" s="496"/>
      <c r="O666" s="496"/>
      <c r="P666" s="496"/>
      <c r="Q666" s="496"/>
      <c r="R666" s="573">
        <f t="shared" ref="R666" si="261">R656</f>
        <v>56667.927899999995</v>
      </c>
      <c r="S666" s="2943">
        <f t="shared" ref="S666" si="262">S656</f>
        <v>4722.3273249999993</v>
      </c>
      <c r="T666" s="43">
        <f t="shared" ref="T666:Z666" si="263">T656</f>
        <v>3898.8264300000005</v>
      </c>
      <c r="U666" s="3107">
        <f t="shared" si="263"/>
        <v>0</v>
      </c>
      <c r="V666" s="43">
        <f t="shared" ref="V666" si="264">V656</f>
        <v>0</v>
      </c>
      <c r="W666" s="536">
        <f t="shared" si="263"/>
        <v>-823.50089499999876</v>
      </c>
      <c r="X666" s="2788"/>
      <c r="Y666" s="589">
        <f t="shared" si="263"/>
        <v>-4.1570000000000003E-2</v>
      </c>
      <c r="Z666" s="43">
        <f t="shared" si="263"/>
        <v>3898.7848600000007</v>
      </c>
      <c r="AA666" s="669"/>
      <c r="AB666" s="205"/>
      <c r="AC666" s="205"/>
      <c r="AD666" s="205"/>
      <c r="AE666" s="205"/>
      <c r="AF666" s="205"/>
      <c r="AG666" s="205"/>
      <c r="AH666" s="205"/>
      <c r="AI666" s="205"/>
      <c r="AJ666" s="205"/>
      <c r="AK666" s="205"/>
      <c r="AL666" s="205"/>
      <c r="AM666" s="205"/>
      <c r="AN666" s="205"/>
      <c r="AO666" s="205"/>
      <c r="AP666" s="205"/>
      <c r="AQ666" s="205"/>
      <c r="AR666" s="205"/>
      <c r="AS666" s="205"/>
      <c r="AT666" s="205"/>
      <c r="AU666" s="205"/>
      <c r="AV666" s="205"/>
      <c r="AW666" s="205"/>
      <c r="AX666" s="205"/>
      <c r="AY666" s="205"/>
      <c r="AZ666" s="205"/>
      <c r="BA666" s="205"/>
      <c r="BB666" s="205"/>
      <c r="BC666" s="205"/>
      <c r="BD666" s="205"/>
      <c r="BE666" s="205"/>
      <c r="BF666" s="205"/>
      <c r="BG666" s="205"/>
      <c r="BH666" s="205"/>
      <c r="BI666" s="205"/>
      <c r="BJ666" s="205"/>
      <c r="BK666" s="205"/>
      <c r="BL666" s="205"/>
      <c r="BM666" s="205"/>
      <c r="BN666" s="205"/>
      <c r="BO666" s="205"/>
      <c r="BP666" s="205"/>
      <c r="BQ666" s="205"/>
      <c r="BR666" s="205"/>
      <c r="BS666" s="205"/>
      <c r="BT666" s="205"/>
      <c r="BU666" s="205"/>
      <c r="BV666" s="205"/>
      <c r="BW666" s="205"/>
      <c r="BX666" s="205"/>
      <c r="BY666" s="205"/>
      <c r="BZ666" s="205"/>
      <c r="CA666" s="205"/>
      <c r="CB666" s="205"/>
      <c r="CC666" s="205"/>
      <c r="CD666" s="205"/>
      <c r="CE666" s="205"/>
      <c r="CF666" s="205"/>
      <c r="CG666" s="205"/>
      <c r="CH666" s="205"/>
      <c r="CI666" s="205"/>
      <c r="CJ666" s="205"/>
      <c r="CK666" s="205"/>
      <c r="CL666" s="205"/>
      <c r="CM666" s="205"/>
      <c r="CN666" s="205"/>
      <c r="CO666" s="205"/>
      <c r="CP666" s="205"/>
      <c r="CQ666" s="205"/>
      <c r="CR666" s="205"/>
      <c r="CS666" s="205"/>
      <c r="CT666" s="205"/>
      <c r="CU666" s="205"/>
      <c r="CV666" s="205"/>
      <c r="CW666" s="205"/>
      <c r="CX666" s="205"/>
      <c r="CY666" s="205"/>
      <c r="CZ666" s="205"/>
      <c r="DA666" s="205"/>
      <c r="DB666" s="205"/>
      <c r="DC666" s="205"/>
      <c r="DD666" s="205"/>
      <c r="DE666" s="205"/>
      <c r="DF666" s="205"/>
      <c r="DG666" s="205"/>
      <c r="DH666" s="205"/>
      <c r="DI666" s="205"/>
      <c r="DJ666" s="205"/>
      <c r="DK666" s="205"/>
      <c r="DL666" s="205"/>
      <c r="DM666" s="205"/>
      <c r="DN666" s="205"/>
      <c r="DO666" s="205"/>
      <c r="DP666" s="205"/>
      <c r="DQ666" s="205"/>
      <c r="DR666" s="205"/>
      <c r="DS666" s="205"/>
      <c r="DT666" s="205"/>
      <c r="DU666" s="205"/>
      <c r="DV666" s="205"/>
      <c r="DW666" s="205"/>
      <c r="DX666" s="205"/>
      <c r="DY666" s="205"/>
      <c r="DZ666" s="205"/>
      <c r="EA666" s="205"/>
      <c r="EB666" s="205"/>
      <c r="EC666" s="205"/>
      <c r="ED666" s="205"/>
      <c r="EE666" s="205"/>
      <c r="EF666" s="205"/>
      <c r="EG666" s="205"/>
      <c r="EH666" s="205"/>
      <c r="EI666" s="205"/>
      <c r="EJ666" s="205"/>
      <c r="EK666" s="205"/>
      <c r="EL666" s="205"/>
      <c r="EM666" s="205"/>
      <c r="EN666" s="205"/>
      <c r="EO666" s="205"/>
      <c r="EP666" s="205"/>
      <c r="EQ666" s="205"/>
      <c r="ER666" s="205"/>
      <c r="ES666" s="205"/>
      <c r="ET666" s="205"/>
      <c r="EU666" s="205"/>
      <c r="EV666" s="205"/>
      <c r="EW666" s="205"/>
      <c r="EX666" s="205"/>
      <c r="EY666" s="205"/>
      <c r="EZ666" s="205"/>
      <c r="FA666" s="205"/>
      <c r="FB666" s="205"/>
      <c r="FC666" s="205"/>
      <c r="FD666" s="205"/>
      <c r="FE666" s="205"/>
      <c r="FF666" s="205"/>
      <c r="FG666" s="205"/>
      <c r="FH666" s="205"/>
      <c r="FI666" s="205"/>
      <c r="FJ666" s="205"/>
      <c r="FK666" s="205"/>
      <c r="FL666" s="205"/>
      <c r="FM666" s="205"/>
      <c r="FN666" s="205"/>
      <c r="FO666" s="205"/>
      <c r="FP666" s="205"/>
      <c r="FQ666" s="205"/>
      <c r="FR666" s="205"/>
      <c r="FS666" s="205"/>
      <c r="FT666" s="205"/>
      <c r="FU666" s="205"/>
      <c r="FV666" s="205"/>
      <c r="FW666" s="205"/>
      <c r="FX666" s="205"/>
      <c r="FY666" s="205"/>
      <c r="FZ666" s="205"/>
      <c r="GA666" s="205"/>
      <c r="GB666" s="205"/>
      <c r="GC666" s="205"/>
      <c r="GD666" s="205"/>
      <c r="GE666" s="205"/>
      <c r="GF666" s="205"/>
      <c r="GG666" s="205"/>
      <c r="GH666" s="205"/>
      <c r="GI666" s="205"/>
      <c r="GJ666" s="205"/>
      <c r="GK666" s="205"/>
      <c r="GL666" s="205"/>
      <c r="GM666" s="205"/>
      <c r="GN666" s="205"/>
      <c r="GO666" s="205"/>
      <c r="GP666" s="205"/>
      <c r="GQ666" s="205"/>
      <c r="GR666" s="205"/>
      <c r="GS666" s="205"/>
      <c r="GT666" s="205"/>
      <c r="GU666" s="205"/>
      <c r="GV666" s="205"/>
      <c r="GW666" s="205"/>
      <c r="GX666" s="205"/>
      <c r="GY666" s="205"/>
      <c r="GZ666" s="205"/>
      <c r="HA666" s="205"/>
      <c r="HB666" s="205"/>
      <c r="HC666" s="205"/>
      <c r="HD666" s="205"/>
      <c r="HE666" s="205"/>
      <c r="HF666" s="205"/>
      <c r="HG666" s="205"/>
      <c r="HH666" s="205"/>
      <c r="HI666" s="205"/>
      <c r="HJ666" s="205"/>
      <c r="HK666" s="205"/>
      <c r="HL666" s="205"/>
      <c r="HM666" s="205"/>
      <c r="HN666" s="205"/>
      <c r="HO666" s="205"/>
      <c r="HP666" s="205"/>
      <c r="HQ666" s="205"/>
      <c r="HR666" s="205"/>
      <c r="HS666" s="205"/>
      <c r="HT666" s="205"/>
      <c r="HU666" s="205"/>
      <c r="HV666" s="205"/>
      <c r="HW666" s="205"/>
      <c r="HX666" s="205"/>
      <c r="HY666" s="205"/>
      <c r="HZ666" s="205"/>
      <c r="IA666" s="205"/>
      <c r="IB666" s="205"/>
      <c r="IC666" s="205"/>
      <c r="ID666" s="205"/>
      <c r="IE666" s="205"/>
      <c r="IF666" s="205"/>
      <c r="IG666" s="205"/>
      <c r="IH666" s="205"/>
      <c r="II666" s="205"/>
      <c r="IJ666" s="205"/>
      <c r="IK666" s="205"/>
      <c r="IL666" s="205"/>
      <c r="IM666" s="205"/>
      <c r="IN666" s="205"/>
      <c r="IO666" s="205"/>
      <c r="IP666" s="205"/>
      <c r="IQ666" s="205"/>
      <c r="IR666" s="205"/>
      <c r="IS666" s="205"/>
      <c r="IT666" s="205"/>
      <c r="IU666" s="205"/>
      <c r="IV666" s="205"/>
      <c r="IW666" s="205"/>
      <c r="IX666" s="205"/>
      <c r="IY666" s="205"/>
      <c r="IZ666" s="205"/>
      <c r="JA666" s="205"/>
      <c r="JB666" s="205"/>
    </row>
    <row r="667" spans="1:262" x14ac:dyDescent="0.25">
      <c r="A667" s="646">
        <v>1</v>
      </c>
      <c r="B667" s="646">
        <v>1</v>
      </c>
      <c r="C667" s="407" t="s">
        <v>507</v>
      </c>
      <c r="D667" s="407"/>
      <c r="E667" s="407"/>
      <c r="F667" s="1571"/>
      <c r="G667" s="701"/>
      <c r="H667" s="701"/>
      <c r="I667" s="701"/>
      <c r="J667" s="708"/>
      <c r="K667" s="708"/>
      <c r="L667" s="701"/>
      <c r="M667" s="701"/>
      <c r="N667" s="701"/>
      <c r="O667" s="701"/>
      <c r="P667" s="701"/>
      <c r="Q667" s="701"/>
      <c r="R667" s="1916">
        <f t="shared" ref="R667" si="265">R666</f>
        <v>56667.927899999995</v>
      </c>
      <c r="S667" s="2979">
        <f t="shared" ref="S667" si="266">S666</f>
        <v>4722.3273249999993</v>
      </c>
      <c r="T667" s="82">
        <f t="shared" ref="T667:Z667" si="267">T666</f>
        <v>3898.8264300000005</v>
      </c>
      <c r="U667" s="3130">
        <f t="shared" si="267"/>
        <v>0</v>
      </c>
      <c r="V667" s="82">
        <f t="shared" ref="V667" si="268">V666</f>
        <v>0</v>
      </c>
      <c r="W667" s="1994">
        <f t="shared" si="267"/>
        <v>-823.50089499999876</v>
      </c>
      <c r="X667" s="2789"/>
      <c r="Y667" s="180">
        <f t="shared" si="267"/>
        <v>-4.1570000000000003E-2</v>
      </c>
      <c r="Z667" s="1916">
        <f t="shared" si="267"/>
        <v>3898.7848600000007</v>
      </c>
    </row>
    <row r="668" spans="1:262" x14ac:dyDescent="0.25">
      <c r="A668" s="646">
        <v>1</v>
      </c>
      <c r="B668" s="646">
        <v>1</v>
      </c>
      <c r="C668" s="263"/>
      <c r="D668" s="263"/>
      <c r="E668" s="263"/>
      <c r="F668" s="1544"/>
      <c r="G668" s="654"/>
      <c r="H668" s="654"/>
      <c r="I668" s="654"/>
      <c r="J668" s="710"/>
      <c r="K668" s="710"/>
      <c r="L668" s="654"/>
      <c r="M668" s="654"/>
      <c r="N668" s="654"/>
      <c r="O668" s="654"/>
      <c r="P668" s="654"/>
      <c r="Q668" s="654"/>
      <c r="R668" s="1150"/>
      <c r="S668" s="2954"/>
      <c r="T668" s="651"/>
      <c r="U668" s="3116"/>
      <c r="V668" s="651"/>
      <c r="W668" s="1993"/>
      <c r="X668" s="2787"/>
      <c r="Y668" s="681"/>
      <c r="Z668" s="651"/>
    </row>
    <row r="669" spans="1:262" ht="29.25" x14ac:dyDescent="0.25">
      <c r="B669" s="646">
        <v>1</v>
      </c>
      <c r="C669" s="286" t="s">
        <v>619</v>
      </c>
      <c r="D669" s="286"/>
      <c r="E669" s="351"/>
      <c r="F669" s="1547"/>
      <c r="G669" s="496"/>
      <c r="H669" s="496"/>
      <c r="I669" s="496"/>
      <c r="J669" s="699"/>
      <c r="K669" s="699"/>
      <c r="L669" s="71"/>
      <c r="M669" s="71"/>
      <c r="N669" s="71"/>
      <c r="O669" s="71"/>
      <c r="P669" s="71"/>
      <c r="Q669" s="71"/>
      <c r="R669" s="1911"/>
      <c r="S669" s="2944"/>
      <c r="T669" s="71"/>
      <c r="U669" s="3108"/>
      <c r="V669" s="71"/>
      <c r="W669" s="1992"/>
      <c r="X669" s="2786"/>
      <c r="Y669" s="671"/>
      <c r="Z669" s="71"/>
    </row>
    <row r="670" spans="1:262" x14ac:dyDescent="0.25">
      <c r="B670" s="646">
        <v>1</v>
      </c>
      <c r="C670" s="433" t="s">
        <v>257</v>
      </c>
      <c r="D670" s="433"/>
      <c r="E670" s="433"/>
      <c r="F670" s="674"/>
      <c r="G670" s="313"/>
      <c r="H670" s="313"/>
      <c r="I670" s="313"/>
      <c r="J670" s="699"/>
      <c r="K670" s="699"/>
      <c r="L670" s="71"/>
      <c r="M670" s="71"/>
      <c r="N670" s="71"/>
      <c r="O670" s="71"/>
      <c r="P670" s="71"/>
      <c r="Q670" s="71"/>
      <c r="R670" s="1911">
        <v>1121.182</v>
      </c>
      <c r="S670" s="2935">
        <f>R670/12*$C$3</f>
        <v>93.43183333333333</v>
      </c>
      <c r="T670" s="71">
        <f>Z670-Y670-V670</f>
        <v>0</v>
      </c>
      <c r="U670" s="3108"/>
      <c r="V670" s="71"/>
      <c r="W670" s="1992">
        <f>T670-S670</f>
        <v>-93.43183333333333</v>
      </c>
      <c r="X670" s="2786"/>
      <c r="Y670" s="671"/>
      <c r="Z670" s="71"/>
    </row>
    <row r="671" spans="1:262" ht="29.25" x14ac:dyDescent="0.25">
      <c r="B671" s="646">
        <v>1</v>
      </c>
      <c r="C671" s="2548" t="s">
        <v>583</v>
      </c>
      <c r="D671" s="469"/>
      <c r="E671" s="469"/>
      <c r="F671" s="1303">
        <f>F672</f>
        <v>200</v>
      </c>
      <c r="G671" s="2584">
        <f t="shared" ref="G671:H671" si="269">G672</f>
        <v>16.666666666666668</v>
      </c>
      <c r="H671" s="2584">
        <f t="shared" si="269"/>
        <v>0</v>
      </c>
      <c r="I671" s="93">
        <f t="shared" ref="I671:I676" si="270">H671/G671*100</f>
        <v>0</v>
      </c>
      <c r="J671" s="699"/>
      <c r="K671" s="699"/>
      <c r="L671" s="71"/>
      <c r="M671" s="71"/>
      <c r="N671" s="71"/>
      <c r="O671" s="71"/>
      <c r="P671" s="71"/>
      <c r="Q671" s="71"/>
      <c r="R671" s="1911"/>
      <c r="S671" s="2944"/>
      <c r="T671" s="71"/>
      <c r="U671" s="3108"/>
      <c r="V671" s="71"/>
      <c r="W671" s="1992"/>
      <c r="X671" s="2786"/>
      <c r="Y671" s="671"/>
      <c r="Z671" s="71"/>
    </row>
    <row r="672" spans="1:262" ht="30" x14ac:dyDescent="0.25">
      <c r="B672" s="646">
        <v>1</v>
      </c>
      <c r="C672" s="3292" t="s">
        <v>572</v>
      </c>
      <c r="D672" s="469"/>
      <c r="E672" s="469"/>
      <c r="F672" s="1303">
        <f>F673/4</f>
        <v>200</v>
      </c>
      <c r="G672" s="1123">
        <f t="shared" ref="G672:H672" si="271">G673/4</f>
        <v>16.666666666666668</v>
      </c>
      <c r="H672" s="1123">
        <f t="shared" si="271"/>
        <v>0</v>
      </c>
      <c r="I672" s="69">
        <f t="shared" si="270"/>
        <v>0</v>
      </c>
      <c r="J672" s="699"/>
      <c r="K672" s="699"/>
      <c r="L672" s="71"/>
      <c r="M672" s="71"/>
      <c r="N672" s="71"/>
      <c r="O672" s="71"/>
      <c r="P672" s="71"/>
      <c r="Q672" s="71"/>
      <c r="R672" s="1911"/>
      <c r="S672" s="2944"/>
      <c r="T672" s="71"/>
      <c r="U672" s="3108"/>
      <c r="V672" s="71"/>
      <c r="W672" s="1992"/>
      <c r="X672" s="2786"/>
      <c r="Y672" s="671"/>
      <c r="Z672" s="71"/>
    </row>
    <row r="673" spans="1:26" ht="30" x14ac:dyDescent="0.25">
      <c r="B673" s="646">
        <v>1</v>
      </c>
      <c r="C673" s="4" t="s">
        <v>600</v>
      </c>
      <c r="D673" s="469"/>
      <c r="E673" s="469"/>
      <c r="F673" s="1303">
        <v>800</v>
      </c>
      <c r="G673" s="1123">
        <f t="shared" ref="G673" si="272">(F673/12*$C$3)</f>
        <v>66.666666666666671</v>
      </c>
      <c r="H673" s="1123"/>
      <c r="I673" s="69">
        <f t="shared" si="270"/>
        <v>0</v>
      </c>
      <c r="J673" s="699"/>
      <c r="K673" s="699"/>
      <c r="L673" s="71"/>
      <c r="M673" s="71"/>
      <c r="N673" s="71"/>
      <c r="O673" s="71"/>
      <c r="P673" s="71"/>
      <c r="Q673" s="71"/>
      <c r="R673" s="1911"/>
      <c r="S673" s="2944"/>
      <c r="T673" s="71"/>
      <c r="U673" s="3108"/>
      <c r="V673" s="71"/>
      <c r="W673" s="1992"/>
      <c r="X673" s="2786"/>
      <c r="Y673" s="671"/>
      <c r="Z673" s="71"/>
    </row>
    <row r="674" spans="1:26" ht="29.25" x14ac:dyDescent="0.25">
      <c r="B674" s="646">
        <v>1</v>
      </c>
      <c r="C674" s="2548" t="s">
        <v>584</v>
      </c>
      <c r="D674" s="469"/>
      <c r="E674" s="469"/>
      <c r="F674" s="1303">
        <f>F676/9.4</f>
        <v>372.34042553191489</v>
      </c>
      <c r="G674" s="1123">
        <f t="shared" ref="G674:H674" si="273">G676/9.4</f>
        <v>31.028368794326241</v>
      </c>
      <c r="H674" s="1123">
        <f t="shared" si="273"/>
        <v>0</v>
      </c>
      <c r="I674" s="69">
        <f t="shared" si="270"/>
        <v>0</v>
      </c>
      <c r="J674" s="699"/>
      <c r="K674" s="699"/>
      <c r="L674" s="71"/>
      <c r="M674" s="71"/>
      <c r="N674" s="71"/>
      <c r="O674" s="71"/>
      <c r="P674" s="71"/>
      <c r="Q674" s="71"/>
      <c r="R674" s="1911"/>
      <c r="S674" s="2944"/>
      <c r="T674" s="71"/>
      <c r="U674" s="3108"/>
      <c r="V674" s="71"/>
      <c r="W674" s="1992"/>
      <c r="X674" s="2786"/>
      <c r="Y674" s="671"/>
      <c r="Z674" s="71"/>
    </row>
    <row r="675" spans="1:26" x14ac:dyDescent="0.25">
      <c r="B675" s="646">
        <v>1</v>
      </c>
      <c r="C675" s="4" t="s">
        <v>602</v>
      </c>
      <c r="D675" s="469"/>
      <c r="E675" s="469"/>
      <c r="F675" s="1303">
        <f>F676/9.4</f>
        <v>372.34042553191489</v>
      </c>
      <c r="G675" s="1123">
        <f t="shared" ref="G675:H675" si="274">G676/9.4</f>
        <v>31.028368794326241</v>
      </c>
      <c r="H675" s="1123">
        <f t="shared" si="274"/>
        <v>0</v>
      </c>
      <c r="I675" s="69">
        <f t="shared" si="270"/>
        <v>0</v>
      </c>
      <c r="J675" s="699"/>
      <c r="K675" s="699"/>
      <c r="L675" s="71"/>
      <c r="M675" s="71"/>
      <c r="N675" s="71"/>
      <c r="O675" s="71"/>
      <c r="P675" s="71"/>
      <c r="Q675" s="71"/>
      <c r="R675" s="1911"/>
      <c r="S675" s="2944"/>
      <c r="T675" s="71"/>
      <c r="U675" s="3108"/>
      <c r="V675" s="71"/>
      <c r="W675" s="1992"/>
      <c r="X675" s="2786"/>
      <c r="Y675" s="671"/>
      <c r="Z675" s="71"/>
    </row>
    <row r="676" spans="1:26" x14ac:dyDescent="0.25">
      <c r="B676" s="646">
        <v>1</v>
      </c>
      <c r="C676" s="2573" t="s">
        <v>603</v>
      </c>
      <c r="D676" s="469"/>
      <c r="E676" s="469"/>
      <c r="F676" s="1303">
        <v>3500</v>
      </c>
      <c r="G676" s="1123">
        <f t="shared" ref="G676" si="275">(F676/12*$C$3)</f>
        <v>291.66666666666669</v>
      </c>
      <c r="H676" s="1123"/>
      <c r="I676" s="69">
        <f t="shared" si="270"/>
        <v>0</v>
      </c>
      <c r="J676" s="699"/>
      <c r="K676" s="699"/>
      <c r="L676" s="71"/>
      <c r="M676" s="71"/>
      <c r="N676" s="71"/>
      <c r="O676" s="71"/>
      <c r="P676" s="71"/>
      <c r="Q676" s="71"/>
      <c r="R676" s="1911"/>
      <c r="S676" s="2944"/>
      <c r="T676" s="71"/>
      <c r="U676" s="3108"/>
      <c r="V676" s="71"/>
      <c r="W676" s="1992"/>
      <c r="X676" s="2786"/>
      <c r="Y676" s="671"/>
      <c r="Z676" s="71"/>
    </row>
    <row r="677" spans="1:26" x14ac:dyDescent="0.25">
      <c r="B677" s="646">
        <v>1</v>
      </c>
      <c r="C677" s="2573" t="s">
        <v>610</v>
      </c>
      <c r="D677" s="469"/>
      <c r="E677" s="469"/>
      <c r="F677" s="1303"/>
      <c r="G677" s="313"/>
      <c r="H677" s="313"/>
      <c r="I677" s="69"/>
      <c r="J677" s="699"/>
      <c r="K677" s="699"/>
      <c r="L677" s="71"/>
      <c r="M677" s="71"/>
      <c r="N677" s="71"/>
      <c r="O677" s="71"/>
      <c r="P677" s="71"/>
      <c r="Q677" s="71"/>
      <c r="R677" s="1911"/>
      <c r="S677" s="2944"/>
      <c r="T677" s="71"/>
      <c r="U677" s="3108"/>
      <c r="V677" s="71"/>
      <c r="W677" s="1992"/>
      <c r="X677" s="2786"/>
      <c r="Y677" s="671"/>
      <c r="Z677" s="71"/>
    </row>
    <row r="678" spans="1:26" x14ac:dyDescent="0.25">
      <c r="B678" s="646">
        <v>1</v>
      </c>
      <c r="C678" s="2469" t="s">
        <v>466</v>
      </c>
      <c r="D678" s="469"/>
      <c r="E678" s="469"/>
      <c r="F678" s="1354">
        <f>F671</f>
        <v>200</v>
      </c>
      <c r="G678" s="102">
        <f>G671</f>
        <v>16.666666666666668</v>
      </c>
      <c r="H678" s="102">
        <f>H671</f>
        <v>0</v>
      </c>
      <c r="I678" s="93">
        <f>H678/G678*100</f>
        <v>0</v>
      </c>
      <c r="J678" s="699"/>
      <c r="K678" s="699"/>
      <c r="L678" s="71"/>
      <c r="M678" s="71"/>
      <c r="N678" s="71"/>
      <c r="O678" s="71"/>
      <c r="P678" s="71"/>
      <c r="Q678" s="71"/>
      <c r="R678" s="1911"/>
      <c r="S678" s="2944"/>
      <c r="T678" s="71"/>
      <c r="U678" s="3108"/>
      <c r="V678" s="71"/>
      <c r="W678" s="1992"/>
      <c r="X678" s="2786"/>
      <c r="Y678" s="671"/>
      <c r="Z678" s="71"/>
    </row>
    <row r="679" spans="1:26" ht="29.25" x14ac:dyDescent="0.25">
      <c r="B679" s="646">
        <v>1</v>
      </c>
      <c r="C679" s="2469" t="s">
        <v>467</v>
      </c>
      <c r="D679" s="97"/>
      <c r="E679" s="97"/>
      <c r="F679" s="623">
        <f>F674</f>
        <v>372.34042553191489</v>
      </c>
      <c r="G679" s="93">
        <f>G674</f>
        <v>31.028368794326241</v>
      </c>
      <c r="H679" s="102">
        <f>H674</f>
        <v>0</v>
      </c>
      <c r="I679" s="93">
        <f>H679/G679*100</f>
        <v>0</v>
      </c>
      <c r="J679" s="699"/>
      <c r="K679" s="699"/>
      <c r="L679" s="71"/>
      <c r="M679" s="71"/>
      <c r="N679" s="71"/>
      <c r="O679" s="71"/>
      <c r="P679" s="71"/>
      <c r="Q679" s="71"/>
      <c r="R679" s="1911"/>
      <c r="S679" s="2944"/>
      <c r="T679" s="71"/>
      <c r="U679" s="3108"/>
      <c r="V679" s="71"/>
      <c r="W679" s="1992"/>
      <c r="X679" s="2786"/>
      <c r="Y679" s="671"/>
      <c r="Z679" s="71"/>
    </row>
    <row r="680" spans="1:26" x14ac:dyDescent="0.25">
      <c r="B680" s="646">
        <v>1</v>
      </c>
      <c r="C680" s="2470" t="s">
        <v>139</v>
      </c>
      <c r="D680" s="350"/>
      <c r="E680" s="350"/>
      <c r="F680" s="623">
        <f>F678+F676/4.2</f>
        <v>1033.3333333333333</v>
      </c>
      <c r="G680" s="333">
        <f>G678+G676/4.2</f>
        <v>86.111111111111114</v>
      </c>
      <c r="H680" s="333">
        <f>H678+H676/4.2</f>
        <v>0</v>
      </c>
      <c r="I680" s="333">
        <f>H680/G680*100</f>
        <v>0</v>
      </c>
      <c r="J680" s="495"/>
      <c r="K680" s="495"/>
      <c r="L680" s="496"/>
      <c r="M680" s="496"/>
      <c r="N680" s="496"/>
      <c r="O680" s="496"/>
      <c r="P680" s="496"/>
      <c r="Q680" s="496"/>
      <c r="R680" s="573">
        <f t="shared" ref="R680:W680" si="276">R670</f>
        <v>1121.182</v>
      </c>
      <c r="S680" s="2943">
        <f t="shared" si="276"/>
        <v>93.43183333333333</v>
      </c>
      <c r="T680" s="43">
        <f t="shared" si="276"/>
        <v>0</v>
      </c>
      <c r="U680" s="3107">
        <f t="shared" si="276"/>
        <v>0</v>
      </c>
      <c r="V680" s="43">
        <f t="shared" si="276"/>
        <v>0</v>
      </c>
      <c r="W680" s="536">
        <f t="shared" si="276"/>
        <v>-93.43183333333333</v>
      </c>
      <c r="X680" s="2788"/>
      <c r="Y680" s="589">
        <f t="shared" ref="Y680:Z680" si="277">Y670</f>
        <v>0</v>
      </c>
      <c r="Z680" s="43">
        <f t="shared" si="277"/>
        <v>0</v>
      </c>
    </row>
    <row r="681" spans="1:26" x14ac:dyDescent="0.25">
      <c r="B681" s="646">
        <v>1</v>
      </c>
      <c r="C681" s="407" t="s">
        <v>507</v>
      </c>
      <c r="D681" s="407"/>
      <c r="E681" s="407"/>
      <c r="F681" s="1571"/>
      <c r="G681" s="701"/>
      <c r="H681" s="701"/>
      <c r="I681" s="701"/>
      <c r="J681" s="708"/>
      <c r="K681" s="708"/>
      <c r="L681" s="701"/>
      <c r="M681" s="701"/>
      <c r="N681" s="701"/>
      <c r="O681" s="701"/>
      <c r="P681" s="701"/>
      <c r="Q681" s="701"/>
      <c r="R681" s="1916">
        <f t="shared" ref="R681:W681" si="278">R680</f>
        <v>1121.182</v>
      </c>
      <c r="S681" s="2979">
        <f t="shared" si="278"/>
        <v>93.43183333333333</v>
      </c>
      <c r="T681" s="82">
        <f t="shared" si="278"/>
        <v>0</v>
      </c>
      <c r="U681" s="3130">
        <f t="shared" si="278"/>
        <v>0</v>
      </c>
      <c r="V681" s="82">
        <f t="shared" si="278"/>
        <v>0</v>
      </c>
      <c r="W681" s="1994">
        <f t="shared" si="278"/>
        <v>-93.43183333333333</v>
      </c>
      <c r="X681" s="2789"/>
      <c r="Y681" s="180">
        <f t="shared" ref="Y681:Z681" si="279">Y680</f>
        <v>0</v>
      </c>
      <c r="Z681" s="1916">
        <f t="shared" si="279"/>
        <v>0</v>
      </c>
    </row>
    <row r="682" spans="1:26" ht="43.5" x14ac:dyDescent="0.25">
      <c r="A682" s="646">
        <v>1</v>
      </c>
      <c r="B682" s="646">
        <v>1</v>
      </c>
      <c r="C682" s="64" t="s">
        <v>305</v>
      </c>
      <c r="D682" s="64"/>
      <c r="E682" s="147"/>
      <c r="F682" s="1547"/>
      <c r="G682" s="496"/>
      <c r="H682" s="496"/>
      <c r="I682" s="496"/>
      <c r="J682" s="699"/>
      <c r="K682" s="699"/>
      <c r="L682" s="71"/>
      <c r="M682" s="71"/>
      <c r="N682" s="71"/>
      <c r="O682" s="71"/>
      <c r="P682" s="71"/>
      <c r="Q682" s="71"/>
      <c r="R682" s="1911"/>
      <c r="S682" s="2944"/>
      <c r="T682" s="71"/>
      <c r="U682" s="3108"/>
      <c r="V682" s="71"/>
      <c r="W682" s="1992"/>
      <c r="X682" s="2786"/>
      <c r="Y682" s="671"/>
      <c r="Z682" s="71"/>
    </row>
    <row r="683" spans="1:26" x14ac:dyDescent="0.25">
      <c r="A683" s="646">
        <v>1</v>
      </c>
      <c r="B683" s="646">
        <v>1</v>
      </c>
      <c r="C683" s="433" t="s">
        <v>257</v>
      </c>
      <c r="D683" s="433"/>
      <c r="E683" s="433"/>
      <c r="F683" s="674"/>
      <c r="G683" s="313"/>
      <c r="H683" s="313"/>
      <c r="I683" s="313"/>
      <c r="J683" s="699"/>
      <c r="K683" s="699"/>
      <c r="L683" s="71"/>
      <c r="M683" s="71"/>
      <c r="N683" s="71"/>
      <c r="O683" s="71"/>
      <c r="P683" s="71"/>
      <c r="Q683" s="71"/>
      <c r="R683" s="1911">
        <v>58536.13</v>
      </c>
      <c r="S683" s="2935">
        <f>R683/12*$C$3</f>
        <v>4878.0108333333328</v>
      </c>
      <c r="T683" s="71">
        <f>Z683-Y683-V683</f>
        <v>3443.6819</v>
      </c>
      <c r="U683" s="3108"/>
      <c r="V683" s="71"/>
      <c r="W683" s="1992">
        <f>T683-S683</f>
        <v>-1434.3289333333328</v>
      </c>
      <c r="X683" s="2786"/>
      <c r="Y683" s="671">
        <v>0</v>
      </c>
      <c r="Z683" s="71">
        <v>3443.6819</v>
      </c>
    </row>
    <row r="684" spans="1:26" ht="29.25" x14ac:dyDescent="0.25">
      <c r="A684" s="646">
        <v>1</v>
      </c>
      <c r="B684" s="646">
        <v>1</v>
      </c>
      <c r="C684" s="2548" t="s">
        <v>583</v>
      </c>
      <c r="D684" s="469"/>
      <c r="E684" s="469"/>
      <c r="F684" s="1303">
        <f>F685</f>
        <v>10266</v>
      </c>
      <c r="G684" s="2584">
        <f t="shared" ref="G684" si="280">G685</f>
        <v>855.5</v>
      </c>
      <c r="H684" s="2584">
        <f t="shared" ref="H684" si="281">H685</f>
        <v>670.3125</v>
      </c>
      <c r="I684" s="93">
        <f t="shared" ref="I684:I693" si="282">H684/G684*100</f>
        <v>78.353302162478073</v>
      </c>
      <c r="J684" s="699"/>
      <c r="K684" s="699"/>
      <c r="L684" s="71"/>
      <c r="M684" s="71"/>
      <c r="N684" s="71"/>
      <c r="O684" s="71"/>
      <c r="P684" s="71"/>
      <c r="Q684" s="71"/>
      <c r="R684" s="1911"/>
      <c r="S684" s="2944"/>
      <c r="T684" s="71"/>
      <c r="U684" s="3108"/>
      <c r="V684" s="71"/>
      <c r="W684" s="1992"/>
      <c r="X684" s="2786"/>
      <c r="Y684" s="671"/>
      <c r="Z684" s="71"/>
    </row>
    <row r="685" spans="1:26" ht="30" x14ac:dyDescent="0.25">
      <c r="B685" s="646">
        <v>1</v>
      </c>
      <c r="C685" s="3292" t="s">
        <v>572</v>
      </c>
      <c r="D685" s="469"/>
      <c r="E685" s="469"/>
      <c r="F685" s="1303">
        <f>F686/4</f>
        <v>10266</v>
      </c>
      <c r="G685" s="1123">
        <f t="shared" ref="G685" si="283">G686/4</f>
        <v>855.5</v>
      </c>
      <c r="H685" s="1123">
        <f t="shared" ref="H685" si="284">H686/4</f>
        <v>670.3125</v>
      </c>
      <c r="I685" s="69">
        <f t="shared" si="282"/>
        <v>78.353302162478073</v>
      </c>
      <c r="J685" s="699"/>
      <c r="K685" s="699"/>
      <c r="L685" s="71"/>
      <c r="M685" s="71"/>
      <c r="N685" s="71"/>
      <c r="O685" s="71"/>
      <c r="P685" s="71"/>
      <c r="Q685" s="71"/>
      <c r="R685" s="1911"/>
      <c r="S685" s="2944"/>
      <c r="T685" s="71"/>
      <c r="U685" s="3108"/>
      <c r="V685" s="71"/>
      <c r="W685" s="1992"/>
      <c r="X685" s="2786"/>
      <c r="Y685" s="671"/>
      <c r="Z685" s="71"/>
    </row>
    <row r="686" spans="1:26" ht="30" x14ac:dyDescent="0.25">
      <c r="B686" s="646">
        <v>1</v>
      </c>
      <c r="C686" s="4" t="s">
        <v>600</v>
      </c>
      <c r="D686" s="469"/>
      <c r="E686" s="469"/>
      <c r="F686" s="1303">
        <v>41064</v>
      </c>
      <c r="G686" s="1123">
        <f t="shared" ref="G686:G690" si="285">(F686/12*$C$3)</f>
        <v>3422</v>
      </c>
      <c r="H686" s="1123">
        <v>2681.25</v>
      </c>
      <c r="I686" s="69">
        <f t="shared" si="282"/>
        <v>78.353302162478073</v>
      </c>
      <c r="J686" s="699"/>
      <c r="K686" s="699"/>
      <c r="L686" s="71"/>
      <c r="M686" s="71"/>
      <c r="N686" s="71"/>
      <c r="O686" s="71"/>
      <c r="P686" s="71"/>
      <c r="Q686" s="71"/>
      <c r="R686" s="1911"/>
      <c r="S686" s="2944"/>
      <c r="T686" s="71"/>
      <c r="U686" s="3108"/>
      <c r="V686" s="71"/>
      <c r="W686" s="1992"/>
      <c r="X686" s="2786"/>
      <c r="Y686" s="671"/>
      <c r="Z686" s="71"/>
    </row>
    <row r="687" spans="1:26" ht="29.25" x14ac:dyDescent="0.25">
      <c r="B687" s="646">
        <v>1</v>
      </c>
      <c r="C687" s="2548" t="s">
        <v>584</v>
      </c>
      <c r="D687" s="469"/>
      <c r="E687" s="469"/>
      <c r="F687" s="1303">
        <f>F688</f>
        <v>19514.468085106382</v>
      </c>
      <c r="G687" s="1123">
        <f t="shared" ref="G687:H687" si="286">G688</f>
        <v>1626.2056737588653</v>
      </c>
      <c r="H687" s="1123">
        <f t="shared" si="286"/>
        <v>1119.8159574468084</v>
      </c>
      <c r="I687" s="69">
        <f t="shared" si="282"/>
        <v>68.860659848666558</v>
      </c>
      <c r="J687" s="699"/>
      <c r="K687" s="699"/>
      <c r="L687" s="71"/>
      <c r="M687" s="71"/>
      <c r="N687" s="71"/>
      <c r="O687" s="71"/>
      <c r="P687" s="71"/>
      <c r="Q687" s="71"/>
      <c r="R687" s="1911"/>
      <c r="S687" s="2944"/>
      <c r="T687" s="71"/>
      <c r="U687" s="3108"/>
      <c r="V687" s="71"/>
      <c r="W687" s="1992"/>
      <c r="X687" s="2786"/>
      <c r="Y687" s="671"/>
      <c r="Z687" s="71"/>
    </row>
    <row r="688" spans="1:26" x14ac:dyDescent="0.25">
      <c r="B688" s="646">
        <v>1</v>
      </c>
      <c r="C688" s="4" t="s">
        <v>602</v>
      </c>
      <c r="D688" s="469"/>
      <c r="E688" s="469"/>
      <c r="F688" s="1303">
        <f>F689/9.4+F690/9.4</f>
        <v>19514.468085106382</v>
      </c>
      <c r="G688" s="1123">
        <f t="shared" ref="G688:H688" si="287">G689/9.4+G690/9.4</f>
        <v>1626.2056737588653</v>
      </c>
      <c r="H688" s="1123">
        <f t="shared" si="287"/>
        <v>1119.8159574468084</v>
      </c>
      <c r="I688" s="69">
        <f t="shared" si="282"/>
        <v>68.860659848666558</v>
      </c>
      <c r="J688" s="699"/>
      <c r="K688" s="699"/>
      <c r="L688" s="71"/>
      <c r="M688" s="71"/>
      <c r="N688" s="71"/>
      <c r="O688" s="71"/>
      <c r="P688" s="71"/>
      <c r="Q688" s="71"/>
      <c r="R688" s="1911"/>
      <c r="S688" s="2944"/>
      <c r="T688" s="71"/>
      <c r="U688" s="3108"/>
      <c r="V688" s="71"/>
      <c r="W688" s="1992"/>
      <c r="X688" s="2786"/>
      <c r="Y688" s="671"/>
      <c r="Z688" s="71"/>
    </row>
    <row r="689" spans="1:262" x14ac:dyDescent="0.25">
      <c r="B689" s="646">
        <v>1</v>
      </c>
      <c r="C689" s="2573" t="s">
        <v>603</v>
      </c>
      <c r="D689" s="469"/>
      <c r="E689" s="469"/>
      <c r="F689" s="1303">
        <v>178436</v>
      </c>
      <c r="G689" s="1123">
        <f t="shared" si="285"/>
        <v>14869.666666666666</v>
      </c>
      <c r="H689" s="1123">
        <v>10299.75</v>
      </c>
      <c r="I689" s="69">
        <f t="shared" si="282"/>
        <v>69.266851980542043</v>
      </c>
      <c r="J689" s="699"/>
      <c r="K689" s="699"/>
      <c r="L689" s="71"/>
      <c r="M689" s="71"/>
      <c r="N689" s="71"/>
      <c r="O689" s="71"/>
      <c r="P689" s="71"/>
      <c r="Q689" s="71"/>
      <c r="R689" s="1911"/>
      <c r="S689" s="2944"/>
      <c r="T689" s="71"/>
      <c r="U689" s="3108"/>
      <c r="V689" s="71"/>
      <c r="W689" s="1992"/>
      <c r="X689" s="2786"/>
      <c r="Y689" s="671"/>
      <c r="Z689" s="71"/>
    </row>
    <row r="690" spans="1:262" x14ac:dyDescent="0.25">
      <c r="A690" s="646">
        <v>1</v>
      </c>
      <c r="B690" s="646">
        <v>1</v>
      </c>
      <c r="C690" s="2573" t="s">
        <v>610</v>
      </c>
      <c r="D690" s="469"/>
      <c r="E690" s="469"/>
      <c r="F690" s="1303">
        <v>5000</v>
      </c>
      <c r="G690" s="313">
        <f t="shared" si="285"/>
        <v>416.66666666666669</v>
      </c>
      <c r="H690" s="313">
        <v>226.52</v>
      </c>
      <c r="I690" s="69">
        <f t="shared" si="282"/>
        <v>54.364800000000002</v>
      </c>
      <c r="J690" s="699"/>
      <c r="K690" s="699"/>
      <c r="L690" s="71"/>
      <c r="M690" s="71"/>
      <c r="N690" s="71"/>
      <c r="O690" s="71"/>
      <c r="P690" s="71"/>
      <c r="Q690" s="71"/>
      <c r="R690" s="1911"/>
      <c r="S690" s="2944"/>
      <c r="T690" s="71"/>
      <c r="U690" s="3108"/>
      <c r="V690" s="71"/>
      <c r="W690" s="1992"/>
      <c r="X690" s="2786"/>
      <c r="Y690" s="671"/>
      <c r="Z690" s="71"/>
    </row>
    <row r="691" spans="1:262" x14ac:dyDescent="0.25">
      <c r="A691" s="646">
        <v>1</v>
      </c>
      <c r="B691" s="646">
        <v>1</v>
      </c>
      <c r="C691" s="2469" t="s">
        <v>466</v>
      </c>
      <c r="D691" s="469"/>
      <c r="E691" s="469"/>
      <c r="F691" s="1354">
        <f>F684</f>
        <v>10266</v>
      </c>
      <c r="G691" s="102">
        <f>G684</f>
        <v>855.5</v>
      </c>
      <c r="H691" s="102">
        <f>H684</f>
        <v>670.3125</v>
      </c>
      <c r="I691" s="93">
        <f t="shared" si="282"/>
        <v>78.353302162478073</v>
      </c>
      <c r="J691" s="699"/>
      <c r="K691" s="699"/>
      <c r="L691" s="71"/>
      <c r="M691" s="71"/>
      <c r="N691" s="71"/>
      <c r="O691" s="71"/>
      <c r="P691" s="71"/>
      <c r="Q691" s="71"/>
      <c r="R691" s="1911"/>
      <c r="S691" s="2944"/>
      <c r="T691" s="71"/>
      <c r="U691" s="3108"/>
      <c r="V691" s="71"/>
      <c r="W691" s="1992"/>
      <c r="X691" s="2786"/>
      <c r="Y691" s="671"/>
      <c r="Z691" s="71"/>
    </row>
    <row r="692" spans="1:262" ht="29.25" x14ac:dyDescent="0.25">
      <c r="B692" s="646">
        <v>1</v>
      </c>
      <c r="C692" s="2469" t="s">
        <v>467</v>
      </c>
      <c r="D692" s="97"/>
      <c r="E692" s="97"/>
      <c r="F692" s="623">
        <f>F687</f>
        <v>19514.468085106382</v>
      </c>
      <c r="G692" s="93">
        <f>G687</f>
        <v>1626.2056737588653</v>
      </c>
      <c r="H692" s="102">
        <f>H687</f>
        <v>1119.8159574468084</v>
      </c>
      <c r="I692" s="93">
        <f t="shared" si="282"/>
        <v>68.860659848666558</v>
      </c>
      <c r="J692" s="699"/>
      <c r="K692" s="699"/>
      <c r="L692" s="71"/>
      <c r="M692" s="71"/>
      <c r="N692" s="71"/>
      <c r="O692" s="71"/>
      <c r="P692" s="71"/>
      <c r="Q692" s="71"/>
      <c r="R692" s="1911"/>
      <c r="S692" s="2944"/>
      <c r="T692" s="71"/>
      <c r="U692" s="3108"/>
      <c r="V692" s="71"/>
      <c r="W692" s="1992"/>
      <c r="X692" s="2786"/>
      <c r="Y692" s="671"/>
      <c r="Z692" s="71"/>
    </row>
    <row r="693" spans="1:262" s="692" customFormat="1" x14ac:dyDescent="0.25">
      <c r="A693" s="646">
        <v>1</v>
      </c>
      <c r="B693" s="646">
        <v>1</v>
      </c>
      <c r="C693" s="2470" t="s">
        <v>139</v>
      </c>
      <c r="D693" s="350"/>
      <c r="E693" s="350"/>
      <c r="F693" s="623">
        <f t="shared" ref="F693:G693" si="288">F691+F689/4.2+F690/4.2</f>
        <v>53941.238095238092</v>
      </c>
      <c r="G693" s="333">
        <f t="shared" si="288"/>
        <v>4495.103174603174</v>
      </c>
      <c r="H693" s="333">
        <f>H691+H689/4.2+H690/4.2</f>
        <v>3176.5672619047618</v>
      </c>
      <c r="I693" s="333">
        <f t="shared" si="282"/>
        <v>70.667282563212524</v>
      </c>
      <c r="J693" s="495"/>
      <c r="K693" s="495"/>
      <c r="L693" s="496"/>
      <c r="M693" s="496"/>
      <c r="N693" s="496"/>
      <c r="O693" s="496"/>
      <c r="P693" s="496"/>
      <c r="Q693" s="496"/>
      <c r="R693" s="573">
        <f t="shared" ref="R693" si="289">R683</f>
        <v>58536.13</v>
      </c>
      <c r="S693" s="2943">
        <f t="shared" ref="S693" si="290">S683</f>
        <v>4878.0108333333328</v>
      </c>
      <c r="T693" s="43">
        <f t="shared" ref="T693:Z693" si="291">T683</f>
        <v>3443.6819</v>
      </c>
      <c r="U693" s="3107">
        <f t="shared" si="291"/>
        <v>0</v>
      </c>
      <c r="V693" s="43">
        <f t="shared" ref="V693" si="292">V683</f>
        <v>0</v>
      </c>
      <c r="W693" s="536">
        <f t="shared" si="291"/>
        <v>-1434.3289333333328</v>
      </c>
      <c r="X693" s="2788"/>
      <c r="Y693" s="589">
        <f t="shared" si="291"/>
        <v>0</v>
      </c>
      <c r="Z693" s="43">
        <f t="shared" si="291"/>
        <v>3443.6819</v>
      </c>
      <c r="AA693" s="669"/>
      <c r="AB693" s="205"/>
      <c r="AC693" s="205"/>
      <c r="AD693" s="205"/>
      <c r="AE693" s="205"/>
      <c r="AF693" s="205"/>
      <c r="AG693" s="205"/>
      <c r="AH693" s="205"/>
      <c r="AI693" s="205"/>
      <c r="AJ693" s="205"/>
      <c r="AK693" s="205"/>
      <c r="AL693" s="205"/>
      <c r="AM693" s="205"/>
      <c r="AN693" s="205"/>
      <c r="AO693" s="205"/>
      <c r="AP693" s="205"/>
      <c r="AQ693" s="205"/>
      <c r="AR693" s="205"/>
      <c r="AS693" s="205"/>
      <c r="AT693" s="205"/>
      <c r="AU693" s="205"/>
      <c r="AV693" s="205"/>
      <c r="AW693" s="205"/>
      <c r="AX693" s="205"/>
      <c r="AY693" s="205"/>
      <c r="AZ693" s="205"/>
      <c r="BA693" s="205"/>
      <c r="BB693" s="205"/>
      <c r="BC693" s="205"/>
      <c r="BD693" s="205"/>
      <c r="BE693" s="205"/>
      <c r="BF693" s="205"/>
      <c r="BG693" s="205"/>
      <c r="BH693" s="205"/>
      <c r="BI693" s="205"/>
      <c r="BJ693" s="205"/>
      <c r="BK693" s="205"/>
      <c r="BL693" s="205"/>
      <c r="BM693" s="205"/>
      <c r="BN693" s="205"/>
      <c r="BO693" s="205"/>
      <c r="BP693" s="205"/>
      <c r="BQ693" s="205"/>
      <c r="BR693" s="205"/>
      <c r="BS693" s="205"/>
      <c r="BT693" s="205"/>
      <c r="BU693" s="205"/>
      <c r="BV693" s="205"/>
      <c r="BW693" s="205"/>
      <c r="BX693" s="205"/>
      <c r="BY693" s="205"/>
      <c r="BZ693" s="205"/>
      <c r="CA693" s="205"/>
      <c r="CB693" s="205"/>
      <c r="CC693" s="205"/>
      <c r="CD693" s="205"/>
      <c r="CE693" s="205"/>
      <c r="CF693" s="205"/>
      <c r="CG693" s="205"/>
      <c r="CH693" s="205"/>
      <c r="CI693" s="205"/>
      <c r="CJ693" s="205"/>
      <c r="CK693" s="205"/>
      <c r="CL693" s="205"/>
      <c r="CM693" s="205"/>
      <c r="CN693" s="205"/>
      <c r="CO693" s="205"/>
      <c r="CP693" s="205"/>
      <c r="CQ693" s="205"/>
      <c r="CR693" s="205"/>
      <c r="CS693" s="205"/>
      <c r="CT693" s="205"/>
      <c r="CU693" s="205"/>
      <c r="CV693" s="205"/>
      <c r="CW693" s="205"/>
      <c r="CX693" s="205"/>
      <c r="CY693" s="205"/>
      <c r="CZ693" s="205"/>
      <c r="DA693" s="205"/>
      <c r="DB693" s="205"/>
      <c r="DC693" s="205"/>
      <c r="DD693" s="205"/>
      <c r="DE693" s="205"/>
      <c r="DF693" s="205"/>
      <c r="DG693" s="205"/>
      <c r="DH693" s="205"/>
      <c r="DI693" s="205"/>
      <c r="DJ693" s="205"/>
      <c r="DK693" s="205"/>
      <c r="DL693" s="205"/>
      <c r="DM693" s="205"/>
      <c r="DN693" s="205"/>
      <c r="DO693" s="205"/>
      <c r="DP693" s="205"/>
      <c r="DQ693" s="205"/>
      <c r="DR693" s="205"/>
      <c r="DS693" s="205"/>
      <c r="DT693" s="205"/>
      <c r="DU693" s="205"/>
      <c r="DV693" s="205"/>
      <c r="DW693" s="205"/>
      <c r="DX693" s="205"/>
      <c r="DY693" s="205"/>
      <c r="DZ693" s="205"/>
      <c r="EA693" s="205"/>
      <c r="EB693" s="205"/>
      <c r="EC693" s="205"/>
      <c r="ED693" s="205"/>
      <c r="EE693" s="205"/>
      <c r="EF693" s="205"/>
      <c r="EG693" s="205"/>
      <c r="EH693" s="205"/>
      <c r="EI693" s="205"/>
      <c r="EJ693" s="205"/>
      <c r="EK693" s="205"/>
      <c r="EL693" s="205"/>
      <c r="EM693" s="205"/>
      <c r="EN693" s="205"/>
      <c r="EO693" s="205"/>
      <c r="EP693" s="205"/>
      <c r="EQ693" s="205"/>
      <c r="ER693" s="205"/>
      <c r="ES693" s="205"/>
      <c r="ET693" s="205"/>
      <c r="EU693" s="205"/>
      <c r="EV693" s="205"/>
      <c r="EW693" s="205"/>
      <c r="EX693" s="205"/>
      <c r="EY693" s="205"/>
      <c r="EZ693" s="205"/>
      <c r="FA693" s="205"/>
      <c r="FB693" s="205"/>
      <c r="FC693" s="205"/>
      <c r="FD693" s="205"/>
      <c r="FE693" s="205"/>
      <c r="FF693" s="205"/>
      <c r="FG693" s="205"/>
      <c r="FH693" s="205"/>
      <c r="FI693" s="205"/>
      <c r="FJ693" s="205"/>
      <c r="FK693" s="205"/>
      <c r="FL693" s="205"/>
      <c r="FM693" s="205"/>
      <c r="FN693" s="205"/>
      <c r="FO693" s="205"/>
      <c r="FP693" s="205"/>
      <c r="FQ693" s="205"/>
      <c r="FR693" s="205"/>
      <c r="FS693" s="205"/>
      <c r="FT693" s="205"/>
      <c r="FU693" s="205"/>
      <c r="FV693" s="205"/>
      <c r="FW693" s="205"/>
      <c r="FX693" s="205"/>
      <c r="FY693" s="205"/>
      <c r="FZ693" s="205"/>
      <c r="GA693" s="205"/>
      <c r="GB693" s="205"/>
      <c r="GC693" s="205"/>
      <c r="GD693" s="205"/>
      <c r="GE693" s="205"/>
      <c r="GF693" s="205"/>
      <c r="GG693" s="205"/>
      <c r="GH693" s="205"/>
      <c r="GI693" s="205"/>
      <c r="GJ693" s="205"/>
      <c r="GK693" s="205"/>
      <c r="GL693" s="205"/>
      <c r="GM693" s="205"/>
      <c r="GN693" s="205"/>
      <c r="GO693" s="205"/>
      <c r="GP693" s="205"/>
      <c r="GQ693" s="205"/>
      <c r="GR693" s="205"/>
      <c r="GS693" s="205"/>
      <c r="GT693" s="205"/>
      <c r="GU693" s="205"/>
      <c r="GV693" s="205"/>
      <c r="GW693" s="205"/>
      <c r="GX693" s="205"/>
      <c r="GY693" s="205"/>
      <c r="GZ693" s="205"/>
      <c r="HA693" s="205"/>
      <c r="HB693" s="205"/>
      <c r="HC693" s="205"/>
      <c r="HD693" s="205"/>
      <c r="HE693" s="205"/>
      <c r="HF693" s="205"/>
      <c r="HG693" s="205"/>
      <c r="HH693" s="205"/>
      <c r="HI693" s="205"/>
      <c r="HJ693" s="205"/>
      <c r="HK693" s="205"/>
      <c r="HL693" s="205"/>
      <c r="HM693" s="205"/>
      <c r="HN693" s="205"/>
      <c r="HO693" s="205"/>
      <c r="HP693" s="205"/>
      <c r="HQ693" s="205"/>
      <c r="HR693" s="205"/>
      <c r="HS693" s="205"/>
      <c r="HT693" s="205"/>
      <c r="HU693" s="205"/>
      <c r="HV693" s="205"/>
      <c r="HW693" s="205"/>
      <c r="HX693" s="205"/>
      <c r="HY693" s="205"/>
      <c r="HZ693" s="205"/>
      <c r="IA693" s="205"/>
      <c r="IB693" s="205"/>
      <c r="IC693" s="205"/>
      <c r="ID693" s="205"/>
      <c r="IE693" s="205"/>
      <c r="IF693" s="205"/>
      <c r="IG693" s="205"/>
      <c r="IH693" s="205"/>
      <c r="II693" s="205"/>
      <c r="IJ693" s="205"/>
      <c r="IK693" s="205"/>
      <c r="IL693" s="205"/>
      <c r="IM693" s="205"/>
      <c r="IN693" s="205"/>
      <c r="IO693" s="205"/>
      <c r="IP693" s="205"/>
      <c r="IQ693" s="205"/>
      <c r="IR693" s="205"/>
      <c r="IS693" s="205"/>
      <c r="IT693" s="205"/>
      <c r="IU693" s="205"/>
      <c r="IV693" s="205"/>
      <c r="IW693" s="205"/>
      <c r="IX693" s="205"/>
      <c r="IY693" s="205"/>
      <c r="IZ693" s="205"/>
      <c r="JA693" s="205"/>
      <c r="JB693" s="205"/>
    </row>
    <row r="694" spans="1:262" x14ac:dyDescent="0.25">
      <c r="A694" s="646">
        <v>1</v>
      </c>
      <c r="B694" s="646">
        <v>1</v>
      </c>
      <c r="C694" s="407" t="s">
        <v>507</v>
      </c>
      <c r="D694" s="407"/>
      <c r="E694" s="407"/>
      <c r="F694" s="1571"/>
      <c r="G694" s="701"/>
      <c r="H694" s="701"/>
      <c r="I694" s="298"/>
      <c r="J694" s="708"/>
      <c r="K694" s="708"/>
      <c r="L694" s="701"/>
      <c r="M694" s="701"/>
      <c r="N694" s="701"/>
      <c r="O694" s="701"/>
      <c r="P694" s="701"/>
      <c r="Q694" s="701"/>
      <c r="R694" s="1916">
        <f t="shared" ref="R694" si="293">R693</f>
        <v>58536.13</v>
      </c>
      <c r="S694" s="2979">
        <f t="shared" ref="S694" si="294">S693</f>
        <v>4878.0108333333328</v>
      </c>
      <c r="T694" s="82">
        <f t="shared" ref="T694:Z694" si="295">T693</f>
        <v>3443.6819</v>
      </c>
      <c r="U694" s="3130">
        <f t="shared" si="295"/>
        <v>0</v>
      </c>
      <c r="V694" s="82">
        <f t="shared" ref="V694" si="296">V693</f>
        <v>0</v>
      </c>
      <c r="W694" s="1994">
        <f t="shared" si="295"/>
        <v>-1434.3289333333328</v>
      </c>
      <c r="X694" s="2789"/>
      <c r="Y694" s="180">
        <f t="shared" si="295"/>
        <v>0</v>
      </c>
      <c r="Z694" s="1916">
        <f t="shared" si="295"/>
        <v>3443.6819</v>
      </c>
    </row>
    <row r="695" spans="1:262" x14ac:dyDescent="0.25">
      <c r="A695" s="646">
        <v>1</v>
      </c>
      <c r="B695" s="646">
        <v>1</v>
      </c>
      <c r="C695" s="263"/>
      <c r="D695" s="263"/>
      <c r="E695" s="263"/>
      <c r="F695" s="1544"/>
      <c r="G695" s="654"/>
      <c r="H695" s="654"/>
      <c r="I695" s="654"/>
      <c r="J695" s="654"/>
      <c r="K695" s="654"/>
      <c r="L695" s="654"/>
      <c r="M695" s="654"/>
      <c r="N695" s="654"/>
      <c r="O695" s="654"/>
      <c r="P695" s="654"/>
      <c r="Q695" s="654"/>
      <c r="R695" s="1150"/>
      <c r="S695" s="2954"/>
      <c r="T695" s="651"/>
      <c r="U695" s="3116"/>
      <c r="V695" s="651"/>
      <c r="W695" s="1993"/>
      <c r="X695" s="2787"/>
      <c r="Y695" s="681"/>
      <c r="Z695" s="651"/>
    </row>
    <row r="696" spans="1:262" ht="57.75" x14ac:dyDescent="0.25">
      <c r="A696" s="646">
        <v>1</v>
      </c>
      <c r="B696" s="646">
        <v>1</v>
      </c>
      <c r="C696" s="64" t="s">
        <v>306</v>
      </c>
      <c r="D696" s="64"/>
      <c r="E696" s="147"/>
      <c r="F696" s="1547"/>
      <c r="G696" s="496"/>
      <c r="H696" s="496"/>
      <c r="I696" s="496"/>
      <c r="J696" s="699"/>
      <c r="K696" s="699"/>
      <c r="L696" s="71"/>
      <c r="M696" s="71"/>
      <c r="N696" s="71"/>
      <c r="O696" s="71"/>
      <c r="P696" s="71"/>
      <c r="Q696" s="71"/>
      <c r="R696" s="1911"/>
      <c r="S696" s="2944"/>
      <c r="T696" s="71"/>
      <c r="U696" s="3108"/>
      <c r="V696" s="71"/>
      <c r="W696" s="1992"/>
      <c r="X696" s="2786"/>
      <c r="Y696" s="671"/>
      <c r="Z696" s="71"/>
    </row>
    <row r="697" spans="1:262" x14ac:dyDescent="0.25">
      <c r="A697" s="646">
        <v>1</v>
      </c>
      <c r="B697" s="646">
        <v>1</v>
      </c>
      <c r="C697" s="233" t="s">
        <v>261</v>
      </c>
      <c r="D697" s="233"/>
      <c r="E697" s="234"/>
      <c r="F697" s="1557">
        <f>F698</f>
        <v>77846</v>
      </c>
      <c r="G697" s="93">
        <f>G698</f>
        <v>6487</v>
      </c>
      <c r="H697" s="93">
        <f>H698</f>
        <v>8061</v>
      </c>
      <c r="I697" s="69">
        <f>H697/G697*100</f>
        <v>124.26391244026516</v>
      </c>
      <c r="J697" s="713"/>
      <c r="K697" s="713"/>
      <c r="L697" s="77"/>
      <c r="M697" s="77"/>
      <c r="N697" s="77"/>
      <c r="O697" s="77"/>
      <c r="P697" s="77"/>
      <c r="Q697" s="77"/>
      <c r="R697" s="1919"/>
      <c r="S697" s="2944"/>
      <c r="T697" s="77"/>
      <c r="U697" s="3134"/>
      <c r="V697" s="77"/>
      <c r="W697" s="1995"/>
      <c r="X697" s="2790"/>
      <c r="Y697" s="714"/>
      <c r="Z697" s="77"/>
    </row>
    <row r="698" spans="1:262" x14ac:dyDescent="0.25">
      <c r="A698" s="646">
        <v>1</v>
      </c>
      <c r="B698" s="646">
        <v>1</v>
      </c>
      <c r="C698" s="715" t="s">
        <v>262</v>
      </c>
      <c r="D698" s="715"/>
      <c r="E698" s="234"/>
      <c r="F698" s="1572">
        <v>77846</v>
      </c>
      <c r="G698" s="148">
        <f>ROUND(F698/12*$C$3,0)</f>
        <v>6487</v>
      </c>
      <c r="H698" s="148">
        <f>H701-H699</f>
        <v>8061</v>
      </c>
      <c r="I698" s="69">
        <f>H698/G698*100</f>
        <v>124.26391244026516</v>
      </c>
      <c r="J698" s="713"/>
      <c r="K698" s="713"/>
      <c r="L698" s="77"/>
      <c r="M698" s="77"/>
      <c r="N698" s="77"/>
      <c r="O698" s="77"/>
      <c r="P698" s="77"/>
      <c r="Q698" s="77"/>
      <c r="R698" s="1919"/>
      <c r="S698" s="2944"/>
      <c r="T698" s="77"/>
      <c r="U698" s="3134"/>
      <c r="V698" s="77"/>
      <c r="W698" s="1995"/>
      <c r="X698" s="2790"/>
      <c r="Y698" s="714"/>
      <c r="Z698" s="77"/>
    </row>
    <row r="699" spans="1:262" x14ac:dyDescent="0.25">
      <c r="A699" s="646">
        <v>1</v>
      </c>
      <c r="B699" s="646">
        <v>1</v>
      </c>
      <c r="C699" s="233" t="s">
        <v>263</v>
      </c>
      <c r="D699" s="233"/>
      <c r="E699" s="234"/>
      <c r="F699" s="1557">
        <f>F700</f>
        <v>10</v>
      </c>
      <c r="G699" s="93">
        <f t="shared" ref="G699" si="297">G700</f>
        <v>1</v>
      </c>
      <c r="H699" s="93">
        <f>H700</f>
        <v>0</v>
      </c>
      <c r="I699" s="69">
        <f>H699/G699*100</f>
        <v>0</v>
      </c>
      <c r="J699" s="713"/>
      <c r="K699" s="713"/>
      <c r="L699" s="77"/>
      <c r="M699" s="77"/>
      <c r="N699" s="77"/>
      <c r="O699" s="77"/>
      <c r="P699" s="77"/>
      <c r="Q699" s="77"/>
      <c r="R699" s="1919"/>
      <c r="S699" s="2944"/>
      <c r="T699" s="77"/>
      <c r="U699" s="3134"/>
      <c r="V699" s="77"/>
      <c r="W699" s="1995"/>
      <c r="X699" s="2790"/>
      <c r="Y699" s="714"/>
      <c r="Z699" s="77"/>
    </row>
    <row r="700" spans="1:262" ht="30" x14ac:dyDescent="0.25">
      <c r="A700" s="646">
        <v>1</v>
      </c>
      <c r="B700" s="646">
        <v>1</v>
      </c>
      <c r="C700" s="715" t="s">
        <v>264</v>
      </c>
      <c r="D700" s="715"/>
      <c r="E700" s="234"/>
      <c r="F700" s="1572">
        <v>10</v>
      </c>
      <c r="G700" s="69">
        <f>ROUND(F700/12*$C$3,0)</f>
        <v>1</v>
      </c>
      <c r="H700" s="148"/>
      <c r="I700" s="69">
        <f>H700/G700*100</f>
        <v>0</v>
      </c>
      <c r="J700" s="713"/>
      <c r="K700" s="713"/>
      <c r="L700" s="77"/>
      <c r="M700" s="71"/>
      <c r="N700" s="77"/>
      <c r="O700" s="71"/>
      <c r="P700" s="71"/>
      <c r="Q700" s="77"/>
      <c r="R700" s="1919"/>
      <c r="S700" s="2944"/>
      <c r="T700" s="77"/>
      <c r="U700" s="3134"/>
      <c r="V700" s="77"/>
      <c r="W700" s="1995"/>
      <c r="X700" s="2790"/>
      <c r="Y700" s="714"/>
      <c r="Z700" s="77"/>
    </row>
    <row r="701" spans="1:262" x14ac:dyDescent="0.25">
      <c r="B701" s="646">
        <v>1</v>
      </c>
      <c r="C701" s="511" t="s">
        <v>275</v>
      </c>
      <c r="D701" s="511"/>
      <c r="E701" s="234"/>
      <c r="F701" s="1557">
        <f>SUM(F700,F697)</f>
        <v>77856</v>
      </c>
      <c r="G701" s="93">
        <f t="shared" ref="G701" si="298">SUM(G700,G697)</f>
        <v>6488</v>
      </c>
      <c r="H701" s="93">
        <v>8061</v>
      </c>
      <c r="I701" s="512">
        <f>H701/G701*100</f>
        <v>124.24475955610357</v>
      </c>
      <c r="J701" s="712"/>
      <c r="K701" s="712"/>
      <c r="L701" s="283"/>
      <c r="M701" s="127"/>
      <c r="N701" s="283"/>
      <c r="O701" s="127"/>
      <c r="P701" s="127"/>
      <c r="Q701" s="283"/>
      <c r="R701" s="1920">
        <v>407756.09796000004</v>
      </c>
      <c r="S701" s="2935">
        <f>R701/12*$C$3</f>
        <v>33979.674830000004</v>
      </c>
      <c r="T701" s="283">
        <f>Z701-Y701-V701</f>
        <v>33925.042330000004</v>
      </c>
      <c r="U701" s="3135"/>
      <c r="V701" s="283"/>
      <c r="W701" s="1996">
        <f>T701-S701</f>
        <v>-54.632499999999709</v>
      </c>
      <c r="X701" s="1996"/>
      <c r="Y701" s="283">
        <v>-11.68308</v>
      </c>
      <c r="Z701" s="1920">
        <v>33913.359250000001</v>
      </c>
    </row>
    <row r="702" spans="1:262" x14ac:dyDescent="0.25">
      <c r="A702" s="646">
        <v>1</v>
      </c>
      <c r="B702" s="646">
        <v>1</v>
      </c>
      <c r="C702" s="407" t="s">
        <v>507</v>
      </c>
      <c r="D702" s="407"/>
      <c r="E702" s="407"/>
      <c r="F702" s="1571"/>
      <c r="G702" s="701"/>
      <c r="H702" s="701"/>
      <c r="I702" s="701"/>
      <c r="J702" s="708"/>
      <c r="K702" s="708"/>
      <c r="L702" s="701"/>
      <c r="M702" s="701"/>
      <c r="N702" s="701"/>
      <c r="O702" s="701"/>
      <c r="P702" s="701"/>
      <c r="Q702" s="701"/>
      <c r="R702" s="1916">
        <f t="shared" ref="R702" si="299">R701</f>
        <v>407756.09796000004</v>
      </c>
      <c r="S702" s="2976">
        <f t="shared" ref="S702" si="300">S701</f>
        <v>33979.674830000004</v>
      </c>
      <c r="T702" s="82">
        <f t="shared" ref="T702:Z702" si="301">T701</f>
        <v>33925.042330000004</v>
      </c>
      <c r="U702" s="3130">
        <f t="shared" si="301"/>
        <v>0</v>
      </c>
      <c r="V702" s="82">
        <f t="shared" ref="V702" si="302">V701</f>
        <v>0</v>
      </c>
      <c r="W702" s="1994">
        <f t="shared" si="301"/>
        <v>-54.632499999999709</v>
      </c>
      <c r="X702" s="1994"/>
      <c r="Y702" s="82">
        <f t="shared" si="301"/>
        <v>-11.68308</v>
      </c>
      <c r="Z702" s="1916">
        <f t="shared" si="301"/>
        <v>33913.359250000001</v>
      </c>
    </row>
    <row r="703" spans="1:262" x14ac:dyDescent="0.25">
      <c r="A703" s="646">
        <v>1</v>
      </c>
      <c r="B703" s="646">
        <v>1</v>
      </c>
      <c r="C703" s="709"/>
      <c r="D703" s="709"/>
      <c r="E703" s="709"/>
      <c r="F703" s="1568"/>
      <c r="G703" s="88"/>
      <c r="H703" s="88"/>
      <c r="I703" s="88"/>
      <c r="J703" s="716"/>
      <c r="K703" s="716"/>
      <c r="L703" s="112"/>
      <c r="M703" s="112"/>
      <c r="N703" s="112"/>
      <c r="O703" s="112"/>
      <c r="P703" s="112"/>
      <c r="Q703" s="112"/>
      <c r="R703" s="1921"/>
      <c r="S703" s="2980"/>
      <c r="T703" s="112"/>
      <c r="U703" s="3136"/>
      <c r="V703" s="112"/>
      <c r="W703" s="1997"/>
      <c r="X703" s="2791"/>
      <c r="Y703" s="717"/>
      <c r="Z703" s="112"/>
    </row>
    <row r="704" spans="1:262" ht="43.5" x14ac:dyDescent="0.25">
      <c r="A704" s="646">
        <v>1</v>
      </c>
      <c r="B704" s="646">
        <v>1</v>
      </c>
      <c r="C704" s="64" t="s">
        <v>549</v>
      </c>
      <c r="D704" s="64"/>
      <c r="E704" s="64"/>
      <c r="F704" s="1547"/>
      <c r="G704" s="496"/>
      <c r="H704" s="496"/>
      <c r="I704" s="496"/>
      <c r="J704" s="699"/>
      <c r="K704" s="699"/>
      <c r="L704" s="71"/>
      <c r="M704" s="71"/>
      <c r="N704" s="71"/>
      <c r="O704" s="71"/>
      <c r="P704" s="71"/>
      <c r="Q704" s="71"/>
      <c r="R704" s="1911"/>
      <c r="S704" s="2944"/>
      <c r="T704" s="71"/>
      <c r="U704" s="3108"/>
      <c r="V704" s="71"/>
      <c r="W704" s="1992"/>
      <c r="X704" s="2786"/>
      <c r="Y704" s="671"/>
      <c r="Z704" s="71"/>
    </row>
    <row r="705" spans="1:27" s="47" customFormat="1" x14ac:dyDescent="0.25">
      <c r="A705" s="646">
        <v>1</v>
      </c>
      <c r="B705" s="646">
        <v>1</v>
      </c>
      <c r="C705" s="371" t="s">
        <v>5</v>
      </c>
      <c r="D705" s="371"/>
      <c r="E705" s="371"/>
      <c r="F705" s="674"/>
      <c r="G705" s="313"/>
      <c r="H705" s="313"/>
      <c r="I705" s="313"/>
      <c r="J705" s="604"/>
      <c r="K705" s="604"/>
      <c r="L705" s="605"/>
      <c r="M705" s="605"/>
      <c r="N705" s="605"/>
      <c r="O705" s="605"/>
      <c r="P705" s="605"/>
      <c r="Q705" s="605"/>
      <c r="R705" s="1912"/>
      <c r="S705" s="2936"/>
      <c r="T705" s="605"/>
      <c r="U705" s="3109"/>
      <c r="V705" s="605"/>
      <c r="W705" s="757"/>
      <c r="X705" s="757"/>
      <c r="Y705" s="605"/>
      <c r="Z705" s="605"/>
      <c r="AA705" s="1301"/>
    </row>
    <row r="706" spans="1:27" s="47" customFormat="1" x14ac:dyDescent="0.25">
      <c r="A706" s="646"/>
      <c r="B706" s="646">
        <v>1</v>
      </c>
      <c r="C706" s="68" t="s">
        <v>520</v>
      </c>
      <c r="D706" s="3398" t="s">
        <v>342</v>
      </c>
      <c r="E706" s="672">
        <v>340</v>
      </c>
      <c r="F706" s="1559">
        <v>60</v>
      </c>
      <c r="G706" s="69">
        <f t="shared" ref="G706" si="303">F706/12*$C$3</f>
        <v>5</v>
      </c>
      <c r="H706" s="313">
        <v>0</v>
      </c>
      <c r="I706" s="69">
        <f t="shared" ref="I706:I712" si="304">H706/G706*100</f>
        <v>0</v>
      </c>
      <c r="J706" s="684">
        <v>14</v>
      </c>
      <c r="K706" s="70" t="e">
        <f t="shared" ref="K706:K711" si="305">N706/H706</f>
        <v>#DIV/0!</v>
      </c>
      <c r="L706" s="71">
        <f>ROUND(F706*J706,0)</f>
        <v>840</v>
      </c>
      <c r="M706" s="71">
        <f t="shared" ref="M706" si="306">L706/12*$C$3</f>
        <v>70</v>
      </c>
      <c r="N706" s="313"/>
      <c r="O706" s="71">
        <f t="shared" ref="O706:O711" si="307">N706/M706*100</f>
        <v>0</v>
      </c>
      <c r="P706" s="71">
        <f>L706/E706</f>
        <v>2.4705882352941178</v>
      </c>
      <c r="Q706" s="71">
        <f t="shared" ref="Q706:Q711" si="308">N706/$C$3*12/P706</f>
        <v>0</v>
      </c>
      <c r="R706" s="1912"/>
      <c r="S706" s="2936"/>
      <c r="T706" s="605"/>
      <c r="U706" s="3109"/>
      <c r="V706" s="605"/>
      <c r="W706" s="757"/>
      <c r="X706" s="757"/>
      <c r="Y706" s="605"/>
      <c r="Z706" s="605"/>
      <c r="AA706" s="1301"/>
    </row>
    <row r="707" spans="1:27" s="47" customFormat="1" x14ac:dyDescent="0.25">
      <c r="A707" s="646">
        <v>1</v>
      </c>
      <c r="B707" s="646">
        <v>1</v>
      </c>
      <c r="C707" s="68" t="s">
        <v>53</v>
      </c>
      <c r="D707" s="3398" t="s">
        <v>342</v>
      </c>
      <c r="E707" s="672">
        <v>340</v>
      </c>
      <c r="F707" s="1559">
        <v>128</v>
      </c>
      <c r="G707" s="69">
        <f t="shared" ref="G707:G712" si="309">F707/12*$C$3</f>
        <v>10.666666666666666</v>
      </c>
      <c r="H707" s="313">
        <v>7</v>
      </c>
      <c r="I707" s="69">
        <f t="shared" si="304"/>
        <v>65.625</v>
      </c>
      <c r="J707" s="684">
        <v>6</v>
      </c>
      <c r="K707" s="70">
        <f t="shared" si="305"/>
        <v>7.2857142857142856</v>
      </c>
      <c r="L707" s="71">
        <f>ROUND(F707*J707,0)</f>
        <v>768</v>
      </c>
      <c r="M707" s="71">
        <f t="shared" ref="M707:M710" si="310">L707/12*$C$3</f>
        <v>64</v>
      </c>
      <c r="N707" s="313">
        <v>51</v>
      </c>
      <c r="O707" s="71">
        <f t="shared" si="307"/>
        <v>79.6875</v>
      </c>
      <c r="P707" s="71">
        <f>L707/E707</f>
        <v>2.2588235294117647</v>
      </c>
      <c r="Q707" s="71">
        <f t="shared" si="308"/>
        <v>270.9375</v>
      </c>
      <c r="R707" s="1912"/>
      <c r="S707" s="2936"/>
      <c r="T707" s="605"/>
      <c r="U707" s="3109"/>
      <c r="V707" s="605"/>
      <c r="W707" s="757"/>
      <c r="X707" s="757"/>
      <c r="Y707" s="605"/>
      <c r="Z707" s="605"/>
      <c r="AA707" s="1301"/>
    </row>
    <row r="708" spans="1:27" s="47" customFormat="1" x14ac:dyDescent="0.25">
      <c r="A708" s="646">
        <v>1</v>
      </c>
      <c r="B708" s="646">
        <v>1</v>
      </c>
      <c r="C708" s="68" t="s">
        <v>67</v>
      </c>
      <c r="D708" s="3398" t="s">
        <v>342</v>
      </c>
      <c r="E708" s="672">
        <v>320</v>
      </c>
      <c r="F708" s="1559">
        <v>129</v>
      </c>
      <c r="G708" s="69">
        <f t="shared" si="309"/>
        <v>10.75</v>
      </c>
      <c r="H708" s="313">
        <v>7</v>
      </c>
      <c r="I708" s="69">
        <f t="shared" si="304"/>
        <v>65.116279069767444</v>
      </c>
      <c r="J708" s="684">
        <v>9</v>
      </c>
      <c r="K708" s="70">
        <f t="shared" si="305"/>
        <v>7.4285714285714288</v>
      </c>
      <c r="L708" s="71">
        <f>ROUND(F708*J708,0)</f>
        <v>1161</v>
      </c>
      <c r="M708" s="71">
        <f t="shared" si="310"/>
        <v>96.75</v>
      </c>
      <c r="N708" s="313">
        <v>52</v>
      </c>
      <c r="O708" s="71">
        <f t="shared" si="307"/>
        <v>53.746770025839794</v>
      </c>
      <c r="P708" s="71">
        <f>L708/E708</f>
        <v>3.6281249999999998</v>
      </c>
      <c r="Q708" s="71">
        <f t="shared" si="308"/>
        <v>171.98966408268734</v>
      </c>
      <c r="R708" s="1912"/>
      <c r="S708" s="2936"/>
      <c r="T708" s="605"/>
      <c r="U708" s="3109"/>
      <c r="V708" s="605"/>
      <c r="W708" s="757"/>
      <c r="X708" s="757"/>
      <c r="Y708" s="605"/>
      <c r="Z708" s="605"/>
      <c r="AA708" s="1301"/>
    </row>
    <row r="709" spans="1:27" s="47" customFormat="1" x14ac:dyDescent="0.25">
      <c r="A709" s="646">
        <v>1</v>
      </c>
      <c r="B709" s="646">
        <v>1</v>
      </c>
      <c r="C709" s="68" t="s">
        <v>47</v>
      </c>
      <c r="D709" s="3398" t="s">
        <v>342</v>
      </c>
      <c r="E709" s="672">
        <v>340</v>
      </c>
      <c r="F709" s="1559">
        <v>593</v>
      </c>
      <c r="G709" s="69">
        <f t="shared" si="309"/>
        <v>49.416666666666664</v>
      </c>
      <c r="H709" s="313">
        <v>54</v>
      </c>
      <c r="I709" s="69">
        <f t="shared" si="304"/>
        <v>109.27487352445195</v>
      </c>
      <c r="J709" s="684">
        <v>10.5</v>
      </c>
      <c r="K709" s="70">
        <f t="shared" si="305"/>
        <v>10.537037037037036</v>
      </c>
      <c r="L709" s="71">
        <f>ROUND(F709*J709,0)</f>
        <v>6227</v>
      </c>
      <c r="M709" s="71">
        <f t="shared" si="310"/>
        <v>518.91666666666663</v>
      </c>
      <c r="N709" s="313">
        <v>569</v>
      </c>
      <c r="O709" s="71">
        <f t="shared" si="307"/>
        <v>109.65151758471174</v>
      </c>
      <c r="P709" s="71">
        <f>L709/E709</f>
        <v>18.314705882352943</v>
      </c>
      <c r="Q709" s="71">
        <f t="shared" si="308"/>
        <v>372.81515978801986</v>
      </c>
      <c r="R709" s="1912"/>
      <c r="S709" s="2936"/>
      <c r="T709" s="605"/>
      <c r="U709" s="3109"/>
      <c r="V709" s="605"/>
      <c r="W709" s="757"/>
      <c r="X709" s="757"/>
      <c r="Y709" s="605"/>
      <c r="Z709" s="605"/>
      <c r="AA709" s="1301"/>
    </row>
    <row r="710" spans="1:27" s="47" customFormat="1" x14ac:dyDescent="0.25">
      <c r="A710" s="646">
        <v>1</v>
      </c>
      <c r="B710" s="646">
        <v>1</v>
      </c>
      <c r="C710" s="68" t="s">
        <v>55</v>
      </c>
      <c r="D710" s="3398" t="s">
        <v>342</v>
      </c>
      <c r="E710" s="672">
        <v>340</v>
      </c>
      <c r="F710" s="1559">
        <v>202</v>
      </c>
      <c r="G710" s="69">
        <f t="shared" si="309"/>
        <v>16.833333333333332</v>
      </c>
      <c r="H710" s="313">
        <v>19</v>
      </c>
      <c r="I710" s="69">
        <f t="shared" si="304"/>
        <v>112.87128712871288</v>
      </c>
      <c r="J710" s="684">
        <v>8.9</v>
      </c>
      <c r="K710" s="70">
        <f t="shared" si="305"/>
        <v>9.7894736842105257</v>
      </c>
      <c r="L710" s="71">
        <f>ROUND(F710*J710,0)</f>
        <v>1798</v>
      </c>
      <c r="M710" s="71">
        <f t="shared" si="310"/>
        <v>149.83333333333334</v>
      </c>
      <c r="N710" s="313">
        <v>186</v>
      </c>
      <c r="O710" s="71">
        <f t="shared" si="307"/>
        <v>124.13793103448273</v>
      </c>
      <c r="P710" s="71">
        <f>L710/E710</f>
        <v>5.2882352941176469</v>
      </c>
      <c r="Q710" s="71">
        <f t="shared" si="308"/>
        <v>422.06896551724139</v>
      </c>
      <c r="R710" s="1912"/>
      <c r="S710" s="2937"/>
      <c r="T710" s="605"/>
      <c r="U710" s="3109"/>
      <c r="V710" s="605"/>
      <c r="W710" s="757"/>
      <c r="X710" s="757"/>
      <c r="Y710" s="605"/>
      <c r="Z710" s="605"/>
      <c r="AA710" s="1301"/>
    </row>
    <row r="711" spans="1:27" s="47" customFormat="1" x14ac:dyDescent="0.25">
      <c r="A711" s="646">
        <v>1</v>
      </c>
      <c r="B711" s="646">
        <v>1</v>
      </c>
      <c r="C711" s="367" t="s">
        <v>7</v>
      </c>
      <c r="D711" s="367"/>
      <c r="E711" s="367"/>
      <c r="F711" s="1538">
        <f>SUM(F706:F710)</f>
        <v>1112</v>
      </c>
      <c r="G711" s="480">
        <f t="shared" ref="G711:H711" si="311">SUM(G706:G710)</f>
        <v>92.666666666666657</v>
      </c>
      <c r="H711" s="480">
        <f t="shared" si="311"/>
        <v>87</v>
      </c>
      <c r="I711" s="480">
        <f t="shared" si="304"/>
        <v>93.884892086330936</v>
      </c>
      <c r="J711" s="614">
        <f>SUM(L711/F711)</f>
        <v>9.706834532374101</v>
      </c>
      <c r="K711" s="94">
        <f t="shared" si="305"/>
        <v>9.862068965517242</v>
      </c>
      <c r="L711" s="480">
        <f t="shared" ref="L711:N711" si="312">SUM(L706:L710)</f>
        <v>10794</v>
      </c>
      <c r="M711" s="480">
        <f t="shared" si="312"/>
        <v>899.5</v>
      </c>
      <c r="N711" s="480">
        <f t="shared" si="312"/>
        <v>858</v>
      </c>
      <c r="O711" s="71">
        <f t="shared" si="307"/>
        <v>95.386325736520291</v>
      </c>
      <c r="P711" s="243">
        <f>SUM(P706:P710)</f>
        <v>31.960477941176471</v>
      </c>
      <c r="Q711" s="71">
        <f t="shared" si="308"/>
        <v>322.14787335001296</v>
      </c>
      <c r="R711" s="1296">
        <v>46039.103936979998</v>
      </c>
      <c r="S711" s="2935">
        <f>R711/12*$C$3</f>
        <v>3836.591994748333</v>
      </c>
      <c r="T711" s="650">
        <f>Z711-Y711-V711</f>
        <v>3430.1964800000001</v>
      </c>
      <c r="U711" s="3089"/>
      <c r="V711" s="1296">
        <v>-1.49352</v>
      </c>
      <c r="W711" s="527">
        <f>T711-S711</f>
        <v>-406.39551474833297</v>
      </c>
      <c r="X711" s="527"/>
      <c r="Y711" s="650">
        <v>-13.3963</v>
      </c>
      <c r="Z711" s="650">
        <v>3415.3066600000002</v>
      </c>
      <c r="AA711" s="1301"/>
    </row>
    <row r="712" spans="1:27" s="47" customFormat="1" ht="43.5" x14ac:dyDescent="0.25">
      <c r="A712" s="646"/>
      <c r="B712" s="646">
        <v>1</v>
      </c>
      <c r="C712" s="999" t="s">
        <v>233</v>
      </c>
      <c r="D712" s="999"/>
      <c r="E712" s="367"/>
      <c r="F712" s="1538">
        <v>11</v>
      </c>
      <c r="G712" s="480">
        <f t="shared" si="309"/>
        <v>0.91666666666666663</v>
      </c>
      <c r="H712" s="480"/>
      <c r="I712" s="480">
        <f t="shared" si="304"/>
        <v>0</v>
      </c>
      <c r="J712" s="614"/>
      <c r="K712" s="94"/>
      <c r="L712" s="480"/>
      <c r="M712" s="480"/>
      <c r="N712" s="480"/>
      <c r="O712" s="71"/>
      <c r="P712" s="243"/>
      <c r="Q712" s="71"/>
      <c r="R712" s="1296">
        <v>1738.9512032199998</v>
      </c>
      <c r="S712" s="2981">
        <f>R712/12*$C$3</f>
        <v>144.91260026833331</v>
      </c>
      <c r="T712" s="650">
        <f>Z712-Y712-V712</f>
        <v>0</v>
      </c>
      <c r="U712" s="3111"/>
      <c r="V712" s="650"/>
      <c r="W712" s="527">
        <f>T712-S712</f>
        <v>-144.91260026833331</v>
      </c>
      <c r="X712" s="527"/>
      <c r="Y712" s="650">
        <v>0</v>
      </c>
      <c r="Z712" s="650">
        <v>0</v>
      </c>
      <c r="AA712" s="1301"/>
    </row>
    <row r="713" spans="1:27" s="47" customFormat="1" x14ac:dyDescent="0.25">
      <c r="A713" s="646">
        <v>1</v>
      </c>
      <c r="B713" s="646">
        <v>1</v>
      </c>
      <c r="C713" s="551" t="s">
        <v>14</v>
      </c>
      <c r="D713" s="551"/>
      <c r="E713" s="433"/>
      <c r="F713" s="674"/>
      <c r="G713" s="313"/>
      <c r="H713" s="313"/>
      <c r="I713" s="313"/>
      <c r="J713" s="614"/>
      <c r="K713" s="614"/>
      <c r="L713" s="675"/>
      <c r="M713" s="675"/>
      <c r="N713" s="675"/>
      <c r="O713" s="675"/>
      <c r="P713" s="675"/>
      <c r="Q713" s="675"/>
      <c r="R713" s="1296"/>
      <c r="S713" s="2982"/>
      <c r="T713" s="418"/>
      <c r="U713" s="3112"/>
      <c r="V713" s="418"/>
      <c r="W713" s="527"/>
      <c r="X713" s="527"/>
      <c r="Y713" s="418"/>
      <c r="Z713" s="418"/>
      <c r="AA713" s="1301"/>
    </row>
    <row r="714" spans="1:27" s="47" customFormat="1" x14ac:dyDescent="0.25">
      <c r="A714" s="646">
        <v>1</v>
      </c>
      <c r="B714" s="646">
        <v>1</v>
      </c>
      <c r="C714" s="2507" t="s">
        <v>609</v>
      </c>
      <c r="D714" s="433"/>
      <c r="E714" s="446"/>
      <c r="F714" s="1557"/>
      <c r="G714" s="93"/>
      <c r="H714" s="93"/>
      <c r="I714" s="93"/>
      <c r="J714" s="315"/>
      <c r="K714" s="315"/>
      <c r="L714" s="317"/>
      <c r="M714" s="317"/>
      <c r="N714" s="317"/>
      <c r="O714" s="317"/>
      <c r="P714" s="317"/>
      <c r="Q714" s="317"/>
      <c r="R714" s="573">
        <v>52026.148860000001</v>
      </c>
      <c r="S714" s="3267">
        <f>R714/12*$C$3</f>
        <v>4335.5124050000004</v>
      </c>
      <c r="T714" s="370">
        <f>Z714-Y714-V714</f>
        <v>4335.5124100000003</v>
      </c>
      <c r="U714" s="3113"/>
      <c r="V714" s="370"/>
      <c r="W714" s="536">
        <f>T714-S714</f>
        <v>4.9999998736893758E-6</v>
      </c>
      <c r="X714" s="536"/>
      <c r="Y714" s="370">
        <v>-24.183150000000001</v>
      </c>
      <c r="Z714" s="370">
        <v>4311.3292600000004</v>
      </c>
      <c r="AA714" s="1301"/>
    </row>
    <row r="715" spans="1:27" s="47" customFormat="1" ht="29.25" x14ac:dyDescent="0.25">
      <c r="A715" s="646">
        <v>1</v>
      </c>
      <c r="B715" s="646">
        <v>1</v>
      </c>
      <c r="C715" s="2465" t="s">
        <v>481</v>
      </c>
      <c r="D715" s="350"/>
      <c r="E715" s="350"/>
      <c r="F715" s="2657">
        <f>F717+F718+F722+F723</f>
        <v>33484</v>
      </c>
      <c r="G715" s="2657">
        <f t="shared" ref="G715:H715" si="313">G717+G718+G722+G723</f>
        <v>2790.3333333333335</v>
      </c>
      <c r="H715" s="2657">
        <f t="shared" si="313"/>
        <v>2082</v>
      </c>
      <c r="I715" s="313">
        <f>H715/G715*100</f>
        <v>74.614741369012066</v>
      </c>
      <c r="J715" s="101"/>
      <c r="K715" s="101"/>
      <c r="L715" s="393"/>
      <c r="M715" s="393"/>
      <c r="N715" s="393"/>
      <c r="O715" s="393"/>
      <c r="P715" s="393"/>
      <c r="Q715" s="393"/>
      <c r="R715" s="1908"/>
      <c r="S715" s="2940"/>
      <c r="T715" s="622"/>
      <c r="U715" s="3110"/>
      <c r="V715" s="622"/>
      <c r="W715" s="1991"/>
      <c r="X715" s="1991"/>
      <c r="Y715" s="622"/>
      <c r="Z715" s="622"/>
      <c r="AA715" s="1301"/>
    </row>
    <row r="716" spans="1:27" s="47" customFormat="1" ht="30" x14ac:dyDescent="0.25">
      <c r="A716" s="646"/>
      <c r="B716" s="646">
        <v>1</v>
      </c>
      <c r="C716" s="1857" t="s">
        <v>255</v>
      </c>
      <c r="D716" s="350"/>
      <c r="E716" s="350"/>
      <c r="F716" s="2657"/>
      <c r="G716" s="370"/>
      <c r="H716" s="370"/>
      <c r="I716" s="313"/>
      <c r="J716" s="101"/>
      <c r="K716" s="101"/>
      <c r="L716" s="393"/>
      <c r="M716" s="393"/>
      <c r="N716" s="393"/>
      <c r="O716" s="393"/>
      <c r="P716" s="393"/>
      <c r="Q716" s="393"/>
      <c r="R716" s="1908"/>
      <c r="S716" s="2940"/>
      <c r="T716" s="622"/>
      <c r="U716" s="3110"/>
      <c r="V716" s="622"/>
      <c r="W716" s="1991"/>
      <c r="X716" s="1991"/>
      <c r="Y716" s="622"/>
      <c r="Z716" s="622"/>
      <c r="AA716" s="1301"/>
    </row>
    <row r="717" spans="1:27" s="47" customFormat="1" ht="30" x14ac:dyDescent="0.25">
      <c r="A717" s="646"/>
      <c r="B717" s="646">
        <v>1</v>
      </c>
      <c r="C717" s="1857" t="s">
        <v>256</v>
      </c>
      <c r="D717" s="350"/>
      <c r="E717" s="350"/>
      <c r="F717" s="1876">
        <v>700</v>
      </c>
      <c r="G717" s="370">
        <f t="shared" ref="G717" si="314">F717/12*$C$3</f>
        <v>58.333333333333336</v>
      </c>
      <c r="H717" s="370">
        <v>4</v>
      </c>
      <c r="I717" s="313">
        <f>H717/G717*100</f>
        <v>6.8571428571428577</v>
      </c>
      <c r="J717" s="101"/>
      <c r="K717" s="101"/>
      <c r="L717" s="393"/>
      <c r="M717" s="393"/>
      <c r="N717" s="393"/>
      <c r="O717" s="393"/>
      <c r="P717" s="393"/>
      <c r="Q717" s="393"/>
      <c r="R717" s="1908"/>
      <c r="S717" s="2940"/>
      <c r="T717" s="622"/>
      <c r="U717" s="3110"/>
      <c r="V717" s="622"/>
      <c r="W717" s="1991"/>
      <c r="X717" s="1991"/>
      <c r="Y717" s="622"/>
      <c r="Z717" s="622"/>
      <c r="AA717" s="1301"/>
    </row>
    <row r="718" spans="1:27" s="47" customFormat="1" ht="30" x14ac:dyDescent="0.25">
      <c r="A718" s="646"/>
      <c r="B718" s="646">
        <v>1</v>
      </c>
      <c r="C718" s="2466" t="s">
        <v>482</v>
      </c>
      <c r="D718" s="350"/>
      <c r="E718" s="350"/>
      <c r="F718" s="1876">
        <f>F719+F720/4</f>
        <v>22939</v>
      </c>
      <c r="G718" s="370">
        <f t="shared" ref="G718:H718" si="315">G719+G720/4</f>
        <v>1911.5833333333333</v>
      </c>
      <c r="H718" s="370">
        <f t="shared" si="315"/>
        <v>1251</v>
      </c>
      <c r="I718" s="313">
        <f>H718/G718*100</f>
        <v>65.443131784297492</v>
      </c>
      <c r="J718" s="101"/>
      <c r="K718" s="101"/>
      <c r="L718" s="393"/>
      <c r="M718" s="393"/>
      <c r="N718" s="393"/>
      <c r="O718" s="393"/>
      <c r="P718" s="393"/>
      <c r="Q718" s="393"/>
      <c r="R718" s="1908"/>
      <c r="S718" s="2940"/>
      <c r="T718" s="622"/>
      <c r="U718" s="3110"/>
      <c r="V718" s="622"/>
      <c r="W718" s="1991"/>
      <c r="X718" s="1991"/>
      <c r="Y718" s="622"/>
      <c r="Z718" s="622"/>
      <c r="AA718" s="1301"/>
    </row>
    <row r="719" spans="1:27" s="47" customFormat="1" x14ac:dyDescent="0.25">
      <c r="A719" s="646"/>
      <c r="B719" s="646">
        <v>1</v>
      </c>
      <c r="C719" s="1858" t="s">
        <v>483</v>
      </c>
      <c r="D719" s="350"/>
      <c r="E719" s="350"/>
      <c r="F719" s="934">
        <v>22914</v>
      </c>
      <c r="G719" s="370">
        <f t="shared" ref="G719:G720" si="316">F719/12*$C$3</f>
        <v>1909.5</v>
      </c>
      <c r="H719" s="370">
        <v>1251</v>
      </c>
      <c r="I719" s="313">
        <f>H719/G719*100</f>
        <v>65.514532600157111</v>
      </c>
      <c r="J719" s="101"/>
      <c r="K719" s="101"/>
      <c r="L719" s="393"/>
      <c r="M719" s="393"/>
      <c r="N719" s="393"/>
      <c r="O719" s="393"/>
      <c r="P719" s="393"/>
      <c r="Q719" s="393"/>
      <c r="R719" s="1908"/>
      <c r="S719" s="2940"/>
      <c r="T719" s="622"/>
      <c r="U719" s="3110"/>
      <c r="V719" s="622"/>
      <c r="W719" s="1991"/>
      <c r="X719" s="1991"/>
      <c r="Y719" s="622"/>
      <c r="Z719" s="622"/>
      <c r="AA719" s="1301"/>
    </row>
    <row r="720" spans="1:27" s="47" customFormat="1" ht="30" x14ac:dyDescent="0.25">
      <c r="A720" s="646"/>
      <c r="B720" s="646">
        <v>1</v>
      </c>
      <c r="C720" s="1858" t="s">
        <v>484</v>
      </c>
      <c r="D720" s="350"/>
      <c r="E720" s="350"/>
      <c r="F720" s="1876">
        <v>100</v>
      </c>
      <c r="G720" s="370">
        <f t="shared" si="316"/>
        <v>8.3333333333333339</v>
      </c>
      <c r="H720" s="370"/>
      <c r="I720" s="313">
        <f>H720/G720*100</f>
        <v>0</v>
      </c>
      <c r="J720" s="101"/>
      <c r="K720" s="101"/>
      <c r="L720" s="393"/>
      <c r="M720" s="393"/>
      <c r="N720" s="393"/>
      <c r="O720" s="393"/>
      <c r="P720" s="393"/>
      <c r="Q720" s="393"/>
      <c r="R720" s="1908"/>
      <c r="S720" s="2940"/>
      <c r="T720" s="622"/>
      <c r="U720" s="3110"/>
      <c r="V720" s="622"/>
      <c r="W720" s="1991"/>
      <c r="X720" s="1991"/>
      <c r="Y720" s="622"/>
      <c r="Z720" s="622"/>
      <c r="AA720" s="1301"/>
    </row>
    <row r="721" spans="1:27" s="47" customFormat="1" ht="60" x14ac:dyDescent="0.25">
      <c r="A721" s="646"/>
      <c r="B721" s="646">
        <v>1</v>
      </c>
      <c r="C721" s="1858" t="s">
        <v>485</v>
      </c>
      <c r="D721" s="350"/>
      <c r="E721" s="350"/>
      <c r="F721" s="1876"/>
      <c r="G721" s="370"/>
      <c r="H721" s="370"/>
      <c r="I721" s="313"/>
      <c r="J721" s="101"/>
      <c r="K721" s="101"/>
      <c r="L721" s="393"/>
      <c r="M721" s="393"/>
      <c r="N721" s="393"/>
      <c r="O721" s="393"/>
      <c r="P721" s="393"/>
      <c r="Q721" s="393"/>
      <c r="R721" s="1908"/>
      <c r="S721" s="2940"/>
      <c r="T721" s="622"/>
      <c r="U721" s="3110"/>
      <c r="V721" s="622"/>
      <c r="W721" s="1991"/>
      <c r="X721" s="1991"/>
      <c r="Y721" s="622"/>
      <c r="Z721" s="622"/>
      <c r="AA721" s="1301"/>
    </row>
    <row r="722" spans="1:27" s="47" customFormat="1" ht="45" x14ac:dyDescent="0.25">
      <c r="A722" s="646"/>
      <c r="B722" s="646">
        <v>1</v>
      </c>
      <c r="C722" s="1858" t="s">
        <v>500</v>
      </c>
      <c r="D722" s="350"/>
      <c r="E722" s="350"/>
      <c r="F722" s="1876">
        <v>8260</v>
      </c>
      <c r="G722" s="370">
        <f t="shared" ref="G722:G723" si="317">F722/12*$C$3</f>
        <v>688.33333333333337</v>
      </c>
      <c r="H722" s="370">
        <v>827</v>
      </c>
      <c r="I722" s="313">
        <f>H722/G722*100</f>
        <v>120.14527845036318</v>
      </c>
      <c r="J722" s="101"/>
      <c r="K722" s="101"/>
      <c r="L722" s="393"/>
      <c r="M722" s="393"/>
      <c r="N722" s="393"/>
      <c r="O722" s="393"/>
      <c r="P722" s="393"/>
      <c r="Q722" s="393"/>
      <c r="R722" s="1908"/>
      <c r="S722" s="2940"/>
      <c r="T722" s="622"/>
      <c r="U722" s="3110"/>
      <c r="V722" s="622"/>
      <c r="W722" s="1991"/>
      <c r="X722" s="1991"/>
      <c r="Y722" s="622"/>
      <c r="Z722" s="622"/>
      <c r="AA722" s="1301"/>
    </row>
    <row r="723" spans="1:27" s="47" customFormat="1" ht="30" x14ac:dyDescent="0.25">
      <c r="A723" s="646"/>
      <c r="B723" s="646">
        <v>1</v>
      </c>
      <c r="C723" s="1858" t="s">
        <v>607</v>
      </c>
      <c r="D723" s="350"/>
      <c r="E723" s="350"/>
      <c r="F723" s="1876">
        <v>1585</v>
      </c>
      <c r="G723" s="370">
        <f t="shared" si="317"/>
        <v>132.08333333333334</v>
      </c>
      <c r="H723" s="370"/>
      <c r="I723" s="313"/>
      <c r="J723" s="101"/>
      <c r="K723" s="101"/>
      <c r="L723" s="393"/>
      <c r="M723" s="393"/>
      <c r="N723" s="393"/>
      <c r="O723" s="393"/>
      <c r="P723" s="393"/>
      <c r="Q723" s="393"/>
      <c r="R723" s="1908"/>
      <c r="S723" s="2940"/>
      <c r="T723" s="622"/>
      <c r="U723" s="3110"/>
      <c r="V723" s="622"/>
      <c r="W723" s="1991"/>
      <c r="X723" s="1991"/>
      <c r="Y723" s="622"/>
      <c r="Z723" s="622"/>
      <c r="AA723" s="1301"/>
    </row>
    <row r="724" spans="1:27" s="47" customFormat="1" ht="29.25" x14ac:dyDescent="0.25">
      <c r="A724" s="646"/>
      <c r="B724" s="646">
        <v>1</v>
      </c>
      <c r="C724" s="1782" t="s">
        <v>135</v>
      </c>
      <c r="D724" s="350"/>
      <c r="E724" s="350"/>
      <c r="F724" s="2657">
        <f>F725+F726</f>
        <v>13361.91489361702</v>
      </c>
      <c r="G724" s="370">
        <f t="shared" ref="G724:H724" si="318">G725+G726</f>
        <v>1113.4929078014186</v>
      </c>
      <c r="H724" s="370">
        <f t="shared" si="318"/>
        <v>784.70851063829787</v>
      </c>
      <c r="I724" s="313">
        <f t="shared" ref="I724:I730" si="319">H724/G724*100</f>
        <v>70.47269947930765</v>
      </c>
      <c r="J724" s="101"/>
      <c r="K724" s="101"/>
      <c r="L724" s="393"/>
      <c r="M724" s="393"/>
      <c r="N724" s="393"/>
      <c r="O724" s="393"/>
      <c r="P724" s="393"/>
      <c r="Q724" s="393"/>
      <c r="R724" s="1908"/>
      <c r="S724" s="2940"/>
      <c r="T724" s="622"/>
      <c r="U724" s="3110"/>
      <c r="V724" s="622"/>
      <c r="W724" s="1991"/>
      <c r="X724" s="1991"/>
      <c r="Y724" s="622"/>
      <c r="Z724" s="622"/>
      <c r="AA724" s="1301"/>
    </row>
    <row r="725" spans="1:27" s="47" customFormat="1" x14ac:dyDescent="0.25">
      <c r="A725" s="646"/>
      <c r="B725" s="646">
        <v>1</v>
      </c>
      <c r="C725" s="1021" t="s">
        <v>308</v>
      </c>
      <c r="D725" s="350"/>
      <c r="E725" s="350"/>
      <c r="F725" s="1876">
        <v>12830</v>
      </c>
      <c r="G725" s="370">
        <f t="shared" ref="G725" si="320">F725/12*$C$3</f>
        <v>1069.1666666666667</v>
      </c>
      <c r="H725" s="370">
        <v>722</v>
      </c>
      <c r="I725" s="313">
        <f t="shared" si="319"/>
        <v>67.529228371005459</v>
      </c>
      <c r="J725" s="101"/>
      <c r="K725" s="101"/>
      <c r="L725" s="393"/>
      <c r="M725" s="393"/>
      <c r="N725" s="393"/>
      <c r="O725" s="393"/>
      <c r="P725" s="393"/>
      <c r="Q725" s="393"/>
      <c r="R725" s="1908"/>
      <c r="S725" s="2940"/>
      <c r="T725" s="622"/>
      <c r="U725" s="3110"/>
      <c r="V725" s="622"/>
      <c r="W725" s="1991"/>
      <c r="X725" s="1991"/>
      <c r="Y725" s="622"/>
      <c r="Z725" s="622"/>
      <c r="AA725" s="1301"/>
    </row>
    <row r="726" spans="1:27" s="47" customFormat="1" x14ac:dyDescent="0.25">
      <c r="A726" s="646"/>
      <c r="B726" s="646">
        <v>1</v>
      </c>
      <c r="C726" s="1021" t="s">
        <v>487</v>
      </c>
      <c r="D726" s="350"/>
      <c r="E726" s="350"/>
      <c r="F726" s="1876">
        <f>F727/9.4</f>
        <v>531.91489361702122</v>
      </c>
      <c r="G726" s="370">
        <f t="shared" ref="G726:H726" si="321">G727/9.4</f>
        <v>44.326241134751776</v>
      </c>
      <c r="H726" s="370">
        <f t="shared" si="321"/>
        <v>62.708510638297874</v>
      </c>
      <c r="I726" s="313">
        <f t="shared" si="319"/>
        <v>141.47039999999998</v>
      </c>
      <c r="J726" s="101"/>
      <c r="K726" s="101"/>
      <c r="L726" s="393"/>
      <c r="M726" s="393"/>
      <c r="N726" s="393"/>
      <c r="O726" s="393"/>
      <c r="P726" s="393"/>
      <c r="Q726" s="393"/>
      <c r="R726" s="1908"/>
      <c r="S726" s="2940"/>
      <c r="T726" s="622"/>
      <c r="U726" s="3110"/>
      <c r="V726" s="622"/>
      <c r="W726" s="1991"/>
      <c r="X726" s="1991"/>
      <c r="Y726" s="622"/>
      <c r="Z726" s="622"/>
      <c r="AA726" s="1301"/>
    </row>
    <row r="727" spans="1:27" s="47" customFormat="1" x14ac:dyDescent="0.25">
      <c r="A727" s="646"/>
      <c r="B727" s="646">
        <v>1</v>
      </c>
      <c r="C727" s="2483" t="s">
        <v>504</v>
      </c>
      <c r="D727" s="350"/>
      <c r="E727" s="350"/>
      <c r="F727" s="1876">
        <v>5000</v>
      </c>
      <c r="G727" s="370">
        <f t="shared" ref="G727" si="322">F727/12*$C$3</f>
        <v>416.66666666666669</v>
      </c>
      <c r="H727" s="370">
        <v>589.46</v>
      </c>
      <c r="I727" s="313">
        <f t="shared" si="319"/>
        <v>141.47039999999998</v>
      </c>
      <c r="J727" s="101"/>
      <c r="K727" s="101"/>
      <c r="L727" s="393"/>
      <c r="M727" s="393"/>
      <c r="N727" s="393"/>
      <c r="O727" s="393"/>
      <c r="P727" s="393"/>
      <c r="Q727" s="393"/>
      <c r="R727" s="1908"/>
      <c r="S727" s="2940"/>
      <c r="T727" s="622"/>
      <c r="U727" s="3110"/>
      <c r="V727" s="622"/>
      <c r="W727" s="1991"/>
      <c r="X727" s="1991"/>
      <c r="Y727" s="622"/>
      <c r="Z727" s="622"/>
      <c r="AA727" s="1301"/>
    </row>
    <row r="728" spans="1:27" s="47" customFormat="1" ht="47.25" x14ac:dyDescent="0.25">
      <c r="A728" s="646"/>
      <c r="B728" s="646">
        <v>1</v>
      </c>
      <c r="C728" s="2508" t="s">
        <v>489</v>
      </c>
      <c r="D728" s="350"/>
      <c r="E728" s="350"/>
      <c r="F728" s="622">
        <f>F729+F734</f>
        <v>8261</v>
      </c>
      <c r="G728" s="370">
        <f t="shared" ref="G728:H728" si="323">G729+G734</f>
        <v>688.41666666666663</v>
      </c>
      <c r="H728" s="370">
        <f t="shared" si="323"/>
        <v>0</v>
      </c>
      <c r="I728" s="313">
        <f t="shared" si="319"/>
        <v>0</v>
      </c>
      <c r="J728" s="101"/>
      <c r="K728" s="101"/>
      <c r="L728" s="393"/>
      <c r="M728" s="393"/>
      <c r="N728" s="393"/>
      <c r="O728" s="393"/>
      <c r="P728" s="393"/>
      <c r="Q728" s="393"/>
      <c r="R728" s="1908"/>
      <c r="S728" s="2935">
        <f>R728/12*$C$3</f>
        <v>0</v>
      </c>
      <c r="T728" s="622">
        <f>Z728-Y728-V728</f>
        <v>0</v>
      </c>
      <c r="U728" s="3110"/>
      <c r="V728" s="622"/>
      <c r="W728" s="1991">
        <f>T728-S728</f>
        <v>0</v>
      </c>
      <c r="X728" s="1991"/>
      <c r="Y728" s="622"/>
      <c r="Z728" s="622"/>
      <c r="AA728" s="1301"/>
    </row>
    <row r="729" spans="1:27" s="47" customFormat="1" ht="30" x14ac:dyDescent="0.25">
      <c r="A729" s="646"/>
      <c r="B729" s="646">
        <v>1</v>
      </c>
      <c r="C729" s="2466" t="s">
        <v>490</v>
      </c>
      <c r="D729" s="350"/>
      <c r="E729" s="350"/>
      <c r="F729" s="622">
        <f>SUM(F730:F733)</f>
        <v>4453</v>
      </c>
      <c r="G729" s="370">
        <f t="shared" ref="G729:H729" si="324">SUM(G730:G733)</f>
        <v>371.08333333333331</v>
      </c>
      <c r="H729" s="370">
        <f t="shared" si="324"/>
        <v>0</v>
      </c>
      <c r="I729" s="313">
        <f t="shared" si="319"/>
        <v>0</v>
      </c>
      <c r="J729" s="101"/>
      <c r="K729" s="101"/>
      <c r="L729" s="393"/>
      <c r="M729" s="393"/>
      <c r="N729" s="393"/>
      <c r="O729" s="393"/>
      <c r="P729" s="393"/>
      <c r="Q729" s="393"/>
      <c r="R729" s="1908"/>
      <c r="S729" s="2940"/>
      <c r="T729" s="622"/>
      <c r="U729" s="3110"/>
      <c r="V729" s="622"/>
      <c r="W729" s="1991"/>
      <c r="X729" s="1991"/>
      <c r="Y729" s="622"/>
      <c r="Z729" s="622"/>
      <c r="AA729" s="1301"/>
    </row>
    <row r="730" spans="1:27" s="47" customFormat="1" ht="30" x14ac:dyDescent="0.25">
      <c r="A730" s="646"/>
      <c r="B730" s="646">
        <v>1</v>
      </c>
      <c r="C730" s="1858" t="s">
        <v>491</v>
      </c>
      <c r="D730" s="350"/>
      <c r="E730" s="350"/>
      <c r="F730" s="622">
        <v>4453</v>
      </c>
      <c r="G730" s="370">
        <f t="shared" ref="G730" si="325">F730/12*$C$3</f>
        <v>371.08333333333331</v>
      </c>
      <c r="H730" s="370"/>
      <c r="I730" s="313">
        <f t="shared" si="319"/>
        <v>0</v>
      </c>
      <c r="J730" s="101"/>
      <c r="K730" s="101"/>
      <c r="L730" s="393"/>
      <c r="M730" s="393"/>
      <c r="N730" s="393"/>
      <c r="O730" s="393"/>
      <c r="P730" s="393"/>
      <c r="Q730" s="393"/>
      <c r="R730" s="1908"/>
      <c r="S730" s="2940"/>
      <c r="T730" s="622"/>
      <c r="U730" s="3110"/>
      <c r="V730" s="622"/>
      <c r="W730" s="1991"/>
      <c r="X730" s="1991"/>
      <c r="Y730" s="622"/>
      <c r="Z730" s="622"/>
      <c r="AA730" s="1301"/>
    </row>
    <row r="731" spans="1:27" s="47" customFormat="1" ht="45" x14ac:dyDescent="0.25">
      <c r="A731" s="646"/>
      <c r="B731" s="646">
        <v>1</v>
      </c>
      <c r="C731" s="1858" t="s">
        <v>492</v>
      </c>
      <c r="D731" s="350"/>
      <c r="E731" s="350"/>
      <c r="F731" s="622"/>
      <c r="G731" s="370"/>
      <c r="H731" s="370"/>
      <c r="I731" s="313"/>
      <c r="J731" s="101"/>
      <c r="K731" s="101"/>
      <c r="L731" s="393"/>
      <c r="M731" s="393"/>
      <c r="N731" s="393"/>
      <c r="O731" s="393"/>
      <c r="P731" s="393"/>
      <c r="Q731" s="393"/>
      <c r="R731" s="1908"/>
      <c r="S731" s="2940"/>
      <c r="T731" s="622"/>
      <c r="U731" s="3110"/>
      <c r="V731" s="622"/>
      <c r="W731" s="1991"/>
      <c r="X731" s="1991"/>
      <c r="Y731" s="622"/>
      <c r="Z731" s="622"/>
      <c r="AA731" s="1301"/>
    </row>
    <row r="732" spans="1:27" s="47" customFormat="1" ht="45" x14ac:dyDescent="0.25">
      <c r="A732" s="646"/>
      <c r="B732" s="646">
        <v>1</v>
      </c>
      <c r="C732" s="1858" t="s">
        <v>493</v>
      </c>
      <c r="D732" s="350"/>
      <c r="E732" s="350"/>
      <c r="F732" s="622"/>
      <c r="G732" s="370"/>
      <c r="H732" s="370"/>
      <c r="I732" s="313"/>
      <c r="J732" s="101"/>
      <c r="K732" s="101"/>
      <c r="L732" s="393"/>
      <c r="M732" s="393"/>
      <c r="N732" s="393"/>
      <c r="O732" s="393"/>
      <c r="P732" s="393"/>
      <c r="Q732" s="393"/>
      <c r="R732" s="1908"/>
      <c r="S732" s="2940"/>
      <c r="T732" s="622"/>
      <c r="U732" s="3110"/>
      <c r="V732" s="622"/>
      <c r="W732" s="1991"/>
      <c r="X732" s="1991"/>
      <c r="Y732" s="622"/>
      <c r="Z732" s="622"/>
      <c r="AA732" s="1301"/>
    </row>
    <row r="733" spans="1:27" s="47" customFormat="1" ht="30" x14ac:dyDescent="0.25">
      <c r="A733" s="646"/>
      <c r="B733" s="646">
        <v>1</v>
      </c>
      <c r="C733" s="1858" t="s">
        <v>494</v>
      </c>
      <c r="D733" s="350"/>
      <c r="E733" s="350"/>
      <c r="F733" s="622"/>
      <c r="G733" s="370"/>
      <c r="H733" s="370"/>
      <c r="I733" s="313"/>
      <c r="J733" s="101"/>
      <c r="K733" s="101"/>
      <c r="L733" s="393"/>
      <c r="M733" s="393"/>
      <c r="N733" s="393"/>
      <c r="O733" s="393"/>
      <c r="P733" s="393"/>
      <c r="Q733" s="393"/>
      <c r="R733" s="1908"/>
      <c r="S733" s="2940"/>
      <c r="T733" s="622"/>
      <c r="U733" s="3110"/>
      <c r="V733" s="622"/>
      <c r="W733" s="1991"/>
      <c r="X733" s="1991"/>
      <c r="Y733" s="622"/>
      <c r="Z733" s="622"/>
      <c r="AA733" s="1301"/>
    </row>
    <row r="734" spans="1:27" s="47" customFormat="1" ht="45" x14ac:dyDescent="0.25">
      <c r="A734" s="646"/>
      <c r="B734" s="646">
        <v>1</v>
      </c>
      <c r="C734" s="2466" t="s">
        <v>495</v>
      </c>
      <c r="D734" s="350"/>
      <c r="E734" s="350"/>
      <c r="F734" s="622">
        <f>SUM(F735:F738)</f>
        <v>3808</v>
      </c>
      <c r="G734" s="370">
        <f>SUM(G735:G738)</f>
        <v>317.33333333333331</v>
      </c>
      <c r="H734" s="370">
        <f>H735+H737+H738</f>
        <v>0</v>
      </c>
      <c r="I734" s="313">
        <f>H734/G734*100</f>
        <v>0</v>
      </c>
      <c r="J734" s="101"/>
      <c r="K734" s="101"/>
      <c r="L734" s="393"/>
      <c r="M734" s="393"/>
      <c r="N734" s="393"/>
      <c r="O734" s="393"/>
      <c r="P734" s="393"/>
      <c r="Q734" s="393"/>
      <c r="R734" s="1908"/>
      <c r="S734" s="2940"/>
      <c r="T734" s="622"/>
      <c r="U734" s="3110"/>
      <c r="V734" s="622"/>
      <c r="W734" s="1991"/>
      <c r="X734" s="1991"/>
      <c r="Y734" s="622"/>
      <c r="Z734" s="622"/>
      <c r="AA734" s="1301"/>
    </row>
    <row r="735" spans="1:27" s="47" customFormat="1" ht="30" x14ac:dyDescent="0.25">
      <c r="A735" s="646"/>
      <c r="B735" s="646">
        <v>1</v>
      </c>
      <c r="C735" s="1858" t="s">
        <v>496</v>
      </c>
      <c r="D735" s="350"/>
      <c r="E735" s="350"/>
      <c r="F735" s="622">
        <v>1800</v>
      </c>
      <c r="G735" s="370">
        <f t="shared" ref="G735" si="326">F735/12*$C$3</f>
        <v>150</v>
      </c>
      <c r="H735" s="370"/>
      <c r="I735" s="313">
        <f>H735/G735*100</f>
        <v>0</v>
      </c>
      <c r="J735" s="101"/>
      <c r="K735" s="101"/>
      <c r="L735" s="393"/>
      <c r="M735" s="393"/>
      <c r="N735" s="393"/>
      <c r="O735" s="393"/>
      <c r="P735" s="393"/>
      <c r="Q735" s="393"/>
      <c r="R735" s="1908"/>
      <c r="S735" s="2940"/>
      <c r="T735" s="622"/>
      <c r="U735" s="3110"/>
      <c r="V735" s="622"/>
      <c r="W735" s="1991"/>
      <c r="X735" s="1991"/>
      <c r="Y735" s="622"/>
      <c r="Z735" s="622"/>
      <c r="AA735" s="1301"/>
    </row>
    <row r="736" spans="1:27" s="47" customFormat="1" ht="30" x14ac:dyDescent="0.25">
      <c r="A736" s="646"/>
      <c r="B736" s="646">
        <v>1</v>
      </c>
      <c r="C736" s="1858" t="s">
        <v>543</v>
      </c>
      <c r="D736" s="350"/>
      <c r="E736" s="350"/>
      <c r="F736" s="622"/>
      <c r="G736" s="370"/>
      <c r="H736" s="370"/>
      <c r="I736" s="313"/>
      <c r="J736" s="101"/>
      <c r="K736" s="101"/>
      <c r="L736" s="393"/>
      <c r="M736" s="393"/>
      <c r="N736" s="393"/>
      <c r="O736" s="393"/>
      <c r="P736" s="393"/>
      <c r="Q736" s="393"/>
      <c r="R736" s="1908"/>
      <c r="S736" s="2940"/>
      <c r="T736" s="622"/>
      <c r="U736" s="3110"/>
      <c r="V736" s="622"/>
      <c r="W736" s="1991"/>
      <c r="X736" s="1991"/>
      <c r="Y736" s="622"/>
      <c r="Z736" s="622"/>
      <c r="AA736" s="1301"/>
    </row>
    <row r="737" spans="1:27" s="47" customFormat="1" ht="60" x14ac:dyDescent="0.25">
      <c r="A737" s="646"/>
      <c r="B737" s="646">
        <v>1</v>
      </c>
      <c r="C737" s="1858" t="s">
        <v>497</v>
      </c>
      <c r="D737" s="350"/>
      <c r="E737" s="350"/>
      <c r="F737" s="622">
        <v>1800</v>
      </c>
      <c r="G737" s="370">
        <f t="shared" ref="G737:G739" si="327">F737/12*$C$3</f>
        <v>150</v>
      </c>
      <c r="H737" s="370"/>
      <c r="I737" s="313">
        <f>H737/G737*100</f>
        <v>0</v>
      </c>
      <c r="J737" s="101"/>
      <c r="K737" s="101"/>
      <c r="L737" s="393"/>
      <c r="M737" s="393"/>
      <c r="N737" s="393"/>
      <c r="O737" s="393"/>
      <c r="P737" s="393"/>
      <c r="Q737" s="393"/>
      <c r="R737" s="1908"/>
      <c r="S737" s="2940"/>
      <c r="T737" s="622"/>
      <c r="U737" s="3110"/>
      <c r="V737" s="622"/>
      <c r="W737" s="1991"/>
      <c r="X737" s="1991"/>
      <c r="Y737" s="622"/>
      <c r="Z737" s="622"/>
      <c r="AA737" s="1301"/>
    </row>
    <row r="738" spans="1:27" s="47" customFormat="1" ht="45" x14ac:dyDescent="0.25">
      <c r="A738" s="646"/>
      <c r="B738" s="646">
        <v>1</v>
      </c>
      <c r="C738" s="1858" t="s">
        <v>498</v>
      </c>
      <c r="D738" s="350"/>
      <c r="E738" s="350"/>
      <c r="F738" s="622">
        <v>208</v>
      </c>
      <c r="G738" s="370">
        <f t="shared" si="327"/>
        <v>17.333333333333332</v>
      </c>
      <c r="H738" s="370"/>
      <c r="I738" s="313">
        <f>H738/G738*100</f>
        <v>0</v>
      </c>
      <c r="J738" s="101"/>
      <c r="K738" s="101"/>
      <c r="L738" s="393"/>
      <c r="M738" s="393"/>
      <c r="N738" s="393"/>
      <c r="O738" s="393"/>
      <c r="P738" s="393"/>
      <c r="Q738" s="393"/>
      <c r="R738" s="1908"/>
      <c r="S738" s="2940"/>
      <c r="T738" s="622"/>
      <c r="U738" s="3110"/>
      <c r="V738" s="622"/>
      <c r="W738" s="1991"/>
      <c r="X738" s="1991"/>
      <c r="Y738" s="622"/>
      <c r="Z738" s="622"/>
      <c r="AA738" s="1301"/>
    </row>
    <row r="739" spans="1:27" s="47" customFormat="1" x14ac:dyDescent="0.25">
      <c r="A739" s="646"/>
      <c r="B739" s="646">
        <v>1</v>
      </c>
      <c r="C739" s="2570" t="s">
        <v>257</v>
      </c>
      <c r="D739" s="350"/>
      <c r="E739" s="350"/>
      <c r="F739" s="622"/>
      <c r="G739" s="370">
        <f t="shared" si="327"/>
        <v>0</v>
      </c>
      <c r="H739" s="370"/>
      <c r="I739" s="313"/>
      <c r="J739" s="101"/>
      <c r="K739" s="101"/>
      <c r="L739" s="393"/>
      <c r="M739" s="393"/>
      <c r="N739" s="393"/>
      <c r="O739" s="393"/>
      <c r="P739" s="393"/>
      <c r="Q739" s="393"/>
      <c r="R739" s="1908"/>
      <c r="S739" s="2940">
        <f>R739/12*$C$3</f>
        <v>0</v>
      </c>
      <c r="T739" s="622">
        <f>Z739-Y739-V739</f>
        <v>0</v>
      </c>
      <c r="U739" s="3110"/>
      <c r="V739" s="622"/>
      <c r="W739" s="1991">
        <f>T739-S739</f>
        <v>0</v>
      </c>
      <c r="X739" s="1991"/>
      <c r="Y739" s="622"/>
      <c r="Z739" s="622"/>
      <c r="AA739" s="1301"/>
    </row>
    <row r="740" spans="1:27" s="47" customFormat="1" ht="29.25" x14ac:dyDescent="0.25">
      <c r="A740" s="646"/>
      <c r="B740" s="646">
        <v>1</v>
      </c>
      <c r="C740" s="2548" t="s">
        <v>583</v>
      </c>
      <c r="D740" s="350"/>
      <c r="E740" s="350"/>
      <c r="F740" s="622"/>
      <c r="G740" s="370"/>
      <c r="H740" s="370"/>
      <c r="I740" s="313"/>
      <c r="J740" s="101"/>
      <c r="K740" s="101"/>
      <c r="L740" s="393"/>
      <c r="M740" s="393"/>
      <c r="N740" s="393"/>
      <c r="O740" s="393"/>
      <c r="P740" s="393"/>
      <c r="Q740" s="393"/>
      <c r="R740" s="1908"/>
      <c r="S740" s="2940"/>
      <c r="T740" s="622"/>
      <c r="U740" s="3110"/>
      <c r="V740" s="622"/>
      <c r="W740" s="1991"/>
      <c r="X740" s="1991"/>
      <c r="Y740" s="622"/>
      <c r="Z740" s="622"/>
      <c r="AA740" s="1301"/>
    </row>
    <row r="741" spans="1:27" s="47" customFormat="1" x14ac:dyDescent="0.25">
      <c r="A741" s="646"/>
      <c r="B741" s="646">
        <v>1</v>
      </c>
      <c r="C741" s="4" t="s">
        <v>571</v>
      </c>
      <c r="D741" s="350"/>
      <c r="E741" s="350"/>
      <c r="F741" s="622"/>
      <c r="G741" s="370"/>
      <c r="H741" s="370"/>
      <c r="I741" s="313"/>
      <c r="J741" s="101"/>
      <c r="K741" s="101"/>
      <c r="L741" s="393"/>
      <c r="M741" s="393"/>
      <c r="N741" s="393"/>
      <c r="O741" s="393"/>
      <c r="P741" s="393"/>
      <c r="Q741" s="393"/>
      <c r="R741" s="1908"/>
      <c r="S741" s="2940"/>
      <c r="T741" s="622"/>
      <c r="U741" s="3110"/>
      <c r="V741" s="622"/>
      <c r="W741" s="1991"/>
      <c r="X741" s="1991"/>
      <c r="Y741" s="622"/>
      <c r="Z741" s="622"/>
      <c r="AA741" s="1301"/>
    </row>
    <row r="742" spans="1:27" s="47" customFormat="1" ht="30" x14ac:dyDescent="0.25">
      <c r="A742" s="646"/>
      <c r="B742" s="646">
        <v>1</v>
      </c>
      <c r="C742" s="2571" t="s">
        <v>572</v>
      </c>
      <c r="D742" s="350"/>
      <c r="E742" s="350"/>
      <c r="F742" s="622"/>
      <c r="G742" s="370"/>
      <c r="H742" s="370"/>
      <c r="I742" s="313"/>
      <c r="J742" s="101"/>
      <c r="K742" s="101"/>
      <c r="L742" s="393"/>
      <c r="M742" s="393"/>
      <c r="N742" s="393"/>
      <c r="O742" s="393"/>
      <c r="P742" s="393"/>
      <c r="Q742" s="393"/>
      <c r="R742" s="1908"/>
      <c r="S742" s="2940"/>
      <c r="T742" s="622"/>
      <c r="U742" s="3110"/>
      <c r="V742" s="622"/>
      <c r="W742" s="1991"/>
      <c r="X742" s="1991"/>
      <c r="Y742" s="622"/>
      <c r="Z742" s="622"/>
      <c r="AA742" s="1301"/>
    </row>
    <row r="743" spans="1:27" s="47" customFormat="1" x14ac:dyDescent="0.25">
      <c r="A743" s="646"/>
      <c r="B743" s="646">
        <v>1</v>
      </c>
      <c r="C743" s="4" t="s">
        <v>573</v>
      </c>
      <c r="D743" s="350"/>
      <c r="E743" s="350"/>
      <c r="F743" s="622"/>
      <c r="G743" s="370"/>
      <c r="H743" s="370"/>
      <c r="I743" s="313"/>
      <c r="J743" s="101"/>
      <c r="K743" s="101"/>
      <c r="L743" s="393"/>
      <c r="M743" s="393"/>
      <c r="N743" s="393"/>
      <c r="O743" s="393"/>
      <c r="P743" s="393"/>
      <c r="Q743" s="393"/>
      <c r="R743" s="1908"/>
      <c r="S743" s="2940"/>
      <c r="T743" s="622"/>
      <c r="U743" s="3110"/>
      <c r="V743" s="622"/>
      <c r="W743" s="1991"/>
      <c r="X743" s="1991"/>
      <c r="Y743" s="622"/>
      <c r="Z743" s="622"/>
      <c r="AA743" s="1301"/>
    </row>
    <row r="744" spans="1:27" s="47" customFormat="1" ht="30" x14ac:dyDescent="0.25">
      <c r="A744" s="646"/>
      <c r="B744" s="646">
        <v>1</v>
      </c>
      <c r="C744" s="4" t="s">
        <v>600</v>
      </c>
      <c r="D744" s="350"/>
      <c r="E744" s="350"/>
      <c r="F744" s="622"/>
      <c r="G744" s="370"/>
      <c r="H744" s="370"/>
      <c r="I744" s="313"/>
      <c r="J744" s="101"/>
      <c r="K744" s="101"/>
      <c r="L744" s="393"/>
      <c r="M744" s="393"/>
      <c r="N744" s="393"/>
      <c r="O744" s="393"/>
      <c r="P744" s="393"/>
      <c r="Q744" s="393"/>
      <c r="R744" s="1908"/>
      <c r="S744" s="2940"/>
      <c r="T744" s="622"/>
      <c r="U744" s="3110"/>
      <c r="V744" s="622"/>
      <c r="W744" s="1991"/>
      <c r="X744" s="1991"/>
      <c r="Y744" s="622"/>
      <c r="Z744" s="622"/>
      <c r="AA744" s="1301"/>
    </row>
    <row r="745" spans="1:27" s="47" customFormat="1" ht="45" x14ac:dyDescent="0.25">
      <c r="A745" s="646"/>
      <c r="B745" s="646">
        <v>1</v>
      </c>
      <c r="C745" s="4" t="s">
        <v>574</v>
      </c>
      <c r="D745" s="350"/>
      <c r="E745" s="350"/>
      <c r="F745" s="622"/>
      <c r="G745" s="370"/>
      <c r="H745" s="370"/>
      <c r="I745" s="313"/>
      <c r="J745" s="101"/>
      <c r="K745" s="101"/>
      <c r="L745" s="393"/>
      <c r="M745" s="393"/>
      <c r="N745" s="393"/>
      <c r="O745" s="393"/>
      <c r="P745" s="393"/>
      <c r="Q745" s="393"/>
      <c r="R745" s="1908"/>
      <c r="S745" s="2940"/>
      <c r="T745" s="622"/>
      <c r="U745" s="3110"/>
      <c r="V745" s="622"/>
      <c r="W745" s="1991"/>
      <c r="X745" s="1991"/>
      <c r="Y745" s="622"/>
      <c r="Z745" s="622"/>
      <c r="AA745" s="1301"/>
    </row>
    <row r="746" spans="1:27" s="47" customFormat="1" ht="60" x14ac:dyDescent="0.25">
      <c r="A746" s="646"/>
      <c r="B746" s="646">
        <v>1</v>
      </c>
      <c r="C746" s="4" t="s">
        <v>575</v>
      </c>
      <c r="D746" s="350"/>
      <c r="E746" s="350"/>
      <c r="F746" s="622"/>
      <c r="G746" s="370"/>
      <c r="H746" s="370"/>
      <c r="I746" s="313"/>
      <c r="J746" s="101"/>
      <c r="K746" s="101"/>
      <c r="L746" s="393"/>
      <c r="M746" s="393"/>
      <c r="N746" s="393"/>
      <c r="O746" s="393"/>
      <c r="P746" s="393"/>
      <c r="Q746" s="393"/>
      <c r="R746" s="1908"/>
      <c r="S746" s="2940"/>
      <c r="T746" s="622"/>
      <c r="U746" s="3110"/>
      <c r="V746" s="622"/>
      <c r="W746" s="1991"/>
      <c r="X746" s="1991"/>
      <c r="Y746" s="622"/>
      <c r="Z746" s="622"/>
      <c r="AA746" s="1301"/>
    </row>
    <row r="747" spans="1:27" s="47" customFormat="1" ht="45" x14ac:dyDescent="0.25">
      <c r="A747" s="646"/>
      <c r="B747" s="646">
        <v>1</v>
      </c>
      <c r="C747" s="2572" t="s">
        <v>576</v>
      </c>
      <c r="D747" s="350"/>
      <c r="E747" s="350"/>
      <c r="F747" s="622"/>
      <c r="G747" s="370"/>
      <c r="H747" s="370"/>
      <c r="I747" s="313"/>
      <c r="J747" s="101"/>
      <c r="K747" s="101"/>
      <c r="L747" s="393"/>
      <c r="M747" s="393"/>
      <c r="N747" s="393"/>
      <c r="O747" s="393"/>
      <c r="P747" s="393"/>
      <c r="Q747" s="393"/>
      <c r="R747" s="1908"/>
      <c r="S747" s="2940"/>
      <c r="T747" s="622"/>
      <c r="U747" s="3110"/>
      <c r="V747" s="622"/>
      <c r="W747" s="1991"/>
      <c r="X747" s="1991"/>
      <c r="Y747" s="622"/>
      <c r="Z747" s="622"/>
      <c r="AA747" s="1301"/>
    </row>
    <row r="748" spans="1:27" s="47" customFormat="1" ht="29.25" x14ac:dyDescent="0.25">
      <c r="A748" s="646"/>
      <c r="B748" s="646">
        <v>1</v>
      </c>
      <c r="C748" s="2548" t="s">
        <v>584</v>
      </c>
      <c r="D748" s="350"/>
      <c r="E748" s="350"/>
      <c r="F748" s="622"/>
      <c r="G748" s="370"/>
      <c r="H748" s="370"/>
      <c r="I748" s="313"/>
      <c r="J748" s="101"/>
      <c r="K748" s="101"/>
      <c r="L748" s="393"/>
      <c r="M748" s="393"/>
      <c r="N748" s="393"/>
      <c r="O748" s="393"/>
      <c r="P748" s="393"/>
      <c r="Q748" s="393"/>
      <c r="R748" s="1908"/>
      <c r="S748" s="2940"/>
      <c r="T748" s="622"/>
      <c r="U748" s="3110"/>
      <c r="V748" s="622"/>
      <c r="W748" s="1991"/>
      <c r="X748" s="1991"/>
      <c r="Y748" s="622"/>
      <c r="Z748" s="622"/>
      <c r="AA748" s="1301"/>
    </row>
    <row r="749" spans="1:27" s="47" customFormat="1" x14ac:dyDescent="0.25">
      <c r="A749" s="646"/>
      <c r="B749" s="646">
        <v>1</v>
      </c>
      <c r="C749" s="2548" t="s">
        <v>601</v>
      </c>
      <c r="D749" s="350"/>
      <c r="E749" s="350"/>
      <c r="F749" s="622"/>
      <c r="G749" s="370"/>
      <c r="H749" s="370"/>
      <c r="I749" s="313"/>
      <c r="J749" s="101"/>
      <c r="K749" s="101"/>
      <c r="L749" s="393"/>
      <c r="M749" s="393"/>
      <c r="N749" s="393"/>
      <c r="O749" s="393"/>
      <c r="P749" s="393"/>
      <c r="Q749" s="393"/>
      <c r="R749" s="1908"/>
      <c r="S749" s="2940"/>
      <c r="T749" s="622"/>
      <c r="U749" s="3110"/>
      <c r="V749" s="622"/>
      <c r="W749" s="1991"/>
      <c r="X749" s="1991"/>
      <c r="Y749" s="622"/>
      <c r="Z749" s="622"/>
      <c r="AA749" s="1301"/>
    </row>
    <row r="750" spans="1:27" s="47" customFormat="1" x14ac:dyDescent="0.25">
      <c r="A750" s="646"/>
      <c r="B750" s="646">
        <v>1</v>
      </c>
      <c r="C750" s="4" t="s">
        <v>602</v>
      </c>
      <c r="D750" s="350"/>
      <c r="E750" s="350"/>
      <c r="F750" s="622"/>
      <c r="G750" s="370"/>
      <c r="H750" s="370"/>
      <c r="I750" s="313"/>
      <c r="J750" s="101"/>
      <c r="K750" s="101"/>
      <c r="L750" s="393"/>
      <c r="M750" s="393"/>
      <c r="N750" s="393"/>
      <c r="O750" s="393"/>
      <c r="P750" s="393"/>
      <c r="Q750" s="393"/>
      <c r="R750" s="1908"/>
      <c r="S750" s="2940"/>
      <c r="T750" s="622"/>
      <c r="U750" s="3110"/>
      <c r="V750" s="622"/>
      <c r="W750" s="1991"/>
      <c r="X750" s="1991"/>
      <c r="Y750" s="622"/>
      <c r="Z750" s="622"/>
      <c r="AA750" s="1301"/>
    </row>
    <row r="751" spans="1:27" s="47" customFormat="1" x14ac:dyDescent="0.25">
      <c r="A751" s="646">
        <v>1</v>
      </c>
      <c r="B751" s="646">
        <v>1</v>
      </c>
      <c r="C751" s="2573" t="s">
        <v>603</v>
      </c>
      <c r="D751" s="350"/>
      <c r="E751" s="350"/>
      <c r="F751" s="622"/>
      <c r="G751" s="69"/>
      <c r="H751" s="370"/>
      <c r="I751" s="313"/>
      <c r="J751" s="101"/>
      <c r="K751" s="101"/>
      <c r="L751" s="393"/>
      <c r="M751" s="393"/>
      <c r="N751" s="393"/>
      <c r="O751" s="393"/>
      <c r="P751" s="393"/>
      <c r="Q751" s="393"/>
      <c r="R751" s="1908"/>
      <c r="S751" s="2940"/>
      <c r="T751" s="622"/>
      <c r="U751" s="3110"/>
      <c r="V751" s="622"/>
      <c r="W751" s="1991"/>
      <c r="X751" s="1991"/>
      <c r="Y751" s="622"/>
      <c r="Z751" s="622"/>
      <c r="AA751" s="1301"/>
    </row>
    <row r="752" spans="1:27" s="47" customFormat="1" ht="29.25" x14ac:dyDescent="0.25">
      <c r="A752" s="646">
        <v>1</v>
      </c>
      <c r="B752" s="646">
        <v>1</v>
      </c>
      <c r="C752" s="2548" t="s">
        <v>577</v>
      </c>
      <c r="D752" s="350"/>
      <c r="E752" s="350"/>
      <c r="F752" s="622">
        <v>1230</v>
      </c>
      <c r="G752" s="69">
        <f t="shared" ref="G752:G758" si="328">F752/12*$C$3</f>
        <v>102.5</v>
      </c>
      <c r="H752" s="370">
        <v>81</v>
      </c>
      <c r="I752" s="313">
        <f>H752/G752*100</f>
        <v>79.024390243902445</v>
      </c>
      <c r="J752" s="101"/>
      <c r="K752" s="101"/>
      <c r="L752" s="393"/>
      <c r="M752" s="393"/>
      <c r="N752" s="393"/>
      <c r="O752" s="393"/>
      <c r="P752" s="393"/>
      <c r="Q752" s="393"/>
      <c r="R752" s="1908"/>
      <c r="S752" s="2940"/>
      <c r="T752" s="622"/>
      <c r="U752" s="3110"/>
      <c r="V752" s="622"/>
      <c r="W752" s="1991"/>
      <c r="X752" s="1991"/>
      <c r="Y752" s="622"/>
      <c r="Z752" s="622"/>
      <c r="AA752" s="1301"/>
    </row>
    <row r="753" spans="1:27" s="47" customFormat="1" ht="30" x14ac:dyDescent="0.25">
      <c r="A753" s="646">
        <v>1</v>
      </c>
      <c r="B753" s="646">
        <v>1</v>
      </c>
      <c r="C753" s="2542" t="s">
        <v>252</v>
      </c>
      <c r="D753" s="350"/>
      <c r="E753" s="350"/>
      <c r="F753" s="622"/>
      <c r="G753" s="69"/>
      <c r="H753" s="370"/>
      <c r="I753" s="313"/>
      <c r="J753" s="101"/>
      <c r="K753" s="101"/>
      <c r="L753" s="393"/>
      <c r="M753" s="393"/>
      <c r="N753" s="393"/>
      <c r="O753" s="393"/>
      <c r="P753" s="393"/>
      <c r="Q753" s="393"/>
      <c r="R753" s="1908"/>
      <c r="S753" s="2940"/>
      <c r="T753" s="622"/>
      <c r="U753" s="3110"/>
      <c r="V753" s="622"/>
      <c r="W753" s="1991"/>
      <c r="X753" s="1991"/>
      <c r="Y753" s="622"/>
      <c r="Z753" s="622"/>
      <c r="AA753" s="1301"/>
    </row>
    <row r="754" spans="1:27" s="47" customFormat="1" ht="57.75" x14ac:dyDescent="0.25">
      <c r="A754" s="646">
        <v>1</v>
      </c>
      <c r="B754" s="646">
        <v>1</v>
      </c>
      <c r="C754" s="2548" t="s">
        <v>578</v>
      </c>
      <c r="D754" s="350"/>
      <c r="E754" s="350"/>
      <c r="F754" s="622">
        <v>300</v>
      </c>
      <c r="G754" s="69">
        <f t="shared" si="328"/>
        <v>25</v>
      </c>
      <c r="H754" s="370">
        <v>8</v>
      </c>
      <c r="I754" s="313">
        <f>H754/G754*100</f>
        <v>32</v>
      </c>
      <c r="J754" s="101"/>
      <c r="K754" s="101"/>
      <c r="L754" s="393"/>
      <c r="M754" s="393"/>
      <c r="N754" s="393"/>
      <c r="O754" s="393"/>
      <c r="P754" s="393"/>
      <c r="Q754" s="393"/>
      <c r="R754" s="1908"/>
      <c r="S754" s="2940"/>
      <c r="T754" s="622"/>
      <c r="U754" s="3110"/>
      <c r="V754" s="622"/>
      <c r="W754" s="1991"/>
      <c r="X754" s="1991"/>
      <c r="Y754" s="622"/>
      <c r="Z754" s="622"/>
      <c r="AA754" s="1301"/>
    </row>
    <row r="755" spans="1:27" s="47" customFormat="1" x14ac:dyDescent="0.25">
      <c r="A755" s="646"/>
      <c r="B755" s="646">
        <v>1</v>
      </c>
      <c r="C755" s="2534" t="s">
        <v>295</v>
      </c>
      <c r="D755" s="350"/>
      <c r="E755" s="350"/>
      <c r="F755" s="622">
        <f>SUM(F756:F758)</f>
        <v>1637</v>
      </c>
      <c r="G755" s="69">
        <f>SUM(G756:G758)</f>
        <v>136.41666666666666</v>
      </c>
      <c r="H755" s="370">
        <f>SUM(H756:H758)</f>
        <v>68</v>
      </c>
      <c r="I755" s="313">
        <f>H755/G755*100</f>
        <v>49.847281612706176</v>
      </c>
      <c r="J755" s="101"/>
      <c r="K755" s="101"/>
      <c r="L755" s="393"/>
      <c r="M755" s="393"/>
      <c r="N755" s="393"/>
      <c r="O755" s="393"/>
      <c r="P755" s="393"/>
      <c r="Q755" s="393"/>
      <c r="R755" s="1908">
        <v>1820.3244259999999</v>
      </c>
      <c r="S755" s="2935">
        <f>R755/12*$C$3</f>
        <v>151.69370216666667</v>
      </c>
      <c r="T755" s="622">
        <f>Z755-Y755-V755</f>
        <v>77.866119999999995</v>
      </c>
      <c r="U755" s="3110"/>
      <c r="V755" s="622"/>
      <c r="W755" s="1991">
        <f>T755-S755</f>
        <v>-73.827582166666673</v>
      </c>
      <c r="X755" s="1991"/>
      <c r="Y755" s="622">
        <v>0</v>
      </c>
      <c r="Z755" s="622">
        <v>77.866119999999995</v>
      </c>
      <c r="AA755" s="1301"/>
    </row>
    <row r="756" spans="1:27" s="47" customFormat="1" ht="90" x14ac:dyDescent="0.25">
      <c r="A756" s="646">
        <v>1</v>
      </c>
      <c r="B756" s="646">
        <v>1</v>
      </c>
      <c r="C756" s="10" t="s">
        <v>579</v>
      </c>
      <c r="D756" s="352"/>
      <c r="E756" s="350"/>
      <c r="F756" s="622">
        <v>340</v>
      </c>
      <c r="G756" s="69">
        <f t="shared" si="328"/>
        <v>28.333333333333332</v>
      </c>
      <c r="H756" s="370"/>
      <c r="I756" s="313">
        <f>H756/G756*100</f>
        <v>0</v>
      </c>
      <c r="J756" s="101"/>
      <c r="K756" s="101"/>
      <c r="L756" s="393"/>
      <c r="M756" s="393"/>
      <c r="N756" s="393"/>
      <c r="O756" s="393"/>
      <c r="P756" s="393"/>
      <c r="Q756" s="393"/>
      <c r="R756" s="1908"/>
      <c r="S756" s="2940"/>
      <c r="T756" s="622"/>
      <c r="U756" s="3110"/>
      <c r="V756" s="622"/>
      <c r="W756" s="1991"/>
      <c r="X756" s="1991"/>
      <c r="Y756" s="622"/>
      <c r="Z756" s="622"/>
      <c r="AA756" s="1301"/>
    </row>
    <row r="757" spans="1:27" s="47" customFormat="1" ht="30" x14ac:dyDescent="0.25">
      <c r="A757" s="646"/>
      <c r="B757" s="646">
        <v>1</v>
      </c>
      <c r="C757" s="10" t="s">
        <v>465</v>
      </c>
      <c r="D757" s="352"/>
      <c r="E757" s="350"/>
      <c r="F757" s="622">
        <v>244</v>
      </c>
      <c r="G757" s="69">
        <f t="shared" si="328"/>
        <v>20.333333333333332</v>
      </c>
      <c r="H757" s="370">
        <v>20</v>
      </c>
      <c r="I757" s="313"/>
      <c r="J757" s="101"/>
      <c r="K757" s="101"/>
      <c r="L757" s="393"/>
      <c r="M757" s="393"/>
      <c r="N757" s="393"/>
      <c r="O757" s="393"/>
      <c r="P757" s="393"/>
      <c r="Q757" s="393"/>
      <c r="R757" s="1908"/>
      <c r="S757" s="2940"/>
      <c r="T757" s="622"/>
      <c r="U757" s="3110"/>
      <c r="V757" s="622"/>
      <c r="W757" s="1991"/>
      <c r="X757" s="1991"/>
      <c r="Y757" s="622"/>
      <c r="Z757" s="622"/>
      <c r="AA757" s="1301"/>
    </row>
    <row r="758" spans="1:27" s="47" customFormat="1" ht="30" x14ac:dyDescent="0.25">
      <c r="A758" s="646"/>
      <c r="B758" s="646">
        <v>1</v>
      </c>
      <c r="C758" s="2544" t="s">
        <v>470</v>
      </c>
      <c r="D758" s="352"/>
      <c r="E758" s="350"/>
      <c r="F758" s="622">
        <v>1053</v>
      </c>
      <c r="G758" s="69">
        <f t="shared" si="328"/>
        <v>87.75</v>
      </c>
      <c r="H758" s="370">
        <v>48</v>
      </c>
      <c r="I758" s="313">
        <f t="shared" ref="I758:I763" si="329">H758/G758*100</f>
        <v>54.700854700854705</v>
      </c>
      <c r="J758" s="101"/>
      <c r="K758" s="101"/>
      <c r="L758" s="393"/>
      <c r="M758" s="393"/>
      <c r="N758" s="393"/>
      <c r="O758" s="393"/>
      <c r="P758" s="393"/>
      <c r="Q758" s="393"/>
      <c r="R758" s="1908"/>
      <c r="S758" s="2940"/>
      <c r="T758" s="622"/>
      <c r="U758" s="3110"/>
      <c r="V758" s="622"/>
      <c r="W758" s="1991"/>
      <c r="X758" s="1991"/>
      <c r="Y758" s="622"/>
      <c r="Z758" s="622"/>
      <c r="AA758" s="1301"/>
    </row>
    <row r="759" spans="1:27" s="47" customFormat="1" x14ac:dyDescent="0.25">
      <c r="A759" s="646">
        <v>1</v>
      </c>
      <c r="B759" s="646">
        <v>1</v>
      </c>
      <c r="C759" s="2469" t="s">
        <v>466</v>
      </c>
      <c r="D759" s="182"/>
      <c r="E759" s="434"/>
      <c r="F759" s="623">
        <f>F740+F715</f>
        <v>33484</v>
      </c>
      <c r="G759" s="333">
        <f>G740+G715</f>
        <v>2790.3333333333335</v>
      </c>
      <c r="H759" s="333">
        <f>H740+H715</f>
        <v>2082</v>
      </c>
      <c r="I759" s="480">
        <f t="shared" si="329"/>
        <v>74.614741369012066</v>
      </c>
      <c r="J759" s="101"/>
      <c r="K759" s="101"/>
      <c r="L759" s="393"/>
      <c r="M759" s="393"/>
      <c r="N759" s="393"/>
      <c r="O759" s="393"/>
      <c r="P759" s="393"/>
      <c r="Q759" s="393"/>
      <c r="R759" s="1296"/>
      <c r="S759" s="2977">
        <f>R759/12*$C$3</f>
        <v>0</v>
      </c>
      <c r="T759" s="650">
        <f>Z759-Y759</f>
        <v>0</v>
      </c>
      <c r="U759" s="3111"/>
      <c r="V759" s="650"/>
      <c r="W759" s="527">
        <f>T759-S759</f>
        <v>0</v>
      </c>
      <c r="X759" s="527"/>
      <c r="Y759" s="650"/>
      <c r="Z759" s="650"/>
      <c r="AA759" s="1301"/>
    </row>
    <row r="760" spans="1:27" s="47" customFormat="1" ht="29.25" x14ac:dyDescent="0.25">
      <c r="A760" s="646">
        <v>1</v>
      </c>
      <c r="B760" s="646">
        <v>1</v>
      </c>
      <c r="C760" s="2469" t="s">
        <v>499</v>
      </c>
      <c r="D760" s="433"/>
      <c r="E760" s="350"/>
      <c r="F760" s="623">
        <f>F728</f>
        <v>8261</v>
      </c>
      <c r="G760" s="93">
        <f>G728</f>
        <v>688.41666666666663</v>
      </c>
      <c r="H760" s="333">
        <f>H728</f>
        <v>0</v>
      </c>
      <c r="I760" s="480">
        <f t="shared" si="329"/>
        <v>0</v>
      </c>
      <c r="J760" s="101"/>
      <c r="K760" s="101"/>
      <c r="L760" s="393"/>
      <c r="M760" s="393"/>
      <c r="N760" s="393"/>
      <c r="O760" s="393"/>
      <c r="P760" s="393"/>
      <c r="Q760" s="393"/>
      <c r="R760" s="1908"/>
      <c r="S760" s="2940"/>
      <c r="T760" s="622"/>
      <c r="U760" s="3110"/>
      <c r="V760" s="622"/>
      <c r="W760" s="1991"/>
      <c r="X760" s="1991"/>
      <c r="Y760" s="622"/>
      <c r="Z760" s="622"/>
      <c r="AA760" s="1301"/>
    </row>
    <row r="761" spans="1:27" s="47" customFormat="1" ht="29.25" x14ac:dyDescent="0.25">
      <c r="A761" s="646">
        <v>1</v>
      </c>
      <c r="B761" s="646">
        <v>1</v>
      </c>
      <c r="C761" s="2469" t="s">
        <v>467</v>
      </c>
      <c r="D761" s="350"/>
      <c r="E761" s="350"/>
      <c r="F761" s="623">
        <f>F748+F724</f>
        <v>13361.91489361702</v>
      </c>
      <c r="G761" s="333">
        <f>G748+G724</f>
        <v>1113.4929078014186</v>
      </c>
      <c r="H761" s="333">
        <f>H748+H724</f>
        <v>784.70851063829787</v>
      </c>
      <c r="I761" s="480">
        <f t="shared" si="329"/>
        <v>70.47269947930765</v>
      </c>
      <c r="J761" s="101"/>
      <c r="K761" s="101"/>
      <c r="L761" s="393"/>
      <c r="M761" s="393"/>
      <c r="N761" s="393"/>
      <c r="O761" s="393"/>
      <c r="P761" s="393"/>
      <c r="Q761" s="393"/>
      <c r="R761" s="1908"/>
      <c r="S761" s="2940"/>
      <c r="T761" s="622"/>
      <c r="U761" s="3110"/>
      <c r="V761" s="622"/>
      <c r="W761" s="1991"/>
      <c r="X761" s="1991"/>
      <c r="Y761" s="622"/>
      <c r="Z761" s="622"/>
      <c r="AA761" s="1301"/>
    </row>
    <row r="762" spans="1:27" s="47" customFormat="1" ht="29.25" x14ac:dyDescent="0.25">
      <c r="A762" s="646">
        <v>1</v>
      </c>
      <c r="B762" s="646">
        <v>1</v>
      </c>
      <c r="C762" s="2469" t="s">
        <v>468</v>
      </c>
      <c r="D762" s="350"/>
      <c r="E762" s="350"/>
      <c r="F762" s="623">
        <f>F752+F754</f>
        <v>1530</v>
      </c>
      <c r="G762" s="93">
        <f>G752+G754</f>
        <v>127.5</v>
      </c>
      <c r="H762" s="333">
        <f>H752+H754</f>
        <v>89</v>
      </c>
      <c r="I762" s="480">
        <f t="shared" si="329"/>
        <v>69.803921568627445</v>
      </c>
      <c r="J762" s="101"/>
      <c r="K762" s="101"/>
      <c r="L762" s="393"/>
      <c r="M762" s="393"/>
      <c r="N762" s="393"/>
      <c r="O762" s="393"/>
      <c r="P762" s="393"/>
      <c r="Q762" s="393"/>
      <c r="R762" s="1908">
        <v>1726.0235999999998</v>
      </c>
      <c r="S762" s="2935">
        <f>R762/12*$C$3</f>
        <v>143.83529999999999</v>
      </c>
      <c r="T762" s="622">
        <f>Z762-Y762-V762</f>
        <v>100.40267999999998</v>
      </c>
      <c r="U762" s="3110"/>
      <c r="V762" s="622"/>
      <c r="W762" s="1991">
        <f>T762-S762</f>
        <v>-43.432620000000014</v>
      </c>
      <c r="X762" s="1991"/>
      <c r="Y762" s="622">
        <v>0</v>
      </c>
      <c r="Z762" s="622">
        <v>100.40267999999998</v>
      </c>
      <c r="AA762" s="1301"/>
    </row>
    <row r="763" spans="1:27" s="47" customFormat="1" x14ac:dyDescent="0.25">
      <c r="A763" s="646">
        <v>1</v>
      </c>
      <c r="B763" s="646">
        <v>1</v>
      </c>
      <c r="C763" s="2470" t="s">
        <v>139</v>
      </c>
      <c r="D763" s="350"/>
      <c r="E763" s="350"/>
      <c r="F763" s="623">
        <f>F759+F760+F762+F725*2.9+F727/4.2</f>
        <v>81672.476190476184</v>
      </c>
      <c r="G763" s="333">
        <f>G759+G760+G762+G725*2.9+G727/4.2</f>
        <v>6806.0396825396829</v>
      </c>
      <c r="H763" s="333">
        <f>H759+H760+H762+H725*2.9+H727/4.2</f>
        <v>4405.1476190476187</v>
      </c>
      <c r="I763" s="480">
        <f t="shared" si="329"/>
        <v>64.724095428779975</v>
      </c>
      <c r="J763" s="101"/>
      <c r="K763" s="101"/>
      <c r="L763" s="393"/>
      <c r="M763" s="393"/>
      <c r="N763" s="393"/>
      <c r="O763" s="393"/>
      <c r="P763" s="393"/>
      <c r="Q763" s="393"/>
      <c r="R763" s="1909">
        <f>R762+R755+R739+R714</f>
        <v>55572.496886000001</v>
      </c>
      <c r="S763" s="2963">
        <f t="shared" ref="S763:Z763" si="330">S762+S755+S728+S714+S739</f>
        <v>4631.0414071666673</v>
      </c>
      <c r="T763" s="623">
        <f t="shared" si="330"/>
        <v>4513.7812100000001</v>
      </c>
      <c r="U763" s="3119">
        <f t="shared" si="330"/>
        <v>0</v>
      </c>
      <c r="V763" s="623">
        <f t="shared" si="330"/>
        <v>0</v>
      </c>
      <c r="W763" s="2761">
        <f t="shared" si="330"/>
        <v>-117.26019716666681</v>
      </c>
      <c r="X763" s="2761">
        <f t="shared" si="330"/>
        <v>0</v>
      </c>
      <c r="Y763" s="623">
        <f t="shared" si="330"/>
        <v>-24.183150000000001</v>
      </c>
      <c r="Z763" s="623">
        <f t="shared" si="330"/>
        <v>4489.5980600000003</v>
      </c>
      <c r="AA763" s="1301"/>
    </row>
    <row r="764" spans="1:27" s="47" customFormat="1" x14ac:dyDescent="0.25">
      <c r="A764" s="646">
        <v>1</v>
      </c>
      <c r="B764" s="646">
        <v>1</v>
      </c>
      <c r="C764" s="459"/>
      <c r="D764" s="459"/>
      <c r="E764" s="585"/>
      <c r="F764" s="1559"/>
      <c r="G764" s="69"/>
      <c r="H764" s="480"/>
      <c r="I764" s="480"/>
      <c r="J764" s="614"/>
      <c r="K764" s="614"/>
      <c r="L764" s="675"/>
      <c r="M764" s="675"/>
      <c r="N764" s="675"/>
      <c r="O764" s="675"/>
      <c r="P764" s="675"/>
      <c r="Q764" s="675"/>
      <c r="R764" s="1296"/>
      <c r="S764" s="2941"/>
      <c r="T764" s="650"/>
      <c r="U764" s="3111"/>
      <c r="V764" s="650"/>
      <c r="W764" s="527"/>
      <c r="X764" s="527"/>
      <c r="Y764" s="650"/>
      <c r="Z764" s="650"/>
      <c r="AA764" s="1301"/>
    </row>
    <row r="765" spans="1:27" s="47" customFormat="1" x14ac:dyDescent="0.25">
      <c r="A765" s="646">
        <v>1</v>
      </c>
      <c r="B765" s="646">
        <v>1</v>
      </c>
      <c r="C765" s="244" t="s">
        <v>29</v>
      </c>
      <c r="D765" s="244"/>
      <c r="E765" s="186"/>
      <c r="F765" s="674"/>
      <c r="G765" s="313"/>
      <c r="H765" s="313"/>
      <c r="I765" s="313"/>
      <c r="J765" s="101"/>
      <c r="K765" s="101"/>
      <c r="L765" s="333"/>
      <c r="M765" s="333"/>
      <c r="N765" s="333"/>
      <c r="O765" s="333"/>
      <c r="P765" s="333"/>
      <c r="Q765" s="333"/>
      <c r="R765" s="616"/>
      <c r="S765" s="2942"/>
      <c r="T765" s="615"/>
      <c r="U765" s="3114"/>
      <c r="V765" s="615"/>
      <c r="W765" s="1900"/>
      <c r="X765" s="1900"/>
      <c r="Y765" s="615"/>
      <c r="Z765" s="615"/>
      <c r="AA765" s="1301"/>
    </row>
    <row r="766" spans="1:27" s="47" customFormat="1" x14ac:dyDescent="0.25">
      <c r="A766" s="646">
        <v>1</v>
      </c>
      <c r="B766" s="646">
        <v>1</v>
      </c>
      <c r="C766" s="120" t="s">
        <v>24</v>
      </c>
      <c r="D766" s="120"/>
      <c r="E766" s="43">
        <v>300</v>
      </c>
      <c r="F766" s="674">
        <v>136</v>
      </c>
      <c r="G766" s="69">
        <f>ROUND(F766/12*$C$3,0)</f>
        <v>11</v>
      </c>
      <c r="H766" s="69">
        <v>9</v>
      </c>
      <c r="I766" s="69">
        <f>H766/G766*100</f>
        <v>81.818181818181827</v>
      </c>
      <c r="J766" s="315">
        <v>6.1</v>
      </c>
      <c r="K766" s="70">
        <f>N766/H766</f>
        <v>6.7777777777777777</v>
      </c>
      <c r="L766" s="71">
        <f>ROUND(F766*J766,0)</f>
        <v>830</v>
      </c>
      <c r="M766" s="71">
        <f t="shared" ref="M766:M768" si="331">L766/12*$C$3</f>
        <v>69.166666666666671</v>
      </c>
      <c r="N766" s="71">
        <v>61</v>
      </c>
      <c r="O766" s="71">
        <f>N766/M766*100</f>
        <v>88.192771084337338</v>
      </c>
      <c r="P766" s="71">
        <f>ROUND(L766/E766,0)</f>
        <v>3</v>
      </c>
      <c r="Q766" s="71">
        <f>N766/$C$3*12/P766</f>
        <v>244</v>
      </c>
      <c r="R766" s="1909"/>
      <c r="S766" s="2963"/>
      <c r="T766" s="623"/>
      <c r="U766" s="3119"/>
      <c r="V766" s="623"/>
      <c r="W766" s="2761"/>
      <c r="X766" s="2761"/>
      <c r="Y766" s="623"/>
      <c r="Z766" s="623"/>
      <c r="AA766" s="1301"/>
    </row>
    <row r="767" spans="1:27" s="47" customFormat="1" x14ac:dyDescent="0.25">
      <c r="A767" s="646">
        <v>1</v>
      </c>
      <c r="B767" s="646">
        <v>1</v>
      </c>
      <c r="C767" s="120" t="s">
        <v>10</v>
      </c>
      <c r="D767" s="100"/>
      <c r="E767" s="43">
        <v>300</v>
      </c>
      <c r="F767" s="674">
        <v>322</v>
      </c>
      <c r="G767" s="69">
        <f>ROUND(F767/12*$C$3,0)</f>
        <v>27</v>
      </c>
      <c r="H767" s="69">
        <v>9</v>
      </c>
      <c r="I767" s="69">
        <f>H767/G767*100</f>
        <v>33.333333333333329</v>
      </c>
      <c r="J767" s="315">
        <v>10.5</v>
      </c>
      <c r="K767" s="70">
        <f>N767/H767</f>
        <v>11.222222222222221</v>
      </c>
      <c r="L767" s="71">
        <f>ROUND(F767*J767,0)</f>
        <v>3381</v>
      </c>
      <c r="M767" s="71">
        <f t="shared" si="331"/>
        <v>281.75</v>
      </c>
      <c r="N767" s="71">
        <v>101</v>
      </c>
      <c r="O767" s="71">
        <f>N767/M767*100</f>
        <v>35.847382431233363</v>
      </c>
      <c r="P767" s="71">
        <f>ROUND(L767/E767,0)</f>
        <v>11</v>
      </c>
      <c r="Q767" s="71">
        <f>N767/$C$3*12/P767</f>
        <v>110.18181818181819</v>
      </c>
      <c r="R767" s="1909"/>
      <c r="S767" s="2963"/>
      <c r="T767" s="623"/>
      <c r="U767" s="3119"/>
      <c r="V767" s="623"/>
      <c r="W767" s="2761"/>
      <c r="X767" s="2761"/>
      <c r="Y767" s="623"/>
      <c r="Z767" s="623"/>
      <c r="AA767" s="1301"/>
    </row>
    <row r="768" spans="1:27" s="47" customFormat="1" x14ac:dyDescent="0.25">
      <c r="A768" s="646">
        <v>1</v>
      </c>
      <c r="B768" s="646">
        <v>1</v>
      </c>
      <c r="C768" s="120" t="s">
        <v>6</v>
      </c>
      <c r="D768" s="120"/>
      <c r="E768" s="43">
        <v>300</v>
      </c>
      <c r="F768" s="674">
        <v>220</v>
      </c>
      <c r="G768" s="69">
        <f>ROUND(F768/12*$C$3,0)</f>
        <v>18</v>
      </c>
      <c r="H768" s="69">
        <v>10</v>
      </c>
      <c r="I768" s="69">
        <f>H768/G768*100</f>
        <v>55.555555555555557</v>
      </c>
      <c r="J768" s="315">
        <v>10</v>
      </c>
      <c r="K768" s="70">
        <f>N768/H768</f>
        <v>10.1</v>
      </c>
      <c r="L768" s="71">
        <f>ROUND(F768*J768,0)</f>
        <v>2200</v>
      </c>
      <c r="M768" s="71">
        <f t="shared" si="331"/>
        <v>183.33333333333334</v>
      </c>
      <c r="N768" s="71">
        <v>101</v>
      </c>
      <c r="O768" s="71">
        <f>N768/M768*100</f>
        <v>55.090909090909093</v>
      </c>
      <c r="P768" s="71">
        <f>ROUND(L768/E768,0)</f>
        <v>7</v>
      </c>
      <c r="Q768" s="71">
        <f>N768/$C$3*12/P768</f>
        <v>173.14285714285714</v>
      </c>
      <c r="R768" s="1909"/>
      <c r="S768" s="2963"/>
      <c r="T768" s="623"/>
      <c r="U768" s="3119"/>
      <c r="V768" s="623"/>
      <c r="W768" s="2761"/>
      <c r="X768" s="2761"/>
      <c r="Y768" s="623"/>
      <c r="Z768" s="623"/>
      <c r="AA768" s="1301"/>
    </row>
    <row r="769" spans="1:27" s="47" customFormat="1" x14ac:dyDescent="0.25">
      <c r="A769" s="646">
        <v>1</v>
      </c>
      <c r="B769" s="646">
        <v>1</v>
      </c>
      <c r="C769" s="244" t="s">
        <v>33</v>
      </c>
      <c r="D769" s="244"/>
      <c r="E769" s="244"/>
      <c r="F769" s="1538">
        <f>SUM(F766:F768)</f>
        <v>678</v>
      </c>
      <c r="G769" s="480">
        <f>SUM(G766:G768)</f>
        <v>56</v>
      </c>
      <c r="H769" s="480">
        <f>SUM(H766:H768)</f>
        <v>28</v>
      </c>
      <c r="I769" s="480">
        <f>H769/G769*100</f>
        <v>50</v>
      </c>
      <c r="J769" s="614">
        <f>SUM(L769/F769)</f>
        <v>9.4557522123893811</v>
      </c>
      <c r="K769" s="94">
        <f>N769/H769</f>
        <v>9.3928571428571423</v>
      </c>
      <c r="L769" s="615">
        <f>SUM(L766:L768)</f>
        <v>6411</v>
      </c>
      <c r="M769" s="615">
        <f>SUM(M766:M768)</f>
        <v>534.25</v>
      </c>
      <c r="N769" s="615">
        <f>SUM(N766:N768)</f>
        <v>263</v>
      </c>
      <c r="O769" s="71">
        <f>N769/M769*100</f>
        <v>49.227889564810482</v>
      </c>
      <c r="P769" s="243">
        <f>SUM(P766:P768)</f>
        <v>21</v>
      </c>
      <c r="Q769" s="71">
        <f>N769/$C$3*12/P769</f>
        <v>150.28571428571428</v>
      </c>
      <c r="R769" s="616"/>
      <c r="S769" s="2941"/>
      <c r="T769" s="650"/>
      <c r="U769" s="3111"/>
      <c r="V769" s="650"/>
      <c r="W769" s="527"/>
      <c r="X769" s="527"/>
      <c r="Y769" s="615"/>
      <c r="Z769" s="615"/>
      <c r="AA769" s="1301"/>
    </row>
    <row r="770" spans="1:27" s="47" customFormat="1" x14ac:dyDescent="0.25">
      <c r="A770" s="646">
        <v>1</v>
      </c>
      <c r="B770" s="646">
        <v>1</v>
      </c>
      <c r="C770" s="186" t="s">
        <v>127</v>
      </c>
      <c r="D770" s="186"/>
      <c r="E770" s="244"/>
      <c r="F770" s="1538"/>
      <c r="G770" s="480"/>
      <c r="H770" s="480"/>
      <c r="I770" s="480"/>
      <c r="J770" s="614"/>
      <c r="K770" s="94"/>
      <c r="L770" s="615"/>
      <c r="M770" s="615"/>
      <c r="N770" s="615"/>
      <c r="O770" s="71"/>
      <c r="P770" s="243"/>
      <c r="Q770" s="71"/>
      <c r="R770" s="616"/>
      <c r="S770" s="2942"/>
      <c r="T770" s="615"/>
      <c r="U770" s="3114"/>
      <c r="V770" s="615"/>
      <c r="W770" s="1900"/>
      <c r="X770" s="1900"/>
      <c r="Y770" s="615"/>
      <c r="Z770" s="615"/>
      <c r="AA770" s="1301"/>
    </row>
    <row r="771" spans="1:27" s="47" customFormat="1" x14ac:dyDescent="0.25">
      <c r="A771" s="646">
        <v>1</v>
      </c>
      <c r="B771" s="646">
        <v>1</v>
      </c>
      <c r="C771" s="225" t="s">
        <v>47</v>
      </c>
      <c r="D771" s="125"/>
      <c r="E771" s="459">
        <v>240</v>
      </c>
      <c r="F771" s="674">
        <v>781</v>
      </c>
      <c r="G771" s="69">
        <f>ROUND(F771/12*$C$3,0)</f>
        <v>65</v>
      </c>
      <c r="H771" s="69">
        <v>38</v>
      </c>
      <c r="I771" s="69">
        <f>H771/G771*100</f>
        <v>58.461538461538467</v>
      </c>
      <c r="J771" s="616">
        <v>8</v>
      </c>
      <c r="K771" s="70">
        <f>N771/H771</f>
        <v>7.7631578947368425</v>
      </c>
      <c r="L771" s="71">
        <f>ROUND(F771*J771,0)</f>
        <v>6248</v>
      </c>
      <c r="M771" s="71">
        <f t="shared" ref="M771" si="332">L771/12*$C$3</f>
        <v>520.66666666666663</v>
      </c>
      <c r="N771" s="71">
        <v>295</v>
      </c>
      <c r="O771" s="71">
        <f>N771/M771*100</f>
        <v>56.658130601792578</v>
      </c>
      <c r="P771" s="71">
        <f>ROUND(L771/E771,0)</f>
        <v>26</v>
      </c>
      <c r="Q771" s="71">
        <f>N771/$C$3*12/P771</f>
        <v>136.15384615384616</v>
      </c>
      <c r="R771" s="1909"/>
      <c r="S771" s="2963"/>
      <c r="T771" s="623"/>
      <c r="U771" s="3119"/>
      <c r="V771" s="623"/>
      <c r="W771" s="2761"/>
      <c r="X771" s="2761"/>
      <c r="Y771" s="623"/>
      <c r="Z771" s="623"/>
      <c r="AA771" s="1301"/>
    </row>
    <row r="772" spans="1:27" s="73" customFormat="1" x14ac:dyDescent="0.25">
      <c r="A772" s="646">
        <v>1</v>
      </c>
      <c r="B772" s="646">
        <v>1</v>
      </c>
      <c r="C772" s="718" t="s">
        <v>158</v>
      </c>
      <c r="D772" s="718"/>
      <c r="E772" s="592"/>
      <c r="F772" s="1538">
        <f>SUM(F771:F771)</f>
        <v>781</v>
      </c>
      <c r="G772" s="93">
        <f>SUM(G771:G771)</f>
        <v>65</v>
      </c>
      <c r="H772" s="93">
        <f>SUM(H771:H771)</f>
        <v>38</v>
      </c>
      <c r="I772" s="93">
        <f>H772/G772*100</f>
        <v>58.461538461538467</v>
      </c>
      <c r="J772" s="700">
        <f>L772/F772</f>
        <v>8</v>
      </c>
      <c r="K772" s="70">
        <f>N772/H772</f>
        <v>7.7631578947368425</v>
      </c>
      <c r="L772" s="95">
        <f>SUM(L771:L771)</f>
        <v>6248</v>
      </c>
      <c r="M772" s="95">
        <f>SUM(M771:M771)</f>
        <v>520.66666666666663</v>
      </c>
      <c r="N772" s="95">
        <f>SUM(N771:N771)</f>
        <v>295</v>
      </c>
      <c r="O772" s="95">
        <f>N772/M772*100</f>
        <v>56.658130601792578</v>
      </c>
      <c r="P772" s="95">
        <f>SUM(P771:P771)</f>
        <v>26</v>
      </c>
      <c r="Q772" s="71">
        <f>N772/$C$3*12/P772</f>
        <v>136.15384615384616</v>
      </c>
      <c r="R772" s="1909"/>
      <c r="S772" s="2983"/>
      <c r="T772" s="353"/>
      <c r="U772" s="3137"/>
      <c r="V772" s="353"/>
      <c r="W772" s="1998"/>
      <c r="X772" s="1998"/>
      <c r="Y772" s="95"/>
      <c r="Z772" s="95"/>
      <c r="AA772" s="1716"/>
    </row>
    <row r="773" spans="1:27" s="47" customFormat="1" ht="29.25" x14ac:dyDescent="0.25">
      <c r="A773" s="646">
        <v>1</v>
      </c>
      <c r="B773" s="646">
        <v>1</v>
      </c>
      <c r="C773" s="511" t="s">
        <v>143</v>
      </c>
      <c r="D773" s="511"/>
      <c r="E773" s="511"/>
      <c r="F773" s="1538">
        <f>SUM(F772,F769)</f>
        <v>1459</v>
      </c>
      <c r="G773" s="480">
        <f>SUM(G772,G769)</f>
        <v>121</v>
      </c>
      <c r="H773" s="480">
        <f>SUM(H772,H769)</f>
        <v>66</v>
      </c>
      <c r="I773" s="480">
        <f>H773/G773*100</f>
        <v>54.54545454545454</v>
      </c>
      <c r="J773" s="614">
        <f>SUM(L773/F773)</f>
        <v>8.6764907470870458</v>
      </c>
      <c r="K773" s="70">
        <f>N773/H773</f>
        <v>8.454545454545455</v>
      </c>
      <c r="L773" s="480">
        <f>SUM(L772,L769)</f>
        <v>12659</v>
      </c>
      <c r="M773" s="480">
        <f>SUM(M772,M769)</f>
        <v>1054.9166666666665</v>
      </c>
      <c r="N773" s="480">
        <f>SUM(N772,N769)</f>
        <v>558</v>
      </c>
      <c r="O773" s="71">
        <f>N773/M773*100</f>
        <v>52.895173394422947</v>
      </c>
      <c r="P773" s="480">
        <f>SUM(P772,P769)</f>
        <v>47</v>
      </c>
      <c r="Q773" s="71">
        <f>N773/$C$3*12/P773</f>
        <v>142.46808510638297</v>
      </c>
      <c r="R773" s="764">
        <v>29712.769632</v>
      </c>
      <c r="S773" s="2935">
        <f>R773/12*$C$3</f>
        <v>2476.064136</v>
      </c>
      <c r="T773" s="615">
        <f>Z773-Y773-V773</f>
        <v>1347.9398799999999</v>
      </c>
      <c r="U773" s="3062"/>
      <c r="V773" s="615"/>
      <c r="W773" s="1900">
        <f>T773-S773</f>
        <v>-1128.1242560000001</v>
      </c>
      <c r="X773" s="1900"/>
      <c r="Y773" s="480">
        <v>0</v>
      </c>
      <c r="Z773" s="480">
        <v>1347.9398799999999</v>
      </c>
      <c r="AA773" s="1301"/>
    </row>
    <row r="774" spans="1:27" s="47" customFormat="1" x14ac:dyDescent="0.25">
      <c r="A774" s="646">
        <v>1</v>
      </c>
      <c r="B774" s="646">
        <v>1</v>
      </c>
      <c r="C774" s="123"/>
      <c r="D774" s="123"/>
      <c r="E774" s="123"/>
      <c r="F774" s="1354"/>
      <c r="G774" s="69"/>
      <c r="H774" s="69"/>
      <c r="I774" s="69"/>
      <c r="J774" s="418"/>
      <c r="K774" s="418"/>
      <c r="L774" s="418"/>
      <c r="M774" s="418"/>
      <c r="N774" s="418"/>
      <c r="O774" s="418"/>
      <c r="P774" s="418"/>
      <c r="Q774" s="418"/>
      <c r="R774" s="1908"/>
      <c r="S774" s="2984"/>
      <c r="T774" s="622">
        <f>Z774-Y774</f>
        <v>0</v>
      </c>
      <c r="U774" s="3110"/>
      <c r="V774" s="622"/>
      <c r="W774" s="1991">
        <f>T774-S774</f>
        <v>0</v>
      </c>
      <c r="X774" s="1991"/>
      <c r="Y774" s="622"/>
      <c r="Z774" s="622"/>
      <c r="AA774" s="1301"/>
    </row>
    <row r="775" spans="1:27" s="47" customFormat="1" x14ac:dyDescent="0.25">
      <c r="A775" s="646">
        <v>1</v>
      </c>
      <c r="B775" s="646">
        <v>1</v>
      </c>
      <c r="C775" s="677" t="s">
        <v>507</v>
      </c>
      <c r="D775" s="678"/>
      <c r="E775" s="678"/>
      <c r="F775" s="1560"/>
      <c r="G775" s="679"/>
      <c r="H775" s="679"/>
      <c r="I775" s="679"/>
      <c r="J775" s="375"/>
      <c r="K775" s="375"/>
      <c r="L775" s="375"/>
      <c r="M775" s="375"/>
      <c r="N775" s="375"/>
      <c r="O775" s="375"/>
      <c r="P775" s="375"/>
      <c r="Q775" s="375"/>
      <c r="R775" s="1910">
        <f t="shared" ref="R775:W775" si="333">R773+R763+R711</f>
        <v>131324.37045498</v>
      </c>
      <c r="S775" s="2956">
        <f t="shared" si="333"/>
        <v>10943.697537915001</v>
      </c>
      <c r="T775" s="375">
        <f t="shared" si="333"/>
        <v>9291.9175699999996</v>
      </c>
      <c r="U775" s="3115">
        <f t="shared" si="333"/>
        <v>0</v>
      </c>
      <c r="V775" s="375">
        <f t="shared" si="333"/>
        <v>-1.49352</v>
      </c>
      <c r="W775" s="530">
        <f t="shared" si="333"/>
        <v>-1651.7799679149998</v>
      </c>
      <c r="X775" s="530"/>
      <c r="Y775" s="375">
        <f>Y773+Y763+Y711</f>
        <v>-37.579450000000001</v>
      </c>
      <c r="Z775" s="530">
        <f>Z773+Z763+Z711</f>
        <v>9252.8446000000004</v>
      </c>
      <c r="AA775" s="1301"/>
    </row>
    <row r="776" spans="1:27" ht="29.25" x14ac:dyDescent="0.25">
      <c r="A776" s="646">
        <v>1</v>
      </c>
      <c r="B776" s="646">
        <v>1</v>
      </c>
      <c r="C776" s="64" t="s">
        <v>537</v>
      </c>
      <c r="D776" s="64"/>
      <c r="E776" s="64"/>
      <c r="F776" s="1547"/>
      <c r="G776" s="496"/>
      <c r="H776" s="496"/>
      <c r="I776" s="496"/>
      <c r="J776" s="699"/>
      <c r="K776" s="699"/>
      <c r="L776" s="71"/>
      <c r="M776" s="71"/>
      <c r="N776" s="71"/>
      <c r="O776" s="71"/>
      <c r="P776" s="71"/>
      <c r="Q776" s="71"/>
      <c r="R776" s="1915"/>
      <c r="S776" s="2974"/>
      <c r="T776" s="95"/>
      <c r="U776" s="3129"/>
      <c r="V776" s="95"/>
      <c r="W776" s="1999"/>
      <c r="X776" s="2792"/>
      <c r="Y776" s="249"/>
      <c r="Z776" s="95"/>
    </row>
    <row r="777" spans="1:27" s="47" customFormat="1" x14ac:dyDescent="0.25">
      <c r="A777" s="646">
        <v>1</v>
      </c>
      <c r="B777" s="646">
        <v>1</v>
      </c>
      <c r="C777" s="371" t="s">
        <v>5</v>
      </c>
      <c r="D777" s="371"/>
      <c r="E777" s="371"/>
      <c r="F777" s="674"/>
      <c r="G777" s="313"/>
      <c r="H777" s="313"/>
      <c r="I777" s="313"/>
      <c r="J777" s="604"/>
      <c r="K777" s="604"/>
      <c r="L777" s="605"/>
      <c r="M777" s="605"/>
      <c r="N777" s="605"/>
      <c r="O777" s="605"/>
      <c r="P777" s="605"/>
      <c r="Q777" s="605"/>
      <c r="R777" s="1912"/>
      <c r="S777" s="2936"/>
      <c r="T777" s="605"/>
      <c r="U777" s="3109"/>
      <c r="V777" s="605"/>
      <c r="W777" s="757"/>
      <c r="X777" s="757"/>
      <c r="Y777" s="605"/>
      <c r="Z777" s="605"/>
      <c r="AA777" s="1301"/>
    </row>
    <row r="778" spans="1:27" s="47" customFormat="1" x14ac:dyDescent="0.25">
      <c r="A778" s="646">
        <v>1</v>
      </c>
      <c r="B778" s="646">
        <v>1</v>
      </c>
      <c r="C778" s="68" t="s">
        <v>47</v>
      </c>
      <c r="D778" s="3398" t="s">
        <v>342</v>
      </c>
      <c r="E778" s="672">
        <v>340</v>
      </c>
      <c r="F778" s="674"/>
      <c r="G778" s="69">
        <f>ROUND(F778/12*$C$3,0)</f>
        <v>0</v>
      </c>
      <c r="H778" s="313"/>
      <c r="I778" s="69" t="e">
        <f>H778/G778*100</f>
        <v>#DIV/0!</v>
      </c>
      <c r="J778" s="684"/>
      <c r="K778" s="70" t="e">
        <f>N778/H778</f>
        <v>#DIV/0!</v>
      </c>
      <c r="L778" s="71">
        <f>ROUND(F778*J778,0)</f>
        <v>0</v>
      </c>
      <c r="M778" s="71">
        <f t="shared" ref="M778" si="334">ROUND(L778/12*$C$3,0)</f>
        <v>0</v>
      </c>
      <c r="N778" s="313"/>
      <c r="O778" s="71" t="e">
        <f>N778/M778*100</f>
        <v>#DIV/0!</v>
      </c>
      <c r="P778" s="71">
        <f>L778/E778</f>
        <v>0</v>
      </c>
      <c r="Q778" s="71" t="e">
        <f>N778/$C$3*12/P778</f>
        <v>#DIV/0!</v>
      </c>
      <c r="R778" s="1912"/>
      <c r="S778" s="2938"/>
      <c r="T778" s="605"/>
      <c r="U778" s="3109"/>
      <c r="V778" s="605"/>
      <c r="W778" s="757"/>
      <c r="X778" s="757"/>
      <c r="Y778" s="605"/>
      <c r="Z778" s="605"/>
      <c r="AA778" s="1301"/>
    </row>
    <row r="779" spans="1:27" s="47" customFormat="1" x14ac:dyDescent="0.25">
      <c r="A779" s="646">
        <v>1</v>
      </c>
      <c r="B779" s="646">
        <v>1</v>
      </c>
      <c r="C779" s="367" t="s">
        <v>7</v>
      </c>
      <c r="D779" s="367"/>
      <c r="E779" s="367"/>
      <c r="F779" s="1538">
        <f>SUM(F778:F778)</f>
        <v>0</v>
      </c>
      <c r="G779" s="480">
        <f>SUM(G778:G778)</f>
        <v>0</v>
      </c>
      <c r="H779" s="480">
        <f>SUM(H778:H778)</f>
        <v>0</v>
      </c>
      <c r="I779" s="480" t="e">
        <f>H779/G779*100</f>
        <v>#DIV/0!</v>
      </c>
      <c r="J779" s="614" t="e">
        <f>SUM(L779/F779)</f>
        <v>#DIV/0!</v>
      </c>
      <c r="K779" s="94" t="e">
        <f>N779/H779</f>
        <v>#DIV/0!</v>
      </c>
      <c r="L779" s="480">
        <f>SUM(L778:L778)</f>
        <v>0</v>
      </c>
      <c r="M779" s="480">
        <f>SUM(M778:M778)</f>
        <v>0</v>
      </c>
      <c r="N779" s="480">
        <f>SUM(N778:N778)</f>
        <v>0</v>
      </c>
      <c r="O779" s="71" t="e">
        <f>N779/M779*100</f>
        <v>#DIV/0!</v>
      </c>
      <c r="P779" s="243">
        <f>SUM(P778:P778)</f>
        <v>0</v>
      </c>
      <c r="Q779" s="71" t="e">
        <f>N779/$C$3*12/P779</f>
        <v>#DIV/0!</v>
      </c>
      <c r="R779" s="1296"/>
      <c r="S779" s="2935"/>
      <c r="T779" s="650"/>
      <c r="U779" s="3111"/>
      <c r="V779" s="1296"/>
      <c r="W779" s="527"/>
      <c r="X779" s="527"/>
      <c r="Y779" s="650"/>
      <c r="Z779" s="650"/>
      <c r="AA779" s="1301"/>
    </row>
    <row r="780" spans="1:27" s="47" customFormat="1" x14ac:dyDescent="0.25">
      <c r="A780" s="646">
        <v>1</v>
      </c>
      <c r="B780" s="646">
        <v>1</v>
      </c>
      <c r="C780" s="551" t="s">
        <v>14</v>
      </c>
      <c r="D780" s="551"/>
      <c r="E780" s="433"/>
      <c r="F780" s="674"/>
      <c r="G780" s="313"/>
      <c r="H780" s="313"/>
      <c r="I780" s="313"/>
      <c r="J780" s="614"/>
      <c r="K780" s="614"/>
      <c r="L780" s="675"/>
      <c r="M780" s="675"/>
      <c r="N780" s="675"/>
      <c r="O780" s="675"/>
      <c r="P780" s="675"/>
      <c r="Q780" s="675"/>
      <c r="R780" s="1296"/>
      <c r="S780" s="2941"/>
      <c r="T780" s="418"/>
      <c r="U780" s="3112"/>
      <c r="V780" s="418"/>
      <c r="W780" s="527"/>
      <c r="X780" s="527"/>
      <c r="Y780" s="418"/>
      <c r="Z780" s="418"/>
      <c r="AA780" s="1301"/>
    </row>
    <row r="781" spans="1:27" s="47" customFormat="1" x14ac:dyDescent="0.25">
      <c r="A781" s="646">
        <v>1</v>
      </c>
      <c r="B781" s="646">
        <v>1</v>
      </c>
      <c r="C781" s="2507" t="s">
        <v>609</v>
      </c>
      <c r="D781" s="433"/>
      <c r="E781" s="446"/>
      <c r="F781" s="1557"/>
      <c r="G781" s="93"/>
      <c r="H781" s="93"/>
      <c r="I781" s="93"/>
      <c r="J781" s="315"/>
      <c r="K781" s="315"/>
      <c r="L781" s="317"/>
      <c r="M781" s="317"/>
      <c r="N781" s="317"/>
      <c r="O781" s="317"/>
      <c r="P781" s="317"/>
      <c r="Q781" s="317"/>
      <c r="R781" s="573">
        <v>18055.661760000003</v>
      </c>
      <c r="S781" s="3267">
        <f>R781/12*$C$3</f>
        <v>1504.6384800000003</v>
      </c>
      <c r="T781" s="370">
        <f>Z781-Y781-V781</f>
        <v>1504.6384800000001</v>
      </c>
      <c r="U781" s="3113"/>
      <c r="V781" s="370"/>
      <c r="W781" s="536">
        <f>T781-S781</f>
        <v>0</v>
      </c>
      <c r="X781" s="536"/>
      <c r="Y781" s="370">
        <v>0</v>
      </c>
      <c r="Z781" s="370">
        <v>1504.6384800000001</v>
      </c>
      <c r="AA781" s="1301"/>
    </row>
    <row r="782" spans="1:27" s="47" customFormat="1" ht="29.25" x14ac:dyDescent="0.25">
      <c r="A782" s="646">
        <v>1</v>
      </c>
      <c r="B782" s="646">
        <v>1</v>
      </c>
      <c r="C782" s="2465" t="s">
        <v>481</v>
      </c>
      <c r="D782" s="350"/>
      <c r="E782" s="350"/>
      <c r="F782" s="2657">
        <f>F784+F785+F789+F788+F790</f>
        <v>12689</v>
      </c>
      <c r="G782" s="333">
        <f t="shared" ref="G782:H782" si="335">G784+G785+G789+G788+G790</f>
        <v>1057.5</v>
      </c>
      <c r="H782" s="333">
        <f t="shared" si="335"/>
        <v>595.04999999999995</v>
      </c>
      <c r="I782" s="102">
        <f>H782/G782*100</f>
        <v>56.269503546099287</v>
      </c>
      <c r="J782" s="101"/>
      <c r="K782" s="101"/>
      <c r="L782" s="393"/>
      <c r="M782" s="393"/>
      <c r="N782" s="393"/>
      <c r="O782" s="393"/>
      <c r="P782" s="393"/>
      <c r="Q782" s="393"/>
      <c r="R782" s="1908"/>
      <c r="S782" s="2940"/>
      <c r="T782" s="622"/>
      <c r="U782" s="3110"/>
      <c r="V782" s="622"/>
      <c r="W782" s="1991"/>
      <c r="X782" s="1991"/>
      <c r="Y782" s="622"/>
      <c r="Z782" s="622"/>
      <c r="AA782" s="1301"/>
    </row>
    <row r="783" spans="1:27" s="47" customFormat="1" ht="30" x14ac:dyDescent="0.25">
      <c r="A783" s="646"/>
      <c r="B783" s="646">
        <v>1</v>
      </c>
      <c r="C783" s="1857" t="s">
        <v>255</v>
      </c>
      <c r="D783" s="350"/>
      <c r="E783" s="350"/>
      <c r="F783" s="2657"/>
      <c r="G783" s="370"/>
      <c r="H783" s="370"/>
      <c r="I783" s="480"/>
      <c r="J783" s="101"/>
      <c r="K783" s="101"/>
      <c r="L783" s="393"/>
      <c r="M783" s="393"/>
      <c r="N783" s="393"/>
      <c r="O783" s="393"/>
      <c r="P783" s="393"/>
      <c r="Q783" s="393"/>
      <c r="R783" s="1908"/>
      <c r="S783" s="2940"/>
      <c r="T783" s="622"/>
      <c r="U783" s="3110"/>
      <c r="V783" s="622"/>
      <c r="W783" s="1991"/>
      <c r="X783" s="1991"/>
      <c r="Y783" s="622"/>
      <c r="Z783" s="622"/>
      <c r="AA783" s="1301"/>
    </row>
    <row r="784" spans="1:27" s="47" customFormat="1" ht="30" x14ac:dyDescent="0.25">
      <c r="A784" s="646"/>
      <c r="B784" s="646">
        <v>1</v>
      </c>
      <c r="C784" s="1857" t="s">
        <v>256</v>
      </c>
      <c r="D784" s="350"/>
      <c r="E784" s="350"/>
      <c r="F784" s="1876">
        <v>1450</v>
      </c>
      <c r="G784" s="370">
        <f t="shared" ref="G784:G824" si="336">ROUND(F784/12*$C$3,0)</f>
        <v>121</v>
      </c>
      <c r="H784" s="370">
        <v>51</v>
      </c>
      <c r="I784" s="313">
        <f t="shared" ref="I784:I789" si="337">H784/G784*100</f>
        <v>42.148760330578511</v>
      </c>
      <c r="J784" s="101"/>
      <c r="K784" s="101"/>
      <c r="L784" s="393"/>
      <c r="M784" s="393"/>
      <c r="N784" s="393"/>
      <c r="O784" s="393"/>
      <c r="P784" s="393"/>
      <c r="Q784" s="393"/>
      <c r="R784" s="1908"/>
      <c r="S784" s="2940"/>
      <c r="T784" s="622"/>
      <c r="U784" s="3110"/>
      <c r="V784" s="622"/>
      <c r="W784" s="1991"/>
      <c r="X784" s="1991"/>
      <c r="Y784" s="622"/>
      <c r="Z784" s="622"/>
      <c r="AA784" s="1301"/>
    </row>
    <row r="785" spans="1:27" s="47" customFormat="1" ht="30" x14ac:dyDescent="0.25">
      <c r="A785" s="646"/>
      <c r="B785" s="646">
        <v>1</v>
      </c>
      <c r="C785" s="2466" t="s">
        <v>482</v>
      </c>
      <c r="D785" s="350"/>
      <c r="E785" s="350"/>
      <c r="F785" s="2657">
        <f>F786+F787/4</f>
        <v>6164</v>
      </c>
      <c r="G785" s="370">
        <f t="shared" ref="G785:H785" si="338">G786+G787/4</f>
        <v>513.5</v>
      </c>
      <c r="H785" s="370">
        <f t="shared" si="338"/>
        <v>260.05</v>
      </c>
      <c r="I785" s="313">
        <f t="shared" si="337"/>
        <v>50.642648490749764</v>
      </c>
      <c r="J785" s="101"/>
      <c r="K785" s="101"/>
      <c r="L785" s="393"/>
      <c r="M785" s="393"/>
      <c r="N785" s="393"/>
      <c r="O785" s="393"/>
      <c r="P785" s="393"/>
      <c r="Q785" s="393"/>
      <c r="R785" s="1908"/>
      <c r="S785" s="2940"/>
      <c r="T785" s="622"/>
      <c r="U785" s="3110"/>
      <c r="V785" s="622"/>
      <c r="W785" s="1991"/>
      <c r="X785" s="1991"/>
      <c r="Y785" s="622"/>
      <c r="Z785" s="622"/>
      <c r="AA785" s="1301"/>
    </row>
    <row r="786" spans="1:27" s="47" customFormat="1" x14ac:dyDescent="0.25">
      <c r="A786" s="646"/>
      <c r="B786" s="646">
        <v>1</v>
      </c>
      <c r="C786" s="1858" t="s">
        <v>483</v>
      </c>
      <c r="D786" s="350"/>
      <c r="E786" s="350"/>
      <c r="F786" s="934">
        <v>5991</v>
      </c>
      <c r="G786" s="370">
        <f t="shared" si="336"/>
        <v>499</v>
      </c>
      <c r="H786" s="370">
        <v>247</v>
      </c>
      <c r="I786" s="313">
        <f t="shared" si="337"/>
        <v>49.498997995991985</v>
      </c>
      <c r="J786" s="101"/>
      <c r="K786" s="101"/>
      <c r="L786" s="393"/>
      <c r="M786" s="393"/>
      <c r="N786" s="393"/>
      <c r="O786" s="393"/>
      <c r="P786" s="393"/>
      <c r="Q786" s="393"/>
      <c r="R786" s="1908"/>
      <c r="S786" s="2940"/>
      <c r="T786" s="622"/>
      <c r="U786" s="3110"/>
      <c r="V786" s="622"/>
      <c r="W786" s="1991"/>
      <c r="X786" s="1991"/>
      <c r="Y786" s="622"/>
      <c r="Z786" s="622"/>
      <c r="AA786" s="1301"/>
    </row>
    <row r="787" spans="1:27" s="47" customFormat="1" ht="30" x14ac:dyDescent="0.25">
      <c r="A787" s="646"/>
      <c r="B787" s="646">
        <v>1</v>
      </c>
      <c r="C787" s="1858" t="s">
        <v>484</v>
      </c>
      <c r="D787" s="350"/>
      <c r="E787" s="350"/>
      <c r="F787" s="1876">
        <v>692</v>
      </c>
      <c r="G787" s="370">
        <f t="shared" si="336"/>
        <v>58</v>
      </c>
      <c r="H787" s="370">
        <v>52.2</v>
      </c>
      <c r="I787" s="313">
        <f t="shared" si="337"/>
        <v>90</v>
      </c>
      <c r="J787" s="101"/>
      <c r="K787" s="101"/>
      <c r="L787" s="393"/>
      <c r="M787" s="393"/>
      <c r="N787" s="393"/>
      <c r="O787" s="393"/>
      <c r="P787" s="393"/>
      <c r="Q787" s="393"/>
      <c r="R787" s="1908"/>
      <c r="S787" s="2940"/>
      <c r="T787" s="622"/>
      <c r="U787" s="3110"/>
      <c r="V787" s="622"/>
      <c r="W787" s="1991"/>
      <c r="X787" s="1991"/>
      <c r="Y787" s="622"/>
      <c r="Z787" s="622"/>
      <c r="AA787" s="1301"/>
    </row>
    <row r="788" spans="1:27" s="47" customFormat="1" ht="60" x14ac:dyDescent="0.25">
      <c r="A788" s="646"/>
      <c r="B788" s="646">
        <v>1</v>
      </c>
      <c r="C788" s="1858" t="s">
        <v>485</v>
      </c>
      <c r="D788" s="350"/>
      <c r="E788" s="350"/>
      <c r="F788" s="1876">
        <v>2500</v>
      </c>
      <c r="G788" s="370">
        <f t="shared" si="336"/>
        <v>208</v>
      </c>
      <c r="H788" s="370">
        <v>59</v>
      </c>
      <c r="I788" s="313">
        <f t="shared" si="337"/>
        <v>28.365384615384613</v>
      </c>
      <c r="J788" s="101"/>
      <c r="K788" s="101"/>
      <c r="L788" s="393"/>
      <c r="M788" s="393"/>
      <c r="N788" s="393"/>
      <c r="O788" s="393"/>
      <c r="P788" s="393"/>
      <c r="Q788" s="393"/>
      <c r="R788" s="1908"/>
      <c r="S788" s="2940"/>
      <c r="T788" s="622"/>
      <c r="U788" s="3110"/>
      <c r="V788" s="622"/>
      <c r="W788" s="1991"/>
      <c r="X788" s="1991"/>
      <c r="Y788" s="622"/>
      <c r="Z788" s="622"/>
      <c r="AA788" s="1301"/>
    </row>
    <row r="789" spans="1:27" s="47" customFormat="1" ht="45" x14ac:dyDescent="0.25">
      <c r="A789" s="646"/>
      <c r="B789" s="646">
        <v>1</v>
      </c>
      <c r="C789" s="1858" t="s">
        <v>500</v>
      </c>
      <c r="D789" s="350"/>
      <c r="E789" s="350"/>
      <c r="F789" s="1876">
        <v>2050</v>
      </c>
      <c r="G789" s="370">
        <f t="shared" si="336"/>
        <v>171</v>
      </c>
      <c r="H789" s="370">
        <v>225</v>
      </c>
      <c r="I789" s="313">
        <f t="shared" si="337"/>
        <v>131.57894736842107</v>
      </c>
      <c r="J789" s="101"/>
      <c r="K789" s="101"/>
      <c r="L789" s="393"/>
      <c r="M789" s="393"/>
      <c r="N789" s="393"/>
      <c r="O789" s="393"/>
      <c r="P789" s="393"/>
      <c r="Q789" s="393"/>
      <c r="R789" s="1908"/>
      <c r="S789" s="2940"/>
      <c r="T789" s="622"/>
      <c r="U789" s="3110"/>
      <c r="V789" s="622"/>
      <c r="W789" s="1991"/>
      <c r="X789" s="1991"/>
      <c r="Y789" s="622"/>
      <c r="Z789" s="622"/>
      <c r="AA789" s="1301"/>
    </row>
    <row r="790" spans="1:27" s="47" customFormat="1" ht="30" x14ac:dyDescent="0.25">
      <c r="A790" s="646"/>
      <c r="B790" s="646">
        <v>1</v>
      </c>
      <c r="C790" s="4" t="s">
        <v>607</v>
      </c>
      <c r="D790" s="350"/>
      <c r="E790" s="350"/>
      <c r="F790" s="1876">
        <v>525</v>
      </c>
      <c r="G790" s="370">
        <f t="shared" si="336"/>
        <v>44</v>
      </c>
      <c r="H790" s="370"/>
      <c r="I790" s="313"/>
      <c r="J790" s="101"/>
      <c r="K790" s="101"/>
      <c r="L790" s="393"/>
      <c r="M790" s="393"/>
      <c r="N790" s="393"/>
      <c r="O790" s="393"/>
      <c r="P790" s="393"/>
      <c r="Q790" s="393"/>
      <c r="R790" s="1908"/>
      <c r="S790" s="2940"/>
      <c r="T790" s="622"/>
      <c r="U790" s="3110"/>
      <c r="V790" s="622"/>
      <c r="W790" s="1991"/>
      <c r="X790" s="1991"/>
      <c r="Y790" s="622"/>
      <c r="Z790" s="622"/>
      <c r="AA790" s="1301"/>
    </row>
    <row r="791" spans="1:27" s="47" customFormat="1" ht="29.25" x14ac:dyDescent="0.25">
      <c r="A791" s="646"/>
      <c r="B791" s="646">
        <v>1</v>
      </c>
      <c r="C791" s="1782" t="s">
        <v>135</v>
      </c>
      <c r="D791" s="350"/>
      <c r="E791" s="350"/>
      <c r="F791" s="2657">
        <f>F792+F793</f>
        <v>10534.531914893618</v>
      </c>
      <c r="G791" s="370">
        <f t="shared" ref="G791:H791" si="339">G792+G793</f>
        <v>877.85106382978722</v>
      </c>
      <c r="H791" s="370">
        <f t="shared" si="339"/>
        <v>663.90425531914889</v>
      </c>
      <c r="I791" s="313">
        <f t="shared" ref="I791:I797" si="340">H791/G791*100</f>
        <v>75.628347754429342</v>
      </c>
      <c r="J791" s="101"/>
      <c r="K791" s="101"/>
      <c r="L791" s="393"/>
      <c r="M791" s="393"/>
      <c r="N791" s="393"/>
      <c r="O791" s="393"/>
      <c r="P791" s="393"/>
      <c r="Q791" s="393"/>
      <c r="R791" s="1908"/>
      <c r="S791" s="2940"/>
      <c r="T791" s="622"/>
      <c r="U791" s="3110"/>
      <c r="V791" s="622"/>
      <c r="W791" s="1991"/>
      <c r="X791" s="1991"/>
      <c r="Y791" s="622"/>
      <c r="Z791" s="622"/>
      <c r="AA791" s="1301"/>
    </row>
    <row r="792" spans="1:27" s="47" customFormat="1" x14ac:dyDescent="0.25">
      <c r="A792" s="646"/>
      <c r="B792" s="646">
        <v>1</v>
      </c>
      <c r="C792" s="1021" t="s">
        <v>308</v>
      </c>
      <c r="D792" s="350"/>
      <c r="E792" s="350"/>
      <c r="F792" s="1876">
        <v>8124</v>
      </c>
      <c r="G792" s="370">
        <f t="shared" si="336"/>
        <v>677</v>
      </c>
      <c r="H792" s="370">
        <v>533</v>
      </c>
      <c r="I792" s="313">
        <f t="shared" si="340"/>
        <v>78.729689807976371</v>
      </c>
      <c r="J792" s="101"/>
      <c r="K792" s="101"/>
      <c r="L792" s="393"/>
      <c r="M792" s="393"/>
      <c r="N792" s="393"/>
      <c r="O792" s="393"/>
      <c r="P792" s="393"/>
      <c r="Q792" s="393"/>
      <c r="R792" s="1908"/>
      <c r="S792" s="2940"/>
      <c r="T792" s="622"/>
      <c r="U792" s="3110"/>
      <c r="V792" s="622"/>
      <c r="W792" s="1991"/>
      <c r="X792" s="1991"/>
      <c r="Y792" s="622"/>
      <c r="Z792" s="622"/>
      <c r="AA792" s="1301"/>
    </row>
    <row r="793" spans="1:27" s="47" customFormat="1" x14ac:dyDescent="0.25">
      <c r="A793" s="646"/>
      <c r="B793" s="646">
        <v>1</v>
      </c>
      <c r="C793" s="1021" t="s">
        <v>487</v>
      </c>
      <c r="D793" s="350"/>
      <c r="E793" s="350"/>
      <c r="F793" s="1876">
        <f>F794/9.4</f>
        <v>2410.5319148936169</v>
      </c>
      <c r="G793" s="370">
        <f t="shared" ref="G793:H793" si="341">G794/9.4</f>
        <v>200.85106382978722</v>
      </c>
      <c r="H793" s="370">
        <f t="shared" si="341"/>
        <v>130.90425531914894</v>
      </c>
      <c r="I793" s="313">
        <f t="shared" si="340"/>
        <v>65.174788135593232</v>
      </c>
      <c r="J793" s="101"/>
      <c r="K793" s="101"/>
      <c r="L793" s="393"/>
      <c r="M793" s="393"/>
      <c r="N793" s="393"/>
      <c r="O793" s="393"/>
      <c r="P793" s="393"/>
      <c r="Q793" s="393"/>
      <c r="R793" s="1908"/>
      <c r="S793" s="2940"/>
      <c r="T793" s="622"/>
      <c r="U793" s="3110"/>
      <c r="V793" s="622"/>
      <c r="W793" s="1991"/>
      <c r="X793" s="1991"/>
      <c r="Y793" s="622"/>
      <c r="Z793" s="622"/>
      <c r="AA793" s="1301"/>
    </row>
    <row r="794" spans="1:27" s="47" customFormat="1" x14ac:dyDescent="0.25">
      <c r="A794" s="646"/>
      <c r="B794" s="646">
        <v>1</v>
      </c>
      <c r="C794" s="2483" t="s">
        <v>504</v>
      </c>
      <c r="D794" s="350"/>
      <c r="E794" s="350"/>
      <c r="F794" s="1876">
        <v>22659</v>
      </c>
      <c r="G794" s="370">
        <f t="shared" si="336"/>
        <v>1888</v>
      </c>
      <c r="H794" s="370">
        <v>1230.5</v>
      </c>
      <c r="I794" s="313">
        <f t="shared" si="340"/>
        <v>65.174788135593218</v>
      </c>
      <c r="J794" s="101"/>
      <c r="K794" s="101"/>
      <c r="L794" s="393"/>
      <c r="M794" s="393"/>
      <c r="N794" s="393"/>
      <c r="O794" s="393"/>
      <c r="P794" s="393"/>
      <c r="Q794" s="393"/>
      <c r="R794" s="1908"/>
      <c r="S794" s="2940"/>
      <c r="T794" s="622"/>
      <c r="U794" s="3110"/>
      <c r="V794" s="622"/>
      <c r="W794" s="1991"/>
      <c r="X794" s="1991"/>
      <c r="Y794" s="622"/>
      <c r="Z794" s="622"/>
      <c r="AA794" s="1301"/>
    </row>
    <row r="795" spans="1:27" s="47" customFormat="1" ht="47.25" x14ac:dyDescent="0.25">
      <c r="A795" s="646"/>
      <c r="B795" s="646">
        <v>1</v>
      </c>
      <c r="C795" s="2508" t="s">
        <v>489</v>
      </c>
      <c r="D795" s="350"/>
      <c r="E795" s="350"/>
      <c r="F795" s="623">
        <f>F796+F801</f>
        <v>2371</v>
      </c>
      <c r="G795" s="333">
        <f t="shared" ref="G795:H795" si="342">G796+G801</f>
        <v>198</v>
      </c>
      <c r="H795" s="333">
        <f t="shared" si="342"/>
        <v>0</v>
      </c>
      <c r="I795" s="102">
        <f t="shared" si="340"/>
        <v>0</v>
      </c>
      <c r="J795" s="101"/>
      <c r="K795" s="101"/>
      <c r="L795" s="393"/>
      <c r="M795" s="393"/>
      <c r="N795" s="393"/>
      <c r="O795" s="393"/>
      <c r="P795" s="393"/>
      <c r="Q795" s="393"/>
      <c r="R795" s="1908"/>
      <c r="S795" s="2935"/>
      <c r="T795" s="622">
        <f>Z795-Y795-V795</f>
        <v>0</v>
      </c>
      <c r="U795" s="3110"/>
      <c r="V795" s="622"/>
      <c r="W795" s="1991">
        <f>T795-S795</f>
        <v>0</v>
      </c>
      <c r="X795" s="1991"/>
      <c r="Y795" s="622"/>
      <c r="Z795" s="622"/>
      <c r="AA795" s="1301"/>
    </row>
    <row r="796" spans="1:27" s="47" customFormat="1" ht="30" x14ac:dyDescent="0.25">
      <c r="A796" s="646"/>
      <c r="B796" s="646">
        <v>1</v>
      </c>
      <c r="C796" s="2466" t="s">
        <v>490</v>
      </c>
      <c r="D796" s="350"/>
      <c r="E796" s="350"/>
      <c r="F796" s="622">
        <f>SUM(F797:F800)</f>
        <v>1475</v>
      </c>
      <c r="G796" s="370">
        <f t="shared" ref="G796:H796" si="343">SUM(G797:G800)</f>
        <v>123</v>
      </c>
      <c r="H796" s="370">
        <f t="shared" si="343"/>
        <v>0</v>
      </c>
      <c r="I796" s="480">
        <f t="shared" si="340"/>
        <v>0</v>
      </c>
      <c r="J796" s="101"/>
      <c r="K796" s="101"/>
      <c r="L796" s="393"/>
      <c r="M796" s="393"/>
      <c r="N796" s="393"/>
      <c r="O796" s="393"/>
      <c r="P796" s="393"/>
      <c r="Q796" s="393"/>
      <c r="R796" s="1908"/>
      <c r="S796" s="2940"/>
      <c r="T796" s="622"/>
      <c r="U796" s="3110"/>
      <c r="V796" s="622"/>
      <c r="W796" s="1991"/>
      <c r="X796" s="1991"/>
      <c r="Y796" s="622"/>
      <c r="Z796" s="622"/>
      <c r="AA796" s="1301"/>
    </row>
    <row r="797" spans="1:27" s="47" customFormat="1" ht="30" x14ac:dyDescent="0.25">
      <c r="A797" s="646"/>
      <c r="B797" s="646">
        <v>1</v>
      </c>
      <c r="C797" s="1858" t="s">
        <v>491</v>
      </c>
      <c r="D797" s="350"/>
      <c r="E797" s="350"/>
      <c r="F797" s="622">
        <v>1475</v>
      </c>
      <c r="G797" s="370">
        <f t="shared" si="336"/>
        <v>123</v>
      </c>
      <c r="H797" s="370"/>
      <c r="I797" s="480">
        <f t="shared" si="340"/>
        <v>0</v>
      </c>
      <c r="J797" s="101"/>
      <c r="K797" s="101"/>
      <c r="L797" s="393"/>
      <c r="M797" s="393"/>
      <c r="N797" s="393"/>
      <c r="O797" s="393"/>
      <c r="P797" s="393"/>
      <c r="Q797" s="393"/>
      <c r="R797" s="1908"/>
      <c r="S797" s="2940"/>
      <c r="T797" s="622"/>
      <c r="U797" s="3110"/>
      <c r="V797" s="622"/>
      <c r="W797" s="1991"/>
      <c r="X797" s="1991"/>
      <c r="Y797" s="622"/>
      <c r="Z797" s="622"/>
      <c r="AA797" s="1301"/>
    </row>
    <row r="798" spans="1:27" s="47" customFormat="1" ht="45" x14ac:dyDescent="0.25">
      <c r="A798" s="646"/>
      <c r="B798" s="646">
        <v>1</v>
      </c>
      <c r="C798" s="1858" t="s">
        <v>492</v>
      </c>
      <c r="D798" s="350"/>
      <c r="E798" s="350"/>
      <c r="F798" s="622"/>
      <c r="G798" s="370"/>
      <c r="H798" s="370"/>
      <c r="I798" s="480"/>
      <c r="J798" s="101"/>
      <c r="K798" s="101"/>
      <c r="L798" s="393"/>
      <c r="M798" s="393"/>
      <c r="N798" s="393"/>
      <c r="O798" s="393"/>
      <c r="P798" s="393"/>
      <c r="Q798" s="393"/>
      <c r="R798" s="1908"/>
      <c r="S798" s="2940"/>
      <c r="T798" s="622"/>
      <c r="U798" s="3110"/>
      <c r="V798" s="622"/>
      <c r="W798" s="1991"/>
      <c r="X798" s="1991"/>
      <c r="Y798" s="622"/>
      <c r="Z798" s="622"/>
      <c r="AA798" s="1301"/>
    </row>
    <row r="799" spans="1:27" s="47" customFormat="1" ht="45" x14ac:dyDescent="0.25">
      <c r="A799" s="646"/>
      <c r="B799" s="646">
        <v>1</v>
      </c>
      <c r="C799" s="1858" t="s">
        <v>493</v>
      </c>
      <c r="D799" s="350"/>
      <c r="E799" s="350"/>
      <c r="F799" s="622"/>
      <c r="G799" s="370"/>
      <c r="H799" s="370"/>
      <c r="I799" s="480"/>
      <c r="J799" s="101"/>
      <c r="K799" s="101"/>
      <c r="L799" s="393"/>
      <c r="M799" s="393"/>
      <c r="N799" s="393"/>
      <c r="O799" s="393"/>
      <c r="P799" s="393"/>
      <c r="Q799" s="393"/>
      <c r="R799" s="1908"/>
      <c r="S799" s="2940"/>
      <c r="T799" s="622"/>
      <c r="U799" s="3110"/>
      <c r="V799" s="622"/>
      <c r="W799" s="1991"/>
      <c r="X799" s="1991"/>
      <c r="Y799" s="622"/>
      <c r="Z799" s="622"/>
      <c r="AA799" s="1301"/>
    </row>
    <row r="800" spans="1:27" s="47" customFormat="1" ht="30" x14ac:dyDescent="0.25">
      <c r="A800" s="646"/>
      <c r="B800" s="646">
        <v>1</v>
      </c>
      <c r="C800" s="1858" t="s">
        <v>494</v>
      </c>
      <c r="D800" s="350"/>
      <c r="E800" s="350"/>
      <c r="F800" s="622"/>
      <c r="G800" s="370"/>
      <c r="H800" s="370"/>
      <c r="I800" s="480"/>
      <c r="J800" s="101"/>
      <c r="K800" s="101"/>
      <c r="L800" s="393"/>
      <c r="M800" s="393"/>
      <c r="N800" s="393"/>
      <c r="O800" s="393"/>
      <c r="P800" s="393"/>
      <c r="Q800" s="393"/>
      <c r="R800" s="1908"/>
      <c r="S800" s="2940"/>
      <c r="T800" s="622"/>
      <c r="U800" s="3110"/>
      <c r="V800" s="622"/>
      <c r="W800" s="1991"/>
      <c r="X800" s="1991"/>
      <c r="Y800" s="622"/>
      <c r="Z800" s="622"/>
      <c r="AA800" s="1301"/>
    </row>
    <row r="801" spans="1:27" s="47" customFormat="1" ht="45" x14ac:dyDescent="0.25">
      <c r="A801" s="646"/>
      <c r="B801" s="646">
        <v>1</v>
      </c>
      <c r="C801" s="2466" t="s">
        <v>495</v>
      </c>
      <c r="D801" s="350"/>
      <c r="E801" s="350"/>
      <c r="F801" s="622">
        <f>SUM(F802:F805)</f>
        <v>896</v>
      </c>
      <c r="G801" s="370">
        <f t="shared" ref="G801" si="344">SUM(G802:G805)</f>
        <v>75</v>
      </c>
      <c r="H801" s="370">
        <f>H802+H804+H805</f>
        <v>0</v>
      </c>
      <c r="I801" s="480">
        <f>H801/G801*100</f>
        <v>0</v>
      </c>
      <c r="J801" s="101"/>
      <c r="K801" s="101"/>
      <c r="L801" s="393"/>
      <c r="M801" s="393"/>
      <c r="N801" s="393"/>
      <c r="O801" s="393"/>
      <c r="P801" s="393"/>
      <c r="Q801" s="393"/>
      <c r="R801" s="1908"/>
      <c r="S801" s="2940"/>
      <c r="T801" s="622"/>
      <c r="U801" s="3110"/>
      <c r="V801" s="622"/>
      <c r="W801" s="1991"/>
      <c r="X801" s="1991"/>
      <c r="Y801" s="622"/>
      <c r="Z801" s="622"/>
      <c r="AA801" s="1301"/>
    </row>
    <row r="802" spans="1:27" s="47" customFormat="1" ht="30" x14ac:dyDescent="0.25">
      <c r="A802" s="646"/>
      <c r="B802" s="646">
        <v>1</v>
      </c>
      <c r="C802" s="1858" t="s">
        <v>496</v>
      </c>
      <c r="D802" s="350"/>
      <c r="E802" s="350"/>
      <c r="F802" s="622">
        <v>645</v>
      </c>
      <c r="G802" s="370">
        <f t="shared" si="336"/>
        <v>54</v>
      </c>
      <c r="H802" s="370"/>
      <c r="I802" s="480">
        <f>H802/G802*100</f>
        <v>0</v>
      </c>
      <c r="J802" s="101"/>
      <c r="K802" s="101"/>
      <c r="L802" s="393"/>
      <c r="M802" s="393"/>
      <c r="N802" s="393"/>
      <c r="O802" s="393"/>
      <c r="P802" s="393"/>
      <c r="Q802" s="393"/>
      <c r="R802" s="1908"/>
      <c r="S802" s="2940"/>
      <c r="T802" s="622"/>
      <c r="U802" s="3110"/>
      <c r="V802" s="622"/>
      <c r="W802" s="1991"/>
      <c r="X802" s="1991"/>
      <c r="Y802" s="622"/>
      <c r="Z802" s="622"/>
      <c r="AA802" s="1301"/>
    </row>
    <row r="803" spans="1:27" s="47" customFormat="1" ht="30" x14ac:dyDescent="0.25">
      <c r="A803" s="646"/>
      <c r="B803" s="646">
        <v>1</v>
      </c>
      <c r="C803" s="1858" t="s">
        <v>543</v>
      </c>
      <c r="D803" s="350"/>
      <c r="E803" s="350"/>
      <c r="F803" s="622"/>
      <c r="G803" s="370"/>
      <c r="H803" s="370"/>
      <c r="I803" s="480"/>
      <c r="J803" s="101"/>
      <c r="K803" s="101"/>
      <c r="L803" s="393"/>
      <c r="M803" s="393"/>
      <c r="N803" s="393"/>
      <c r="O803" s="393"/>
      <c r="P803" s="393"/>
      <c r="Q803" s="393"/>
      <c r="R803" s="1908"/>
      <c r="S803" s="2940"/>
      <c r="T803" s="622"/>
      <c r="U803" s="3110"/>
      <c r="V803" s="622"/>
      <c r="W803" s="1991"/>
      <c r="X803" s="1991"/>
      <c r="Y803" s="622"/>
      <c r="Z803" s="622"/>
      <c r="AA803" s="1301"/>
    </row>
    <row r="804" spans="1:27" s="47" customFormat="1" ht="60" x14ac:dyDescent="0.25">
      <c r="A804" s="646"/>
      <c r="B804" s="646">
        <v>1</v>
      </c>
      <c r="C804" s="1858" t="s">
        <v>497</v>
      </c>
      <c r="D804" s="350"/>
      <c r="E804" s="350"/>
      <c r="F804" s="622">
        <v>237</v>
      </c>
      <c r="G804" s="370">
        <f t="shared" si="336"/>
        <v>20</v>
      </c>
      <c r="H804" s="370"/>
      <c r="I804" s="480">
        <f>H804/G804*100</f>
        <v>0</v>
      </c>
      <c r="J804" s="101"/>
      <c r="K804" s="101"/>
      <c r="L804" s="393"/>
      <c r="M804" s="393"/>
      <c r="N804" s="393"/>
      <c r="O804" s="393"/>
      <c r="P804" s="393"/>
      <c r="Q804" s="393"/>
      <c r="R804" s="1908"/>
      <c r="S804" s="2940"/>
      <c r="T804" s="622"/>
      <c r="U804" s="3110"/>
      <c r="V804" s="622"/>
      <c r="W804" s="1991"/>
      <c r="X804" s="1991"/>
      <c r="Y804" s="622"/>
      <c r="Z804" s="622"/>
      <c r="AA804" s="1301"/>
    </row>
    <row r="805" spans="1:27" s="47" customFormat="1" ht="45" x14ac:dyDescent="0.25">
      <c r="A805" s="646"/>
      <c r="B805" s="646">
        <v>1</v>
      </c>
      <c r="C805" s="1858" t="s">
        <v>498</v>
      </c>
      <c r="D805" s="350"/>
      <c r="E805" s="350"/>
      <c r="F805" s="622">
        <v>14</v>
      </c>
      <c r="G805" s="370">
        <f t="shared" si="336"/>
        <v>1</v>
      </c>
      <c r="H805" s="370"/>
      <c r="I805" s="480">
        <f>H805/G805*100</f>
        <v>0</v>
      </c>
      <c r="J805" s="101"/>
      <c r="K805" s="101"/>
      <c r="L805" s="393"/>
      <c r="M805" s="393"/>
      <c r="N805" s="393"/>
      <c r="O805" s="393"/>
      <c r="P805" s="393"/>
      <c r="Q805" s="393"/>
      <c r="R805" s="1908"/>
      <c r="S805" s="2940"/>
      <c r="T805" s="622"/>
      <c r="U805" s="3110"/>
      <c r="V805" s="622"/>
      <c r="W805" s="1991"/>
      <c r="X805" s="1991"/>
      <c r="Y805" s="622"/>
      <c r="Z805" s="622"/>
      <c r="AA805" s="1301"/>
    </row>
    <row r="806" spans="1:27" s="47" customFormat="1" x14ac:dyDescent="0.25">
      <c r="A806" s="646"/>
      <c r="B806" s="646">
        <v>1</v>
      </c>
      <c r="C806" s="2570" t="s">
        <v>257</v>
      </c>
      <c r="D806" s="350"/>
      <c r="E806" s="350"/>
      <c r="F806" s="622"/>
      <c r="G806" s="370"/>
      <c r="H806" s="370"/>
      <c r="I806" s="480"/>
      <c r="J806" s="101"/>
      <c r="K806" s="101"/>
      <c r="L806" s="393"/>
      <c r="M806" s="393"/>
      <c r="N806" s="393"/>
      <c r="O806" s="393"/>
      <c r="P806" s="393"/>
      <c r="Q806" s="393"/>
      <c r="R806" s="1908"/>
      <c r="S806" s="2940"/>
      <c r="T806" s="622"/>
      <c r="U806" s="3110"/>
      <c r="V806" s="622"/>
      <c r="W806" s="1991"/>
      <c r="X806" s="1991"/>
      <c r="Y806" s="622"/>
      <c r="Z806" s="622"/>
      <c r="AA806" s="1301"/>
    </row>
    <row r="807" spans="1:27" s="47" customFormat="1" ht="29.25" x14ac:dyDescent="0.25">
      <c r="A807" s="646"/>
      <c r="B807" s="646">
        <v>1</v>
      </c>
      <c r="C807" s="2548" t="s">
        <v>583</v>
      </c>
      <c r="D807" s="350"/>
      <c r="E807" s="350"/>
      <c r="F807" s="623"/>
      <c r="G807" s="333"/>
      <c r="H807" s="333"/>
      <c r="I807" s="102"/>
      <c r="J807" s="101"/>
      <c r="K807" s="101"/>
      <c r="L807" s="393"/>
      <c r="M807" s="393"/>
      <c r="N807" s="393"/>
      <c r="O807" s="393"/>
      <c r="P807" s="393"/>
      <c r="Q807" s="393"/>
      <c r="R807" s="1908"/>
      <c r="S807" s="2940"/>
      <c r="T807" s="622"/>
      <c r="U807" s="3110"/>
      <c r="V807" s="622"/>
      <c r="W807" s="1991"/>
      <c r="X807" s="1991"/>
      <c r="Y807" s="622"/>
      <c r="Z807" s="622"/>
      <c r="AA807" s="1301"/>
    </row>
    <row r="808" spans="1:27" s="47" customFormat="1" x14ac:dyDescent="0.25">
      <c r="A808" s="646"/>
      <c r="B808" s="646">
        <v>1</v>
      </c>
      <c r="C808" s="4" t="s">
        <v>571</v>
      </c>
      <c r="D808" s="350"/>
      <c r="E808" s="350"/>
      <c r="F808" s="622"/>
      <c r="G808" s="370"/>
      <c r="H808" s="370"/>
      <c r="I808" s="480"/>
      <c r="J808" s="101"/>
      <c r="K808" s="101"/>
      <c r="L808" s="393"/>
      <c r="M808" s="393"/>
      <c r="N808" s="393"/>
      <c r="O808" s="393"/>
      <c r="P808" s="393"/>
      <c r="Q808" s="393"/>
      <c r="R808" s="1908"/>
      <c r="S808" s="2940"/>
      <c r="T808" s="622"/>
      <c r="U808" s="3110"/>
      <c r="V808" s="622"/>
      <c r="W808" s="1991"/>
      <c r="X808" s="1991"/>
      <c r="Y808" s="622"/>
      <c r="Z808" s="622"/>
      <c r="AA808" s="1301"/>
    </row>
    <row r="809" spans="1:27" s="47" customFormat="1" ht="30" x14ac:dyDescent="0.25">
      <c r="A809" s="646"/>
      <c r="B809" s="646">
        <v>1</v>
      </c>
      <c r="C809" s="2571" t="s">
        <v>572</v>
      </c>
      <c r="D809" s="350"/>
      <c r="E809" s="350"/>
      <c r="F809" s="622"/>
      <c r="G809" s="370"/>
      <c r="H809" s="370"/>
      <c r="I809" s="480"/>
      <c r="J809" s="101"/>
      <c r="K809" s="101"/>
      <c r="L809" s="393"/>
      <c r="M809" s="393"/>
      <c r="N809" s="393"/>
      <c r="O809" s="393"/>
      <c r="P809" s="393"/>
      <c r="Q809" s="393"/>
      <c r="R809" s="1908"/>
      <c r="S809" s="2940"/>
      <c r="T809" s="622"/>
      <c r="U809" s="3110"/>
      <c r="V809" s="622"/>
      <c r="W809" s="1991"/>
      <c r="X809" s="1991"/>
      <c r="Y809" s="622"/>
      <c r="Z809" s="622"/>
      <c r="AA809" s="1301"/>
    </row>
    <row r="810" spans="1:27" s="47" customFormat="1" x14ac:dyDescent="0.25">
      <c r="A810" s="646"/>
      <c r="B810" s="646">
        <v>1</v>
      </c>
      <c r="C810" s="4" t="s">
        <v>573</v>
      </c>
      <c r="D810" s="350"/>
      <c r="E810" s="350"/>
      <c r="F810" s="622"/>
      <c r="G810" s="370"/>
      <c r="H810" s="370"/>
      <c r="I810" s="480"/>
      <c r="J810" s="101"/>
      <c r="K810" s="101"/>
      <c r="L810" s="393"/>
      <c r="M810" s="393"/>
      <c r="N810" s="393"/>
      <c r="O810" s="393"/>
      <c r="P810" s="393"/>
      <c r="Q810" s="393"/>
      <c r="R810" s="1908"/>
      <c r="S810" s="2940"/>
      <c r="T810" s="622"/>
      <c r="U810" s="3110"/>
      <c r="V810" s="622"/>
      <c r="W810" s="1991"/>
      <c r="X810" s="1991"/>
      <c r="Y810" s="622"/>
      <c r="Z810" s="622"/>
      <c r="AA810" s="1301"/>
    </row>
    <row r="811" spans="1:27" s="47" customFormat="1" ht="30" x14ac:dyDescent="0.25">
      <c r="A811" s="646"/>
      <c r="B811" s="646">
        <v>1</v>
      </c>
      <c r="C811" s="4" t="s">
        <v>600</v>
      </c>
      <c r="D811" s="350"/>
      <c r="E811" s="350"/>
      <c r="F811" s="622"/>
      <c r="G811" s="370"/>
      <c r="H811" s="370"/>
      <c r="I811" s="480"/>
      <c r="J811" s="101"/>
      <c r="K811" s="101"/>
      <c r="L811" s="393"/>
      <c r="M811" s="393"/>
      <c r="N811" s="393"/>
      <c r="O811" s="393"/>
      <c r="P811" s="393"/>
      <c r="Q811" s="393"/>
      <c r="R811" s="1908"/>
      <c r="S811" s="2940"/>
      <c r="T811" s="622"/>
      <c r="U811" s="3110"/>
      <c r="V811" s="622"/>
      <c r="W811" s="1991"/>
      <c r="X811" s="1991"/>
      <c r="Y811" s="622"/>
      <c r="Z811" s="622"/>
      <c r="AA811" s="1301"/>
    </row>
    <row r="812" spans="1:27" s="47" customFormat="1" ht="45" x14ac:dyDescent="0.25">
      <c r="A812" s="646"/>
      <c r="B812" s="646">
        <v>1</v>
      </c>
      <c r="C812" s="4" t="s">
        <v>574</v>
      </c>
      <c r="D812" s="350"/>
      <c r="E812" s="350"/>
      <c r="F812" s="622"/>
      <c r="G812" s="370"/>
      <c r="H812" s="370"/>
      <c r="I812" s="480"/>
      <c r="J812" s="101"/>
      <c r="K812" s="101"/>
      <c r="L812" s="393"/>
      <c r="M812" s="393"/>
      <c r="N812" s="393"/>
      <c r="O812" s="393"/>
      <c r="P812" s="393"/>
      <c r="Q812" s="393"/>
      <c r="R812" s="1908"/>
      <c r="S812" s="2940"/>
      <c r="T812" s="622"/>
      <c r="U812" s="3110"/>
      <c r="V812" s="622"/>
      <c r="W812" s="1991"/>
      <c r="X812" s="1991"/>
      <c r="Y812" s="622"/>
      <c r="Z812" s="622"/>
      <c r="AA812" s="1301"/>
    </row>
    <row r="813" spans="1:27" s="47" customFormat="1" ht="60" x14ac:dyDescent="0.25">
      <c r="A813" s="646">
        <v>1</v>
      </c>
      <c r="B813" s="646">
        <v>1</v>
      </c>
      <c r="C813" s="4" t="s">
        <v>575</v>
      </c>
      <c r="D813" s="350"/>
      <c r="E813" s="350"/>
      <c r="F813" s="622"/>
      <c r="G813" s="69"/>
      <c r="H813" s="370"/>
      <c r="I813" s="480"/>
      <c r="J813" s="101"/>
      <c r="K813" s="101"/>
      <c r="L813" s="393"/>
      <c r="M813" s="393"/>
      <c r="N813" s="393"/>
      <c r="O813" s="393"/>
      <c r="P813" s="393"/>
      <c r="Q813" s="393"/>
      <c r="R813" s="1908"/>
      <c r="S813" s="2940"/>
      <c r="T813" s="622"/>
      <c r="U813" s="3110"/>
      <c r="V813" s="622"/>
      <c r="W813" s="1991"/>
      <c r="X813" s="1991"/>
      <c r="Y813" s="622"/>
      <c r="Z813" s="622"/>
      <c r="AA813" s="1301"/>
    </row>
    <row r="814" spans="1:27" s="47" customFormat="1" ht="45" x14ac:dyDescent="0.25">
      <c r="A814" s="646">
        <v>1</v>
      </c>
      <c r="B814" s="646">
        <v>1</v>
      </c>
      <c r="C814" s="2572" t="s">
        <v>576</v>
      </c>
      <c r="D814" s="350"/>
      <c r="E814" s="350"/>
      <c r="F814" s="622"/>
      <c r="G814" s="69"/>
      <c r="H814" s="370"/>
      <c r="I814" s="480"/>
      <c r="J814" s="101"/>
      <c r="K814" s="101"/>
      <c r="L814" s="393"/>
      <c r="M814" s="393"/>
      <c r="N814" s="393"/>
      <c r="O814" s="393"/>
      <c r="P814" s="393"/>
      <c r="Q814" s="393"/>
      <c r="R814" s="1908"/>
      <c r="S814" s="2940"/>
      <c r="T814" s="622"/>
      <c r="U814" s="3110"/>
      <c r="V814" s="622"/>
      <c r="W814" s="1991"/>
      <c r="X814" s="1991"/>
      <c r="Y814" s="622"/>
      <c r="Z814" s="622"/>
      <c r="AA814" s="1301"/>
    </row>
    <row r="815" spans="1:27" s="47" customFormat="1" ht="29.25" x14ac:dyDescent="0.25">
      <c r="A815" s="646">
        <v>1</v>
      </c>
      <c r="B815" s="646">
        <v>1</v>
      </c>
      <c r="C815" s="2548" t="s">
        <v>584</v>
      </c>
      <c r="D815" s="350"/>
      <c r="E815" s="350"/>
      <c r="F815" s="622"/>
      <c r="G815" s="69"/>
      <c r="H815" s="370"/>
      <c r="I815" s="480"/>
      <c r="J815" s="101"/>
      <c r="K815" s="101"/>
      <c r="L815" s="393"/>
      <c r="M815" s="393"/>
      <c r="N815" s="393"/>
      <c r="O815" s="393"/>
      <c r="P815" s="393"/>
      <c r="Q815" s="393"/>
      <c r="R815" s="1908"/>
      <c r="S815" s="2940"/>
      <c r="T815" s="622"/>
      <c r="U815" s="3110"/>
      <c r="V815" s="622"/>
      <c r="W815" s="1991"/>
      <c r="X815" s="1991"/>
      <c r="Y815" s="622"/>
      <c r="Z815" s="622"/>
      <c r="AA815" s="1301"/>
    </row>
    <row r="816" spans="1:27" s="47" customFormat="1" x14ac:dyDescent="0.25">
      <c r="A816" s="646">
        <v>1</v>
      </c>
      <c r="B816" s="646">
        <v>1</v>
      </c>
      <c r="C816" s="2548" t="s">
        <v>601</v>
      </c>
      <c r="D816" s="350"/>
      <c r="E816" s="350"/>
      <c r="F816" s="622"/>
      <c r="G816" s="69"/>
      <c r="H816" s="370"/>
      <c r="I816" s="480"/>
      <c r="J816" s="101"/>
      <c r="K816" s="101"/>
      <c r="L816" s="393"/>
      <c r="M816" s="393"/>
      <c r="N816" s="393"/>
      <c r="O816" s="393"/>
      <c r="P816" s="393"/>
      <c r="Q816" s="393"/>
      <c r="R816" s="1908"/>
      <c r="S816" s="2940"/>
      <c r="T816" s="622"/>
      <c r="U816" s="3110"/>
      <c r="V816" s="622"/>
      <c r="W816" s="1991"/>
      <c r="X816" s="1991"/>
      <c r="Y816" s="622"/>
      <c r="Z816" s="622"/>
      <c r="AA816" s="1301"/>
    </row>
    <row r="817" spans="1:27" s="47" customFormat="1" x14ac:dyDescent="0.25">
      <c r="A817" s="646"/>
      <c r="B817" s="646">
        <v>1</v>
      </c>
      <c r="C817" s="4" t="s">
        <v>602</v>
      </c>
      <c r="D817" s="350"/>
      <c r="E817" s="350"/>
      <c r="F817" s="622"/>
      <c r="G817" s="69"/>
      <c r="H817" s="370"/>
      <c r="I817" s="480"/>
      <c r="J817" s="101"/>
      <c r="K817" s="101"/>
      <c r="L817" s="393"/>
      <c r="M817" s="393"/>
      <c r="N817" s="393"/>
      <c r="O817" s="393"/>
      <c r="P817" s="393"/>
      <c r="Q817" s="393"/>
      <c r="R817" s="1908"/>
      <c r="S817" s="2940"/>
      <c r="T817" s="622"/>
      <c r="U817" s="3110"/>
      <c r="V817" s="622"/>
      <c r="W817" s="1991"/>
      <c r="X817" s="1991"/>
      <c r="Y817" s="622"/>
      <c r="Z817" s="622"/>
      <c r="AA817" s="1301"/>
    </row>
    <row r="818" spans="1:27" s="47" customFormat="1" x14ac:dyDescent="0.25">
      <c r="A818" s="646">
        <v>1</v>
      </c>
      <c r="B818" s="646">
        <v>1</v>
      </c>
      <c r="C818" s="2573" t="s">
        <v>603</v>
      </c>
      <c r="D818" s="352"/>
      <c r="E818" s="350"/>
      <c r="F818" s="622"/>
      <c r="G818" s="69"/>
      <c r="H818" s="370"/>
      <c r="I818" s="480"/>
      <c r="J818" s="101"/>
      <c r="K818" s="101"/>
      <c r="L818" s="393"/>
      <c r="M818" s="393"/>
      <c r="N818" s="393"/>
      <c r="O818" s="393"/>
      <c r="P818" s="393"/>
      <c r="Q818" s="393"/>
      <c r="R818" s="1908"/>
      <c r="S818" s="2940"/>
      <c r="T818" s="622"/>
      <c r="U818" s="3110"/>
      <c r="V818" s="622"/>
      <c r="W818" s="1991"/>
      <c r="X818" s="1991"/>
      <c r="Y818" s="622"/>
      <c r="Z818" s="622"/>
      <c r="AA818" s="1301"/>
    </row>
    <row r="819" spans="1:27" s="47" customFormat="1" ht="29.25" x14ac:dyDescent="0.25">
      <c r="A819" s="646"/>
      <c r="B819" s="646">
        <v>1</v>
      </c>
      <c r="C819" s="2548" t="s">
        <v>577</v>
      </c>
      <c r="D819" s="352"/>
      <c r="E819" s="350"/>
      <c r="F819" s="622">
        <v>110</v>
      </c>
      <c r="G819" s="69">
        <f t="shared" si="336"/>
        <v>9</v>
      </c>
      <c r="H819" s="370">
        <v>5</v>
      </c>
      <c r="I819" s="480">
        <f>H819/G819*100</f>
        <v>55.555555555555557</v>
      </c>
      <c r="J819" s="101"/>
      <c r="K819" s="101"/>
      <c r="L819" s="393"/>
      <c r="M819" s="393"/>
      <c r="N819" s="393"/>
      <c r="O819" s="393"/>
      <c r="P819" s="393"/>
      <c r="Q819" s="393"/>
      <c r="R819" s="1908"/>
      <c r="S819" s="2940"/>
      <c r="T819" s="622"/>
      <c r="U819" s="3110"/>
      <c r="V819" s="622"/>
      <c r="W819" s="1991"/>
      <c r="X819" s="1991"/>
      <c r="Y819" s="622"/>
      <c r="Z819" s="622"/>
      <c r="AA819" s="1301"/>
    </row>
    <row r="820" spans="1:27" s="47" customFormat="1" ht="30" x14ac:dyDescent="0.25">
      <c r="A820" s="646">
        <v>1</v>
      </c>
      <c r="B820" s="646">
        <v>1</v>
      </c>
      <c r="C820" s="2542" t="s">
        <v>252</v>
      </c>
      <c r="D820" s="556"/>
      <c r="E820" s="350"/>
      <c r="F820" s="622"/>
      <c r="G820" s="69"/>
      <c r="H820" s="370"/>
      <c r="I820" s="480"/>
      <c r="J820" s="101"/>
      <c r="K820" s="101"/>
      <c r="L820" s="393"/>
      <c r="M820" s="393"/>
      <c r="N820" s="393"/>
      <c r="O820" s="393"/>
      <c r="P820" s="393"/>
      <c r="Q820" s="393"/>
      <c r="R820" s="1908"/>
      <c r="S820" s="2940"/>
      <c r="T820" s="622"/>
      <c r="U820" s="3110"/>
      <c r="V820" s="622"/>
      <c r="W820" s="1991"/>
      <c r="X820" s="1991"/>
      <c r="Y820" s="622"/>
      <c r="Z820" s="622"/>
      <c r="AA820" s="1301"/>
    </row>
    <row r="821" spans="1:27" s="47" customFormat="1" ht="57.75" x14ac:dyDescent="0.25">
      <c r="A821" s="646">
        <v>1</v>
      </c>
      <c r="B821" s="646">
        <v>1</v>
      </c>
      <c r="C821" s="2548" t="s">
        <v>578</v>
      </c>
      <c r="D821" s="182"/>
      <c r="E821" s="434"/>
      <c r="F821" s="623"/>
      <c r="G821" s="333"/>
      <c r="H821" s="333"/>
      <c r="I821" s="480"/>
      <c r="J821" s="101"/>
      <c r="K821" s="101"/>
      <c r="L821" s="393"/>
      <c r="M821" s="393"/>
      <c r="N821" s="393"/>
      <c r="O821" s="393"/>
      <c r="P821" s="393"/>
      <c r="Q821" s="393"/>
      <c r="R821" s="1296"/>
      <c r="S821" s="2977">
        <f>R821/12*$C$3</f>
        <v>0</v>
      </c>
      <c r="T821" s="650">
        <f>Z821-Y821</f>
        <v>0</v>
      </c>
      <c r="U821" s="3111"/>
      <c r="V821" s="650"/>
      <c r="W821" s="527">
        <f>T821-S821</f>
        <v>0</v>
      </c>
      <c r="X821" s="527"/>
      <c r="Y821" s="650"/>
      <c r="Z821" s="650"/>
      <c r="AA821" s="1301"/>
    </row>
    <row r="822" spans="1:27" s="47" customFormat="1" x14ac:dyDescent="0.25">
      <c r="A822" s="646">
        <v>1</v>
      </c>
      <c r="B822" s="646">
        <v>1</v>
      </c>
      <c r="C822" s="2534" t="s">
        <v>295</v>
      </c>
      <c r="D822" s="433"/>
      <c r="E822" s="350"/>
      <c r="F822" s="622">
        <f>F823+F824</f>
        <v>681</v>
      </c>
      <c r="G822" s="69">
        <f t="shared" ref="G822:H822" si="345">G823+G824</f>
        <v>57</v>
      </c>
      <c r="H822" s="370">
        <f t="shared" si="345"/>
        <v>35</v>
      </c>
      <c r="I822" s="480">
        <f t="shared" ref="I822:I829" si="346">H822/G822*100</f>
        <v>61.403508771929829</v>
      </c>
      <c r="J822" s="101"/>
      <c r="K822" s="101"/>
      <c r="L822" s="393"/>
      <c r="M822" s="393"/>
      <c r="N822" s="393"/>
      <c r="O822" s="393"/>
      <c r="P822" s="393"/>
      <c r="Q822" s="393"/>
      <c r="R822" s="1908">
        <v>888.53607000000011</v>
      </c>
      <c r="S822" s="2935">
        <f>R822/12*$C$3</f>
        <v>74.044672500000004</v>
      </c>
      <c r="T822" s="622">
        <f>Z822-Y822-V822</f>
        <v>45.500369999999997</v>
      </c>
      <c r="U822" s="3110"/>
      <c r="V822" s="622"/>
      <c r="W822" s="1991">
        <f>T822-S822</f>
        <v>-28.544302500000008</v>
      </c>
      <c r="X822" s="1991"/>
      <c r="Y822" s="622">
        <v>0</v>
      </c>
      <c r="Z822" s="622">
        <v>45.500369999999997</v>
      </c>
      <c r="AA822" s="1301"/>
    </row>
    <row r="823" spans="1:27" s="47" customFormat="1" ht="30" x14ac:dyDescent="0.25">
      <c r="A823" s="646">
        <v>1</v>
      </c>
      <c r="B823" s="646">
        <v>1</v>
      </c>
      <c r="C823" s="2480" t="s">
        <v>465</v>
      </c>
      <c r="D823" s="350"/>
      <c r="E823" s="350"/>
      <c r="F823" s="622">
        <v>300</v>
      </c>
      <c r="G823" s="370">
        <f t="shared" si="336"/>
        <v>25</v>
      </c>
      <c r="H823" s="370">
        <v>16</v>
      </c>
      <c r="I823" s="480">
        <f t="shared" si="346"/>
        <v>64</v>
      </c>
      <c r="J823" s="101"/>
      <c r="K823" s="101"/>
      <c r="L823" s="393"/>
      <c r="M823" s="393"/>
      <c r="N823" s="393"/>
      <c r="O823" s="393"/>
      <c r="P823" s="393"/>
      <c r="Q823" s="393"/>
      <c r="R823" s="1908"/>
      <c r="S823" s="2940"/>
      <c r="T823" s="622"/>
      <c r="U823" s="3110"/>
      <c r="V823" s="622"/>
      <c r="W823" s="1991"/>
      <c r="X823" s="1991"/>
      <c r="Y823" s="622"/>
      <c r="Z823" s="622"/>
      <c r="AA823" s="1301"/>
    </row>
    <row r="824" spans="1:27" s="47" customFormat="1" ht="30" x14ac:dyDescent="0.25">
      <c r="A824" s="646">
        <v>1</v>
      </c>
      <c r="B824" s="646">
        <v>1</v>
      </c>
      <c r="C824" s="2480" t="s">
        <v>74</v>
      </c>
      <c r="D824" s="350"/>
      <c r="E824" s="350"/>
      <c r="F824" s="622">
        <v>381</v>
      </c>
      <c r="G824" s="69">
        <f t="shared" si="336"/>
        <v>32</v>
      </c>
      <c r="H824" s="370">
        <v>19</v>
      </c>
      <c r="I824" s="480">
        <f t="shared" si="346"/>
        <v>59.375</v>
      </c>
      <c r="J824" s="101"/>
      <c r="K824" s="101"/>
      <c r="L824" s="393"/>
      <c r="M824" s="393"/>
      <c r="N824" s="393"/>
      <c r="O824" s="393"/>
      <c r="P824" s="393"/>
      <c r="Q824" s="393"/>
      <c r="R824" s="1908"/>
      <c r="S824" s="2940"/>
      <c r="T824" s="622"/>
      <c r="U824" s="3110"/>
      <c r="V824" s="622"/>
      <c r="W824" s="1991"/>
      <c r="X824" s="1991"/>
      <c r="Y824" s="622"/>
      <c r="Z824" s="622"/>
      <c r="AA824" s="1301"/>
    </row>
    <row r="825" spans="1:27" s="47" customFormat="1" x14ac:dyDescent="0.25">
      <c r="A825" s="646">
        <v>1</v>
      </c>
      <c r="B825" s="646">
        <v>1</v>
      </c>
      <c r="C825" s="2469" t="s">
        <v>466</v>
      </c>
      <c r="D825" s="350"/>
      <c r="E825" s="350"/>
      <c r="F825" s="623">
        <f>F807+F782</f>
        <v>12689</v>
      </c>
      <c r="G825" s="333">
        <f>G807+G782</f>
        <v>1057.5</v>
      </c>
      <c r="H825" s="333">
        <f>H807+H782</f>
        <v>595.04999999999995</v>
      </c>
      <c r="I825" s="480">
        <f t="shared" si="346"/>
        <v>56.269503546099287</v>
      </c>
      <c r="J825" s="101"/>
      <c r="K825" s="101"/>
      <c r="L825" s="393"/>
      <c r="M825" s="393"/>
      <c r="N825" s="393"/>
      <c r="O825" s="393"/>
      <c r="P825" s="393"/>
      <c r="Q825" s="393"/>
      <c r="R825" s="1908"/>
      <c r="S825" s="2940"/>
      <c r="T825" s="622"/>
      <c r="U825" s="3110"/>
      <c r="V825" s="622"/>
      <c r="W825" s="1991"/>
      <c r="X825" s="1991"/>
      <c r="Y825" s="622"/>
      <c r="Z825" s="622"/>
      <c r="AA825" s="1301"/>
    </row>
    <row r="826" spans="1:27" s="47" customFormat="1" ht="29.25" x14ac:dyDescent="0.25">
      <c r="A826" s="646">
        <v>1</v>
      </c>
      <c r="B826" s="646">
        <v>1</v>
      </c>
      <c r="C826" s="2469" t="s">
        <v>499</v>
      </c>
      <c r="D826" s="350"/>
      <c r="E826" s="350"/>
      <c r="F826" s="623">
        <f>F795</f>
        <v>2371</v>
      </c>
      <c r="G826" s="93">
        <f>G795</f>
        <v>198</v>
      </c>
      <c r="H826" s="333">
        <f>H795</f>
        <v>0</v>
      </c>
      <c r="I826" s="480">
        <f t="shared" si="346"/>
        <v>0</v>
      </c>
      <c r="J826" s="101"/>
      <c r="K826" s="101"/>
      <c r="L826" s="393"/>
      <c r="M826" s="393"/>
      <c r="N826" s="393"/>
      <c r="O826" s="393"/>
      <c r="P826" s="393"/>
      <c r="Q826" s="393"/>
      <c r="R826" s="1908"/>
      <c r="S826" s="2940"/>
      <c r="T826" s="622"/>
      <c r="U826" s="3110"/>
      <c r="V826" s="622"/>
      <c r="W826" s="1991"/>
      <c r="X826" s="1991"/>
      <c r="Y826" s="622"/>
      <c r="Z826" s="622"/>
      <c r="AA826" s="1301"/>
    </row>
    <row r="827" spans="1:27" s="47" customFormat="1" ht="29.25" x14ac:dyDescent="0.25">
      <c r="A827" s="646">
        <v>1</v>
      </c>
      <c r="B827" s="646">
        <v>1</v>
      </c>
      <c r="C827" s="2469" t="s">
        <v>467</v>
      </c>
      <c r="D827" s="350"/>
      <c r="E827" s="350"/>
      <c r="F827" s="623">
        <f>F815+F791</f>
        <v>10534.531914893618</v>
      </c>
      <c r="G827" s="93">
        <f>G815+G791</f>
        <v>877.85106382978722</v>
      </c>
      <c r="H827" s="333">
        <f>H815+H791</f>
        <v>663.90425531914889</v>
      </c>
      <c r="I827" s="480">
        <f t="shared" si="346"/>
        <v>75.628347754429342</v>
      </c>
      <c r="J827" s="101"/>
      <c r="K827" s="101"/>
      <c r="L827" s="393"/>
      <c r="M827" s="393"/>
      <c r="N827" s="393"/>
      <c r="O827" s="393"/>
      <c r="P827" s="393"/>
      <c r="Q827" s="393"/>
      <c r="R827" s="1908"/>
      <c r="S827" s="2940"/>
      <c r="T827" s="622"/>
      <c r="U827" s="3110"/>
      <c r="V827" s="622"/>
      <c r="W827" s="1991"/>
      <c r="X827" s="1991"/>
      <c r="Y827" s="622"/>
      <c r="Z827" s="622"/>
      <c r="AA827" s="1301"/>
    </row>
    <row r="828" spans="1:27" s="47" customFormat="1" ht="29.25" x14ac:dyDescent="0.25">
      <c r="A828" s="646">
        <v>1</v>
      </c>
      <c r="B828" s="646">
        <v>1</v>
      </c>
      <c r="C828" s="2469" t="s">
        <v>468</v>
      </c>
      <c r="D828" s="350"/>
      <c r="E828" s="350"/>
      <c r="F828" s="623">
        <f>F819</f>
        <v>110</v>
      </c>
      <c r="G828" s="333">
        <f>G819</f>
        <v>9</v>
      </c>
      <c r="H828" s="333">
        <f>H819</f>
        <v>5</v>
      </c>
      <c r="I828" s="480">
        <f t="shared" si="346"/>
        <v>55.555555555555557</v>
      </c>
      <c r="J828" s="101"/>
      <c r="K828" s="101"/>
      <c r="L828" s="393"/>
      <c r="M828" s="393"/>
      <c r="N828" s="393"/>
      <c r="O828" s="393"/>
      <c r="P828" s="393"/>
      <c r="Q828" s="393"/>
      <c r="R828" s="1908">
        <v>124.09319999999998</v>
      </c>
      <c r="S828" s="2935">
        <f>R828/12*$C$3</f>
        <v>10.341099999999999</v>
      </c>
      <c r="T828" s="622">
        <f>Z828-Y828-V828</f>
        <v>5.6405999999999992</v>
      </c>
      <c r="U828" s="3110"/>
      <c r="V828" s="622"/>
      <c r="W828" s="1991">
        <f>T828-S828</f>
        <v>-4.7004999999999999</v>
      </c>
      <c r="X828" s="1991"/>
      <c r="Y828" s="622">
        <v>0</v>
      </c>
      <c r="Z828" s="622">
        <v>5.6405999999999992</v>
      </c>
      <c r="AA828" s="1301"/>
    </row>
    <row r="829" spans="1:27" s="47" customFormat="1" x14ac:dyDescent="0.25">
      <c r="A829" s="646">
        <v>1</v>
      </c>
      <c r="B829" s="646">
        <v>1</v>
      </c>
      <c r="C829" s="2470" t="s">
        <v>139</v>
      </c>
      <c r="D829" s="350"/>
      <c r="E829" s="350"/>
      <c r="F829" s="623">
        <f>F825+F826+F828+F792*2.9+F794/4.2</f>
        <v>44124.6</v>
      </c>
      <c r="G829" s="93">
        <f>G825+G826+G828+G792*2.9+G794/4.2</f>
        <v>3677.3238095238098</v>
      </c>
      <c r="H829" s="333">
        <f>H825+H826+H828+H792*2.9+H794/4.2</f>
        <v>2438.7261904761904</v>
      </c>
      <c r="I829" s="480">
        <f t="shared" si="346"/>
        <v>66.317961561073133</v>
      </c>
      <c r="J829" s="101"/>
      <c r="K829" s="101"/>
      <c r="L829" s="393"/>
      <c r="M829" s="393"/>
      <c r="N829" s="393"/>
      <c r="O829" s="393"/>
      <c r="P829" s="393"/>
      <c r="Q829" s="393"/>
      <c r="R829" s="1909">
        <f>R828+R822+R795+R781</f>
        <v>19068.291030000004</v>
      </c>
      <c r="S829" s="2963">
        <f t="shared" ref="S829:Z829" si="347">S828+S822+S795+S781</f>
        <v>1589.0242525000003</v>
      </c>
      <c r="T829" s="623">
        <f t="shared" si="347"/>
        <v>1555.77945</v>
      </c>
      <c r="U829" s="3119">
        <f t="shared" si="347"/>
        <v>0</v>
      </c>
      <c r="V829" s="623">
        <f t="shared" si="347"/>
        <v>0</v>
      </c>
      <c r="W829" s="2761">
        <f t="shared" si="347"/>
        <v>-33.244802500000006</v>
      </c>
      <c r="X829" s="2761">
        <f t="shared" si="347"/>
        <v>0</v>
      </c>
      <c r="Y829" s="623">
        <f t="shared" si="347"/>
        <v>0</v>
      </c>
      <c r="Z829" s="623">
        <f t="shared" si="347"/>
        <v>1555.77945</v>
      </c>
      <c r="AA829" s="1301"/>
    </row>
    <row r="830" spans="1:27" s="47" customFormat="1" x14ac:dyDescent="0.25">
      <c r="A830" s="646">
        <v>1</v>
      </c>
      <c r="B830" s="646">
        <v>1</v>
      </c>
      <c r="C830" s="459"/>
      <c r="D830" s="459"/>
      <c r="E830" s="585"/>
      <c r="F830" s="1559"/>
      <c r="G830" s="69"/>
      <c r="H830" s="480"/>
      <c r="I830" s="480"/>
      <c r="J830" s="614"/>
      <c r="K830" s="614"/>
      <c r="L830" s="675"/>
      <c r="M830" s="675"/>
      <c r="N830" s="675"/>
      <c r="O830" s="675"/>
      <c r="P830" s="675"/>
      <c r="Q830" s="675"/>
      <c r="R830" s="1296"/>
      <c r="S830" s="2941"/>
      <c r="T830" s="650"/>
      <c r="U830" s="3111"/>
      <c r="V830" s="650"/>
      <c r="W830" s="527"/>
      <c r="X830" s="527"/>
      <c r="Y830" s="650"/>
      <c r="Z830" s="650"/>
      <c r="AA830" s="1301"/>
    </row>
    <row r="831" spans="1:27" s="47" customFormat="1" x14ac:dyDescent="0.25">
      <c r="A831" s="646">
        <v>1</v>
      </c>
      <c r="B831" s="646">
        <v>1</v>
      </c>
      <c r="C831" s="244" t="s">
        <v>29</v>
      </c>
      <c r="D831" s="244"/>
      <c r="E831" s="186"/>
      <c r="F831" s="674"/>
      <c r="G831" s="313"/>
      <c r="H831" s="313"/>
      <c r="I831" s="313"/>
      <c r="J831" s="101"/>
      <c r="K831" s="101"/>
      <c r="L831" s="333"/>
      <c r="M831" s="333"/>
      <c r="N831" s="333"/>
      <c r="O831" s="333"/>
      <c r="P831" s="333"/>
      <c r="Q831" s="333"/>
      <c r="R831" s="616"/>
      <c r="S831" s="2942"/>
      <c r="T831" s="615"/>
      <c r="U831" s="3114"/>
      <c r="V831" s="615"/>
      <c r="W831" s="1900"/>
      <c r="X831" s="1900"/>
      <c r="Y831" s="615"/>
      <c r="Z831" s="615"/>
      <c r="AA831" s="1301"/>
    </row>
    <row r="832" spans="1:27" s="47" customFormat="1" x14ac:dyDescent="0.25">
      <c r="A832" s="646">
        <v>1</v>
      </c>
      <c r="B832" s="646">
        <v>1</v>
      </c>
      <c r="C832" s="186" t="s">
        <v>127</v>
      </c>
      <c r="D832" s="186"/>
      <c r="E832" s="244"/>
      <c r="F832" s="1538"/>
      <c r="G832" s="480"/>
      <c r="H832" s="480"/>
      <c r="I832" s="480"/>
      <c r="J832" s="614"/>
      <c r="K832" s="94"/>
      <c r="L832" s="615"/>
      <c r="M832" s="615"/>
      <c r="N832" s="615"/>
      <c r="O832" s="71"/>
      <c r="P832" s="243"/>
      <c r="Q832" s="71"/>
      <c r="R832" s="616"/>
      <c r="S832" s="2942"/>
      <c r="T832" s="615"/>
      <c r="U832" s="3114"/>
      <c r="V832" s="615"/>
      <c r="W832" s="1900"/>
      <c r="X832" s="1900"/>
      <c r="Y832" s="615"/>
      <c r="Z832" s="615"/>
      <c r="AA832" s="1301"/>
    </row>
    <row r="833" spans="1:27" s="47" customFormat="1" x14ac:dyDescent="0.25">
      <c r="A833" s="646">
        <v>1</v>
      </c>
      <c r="B833" s="646">
        <v>1</v>
      </c>
      <c r="C833" s="125" t="s">
        <v>47</v>
      </c>
      <c r="D833" s="125"/>
      <c r="E833" s="459">
        <v>240</v>
      </c>
      <c r="F833" s="674">
        <v>317</v>
      </c>
      <c r="G833" s="69">
        <f>ROUND(F833/12*$C$3,0)</f>
        <v>26</v>
      </c>
      <c r="H833" s="69">
        <v>3</v>
      </c>
      <c r="I833" s="69">
        <f>H833/G833*100</f>
        <v>11.538461538461538</v>
      </c>
      <c r="J833" s="616">
        <v>8</v>
      </c>
      <c r="K833" s="70">
        <f>N833/H833</f>
        <v>8</v>
      </c>
      <c r="L833" s="71">
        <f>ROUND(F833*J833,0)</f>
        <v>2536</v>
      </c>
      <c r="M833" s="71">
        <f t="shared" ref="M833" si="348">ROUND(L833/12*$C$3,0)</f>
        <v>211</v>
      </c>
      <c r="N833" s="71">
        <v>24</v>
      </c>
      <c r="O833" s="71">
        <f>N833/M833*100</f>
        <v>11.374407582938389</v>
      </c>
      <c r="P833" s="71">
        <f>L833/E833</f>
        <v>10.566666666666666</v>
      </c>
      <c r="Q833" s="71">
        <f>N833/$C$3*12/P833</f>
        <v>27.255520504731862</v>
      </c>
      <c r="R833" s="1909"/>
      <c r="S833" s="2963"/>
      <c r="T833" s="623">
        <f>Z833-Y833</f>
        <v>0</v>
      </c>
      <c r="U833" s="3119"/>
      <c r="V833" s="623"/>
      <c r="W833" s="2761">
        <f>T833-S833</f>
        <v>0</v>
      </c>
      <c r="X833" s="2761"/>
      <c r="Y833" s="623"/>
      <c r="Z833" s="623"/>
      <c r="AA833" s="1301"/>
    </row>
    <row r="834" spans="1:27" s="73" customFormat="1" x14ac:dyDescent="0.25">
      <c r="A834" s="646">
        <v>1</v>
      </c>
      <c r="B834" s="646">
        <v>1</v>
      </c>
      <c r="C834" s="718" t="s">
        <v>158</v>
      </c>
      <c r="D834" s="718"/>
      <c r="E834" s="592"/>
      <c r="F834" s="1538">
        <f t="shared" ref="F834:F835" si="349">SUM(F833)</f>
        <v>317</v>
      </c>
      <c r="G834" s="93">
        <f t="shared" ref="G834:H835" si="350">SUM(G833)</f>
        <v>26</v>
      </c>
      <c r="H834" s="93">
        <f t="shared" si="350"/>
        <v>3</v>
      </c>
      <c r="I834" s="93">
        <f>H834/G834*100</f>
        <v>11.538461538461538</v>
      </c>
      <c r="J834" s="700">
        <f>L834/F834</f>
        <v>8</v>
      </c>
      <c r="K834" s="70">
        <f>N834/H834</f>
        <v>8</v>
      </c>
      <c r="L834" s="95">
        <f t="shared" ref="L834:N835" si="351">SUM(L833)</f>
        <v>2536</v>
      </c>
      <c r="M834" s="95">
        <f t="shared" si="351"/>
        <v>211</v>
      </c>
      <c r="N834" s="95">
        <f t="shared" si="351"/>
        <v>24</v>
      </c>
      <c r="O834" s="95">
        <f>N834/M834*100</f>
        <v>11.374407582938389</v>
      </c>
      <c r="P834" s="95">
        <f>SUM(P833)</f>
        <v>10.566666666666666</v>
      </c>
      <c r="Q834" s="71">
        <f>N834/$C$3*12/P834</f>
        <v>27.255520504731862</v>
      </c>
      <c r="R834" s="1909"/>
      <c r="S834" s="2985"/>
      <c r="T834" s="353"/>
      <c r="U834" s="3137"/>
      <c r="V834" s="353"/>
      <c r="W834" s="1998"/>
      <c r="X834" s="1998"/>
      <c r="Y834" s="95"/>
      <c r="Z834" s="95"/>
      <c r="AA834" s="1716"/>
    </row>
    <row r="835" spans="1:27" s="47" customFormat="1" ht="29.25" x14ac:dyDescent="0.25">
      <c r="A835" s="646">
        <v>1</v>
      </c>
      <c r="B835" s="646">
        <v>1</v>
      </c>
      <c r="C835" s="511" t="s">
        <v>143</v>
      </c>
      <c r="D835" s="511"/>
      <c r="E835" s="511"/>
      <c r="F835" s="1538">
        <f t="shared" si="349"/>
        <v>317</v>
      </c>
      <c r="G835" s="480">
        <f t="shared" si="350"/>
        <v>26</v>
      </c>
      <c r="H835" s="480">
        <f t="shared" si="350"/>
        <v>3</v>
      </c>
      <c r="I835" s="480">
        <f>H835/G835*100</f>
        <v>11.538461538461538</v>
      </c>
      <c r="J835" s="614">
        <f>SUM(L835/F835)</f>
        <v>8</v>
      </c>
      <c r="K835" s="70">
        <f>N835/H835</f>
        <v>8</v>
      </c>
      <c r="L835" s="480">
        <f t="shared" si="351"/>
        <v>2536</v>
      </c>
      <c r="M835" s="480">
        <f t="shared" si="351"/>
        <v>211</v>
      </c>
      <c r="N835" s="480">
        <f t="shared" si="351"/>
        <v>24</v>
      </c>
      <c r="O835" s="71">
        <f>N835/M835*100</f>
        <v>11.374407582938389</v>
      </c>
      <c r="P835" s="480">
        <f>SUM(P834)</f>
        <v>10.566666666666666</v>
      </c>
      <c r="Q835" s="71">
        <f>N835/$C$3*12/P835</f>
        <v>27.255520504731862</v>
      </c>
      <c r="R835" s="764">
        <v>6382.4967359999991</v>
      </c>
      <c r="S835" s="2935">
        <f>R835/12*$C$3</f>
        <v>531.87472799999989</v>
      </c>
      <c r="T835" s="615">
        <f>Z835-Y835-V835</f>
        <v>57.863230000000001</v>
      </c>
      <c r="U835" s="3114"/>
      <c r="V835" s="615"/>
      <c r="W835" s="1900">
        <f>T835-S835</f>
        <v>-474.0114979999999</v>
      </c>
      <c r="X835" s="1900"/>
      <c r="Y835" s="480">
        <v>0</v>
      </c>
      <c r="Z835" s="480">
        <v>57.863230000000001</v>
      </c>
      <c r="AA835" s="1301"/>
    </row>
    <row r="836" spans="1:27" s="47" customFormat="1" x14ac:dyDescent="0.25">
      <c r="A836" s="646">
        <v>1</v>
      </c>
      <c r="B836" s="646">
        <v>1</v>
      </c>
      <c r="C836" s="123"/>
      <c r="D836" s="123"/>
      <c r="E836" s="123"/>
      <c r="F836" s="1354"/>
      <c r="G836" s="69"/>
      <c r="H836" s="69"/>
      <c r="I836" s="69"/>
      <c r="J836" s="418"/>
      <c r="K836" s="418"/>
      <c r="L836" s="418"/>
      <c r="M836" s="418"/>
      <c r="N836" s="418"/>
      <c r="O836" s="418"/>
      <c r="P836" s="418"/>
      <c r="Q836" s="71"/>
      <c r="R836" s="1908"/>
      <c r="S836" s="2940"/>
      <c r="T836" s="622">
        <f>Z836-Y836</f>
        <v>0</v>
      </c>
      <c r="U836" s="3110"/>
      <c r="V836" s="622"/>
      <c r="W836" s="1991">
        <f>T836-S836</f>
        <v>0</v>
      </c>
      <c r="X836" s="1991"/>
      <c r="Y836" s="622"/>
      <c r="Z836" s="622"/>
      <c r="AA836" s="1301"/>
    </row>
    <row r="837" spans="1:27" s="47" customFormat="1" x14ac:dyDescent="0.25">
      <c r="A837" s="646">
        <v>1</v>
      </c>
      <c r="B837" s="646">
        <v>1</v>
      </c>
      <c r="C837" s="677" t="s">
        <v>507</v>
      </c>
      <c r="D837" s="678"/>
      <c r="E837" s="678"/>
      <c r="F837" s="1560"/>
      <c r="G837" s="679"/>
      <c r="H837" s="679"/>
      <c r="I837" s="679"/>
      <c r="J837" s="375"/>
      <c r="K837" s="375"/>
      <c r="L837" s="375"/>
      <c r="M837" s="375"/>
      <c r="N837" s="375"/>
      <c r="O837" s="375"/>
      <c r="P837" s="375"/>
      <c r="Q837" s="375"/>
      <c r="R837" s="1910">
        <f t="shared" ref="R837:W837" si="352">R835+R829+R779</f>
        <v>25450.787766000001</v>
      </c>
      <c r="S837" s="2972">
        <f t="shared" si="352"/>
        <v>2120.8989805000001</v>
      </c>
      <c r="T837" s="1910">
        <f t="shared" si="352"/>
        <v>1613.6426799999999</v>
      </c>
      <c r="U837" s="3138">
        <f t="shared" si="352"/>
        <v>0</v>
      </c>
      <c r="V837" s="1910">
        <f t="shared" si="352"/>
        <v>0</v>
      </c>
      <c r="W837" s="1910">
        <f t="shared" si="352"/>
        <v>-507.2563004999999</v>
      </c>
      <c r="X837" s="1910"/>
      <c r="Y837" s="1910">
        <f>Y835+Y829+Y779</f>
        <v>0</v>
      </c>
      <c r="Z837" s="1910">
        <f>Z835+Z829+Z779</f>
        <v>1613.6426799999999</v>
      </c>
      <c r="AA837" s="1301"/>
    </row>
    <row r="838" spans="1:27" s="47" customFormat="1" x14ac:dyDescent="0.25">
      <c r="A838" s="646">
        <v>1</v>
      </c>
      <c r="B838" s="646">
        <v>1</v>
      </c>
      <c r="C838" s="233" t="s">
        <v>538</v>
      </c>
      <c r="D838" s="1731"/>
      <c r="E838" s="697"/>
      <c r="F838" s="1573"/>
      <c r="G838" s="379"/>
      <c r="H838" s="698"/>
      <c r="I838" s="698"/>
      <c r="J838" s="201"/>
      <c r="K838" s="201"/>
      <c r="L838" s="201"/>
      <c r="M838" s="379"/>
      <c r="N838" s="201"/>
      <c r="O838" s="201"/>
      <c r="P838" s="201"/>
      <c r="Q838" s="379"/>
      <c r="R838" s="1914"/>
      <c r="S838" s="2961"/>
      <c r="T838" s="379"/>
      <c r="U838" s="3139"/>
      <c r="V838" s="379"/>
      <c r="W838" s="201"/>
      <c r="X838" s="201"/>
      <c r="Y838" s="379"/>
      <c r="Z838" s="379"/>
      <c r="AA838" s="1301"/>
    </row>
    <row r="839" spans="1:27" s="47" customFormat="1" x14ac:dyDescent="0.25">
      <c r="A839" s="646"/>
      <c r="B839" s="646">
        <v>1</v>
      </c>
      <c r="C839" s="1870" t="s">
        <v>29</v>
      </c>
      <c r="D839" s="511"/>
      <c r="E839" s="392"/>
      <c r="F839" s="1563"/>
      <c r="G839" s="698"/>
      <c r="H839" s="102"/>
      <c r="I839" s="102"/>
      <c r="J839" s="102"/>
      <c r="K839" s="102"/>
      <c r="L839" s="102"/>
      <c r="M839" s="422"/>
      <c r="N839" s="102"/>
      <c r="O839" s="102"/>
      <c r="P839" s="102"/>
      <c r="Q839" s="102"/>
      <c r="R839" s="1922"/>
      <c r="S839" s="2986"/>
      <c r="T839" s="201"/>
      <c r="U839" s="3140"/>
      <c r="V839" s="422"/>
      <c r="W839" s="102"/>
      <c r="X839" s="102"/>
      <c r="Y839" s="201"/>
      <c r="Z839" s="201"/>
      <c r="AA839" s="1301"/>
    </row>
    <row r="840" spans="1:27" s="47" customFormat="1" x14ac:dyDescent="0.25">
      <c r="A840" s="646"/>
      <c r="B840" s="646">
        <v>1</v>
      </c>
      <c r="C840" s="1871" t="s">
        <v>6</v>
      </c>
      <c r="D840" s="511"/>
      <c r="E840" s="459">
        <v>300</v>
      </c>
      <c r="F840" s="674">
        <v>91</v>
      </c>
      <c r="G840" s="69">
        <f>ROUND(F840/12*$C$3,0)</f>
        <v>8</v>
      </c>
      <c r="H840" s="69"/>
      <c r="I840" s="69">
        <f>H840/G840*100</f>
        <v>0</v>
      </c>
      <c r="J840" s="616">
        <v>4</v>
      </c>
      <c r="K840" s="70" t="e">
        <f>N840/H840</f>
        <v>#DIV/0!</v>
      </c>
      <c r="L840" s="71">
        <f>ROUND(F840*J840,0)</f>
        <v>364</v>
      </c>
      <c r="M840" s="71">
        <f t="shared" ref="M840" si="353">ROUND(L840/12*$C$3,0)</f>
        <v>30</v>
      </c>
      <c r="N840" s="71"/>
      <c r="O840" s="71">
        <f>N840/M840*100</f>
        <v>0</v>
      </c>
      <c r="P840" s="71">
        <f>L840/E840</f>
        <v>1.2133333333333334</v>
      </c>
      <c r="Q840" s="71">
        <f>N840/$C$3*12/P840</f>
        <v>0</v>
      </c>
      <c r="R840" s="1296"/>
      <c r="S840" s="2987"/>
      <c r="T840" s="102"/>
      <c r="U840" s="3125"/>
      <c r="V840" s="201"/>
      <c r="W840" s="102"/>
      <c r="X840" s="102"/>
      <c r="Y840" s="102"/>
      <c r="Z840" s="102"/>
      <c r="AA840" s="1301"/>
    </row>
    <row r="841" spans="1:27" s="47" customFormat="1" x14ac:dyDescent="0.25">
      <c r="A841" s="646"/>
      <c r="B841" s="646">
        <v>1</v>
      </c>
      <c r="C841" s="1222" t="s">
        <v>13</v>
      </c>
      <c r="D841" s="511"/>
      <c r="E841" s="392"/>
      <c r="F841" s="1538">
        <f t="shared" ref="F841:H841" si="354">SUM(F840)</f>
        <v>91</v>
      </c>
      <c r="G841" s="93">
        <f t="shared" si="354"/>
        <v>8</v>
      </c>
      <c r="H841" s="93">
        <f t="shared" si="354"/>
        <v>0</v>
      </c>
      <c r="I841" s="93">
        <f>H841/G841*100</f>
        <v>0</v>
      </c>
      <c r="J841" s="700">
        <f>L841/F841</f>
        <v>4</v>
      </c>
      <c r="K841" s="70" t="e">
        <f>N841/H841</f>
        <v>#DIV/0!</v>
      </c>
      <c r="L841" s="95">
        <f t="shared" ref="L841:N841" si="355">SUM(L840)</f>
        <v>364</v>
      </c>
      <c r="M841" s="95">
        <f t="shared" si="355"/>
        <v>30</v>
      </c>
      <c r="N841" s="95">
        <f t="shared" si="355"/>
        <v>0</v>
      </c>
      <c r="O841" s="95">
        <f>N841/M841*100</f>
        <v>0</v>
      </c>
      <c r="P841" s="95">
        <f>SUM(P840)</f>
        <v>1.2133333333333334</v>
      </c>
      <c r="Q841" s="71">
        <f>N841/$C$3*12/P841</f>
        <v>0</v>
      </c>
      <c r="R841" s="1296"/>
      <c r="S841" s="2986"/>
      <c r="T841" s="201"/>
      <c r="U841" s="3141"/>
      <c r="V841" s="463"/>
      <c r="W841" s="422"/>
      <c r="X841" s="422"/>
      <c r="Y841" s="422"/>
      <c r="Z841" s="422"/>
      <c r="AA841" s="1301"/>
    </row>
    <row r="842" spans="1:27" s="47" customFormat="1" x14ac:dyDescent="0.25">
      <c r="A842" s="646"/>
      <c r="B842" s="646">
        <v>1</v>
      </c>
      <c r="C842" s="1058" t="s">
        <v>16</v>
      </c>
      <c r="D842" s="511"/>
      <c r="E842" s="697"/>
      <c r="F842" s="1563"/>
      <c r="G842" s="698"/>
      <c r="H842" s="698"/>
      <c r="I842" s="698"/>
      <c r="J842" s="201"/>
      <c r="K842" s="201"/>
      <c r="L842" s="201"/>
      <c r="M842" s="201"/>
      <c r="N842" s="201"/>
      <c r="O842" s="201"/>
      <c r="P842" s="201"/>
      <c r="Q842" s="201"/>
      <c r="R842" s="1914"/>
      <c r="S842" s="2988"/>
      <c r="T842" s="102"/>
      <c r="U842" s="3142"/>
      <c r="V842" s="102"/>
      <c r="W842" s="201"/>
      <c r="X842" s="201"/>
      <c r="Y842" s="201"/>
      <c r="Z842" s="102"/>
      <c r="AA842" s="1301"/>
    </row>
    <row r="843" spans="1:27" s="47" customFormat="1" x14ac:dyDescent="0.25">
      <c r="A843" s="646"/>
      <c r="B843" s="646">
        <v>1</v>
      </c>
      <c r="C843" s="1368" t="s">
        <v>129</v>
      </c>
      <c r="D843" s="511"/>
      <c r="E843" s="459">
        <v>240</v>
      </c>
      <c r="F843" s="674">
        <v>198</v>
      </c>
      <c r="G843" s="69">
        <f>ROUND(F843/12*$C$3,0)</f>
        <v>17</v>
      </c>
      <c r="H843" s="69">
        <v>4</v>
      </c>
      <c r="I843" s="69">
        <f t="shared" ref="I843:I848" si="356">H843/G843*100</f>
        <v>23.52941176470588</v>
      </c>
      <c r="J843" s="616">
        <v>6</v>
      </c>
      <c r="K843" s="70">
        <f>N843/H843</f>
        <v>4</v>
      </c>
      <c r="L843" s="71">
        <f>ROUND(F843*J843,0)</f>
        <v>1188</v>
      </c>
      <c r="M843" s="71">
        <f t="shared" ref="M843" si="357">ROUND(L843/12*$C$3,0)</f>
        <v>99</v>
      </c>
      <c r="N843" s="71">
        <v>16</v>
      </c>
      <c r="O843" s="71">
        <f>N843/M843*100</f>
        <v>16.161616161616163</v>
      </c>
      <c r="P843" s="71">
        <f>L843/E843</f>
        <v>4.95</v>
      </c>
      <c r="Q843" s="71">
        <f>N843/$C$3*12/P843</f>
        <v>38.787878787878789</v>
      </c>
      <c r="R843" s="1922"/>
      <c r="S843" s="2961"/>
      <c r="T843" s="102"/>
      <c r="U843" s="3141"/>
      <c r="V843" s="463"/>
      <c r="W843" s="102"/>
      <c r="X843" s="102"/>
      <c r="Y843" s="102"/>
      <c r="Z843" s="201"/>
      <c r="AA843" s="1301"/>
    </row>
    <row r="844" spans="1:27" s="47" customFormat="1" x14ac:dyDescent="0.25">
      <c r="A844" s="646"/>
      <c r="B844" s="646">
        <v>1</v>
      </c>
      <c r="C844" s="1369" t="s">
        <v>158</v>
      </c>
      <c r="D844" s="511"/>
      <c r="E844" s="1872"/>
      <c r="F844" s="1538">
        <f t="shared" ref="F844:H844" si="358">SUM(F843)</f>
        <v>198</v>
      </c>
      <c r="G844" s="93">
        <f t="shared" si="358"/>
        <v>17</v>
      </c>
      <c r="H844" s="93">
        <f t="shared" si="358"/>
        <v>4</v>
      </c>
      <c r="I844" s="93">
        <f t="shared" si="356"/>
        <v>23.52941176470588</v>
      </c>
      <c r="J844" s="700">
        <f>L844/F844</f>
        <v>6</v>
      </c>
      <c r="K844" s="70">
        <f>N844/H844</f>
        <v>4</v>
      </c>
      <c r="L844" s="95">
        <f t="shared" ref="L844:N844" si="359">SUM(L843)</f>
        <v>1188</v>
      </c>
      <c r="M844" s="95">
        <f t="shared" si="359"/>
        <v>99</v>
      </c>
      <c r="N844" s="95">
        <f t="shared" si="359"/>
        <v>16</v>
      </c>
      <c r="O844" s="95">
        <f>N844/M844*100</f>
        <v>16.161616161616163</v>
      </c>
      <c r="P844" s="95">
        <f>SUM(P843)</f>
        <v>4.95</v>
      </c>
      <c r="Q844" s="71">
        <f>N844/$C$3*12/P844</f>
        <v>38.787878787878789</v>
      </c>
      <c r="R844" s="1296"/>
      <c r="S844" s="2941"/>
      <c r="T844" s="201"/>
      <c r="U844" s="3142"/>
      <c r="V844" s="102"/>
      <c r="W844" s="102"/>
      <c r="X844" s="102"/>
      <c r="Y844" s="102"/>
      <c r="Z844" s="463"/>
      <c r="AA844" s="1301"/>
    </row>
    <row r="845" spans="1:27" s="47" customFormat="1" ht="29.25" x14ac:dyDescent="0.25">
      <c r="A845" s="646"/>
      <c r="B845" s="646">
        <v>1</v>
      </c>
      <c r="C845" s="1370" t="s">
        <v>144</v>
      </c>
      <c r="D845" s="511"/>
      <c r="E845" s="392"/>
      <c r="F845" s="1538">
        <f>SUM(F844,F841)</f>
        <v>289</v>
      </c>
      <c r="G845" s="480">
        <f t="shared" ref="G845:H845" si="360">SUM(G844,G841)</f>
        <v>25</v>
      </c>
      <c r="H845" s="480">
        <f t="shared" si="360"/>
        <v>4</v>
      </c>
      <c r="I845" s="480">
        <f t="shared" si="356"/>
        <v>16</v>
      </c>
      <c r="J845" s="614">
        <f>SUM(L845/F845)</f>
        <v>5.3702422145328716</v>
      </c>
      <c r="K845" s="70">
        <f>N845/H845</f>
        <v>4</v>
      </c>
      <c r="L845" s="480">
        <f t="shared" ref="L845:N845" si="361">SUM(L844,L841)</f>
        <v>1552</v>
      </c>
      <c r="M845" s="480">
        <f t="shared" si="361"/>
        <v>129</v>
      </c>
      <c r="N845" s="480">
        <f t="shared" si="361"/>
        <v>16</v>
      </c>
      <c r="O845" s="71">
        <f>N845/M845*100</f>
        <v>12.403100775193799</v>
      </c>
      <c r="P845" s="480">
        <f>SUM(P844,P841)</f>
        <v>6.163333333333334</v>
      </c>
      <c r="Q845" s="71">
        <f>N845/$C$3*12/P845</f>
        <v>31.151974040021631</v>
      </c>
      <c r="R845" s="1296">
        <v>16749.9272475744</v>
      </c>
      <c r="S845" s="2935">
        <f t="shared" ref="S845:S846" si="362">R845/12*$C$3</f>
        <v>1395.8272706312</v>
      </c>
      <c r="T845" s="102">
        <f t="shared" ref="T845:T846" si="363">Z845-Y845-V845</f>
        <v>28.147279999999999</v>
      </c>
      <c r="U845" s="3140"/>
      <c r="V845" s="422"/>
      <c r="W845" s="527">
        <f>T845-S845</f>
        <v>-1367.6799906312001</v>
      </c>
      <c r="X845" s="631"/>
      <c r="Y845" s="201">
        <v>0</v>
      </c>
      <c r="Z845" s="463">
        <v>28.147279999999999</v>
      </c>
      <c r="AA845" s="1301"/>
    </row>
    <row r="846" spans="1:27" s="47" customFormat="1" x14ac:dyDescent="0.25">
      <c r="A846" s="646"/>
      <c r="B846" s="646">
        <v>1</v>
      </c>
      <c r="C846" s="1029" t="s">
        <v>136</v>
      </c>
      <c r="D846" s="511"/>
      <c r="E846" s="697"/>
      <c r="F846" s="1561">
        <f>SUM(F847:F848)</f>
        <v>750</v>
      </c>
      <c r="G846" s="687">
        <f>SUM(G847:G848)</f>
        <v>62</v>
      </c>
      <c r="H846" s="313">
        <f>SUM(H847:H848)</f>
        <v>766</v>
      </c>
      <c r="I846" s="102">
        <f t="shared" si="356"/>
        <v>1235.483870967742</v>
      </c>
      <c r="J846" s="201"/>
      <c r="K846" s="201"/>
      <c r="L846" s="201"/>
      <c r="M846" s="201"/>
      <c r="N846" s="201"/>
      <c r="O846" s="201"/>
      <c r="P846" s="201"/>
      <c r="Q846" s="201"/>
      <c r="R846" s="1296">
        <v>6729.9301718632041</v>
      </c>
      <c r="S846" s="2935">
        <f t="shared" si="362"/>
        <v>560.82751432193368</v>
      </c>
      <c r="T846" s="201">
        <f t="shared" si="363"/>
        <v>1376.9616000000001</v>
      </c>
      <c r="U846" s="3125"/>
      <c r="V846" s="201"/>
      <c r="W846" s="631">
        <f>T846-S846</f>
        <v>816.13408567806641</v>
      </c>
      <c r="X846" s="527"/>
      <c r="Y846" s="102">
        <v>0</v>
      </c>
      <c r="Z846" s="102">
        <v>1376.9616000000001</v>
      </c>
      <c r="AA846" s="1301"/>
    </row>
    <row r="847" spans="1:27" s="47" customFormat="1" x14ac:dyDescent="0.25">
      <c r="A847" s="646">
        <v>1</v>
      </c>
      <c r="B847" s="646">
        <v>1</v>
      </c>
      <c r="C847" s="1873" t="s">
        <v>68</v>
      </c>
      <c r="D847" s="349"/>
      <c r="E847" s="392"/>
      <c r="F847" s="674">
        <v>700</v>
      </c>
      <c r="G847" s="1015">
        <f t="shared" ref="G847:G848" si="364">ROUND(F847/12*$C$3,0)</f>
        <v>58</v>
      </c>
      <c r="H847" s="687">
        <v>766</v>
      </c>
      <c r="I847" s="329">
        <f t="shared" si="356"/>
        <v>1320.6896551724139</v>
      </c>
      <c r="J847" s="469"/>
      <c r="K847" s="469"/>
      <c r="L847" s="469"/>
      <c r="M847" s="469"/>
      <c r="N847" s="469"/>
      <c r="O847" s="469"/>
      <c r="P847" s="469"/>
      <c r="Q847" s="469"/>
      <c r="R847" s="1923"/>
      <c r="S847" s="2989"/>
      <c r="T847" s="469"/>
      <c r="U847" s="3143"/>
      <c r="V847" s="469"/>
      <c r="W847" s="469"/>
      <c r="X847" s="469"/>
      <c r="Y847" s="469"/>
      <c r="Z847" s="469"/>
      <c r="AA847" s="1301"/>
    </row>
    <row r="848" spans="1:27" s="47" customFormat="1" ht="30" x14ac:dyDescent="0.25">
      <c r="A848" s="646">
        <v>1</v>
      </c>
      <c r="B848" s="646">
        <v>1</v>
      </c>
      <c r="C848" s="1874" t="s">
        <v>125</v>
      </c>
      <c r="D848" s="469"/>
      <c r="E848" s="469"/>
      <c r="F848" s="1574">
        <v>50</v>
      </c>
      <c r="G848" s="1015">
        <f t="shared" si="364"/>
        <v>4</v>
      </c>
      <c r="H848" s="313"/>
      <c r="I848" s="329">
        <f t="shared" si="356"/>
        <v>0</v>
      </c>
      <c r="J848" s="469"/>
      <c r="K848" s="469"/>
      <c r="L848" s="469"/>
      <c r="M848" s="469"/>
      <c r="N848" s="469"/>
      <c r="O848" s="469"/>
      <c r="P848" s="469"/>
      <c r="Q848" s="469"/>
      <c r="R848" s="1923"/>
      <c r="S848" s="2989"/>
      <c r="T848" s="469"/>
      <c r="U848" s="3143"/>
      <c r="V848" s="469"/>
      <c r="W848" s="469"/>
      <c r="X848" s="469"/>
      <c r="Y848" s="469"/>
      <c r="Z848" s="469"/>
      <c r="AA848" s="1301"/>
    </row>
    <row r="849" spans="1:27" s="47" customFormat="1" ht="30" thickBot="1" x14ac:dyDescent="0.3">
      <c r="A849" s="646"/>
      <c r="B849" s="646">
        <v>1</v>
      </c>
      <c r="C849" s="2766" t="s">
        <v>139</v>
      </c>
      <c r="D849" s="2623"/>
      <c r="E849" s="2623"/>
      <c r="F849" s="2762"/>
      <c r="G849" s="2763"/>
      <c r="H849" s="2824"/>
      <c r="I849" s="2764"/>
      <c r="J849" s="2765"/>
      <c r="K849" s="2765"/>
      <c r="L849" s="2765"/>
      <c r="M849" s="2765"/>
      <c r="N849" s="2765"/>
      <c r="O849" s="2765"/>
      <c r="P849" s="2765"/>
      <c r="Q849" s="2765"/>
      <c r="R849" s="1296">
        <f t="shared" ref="R849:Z849" si="365">R846</f>
        <v>6729.9301718632041</v>
      </c>
      <c r="S849" s="2941">
        <f t="shared" si="365"/>
        <v>560.82751432193368</v>
      </c>
      <c r="T849" s="201">
        <f t="shared" si="365"/>
        <v>1376.9616000000001</v>
      </c>
      <c r="U849" s="3125">
        <f t="shared" si="365"/>
        <v>0</v>
      </c>
      <c r="V849" s="201">
        <f t="shared" si="365"/>
        <v>0</v>
      </c>
      <c r="W849" s="631">
        <f t="shared" si="365"/>
        <v>816.13408567806641</v>
      </c>
      <c r="X849" s="631">
        <f t="shared" si="365"/>
        <v>0</v>
      </c>
      <c r="Y849" s="102">
        <f t="shared" si="365"/>
        <v>0</v>
      </c>
      <c r="Z849" s="102">
        <f t="shared" si="365"/>
        <v>1376.9616000000001</v>
      </c>
      <c r="AA849" s="1301"/>
    </row>
    <row r="850" spans="1:27" s="47" customFormat="1" ht="15.75" thickBot="1" x14ac:dyDescent="0.3">
      <c r="A850" s="646">
        <v>1</v>
      </c>
      <c r="B850" s="646">
        <v>1</v>
      </c>
      <c r="C850" s="168" t="s">
        <v>507</v>
      </c>
      <c r="D850" s="207"/>
      <c r="E850" s="624"/>
      <c r="F850" s="1575"/>
      <c r="G850" s="625"/>
      <c r="H850" s="625"/>
      <c r="I850" s="625"/>
      <c r="J850" s="467"/>
      <c r="K850" s="467"/>
      <c r="L850" s="467"/>
      <c r="M850" s="467"/>
      <c r="N850" s="467"/>
      <c r="O850" s="467"/>
      <c r="P850" s="467"/>
      <c r="Q850" s="467"/>
      <c r="R850" s="1924">
        <f t="shared" ref="R850:W850" si="366">SUM(R846,R845)</f>
        <v>23479.857419437605</v>
      </c>
      <c r="S850" s="2990">
        <f t="shared" si="366"/>
        <v>1956.6547849531337</v>
      </c>
      <c r="T850" s="467">
        <f t="shared" si="366"/>
        <v>1405.10888</v>
      </c>
      <c r="U850" s="3144">
        <f t="shared" si="366"/>
        <v>0</v>
      </c>
      <c r="V850" s="467">
        <f t="shared" si="366"/>
        <v>0</v>
      </c>
      <c r="W850" s="1879">
        <f t="shared" si="366"/>
        <v>-551.54590495313369</v>
      </c>
      <c r="X850" s="1879"/>
      <c r="Y850" s="467">
        <f>SUM(Y846,Y845)</f>
        <v>0</v>
      </c>
      <c r="Z850" s="467">
        <f>SUM(Z846,Z845)</f>
        <v>1405.10888</v>
      </c>
      <c r="AA850" s="1301"/>
    </row>
    <row r="851" spans="1:27" s="47" customFormat="1" ht="43.5" x14ac:dyDescent="0.25">
      <c r="A851" s="646">
        <v>1</v>
      </c>
      <c r="B851" s="646">
        <v>1</v>
      </c>
      <c r="C851" s="233" t="s">
        <v>539</v>
      </c>
      <c r="D851" s="1731"/>
      <c r="E851" s="697"/>
      <c r="F851" s="1563"/>
      <c r="G851" s="698"/>
      <c r="H851" s="698"/>
      <c r="I851" s="698"/>
      <c r="J851" s="201"/>
      <c r="K851" s="201"/>
      <c r="L851" s="201"/>
      <c r="M851" s="201"/>
      <c r="N851" s="201"/>
      <c r="O851" s="201"/>
      <c r="P851" s="201"/>
      <c r="Q851" s="201"/>
      <c r="R851" s="1914"/>
      <c r="S851" s="2991"/>
      <c r="T851" s="201"/>
      <c r="U851" s="3125"/>
      <c r="V851" s="201"/>
      <c r="W851" s="631"/>
      <c r="X851" s="631"/>
      <c r="Y851" s="201"/>
      <c r="Z851" s="201"/>
      <c r="AA851" s="1301"/>
    </row>
    <row r="852" spans="1:27" s="47" customFormat="1" ht="30.75" customHeight="1" x14ac:dyDescent="0.25">
      <c r="A852" s="646">
        <v>1</v>
      </c>
      <c r="B852" s="646">
        <v>1</v>
      </c>
      <c r="C852" s="1862" t="s">
        <v>249</v>
      </c>
      <c r="D852" s="469"/>
      <c r="E852" s="459"/>
      <c r="F852" s="674">
        <v>6090</v>
      </c>
      <c r="G852" s="69">
        <f t="shared" ref="G852" si="367">ROUND(F852/12*$C$3,0)</f>
        <v>508</v>
      </c>
      <c r="H852" s="69">
        <v>515</v>
      </c>
      <c r="I852" s="69">
        <f>H852/G852*100</f>
        <v>101.37795275590551</v>
      </c>
      <c r="J852" s="616"/>
      <c r="K852" s="70"/>
      <c r="L852" s="71"/>
      <c r="M852" s="71"/>
      <c r="N852" s="71"/>
      <c r="O852" s="71"/>
      <c r="P852" s="71"/>
      <c r="Q852" s="71"/>
      <c r="R852" s="1912"/>
      <c r="S852" s="2992"/>
      <c r="T852" s="69"/>
      <c r="U852" s="3145"/>
      <c r="V852" s="69"/>
      <c r="W852" s="70"/>
      <c r="X852" s="70"/>
      <c r="Y852" s="616">
        <v>0</v>
      </c>
      <c r="Z852" s="70">
        <v>3781.5831999999991</v>
      </c>
      <c r="AA852" s="1301"/>
    </row>
    <row r="853" spans="1:27" s="47" customFormat="1" ht="31.5" x14ac:dyDescent="0.25">
      <c r="A853" s="646"/>
      <c r="B853" s="646">
        <v>1</v>
      </c>
      <c r="C853" s="1862" t="s">
        <v>248</v>
      </c>
      <c r="D853" s="349"/>
      <c r="E853" s="459"/>
      <c r="F853" s="674">
        <v>1960</v>
      </c>
      <c r="G853" s="69">
        <f t="shared" ref="G853" si="368">ROUND(F853/12*$C$3,0)</f>
        <v>163</v>
      </c>
      <c r="H853" s="69">
        <v>137</v>
      </c>
      <c r="I853" s="69">
        <f>H853/G853*100</f>
        <v>84.049079754601223</v>
      </c>
      <c r="J853" s="616"/>
      <c r="K853" s="70"/>
      <c r="L853" s="71"/>
      <c r="M853" s="71"/>
      <c r="N853" s="71"/>
      <c r="O853" s="71"/>
      <c r="P853" s="71"/>
      <c r="Q853" s="71"/>
      <c r="R853" s="1912"/>
      <c r="S853" s="2992"/>
      <c r="T853" s="69"/>
      <c r="U853" s="3145"/>
      <c r="V853" s="69"/>
      <c r="W853" s="70"/>
      <c r="X853" s="70"/>
      <c r="Y853" s="616">
        <v>0</v>
      </c>
      <c r="Z853" s="70">
        <v>958.0711399999999</v>
      </c>
      <c r="AA853" s="1301"/>
    </row>
    <row r="854" spans="1:27" s="47" customFormat="1" ht="15.75" x14ac:dyDescent="0.25">
      <c r="A854" s="646"/>
      <c r="B854" s="646">
        <v>1</v>
      </c>
      <c r="C854" s="2825" t="s">
        <v>283</v>
      </c>
      <c r="D854" s="2623"/>
      <c r="E854" s="2624"/>
      <c r="F854" s="674">
        <v>350</v>
      </c>
      <c r="G854" s="69">
        <f t="shared" ref="G854" si="369">ROUND(F854/12*$C$3,0)</f>
        <v>29</v>
      </c>
      <c r="H854" s="2625">
        <v>65</v>
      </c>
      <c r="I854" s="2625">
        <f>H854/G854*100</f>
        <v>224.13793103448273</v>
      </c>
      <c r="J854" s="730"/>
      <c r="K854" s="145"/>
      <c r="L854" s="127"/>
      <c r="M854" s="71"/>
      <c r="N854" s="71"/>
      <c r="O854" s="127"/>
      <c r="P854" s="71"/>
      <c r="Q854" s="127"/>
      <c r="R854" s="2626"/>
      <c r="S854" s="2993"/>
      <c r="T854" s="144"/>
      <c r="U854" s="3146"/>
      <c r="V854" s="144"/>
      <c r="W854" s="145"/>
      <c r="X854" s="145"/>
      <c r="Y854" s="616">
        <v>0</v>
      </c>
      <c r="Z854" s="145">
        <v>490.92354999999992</v>
      </c>
      <c r="AA854" s="1301"/>
    </row>
    <row r="855" spans="1:27" s="47" customFormat="1" ht="15.75" thickBot="1" x14ac:dyDescent="0.3">
      <c r="A855" s="646"/>
      <c r="B855" s="646">
        <v>1</v>
      </c>
      <c r="C855" s="116" t="s">
        <v>281</v>
      </c>
      <c r="D855" s="2623"/>
      <c r="E855" s="2806"/>
      <c r="F855" s="1561">
        <f>SUM(F852:F854)</f>
        <v>8400</v>
      </c>
      <c r="G855" s="2625">
        <f t="shared" ref="G855:H855" si="370">SUM(G852:G854)</f>
        <v>700</v>
      </c>
      <c r="H855" s="356">
        <f t="shared" si="370"/>
        <v>717</v>
      </c>
      <c r="I855" s="356">
        <f>H855/G855*100</f>
        <v>102.42857142857143</v>
      </c>
      <c r="J855" s="750"/>
      <c r="K855" s="2160"/>
      <c r="L855" s="1302"/>
      <c r="M855" s="127"/>
      <c r="N855" s="127"/>
      <c r="O855" s="1302"/>
      <c r="P855" s="127"/>
      <c r="Q855" s="1302"/>
      <c r="R855" s="2768">
        <v>61068.284900000006</v>
      </c>
      <c r="S855" s="2935">
        <f t="shared" ref="S855" si="371">R855/12*$C$3</f>
        <v>5089.0237416666669</v>
      </c>
      <c r="T855" s="356">
        <f t="shared" ref="T855" si="372">Z855-Y855-V855</f>
        <v>5230.5778899999987</v>
      </c>
      <c r="U855" s="3147">
        <f>SUM(U852:U854)</f>
        <v>0</v>
      </c>
      <c r="V855" s="356">
        <f>SUM(V852:V854)</f>
        <v>0</v>
      </c>
      <c r="W855" s="2160">
        <f>T855-S855</f>
        <v>141.5541483333318</v>
      </c>
      <c r="X855" s="2160">
        <f>SUM(X852:X854)</f>
        <v>0</v>
      </c>
      <c r="Y855" s="730">
        <f>SUM(Y852:Y854)</f>
        <v>0</v>
      </c>
      <c r="Z855" s="2160">
        <f>SUM(Z852:Z854)</f>
        <v>5230.5778899999987</v>
      </c>
      <c r="AA855" s="1301"/>
    </row>
    <row r="856" spans="1:27" s="2793" customFormat="1" ht="15.75" thickBot="1" x14ac:dyDescent="0.3">
      <c r="A856" s="2795">
        <v>1</v>
      </c>
      <c r="B856" s="646">
        <v>1</v>
      </c>
      <c r="C856" s="2796" t="s">
        <v>507</v>
      </c>
      <c r="D856" s="2797"/>
      <c r="E856" s="2798"/>
      <c r="F856" s="3335"/>
      <c r="G856" s="3336"/>
      <c r="H856" s="3336"/>
      <c r="I856" s="3336"/>
      <c r="J856" s="2855"/>
      <c r="K856" s="2799"/>
      <c r="L856" s="2799"/>
      <c r="M856" s="2799"/>
      <c r="N856" s="2799"/>
      <c r="O856" s="2799"/>
      <c r="P856" s="2799"/>
      <c r="Q856" s="2799"/>
      <c r="R856" s="2756">
        <f t="shared" ref="R856" si="373">R855</f>
        <v>61068.284900000006</v>
      </c>
      <c r="S856" s="2994">
        <f t="shared" ref="S856" si="374">S855</f>
        <v>5089.0237416666669</v>
      </c>
      <c r="T856" s="2855">
        <f t="shared" ref="T856:Z856" si="375">T855</f>
        <v>5230.5778899999987</v>
      </c>
      <c r="U856" s="3148">
        <f t="shared" si="375"/>
        <v>0</v>
      </c>
      <c r="V856" s="2855">
        <f t="shared" ref="V856" si="376">V855</f>
        <v>0</v>
      </c>
      <c r="W856" s="2856">
        <f t="shared" si="375"/>
        <v>141.5541483333318</v>
      </c>
      <c r="X856" s="2856">
        <f t="shared" si="375"/>
        <v>0</v>
      </c>
      <c r="Y856" s="2855">
        <f t="shared" si="375"/>
        <v>0</v>
      </c>
      <c r="Z856" s="2857">
        <f t="shared" si="375"/>
        <v>5230.5778899999987</v>
      </c>
      <c r="AA856" s="2794"/>
    </row>
    <row r="857" spans="1:27" s="47" customFormat="1" ht="15.75" thickBot="1" x14ac:dyDescent="0.3">
      <c r="A857" s="646"/>
      <c r="B857" s="646">
        <v>1</v>
      </c>
      <c r="C857" s="1027"/>
      <c r="D857" s="1732"/>
      <c r="E857" s="1124"/>
      <c r="F857" s="1577"/>
      <c r="G857" s="1125"/>
      <c r="H857" s="1125"/>
      <c r="I857" s="1125"/>
      <c r="J857" s="644"/>
      <c r="K857" s="644"/>
      <c r="L857" s="644"/>
      <c r="M857" s="644"/>
      <c r="N857" s="644"/>
      <c r="O857" s="644"/>
      <c r="P857" s="644"/>
      <c r="Q857" s="644"/>
      <c r="R857" s="1925">
        <f t="shared" ref="R857:W857" si="377">R858-R859-R914-R918-R922-R927</f>
        <v>0</v>
      </c>
      <c r="S857" s="2990">
        <f t="shared" si="377"/>
        <v>0</v>
      </c>
      <c r="T857" s="644">
        <f t="shared" si="377"/>
        <v>0</v>
      </c>
      <c r="U857" s="3149">
        <f t="shared" si="377"/>
        <v>0</v>
      </c>
      <c r="V857" s="644">
        <f t="shared" si="377"/>
        <v>0</v>
      </c>
      <c r="W857" s="2000">
        <f t="shared" si="377"/>
        <v>-1.8189894035458565E-12</v>
      </c>
      <c r="X857" s="2000"/>
      <c r="Y857" s="644">
        <f>Y858-Y859-Y914-Y918-Y922-Y927</f>
        <v>6.7501559897209518E-14</v>
      </c>
      <c r="Z857" s="1126">
        <f>Z858-Z859-Z914-Z918-Z922-Z927</f>
        <v>0</v>
      </c>
      <c r="AA857" s="1301"/>
    </row>
    <row r="858" spans="1:27" x14ac:dyDescent="0.25">
      <c r="A858" s="646">
        <v>1</v>
      </c>
      <c r="B858" s="646">
        <v>1</v>
      </c>
      <c r="C858" s="1127" t="s">
        <v>276</v>
      </c>
      <c r="D858" s="1127"/>
      <c r="E858" s="1127"/>
      <c r="F858" s="1578"/>
      <c r="G858" s="1128"/>
      <c r="H858" s="1128"/>
      <c r="I858" s="1128"/>
      <c r="J858" s="1129"/>
      <c r="K858" s="1129"/>
      <c r="L858" s="1130"/>
      <c r="M858" s="1130"/>
      <c r="N858" s="1130"/>
      <c r="O858" s="1130"/>
      <c r="P858" s="1130"/>
      <c r="Q858" s="1130"/>
      <c r="R858" s="1926">
        <f t="shared" ref="R858:Z858" si="378">SUM(R856,R850,R837,R775,R702,R694,R667,R653,R639,R581,R516,R439,R386,R347,R245,R169,R94,R681)</f>
        <v>5705549.0977739803</v>
      </c>
      <c r="S858" s="2995">
        <f t="shared" si="378"/>
        <v>475462.4248144984</v>
      </c>
      <c r="T858" s="1131">
        <f t="shared" si="378"/>
        <v>398377.48470000003</v>
      </c>
      <c r="U858" s="3150">
        <f t="shared" si="378"/>
        <v>0</v>
      </c>
      <c r="V858" s="1131">
        <f t="shared" si="378"/>
        <v>97.589819999999861</v>
      </c>
      <c r="W858" s="1131">
        <f t="shared" si="378"/>
        <v>-77084.9401144984</v>
      </c>
      <c r="X858" s="1131">
        <f t="shared" si="378"/>
        <v>0</v>
      </c>
      <c r="Y858" s="1131">
        <f t="shared" si="378"/>
        <v>-4621.0347499999998</v>
      </c>
      <c r="Z858" s="1131">
        <f t="shared" si="378"/>
        <v>393854.03976999997</v>
      </c>
    </row>
    <row r="859" spans="1:27" x14ac:dyDescent="0.25">
      <c r="A859" s="646">
        <v>1</v>
      </c>
      <c r="B859" s="646">
        <v>1</v>
      </c>
      <c r="C859" s="1132" t="s">
        <v>7</v>
      </c>
      <c r="D859" s="1132"/>
      <c r="E859" s="1132"/>
      <c r="F859" s="1579">
        <f>SUM(F24,F101,F178,F264,F354,F392,F449,F711,F779)</f>
        <v>48653</v>
      </c>
      <c r="G859" s="1133">
        <f>SUM(G24,G101,G178,G264,G354,G392,G449,G711,G779)</f>
        <v>4054.4166666666665</v>
      </c>
      <c r="H859" s="1133">
        <f>SUM(H24,H101,H178,H264,H354,H392,H449,H711,H779)</f>
        <v>2702</v>
      </c>
      <c r="I859" s="1133">
        <f>H859/G859*100</f>
        <v>66.643372453908285</v>
      </c>
      <c r="J859" s="1133">
        <f>SUM(L859/F859)</f>
        <v>8.9111668345220227</v>
      </c>
      <c r="K859" s="1133">
        <f>N859/H859</f>
        <v>9.2309400444115468</v>
      </c>
      <c r="L859" s="1133">
        <f>SUM(L24,L101,L178,L264,L354,L392,L449,L711,L779)</f>
        <v>433555</v>
      </c>
      <c r="M859" s="1133">
        <f>SUM(M24,M101,M178,M264,M354,M392,M449,M711,M779)</f>
        <v>36129.583333333336</v>
      </c>
      <c r="N859" s="1133">
        <f>SUM(N24,N101,N178,N264,N354,N392,N449,N711,N779)</f>
        <v>24942</v>
      </c>
      <c r="O859" s="1133">
        <f>N859/M859*100</f>
        <v>69.034839870374</v>
      </c>
      <c r="P859" s="1133">
        <f>SUM(P24,P101,P178,P264,P354,P392,P449,P711,P779)</f>
        <v>1298.66216042062</v>
      </c>
      <c r="Q859" s="1134">
        <f>N859/$C$3*12/P859</f>
        <v>230.47102558455947</v>
      </c>
      <c r="R859" s="1927">
        <f t="shared" ref="R859:Z859" si="379">SUM(R24,R101,R178,R264,R354,R392,R449,R711,R779)</f>
        <v>2855612.5806541853</v>
      </c>
      <c r="S859" s="1927">
        <f t="shared" si="379"/>
        <v>237967.71505451543</v>
      </c>
      <c r="T859" s="1133">
        <f t="shared" si="379"/>
        <v>194565.82094000001</v>
      </c>
      <c r="U859" s="3151">
        <f t="shared" si="379"/>
        <v>0</v>
      </c>
      <c r="V859" s="1133">
        <f t="shared" si="379"/>
        <v>-591.28186000000005</v>
      </c>
      <c r="W859" s="1133">
        <f t="shared" si="379"/>
        <v>-43401.894114515431</v>
      </c>
      <c r="X859" s="1133">
        <f t="shared" si="379"/>
        <v>0</v>
      </c>
      <c r="Y859" s="1133">
        <f t="shared" si="379"/>
        <v>-3599.7697699999999</v>
      </c>
      <c r="Z859" s="1133">
        <f t="shared" si="379"/>
        <v>190374.76930999997</v>
      </c>
    </row>
    <row r="860" spans="1:27" ht="43.5" x14ac:dyDescent="0.25">
      <c r="B860" s="646">
        <v>1</v>
      </c>
      <c r="C860" s="1274" t="s">
        <v>233</v>
      </c>
      <c r="D860" s="1274"/>
      <c r="E860" s="1132"/>
      <c r="F860" s="1579">
        <f>SUM(F712,F393,F265,F25)</f>
        <v>453</v>
      </c>
      <c r="G860" s="1133">
        <f>SUM(G712,G393,G265,G25)</f>
        <v>38.25</v>
      </c>
      <c r="H860" s="1133">
        <f>SUM(H712,H393,H265,H25)</f>
        <v>26</v>
      </c>
      <c r="I860" s="1133">
        <f>I393</f>
        <v>0</v>
      </c>
      <c r="J860" s="1133"/>
      <c r="K860" s="1133"/>
      <c r="L860" s="1133"/>
      <c r="M860" s="1133"/>
      <c r="N860" s="1133"/>
      <c r="O860" s="1133"/>
      <c r="P860" s="1133"/>
      <c r="Q860" s="1134"/>
      <c r="R860" s="1927">
        <f t="shared" ref="R860:Z860" si="380">R393+R712+R265+R25</f>
        <v>93502.255671990002</v>
      </c>
      <c r="S860" s="1927">
        <f t="shared" si="380"/>
        <v>7791.8546393324996</v>
      </c>
      <c r="T860" s="1133">
        <f t="shared" si="380"/>
        <v>5559.9341599999998</v>
      </c>
      <c r="U860" s="3151">
        <f t="shared" si="380"/>
        <v>0</v>
      </c>
      <c r="V860" s="1133">
        <f t="shared" si="380"/>
        <v>0</v>
      </c>
      <c r="W860" s="1133">
        <f t="shared" si="380"/>
        <v>-2231.9204793325007</v>
      </c>
      <c r="X860" s="1133">
        <f t="shared" si="380"/>
        <v>0</v>
      </c>
      <c r="Y860" s="1133">
        <f t="shared" si="380"/>
        <v>0</v>
      </c>
      <c r="Z860" s="1133">
        <f t="shared" si="380"/>
        <v>5559.9341599999998</v>
      </c>
    </row>
    <row r="861" spans="1:27" x14ac:dyDescent="0.25">
      <c r="A861" s="646">
        <v>1</v>
      </c>
      <c r="B861" s="646">
        <v>1</v>
      </c>
      <c r="C861" s="2627" t="s">
        <v>609</v>
      </c>
      <c r="D861" s="1135"/>
      <c r="E861" s="954"/>
      <c r="F861" s="1579"/>
      <c r="G861" s="1133"/>
      <c r="H861" s="1133"/>
      <c r="I861" s="1133"/>
      <c r="J861" s="1136"/>
      <c r="K861" s="1136"/>
      <c r="L861" s="1133"/>
      <c r="M861" s="1133"/>
      <c r="N861" s="1133"/>
      <c r="O861" s="1133"/>
      <c r="P861" s="1133"/>
      <c r="Q861" s="957"/>
      <c r="R861" s="1927">
        <f t="shared" ref="R861:Z861" si="381">SUM(R781,R714,R585,R451,R267,R180,R103,R27)</f>
        <v>1006200.1333</v>
      </c>
      <c r="S861" s="1927">
        <f t="shared" si="381"/>
        <v>83850.011108333347</v>
      </c>
      <c r="T861" s="1133">
        <f t="shared" si="381"/>
        <v>83850.011129999999</v>
      </c>
      <c r="U861" s="3151">
        <f t="shared" si="381"/>
        <v>0</v>
      </c>
      <c r="V861" s="1133">
        <f t="shared" si="381"/>
        <v>0</v>
      </c>
      <c r="W861" s="1133">
        <f t="shared" si="381"/>
        <v>2.1666664906661026E-5</v>
      </c>
      <c r="X861" s="1137">
        <f t="shared" si="381"/>
        <v>0</v>
      </c>
      <c r="Y861" s="1137">
        <f t="shared" si="381"/>
        <v>-888.05184000000008</v>
      </c>
      <c r="Z861" s="1133">
        <f t="shared" si="381"/>
        <v>82961.959289999999</v>
      </c>
    </row>
    <row r="862" spans="1:27" x14ac:dyDescent="0.25">
      <c r="B862" s="646">
        <v>1</v>
      </c>
      <c r="C862" s="2767" t="s">
        <v>525</v>
      </c>
      <c r="D862" s="1135"/>
      <c r="E862" s="954"/>
      <c r="F862" s="1579"/>
      <c r="G862" s="1133"/>
      <c r="H862" s="1133"/>
      <c r="I862" s="1133"/>
      <c r="J862" s="1136"/>
      <c r="K862" s="1136"/>
      <c r="L862" s="1133"/>
      <c r="M862" s="1133"/>
      <c r="N862" s="1133"/>
      <c r="O862" s="1133"/>
      <c r="P862" s="1133"/>
      <c r="Q862" s="957"/>
      <c r="R862" s="1927">
        <f t="shared" ref="R862:Z862" si="382">SUM(R181,R104)</f>
        <v>5392.4724000000006</v>
      </c>
      <c r="S862" s="1927">
        <f t="shared" si="382"/>
        <v>449.37270000000001</v>
      </c>
      <c r="T862" s="1133">
        <f t="shared" si="382"/>
        <v>449.37270000000001</v>
      </c>
      <c r="U862" s="3151">
        <f t="shared" si="382"/>
        <v>0</v>
      </c>
      <c r="V862" s="1133">
        <f t="shared" si="382"/>
        <v>0</v>
      </c>
      <c r="W862" s="1133">
        <f t="shared" si="382"/>
        <v>0</v>
      </c>
      <c r="X862" s="1137">
        <f t="shared" si="382"/>
        <v>0</v>
      </c>
      <c r="Y862" s="1137">
        <f t="shared" si="382"/>
        <v>0</v>
      </c>
      <c r="Z862" s="1133">
        <f t="shared" si="382"/>
        <v>449.37270000000001</v>
      </c>
    </row>
    <row r="863" spans="1:27" ht="29.25" x14ac:dyDescent="0.25">
      <c r="B863" s="646">
        <v>1</v>
      </c>
      <c r="C863" s="2628" t="s">
        <v>481</v>
      </c>
      <c r="D863" s="1135"/>
      <c r="E863" s="954"/>
      <c r="F863" s="1579">
        <f>SUM(F782,F715,F586,F452,F268,F182,F105,F28)</f>
        <v>297333.5</v>
      </c>
      <c r="G863" s="1133">
        <f>SUM(G782,G715,G586,G452,G268,G182,G105,G28)</f>
        <v>24777.875</v>
      </c>
      <c r="H863" s="1133">
        <f>SUM(H782,H715,H586,H452,H268,H182,H105,H28)</f>
        <v>17566.144999999997</v>
      </c>
      <c r="I863" s="1133">
        <f t="shared" ref="I863:I875" si="383">H863/G863*100</f>
        <v>70.894477431983162</v>
      </c>
      <c r="J863" s="1136"/>
      <c r="K863" s="1136"/>
      <c r="L863" s="1133"/>
      <c r="M863" s="1133"/>
      <c r="N863" s="1133"/>
      <c r="O863" s="1133"/>
      <c r="P863" s="1133"/>
      <c r="Q863" s="957"/>
      <c r="R863" s="1927"/>
      <c r="S863" s="1927"/>
      <c r="T863" s="1133"/>
      <c r="U863" s="3151"/>
      <c r="V863" s="1133"/>
      <c r="W863" s="1133"/>
      <c r="X863" s="1137"/>
      <c r="Y863" s="1137"/>
      <c r="Z863" s="1133"/>
    </row>
    <row r="864" spans="1:27" ht="30" x14ac:dyDescent="0.25">
      <c r="B864" s="646">
        <v>1</v>
      </c>
      <c r="C864" s="2629" t="s">
        <v>255</v>
      </c>
      <c r="D864" s="1135"/>
      <c r="E864" s="954"/>
      <c r="F864" s="1579">
        <f>SUM(F453,F29)</f>
        <v>17800</v>
      </c>
      <c r="G864" s="1133">
        <f>SUM(G453,G29)</f>
        <v>1483.3333333333335</v>
      </c>
      <c r="H864" s="1133">
        <f>SUM(H453,H29)</f>
        <v>1273</v>
      </c>
      <c r="I864" s="1133">
        <f t="shared" si="383"/>
        <v>85.820224719101105</v>
      </c>
      <c r="J864" s="1136"/>
      <c r="K864" s="1136"/>
      <c r="L864" s="1133"/>
      <c r="M864" s="1133"/>
      <c r="N864" s="1133"/>
      <c r="O864" s="1133"/>
      <c r="P864" s="1133"/>
      <c r="Q864" s="957"/>
      <c r="R864" s="1927"/>
      <c r="S864" s="1927"/>
      <c r="T864" s="1133"/>
      <c r="U864" s="3151"/>
      <c r="V864" s="1133"/>
      <c r="W864" s="1133"/>
      <c r="X864" s="1137"/>
      <c r="Y864" s="1137"/>
      <c r="Z864" s="1133"/>
    </row>
    <row r="865" spans="2:26" ht="30" x14ac:dyDescent="0.25">
      <c r="B865" s="646">
        <v>1</v>
      </c>
      <c r="C865" s="2629" t="s">
        <v>256</v>
      </c>
      <c r="D865" s="1135"/>
      <c r="E865" s="954"/>
      <c r="F865" s="1579">
        <f>SUM(F784,F588,F717,F454,F270,F184,F107,F30)</f>
        <v>66092</v>
      </c>
      <c r="G865" s="1133">
        <f>SUM(G784,G588,G717,G454,G270,G184,G107,G30)</f>
        <v>5507.833333333333</v>
      </c>
      <c r="H865" s="1133">
        <f>SUM(H784,H588,H717,H454,H270,H184,H107,H30)</f>
        <v>3055</v>
      </c>
      <c r="I865" s="1133">
        <f t="shared" si="383"/>
        <v>55.466456864465762</v>
      </c>
      <c r="J865" s="1136"/>
      <c r="K865" s="1136"/>
      <c r="L865" s="1133"/>
      <c r="M865" s="1133"/>
      <c r="N865" s="1133"/>
      <c r="O865" s="1133"/>
      <c r="P865" s="1133"/>
      <c r="Q865" s="957"/>
      <c r="R865" s="1927"/>
      <c r="S865" s="1927"/>
      <c r="T865" s="1133"/>
      <c r="U865" s="3151"/>
      <c r="V865" s="1133"/>
      <c r="W865" s="1133"/>
      <c r="X865" s="1137"/>
      <c r="Y865" s="1137"/>
      <c r="Z865" s="1133"/>
    </row>
    <row r="866" spans="2:26" ht="30" x14ac:dyDescent="0.25">
      <c r="B866" s="646">
        <v>1</v>
      </c>
      <c r="C866" s="2630" t="s">
        <v>482</v>
      </c>
      <c r="D866" s="1135"/>
      <c r="E866" s="954"/>
      <c r="F866" s="1579">
        <f t="shared" ref="F866:H870" si="384">SUM(F785,F718,F589,F455,F271,F185,F108,F31)</f>
        <v>121284.5</v>
      </c>
      <c r="G866" s="1133">
        <f t="shared" si="384"/>
        <v>10106.875</v>
      </c>
      <c r="H866" s="1133">
        <f t="shared" si="384"/>
        <v>5630.1450000000004</v>
      </c>
      <c r="I866" s="1133">
        <f t="shared" si="383"/>
        <v>55.706091150825557</v>
      </c>
      <c r="J866" s="1136"/>
      <c r="K866" s="1136"/>
      <c r="L866" s="1133"/>
      <c r="M866" s="1133"/>
      <c r="N866" s="1133"/>
      <c r="O866" s="1133"/>
      <c r="P866" s="1133"/>
      <c r="Q866" s="957"/>
      <c r="R866" s="1927"/>
      <c r="S866" s="1927"/>
      <c r="T866" s="1133"/>
      <c r="U866" s="3151"/>
      <c r="V866" s="1133"/>
      <c r="W866" s="1133"/>
      <c r="X866" s="1137"/>
      <c r="Y866" s="1137"/>
      <c r="Z866" s="1133"/>
    </row>
    <row r="867" spans="2:26" x14ac:dyDescent="0.25">
      <c r="B867" s="646">
        <v>1</v>
      </c>
      <c r="C867" s="1138" t="s">
        <v>483</v>
      </c>
      <c r="D867" s="1135"/>
      <c r="E867" s="954"/>
      <c r="F867" s="1579">
        <f t="shared" si="384"/>
        <v>120949</v>
      </c>
      <c r="G867" s="1133">
        <f t="shared" si="384"/>
        <v>10078.833333333332</v>
      </c>
      <c r="H867" s="1133">
        <f t="shared" si="384"/>
        <v>5601</v>
      </c>
      <c r="I867" s="1133">
        <f t="shared" si="383"/>
        <v>55.571908124286885</v>
      </c>
      <c r="J867" s="1136"/>
      <c r="K867" s="1136"/>
      <c r="L867" s="1133"/>
      <c r="M867" s="1133"/>
      <c r="N867" s="1133"/>
      <c r="O867" s="1133"/>
      <c r="P867" s="1133"/>
      <c r="Q867" s="957"/>
      <c r="R867" s="1927"/>
      <c r="S867" s="1927"/>
      <c r="T867" s="1133"/>
      <c r="U867" s="3151"/>
      <c r="V867" s="1133"/>
      <c r="W867" s="1133"/>
      <c r="X867" s="1137"/>
      <c r="Y867" s="1137"/>
      <c r="Z867" s="1133"/>
    </row>
    <row r="868" spans="2:26" ht="30" x14ac:dyDescent="0.25">
      <c r="B868" s="646">
        <v>1</v>
      </c>
      <c r="C868" s="2631" t="s">
        <v>484</v>
      </c>
      <c r="D868" s="1135"/>
      <c r="E868" s="954"/>
      <c r="F868" s="1579">
        <f t="shared" si="384"/>
        <v>1342</v>
      </c>
      <c r="G868" s="1133">
        <f t="shared" si="384"/>
        <v>112.16666666666666</v>
      </c>
      <c r="H868" s="1133">
        <f t="shared" si="384"/>
        <v>116.58</v>
      </c>
      <c r="I868" s="1133">
        <f t="shared" si="383"/>
        <v>103.93462109955425</v>
      </c>
      <c r="J868" s="1136"/>
      <c r="K868" s="1136"/>
      <c r="L868" s="1133"/>
      <c r="M868" s="1133"/>
      <c r="N868" s="1133"/>
      <c r="O868" s="1133"/>
      <c r="P868" s="1133"/>
      <c r="Q868" s="957"/>
      <c r="R868" s="1927"/>
      <c r="S868" s="1927"/>
      <c r="T868" s="1133"/>
      <c r="U868" s="3151"/>
      <c r="V868" s="1133"/>
      <c r="W868" s="1133"/>
      <c r="X868" s="1137"/>
      <c r="Y868" s="1137"/>
      <c r="Z868" s="1133"/>
    </row>
    <row r="869" spans="2:26" ht="60" x14ac:dyDescent="0.25">
      <c r="B869" s="646">
        <v>1</v>
      </c>
      <c r="C869" s="2631" t="s">
        <v>485</v>
      </c>
      <c r="D869" s="1135"/>
      <c r="E869" s="954"/>
      <c r="F869" s="1579">
        <f t="shared" si="384"/>
        <v>38016</v>
      </c>
      <c r="G869" s="1133">
        <f t="shared" si="384"/>
        <v>3167.666666666667</v>
      </c>
      <c r="H869" s="1133">
        <f t="shared" si="384"/>
        <v>3056</v>
      </c>
      <c r="I869" s="1133">
        <f t="shared" si="383"/>
        <v>96.474797432389764</v>
      </c>
      <c r="J869" s="1136"/>
      <c r="K869" s="1136"/>
      <c r="L869" s="1133"/>
      <c r="M869" s="1133"/>
      <c r="N869" s="1133"/>
      <c r="O869" s="1133"/>
      <c r="P869" s="1133"/>
      <c r="Q869" s="957"/>
      <c r="R869" s="1927"/>
      <c r="S869" s="1927"/>
      <c r="T869" s="1133"/>
      <c r="U869" s="3151"/>
      <c r="V869" s="1133"/>
      <c r="W869" s="1133"/>
      <c r="X869" s="1137"/>
      <c r="Y869" s="1137"/>
      <c r="Z869" s="1133"/>
    </row>
    <row r="870" spans="2:26" ht="45" x14ac:dyDescent="0.25">
      <c r="B870" s="646">
        <v>1</v>
      </c>
      <c r="C870" s="2631" t="s">
        <v>500</v>
      </c>
      <c r="D870" s="1135"/>
      <c r="E870" s="954"/>
      <c r="F870" s="1579">
        <f t="shared" si="384"/>
        <v>36260</v>
      </c>
      <c r="G870" s="1133">
        <f t="shared" si="384"/>
        <v>3021.8333333333339</v>
      </c>
      <c r="H870" s="1133">
        <f t="shared" si="384"/>
        <v>4548</v>
      </c>
      <c r="I870" s="1133">
        <f t="shared" si="383"/>
        <v>150.50466052617062</v>
      </c>
      <c r="J870" s="1136"/>
      <c r="K870" s="1136"/>
      <c r="L870" s="1133"/>
      <c r="M870" s="1133"/>
      <c r="N870" s="1133"/>
      <c r="O870" s="1133"/>
      <c r="P870" s="1133"/>
      <c r="Q870" s="957"/>
      <c r="R870" s="1927"/>
      <c r="S870" s="1927"/>
      <c r="T870" s="1133"/>
      <c r="U870" s="3151"/>
      <c r="V870" s="1133"/>
      <c r="W870" s="1133"/>
      <c r="X870" s="1137"/>
      <c r="Y870" s="1137"/>
      <c r="Z870" s="1133"/>
    </row>
    <row r="871" spans="2:26" ht="30" x14ac:dyDescent="0.25">
      <c r="B871" s="646">
        <v>1</v>
      </c>
      <c r="C871" s="2631" t="s">
        <v>607</v>
      </c>
      <c r="D871" s="1135"/>
      <c r="E871" s="954"/>
      <c r="F871" s="1579">
        <f>SUM(F790,F723,F594,F276,F190,F113,F36)</f>
        <v>17881</v>
      </c>
      <c r="G871" s="1133">
        <f>SUM(G790,G723,G594,G276,G190,G113,G36)</f>
        <v>1490.3333333333335</v>
      </c>
      <c r="H871" s="1133">
        <f>SUM(H790,H723,H594,H276,H190,H113,H36)</f>
        <v>4</v>
      </c>
      <c r="I871" s="1133">
        <f t="shared" si="383"/>
        <v>0.26839633191679713</v>
      </c>
      <c r="J871" s="1136"/>
      <c r="K871" s="1136"/>
      <c r="L871" s="1133"/>
      <c r="M871" s="1133"/>
      <c r="N871" s="1133"/>
      <c r="O871" s="1133"/>
      <c r="P871" s="1133"/>
      <c r="Q871" s="957"/>
      <c r="R871" s="1927"/>
      <c r="S871" s="1927"/>
      <c r="T871" s="1133"/>
      <c r="U871" s="3151"/>
      <c r="V871" s="1133"/>
      <c r="W871" s="1133"/>
      <c r="X871" s="1137"/>
      <c r="Y871" s="1137"/>
      <c r="Z871" s="1133"/>
    </row>
    <row r="872" spans="2:26" ht="29.25" x14ac:dyDescent="0.25">
      <c r="B872" s="646">
        <v>1</v>
      </c>
      <c r="C872" s="2632" t="s">
        <v>135</v>
      </c>
      <c r="D872" s="1135"/>
      <c r="E872" s="954"/>
      <c r="F872" s="1579">
        <f t="shared" ref="F872:H875" si="385">SUM(F791,F724,F595,F460,F277,F191,F114,F37)</f>
        <v>309590.74468085106</v>
      </c>
      <c r="G872" s="1133">
        <f t="shared" si="385"/>
        <v>25799.202127659573</v>
      </c>
      <c r="H872" s="1133">
        <f t="shared" si="385"/>
        <v>21255.159574468085</v>
      </c>
      <c r="I872" s="1133">
        <f t="shared" si="383"/>
        <v>82.386887273851869</v>
      </c>
      <c r="J872" s="1136"/>
      <c r="K872" s="1136"/>
      <c r="L872" s="1133"/>
      <c r="M872" s="1133"/>
      <c r="N872" s="1133"/>
      <c r="O872" s="1133"/>
      <c r="P872" s="1133"/>
      <c r="Q872" s="957"/>
      <c r="R872" s="1927"/>
      <c r="S872" s="1927"/>
      <c r="T872" s="1133"/>
      <c r="U872" s="3151"/>
      <c r="V872" s="1133"/>
      <c r="W872" s="1133"/>
      <c r="X872" s="1137"/>
      <c r="Y872" s="1137"/>
      <c r="Z872" s="1133"/>
    </row>
    <row r="873" spans="2:26" x14ac:dyDescent="0.25">
      <c r="B873" s="646">
        <v>1</v>
      </c>
      <c r="C873" s="2633" t="s">
        <v>308</v>
      </c>
      <c r="D873" s="1135"/>
      <c r="E873" s="954"/>
      <c r="F873" s="1579">
        <f t="shared" si="385"/>
        <v>299760</v>
      </c>
      <c r="G873" s="1133">
        <f t="shared" si="385"/>
        <v>24980</v>
      </c>
      <c r="H873" s="1133">
        <f t="shared" si="385"/>
        <v>20495</v>
      </c>
      <c r="I873" s="1133">
        <f t="shared" si="383"/>
        <v>82.04563650920737</v>
      </c>
      <c r="J873" s="1136"/>
      <c r="K873" s="1136"/>
      <c r="L873" s="1133"/>
      <c r="M873" s="1133"/>
      <c r="N873" s="1133"/>
      <c r="O873" s="1133"/>
      <c r="P873" s="1133"/>
      <c r="Q873" s="957"/>
      <c r="R873" s="1927"/>
      <c r="S873" s="1927"/>
      <c r="T873" s="1133"/>
      <c r="U873" s="3151"/>
      <c r="V873" s="1133"/>
      <c r="W873" s="1133"/>
      <c r="X873" s="1137"/>
      <c r="Y873" s="1137"/>
      <c r="Z873" s="1133"/>
    </row>
    <row r="874" spans="2:26" x14ac:dyDescent="0.25">
      <c r="B874" s="646">
        <v>1</v>
      </c>
      <c r="C874" s="2633" t="s">
        <v>487</v>
      </c>
      <c r="D874" s="1135"/>
      <c r="E874" s="954"/>
      <c r="F874" s="1579">
        <f t="shared" si="385"/>
        <v>9830.7446808510631</v>
      </c>
      <c r="G874" s="1133">
        <f t="shared" si="385"/>
        <v>819.20212765957444</v>
      </c>
      <c r="H874" s="1133">
        <f t="shared" si="385"/>
        <v>760.15957446808511</v>
      </c>
      <c r="I874" s="1133">
        <f t="shared" si="383"/>
        <v>92.792675800272718</v>
      </c>
      <c r="J874" s="1136"/>
      <c r="K874" s="1136"/>
      <c r="L874" s="1133"/>
      <c r="M874" s="1133"/>
      <c r="N874" s="1133"/>
      <c r="O874" s="1133"/>
      <c r="P874" s="1133"/>
      <c r="Q874" s="957"/>
      <c r="R874" s="1927"/>
      <c r="S874" s="1927"/>
      <c r="T874" s="1133"/>
      <c r="U874" s="3151"/>
      <c r="V874" s="1133"/>
      <c r="W874" s="1133"/>
      <c r="X874" s="1137"/>
      <c r="Y874" s="1137"/>
      <c r="Z874" s="1133"/>
    </row>
    <row r="875" spans="2:26" x14ac:dyDescent="0.25">
      <c r="B875" s="646">
        <v>1</v>
      </c>
      <c r="C875" s="2634" t="s">
        <v>504</v>
      </c>
      <c r="D875" s="1135"/>
      <c r="E875" s="954"/>
      <c r="F875" s="1579">
        <f t="shared" si="385"/>
        <v>92409</v>
      </c>
      <c r="G875" s="1133">
        <f t="shared" si="385"/>
        <v>7700.4999999999991</v>
      </c>
      <c r="H875" s="1133">
        <f t="shared" si="385"/>
        <v>7145.5</v>
      </c>
      <c r="I875" s="1133">
        <f t="shared" si="383"/>
        <v>92.792675800272718</v>
      </c>
      <c r="J875" s="1136"/>
      <c r="K875" s="1136"/>
      <c r="L875" s="1133"/>
      <c r="M875" s="1133"/>
      <c r="N875" s="1133"/>
      <c r="O875" s="1133"/>
      <c r="P875" s="1133"/>
      <c r="Q875" s="957"/>
      <c r="R875" s="1927"/>
      <c r="S875" s="1927"/>
      <c r="T875" s="1133"/>
      <c r="U875" s="3151"/>
      <c r="V875" s="1133"/>
      <c r="W875" s="1133"/>
      <c r="X875" s="1137"/>
      <c r="Y875" s="1137"/>
      <c r="Z875" s="1133"/>
    </row>
    <row r="876" spans="2:26" x14ac:dyDescent="0.25">
      <c r="B876" s="646">
        <v>1</v>
      </c>
      <c r="C876" s="2635" t="s">
        <v>257</v>
      </c>
      <c r="D876" s="1135"/>
      <c r="E876" s="954"/>
      <c r="F876" s="1579"/>
      <c r="G876" s="1133"/>
      <c r="H876" s="1133"/>
      <c r="I876" s="1133"/>
      <c r="J876" s="1136"/>
      <c r="K876" s="1136"/>
      <c r="L876" s="1133"/>
      <c r="M876" s="1133"/>
      <c r="N876" s="1133"/>
      <c r="O876" s="1133"/>
      <c r="P876" s="1133"/>
      <c r="Q876" s="957"/>
      <c r="R876" s="1927">
        <f t="shared" ref="R876:Z876" si="386">SUM(R806,R739,R683,R670,R656,R642,R610,R520,R395,R474,R356,R292,R52)</f>
        <v>459294.55407000001</v>
      </c>
      <c r="S876" s="1927">
        <f t="shared" si="386"/>
        <v>38274.546172499991</v>
      </c>
      <c r="T876" s="1133">
        <f t="shared" si="386"/>
        <v>25877.087940000001</v>
      </c>
      <c r="U876" s="3151">
        <f t="shared" si="386"/>
        <v>0</v>
      </c>
      <c r="V876" s="1133">
        <f t="shared" si="386"/>
        <v>0</v>
      </c>
      <c r="W876" s="1133">
        <f t="shared" si="386"/>
        <v>-12397.458232499997</v>
      </c>
      <c r="X876" s="1137">
        <f t="shared" si="386"/>
        <v>0</v>
      </c>
      <c r="Y876" s="1137">
        <f t="shared" si="386"/>
        <v>-4.8443499999999995</v>
      </c>
      <c r="Z876" s="1133">
        <f t="shared" si="386"/>
        <v>25872.243590000002</v>
      </c>
    </row>
    <row r="877" spans="2:26" ht="30" x14ac:dyDescent="0.25">
      <c r="B877" s="646">
        <v>1</v>
      </c>
      <c r="C877" s="2630" t="s">
        <v>477</v>
      </c>
      <c r="D877" s="1135"/>
      <c r="E877" s="954"/>
      <c r="F877" s="1579"/>
      <c r="G877" s="1133"/>
      <c r="H877" s="1133"/>
      <c r="I877" s="1133"/>
      <c r="J877" s="1136"/>
      <c r="K877" s="1136"/>
      <c r="L877" s="1133"/>
      <c r="M877" s="1133"/>
      <c r="N877" s="1133"/>
      <c r="O877" s="1133"/>
      <c r="P877" s="1133"/>
      <c r="Q877" s="957"/>
      <c r="R877" s="1927"/>
      <c r="S877" s="1927"/>
      <c r="T877" s="1133"/>
      <c r="U877" s="3151"/>
      <c r="V877" s="1133"/>
      <c r="W877" s="1133"/>
      <c r="X877" s="1137"/>
      <c r="Y877" s="1137"/>
      <c r="Z877" s="1133"/>
    </row>
    <row r="878" spans="2:26" ht="47.25" x14ac:dyDescent="0.25">
      <c r="B878" s="646">
        <v>1</v>
      </c>
      <c r="C878" s="2636" t="s">
        <v>489</v>
      </c>
      <c r="D878" s="1135"/>
      <c r="E878" s="954"/>
      <c r="F878" s="1579">
        <f t="shared" ref="F878:H880" si="387">SUM(F795,F728,F599,F464,F281,F195,F118,F41)</f>
        <v>142108</v>
      </c>
      <c r="G878" s="1133">
        <f t="shared" si="387"/>
        <v>11842.75</v>
      </c>
      <c r="H878" s="1133">
        <f t="shared" si="387"/>
        <v>170</v>
      </c>
      <c r="I878" s="1133">
        <f>H878/G878*100</f>
        <v>1.4354774017859027</v>
      </c>
      <c r="J878" s="1136"/>
      <c r="K878" s="1136"/>
      <c r="L878" s="1133"/>
      <c r="M878" s="1133"/>
      <c r="N878" s="1133"/>
      <c r="O878" s="1133"/>
      <c r="P878" s="1133"/>
      <c r="Q878" s="957"/>
      <c r="R878" s="1927">
        <f t="shared" ref="R878:Z878" si="388">SUM(R795,R728,R599,R464,R281,R195,R118,R41)</f>
        <v>0</v>
      </c>
      <c r="S878" s="1927">
        <f t="shared" si="388"/>
        <v>0</v>
      </c>
      <c r="T878" s="1133">
        <f t="shared" si="388"/>
        <v>0</v>
      </c>
      <c r="U878" s="3151">
        <f t="shared" si="388"/>
        <v>0</v>
      </c>
      <c r="V878" s="1133">
        <f t="shared" si="388"/>
        <v>0</v>
      </c>
      <c r="W878" s="1133">
        <f t="shared" si="388"/>
        <v>0</v>
      </c>
      <c r="X878" s="1137">
        <f t="shared" si="388"/>
        <v>0</v>
      </c>
      <c r="Y878" s="1137">
        <f t="shared" si="388"/>
        <v>0</v>
      </c>
      <c r="Z878" s="1133">
        <f t="shared" si="388"/>
        <v>0</v>
      </c>
    </row>
    <row r="879" spans="2:26" ht="30" x14ac:dyDescent="0.25">
      <c r="B879" s="646">
        <v>1</v>
      </c>
      <c r="C879" s="2630" t="s">
        <v>490</v>
      </c>
      <c r="D879" s="1135"/>
      <c r="E879" s="954"/>
      <c r="F879" s="1579">
        <f t="shared" si="387"/>
        <v>51200</v>
      </c>
      <c r="G879" s="1133">
        <f t="shared" si="387"/>
        <v>4266.75</v>
      </c>
      <c r="H879" s="1133">
        <f t="shared" si="387"/>
        <v>10</v>
      </c>
      <c r="I879" s="1133">
        <f>H879/G879*100</f>
        <v>0.23437042245268649</v>
      </c>
      <c r="J879" s="1136"/>
      <c r="K879" s="1136"/>
      <c r="L879" s="1133"/>
      <c r="M879" s="1133"/>
      <c r="N879" s="1133"/>
      <c r="O879" s="1133"/>
      <c r="P879" s="1133"/>
      <c r="Q879" s="957"/>
      <c r="R879" s="1927"/>
      <c r="S879" s="1927"/>
      <c r="T879" s="1133"/>
      <c r="U879" s="3151"/>
      <c r="V879" s="1133"/>
      <c r="W879" s="1133"/>
      <c r="X879" s="1137"/>
      <c r="Y879" s="1137"/>
      <c r="Z879" s="1133"/>
    </row>
    <row r="880" spans="2:26" ht="30" x14ac:dyDescent="0.25">
      <c r="B880" s="646">
        <v>1</v>
      </c>
      <c r="C880" s="2631" t="s">
        <v>491</v>
      </c>
      <c r="D880" s="1135"/>
      <c r="E880" s="954"/>
      <c r="F880" s="1579">
        <f t="shared" si="387"/>
        <v>50228</v>
      </c>
      <c r="G880" s="1133">
        <f t="shared" si="387"/>
        <v>4185.75</v>
      </c>
      <c r="H880" s="1133">
        <f t="shared" si="387"/>
        <v>10</v>
      </c>
      <c r="I880" s="1133">
        <f>H880/G880*100</f>
        <v>0.23890581138386191</v>
      </c>
      <c r="J880" s="1136"/>
      <c r="K880" s="1136"/>
      <c r="L880" s="1133"/>
      <c r="M880" s="1133"/>
      <c r="N880" s="1133"/>
      <c r="O880" s="1133"/>
      <c r="P880" s="1133"/>
      <c r="Q880" s="957"/>
      <c r="R880" s="1927"/>
      <c r="S880" s="1927"/>
      <c r="T880" s="1133"/>
      <c r="U880" s="3151"/>
      <c r="V880" s="1133"/>
      <c r="W880" s="1133"/>
      <c r="X880" s="1137"/>
      <c r="Y880" s="1137"/>
      <c r="Z880" s="1133"/>
    </row>
    <row r="881" spans="2:26" ht="45" x14ac:dyDescent="0.25">
      <c r="B881" s="646">
        <v>1</v>
      </c>
      <c r="C881" s="2631" t="s">
        <v>492</v>
      </c>
      <c r="D881" s="1135"/>
      <c r="E881" s="954"/>
      <c r="F881" s="1579"/>
      <c r="G881" s="1133"/>
      <c r="H881" s="1133"/>
      <c r="I881" s="1133"/>
      <c r="J881" s="1136"/>
      <c r="K881" s="1136"/>
      <c r="L881" s="1133"/>
      <c r="M881" s="1133"/>
      <c r="N881" s="1133"/>
      <c r="O881" s="1133"/>
      <c r="P881" s="1133"/>
      <c r="Q881" s="957"/>
      <c r="R881" s="1927"/>
      <c r="S881" s="1927"/>
      <c r="T881" s="1133"/>
      <c r="U881" s="3151"/>
      <c r="V881" s="1133"/>
      <c r="W881" s="1133"/>
      <c r="X881" s="1137"/>
      <c r="Y881" s="1137"/>
      <c r="Z881" s="1133"/>
    </row>
    <row r="882" spans="2:26" ht="45" x14ac:dyDescent="0.25">
      <c r="B882" s="646">
        <v>1</v>
      </c>
      <c r="C882" s="2631" t="s">
        <v>493</v>
      </c>
      <c r="D882" s="1135"/>
      <c r="E882" s="954"/>
      <c r="F882" s="1579">
        <f t="shared" ref="F882:H885" si="389">SUM(F799,F732,F603,F468,F285,F199,F122,F45)</f>
        <v>181</v>
      </c>
      <c r="G882" s="1133">
        <f t="shared" si="389"/>
        <v>15.083333333333332</v>
      </c>
      <c r="H882" s="1133">
        <f t="shared" si="389"/>
        <v>0</v>
      </c>
      <c r="I882" s="1133">
        <f>H882/G882*100</f>
        <v>0</v>
      </c>
      <c r="J882" s="1136"/>
      <c r="K882" s="1136"/>
      <c r="L882" s="1133"/>
      <c r="M882" s="1133"/>
      <c r="N882" s="1133"/>
      <c r="O882" s="1133"/>
      <c r="P882" s="1133"/>
      <c r="Q882" s="957"/>
      <c r="R882" s="1927"/>
      <c r="S882" s="1927"/>
      <c r="T882" s="1133"/>
      <c r="U882" s="3151"/>
      <c r="V882" s="1133"/>
      <c r="W882" s="1133"/>
      <c r="X882" s="1137"/>
      <c r="Y882" s="1137"/>
      <c r="Z882" s="1133"/>
    </row>
    <row r="883" spans="2:26" ht="30" x14ac:dyDescent="0.25">
      <c r="B883" s="646">
        <v>1</v>
      </c>
      <c r="C883" s="2631" t="s">
        <v>494</v>
      </c>
      <c r="D883" s="1135"/>
      <c r="E883" s="954"/>
      <c r="F883" s="1579">
        <f t="shared" si="389"/>
        <v>791</v>
      </c>
      <c r="G883" s="1133">
        <f t="shared" si="389"/>
        <v>65.916666666666657</v>
      </c>
      <c r="H883" s="1133">
        <f t="shared" si="389"/>
        <v>0</v>
      </c>
      <c r="I883" s="1133">
        <f>H883/G883*100</f>
        <v>0</v>
      </c>
      <c r="J883" s="1136"/>
      <c r="K883" s="1136"/>
      <c r="L883" s="1133"/>
      <c r="M883" s="1133"/>
      <c r="N883" s="1133"/>
      <c r="O883" s="1133"/>
      <c r="P883" s="1133"/>
      <c r="Q883" s="957"/>
      <c r="R883" s="1927"/>
      <c r="S883" s="1927"/>
      <c r="T883" s="1133"/>
      <c r="U883" s="3151"/>
      <c r="V883" s="1133"/>
      <c r="W883" s="1133"/>
      <c r="X883" s="1137"/>
      <c r="Y883" s="1137"/>
      <c r="Z883" s="1133"/>
    </row>
    <row r="884" spans="2:26" ht="45" x14ac:dyDescent="0.25">
      <c r="B884" s="646">
        <v>1</v>
      </c>
      <c r="C884" s="2630" t="s">
        <v>495</v>
      </c>
      <c r="D884" s="1135"/>
      <c r="E884" s="954"/>
      <c r="F884" s="1579">
        <f t="shared" si="389"/>
        <v>90908</v>
      </c>
      <c r="G884" s="1133">
        <f t="shared" si="389"/>
        <v>7576</v>
      </c>
      <c r="H884" s="1133">
        <f t="shared" si="389"/>
        <v>160</v>
      </c>
      <c r="I884" s="1133">
        <f>H884/G884*100</f>
        <v>2.1119324181626187</v>
      </c>
      <c r="J884" s="1136"/>
      <c r="K884" s="1136"/>
      <c r="L884" s="1133"/>
      <c r="M884" s="1133"/>
      <c r="N884" s="1133"/>
      <c r="O884" s="1133"/>
      <c r="P884" s="1133"/>
      <c r="Q884" s="957"/>
      <c r="R884" s="1927"/>
      <c r="S884" s="1927"/>
      <c r="T884" s="1133"/>
      <c r="U884" s="3151"/>
      <c r="V884" s="1133"/>
      <c r="W884" s="1133"/>
      <c r="X884" s="1137"/>
      <c r="Y884" s="1137"/>
      <c r="Z884" s="1133"/>
    </row>
    <row r="885" spans="2:26" ht="30" x14ac:dyDescent="0.25">
      <c r="B885" s="646">
        <v>1</v>
      </c>
      <c r="C885" s="2631" t="s">
        <v>496</v>
      </c>
      <c r="D885" s="1135"/>
      <c r="E885" s="954"/>
      <c r="F885" s="1579">
        <f t="shared" si="389"/>
        <v>19000</v>
      </c>
      <c r="G885" s="1133">
        <f t="shared" si="389"/>
        <v>1583.5833333333335</v>
      </c>
      <c r="H885" s="1133">
        <f t="shared" si="389"/>
        <v>4</v>
      </c>
      <c r="I885" s="1133">
        <f>H885/G885*100</f>
        <v>0.25259169604799236</v>
      </c>
      <c r="J885" s="1136"/>
      <c r="K885" s="1136"/>
      <c r="L885" s="1133"/>
      <c r="M885" s="1133"/>
      <c r="N885" s="1133"/>
      <c r="O885" s="1133"/>
      <c r="P885" s="1133"/>
      <c r="Q885" s="957"/>
      <c r="R885" s="1927"/>
      <c r="S885" s="1927"/>
      <c r="T885" s="1133"/>
      <c r="U885" s="3151"/>
      <c r="V885" s="1133"/>
      <c r="W885" s="1133"/>
      <c r="X885" s="1137"/>
      <c r="Y885" s="1137"/>
      <c r="Z885" s="1133"/>
    </row>
    <row r="886" spans="2:26" ht="30" x14ac:dyDescent="0.25">
      <c r="B886" s="646">
        <v>1</v>
      </c>
      <c r="C886" s="2631" t="s">
        <v>543</v>
      </c>
      <c r="D886" s="1135"/>
      <c r="E886" s="954"/>
      <c r="F886" s="1579">
        <f>SUM(F803,F736,F607,F289,F203,F126,F49)</f>
        <v>0</v>
      </c>
      <c r="G886" s="1133">
        <f>SUM(G803,G736,G607,G289,G203,G126,G49)</f>
        <v>0</v>
      </c>
      <c r="H886" s="1133">
        <f>SUM(H803,H736,H607,H289,H203,H126,H49)</f>
        <v>0</v>
      </c>
      <c r="I886" s="1133"/>
      <c r="J886" s="1136"/>
      <c r="K886" s="1136"/>
      <c r="L886" s="1133"/>
      <c r="M886" s="1133"/>
      <c r="N886" s="1133"/>
      <c r="O886" s="1133"/>
      <c r="P886" s="1133"/>
      <c r="Q886" s="957"/>
      <c r="R886" s="1927"/>
      <c r="S886" s="1927"/>
      <c r="T886" s="1133"/>
      <c r="U886" s="3151"/>
      <c r="V886" s="1133"/>
      <c r="W886" s="1133"/>
      <c r="X886" s="1137"/>
      <c r="Y886" s="1137"/>
      <c r="Z886" s="1133"/>
    </row>
    <row r="887" spans="2:26" ht="60" x14ac:dyDescent="0.25">
      <c r="B887" s="646">
        <v>1</v>
      </c>
      <c r="C887" s="2631" t="s">
        <v>497</v>
      </c>
      <c r="D887" s="1135"/>
      <c r="E887" s="954"/>
      <c r="F887" s="1579">
        <f t="shared" ref="F887:H888" si="390">SUM(F804,F737,F608,F472,F290,F204,F127,F50)</f>
        <v>47737</v>
      </c>
      <c r="G887" s="1133">
        <f t="shared" si="390"/>
        <v>3978.3333333333335</v>
      </c>
      <c r="H887" s="1133">
        <f t="shared" si="390"/>
        <v>31</v>
      </c>
      <c r="I887" s="1133">
        <f>H887/G887*100</f>
        <v>0.77922077922077926</v>
      </c>
      <c r="J887" s="1136"/>
      <c r="K887" s="1136"/>
      <c r="L887" s="1133"/>
      <c r="M887" s="1133"/>
      <c r="N887" s="1133"/>
      <c r="O887" s="1133"/>
      <c r="P887" s="1133"/>
      <c r="Q887" s="957"/>
      <c r="R887" s="1927"/>
      <c r="S887" s="1927"/>
      <c r="T887" s="1133"/>
      <c r="U887" s="3151"/>
      <c r="V887" s="1133"/>
      <c r="W887" s="1133"/>
      <c r="X887" s="1137"/>
      <c r="Y887" s="1137"/>
      <c r="Z887" s="1133"/>
    </row>
    <row r="888" spans="2:26" ht="45" x14ac:dyDescent="0.25">
      <c r="B888" s="646">
        <v>1</v>
      </c>
      <c r="C888" s="2631" t="s">
        <v>498</v>
      </c>
      <c r="D888" s="1135"/>
      <c r="E888" s="954"/>
      <c r="F888" s="1579">
        <f t="shared" si="390"/>
        <v>24171</v>
      </c>
      <c r="G888" s="1133">
        <f t="shared" si="390"/>
        <v>2014.0833333333333</v>
      </c>
      <c r="H888" s="1133">
        <f t="shared" si="390"/>
        <v>125</v>
      </c>
      <c r="I888" s="1133">
        <f>H888/G888*100</f>
        <v>6.2062973230170879</v>
      </c>
      <c r="J888" s="1136"/>
      <c r="K888" s="1136"/>
      <c r="L888" s="1133"/>
      <c r="M888" s="1133"/>
      <c r="N888" s="1133"/>
      <c r="O888" s="1133"/>
      <c r="P888" s="1133"/>
      <c r="Q888" s="957"/>
      <c r="R888" s="1927"/>
      <c r="S888" s="1927"/>
      <c r="T888" s="1133"/>
      <c r="U888" s="3151"/>
      <c r="V888" s="1133"/>
      <c r="W888" s="1133"/>
      <c r="X888" s="1137"/>
      <c r="Y888" s="1137"/>
      <c r="Z888" s="1133"/>
    </row>
    <row r="889" spans="2:26" ht="57.75" x14ac:dyDescent="0.25">
      <c r="B889" s="646">
        <v>1</v>
      </c>
      <c r="C889" s="2628" t="s">
        <v>615</v>
      </c>
      <c r="D889" s="1135"/>
      <c r="E889" s="954"/>
      <c r="F889" s="1579">
        <f>F206+F129</f>
        <v>3000</v>
      </c>
      <c r="G889" s="1133">
        <f>G206+G129</f>
        <v>250</v>
      </c>
      <c r="H889" s="1133">
        <f>H206+H129</f>
        <v>0</v>
      </c>
      <c r="I889" s="1133">
        <f>H889/G889*100</f>
        <v>0</v>
      </c>
      <c r="J889" s="1136"/>
      <c r="K889" s="1136"/>
      <c r="L889" s="1133"/>
      <c r="M889" s="1133"/>
      <c r="N889" s="1133"/>
      <c r="O889" s="1133"/>
      <c r="P889" s="1133"/>
      <c r="Q889" s="957"/>
      <c r="R889" s="1927"/>
      <c r="S889" s="1927"/>
      <c r="T889" s="1133"/>
      <c r="U889" s="3151"/>
      <c r="V889" s="1133"/>
      <c r="W889" s="1133"/>
      <c r="X889" s="1137"/>
      <c r="Y889" s="1137"/>
      <c r="Z889" s="1133"/>
    </row>
    <row r="890" spans="2:26" ht="30" x14ac:dyDescent="0.25">
      <c r="B890" s="646">
        <v>1</v>
      </c>
      <c r="C890" s="3337" t="s">
        <v>257</v>
      </c>
      <c r="D890" s="1135"/>
      <c r="E890" s="954"/>
      <c r="F890" s="1579"/>
      <c r="G890" s="1133"/>
      <c r="H890" s="1133"/>
      <c r="I890" s="1133"/>
      <c r="J890" s="1136"/>
      <c r="K890" s="1136"/>
      <c r="L890" s="1133"/>
      <c r="M890" s="1133"/>
      <c r="N890" s="1133"/>
      <c r="O890" s="1133"/>
      <c r="P890" s="1133"/>
      <c r="Q890" s="957"/>
      <c r="R890" s="1927"/>
      <c r="S890" s="1927"/>
      <c r="T890" s="1133"/>
      <c r="U890" s="3151"/>
      <c r="V890" s="1133"/>
      <c r="W890" s="1133"/>
      <c r="X890" s="1137"/>
      <c r="Y890" s="1137"/>
      <c r="Z890" s="1133"/>
    </row>
    <row r="891" spans="2:26" ht="29.25" x14ac:dyDescent="0.25">
      <c r="B891" s="646">
        <v>1</v>
      </c>
      <c r="C891" s="2628" t="s">
        <v>583</v>
      </c>
      <c r="D891" s="1135"/>
      <c r="E891" s="954"/>
      <c r="F891" s="1579">
        <f>SUM(F807,F740,F684,F657,F643,F611,F521,F475,F396,F357,F293,F208,F131,F53,F671)</f>
        <v>256982.75</v>
      </c>
      <c r="G891" s="1579">
        <f>SUM(G807,G740,G684,G657,G643,G611,G521,G475,G396,G357,G293,G208,G131,G53,G671)</f>
        <v>21415.229166666668</v>
      </c>
      <c r="H891" s="1579">
        <f>SUM(H807,H740,H684,H657,H643,H611,H521,H475,H396,H357,H293,H208,H131,H53,H671)</f>
        <v>13448.3825</v>
      </c>
      <c r="I891" s="1133">
        <f t="shared" ref="I891:I897" si="391">H891/G891*100</f>
        <v>62.798218946602447</v>
      </c>
      <c r="J891" s="1136"/>
      <c r="K891" s="1136"/>
      <c r="L891" s="1133"/>
      <c r="M891" s="1133"/>
      <c r="N891" s="1133"/>
      <c r="O891" s="1133"/>
      <c r="P891" s="1133"/>
      <c r="Q891" s="957"/>
      <c r="R891" s="1927"/>
      <c r="S891" s="1927"/>
      <c r="T891" s="1133"/>
      <c r="U891" s="3151"/>
      <c r="V891" s="1133"/>
      <c r="W891" s="1133"/>
      <c r="X891" s="1137"/>
      <c r="Y891" s="1137"/>
      <c r="Z891" s="1133"/>
    </row>
    <row r="892" spans="2:26" x14ac:dyDescent="0.25">
      <c r="B892" s="646">
        <v>1</v>
      </c>
      <c r="C892" s="2631" t="s">
        <v>571</v>
      </c>
      <c r="D892" s="1135"/>
      <c r="E892" s="954"/>
      <c r="F892" s="1579">
        <f>SUM(F808,F741,F612,F522,F476,F397,F358,F294,F209,F132,F54)</f>
        <v>11000</v>
      </c>
      <c r="G892" s="1133">
        <f>SUM(G808,G741,G612,G522,G476,G397,G358,G294,G209,G132,G54)</f>
        <v>916.66666666666663</v>
      </c>
      <c r="H892" s="1133">
        <f>SUM(H808,H741,H612,H522,H476,H397,H358,H294,H209,H132,H54)</f>
        <v>501</v>
      </c>
      <c r="I892" s="1133">
        <f t="shared" si="391"/>
        <v>54.654545454545456</v>
      </c>
      <c r="J892" s="1136"/>
      <c r="K892" s="1136"/>
      <c r="L892" s="1133"/>
      <c r="M892" s="1133"/>
      <c r="N892" s="1133"/>
      <c r="O892" s="1133"/>
      <c r="P892" s="1133"/>
      <c r="Q892" s="957"/>
      <c r="R892" s="1927"/>
      <c r="S892" s="1927"/>
      <c r="T892" s="1133"/>
      <c r="U892" s="3151"/>
      <c r="V892" s="1133"/>
      <c r="W892" s="1133"/>
      <c r="X892" s="1137"/>
      <c r="Y892" s="1137"/>
      <c r="Z892" s="1133"/>
    </row>
    <row r="893" spans="2:26" ht="30" x14ac:dyDescent="0.25">
      <c r="B893" s="646">
        <v>1</v>
      </c>
      <c r="C893" s="2630" t="s">
        <v>572</v>
      </c>
      <c r="D893" s="1135"/>
      <c r="E893" s="954"/>
      <c r="F893" s="1579">
        <f>SUM(F809,F742,F685,F658,F644,F613,F523,F477,F398,F359,F295,F210,F133,F55,F672)</f>
        <v>229182.75</v>
      </c>
      <c r="G893" s="1133">
        <f>SUM(G809,G742,G685,G658,G644,G613,G523,G477,G398,G359,G295,G210,G133,G55,G672)</f>
        <v>19098.562499999996</v>
      </c>
      <c r="H893" s="1133">
        <f>SUM(H809,H742,H685,H658,H644,H613,H523,H477,H398,H359,H295,H210,H133,H55,H672)</f>
        <v>10860.3825</v>
      </c>
      <c r="I893" s="1133">
        <f t="shared" si="391"/>
        <v>56.864921116445288</v>
      </c>
      <c r="J893" s="1136"/>
      <c r="K893" s="1136"/>
      <c r="L893" s="1133"/>
      <c r="M893" s="1133"/>
      <c r="N893" s="1133"/>
      <c r="O893" s="1133"/>
      <c r="P893" s="1133"/>
      <c r="Q893" s="957"/>
      <c r="R893" s="1927"/>
      <c r="S893" s="1927"/>
      <c r="T893" s="1133"/>
      <c r="U893" s="3151"/>
      <c r="V893" s="1133"/>
      <c r="W893" s="1133"/>
      <c r="X893" s="1137"/>
      <c r="Y893" s="1137"/>
      <c r="Z893" s="1133"/>
    </row>
    <row r="894" spans="2:26" x14ac:dyDescent="0.25">
      <c r="B894" s="646">
        <v>1</v>
      </c>
      <c r="C894" s="1138" t="s">
        <v>573</v>
      </c>
      <c r="D894" s="1135"/>
      <c r="E894" s="954"/>
      <c r="F894" s="1579">
        <f>SUM(F810,F743,F614,F524,F478,F399,F360,F296,F211,F134,F56)</f>
        <v>149843</v>
      </c>
      <c r="G894" s="1133">
        <f>SUM(G810,G743,G614,G524,G478,G399,G360,G296,G211,G134,G56)</f>
        <v>12486.916666666666</v>
      </c>
      <c r="H894" s="1133">
        <f>SUM(H810,H743,H614,H524,H478,H399,H360,H296,H211,H134,H56)</f>
        <v>9871</v>
      </c>
      <c r="I894" s="1133">
        <f t="shared" si="391"/>
        <v>79.050739774297099</v>
      </c>
      <c r="J894" s="1136"/>
      <c r="K894" s="1136"/>
      <c r="L894" s="1133"/>
      <c r="M894" s="1133"/>
      <c r="N894" s="1133"/>
      <c r="O894" s="1133"/>
      <c r="P894" s="1133"/>
      <c r="Q894" s="957"/>
      <c r="R894" s="1927"/>
      <c r="S894" s="1927"/>
      <c r="T894" s="1133"/>
      <c r="U894" s="3151"/>
      <c r="V894" s="1133"/>
      <c r="W894" s="1133"/>
      <c r="X894" s="1137"/>
      <c r="Y894" s="1137"/>
      <c r="Z894" s="1133"/>
    </row>
    <row r="895" spans="2:26" ht="30" x14ac:dyDescent="0.25">
      <c r="B895" s="646">
        <v>1</v>
      </c>
      <c r="C895" s="2631" t="s">
        <v>600</v>
      </c>
      <c r="D895" s="1135"/>
      <c r="E895" s="954"/>
      <c r="F895" s="1579">
        <f>SUM(F811,F744,F686,F659,F645,F615,F525,F479,F361,F297,F212,F135,F57,F673)</f>
        <v>53359</v>
      </c>
      <c r="G895" s="1133">
        <f>SUM(G811,G744,G686,G659,G645,G615,G525,G479,G361,G297,G212,G135,G57,G673)</f>
        <v>4446.5833333333339</v>
      </c>
      <c r="H895" s="1133">
        <f>SUM(H811,H744,H686,H659,H645,H615,H525,H479,H361,H297,H212,H135,H57,H673)</f>
        <v>3957.53</v>
      </c>
      <c r="I895" s="1133">
        <f t="shared" si="391"/>
        <v>89.001592983376739</v>
      </c>
      <c r="J895" s="1136"/>
      <c r="K895" s="1136"/>
      <c r="L895" s="1133"/>
      <c r="M895" s="1133"/>
      <c r="N895" s="1133"/>
      <c r="O895" s="1133"/>
      <c r="P895" s="1133"/>
      <c r="Q895" s="957"/>
      <c r="R895" s="1927"/>
      <c r="S895" s="1927"/>
      <c r="T895" s="1133"/>
      <c r="U895" s="3151"/>
      <c r="V895" s="1133"/>
      <c r="W895" s="1133"/>
      <c r="X895" s="1137"/>
      <c r="Y895" s="1137"/>
      <c r="Z895" s="1133"/>
    </row>
    <row r="896" spans="2:26" ht="45" x14ac:dyDescent="0.25">
      <c r="B896" s="646">
        <v>1</v>
      </c>
      <c r="C896" s="2631" t="s">
        <v>574</v>
      </c>
      <c r="D896" s="1135"/>
      <c r="E896" s="954"/>
      <c r="F896" s="1579">
        <f>SUM(F812,F745,F616,F526,F480,F400,F362,F298,F213,F136,F58)</f>
        <v>47000</v>
      </c>
      <c r="G896" s="1133">
        <f>SUM(G812,G745,G616,G526,G480,G400,G362,G298,G213,G136,G58)</f>
        <v>3916.6666666666665</v>
      </c>
      <c r="H896" s="1133">
        <f>SUM(H812,H745,H616,H526,H480,H400,H362,H298,H213,H136,H58)</f>
        <v>0</v>
      </c>
      <c r="I896" s="1133">
        <f t="shared" si="391"/>
        <v>0</v>
      </c>
      <c r="J896" s="1136"/>
      <c r="K896" s="1136"/>
      <c r="L896" s="1133"/>
      <c r="M896" s="1133"/>
      <c r="N896" s="1133"/>
      <c r="O896" s="1133"/>
      <c r="P896" s="1133"/>
      <c r="Q896" s="957"/>
      <c r="R896" s="1927"/>
      <c r="S896" s="1927"/>
      <c r="T896" s="1133"/>
      <c r="U896" s="3151"/>
      <c r="V896" s="1133"/>
      <c r="W896" s="1133"/>
      <c r="X896" s="1137"/>
      <c r="Y896" s="1137"/>
      <c r="Z896" s="1133"/>
    </row>
    <row r="897" spans="1:26" ht="60" x14ac:dyDescent="0.25">
      <c r="B897" s="646">
        <v>1</v>
      </c>
      <c r="C897" s="1138" t="s">
        <v>618</v>
      </c>
      <c r="D897" s="1135"/>
      <c r="E897" s="954"/>
      <c r="F897" s="1579">
        <f>F527</f>
        <v>19000</v>
      </c>
      <c r="G897" s="1579">
        <f>G527</f>
        <v>1583.3333333333333</v>
      </c>
      <c r="H897" s="1579">
        <f>H527</f>
        <v>0</v>
      </c>
      <c r="I897" s="1133">
        <f t="shared" si="391"/>
        <v>0</v>
      </c>
      <c r="J897" s="1136"/>
      <c r="K897" s="1136"/>
      <c r="L897" s="1133"/>
      <c r="M897" s="1133"/>
      <c r="N897" s="1133"/>
      <c r="O897" s="1133"/>
      <c r="P897" s="1133"/>
      <c r="Q897" s="957"/>
      <c r="R897" s="1927"/>
      <c r="S897" s="1927"/>
      <c r="T897" s="1133"/>
      <c r="U897" s="3151"/>
      <c r="V897" s="1133"/>
      <c r="W897" s="1133"/>
      <c r="X897" s="1137"/>
      <c r="Y897" s="1137"/>
      <c r="Z897" s="1133"/>
    </row>
    <row r="898" spans="1:26" ht="60" x14ac:dyDescent="0.25">
      <c r="B898" s="646">
        <v>1</v>
      </c>
      <c r="C898" s="2631" t="s">
        <v>575</v>
      </c>
      <c r="D898" s="1135"/>
      <c r="E898" s="954"/>
      <c r="F898" s="1579"/>
      <c r="G898" s="1133"/>
      <c r="H898" s="1133"/>
      <c r="I898" s="1133"/>
      <c r="J898" s="1136"/>
      <c r="K898" s="1136"/>
      <c r="L898" s="1133"/>
      <c r="M898" s="1133"/>
      <c r="N898" s="1133"/>
      <c r="O898" s="1133"/>
      <c r="P898" s="1133"/>
      <c r="Q898" s="957"/>
      <c r="R898" s="1927"/>
      <c r="S898" s="1927"/>
      <c r="T898" s="1133"/>
      <c r="U898" s="3151"/>
      <c r="V898" s="1133"/>
      <c r="W898" s="1133"/>
      <c r="X898" s="1137"/>
      <c r="Y898" s="1137"/>
      <c r="Z898" s="1133"/>
    </row>
    <row r="899" spans="1:26" ht="45" x14ac:dyDescent="0.25">
      <c r="B899" s="646">
        <v>1</v>
      </c>
      <c r="C899" s="2629" t="s">
        <v>576</v>
      </c>
      <c r="D899" s="1135"/>
      <c r="E899" s="954"/>
      <c r="F899" s="1579">
        <f>SUBTOTAL(9,F814,F747,F618,F529,F482,F402,F364,F300,F215,F138,F59)</f>
        <v>16800</v>
      </c>
      <c r="G899" s="1133">
        <f>SUBTOTAL(9,G814,G747,G618,G529,G482,G402,G364,G300,G215,G138,G59)</f>
        <v>1399.9999999999998</v>
      </c>
      <c r="H899" s="1133">
        <f>SUBTOTAL(9,H814,H747,H618,H529,H482,H402,H364,H300,H215,H138,H59)</f>
        <v>2087</v>
      </c>
      <c r="I899" s="1133">
        <f t="shared" ref="I899:I914" si="392">H899/G899*100</f>
        <v>149.07142857142858</v>
      </c>
      <c r="J899" s="1136"/>
      <c r="K899" s="1136"/>
      <c r="L899" s="1133"/>
      <c r="M899" s="1133"/>
      <c r="N899" s="1133"/>
      <c r="O899" s="1133"/>
      <c r="P899" s="1133"/>
      <c r="Q899" s="957"/>
      <c r="R899" s="1927"/>
      <c r="S899" s="1927"/>
      <c r="T899" s="1133"/>
      <c r="U899" s="3151"/>
      <c r="V899" s="1133"/>
      <c r="W899" s="1133"/>
      <c r="X899" s="1137"/>
      <c r="Y899" s="1137"/>
      <c r="Z899" s="1133"/>
    </row>
    <row r="900" spans="1:26" ht="29.25" x14ac:dyDescent="0.25">
      <c r="B900" s="646">
        <v>1</v>
      </c>
      <c r="C900" s="2628" t="s">
        <v>584</v>
      </c>
      <c r="D900" s="1135"/>
      <c r="E900" s="954"/>
      <c r="F900" s="1579">
        <f>SUM(F815,F748,F687,F660,F646,F619,F530,F483,F403,F365,F301,F216,F139,F60,F674)</f>
        <v>110800.63829787234</v>
      </c>
      <c r="G900" s="1133">
        <f>SUM(G815,G748,G687,G660,G646,G619,G530,G483,G403,G365,G301,G216,G139,G60,G674)</f>
        <v>9224.3546099290779</v>
      </c>
      <c r="H900" s="1133">
        <f>SUM(H815,H748,H687,H660,H646,H619,H530,H483,H403,H365,H301,H216,H139,H60,H674)</f>
        <v>7306.0659574468082</v>
      </c>
      <c r="I900" s="1133">
        <f t="shared" si="392"/>
        <v>79.204088160081938</v>
      </c>
      <c r="J900" s="1136"/>
      <c r="K900" s="1136"/>
      <c r="L900" s="1133"/>
      <c r="M900" s="1133"/>
      <c r="N900" s="1133"/>
      <c r="O900" s="1133"/>
      <c r="P900" s="1133"/>
      <c r="Q900" s="957"/>
      <c r="R900" s="1927"/>
      <c r="S900" s="1927"/>
      <c r="T900" s="1133"/>
      <c r="U900" s="3151"/>
      <c r="V900" s="1133"/>
      <c r="W900" s="1133"/>
      <c r="X900" s="1137"/>
      <c r="Y900" s="1137"/>
      <c r="Z900" s="1133"/>
    </row>
    <row r="901" spans="1:26" x14ac:dyDescent="0.25">
      <c r="B901" s="646">
        <v>1</v>
      </c>
      <c r="C901" s="2628" t="s">
        <v>601</v>
      </c>
      <c r="D901" s="1135"/>
      <c r="E901" s="954"/>
      <c r="F901" s="1579">
        <f>SUM(F816,F749,F620,F531,F484,F366,F302,F217,F140,F61)</f>
        <v>37450</v>
      </c>
      <c r="G901" s="1133">
        <f>SUM(G816,G749,G620,G531,G484,G366,G302,G217,G140,G61)</f>
        <v>3120.6666666666665</v>
      </c>
      <c r="H901" s="1133">
        <f>SUM(H816,H749,H620,H531,H484,H366,H302,H217,H140,H61)</f>
        <v>2126</v>
      </c>
      <c r="I901" s="1133">
        <f t="shared" si="392"/>
        <v>68.126468703268543</v>
      </c>
      <c r="J901" s="1136"/>
      <c r="K901" s="1136"/>
      <c r="L901" s="1133"/>
      <c r="M901" s="1133"/>
      <c r="N901" s="1133"/>
      <c r="O901" s="1133"/>
      <c r="P901" s="1133"/>
      <c r="Q901" s="957"/>
      <c r="R901" s="1927"/>
      <c r="S901" s="1927"/>
      <c r="T901" s="1133"/>
      <c r="U901" s="3151"/>
      <c r="V901" s="1133"/>
      <c r="W901" s="1133"/>
      <c r="X901" s="1137"/>
      <c r="Y901" s="1137"/>
      <c r="Z901" s="1133"/>
    </row>
    <row r="902" spans="1:26" x14ac:dyDescent="0.25">
      <c r="B902" s="646">
        <v>1</v>
      </c>
      <c r="C902" s="2631" t="s">
        <v>602</v>
      </c>
      <c r="D902" s="1135"/>
      <c r="E902" s="954"/>
      <c r="F902" s="1579">
        <f>SUM(F817,F750,F688,F661,F647,F621,F532,F485,F367,F303,F218,F141,F62,F675)</f>
        <v>73350.638297872341</v>
      </c>
      <c r="G902" s="1133">
        <f>SUM(G817,G750,G688,G661,G647,G621,G532,G485,G367,G303,G218,G141,G62,G675)</f>
        <v>6103.6879432624119</v>
      </c>
      <c r="H902" s="1133">
        <f>SUM(H817,H750,H688,H661,H647,H621,H532,H485,H367,H303,H218,H141,H62,H675)</f>
        <v>5180.0659574468082</v>
      </c>
      <c r="I902" s="1133">
        <f t="shared" si="392"/>
        <v>84.867804605981718</v>
      </c>
      <c r="J902" s="1136"/>
      <c r="K902" s="1136"/>
      <c r="L902" s="1133"/>
      <c r="M902" s="1133"/>
      <c r="N902" s="1133"/>
      <c r="O902" s="1133"/>
      <c r="P902" s="1133"/>
      <c r="Q902" s="957"/>
      <c r="R902" s="1927"/>
      <c r="S902" s="1927"/>
      <c r="T902" s="1133"/>
      <c r="U902" s="3151"/>
      <c r="V902" s="1133"/>
      <c r="W902" s="1133"/>
      <c r="X902" s="1137"/>
      <c r="Y902" s="1137"/>
      <c r="Z902" s="1133"/>
    </row>
    <row r="903" spans="1:26" x14ac:dyDescent="0.25">
      <c r="B903" s="646">
        <v>1</v>
      </c>
      <c r="C903" s="2634" t="s">
        <v>603</v>
      </c>
      <c r="D903" s="1135"/>
      <c r="E903" s="954"/>
      <c r="F903" s="1579">
        <f>SUM(F818,F751,F689,F662,F648,F622,F533,F676)</f>
        <v>683496</v>
      </c>
      <c r="G903" s="1133">
        <f t="shared" ref="G903:H903" si="393">SUM(G818,G751,G689,G662,G648,G622,G533,G676)</f>
        <v>56958</v>
      </c>
      <c r="H903" s="1133">
        <f t="shared" si="393"/>
        <v>48466.1</v>
      </c>
      <c r="I903" s="1133">
        <f t="shared" si="392"/>
        <v>85.090944204501568</v>
      </c>
      <c r="J903" s="1136"/>
      <c r="K903" s="1136"/>
      <c r="L903" s="1133"/>
      <c r="M903" s="1133"/>
      <c r="N903" s="1133"/>
      <c r="O903" s="1133"/>
      <c r="P903" s="1133"/>
      <c r="Q903" s="957"/>
      <c r="R903" s="1927"/>
      <c r="S903" s="1927"/>
      <c r="T903" s="1133"/>
      <c r="U903" s="3151"/>
      <c r="V903" s="1133"/>
      <c r="W903" s="1133"/>
      <c r="X903" s="1137"/>
      <c r="Y903" s="1137"/>
      <c r="Z903" s="1133"/>
    </row>
    <row r="904" spans="1:26" x14ac:dyDescent="0.25">
      <c r="B904" s="646">
        <v>1</v>
      </c>
      <c r="C904" s="2634" t="s">
        <v>605</v>
      </c>
      <c r="D904" s="1135"/>
      <c r="E904" s="954"/>
      <c r="F904" s="1579">
        <f>F690+F663</f>
        <v>6000</v>
      </c>
      <c r="G904" s="1133">
        <f t="shared" ref="G904:H904" si="394">G690+G663</f>
        <v>500</v>
      </c>
      <c r="H904" s="1133">
        <f t="shared" si="394"/>
        <v>261.58000000000004</v>
      </c>
      <c r="I904" s="1133">
        <f t="shared" si="392"/>
        <v>52.31600000000001</v>
      </c>
      <c r="J904" s="1136"/>
      <c r="K904" s="1136"/>
      <c r="L904" s="1133"/>
      <c r="M904" s="1133"/>
      <c r="N904" s="1133"/>
      <c r="O904" s="1133"/>
      <c r="P904" s="1133"/>
      <c r="Q904" s="957"/>
      <c r="R904" s="1927"/>
      <c r="S904" s="1927"/>
      <c r="T904" s="1133"/>
      <c r="U904" s="3151"/>
      <c r="V904" s="1133"/>
      <c r="W904" s="1133"/>
      <c r="X904" s="1137"/>
      <c r="Y904" s="1137"/>
      <c r="Z904" s="1133"/>
    </row>
    <row r="905" spans="1:26" ht="29.25" x14ac:dyDescent="0.25">
      <c r="B905" s="646">
        <v>1</v>
      </c>
      <c r="C905" s="2628" t="s">
        <v>577</v>
      </c>
      <c r="D905" s="1135"/>
      <c r="E905" s="954"/>
      <c r="F905" s="1579">
        <f t="shared" ref="F905:H907" si="395">SUM(F819,F752,F623,F534,F487,F404,F368,F305,F220,F143,F64)</f>
        <v>85636</v>
      </c>
      <c r="G905" s="1133">
        <f t="shared" si="395"/>
        <v>7136</v>
      </c>
      <c r="H905" s="1133">
        <f t="shared" si="395"/>
        <v>5054</v>
      </c>
      <c r="I905" s="1133">
        <f t="shared" si="392"/>
        <v>70.823991031390136</v>
      </c>
      <c r="J905" s="1136"/>
      <c r="K905" s="1136"/>
      <c r="L905" s="1133"/>
      <c r="M905" s="1133"/>
      <c r="N905" s="1133"/>
      <c r="O905" s="1133"/>
      <c r="P905" s="1133"/>
      <c r="Q905" s="957"/>
      <c r="R905" s="1927"/>
      <c r="S905" s="1927"/>
      <c r="T905" s="1133"/>
      <c r="U905" s="3151"/>
      <c r="V905" s="1133"/>
      <c r="W905" s="1133"/>
      <c r="X905" s="1137"/>
      <c r="Y905" s="1137"/>
      <c r="Z905" s="1133"/>
    </row>
    <row r="906" spans="1:26" ht="30" x14ac:dyDescent="0.25">
      <c r="B906" s="646">
        <v>1</v>
      </c>
      <c r="C906" s="2633" t="s">
        <v>252</v>
      </c>
      <c r="D906" s="1135"/>
      <c r="E906" s="954"/>
      <c r="F906" s="1579">
        <f t="shared" si="395"/>
        <v>17100</v>
      </c>
      <c r="G906" s="1133">
        <f t="shared" si="395"/>
        <v>1425</v>
      </c>
      <c r="H906" s="1133">
        <f t="shared" si="395"/>
        <v>785</v>
      </c>
      <c r="I906" s="1133">
        <f t="shared" si="392"/>
        <v>55.087719298245617</v>
      </c>
      <c r="J906" s="1136"/>
      <c r="K906" s="1136"/>
      <c r="L906" s="1133"/>
      <c r="M906" s="1133"/>
      <c r="N906" s="1133"/>
      <c r="O906" s="1133"/>
      <c r="P906" s="1133"/>
      <c r="Q906" s="957"/>
      <c r="R906" s="1927"/>
      <c r="S906" s="1927"/>
      <c r="T906" s="1133"/>
      <c r="U906" s="3151"/>
      <c r="V906" s="1133"/>
      <c r="W906" s="1133"/>
      <c r="X906" s="1137"/>
      <c r="Y906" s="1137"/>
      <c r="Z906" s="1133"/>
    </row>
    <row r="907" spans="1:26" ht="57.75" x14ac:dyDescent="0.25">
      <c r="B907" s="646">
        <v>1</v>
      </c>
      <c r="C907" s="2628" t="s">
        <v>578</v>
      </c>
      <c r="D907" s="1135"/>
      <c r="E907" s="954"/>
      <c r="F907" s="1579">
        <f t="shared" si="395"/>
        <v>21550</v>
      </c>
      <c r="G907" s="1133">
        <f t="shared" si="395"/>
        <v>1795.8333333333335</v>
      </c>
      <c r="H907" s="1133">
        <f t="shared" si="395"/>
        <v>1897</v>
      </c>
      <c r="I907" s="1133">
        <f t="shared" si="392"/>
        <v>105.63341067285381</v>
      </c>
      <c r="J907" s="1136"/>
      <c r="K907" s="1136"/>
      <c r="L907" s="1133"/>
      <c r="M907" s="1133"/>
      <c r="N907" s="1133"/>
      <c r="O907" s="1133"/>
      <c r="P907" s="1133"/>
      <c r="Q907" s="957"/>
      <c r="R907" s="1927"/>
      <c r="S907" s="1927"/>
      <c r="T907" s="1133"/>
      <c r="U907" s="3151"/>
      <c r="V907" s="1133"/>
      <c r="W907" s="1133"/>
      <c r="X907" s="1137"/>
      <c r="Y907" s="1137"/>
      <c r="Z907" s="1133"/>
    </row>
    <row r="908" spans="1:26" x14ac:dyDescent="0.25">
      <c r="B908" s="646">
        <v>1</v>
      </c>
      <c r="C908" s="2637" t="s">
        <v>295</v>
      </c>
      <c r="D908" s="1135"/>
      <c r="E908" s="954"/>
      <c r="F908" s="1579">
        <f>SUM(F846,F822,F755,F626,F537,F490,F407,F371,F308,F223,F146,F67)</f>
        <v>587463</v>
      </c>
      <c r="G908" s="1133">
        <f>SUM(G846,G822,G755,G626,G537,G490,G407,G371,G308,G223,G146,G67)</f>
        <v>48954.916666666657</v>
      </c>
      <c r="H908" s="1133">
        <f>SUM(H846,H822,H755,H626,H537,H490,H407,H371,H308,H223,H146,H67)</f>
        <v>44869</v>
      </c>
      <c r="I908" s="1133">
        <f t="shared" si="392"/>
        <v>91.653715408224258</v>
      </c>
      <c r="J908" s="1136"/>
      <c r="K908" s="1136"/>
      <c r="L908" s="1133"/>
      <c r="M908" s="1133"/>
      <c r="N908" s="1133"/>
      <c r="O908" s="1133"/>
      <c r="P908" s="1133"/>
      <c r="Q908" s="957"/>
      <c r="R908" s="1927">
        <f t="shared" ref="R908:Z908" si="396">SUM(R846,R822,R755,R626,R537,R490,R407,R371,R308,R223,R146,R67)</f>
        <v>295115.93686176039</v>
      </c>
      <c r="S908" s="1927">
        <f t="shared" si="396"/>
        <v>24592.994738480033</v>
      </c>
      <c r="T908" s="1133">
        <f t="shared" si="396"/>
        <v>22921.087249999997</v>
      </c>
      <c r="U908" s="3151">
        <f t="shared" si="396"/>
        <v>0</v>
      </c>
      <c r="V908" s="1133">
        <f t="shared" si="396"/>
        <v>688.87167999999997</v>
      </c>
      <c r="W908" s="1133">
        <f t="shared" si="396"/>
        <v>-1671.907488480035</v>
      </c>
      <c r="X908" s="1137">
        <f t="shared" si="396"/>
        <v>0</v>
      </c>
      <c r="Y908" s="1137">
        <f t="shared" si="396"/>
        <v>0</v>
      </c>
      <c r="Z908" s="1133">
        <f t="shared" si="396"/>
        <v>23609.958929999993</v>
      </c>
    </row>
    <row r="909" spans="1:26" ht="29.25" x14ac:dyDescent="0.25">
      <c r="B909" s="646">
        <v>1</v>
      </c>
      <c r="C909" s="2638" t="s">
        <v>550</v>
      </c>
      <c r="D909" s="1135"/>
      <c r="E909" s="954"/>
      <c r="F909" s="1579">
        <f>SUBTOTAL(9,F425,F323,F77)</f>
        <v>0</v>
      </c>
      <c r="G909" s="1133">
        <f>SUBTOTAL(9,G425,G323,G77)</f>
        <v>0</v>
      </c>
      <c r="H909" s="1133">
        <f>SUBTOTAL(9,H425,H323,H77)</f>
        <v>0</v>
      </c>
      <c r="I909" s="1133" t="e">
        <f t="shared" si="392"/>
        <v>#DIV/0!</v>
      </c>
      <c r="J909" s="1136"/>
      <c r="K909" s="1136"/>
      <c r="L909" s="1133"/>
      <c r="M909" s="1133"/>
      <c r="N909" s="1133"/>
      <c r="O909" s="1133"/>
      <c r="P909" s="1133"/>
      <c r="Q909" s="957"/>
      <c r="R909" s="1927">
        <f t="shared" ref="R909:Z909" si="397">SUBTOTAL(9,R425,R323,R77)</f>
        <v>0</v>
      </c>
      <c r="S909" s="1927">
        <f t="shared" si="397"/>
        <v>0</v>
      </c>
      <c r="T909" s="1133">
        <f t="shared" si="397"/>
        <v>0</v>
      </c>
      <c r="U909" s="3151">
        <f t="shared" si="397"/>
        <v>0</v>
      </c>
      <c r="V909" s="1133">
        <f t="shared" si="397"/>
        <v>0</v>
      </c>
      <c r="W909" s="1133">
        <f t="shared" si="397"/>
        <v>0</v>
      </c>
      <c r="X909" s="1137">
        <f t="shared" si="397"/>
        <v>0</v>
      </c>
      <c r="Y909" s="1137">
        <f t="shared" si="397"/>
        <v>0</v>
      </c>
      <c r="Z909" s="1133">
        <f t="shared" si="397"/>
        <v>0</v>
      </c>
    </row>
    <row r="910" spans="1:26" x14ac:dyDescent="0.25">
      <c r="A910" s="646">
        <v>1</v>
      </c>
      <c r="B910" s="646">
        <v>1</v>
      </c>
      <c r="C910" s="2638" t="s">
        <v>466</v>
      </c>
      <c r="D910" s="1138"/>
      <c r="E910" s="960"/>
      <c r="F910" s="1579">
        <f>SUM(F825,F759,F691,F664,F650,F629,F576,F501,F426,F375,F324,F228,F150,F78,F678)</f>
        <v>554316.25</v>
      </c>
      <c r="G910" s="1133">
        <f>SUM(G825,G759,G691,G664,G650,G629,G576,G501,G426,G375,G324,G228,G150,G78,G678)</f>
        <v>46193.104166666664</v>
      </c>
      <c r="H910" s="1133">
        <f>SUM(H825,H759,H691,H664,H650,H629,H576,H501,H426,H375,H324,H228,H150,H78,H678)</f>
        <v>31014.5275</v>
      </c>
      <c r="I910" s="1133">
        <f t="shared" si="392"/>
        <v>67.141033406411225</v>
      </c>
      <c r="J910" s="1136"/>
      <c r="K910" s="1136"/>
      <c r="L910" s="1133"/>
      <c r="M910" s="1133"/>
      <c r="N910" s="1133"/>
      <c r="O910" s="1133"/>
      <c r="P910" s="1133"/>
      <c r="Q910" s="957"/>
      <c r="R910" s="1927"/>
      <c r="S910" s="1927"/>
      <c r="T910" s="1133"/>
      <c r="U910" s="3151"/>
      <c r="V910" s="1133"/>
      <c r="W910" s="1133"/>
      <c r="X910" s="1137"/>
      <c r="Y910" s="1137"/>
      <c r="Z910" s="1133"/>
    </row>
    <row r="911" spans="1:26" ht="29.25" x14ac:dyDescent="0.25">
      <c r="B911" s="646">
        <v>1</v>
      </c>
      <c r="C911" s="2638" t="s">
        <v>499</v>
      </c>
      <c r="D911" s="1138"/>
      <c r="E911" s="960"/>
      <c r="F911" s="1579">
        <f>SUM(F826,F760,F630,F577,F502,F427,F376,F325,F229,F151,F79)</f>
        <v>142108</v>
      </c>
      <c r="G911" s="1133">
        <f>SUM(G826,G760,G630,G577,G502,G427,G376,G325,G229,G151,G79)</f>
        <v>11842.75</v>
      </c>
      <c r="H911" s="1133">
        <f>SUM(H826,H760,H630,H577,H502,H427,H376,H325,H229,H151,H79)</f>
        <v>170</v>
      </c>
      <c r="I911" s="1133">
        <f t="shared" si="392"/>
        <v>1.4354774017859027</v>
      </c>
      <c r="J911" s="1136"/>
      <c r="K911" s="1136"/>
      <c r="L911" s="1133"/>
      <c r="M911" s="1133"/>
      <c r="N911" s="1133"/>
      <c r="O911" s="1133"/>
      <c r="P911" s="1133"/>
      <c r="Q911" s="957"/>
      <c r="R911" s="1927"/>
      <c r="S911" s="1927"/>
      <c r="T911" s="1133"/>
      <c r="U911" s="3151"/>
      <c r="V911" s="1133"/>
      <c r="W911" s="1133"/>
      <c r="X911" s="1137"/>
      <c r="Y911" s="1137"/>
      <c r="Z911" s="1133"/>
    </row>
    <row r="912" spans="1:26" ht="29.25" x14ac:dyDescent="0.25">
      <c r="A912" s="646">
        <v>1</v>
      </c>
      <c r="B912" s="646">
        <v>1</v>
      </c>
      <c r="C912" s="2638" t="s">
        <v>467</v>
      </c>
      <c r="D912" s="1138"/>
      <c r="E912" s="960"/>
      <c r="F912" s="1579">
        <f>SUM(F827,F761,F692,F665,F651,F631,F578,F503,F428,F377,F326,F230,F152,F80,F679)</f>
        <v>420391.38297872338</v>
      </c>
      <c r="G912" s="1133">
        <f>SUM(G827,G761,G692,G665,G651,G631,G578,G503,G428,G377,G326,G230,G152,G80,G679)</f>
        <v>35023.556737588646</v>
      </c>
      <c r="H912" s="1133">
        <f>SUM(H827,H761,H692,H665,H651,H631,H578,H503,H428,H377,H326,H230,H152,H80,H679)</f>
        <v>28561.225531914897</v>
      </c>
      <c r="I912" s="1133">
        <f t="shared" si="392"/>
        <v>81.548615253178653</v>
      </c>
      <c r="J912" s="1136"/>
      <c r="K912" s="1136"/>
      <c r="L912" s="1133"/>
      <c r="M912" s="1133"/>
      <c r="N912" s="1133"/>
      <c r="O912" s="1133"/>
      <c r="P912" s="1133"/>
      <c r="Q912" s="957"/>
      <c r="R912" s="1927"/>
      <c r="S912" s="1927"/>
      <c r="T912" s="1133"/>
      <c r="U912" s="3151"/>
      <c r="V912" s="1133"/>
      <c r="W912" s="1133"/>
      <c r="X912" s="1137"/>
      <c r="Y912" s="1137"/>
      <c r="Z912" s="1133"/>
    </row>
    <row r="913" spans="1:28" ht="29.25" x14ac:dyDescent="0.25">
      <c r="A913" s="646">
        <v>1</v>
      </c>
      <c r="B913" s="646">
        <v>1</v>
      </c>
      <c r="C913" s="2638" t="s">
        <v>468</v>
      </c>
      <c r="D913" s="1138"/>
      <c r="E913" s="960"/>
      <c r="F913" s="1579">
        <f>SUM(F828,F762,F632,F579,F504,F429,F378,F327,F231,F153,F81)</f>
        <v>110186</v>
      </c>
      <c r="G913" s="1133">
        <f>SUM(G828,G762,G632,G579,G504,G429,G378,G327,G231,G153,G81)</f>
        <v>9181.8333333333321</v>
      </c>
      <c r="H913" s="1133">
        <f>SUM(H828,H762,H632,H579,H504,H429,H378,H327,H231,H153,H81)</f>
        <v>6951</v>
      </c>
      <c r="I913" s="1133">
        <f t="shared" si="392"/>
        <v>75.703835472218699</v>
      </c>
      <c r="J913" s="1136"/>
      <c r="K913" s="1136"/>
      <c r="L913" s="1133"/>
      <c r="M913" s="1133"/>
      <c r="N913" s="1133"/>
      <c r="O913" s="1133"/>
      <c r="P913" s="1133"/>
      <c r="Q913" s="957"/>
      <c r="R913" s="1927">
        <f t="shared" ref="R913:Z913" si="398">SUM(R828,R762,R632,R579,R504,R429,R378,R327,R231,R153,R81)</f>
        <v>120918.67032</v>
      </c>
      <c r="S913" s="1927">
        <f t="shared" si="398"/>
        <v>10076.555859999999</v>
      </c>
      <c r="T913" s="1133">
        <f t="shared" si="398"/>
        <v>7841.5621199999987</v>
      </c>
      <c r="U913" s="3151">
        <f t="shared" si="398"/>
        <v>0</v>
      </c>
      <c r="V913" s="1133">
        <f t="shared" si="398"/>
        <v>0</v>
      </c>
      <c r="W913" s="1133">
        <f t="shared" si="398"/>
        <v>-2234.993739999999</v>
      </c>
      <c r="X913" s="1137">
        <f t="shared" si="398"/>
        <v>0</v>
      </c>
      <c r="Y913" s="1137">
        <f t="shared" si="398"/>
        <v>-5.4064100000000002</v>
      </c>
      <c r="Z913" s="1133">
        <f t="shared" si="398"/>
        <v>7836.1557099999991</v>
      </c>
    </row>
    <row r="914" spans="1:28" x14ac:dyDescent="0.25">
      <c r="A914" s="646">
        <v>1</v>
      </c>
      <c r="B914" s="646">
        <v>1</v>
      </c>
      <c r="C914" s="2639" t="s">
        <v>139</v>
      </c>
      <c r="D914" s="1138"/>
      <c r="E914" s="960"/>
      <c r="F914" s="1579">
        <f>SUM(F829,F763,F693,F666,F652,F633,F580,F505,F430,F379,F328,F232,F154,F82,F680)</f>
        <v>1960849.0119047619</v>
      </c>
      <c r="G914" s="1133">
        <f>SUM(G829,G763,G693,G666,G652,G633,G580,G505,G430,G379,G328,G232,G154,G82,G680)</f>
        <v>163403.70813492063</v>
      </c>
      <c r="H914" s="1133">
        <f>SUM(H829,H763,H693,H666,H652,H633,H580,H505,H430,H379,H328,H232,H154,H82,H680)</f>
        <v>116339.21797619048</v>
      </c>
      <c r="I914" s="1133">
        <f t="shared" si="392"/>
        <v>71.197416083195904</v>
      </c>
      <c r="J914" s="1136"/>
      <c r="K914" s="1136"/>
      <c r="L914" s="1133"/>
      <c r="M914" s="1133"/>
      <c r="N914" s="1133"/>
      <c r="O914" s="1133"/>
      <c r="P914" s="1133"/>
      <c r="Q914" s="957"/>
      <c r="R914" s="1927">
        <f t="shared" ref="R914:Z914" si="399">SUM(R849,R829,R763,R693,R666,R652,R633,R580,R505,R430,R379,R328,R232,R154,R82,R680)</f>
        <v>1886921.7669517603</v>
      </c>
      <c r="S914" s="1927">
        <f t="shared" si="399"/>
        <v>157243.48057931336</v>
      </c>
      <c r="T914" s="1133">
        <f t="shared" si="399"/>
        <v>140939.12114</v>
      </c>
      <c r="U914" s="3151">
        <f t="shared" si="399"/>
        <v>0</v>
      </c>
      <c r="V914" s="1133">
        <f t="shared" si="399"/>
        <v>688.87167999999997</v>
      </c>
      <c r="W914" s="1133">
        <f t="shared" si="399"/>
        <v>-16304.35943931337</v>
      </c>
      <c r="X914" s="1137">
        <f t="shared" si="399"/>
        <v>0</v>
      </c>
      <c r="Y914" s="1137">
        <f t="shared" si="399"/>
        <v>-898.30259999999998</v>
      </c>
      <c r="Z914" s="1133">
        <f t="shared" si="399"/>
        <v>140729.69021999999</v>
      </c>
      <c r="AB914" s="3403"/>
    </row>
    <row r="915" spans="1:28" ht="15.75" x14ac:dyDescent="0.25">
      <c r="A915" s="646">
        <v>1</v>
      </c>
      <c r="B915" s="646">
        <v>1</v>
      </c>
      <c r="C915" s="969" t="s">
        <v>29</v>
      </c>
      <c r="D915" s="969"/>
      <c r="E915" s="1140"/>
      <c r="F915" s="1579"/>
      <c r="G915" s="1133"/>
      <c r="H915" s="1133"/>
      <c r="I915" s="1133"/>
      <c r="J915" s="1136"/>
      <c r="K915" s="1136"/>
      <c r="L915" s="1133"/>
      <c r="M915" s="1133"/>
      <c r="N915" s="1133"/>
      <c r="O915" s="1133"/>
      <c r="P915" s="1133"/>
      <c r="Q915" s="957"/>
      <c r="R915" s="1927"/>
      <c r="S915" s="1927"/>
      <c r="T915" s="1133"/>
      <c r="U915" s="3151"/>
      <c r="V915" s="1133"/>
      <c r="W915" s="1133"/>
      <c r="X915" s="1137"/>
      <c r="Y915" s="1137"/>
      <c r="Z915" s="1133"/>
    </row>
    <row r="916" spans="1:28" ht="29.25" x14ac:dyDescent="0.25">
      <c r="A916" s="646">
        <v>1</v>
      </c>
      <c r="B916" s="646">
        <v>1</v>
      </c>
      <c r="C916" s="1799" t="s">
        <v>518</v>
      </c>
      <c r="D916" s="973"/>
      <c r="E916" s="1067"/>
      <c r="F916" s="1579">
        <f>SUM(F769,F509,F433,F335,F237,F157,F85,F841)</f>
        <v>2886</v>
      </c>
      <c r="G916" s="1133">
        <f>SUM(G769,G509,G433,G335,G237,G157,G85,G841)</f>
        <v>240.75</v>
      </c>
      <c r="H916" s="1133">
        <f>SUM(H769,H509,H433,H335,H237,H157,H85,H841)</f>
        <v>119</v>
      </c>
      <c r="I916" s="1133">
        <f t="shared" ref="I916:I927" si="400">H916/G916*100</f>
        <v>49.428868120456904</v>
      </c>
      <c r="J916" s="1133">
        <f>SUM(L916/F916)</f>
        <v>8.4857934857934865</v>
      </c>
      <c r="K916" s="1133">
        <f>N916/H916</f>
        <v>8.4033613445378155</v>
      </c>
      <c r="L916" s="1133">
        <f>SUM(L769,L509,L433,L335,L237,L157,L85,L841)</f>
        <v>24490</v>
      </c>
      <c r="M916" s="1133">
        <f>SUM(M769,M509,M433,M335,M237,M157,M85,M841)</f>
        <v>2040.4999999999998</v>
      </c>
      <c r="N916" s="1133">
        <f>SUM(N769,N509,N433,N335,N237,N157,N85,N841)</f>
        <v>1000</v>
      </c>
      <c r="O916" s="1133">
        <f>N916/M916*100</f>
        <v>49.0075961774075</v>
      </c>
      <c r="P916" s="1133">
        <f>SUM(P769,P509,P433,P335,P237,P157,P85,P841)</f>
        <v>80.216060606060609</v>
      </c>
      <c r="Q916" s="957">
        <f>N916/$C$3*12/P916</f>
        <v>149.59597753038196</v>
      </c>
      <c r="R916" s="1927"/>
      <c r="S916" s="1927"/>
      <c r="T916" s="1133"/>
      <c r="U916" s="3151"/>
      <c r="V916" s="1133"/>
      <c r="W916" s="1133"/>
      <c r="X916" s="1137"/>
      <c r="Y916" s="1137"/>
      <c r="Z916" s="1133"/>
    </row>
    <row r="917" spans="1:28" ht="29.25" x14ac:dyDescent="0.25">
      <c r="A917" s="646">
        <v>1</v>
      </c>
      <c r="B917" s="646">
        <v>1</v>
      </c>
      <c r="C917" s="1799" t="s">
        <v>519</v>
      </c>
      <c r="D917" s="984"/>
      <c r="E917" s="1113"/>
      <c r="F917" s="1579">
        <f>SUM(F834,F772,F513,F436,F383,F344,F242,F164,F91,F638,F844)</f>
        <v>9888</v>
      </c>
      <c r="G917" s="1133">
        <f>SUM(G834,G772,G513,G436,G383,G344,G242,G164,G91,G638,G844)</f>
        <v>824.5</v>
      </c>
      <c r="H917" s="1133">
        <f>SUM(H834,H772,H513,H436,H383,H344,H242,H164,H91,H638,H844)</f>
        <v>496</v>
      </c>
      <c r="I917" s="1133">
        <f t="shared" si="400"/>
        <v>60.157671315949059</v>
      </c>
      <c r="J917" s="1133">
        <f>SUM(L917/F917)</f>
        <v>7.8098705501618122</v>
      </c>
      <c r="K917" s="1133">
        <f>N917/H917</f>
        <v>7.094758064516129</v>
      </c>
      <c r="L917" s="1133">
        <f>SUM(L834,L772,L513,L436,L383,L344,L242,L164,L91,L638,L844)</f>
        <v>77224</v>
      </c>
      <c r="M917" s="1133">
        <f>SUM(M834,M772,M513,M436,M383,M344,M242,M164,M91,M638,M844)</f>
        <v>6435</v>
      </c>
      <c r="N917" s="1133">
        <f>SUM(N834,N772,N513,N436,N383,N344,N242,N164,N91,N638,N844)</f>
        <v>3519</v>
      </c>
      <c r="O917" s="1133">
        <f>N917/M917*100</f>
        <v>54.685314685314687</v>
      </c>
      <c r="P917" s="1133">
        <f>SUM(P834,P772,P513,P436,P383,P344,P242,P164,P91,P638,P844)</f>
        <v>321.73333333333335</v>
      </c>
      <c r="Q917" s="957">
        <f>N917/$C$3*12/P917</f>
        <v>131.25155408205552</v>
      </c>
      <c r="R917" s="1927"/>
      <c r="S917" s="1927"/>
      <c r="T917" s="1133"/>
      <c r="U917" s="3151"/>
      <c r="V917" s="1133"/>
      <c r="W917" s="1133"/>
      <c r="X917" s="1137"/>
      <c r="Y917" s="1137"/>
      <c r="Z917" s="1133"/>
    </row>
    <row r="918" spans="1:28" ht="29.25" x14ac:dyDescent="0.25">
      <c r="A918" s="646">
        <v>1</v>
      </c>
      <c r="B918" s="646">
        <v>1</v>
      </c>
      <c r="C918" s="983" t="s">
        <v>143</v>
      </c>
      <c r="D918" s="983"/>
      <c r="E918" s="983"/>
      <c r="F918" s="1579">
        <f>SUM(F835,F773,F638,F514,F437,F384,F345,F243,F165,F92,F845)</f>
        <v>12774</v>
      </c>
      <c r="G918" s="1133">
        <f>SUM(G835,G773,G638,G514,G437,G384,G345,G243,G165,G92,G845)</f>
        <v>1065.25</v>
      </c>
      <c r="H918" s="1133">
        <f>SUM(H835,H773,H638,H514,H437,H384,H345,H243,H165,H92,H845)</f>
        <v>615</v>
      </c>
      <c r="I918" s="1133">
        <f t="shared" si="400"/>
        <v>57.732926543065012</v>
      </c>
      <c r="J918" s="1133">
        <f>SUM(L918/F918)</f>
        <v>7.9625802411147646</v>
      </c>
      <c r="K918" s="1133">
        <f>N918/H918</f>
        <v>7.3479674796747965</v>
      </c>
      <c r="L918" s="1133">
        <f>SUM(L835,L773,L638,L514,L437,L384,L345,L243,L165,L92,L845)</f>
        <v>101714</v>
      </c>
      <c r="M918" s="1133">
        <f>SUM(M835,M773,M638,M514,M437,M384,M345,M243,M165,M92,M845)</f>
        <v>8475.5</v>
      </c>
      <c r="N918" s="1133">
        <f>SUM(N835,N773,N638,N514,N437,N384,N345,N243,N165,N92,N845)</f>
        <v>4519</v>
      </c>
      <c r="O918" s="1133">
        <f>N918/M918*100</f>
        <v>53.318388295675767</v>
      </c>
      <c r="P918" s="1133">
        <f>SUM(P835,P773,P638,P514,P437,P384,P345,P243,P165,P92,P845)</f>
        <v>401.94939393939393</v>
      </c>
      <c r="Q918" s="957">
        <f>N918/$C$3*12/P918</f>
        <v>134.91250594639911</v>
      </c>
      <c r="R918" s="1927">
        <f t="shared" ref="R918:Z918" si="401">SUM(R835,R773,R638,R514,R437,R384,R345,R243,R165,R92,R845)</f>
        <v>455815.07370803517</v>
      </c>
      <c r="S918" s="1927">
        <f t="shared" si="401"/>
        <v>37984.589475669607</v>
      </c>
      <c r="T918" s="1133">
        <f t="shared" si="401"/>
        <v>21380.138020000002</v>
      </c>
      <c r="U918" s="3151">
        <f t="shared" si="401"/>
        <v>0</v>
      </c>
      <c r="V918" s="1133">
        <f t="shared" si="401"/>
        <v>0</v>
      </c>
      <c r="W918" s="1133">
        <f t="shared" si="401"/>
        <v>-16604.451455669598</v>
      </c>
      <c r="X918" s="1133">
        <f t="shared" si="401"/>
        <v>0</v>
      </c>
      <c r="Y918" s="1133">
        <f t="shared" si="401"/>
        <v>-111.27930000000001</v>
      </c>
      <c r="Z918" s="1133">
        <f t="shared" si="401"/>
        <v>21268.85872</v>
      </c>
    </row>
    <row r="919" spans="1:28" ht="30" x14ac:dyDescent="0.25">
      <c r="A919" s="646">
        <v>1</v>
      </c>
      <c r="B919" s="646">
        <v>1</v>
      </c>
      <c r="C919" s="1141" t="s">
        <v>248</v>
      </c>
      <c r="D919" s="1141"/>
      <c r="E919" s="983"/>
      <c r="F919" s="1579">
        <f>F853+F167</f>
        <v>6240</v>
      </c>
      <c r="G919" s="1133">
        <f>G853+G167</f>
        <v>520</v>
      </c>
      <c r="H919" s="1133">
        <f>H853+H167</f>
        <v>384</v>
      </c>
      <c r="I919" s="1133">
        <f t="shared" si="400"/>
        <v>73.846153846153854</v>
      </c>
      <c r="J919" s="1136"/>
      <c r="K919" s="1136"/>
      <c r="L919" s="1133"/>
      <c r="M919" s="1133"/>
      <c r="N919" s="1133"/>
      <c r="O919" s="1133"/>
      <c r="P919" s="1133"/>
      <c r="Q919" s="957"/>
      <c r="R919" s="1927">
        <f>R167</f>
        <v>0</v>
      </c>
      <c r="S919" s="1927">
        <f>S167</f>
        <v>0</v>
      </c>
      <c r="T919" s="1133">
        <f>T167</f>
        <v>0</v>
      </c>
      <c r="U919" s="3151"/>
      <c r="V919" s="1133"/>
      <c r="W919" s="1133">
        <f>W167</f>
        <v>0</v>
      </c>
      <c r="X919" s="1133">
        <f>X167</f>
        <v>0</v>
      </c>
      <c r="Y919" s="1133">
        <f>Y167</f>
        <v>0</v>
      </c>
      <c r="Z919" s="1133">
        <f>Z167</f>
        <v>0</v>
      </c>
    </row>
    <row r="920" spans="1:28" ht="30" x14ac:dyDescent="0.25">
      <c r="B920" s="646">
        <v>1</v>
      </c>
      <c r="C920" s="1141" t="s">
        <v>249</v>
      </c>
      <c r="D920" s="1141"/>
      <c r="E920" s="983"/>
      <c r="F920" s="1579">
        <f>F852+F166</f>
        <v>7240</v>
      </c>
      <c r="G920" s="1133">
        <f>G852+G166</f>
        <v>604</v>
      </c>
      <c r="H920" s="1133">
        <f>H852+H166</f>
        <v>598</v>
      </c>
      <c r="I920" s="1133">
        <f t="shared" si="400"/>
        <v>99.006622516556291</v>
      </c>
      <c r="J920" s="1142"/>
      <c r="K920" s="1142"/>
      <c r="L920" s="1143"/>
      <c r="M920" s="1143"/>
      <c r="N920" s="1143"/>
      <c r="O920" s="1143"/>
      <c r="P920" s="1143"/>
      <c r="Q920" s="982"/>
      <c r="R920" s="1928"/>
      <c r="S920" s="1927"/>
      <c r="T920" s="1143"/>
      <c r="U920" s="3152"/>
      <c r="V920" s="1143"/>
      <c r="W920" s="1143"/>
      <c r="X920" s="1143"/>
      <c r="Y920" s="1143"/>
      <c r="Z920" s="1143"/>
    </row>
    <row r="921" spans="1:28" x14ac:dyDescent="0.25">
      <c r="B921" s="646">
        <v>1</v>
      </c>
      <c r="C921" s="1141" t="s">
        <v>283</v>
      </c>
      <c r="D921" s="1141"/>
      <c r="E921" s="983"/>
      <c r="F921" s="1579">
        <f>F854</f>
        <v>350</v>
      </c>
      <c r="G921" s="1133">
        <f>G854</f>
        <v>29</v>
      </c>
      <c r="H921" s="1133">
        <f>H854</f>
        <v>65</v>
      </c>
      <c r="I921" s="1133">
        <f t="shared" si="400"/>
        <v>224.13793103448273</v>
      </c>
      <c r="J921" s="1142"/>
      <c r="K921" s="1142"/>
      <c r="L921" s="1143"/>
      <c r="M921" s="1143"/>
      <c r="N921" s="1143"/>
      <c r="O921" s="1143"/>
      <c r="P921" s="1143"/>
      <c r="Q921" s="982"/>
      <c r="R921" s="1928"/>
      <c r="S921" s="1927"/>
      <c r="T921" s="1143"/>
      <c r="U921" s="3152"/>
      <c r="V921" s="1143"/>
      <c r="W921" s="1143"/>
      <c r="X921" s="1143"/>
      <c r="Y921" s="1143"/>
      <c r="Z921" s="1143"/>
    </row>
    <row r="922" spans="1:28" x14ac:dyDescent="0.25">
      <c r="B922" s="646">
        <v>1</v>
      </c>
      <c r="C922" s="1141" t="s">
        <v>281</v>
      </c>
      <c r="D922" s="1141"/>
      <c r="E922" s="983"/>
      <c r="F922" s="1579">
        <f>SUM(F855,F168)</f>
        <v>13830</v>
      </c>
      <c r="G922" s="1133">
        <f t="shared" ref="G922:H922" si="402">SUM(G855,G168)</f>
        <v>1153</v>
      </c>
      <c r="H922" s="1133">
        <f t="shared" si="402"/>
        <v>1047</v>
      </c>
      <c r="I922" s="1133">
        <f t="shared" si="400"/>
        <v>90.806591500433655</v>
      </c>
      <c r="J922" s="1136"/>
      <c r="K922" s="1142"/>
      <c r="L922" s="1143"/>
      <c r="M922" s="1143"/>
      <c r="N922" s="1133"/>
      <c r="O922" s="1143"/>
      <c r="P922" s="1143"/>
      <c r="Q922" s="957"/>
      <c r="R922" s="1928">
        <f>SUM(R168,R856)</f>
        <v>99443.578500000003</v>
      </c>
      <c r="S922" s="1927">
        <f t="shared" ref="S922:Z922" si="403">SUM(S855,S168)</f>
        <v>8286.9648750000015</v>
      </c>
      <c r="T922" s="1143">
        <f t="shared" si="403"/>
        <v>7567.3622699999987</v>
      </c>
      <c r="U922" s="3151">
        <f t="shared" si="403"/>
        <v>0</v>
      </c>
      <c r="V922" s="1133">
        <f t="shared" si="403"/>
        <v>0</v>
      </c>
      <c r="W922" s="1133">
        <f t="shared" si="403"/>
        <v>-719.60260500000186</v>
      </c>
      <c r="X922" s="1143">
        <f t="shared" si="403"/>
        <v>0</v>
      </c>
      <c r="Y922" s="1143">
        <f t="shared" si="403"/>
        <v>0</v>
      </c>
      <c r="Z922" s="1143">
        <f t="shared" si="403"/>
        <v>7567.3622699999987</v>
      </c>
    </row>
    <row r="923" spans="1:28" x14ac:dyDescent="0.25">
      <c r="A923" s="646">
        <v>1</v>
      </c>
      <c r="B923" s="646">
        <v>1</v>
      </c>
      <c r="C923" s="984" t="s">
        <v>261</v>
      </c>
      <c r="D923" s="984"/>
      <c r="E923" s="976"/>
      <c r="F923" s="1580">
        <f t="shared" ref="F923:H927" si="404">F697</f>
        <v>77846</v>
      </c>
      <c r="G923" s="1144">
        <f t="shared" si="404"/>
        <v>6487</v>
      </c>
      <c r="H923" s="1144">
        <f t="shared" si="404"/>
        <v>8061</v>
      </c>
      <c r="I923" s="1144">
        <f t="shared" si="400"/>
        <v>124.26391244026516</v>
      </c>
      <c r="J923" s="1145"/>
      <c r="K923" s="1136"/>
      <c r="L923" s="1133"/>
      <c r="M923" s="1133"/>
      <c r="N923" s="1144"/>
      <c r="O923" s="1133"/>
      <c r="P923" s="1133"/>
      <c r="Q923" s="1121"/>
      <c r="R923" s="1927"/>
      <c r="S923" s="1927"/>
      <c r="T923" s="1133"/>
      <c r="U923" s="3153"/>
      <c r="V923" s="1144"/>
      <c r="W923" s="1144"/>
      <c r="X923" s="1144"/>
      <c r="Y923" s="1133"/>
      <c r="Z923" s="1133"/>
    </row>
    <row r="924" spans="1:28" x14ac:dyDescent="0.25">
      <c r="A924" s="646">
        <v>1</v>
      </c>
      <c r="B924" s="646">
        <v>1</v>
      </c>
      <c r="C924" s="987" t="s">
        <v>262</v>
      </c>
      <c r="D924" s="1733"/>
      <c r="E924" s="983"/>
      <c r="F924" s="1579">
        <f t="shared" si="404"/>
        <v>77846</v>
      </c>
      <c r="G924" s="1133">
        <f t="shared" si="404"/>
        <v>6487</v>
      </c>
      <c r="H924" s="1133">
        <f t="shared" si="404"/>
        <v>8061</v>
      </c>
      <c r="I924" s="1133">
        <f t="shared" si="400"/>
        <v>124.26391244026516</v>
      </c>
      <c r="J924" s="1136"/>
      <c r="K924" s="1136"/>
      <c r="L924" s="1133"/>
      <c r="M924" s="1133"/>
      <c r="N924" s="1133"/>
      <c r="O924" s="1133"/>
      <c r="P924" s="1133"/>
      <c r="Q924" s="957"/>
      <c r="R924" s="1927"/>
      <c r="S924" s="1927"/>
      <c r="T924" s="1133"/>
      <c r="U924" s="3151"/>
      <c r="V924" s="1133"/>
      <c r="W924" s="1133"/>
      <c r="X924" s="1137"/>
      <c r="Y924" s="1137"/>
      <c r="Z924" s="1133"/>
    </row>
    <row r="925" spans="1:28" x14ac:dyDescent="0.25">
      <c r="A925" s="646">
        <v>1</v>
      </c>
      <c r="B925" s="646">
        <v>1</v>
      </c>
      <c r="C925" s="984" t="s">
        <v>263</v>
      </c>
      <c r="D925" s="974"/>
      <c r="E925" s="983"/>
      <c r="F925" s="1579">
        <f t="shared" si="404"/>
        <v>10</v>
      </c>
      <c r="G925" s="1133">
        <f t="shared" si="404"/>
        <v>1</v>
      </c>
      <c r="H925" s="1133">
        <f t="shared" si="404"/>
        <v>0</v>
      </c>
      <c r="I925" s="1133">
        <f t="shared" si="400"/>
        <v>0</v>
      </c>
      <c r="J925" s="1136"/>
      <c r="K925" s="1136"/>
      <c r="L925" s="1133"/>
      <c r="M925" s="1133"/>
      <c r="N925" s="1133"/>
      <c r="O925" s="1133"/>
      <c r="P925" s="1133"/>
      <c r="Q925" s="957"/>
      <c r="R925" s="1927"/>
      <c r="S925" s="1927"/>
      <c r="T925" s="1133"/>
      <c r="U925" s="3151"/>
      <c r="V925" s="1133"/>
      <c r="W925" s="1133"/>
      <c r="X925" s="1137"/>
      <c r="Y925" s="1137"/>
      <c r="Z925" s="1133"/>
    </row>
    <row r="926" spans="1:28" ht="30" x14ac:dyDescent="0.25">
      <c r="A926" s="646">
        <v>1</v>
      </c>
      <c r="B926" s="646">
        <v>1</v>
      </c>
      <c r="C926" s="1416" t="s">
        <v>264</v>
      </c>
      <c r="D926" s="1416"/>
      <c r="E926" s="976"/>
      <c r="F926" s="1581">
        <f t="shared" si="404"/>
        <v>10</v>
      </c>
      <c r="G926" s="1133">
        <f t="shared" si="404"/>
        <v>1</v>
      </c>
      <c r="H926" s="1143">
        <f t="shared" si="404"/>
        <v>0</v>
      </c>
      <c r="I926" s="1133">
        <f t="shared" si="400"/>
        <v>0</v>
      </c>
      <c r="J926" s="1142"/>
      <c r="K926" s="1142"/>
      <c r="L926" s="1133"/>
      <c r="M926" s="1133"/>
      <c r="N926" s="1143"/>
      <c r="O926" s="1133"/>
      <c r="P926" s="1143"/>
      <c r="Q926" s="982"/>
      <c r="R926" s="1928"/>
      <c r="S926" s="1927"/>
      <c r="T926" s="1143"/>
      <c r="U926" s="3152"/>
      <c r="V926" s="1143"/>
      <c r="W926" s="1143"/>
      <c r="X926" s="1455"/>
      <c r="Y926" s="1455"/>
      <c r="Z926" s="1143"/>
    </row>
    <row r="927" spans="1:28" ht="29.25" thickBot="1" x14ac:dyDescent="0.3">
      <c r="B927" s="646">
        <v>1</v>
      </c>
      <c r="C927" s="1440" t="s">
        <v>275</v>
      </c>
      <c r="D927" s="1440"/>
      <c r="E927" s="1110"/>
      <c r="F927" s="1582">
        <f t="shared" si="404"/>
        <v>77856</v>
      </c>
      <c r="G927" s="1146">
        <f t="shared" si="404"/>
        <v>6488</v>
      </c>
      <c r="H927" s="1146">
        <f t="shared" si="404"/>
        <v>8061</v>
      </c>
      <c r="I927" s="1146">
        <f t="shared" si="400"/>
        <v>124.24475955610357</v>
      </c>
      <c r="J927" s="1147"/>
      <c r="K927" s="1147"/>
      <c r="L927" s="1146"/>
      <c r="M927" s="1146"/>
      <c r="N927" s="1146"/>
      <c r="O927" s="1146"/>
      <c r="P927" s="1146"/>
      <c r="Q927" s="992"/>
      <c r="R927" s="1929">
        <f t="shared" ref="R927:Z927" si="405">R701</f>
        <v>407756.09796000004</v>
      </c>
      <c r="S927" s="1929">
        <f t="shared" si="405"/>
        <v>33979.674830000004</v>
      </c>
      <c r="T927" s="1146">
        <f t="shared" si="405"/>
        <v>33925.042330000004</v>
      </c>
      <c r="U927" s="3154">
        <f t="shared" si="405"/>
        <v>0</v>
      </c>
      <c r="V927" s="1146">
        <f t="shared" si="405"/>
        <v>0</v>
      </c>
      <c r="W927" s="1146">
        <f t="shared" si="405"/>
        <v>-54.632499999999709</v>
      </c>
      <c r="X927" s="1146">
        <f t="shared" si="405"/>
        <v>0</v>
      </c>
      <c r="Y927" s="1146">
        <f t="shared" si="405"/>
        <v>-11.68308</v>
      </c>
      <c r="Z927" s="1146">
        <f t="shared" si="405"/>
        <v>33913.359250000001</v>
      </c>
    </row>
    <row r="928" spans="1:28" x14ac:dyDescent="0.25">
      <c r="A928" s="646">
        <v>1</v>
      </c>
      <c r="B928" s="646">
        <v>1</v>
      </c>
      <c r="C928" s="305"/>
      <c r="D928" s="305"/>
      <c r="E928" s="305"/>
      <c r="F928" s="1583"/>
      <c r="G928" s="251"/>
      <c r="H928" s="251"/>
      <c r="I928" s="251"/>
      <c r="J928" s="143"/>
      <c r="K928" s="143"/>
      <c r="L928" s="251"/>
      <c r="M928" s="251"/>
      <c r="N928" s="251"/>
      <c r="O928" s="251"/>
      <c r="P928" s="251"/>
      <c r="Q928" s="251"/>
      <c r="R928" s="1930"/>
      <c r="S928" s="2996"/>
      <c r="T928" s="251"/>
      <c r="U928" s="3155"/>
      <c r="V928" s="251"/>
      <c r="W928" s="251"/>
      <c r="X928" s="719"/>
      <c r="Y928" s="719"/>
      <c r="Z928" s="251"/>
    </row>
    <row r="929" spans="1:27" ht="15.75" thickBot="1" x14ac:dyDescent="0.3">
      <c r="A929" s="646">
        <v>1</v>
      </c>
      <c r="B929" s="646">
        <v>1</v>
      </c>
      <c r="C929" s="720" t="s">
        <v>84</v>
      </c>
      <c r="D929" s="720"/>
      <c r="E929" s="720"/>
      <c r="F929" s="674"/>
      <c r="G929" s="605"/>
      <c r="H929" s="605"/>
      <c r="I929" s="605"/>
      <c r="J929" s="605"/>
      <c r="K929" s="605"/>
      <c r="L929" s="605"/>
      <c r="M929" s="605"/>
      <c r="N929" s="605"/>
      <c r="O929" s="605"/>
      <c r="P929" s="605"/>
      <c r="Q929" s="605"/>
      <c r="R929" s="573"/>
      <c r="S929" s="2943"/>
      <c r="T929" s="43"/>
      <c r="U929" s="3107"/>
      <c r="V929" s="43"/>
      <c r="W929" s="43"/>
      <c r="X929" s="589"/>
      <c r="Y929" s="589"/>
      <c r="Z929" s="43"/>
    </row>
    <row r="930" spans="1:27" ht="29.25" x14ac:dyDescent="0.25">
      <c r="A930" s="646">
        <v>1</v>
      </c>
      <c r="B930" s="646">
        <v>1</v>
      </c>
      <c r="C930" s="721" t="s">
        <v>195</v>
      </c>
      <c r="D930" s="468"/>
      <c r="E930" s="367"/>
      <c r="F930" s="1354"/>
      <c r="G930" s="557"/>
      <c r="H930" s="557"/>
      <c r="I930" s="557"/>
      <c r="J930" s="604"/>
      <c r="K930" s="604"/>
      <c r="L930" s="604"/>
      <c r="M930" s="604"/>
      <c r="N930" s="604"/>
      <c r="O930" s="604"/>
      <c r="P930" s="604"/>
      <c r="Q930" s="604"/>
      <c r="R930" s="573"/>
      <c r="S930" s="2943"/>
      <c r="T930" s="43"/>
      <c r="U930" s="3107"/>
      <c r="V930" s="43"/>
      <c r="W930" s="43"/>
      <c r="X930" s="589"/>
      <c r="Y930" s="589"/>
      <c r="Z930" s="43"/>
    </row>
    <row r="931" spans="1:27" s="47" customFormat="1" x14ac:dyDescent="0.25">
      <c r="A931" s="646">
        <v>1</v>
      </c>
      <c r="B931" s="646">
        <v>1</v>
      </c>
      <c r="C931" s="568" t="s">
        <v>5</v>
      </c>
      <c r="D931" s="568"/>
      <c r="E931" s="568"/>
      <c r="F931" s="758"/>
      <c r="G931" s="195"/>
      <c r="H931" s="195"/>
      <c r="I931" s="195"/>
      <c r="J931" s="195"/>
      <c r="K931" s="195"/>
      <c r="L931" s="569"/>
      <c r="M931" s="569"/>
      <c r="N931" s="569"/>
      <c r="O931" s="569"/>
      <c r="P931" s="569"/>
      <c r="Q931" s="569"/>
      <c r="R931" s="1931"/>
      <c r="S931" s="2997"/>
      <c r="T931" s="195"/>
      <c r="U931" s="3156"/>
      <c r="V931" s="195"/>
      <c r="W931" s="195"/>
      <c r="X931" s="195"/>
      <c r="Y931" s="195"/>
      <c r="Z931" s="195"/>
      <c r="AA931" s="1301"/>
    </row>
    <row r="932" spans="1:27" s="47" customFormat="1" x14ac:dyDescent="0.25">
      <c r="A932" s="646"/>
      <c r="B932" s="646">
        <v>1</v>
      </c>
      <c r="C932" s="100" t="s">
        <v>620</v>
      </c>
      <c r="D932" s="3398" t="s">
        <v>342</v>
      </c>
      <c r="E932" s="571">
        <v>340</v>
      </c>
      <c r="F932" s="1584">
        <v>302</v>
      </c>
      <c r="G932" s="69">
        <f>F932/12*$C$3</f>
        <v>25.166666666666668</v>
      </c>
      <c r="H932" s="69"/>
      <c r="I932" s="722">
        <f t="shared" ref="I932:I943" si="406">H932/G932*100</f>
        <v>0</v>
      </c>
      <c r="J932" s="572">
        <v>10</v>
      </c>
      <c r="K932" s="70" t="e">
        <f t="shared" ref="K932" si="407">N932/H932</f>
        <v>#DIV/0!</v>
      </c>
      <c r="L932" s="71">
        <f t="shared" ref="L932:L942" si="408">ROUND(F932*J932,0)</f>
        <v>3020</v>
      </c>
      <c r="M932" s="71">
        <f t="shared" ref="M932" si="409">ROUND(L932/12*$C$3,0)</f>
        <v>252</v>
      </c>
      <c r="N932" s="71"/>
      <c r="O932" s="71">
        <f t="shared" ref="O932" si="410">N932/M932*100</f>
        <v>0</v>
      </c>
      <c r="P932" s="71">
        <f t="shared" ref="P932:P942" si="411">ROUND(L932/E932,0)</f>
        <v>9</v>
      </c>
      <c r="Q932" s="71">
        <f t="shared" ref="Q932" si="412">N932/$C$3*12/P932</f>
        <v>0</v>
      </c>
      <c r="R932" s="1908"/>
      <c r="S932" s="2945"/>
      <c r="T932" s="622"/>
      <c r="U932" s="3110"/>
      <c r="V932" s="622"/>
      <c r="W932" s="622"/>
      <c r="X932" s="622"/>
      <c r="Y932" s="622"/>
      <c r="Z932" s="622"/>
      <c r="AA932" s="1301"/>
    </row>
    <row r="933" spans="1:27" s="47" customFormat="1" x14ac:dyDescent="0.25">
      <c r="A933" s="646">
        <v>1</v>
      </c>
      <c r="B933" s="646">
        <v>1</v>
      </c>
      <c r="C933" s="100" t="s">
        <v>24</v>
      </c>
      <c r="D933" s="3398" t="s">
        <v>342</v>
      </c>
      <c r="E933" s="571">
        <v>340</v>
      </c>
      <c r="F933" s="1584">
        <v>1140</v>
      </c>
      <c r="G933" s="69">
        <f>F933/12*$C$3</f>
        <v>95</v>
      </c>
      <c r="H933" s="69">
        <v>45</v>
      </c>
      <c r="I933" s="722">
        <f t="shared" si="406"/>
        <v>47.368421052631575</v>
      </c>
      <c r="J933" s="572">
        <v>6.1</v>
      </c>
      <c r="K933" s="70">
        <f t="shared" ref="K933:K943" si="413">N933/H933</f>
        <v>5.4666666666666668</v>
      </c>
      <c r="L933" s="71">
        <f t="shared" si="408"/>
        <v>6954</v>
      </c>
      <c r="M933" s="71">
        <f t="shared" ref="M933:M942" si="414">ROUND(L933/12*$C$3,0)</f>
        <v>580</v>
      </c>
      <c r="N933" s="71">
        <v>246</v>
      </c>
      <c r="O933" s="71">
        <f t="shared" ref="O933:O943" si="415">N933/M933*100</f>
        <v>42.413793103448278</v>
      </c>
      <c r="P933" s="71">
        <f t="shared" si="411"/>
        <v>20</v>
      </c>
      <c r="Q933" s="71">
        <f t="shared" ref="Q933:Q943" si="416">N933/$C$3*12/P933</f>
        <v>147.6</v>
      </c>
      <c r="R933" s="1908"/>
      <c r="S933" s="2945"/>
      <c r="T933" s="622"/>
      <c r="U933" s="3110"/>
      <c r="V933" s="622"/>
      <c r="W933" s="622"/>
      <c r="X933" s="622"/>
      <c r="Y933" s="622"/>
      <c r="Z933" s="622"/>
      <c r="AA933" s="1301"/>
    </row>
    <row r="934" spans="1:27" s="47" customFormat="1" x14ac:dyDescent="0.25">
      <c r="A934" s="646"/>
      <c r="B934" s="646">
        <v>1</v>
      </c>
      <c r="C934" s="100" t="s">
        <v>25</v>
      </c>
      <c r="D934" s="3398" t="s">
        <v>342</v>
      </c>
      <c r="E934" s="574">
        <v>300</v>
      </c>
      <c r="F934" s="1584">
        <v>324</v>
      </c>
      <c r="G934" s="69">
        <f t="shared" ref="G934" si="417">F934/12*$C$3</f>
        <v>27</v>
      </c>
      <c r="H934" s="69">
        <v>23</v>
      </c>
      <c r="I934" s="722">
        <f t="shared" si="406"/>
        <v>85.18518518518519</v>
      </c>
      <c r="J934" s="572">
        <v>6</v>
      </c>
      <c r="K934" s="70">
        <f t="shared" si="413"/>
        <v>6.6956521739130439</v>
      </c>
      <c r="L934" s="71">
        <f t="shared" si="408"/>
        <v>1944</v>
      </c>
      <c r="M934" s="71">
        <f t="shared" si="414"/>
        <v>162</v>
      </c>
      <c r="N934" s="71">
        <v>154</v>
      </c>
      <c r="O934" s="71">
        <f t="shared" si="415"/>
        <v>95.061728395061735</v>
      </c>
      <c r="P934" s="71">
        <f t="shared" si="411"/>
        <v>6</v>
      </c>
      <c r="Q934" s="71">
        <f t="shared" si="416"/>
        <v>308</v>
      </c>
      <c r="R934" s="1908"/>
      <c r="S934" s="2998"/>
      <c r="T934" s="622"/>
      <c r="U934" s="3110"/>
      <c r="V934" s="622"/>
      <c r="W934" s="622"/>
      <c r="X934" s="622"/>
      <c r="Y934" s="622"/>
      <c r="Z934" s="622"/>
      <c r="AA934" s="1301"/>
    </row>
    <row r="935" spans="1:27" s="47" customFormat="1" x14ac:dyDescent="0.25">
      <c r="A935" s="646">
        <v>1</v>
      </c>
      <c r="B935" s="646">
        <v>1</v>
      </c>
      <c r="C935" s="100" t="s">
        <v>23</v>
      </c>
      <c r="D935" s="3398" t="s">
        <v>342</v>
      </c>
      <c r="E935" s="571">
        <v>270</v>
      </c>
      <c r="F935" s="1584">
        <v>683</v>
      </c>
      <c r="G935" s="69">
        <f t="shared" ref="G935:G942" si="418">F935/12*$C$3</f>
        <v>56.916666666666664</v>
      </c>
      <c r="H935" s="69">
        <v>43</v>
      </c>
      <c r="I935" s="722">
        <f t="shared" si="406"/>
        <v>75.549048316251827</v>
      </c>
      <c r="J935" s="572">
        <v>7.3</v>
      </c>
      <c r="K935" s="70">
        <f t="shared" si="413"/>
        <v>6.2093023255813957</v>
      </c>
      <c r="L935" s="71">
        <f t="shared" si="408"/>
        <v>4986</v>
      </c>
      <c r="M935" s="71">
        <f t="shared" si="414"/>
        <v>416</v>
      </c>
      <c r="N935" s="71">
        <v>267</v>
      </c>
      <c r="O935" s="71">
        <f t="shared" si="415"/>
        <v>64.182692307692307</v>
      </c>
      <c r="P935" s="71">
        <f t="shared" si="411"/>
        <v>18</v>
      </c>
      <c r="Q935" s="71">
        <f t="shared" si="416"/>
        <v>178</v>
      </c>
      <c r="R935" s="1908"/>
      <c r="S935" s="2968"/>
      <c r="T935" s="622"/>
      <c r="U935" s="3110"/>
      <c r="V935" s="622"/>
      <c r="W935" s="622"/>
      <c r="X935" s="622"/>
      <c r="Y935" s="622"/>
      <c r="Z935" s="622"/>
      <c r="AA935" s="1301"/>
    </row>
    <row r="936" spans="1:27" s="47" customFormat="1" x14ac:dyDescent="0.25">
      <c r="A936" s="646">
        <v>1</v>
      </c>
      <c r="B936" s="646">
        <v>1</v>
      </c>
      <c r="C936" s="100" t="s">
        <v>284</v>
      </c>
      <c r="D936" s="3398" t="s">
        <v>342</v>
      </c>
      <c r="E936" s="571">
        <v>330</v>
      </c>
      <c r="F936" s="1584">
        <v>60</v>
      </c>
      <c r="G936" s="69">
        <f t="shared" si="418"/>
        <v>5</v>
      </c>
      <c r="H936" s="69">
        <v>2</v>
      </c>
      <c r="I936" s="722">
        <f t="shared" si="406"/>
        <v>40</v>
      </c>
      <c r="J936" s="572">
        <v>8</v>
      </c>
      <c r="K936" s="70">
        <f t="shared" si="413"/>
        <v>7.5</v>
      </c>
      <c r="L936" s="71">
        <f t="shared" si="408"/>
        <v>480</v>
      </c>
      <c r="M936" s="71">
        <f t="shared" si="414"/>
        <v>40</v>
      </c>
      <c r="N936" s="71">
        <v>15</v>
      </c>
      <c r="O936" s="71">
        <f t="shared" si="415"/>
        <v>37.5</v>
      </c>
      <c r="P936" s="71">
        <f t="shared" si="411"/>
        <v>1</v>
      </c>
      <c r="Q936" s="71">
        <f t="shared" si="416"/>
        <v>180</v>
      </c>
      <c r="R936" s="1908"/>
      <c r="S936" s="2968"/>
      <c r="T936" s="622"/>
      <c r="U936" s="3110"/>
      <c r="V936" s="622"/>
      <c r="W936" s="622"/>
      <c r="X936" s="622"/>
      <c r="Y936" s="622"/>
      <c r="Z936" s="622"/>
      <c r="AA936" s="1301"/>
    </row>
    <row r="937" spans="1:27" s="47" customFormat="1" x14ac:dyDescent="0.25">
      <c r="A937" s="646">
        <v>1</v>
      </c>
      <c r="B937" s="646">
        <v>1</v>
      </c>
      <c r="C937" s="100" t="s">
        <v>9</v>
      </c>
      <c r="D937" s="3398" t="s">
        <v>342</v>
      </c>
      <c r="E937" s="571">
        <v>340</v>
      </c>
      <c r="F937" s="1584">
        <v>537</v>
      </c>
      <c r="G937" s="69">
        <f t="shared" si="418"/>
        <v>44.75</v>
      </c>
      <c r="H937" s="69">
        <v>19</v>
      </c>
      <c r="I937" s="722">
        <f t="shared" si="406"/>
        <v>42.458100558659218</v>
      </c>
      <c r="J937" s="572">
        <v>14</v>
      </c>
      <c r="K937" s="70">
        <f t="shared" si="413"/>
        <v>10.157894736842104</v>
      </c>
      <c r="L937" s="71">
        <f t="shared" si="408"/>
        <v>7518</v>
      </c>
      <c r="M937" s="71">
        <f t="shared" si="414"/>
        <v>627</v>
      </c>
      <c r="N937" s="71">
        <v>193</v>
      </c>
      <c r="O937" s="71">
        <f t="shared" si="415"/>
        <v>30.781499202551831</v>
      </c>
      <c r="P937" s="71">
        <f t="shared" si="411"/>
        <v>22</v>
      </c>
      <c r="Q937" s="71">
        <f t="shared" si="416"/>
        <v>105.27272727272727</v>
      </c>
      <c r="R937" s="1908"/>
      <c r="S937" s="2968"/>
      <c r="T937" s="622"/>
      <c r="U937" s="3110"/>
      <c r="V937" s="622"/>
      <c r="W937" s="622"/>
      <c r="X937" s="622"/>
      <c r="Y937" s="622"/>
      <c r="Z937" s="622"/>
      <c r="AA937" s="1301"/>
    </row>
    <row r="938" spans="1:27" s="47" customFormat="1" x14ac:dyDescent="0.25">
      <c r="A938" s="646">
        <v>1</v>
      </c>
      <c r="B938" s="646">
        <v>1</v>
      </c>
      <c r="C938" s="100" t="s">
        <v>26</v>
      </c>
      <c r="D938" s="3398" t="s">
        <v>342</v>
      </c>
      <c r="E938" s="571">
        <v>340</v>
      </c>
      <c r="F938" s="674">
        <v>236</v>
      </c>
      <c r="G938" s="69">
        <f t="shared" si="418"/>
        <v>19.666666666666668</v>
      </c>
      <c r="H938" s="69">
        <v>10</v>
      </c>
      <c r="I938" s="722">
        <f t="shared" si="406"/>
        <v>50.847457627118644</v>
      </c>
      <c r="J938" s="573">
        <v>7.5</v>
      </c>
      <c r="K938" s="70">
        <f t="shared" si="413"/>
        <v>9</v>
      </c>
      <c r="L938" s="71">
        <f t="shared" si="408"/>
        <v>1770</v>
      </c>
      <c r="M938" s="71">
        <f t="shared" si="414"/>
        <v>148</v>
      </c>
      <c r="N938" s="71">
        <v>90</v>
      </c>
      <c r="O938" s="71">
        <f t="shared" si="415"/>
        <v>60.810810810810814</v>
      </c>
      <c r="P938" s="71">
        <f t="shared" si="411"/>
        <v>5</v>
      </c>
      <c r="Q938" s="71">
        <f t="shared" si="416"/>
        <v>216</v>
      </c>
      <c r="R938" s="1908"/>
      <c r="S938" s="2968"/>
      <c r="T938" s="622"/>
      <c r="U938" s="3110"/>
      <c r="V938" s="622"/>
      <c r="W938" s="622"/>
      <c r="X938" s="622"/>
      <c r="Y938" s="622"/>
      <c r="Z938" s="622"/>
      <c r="AA938" s="1301"/>
    </row>
    <row r="939" spans="1:27" s="47" customFormat="1" x14ac:dyDescent="0.25">
      <c r="A939" s="646">
        <v>1</v>
      </c>
      <c r="B939" s="646">
        <v>1</v>
      </c>
      <c r="C939" s="100" t="s">
        <v>67</v>
      </c>
      <c r="D939" s="3398" t="s">
        <v>342</v>
      </c>
      <c r="E939" s="574">
        <v>320</v>
      </c>
      <c r="F939" s="1584">
        <v>649</v>
      </c>
      <c r="G939" s="69">
        <f t="shared" si="418"/>
        <v>54.083333333333336</v>
      </c>
      <c r="H939" s="69">
        <v>37</v>
      </c>
      <c r="I939" s="722">
        <f t="shared" si="406"/>
        <v>68.412942989214173</v>
      </c>
      <c r="J939" s="572">
        <v>9</v>
      </c>
      <c r="K939" s="70">
        <f t="shared" si="413"/>
        <v>8.0270270270270263</v>
      </c>
      <c r="L939" s="71">
        <f t="shared" si="408"/>
        <v>5841</v>
      </c>
      <c r="M939" s="71">
        <f t="shared" si="414"/>
        <v>487</v>
      </c>
      <c r="N939" s="71">
        <v>297</v>
      </c>
      <c r="O939" s="71">
        <f t="shared" si="415"/>
        <v>60.985626283367559</v>
      </c>
      <c r="P939" s="71">
        <f t="shared" si="411"/>
        <v>18</v>
      </c>
      <c r="Q939" s="71">
        <f t="shared" si="416"/>
        <v>198</v>
      </c>
      <c r="R939" s="1908"/>
      <c r="S939" s="2968"/>
      <c r="T939" s="622"/>
      <c r="U939" s="3110"/>
      <c r="V939" s="622"/>
      <c r="W939" s="622"/>
      <c r="X939" s="622"/>
      <c r="Y939" s="622"/>
      <c r="Z939" s="622"/>
      <c r="AA939" s="1301"/>
    </row>
    <row r="940" spans="1:27" s="47" customFormat="1" x14ac:dyDescent="0.25">
      <c r="A940" s="646">
        <v>1</v>
      </c>
      <c r="B940" s="646">
        <v>1</v>
      </c>
      <c r="C940" s="100" t="s">
        <v>10</v>
      </c>
      <c r="D940" s="3398" t="s">
        <v>342</v>
      </c>
      <c r="E940" s="574">
        <v>340</v>
      </c>
      <c r="F940" s="1584">
        <v>2728</v>
      </c>
      <c r="G940" s="69">
        <f t="shared" si="418"/>
        <v>227.33333333333334</v>
      </c>
      <c r="H940" s="69">
        <v>127</v>
      </c>
      <c r="I940" s="722">
        <f t="shared" si="406"/>
        <v>55.865102639296182</v>
      </c>
      <c r="J940" s="572">
        <v>10.5</v>
      </c>
      <c r="K940" s="70">
        <f t="shared" si="413"/>
        <v>9.6062992125984259</v>
      </c>
      <c r="L940" s="71">
        <f t="shared" si="408"/>
        <v>28644</v>
      </c>
      <c r="M940" s="71">
        <f t="shared" si="414"/>
        <v>2387</v>
      </c>
      <c r="N940" s="71">
        <v>1220</v>
      </c>
      <c r="O940" s="71">
        <f t="shared" si="415"/>
        <v>51.11018014243821</v>
      </c>
      <c r="P940" s="71">
        <f t="shared" si="411"/>
        <v>84</v>
      </c>
      <c r="Q940" s="71">
        <f t="shared" si="416"/>
        <v>174.28571428571428</v>
      </c>
      <c r="R940" s="1908"/>
      <c r="S940" s="2968"/>
      <c r="T940" s="622"/>
      <c r="U940" s="3110"/>
      <c r="V940" s="622"/>
      <c r="W940" s="622"/>
      <c r="X940" s="622"/>
      <c r="Y940" s="622"/>
      <c r="Z940" s="622"/>
      <c r="AA940" s="1301"/>
    </row>
    <row r="941" spans="1:27" s="47" customFormat="1" x14ac:dyDescent="0.25">
      <c r="A941" s="646">
        <v>1</v>
      </c>
      <c r="B941" s="646">
        <v>1</v>
      </c>
      <c r="C941" s="100" t="s">
        <v>66</v>
      </c>
      <c r="D941" s="3398" t="s">
        <v>342</v>
      </c>
      <c r="E941" s="574">
        <v>340</v>
      </c>
      <c r="F941" s="758">
        <v>420</v>
      </c>
      <c r="G941" s="69">
        <f t="shared" si="418"/>
        <v>35</v>
      </c>
      <c r="H941" s="69">
        <v>23</v>
      </c>
      <c r="I941" s="722">
        <f t="shared" si="406"/>
        <v>65.714285714285708</v>
      </c>
      <c r="J941" s="427">
        <v>11</v>
      </c>
      <c r="K941" s="70">
        <f t="shared" si="413"/>
        <v>8.695652173913043</v>
      </c>
      <c r="L941" s="71">
        <f t="shared" si="408"/>
        <v>4620</v>
      </c>
      <c r="M941" s="71">
        <f t="shared" si="414"/>
        <v>385</v>
      </c>
      <c r="N941" s="71">
        <v>200</v>
      </c>
      <c r="O941" s="71">
        <f t="shared" si="415"/>
        <v>51.94805194805194</v>
      </c>
      <c r="P941" s="71">
        <f t="shared" si="411"/>
        <v>14</v>
      </c>
      <c r="Q941" s="71">
        <f t="shared" si="416"/>
        <v>171.42857142857142</v>
      </c>
      <c r="R941" s="1908"/>
      <c r="S941" s="2968"/>
      <c r="T941" s="622"/>
      <c r="U941" s="3110"/>
      <c r="V941" s="622"/>
      <c r="W941" s="622"/>
      <c r="X941" s="622"/>
      <c r="Y941" s="622"/>
      <c r="Z941" s="622"/>
      <c r="AA941" s="1301"/>
    </row>
    <row r="942" spans="1:27" s="47" customFormat="1" x14ac:dyDescent="0.25">
      <c r="A942" s="646">
        <v>1</v>
      </c>
      <c r="B942" s="646">
        <v>1</v>
      </c>
      <c r="C942" s="100" t="s">
        <v>6</v>
      </c>
      <c r="D942" s="3398" t="s">
        <v>342</v>
      </c>
      <c r="E942" s="574">
        <v>340</v>
      </c>
      <c r="F942" s="1584">
        <v>1836</v>
      </c>
      <c r="G942" s="69">
        <f t="shared" si="418"/>
        <v>153</v>
      </c>
      <c r="H942" s="69">
        <v>116</v>
      </c>
      <c r="I942" s="722">
        <f t="shared" si="406"/>
        <v>75.816993464052288</v>
      </c>
      <c r="J942" s="572">
        <v>10</v>
      </c>
      <c r="K942" s="70">
        <f t="shared" si="413"/>
        <v>9.4741379310344822</v>
      </c>
      <c r="L942" s="71">
        <f t="shared" si="408"/>
        <v>18360</v>
      </c>
      <c r="M942" s="71">
        <f t="shared" si="414"/>
        <v>1530</v>
      </c>
      <c r="N942" s="71">
        <v>1099</v>
      </c>
      <c r="O942" s="71">
        <f t="shared" si="415"/>
        <v>71.830065359477118</v>
      </c>
      <c r="P942" s="71">
        <f t="shared" si="411"/>
        <v>54</v>
      </c>
      <c r="Q942" s="71">
        <f t="shared" si="416"/>
        <v>244.22222222222223</v>
      </c>
      <c r="R942" s="1908"/>
      <c r="S942" s="2968"/>
      <c r="T942" s="622"/>
      <c r="U942" s="3110"/>
      <c r="V942" s="622"/>
      <c r="W942" s="622"/>
      <c r="X942" s="622"/>
      <c r="Y942" s="622"/>
      <c r="Z942" s="622"/>
      <c r="AA942" s="1301"/>
    </row>
    <row r="943" spans="1:27" s="47" customFormat="1" ht="29.25" x14ac:dyDescent="0.25">
      <c r="A943" s="646">
        <v>1</v>
      </c>
      <c r="B943" s="646">
        <v>1</v>
      </c>
      <c r="C943" s="242" t="s">
        <v>7</v>
      </c>
      <c r="D943" s="242"/>
      <c r="E943" s="242"/>
      <c r="F943" s="1585">
        <f>SUM(F932:F942)</f>
        <v>8915</v>
      </c>
      <c r="G943" s="586">
        <f t="shared" ref="G943:H943" si="419">SUM(G932:G942)</f>
        <v>742.91666666666663</v>
      </c>
      <c r="H943" s="586">
        <f t="shared" si="419"/>
        <v>445</v>
      </c>
      <c r="I943" s="586">
        <f t="shared" si="406"/>
        <v>59.899046550757149</v>
      </c>
      <c r="J943" s="591">
        <f>IF(F943=0,0,L943/F943)</f>
        <v>9.4376892877173297</v>
      </c>
      <c r="K943" s="94">
        <f t="shared" si="413"/>
        <v>8.4966292134831463</v>
      </c>
      <c r="L943" s="586">
        <f t="shared" ref="L943:P943" si="420">SUM(L932:L942)</f>
        <v>84137</v>
      </c>
      <c r="M943" s="586">
        <f t="shared" si="420"/>
        <v>7014</v>
      </c>
      <c r="N943" s="586">
        <f t="shared" si="420"/>
        <v>3781</v>
      </c>
      <c r="O943" s="71">
        <f t="shared" si="415"/>
        <v>53.906472768748216</v>
      </c>
      <c r="P943" s="586">
        <f t="shared" si="420"/>
        <v>251</v>
      </c>
      <c r="Q943" s="71">
        <f t="shared" si="416"/>
        <v>180.76494023904382</v>
      </c>
      <c r="R943" s="1932">
        <v>316632.10904639994</v>
      </c>
      <c r="S943" s="2935">
        <f t="shared" ref="S943" si="421">R943/12*$C$3</f>
        <v>26386.009087199996</v>
      </c>
      <c r="T943" s="586">
        <f t="shared" ref="T943" si="422">Z943-Y943-V943</f>
        <v>14895.85081</v>
      </c>
      <c r="U943" s="3157"/>
      <c r="V943" s="586">
        <v>-25.14162</v>
      </c>
      <c r="W943" s="586">
        <f>T943-S943</f>
        <v>-11490.158277199997</v>
      </c>
      <c r="X943" s="586"/>
      <c r="Y943" s="586">
        <v>-119.01334</v>
      </c>
      <c r="Z943" s="586">
        <v>14751.69585</v>
      </c>
      <c r="AA943" s="1301"/>
    </row>
    <row r="944" spans="1:27" s="47" customFormat="1" x14ac:dyDescent="0.25">
      <c r="A944" s="646">
        <v>1</v>
      </c>
      <c r="B944" s="646">
        <v>1</v>
      </c>
      <c r="C944" s="551" t="s">
        <v>14</v>
      </c>
      <c r="D944" s="551"/>
      <c r="E944" s="723"/>
      <c r="F944" s="1585"/>
      <c r="G944" s="586"/>
      <c r="H944" s="586"/>
      <c r="I944" s="586"/>
      <c r="J944" s="587"/>
      <c r="K944" s="587"/>
      <c r="L944" s="586"/>
      <c r="M944" s="586"/>
      <c r="N944" s="586"/>
      <c r="O944" s="586"/>
      <c r="P944" s="586"/>
      <c r="Q944" s="586"/>
      <c r="R944" s="1931"/>
      <c r="S944" s="2999"/>
      <c r="T944" s="195"/>
      <c r="U944" s="3156"/>
      <c r="V944" s="195"/>
      <c r="W944" s="195"/>
      <c r="X944" s="195"/>
      <c r="Y944" s="195"/>
      <c r="Z944" s="195"/>
      <c r="AA944" s="1301"/>
    </row>
    <row r="945" spans="1:27" s="47" customFormat="1" x14ac:dyDescent="0.25">
      <c r="A945" s="646">
        <v>1</v>
      </c>
      <c r="B945" s="646">
        <v>1</v>
      </c>
      <c r="C945" s="2570" t="s">
        <v>609</v>
      </c>
      <c r="D945" s="433"/>
      <c r="E945" s="446"/>
      <c r="F945" s="1557"/>
      <c r="G945" s="93"/>
      <c r="H945" s="93"/>
      <c r="I945" s="93"/>
      <c r="J945" s="315"/>
      <c r="K945" s="315"/>
      <c r="L945" s="317"/>
      <c r="M945" s="317"/>
      <c r="N945" s="317"/>
      <c r="O945" s="317"/>
      <c r="P945" s="317"/>
      <c r="Q945" s="317"/>
      <c r="R945" s="573">
        <v>279819.40451999998</v>
      </c>
      <c r="S945" s="3267">
        <f t="shared" ref="S945:S946" si="423">R945/12*$C$3</f>
        <v>23318.28371</v>
      </c>
      <c r="T945" s="370">
        <f t="shared" ref="T945:T946" si="424">Z945-Y945-V945</f>
        <v>23318.28371</v>
      </c>
      <c r="U945" s="3113"/>
      <c r="V945" s="370"/>
      <c r="W945" s="370">
        <f>T945-S945</f>
        <v>0</v>
      </c>
      <c r="X945" s="370"/>
      <c r="Y945" s="370">
        <v>0</v>
      </c>
      <c r="Z945" s="370">
        <v>23318.28371</v>
      </c>
      <c r="AA945" s="1301"/>
    </row>
    <row r="946" spans="1:27" s="47" customFormat="1" x14ac:dyDescent="0.25">
      <c r="A946" s="646"/>
      <c r="B946" s="646">
        <v>1</v>
      </c>
      <c r="C946" s="2570" t="s">
        <v>525</v>
      </c>
      <c r="D946" s="433"/>
      <c r="E946" s="446"/>
      <c r="F946" s="1557"/>
      <c r="G946" s="93"/>
      <c r="H946" s="93"/>
      <c r="I946" s="93"/>
      <c r="J946" s="315"/>
      <c r="K946" s="315"/>
      <c r="L946" s="317"/>
      <c r="M946" s="317"/>
      <c r="N946" s="317"/>
      <c r="O946" s="317"/>
      <c r="P946" s="317"/>
      <c r="Q946" s="317"/>
      <c r="R946" s="573">
        <v>12989.5164</v>
      </c>
      <c r="S946" s="2935">
        <f t="shared" si="423"/>
        <v>1082.4597000000001</v>
      </c>
      <c r="T946" s="370">
        <f t="shared" si="424"/>
        <v>1082.4596999999999</v>
      </c>
      <c r="U946" s="3113"/>
      <c r="V946" s="370"/>
      <c r="W946" s="370">
        <f>T946-S946</f>
        <v>0</v>
      </c>
      <c r="X946" s="370"/>
      <c r="Y946" s="370">
        <v>0</v>
      </c>
      <c r="Z946" s="370">
        <v>1082.4596999999999</v>
      </c>
      <c r="AA946" s="1301"/>
    </row>
    <row r="947" spans="1:27" s="47" customFormat="1" ht="29.25" x14ac:dyDescent="0.25">
      <c r="A947" s="646">
        <v>1</v>
      </c>
      <c r="B947" s="646">
        <v>1</v>
      </c>
      <c r="C947" s="2548" t="s">
        <v>481</v>
      </c>
      <c r="D947" s="350"/>
      <c r="E947" s="350"/>
      <c r="F947" s="3326">
        <f>F949+F950+F953+F954+F955</f>
        <v>57371</v>
      </c>
      <c r="G947" s="333">
        <f t="shared" ref="G947:H947" si="425">G949+G950+G953+G954+G955</f>
        <v>4780.916666666667</v>
      </c>
      <c r="H947" s="333">
        <f t="shared" si="425"/>
        <v>3065.6424999999999</v>
      </c>
      <c r="I947" s="333">
        <f>H947/G947*100</f>
        <v>64.122483484687379</v>
      </c>
      <c r="J947" s="101"/>
      <c r="K947" s="101"/>
      <c r="L947" s="393"/>
      <c r="M947" s="393"/>
      <c r="N947" s="393"/>
      <c r="O947" s="393"/>
      <c r="P947" s="393"/>
      <c r="Q947" s="393"/>
      <c r="R947" s="1908"/>
      <c r="S947" s="2968"/>
      <c r="T947" s="622"/>
      <c r="U947" s="3110"/>
      <c r="V947" s="622"/>
      <c r="W947" s="622"/>
      <c r="X947" s="622"/>
      <c r="Y947" s="622"/>
      <c r="Z947" s="622"/>
      <c r="AA947" s="1301"/>
    </row>
    <row r="948" spans="1:27" s="47" customFormat="1" ht="30" x14ac:dyDescent="0.25">
      <c r="A948" s="646"/>
      <c r="B948" s="646">
        <v>1</v>
      </c>
      <c r="C948" s="2572" t="s">
        <v>255</v>
      </c>
      <c r="D948" s="350"/>
      <c r="E948" s="350"/>
      <c r="F948" s="3314"/>
      <c r="G948" s="370"/>
      <c r="H948" s="370"/>
      <c r="I948" s="370"/>
      <c r="J948" s="101"/>
      <c r="K948" s="101"/>
      <c r="L948" s="393"/>
      <c r="M948" s="393"/>
      <c r="N948" s="393"/>
      <c r="O948" s="393"/>
      <c r="P948" s="393"/>
      <c r="Q948" s="393"/>
      <c r="R948" s="1908"/>
      <c r="S948" s="2968"/>
      <c r="T948" s="622"/>
      <c r="U948" s="3110"/>
      <c r="V948" s="622"/>
      <c r="W948" s="622"/>
      <c r="X948" s="622"/>
      <c r="Y948" s="622"/>
      <c r="Z948" s="622"/>
      <c r="AA948" s="1301"/>
    </row>
    <row r="949" spans="1:27" s="47" customFormat="1" ht="30" x14ac:dyDescent="0.25">
      <c r="A949" s="646"/>
      <c r="B949" s="646">
        <v>1</v>
      </c>
      <c r="C949" s="2572" t="s">
        <v>256</v>
      </c>
      <c r="D949" s="350"/>
      <c r="E949" s="350"/>
      <c r="F949" s="3314">
        <v>11780</v>
      </c>
      <c r="G949" s="370">
        <f t="shared" ref="G949:G991" si="426">F949/12*$C$3</f>
        <v>981.66666666666663</v>
      </c>
      <c r="H949" s="370">
        <v>563</v>
      </c>
      <c r="I949" s="370">
        <f t="shared" ref="I949:I955" si="427">H949/G949*100</f>
        <v>57.351443123938886</v>
      </c>
      <c r="J949" s="101"/>
      <c r="K949" s="101"/>
      <c r="L949" s="393"/>
      <c r="M949" s="393"/>
      <c r="N949" s="393"/>
      <c r="O949" s="393"/>
      <c r="P949" s="393"/>
      <c r="Q949" s="393"/>
      <c r="R949" s="1908"/>
      <c r="S949" s="2968"/>
      <c r="T949" s="622"/>
      <c r="U949" s="3110"/>
      <c r="V949" s="622"/>
      <c r="W949" s="622"/>
      <c r="X949" s="622"/>
      <c r="Y949" s="622"/>
      <c r="Z949" s="622"/>
      <c r="AA949" s="1301"/>
    </row>
    <row r="950" spans="1:27" s="47" customFormat="1" ht="30" x14ac:dyDescent="0.25">
      <c r="A950" s="646"/>
      <c r="B950" s="646">
        <v>1</v>
      </c>
      <c r="C950" s="2571" t="s">
        <v>482</v>
      </c>
      <c r="D950" s="350"/>
      <c r="E950" s="350"/>
      <c r="F950" s="3314">
        <f>F951+F952/4</f>
        <v>25200</v>
      </c>
      <c r="G950" s="370">
        <f t="shared" ref="G950:H950" si="428">G951+G952/4</f>
        <v>2100</v>
      </c>
      <c r="H950" s="370">
        <f t="shared" si="428"/>
        <v>910.64250000000004</v>
      </c>
      <c r="I950" s="370">
        <f t="shared" si="427"/>
        <v>43.363928571428573</v>
      </c>
      <c r="J950" s="101"/>
      <c r="K950" s="101"/>
      <c r="L950" s="393"/>
      <c r="M950" s="393"/>
      <c r="N950" s="393"/>
      <c r="O950" s="393"/>
      <c r="P950" s="393"/>
      <c r="Q950" s="393"/>
      <c r="R950" s="1908"/>
      <c r="S950" s="2968"/>
      <c r="T950" s="622"/>
      <c r="U950" s="3110"/>
      <c r="V950" s="622"/>
      <c r="W950" s="622"/>
      <c r="X950" s="622"/>
      <c r="Y950" s="622"/>
      <c r="Z950" s="622"/>
      <c r="AA950" s="1301"/>
    </row>
    <row r="951" spans="1:27" s="47" customFormat="1" x14ac:dyDescent="0.25">
      <c r="A951" s="646"/>
      <c r="B951" s="646">
        <v>1</v>
      </c>
      <c r="C951" s="4" t="s">
        <v>483</v>
      </c>
      <c r="D951" s="350"/>
      <c r="E951" s="350"/>
      <c r="F951" s="3314">
        <v>25000</v>
      </c>
      <c r="G951" s="370">
        <f t="shared" si="426"/>
        <v>2083.3333333333335</v>
      </c>
      <c r="H951" s="370">
        <v>893</v>
      </c>
      <c r="I951" s="370">
        <f t="shared" si="427"/>
        <v>42.863999999999997</v>
      </c>
      <c r="J951" s="101"/>
      <c r="K951" s="101"/>
      <c r="L951" s="393"/>
      <c r="M951" s="393"/>
      <c r="N951" s="393"/>
      <c r="O951" s="393"/>
      <c r="P951" s="393"/>
      <c r="Q951" s="393"/>
      <c r="R951" s="1908"/>
      <c r="S951" s="2968"/>
      <c r="T951" s="622"/>
      <c r="U951" s="3110"/>
      <c r="V951" s="622"/>
      <c r="W951" s="622"/>
      <c r="X951" s="622"/>
      <c r="Y951" s="622"/>
      <c r="Z951" s="622"/>
      <c r="AA951" s="1301"/>
    </row>
    <row r="952" spans="1:27" s="47" customFormat="1" ht="30" x14ac:dyDescent="0.25">
      <c r="A952" s="646"/>
      <c r="B952" s="646">
        <v>1</v>
      </c>
      <c r="C952" s="4" t="s">
        <v>484</v>
      </c>
      <c r="D952" s="350"/>
      <c r="E952" s="350"/>
      <c r="F952" s="3314">
        <v>800</v>
      </c>
      <c r="G952" s="370">
        <f t="shared" si="426"/>
        <v>66.666666666666671</v>
      </c>
      <c r="H952" s="370">
        <v>70.569999999999993</v>
      </c>
      <c r="I952" s="370">
        <f t="shared" si="427"/>
        <v>105.85499999999999</v>
      </c>
      <c r="J952" s="101"/>
      <c r="K952" s="101"/>
      <c r="L952" s="393"/>
      <c r="M952" s="393"/>
      <c r="N952" s="393"/>
      <c r="O952" s="393"/>
      <c r="P952" s="393"/>
      <c r="Q952" s="393"/>
      <c r="R952" s="1908"/>
      <c r="S952" s="2968"/>
      <c r="T952" s="622"/>
      <c r="U952" s="3110"/>
      <c r="V952" s="622"/>
      <c r="W952" s="622"/>
      <c r="X952" s="622"/>
      <c r="Y952" s="622"/>
      <c r="Z952" s="622"/>
      <c r="AA952" s="1301"/>
    </row>
    <row r="953" spans="1:27" s="47" customFormat="1" ht="60" x14ac:dyDescent="0.25">
      <c r="A953" s="646"/>
      <c r="B953" s="646">
        <v>1</v>
      </c>
      <c r="C953" s="4" t="s">
        <v>485</v>
      </c>
      <c r="D953" s="350"/>
      <c r="E953" s="350"/>
      <c r="F953" s="3314">
        <v>6000</v>
      </c>
      <c r="G953" s="370">
        <f t="shared" si="426"/>
        <v>500</v>
      </c>
      <c r="H953" s="370">
        <v>375</v>
      </c>
      <c r="I953" s="370">
        <f t="shared" si="427"/>
        <v>75</v>
      </c>
      <c r="J953" s="101"/>
      <c r="K953" s="101"/>
      <c r="L953" s="393"/>
      <c r="M953" s="393"/>
      <c r="N953" s="393"/>
      <c r="O953" s="393"/>
      <c r="P953" s="393"/>
      <c r="Q953" s="393"/>
      <c r="R953" s="1908"/>
      <c r="S953" s="2968"/>
      <c r="T953" s="622"/>
      <c r="U953" s="3110"/>
      <c r="V953" s="622"/>
      <c r="W953" s="622"/>
      <c r="X953" s="622"/>
      <c r="Y953" s="622"/>
      <c r="Z953" s="622"/>
      <c r="AA953" s="1301"/>
    </row>
    <row r="954" spans="1:27" s="47" customFormat="1" ht="45" x14ac:dyDescent="0.25">
      <c r="A954" s="646"/>
      <c r="B954" s="646">
        <v>1</v>
      </c>
      <c r="C954" s="4" t="s">
        <v>500</v>
      </c>
      <c r="D954" s="350"/>
      <c r="E954" s="350"/>
      <c r="F954" s="3314">
        <v>10150</v>
      </c>
      <c r="G954" s="370">
        <f t="shared" si="426"/>
        <v>845.83333333333337</v>
      </c>
      <c r="H954" s="370">
        <v>1216</v>
      </c>
      <c r="I954" s="370">
        <f t="shared" si="427"/>
        <v>143.76354679802955</v>
      </c>
      <c r="J954" s="101"/>
      <c r="K954" s="101"/>
      <c r="L954" s="393"/>
      <c r="M954" s="393"/>
      <c r="N954" s="393"/>
      <c r="O954" s="393"/>
      <c r="P954" s="393"/>
      <c r="Q954" s="393"/>
      <c r="R954" s="1908"/>
      <c r="S954" s="2968"/>
      <c r="T954" s="622"/>
      <c r="U954" s="3110"/>
      <c r="V954" s="622"/>
      <c r="W954" s="622"/>
      <c r="X954" s="622"/>
      <c r="Y954" s="622"/>
      <c r="Z954" s="622"/>
      <c r="AA954" s="1301"/>
    </row>
    <row r="955" spans="1:27" s="47" customFormat="1" ht="30" x14ac:dyDescent="0.25">
      <c r="A955" s="646"/>
      <c r="B955" s="646">
        <v>1</v>
      </c>
      <c r="C955" s="4" t="s">
        <v>607</v>
      </c>
      <c r="D955" s="350"/>
      <c r="E955" s="350"/>
      <c r="F955" s="3314">
        <v>4241</v>
      </c>
      <c r="G955" s="370">
        <f t="shared" si="426"/>
        <v>353.41666666666669</v>
      </c>
      <c r="H955" s="370">
        <v>1</v>
      </c>
      <c r="I955" s="370">
        <f t="shared" si="427"/>
        <v>0.2829521339306767</v>
      </c>
      <c r="J955" s="101"/>
      <c r="K955" s="101"/>
      <c r="L955" s="393"/>
      <c r="M955" s="393"/>
      <c r="N955" s="393"/>
      <c r="O955" s="393"/>
      <c r="P955" s="393"/>
      <c r="Q955" s="393"/>
      <c r="R955" s="1908"/>
      <c r="S955" s="2968"/>
      <c r="T955" s="622"/>
      <c r="U955" s="3110"/>
      <c r="V955" s="622"/>
      <c r="W955" s="622"/>
      <c r="X955" s="622"/>
      <c r="Y955" s="622"/>
      <c r="Z955" s="622"/>
      <c r="AA955" s="1301"/>
    </row>
    <row r="956" spans="1:27" s="47" customFormat="1" ht="29.25" x14ac:dyDescent="0.25">
      <c r="A956" s="646"/>
      <c r="B956" s="646">
        <v>1</v>
      </c>
      <c r="C956" s="2641" t="s">
        <v>135</v>
      </c>
      <c r="D956" s="350"/>
      <c r="E956" s="350"/>
      <c r="F956" s="3327">
        <f>F957+F958</f>
        <v>68201.744680851058</v>
      </c>
      <c r="G956" s="370">
        <f t="shared" ref="G956:H956" si="429">G957+G958</f>
        <v>5683.4787234042551</v>
      </c>
      <c r="H956" s="370">
        <f t="shared" si="429"/>
        <v>4086.1659574468085</v>
      </c>
      <c r="I956" s="370">
        <f t="shared" ref="I956:I962" si="430">H956/G956*100</f>
        <v>71.895509006133878</v>
      </c>
      <c r="J956" s="101"/>
      <c r="K956" s="101"/>
      <c r="L956" s="393"/>
      <c r="M956" s="393"/>
      <c r="N956" s="393"/>
      <c r="O956" s="393"/>
      <c r="P956" s="393"/>
      <c r="Q956" s="393"/>
      <c r="R956" s="1908"/>
      <c r="S956" s="2968"/>
      <c r="T956" s="622"/>
      <c r="U956" s="3110"/>
      <c r="V956" s="622"/>
      <c r="W956" s="622"/>
      <c r="X956" s="622"/>
      <c r="Y956" s="622"/>
      <c r="Z956" s="622"/>
      <c r="AA956" s="1301"/>
    </row>
    <row r="957" spans="1:27" s="47" customFormat="1" x14ac:dyDescent="0.25">
      <c r="A957" s="646"/>
      <c r="B957" s="646">
        <v>1</v>
      </c>
      <c r="C957" s="2542" t="s">
        <v>308</v>
      </c>
      <c r="D957" s="350"/>
      <c r="E957" s="350"/>
      <c r="F957" s="3314">
        <v>66606</v>
      </c>
      <c r="G957" s="370">
        <f t="shared" si="426"/>
        <v>5550.5</v>
      </c>
      <c r="H957" s="370">
        <v>4043</v>
      </c>
      <c r="I957" s="370">
        <f t="shared" si="430"/>
        <v>72.840284659039725</v>
      </c>
      <c r="J957" s="101"/>
      <c r="K957" s="101"/>
      <c r="L957" s="393"/>
      <c r="M957" s="393"/>
      <c r="N957" s="393"/>
      <c r="O957" s="393"/>
      <c r="P957" s="393"/>
      <c r="Q957" s="393"/>
      <c r="R957" s="1908"/>
      <c r="S957" s="2968"/>
      <c r="T957" s="622"/>
      <c r="U957" s="3110"/>
      <c r="V957" s="622"/>
      <c r="W957" s="622"/>
      <c r="X957" s="622"/>
      <c r="Y957" s="622"/>
      <c r="Z957" s="622"/>
      <c r="AA957" s="1301"/>
    </row>
    <row r="958" spans="1:27" s="47" customFormat="1" x14ac:dyDescent="0.25">
      <c r="A958" s="646"/>
      <c r="B958" s="646">
        <v>1</v>
      </c>
      <c r="C958" s="2542" t="s">
        <v>487</v>
      </c>
      <c r="D958" s="350"/>
      <c r="E958" s="350"/>
      <c r="F958" s="3314">
        <f>F959/9.4</f>
        <v>1595.7446808510638</v>
      </c>
      <c r="G958" s="370">
        <f t="shared" ref="G958:H958" si="431">G959/9.4</f>
        <v>132.97872340425531</v>
      </c>
      <c r="H958" s="370">
        <f t="shared" si="431"/>
        <v>43.165957446808505</v>
      </c>
      <c r="I958" s="370">
        <f t="shared" si="430"/>
        <v>32.460799999999999</v>
      </c>
      <c r="J958" s="101"/>
      <c r="K958" s="101"/>
      <c r="L958" s="393"/>
      <c r="M958" s="393"/>
      <c r="N958" s="393"/>
      <c r="O958" s="393"/>
      <c r="P958" s="393"/>
      <c r="Q958" s="393"/>
      <c r="R958" s="1908"/>
      <c r="S958" s="2968"/>
      <c r="T958" s="622"/>
      <c r="U958" s="3110"/>
      <c r="V958" s="622"/>
      <c r="W958" s="622"/>
      <c r="X958" s="622"/>
      <c r="Y958" s="622"/>
      <c r="Z958" s="622"/>
      <c r="AA958" s="1301"/>
    </row>
    <row r="959" spans="1:27" s="47" customFormat="1" x14ac:dyDescent="0.25">
      <c r="A959" s="646"/>
      <c r="B959" s="646">
        <v>1</v>
      </c>
      <c r="C959" s="2573" t="s">
        <v>504</v>
      </c>
      <c r="D959" s="350"/>
      <c r="E959" s="350"/>
      <c r="F959" s="3314">
        <v>15000</v>
      </c>
      <c r="G959" s="370">
        <f t="shared" si="426"/>
        <v>1250</v>
      </c>
      <c r="H959" s="370">
        <v>405.76</v>
      </c>
      <c r="I959" s="370">
        <f t="shared" si="430"/>
        <v>32.460799999999999</v>
      </c>
      <c r="J959" s="101"/>
      <c r="K959" s="101"/>
      <c r="L959" s="393"/>
      <c r="M959" s="393"/>
      <c r="N959" s="393"/>
      <c r="O959" s="393"/>
      <c r="P959" s="393"/>
      <c r="Q959" s="393"/>
      <c r="R959" s="1908"/>
      <c r="S959" s="2968"/>
      <c r="T959" s="622"/>
      <c r="U959" s="3110"/>
      <c r="V959" s="622"/>
      <c r="W959" s="622"/>
      <c r="X959" s="622"/>
      <c r="Y959" s="622"/>
      <c r="Z959" s="622"/>
      <c r="AA959" s="1301"/>
    </row>
    <row r="960" spans="1:27" s="47" customFormat="1" ht="47.25" x14ac:dyDescent="0.25">
      <c r="A960" s="646"/>
      <c r="B960" s="646">
        <v>1</v>
      </c>
      <c r="C960" s="2642" t="s">
        <v>489</v>
      </c>
      <c r="D960" s="350"/>
      <c r="E960" s="350"/>
      <c r="F960" s="623">
        <f>F961+F966</f>
        <v>29945</v>
      </c>
      <c r="G960" s="333">
        <f t="shared" ref="G960:H960" si="432">G961+G966</f>
        <v>2495.416666666667</v>
      </c>
      <c r="H960" s="333">
        <f t="shared" si="432"/>
        <v>15</v>
      </c>
      <c r="I960" s="333">
        <f t="shared" si="430"/>
        <v>0.6011020203706795</v>
      </c>
      <c r="J960" s="101"/>
      <c r="K960" s="101"/>
      <c r="L960" s="393"/>
      <c r="M960" s="393"/>
      <c r="N960" s="393"/>
      <c r="O960" s="393"/>
      <c r="P960" s="393"/>
      <c r="Q960" s="393"/>
      <c r="R960" s="1908"/>
      <c r="S960" s="2935"/>
      <c r="T960" s="622">
        <f t="shared" ref="T960" si="433">Z960-Y960-V960</f>
        <v>0</v>
      </c>
      <c r="U960" s="3110"/>
      <c r="V960" s="622"/>
      <c r="W960" s="622">
        <f>T960-S960</f>
        <v>0</v>
      </c>
      <c r="X960" s="622"/>
      <c r="Y960" s="622"/>
      <c r="Z960" s="622"/>
      <c r="AA960" s="1301"/>
    </row>
    <row r="961" spans="1:27" s="47" customFormat="1" ht="30" x14ac:dyDescent="0.25">
      <c r="A961" s="646"/>
      <c r="B961" s="646">
        <v>1</v>
      </c>
      <c r="C961" s="2571" t="s">
        <v>490</v>
      </c>
      <c r="D961" s="350"/>
      <c r="E961" s="350"/>
      <c r="F961" s="622">
        <f>SUM(F962:F965)</f>
        <v>12419</v>
      </c>
      <c r="G961" s="370">
        <f t="shared" ref="G961:H961" si="434">SUM(G962:G965)</f>
        <v>1034.9166666666667</v>
      </c>
      <c r="H961" s="370">
        <f t="shared" si="434"/>
        <v>2</v>
      </c>
      <c r="I961" s="370">
        <f t="shared" si="430"/>
        <v>0.19325227474031725</v>
      </c>
      <c r="J961" s="101"/>
      <c r="K961" s="101"/>
      <c r="L961" s="393"/>
      <c r="M961" s="393"/>
      <c r="N961" s="393"/>
      <c r="O961" s="393"/>
      <c r="P961" s="393"/>
      <c r="Q961" s="393"/>
      <c r="R961" s="1908"/>
      <c r="S961" s="2968"/>
      <c r="T961" s="622"/>
      <c r="U961" s="3110"/>
      <c r="V961" s="622"/>
      <c r="W961" s="622"/>
      <c r="X961" s="622"/>
      <c r="Y961" s="622"/>
      <c r="Z961" s="622"/>
      <c r="AA961" s="1301"/>
    </row>
    <row r="962" spans="1:27" s="47" customFormat="1" ht="30" x14ac:dyDescent="0.25">
      <c r="A962" s="646"/>
      <c r="B962" s="646">
        <v>1</v>
      </c>
      <c r="C962" s="4" t="s">
        <v>491</v>
      </c>
      <c r="D962" s="350"/>
      <c r="E962" s="350"/>
      <c r="F962" s="622">
        <v>11913</v>
      </c>
      <c r="G962" s="370">
        <f t="shared" si="426"/>
        <v>992.75</v>
      </c>
      <c r="H962" s="370">
        <v>2</v>
      </c>
      <c r="I962" s="370">
        <f t="shared" si="430"/>
        <v>0.2014605892722236</v>
      </c>
      <c r="J962" s="101"/>
      <c r="K962" s="101"/>
      <c r="L962" s="393"/>
      <c r="M962" s="393"/>
      <c r="N962" s="393"/>
      <c r="O962" s="393"/>
      <c r="P962" s="393"/>
      <c r="Q962" s="393"/>
      <c r="R962" s="1908"/>
      <c r="S962" s="2968"/>
      <c r="T962" s="622"/>
      <c r="U962" s="3110"/>
      <c r="V962" s="622"/>
      <c r="W962" s="622"/>
      <c r="X962" s="622"/>
      <c r="Y962" s="622"/>
      <c r="Z962" s="622"/>
      <c r="AA962" s="1301"/>
    </row>
    <row r="963" spans="1:27" s="47" customFormat="1" ht="45" x14ac:dyDescent="0.25">
      <c r="A963" s="646"/>
      <c r="B963" s="646">
        <v>1</v>
      </c>
      <c r="C963" s="4" t="s">
        <v>492</v>
      </c>
      <c r="D963" s="350"/>
      <c r="E963" s="350"/>
      <c r="F963" s="622"/>
      <c r="G963" s="370"/>
      <c r="H963" s="370"/>
      <c r="I963" s="370"/>
      <c r="J963" s="101"/>
      <c r="K963" s="101"/>
      <c r="L963" s="393"/>
      <c r="M963" s="393"/>
      <c r="N963" s="393"/>
      <c r="O963" s="393"/>
      <c r="P963" s="393"/>
      <c r="Q963" s="393"/>
      <c r="R963" s="1908"/>
      <c r="S963" s="2968"/>
      <c r="T963" s="622"/>
      <c r="U963" s="3110"/>
      <c r="V963" s="622"/>
      <c r="W963" s="622"/>
      <c r="X963" s="622"/>
      <c r="Y963" s="622"/>
      <c r="Z963" s="622"/>
      <c r="AA963" s="1301"/>
    </row>
    <row r="964" spans="1:27" s="47" customFormat="1" ht="45" x14ac:dyDescent="0.25">
      <c r="A964" s="646"/>
      <c r="B964" s="646">
        <v>1</v>
      </c>
      <c r="C964" s="4" t="s">
        <v>493</v>
      </c>
      <c r="D964" s="350"/>
      <c r="E964" s="350"/>
      <c r="F964" s="622">
        <v>37</v>
      </c>
      <c r="G964" s="370">
        <f t="shared" si="426"/>
        <v>3.0833333333333335</v>
      </c>
      <c r="H964" s="370"/>
      <c r="I964" s="370">
        <f>H964/G964*100</f>
        <v>0</v>
      </c>
      <c r="J964" s="101"/>
      <c r="K964" s="101"/>
      <c r="L964" s="393"/>
      <c r="M964" s="393"/>
      <c r="N964" s="393"/>
      <c r="O964" s="393"/>
      <c r="P964" s="393"/>
      <c r="Q964" s="393"/>
      <c r="R964" s="1908"/>
      <c r="S964" s="2968"/>
      <c r="T964" s="622"/>
      <c r="U964" s="3110"/>
      <c r="V964" s="622"/>
      <c r="W964" s="622"/>
      <c r="X964" s="622"/>
      <c r="Y964" s="622"/>
      <c r="Z964" s="622"/>
      <c r="AA964" s="1301"/>
    </row>
    <row r="965" spans="1:27" s="47" customFormat="1" ht="30" x14ac:dyDescent="0.25">
      <c r="A965" s="646"/>
      <c r="B965" s="646">
        <v>1</v>
      </c>
      <c r="C965" s="4" t="s">
        <v>494</v>
      </c>
      <c r="D965" s="350"/>
      <c r="E965" s="350"/>
      <c r="F965" s="622">
        <v>469</v>
      </c>
      <c r="G965" s="370">
        <f t="shared" si="426"/>
        <v>39.083333333333336</v>
      </c>
      <c r="H965" s="370"/>
      <c r="I965" s="370">
        <f>H965/G965*100</f>
        <v>0</v>
      </c>
      <c r="J965" s="101"/>
      <c r="K965" s="101"/>
      <c r="L965" s="393"/>
      <c r="M965" s="393"/>
      <c r="N965" s="393"/>
      <c r="O965" s="393"/>
      <c r="P965" s="393"/>
      <c r="Q965" s="393"/>
      <c r="R965" s="1908"/>
      <c r="S965" s="2968"/>
      <c r="T965" s="622"/>
      <c r="U965" s="3110"/>
      <c r="V965" s="622"/>
      <c r="W965" s="622"/>
      <c r="X965" s="622"/>
      <c r="Y965" s="622"/>
      <c r="Z965" s="622"/>
      <c r="AA965" s="1301"/>
    </row>
    <row r="966" spans="1:27" s="47" customFormat="1" ht="45" x14ac:dyDescent="0.25">
      <c r="A966" s="646"/>
      <c r="B966" s="646">
        <v>1</v>
      </c>
      <c r="C966" s="2571" t="s">
        <v>495</v>
      </c>
      <c r="D966" s="350"/>
      <c r="E966" s="350"/>
      <c r="F966" s="622">
        <f>SUM(F967:F970)</f>
        <v>17526</v>
      </c>
      <c r="G966" s="370">
        <f t="shared" ref="G966" si="435">SUM(G967:G970)</f>
        <v>1460.5</v>
      </c>
      <c r="H966" s="370">
        <f>H967+H969+H970</f>
        <v>13</v>
      </c>
      <c r="I966" s="370">
        <f>H966/G966*100</f>
        <v>0.89010612803834299</v>
      </c>
      <c r="J966" s="101"/>
      <c r="K966" s="101"/>
      <c r="L966" s="393"/>
      <c r="M966" s="393"/>
      <c r="N966" s="393"/>
      <c r="O966" s="393"/>
      <c r="P966" s="393"/>
      <c r="Q966" s="393"/>
      <c r="R966" s="1908"/>
      <c r="S966" s="2968"/>
      <c r="T966" s="622"/>
      <c r="U966" s="3110"/>
      <c r="V966" s="622"/>
      <c r="W966" s="622"/>
      <c r="X966" s="622"/>
      <c r="Y966" s="622"/>
      <c r="Z966" s="622"/>
      <c r="AA966" s="1301"/>
    </row>
    <row r="967" spans="1:27" s="47" customFormat="1" ht="30" x14ac:dyDescent="0.25">
      <c r="A967" s="646"/>
      <c r="B967" s="646">
        <v>1</v>
      </c>
      <c r="C967" s="4" t="s">
        <v>496</v>
      </c>
      <c r="D967" s="350"/>
      <c r="E967" s="350"/>
      <c r="F967" s="622">
        <v>2900</v>
      </c>
      <c r="G967" s="370">
        <f t="shared" si="426"/>
        <v>241.66666666666666</v>
      </c>
      <c r="H967" s="370">
        <v>4</v>
      </c>
      <c r="I967" s="370">
        <f>H967/G967*100</f>
        <v>1.6551724137931034</v>
      </c>
      <c r="J967" s="101"/>
      <c r="K967" s="101"/>
      <c r="L967" s="393"/>
      <c r="M967" s="393"/>
      <c r="N967" s="393"/>
      <c r="O967" s="393"/>
      <c r="P967" s="393"/>
      <c r="Q967" s="393"/>
      <c r="R967" s="1908"/>
      <c r="S967" s="2968"/>
      <c r="T967" s="622"/>
      <c r="U967" s="3110"/>
      <c r="V967" s="622"/>
      <c r="W967" s="622"/>
      <c r="X967" s="622"/>
      <c r="Y967" s="622"/>
      <c r="Z967" s="622"/>
      <c r="AA967" s="1301"/>
    </row>
    <row r="968" spans="1:27" s="47" customFormat="1" ht="30" x14ac:dyDescent="0.25">
      <c r="A968" s="646"/>
      <c r="B968" s="646">
        <v>1</v>
      </c>
      <c r="C968" s="4" t="s">
        <v>543</v>
      </c>
      <c r="D968" s="350"/>
      <c r="E968" s="350"/>
      <c r="F968" s="622"/>
      <c r="G968" s="370"/>
      <c r="H968" s="370"/>
      <c r="I968" s="370"/>
      <c r="J968" s="101"/>
      <c r="K968" s="101"/>
      <c r="L968" s="393"/>
      <c r="M968" s="393"/>
      <c r="N968" s="393"/>
      <c r="O968" s="393"/>
      <c r="P968" s="393"/>
      <c r="Q968" s="393"/>
      <c r="R968" s="1908"/>
      <c r="S968" s="2968"/>
      <c r="T968" s="622"/>
      <c r="U968" s="3110"/>
      <c r="V968" s="622"/>
      <c r="W968" s="622"/>
      <c r="X968" s="622"/>
      <c r="Y968" s="622"/>
      <c r="Z968" s="622"/>
      <c r="AA968" s="1301"/>
    </row>
    <row r="969" spans="1:27" s="47" customFormat="1" ht="60" x14ac:dyDescent="0.25">
      <c r="A969" s="646"/>
      <c r="B969" s="646">
        <v>1</v>
      </c>
      <c r="C969" s="4" t="s">
        <v>497</v>
      </c>
      <c r="D969" s="350"/>
      <c r="E969" s="350"/>
      <c r="F969" s="622">
        <v>10500</v>
      </c>
      <c r="G969" s="370">
        <f t="shared" si="426"/>
        <v>875</v>
      </c>
      <c r="H969" s="370">
        <v>7</v>
      </c>
      <c r="I969" s="370">
        <f>H969/G969*100</f>
        <v>0.8</v>
      </c>
      <c r="J969" s="101"/>
      <c r="K969" s="101"/>
      <c r="L969" s="393"/>
      <c r="M969" s="393"/>
      <c r="N969" s="393"/>
      <c r="O969" s="393"/>
      <c r="P969" s="393"/>
      <c r="Q969" s="393"/>
      <c r="R969" s="1908"/>
      <c r="S969" s="2968"/>
      <c r="T969" s="622"/>
      <c r="U969" s="3110"/>
      <c r="V969" s="622"/>
      <c r="W969" s="622"/>
      <c r="X969" s="622"/>
      <c r="Y969" s="622"/>
      <c r="Z969" s="622"/>
      <c r="AA969" s="1301"/>
    </row>
    <row r="970" spans="1:27" s="47" customFormat="1" ht="45" x14ac:dyDescent="0.25">
      <c r="A970" s="646"/>
      <c r="B970" s="646">
        <v>1</v>
      </c>
      <c r="C970" s="4" t="s">
        <v>498</v>
      </c>
      <c r="D970" s="350"/>
      <c r="E970" s="350"/>
      <c r="F970" s="622">
        <v>4126</v>
      </c>
      <c r="G970" s="370">
        <f t="shared" si="426"/>
        <v>343.83333333333331</v>
      </c>
      <c r="H970" s="370">
        <v>2</v>
      </c>
      <c r="I970" s="370">
        <f>H970/G970*100</f>
        <v>0.58167716917111012</v>
      </c>
      <c r="J970" s="101"/>
      <c r="K970" s="101"/>
      <c r="L970" s="393"/>
      <c r="M970" s="393"/>
      <c r="N970" s="393"/>
      <c r="O970" s="393"/>
      <c r="P970" s="393"/>
      <c r="Q970" s="393"/>
      <c r="R970" s="1908"/>
      <c r="S970" s="2968"/>
      <c r="T970" s="622"/>
      <c r="U970" s="3110"/>
      <c r="V970" s="622"/>
      <c r="W970" s="622"/>
      <c r="X970" s="622"/>
      <c r="Y970" s="622"/>
      <c r="Z970" s="622"/>
      <c r="AA970" s="1301"/>
    </row>
    <row r="971" spans="1:27" s="47" customFormat="1" ht="57.75" x14ac:dyDescent="0.25">
      <c r="A971" s="646"/>
      <c r="B971" s="646">
        <v>1</v>
      </c>
      <c r="C971" s="2548" t="s">
        <v>615</v>
      </c>
      <c r="D971" s="350"/>
      <c r="E971" s="350"/>
      <c r="F971" s="622">
        <v>10800</v>
      </c>
      <c r="G971" s="370">
        <f t="shared" si="426"/>
        <v>900</v>
      </c>
      <c r="H971" s="370"/>
      <c r="I971" s="370"/>
      <c r="J971" s="101"/>
      <c r="K971" s="101"/>
      <c r="L971" s="393"/>
      <c r="M971" s="393"/>
      <c r="N971" s="393"/>
      <c r="O971" s="393"/>
      <c r="P971" s="393"/>
      <c r="Q971" s="393"/>
      <c r="R971" s="1908"/>
      <c r="S971" s="2968"/>
      <c r="T971" s="622"/>
      <c r="U971" s="3110"/>
      <c r="V971" s="622"/>
      <c r="W971" s="622"/>
      <c r="X971" s="622"/>
      <c r="Y971" s="622"/>
      <c r="Z971" s="622"/>
      <c r="AA971" s="1301"/>
    </row>
    <row r="972" spans="1:27" s="47" customFormat="1" x14ac:dyDescent="0.25">
      <c r="A972" s="646"/>
      <c r="B972" s="646">
        <v>1</v>
      </c>
      <c r="C972" s="2570" t="s">
        <v>257</v>
      </c>
      <c r="D972" s="350"/>
      <c r="E972" s="350"/>
      <c r="F972" s="622"/>
      <c r="G972" s="370">
        <f t="shared" si="426"/>
        <v>0</v>
      </c>
      <c r="H972" s="370"/>
      <c r="I972" s="370"/>
      <c r="J972" s="101"/>
      <c r="K972" s="101"/>
      <c r="L972" s="393"/>
      <c r="M972" s="393"/>
      <c r="N972" s="393"/>
      <c r="O972" s="393"/>
      <c r="P972" s="393"/>
      <c r="Q972" s="393"/>
      <c r="R972" s="1908"/>
      <c r="S972" s="2968"/>
      <c r="T972" s="622"/>
      <c r="U972" s="3110"/>
      <c r="V972" s="622"/>
      <c r="W972" s="622"/>
      <c r="X972" s="622"/>
      <c r="Y972" s="622"/>
      <c r="Z972" s="622"/>
      <c r="AA972" s="1301"/>
    </row>
    <row r="973" spans="1:27" s="47" customFormat="1" ht="29.25" x14ac:dyDescent="0.25">
      <c r="A973" s="646"/>
      <c r="B973" s="646">
        <v>1</v>
      </c>
      <c r="C973" s="2548" t="s">
        <v>583</v>
      </c>
      <c r="D973" s="350"/>
      <c r="E973" s="350"/>
      <c r="F973" s="622"/>
      <c r="G973" s="370"/>
      <c r="H973" s="370"/>
      <c r="I973" s="370"/>
      <c r="J973" s="101"/>
      <c r="K973" s="101"/>
      <c r="L973" s="393"/>
      <c r="M973" s="393"/>
      <c r="N973" s="393"/>
      <c r="O973" s="393"/>
      <c r="P973" s="393"/>
      <c r="Q973" s="393"/>
      <c r="R973" s="1908"/>
      <c r="S973" s="2968"/>
      <c r="T973" s="622"/>
      <c r="U973" s="3110"/>
      <c r="V973" s="622"/>
      <c r="W973" s="622"/>
      <c r="X973" s="622"/>
      <c r="Y973" s="622"/>
      <c r="Z973" s="622"/>
      <c r="AA973" s="1301"/>
    </row>
    <row r="974" spans="1:27" s="47" customFormat="1" x14ac:dyDescent="0.25">
      <c r="A974" s="646"/>
      <c r="B974" s="646">
        <v>1</v>
      </c>
      <c r="C974" s="4" t="s">
        <v>571</v>
      </c>
      <c r="D974" s="350"/>
      <c r="E974" s="350"/>
      <c r="F974" s="622"/>
      <c r="G974" s="370"/>
      <c r="H974" s="370"/>
      <c r="I974" s="370"/>
      <c r="J974" s="101"/>
      <c r="K974" s="101"/>
      <c r="L974" s="393"/>
      <c r="M974" s="393"/>
      <c r="N974" s="393"/>
      <c r="O974" s="393"/>
      <c r="P974" s="393"/>
      <c r="Q974" s="393"/>
      <c r="R974" s="1908"/>
      <c r="S974" s="2968"/>
      <c r="T974" s="622"/>
      <c r="U974" s="3110"/>
      <c r="V974" s="622"/>
      <c r="W974" s="622"/>
      <c r="X974" s="622"/>
      <c r="Y974" s="622"/>
      <c r="Z974" s="622"/>
      <c r="AA974" s="1301"/>
    </row>
    <row r="975" spans="1:27" s="47" customFormat="1" ht="30" x14ac:dyDescent="0.25">
      <c r="A975" s="646"/>
      <c r="B975" s="646">
        <v>1</v>
      </c>
      <c r="C975" s="2571" t="s">
        <v>572</v>
      </c>
      <c r="D975" s="350"/>
      <c r="E975" s="350"/>
      <c r="F975" s="622"/>
      <c r="G975" s="370"/>
      <c r="H975" s="370"/>
      <c r="I975" s="370"/>
      <c r="J975" s="101"/>
      <c r="K975" s="101"/>
      <c r="L975" s="393"/>
      <c r="M975" s="393"/>
      <c r="N975" s="393"/>
      <c r="O975" s="393"/>
      <c r="P975" s="393"/>
      <c r="Q975" s="393"/>
      <c r="R975" s="1908"/>
      <c r="S975" s="2968"/>
      <c r="T975" s="622"/>
      <c r="U975" s="3110"/>
      <c r="V975" s="622"/>
      <c r="W975" s="622"/>
      <c r="X975" s="622"/>
      <c r="Y975" s="622"/>
      <c r="Z975" s="622"/>
      <c r="AA975" s="1301"/>
    </row>
    <row r="976" spans="1:27" s="47" customFormat="1" x14ac:dyDescent="0.25">
      <c r="A976" s="646"/>
      <c r="B976" s="646">
        <v>1</v>
      </c>
      <c r="C976" s="4" t="s">
        <v>573</v>
      </c>
      <c r="D976" s="350"/>
      <c r="E976" s="350"/>
      <c r="F976" s="622"/>
      <c r="G976" s="370"/>
      <c r="H976" s="370"/>
      <c r="I976" s="370"/>
      <c r="J976" s="101"/>
      <c r="K976" s="101"/>
      <c r="L976" s="393"/>
      <c r="M976" s="393"/>
      <c r="N976" s="393"/>
      <c r="O976" s="393"/>
      <c r="P976" s="393"/>
      <c r="Q976" s="393"/>
      <c r="R976" s="1908"/>
      <c r="S976" s="2968"/>
      <c r="T976" s="622"/>
      <c r="U976" s="3110"/>
      <c r="V976" s="622"/>
      <c r="W976" s="622"/>
      <c r="X976" s="622"/>
      <c r="Y976" s="622"/>
      <c r="Z976" s="622"/>
      <c r="AA976" s="1301"/>
    </row>
    <row r="977" spans="1:27" s="47" customFormat="1" ht="30" x14ac:dyDescent="0.25">
      <c r="A977" s="646"/>
      <c r="B977" s="646">
        <v>1</v>
      </c>
      <c r="C977" s="4" t="s">
        <v>600</v>
      </c>
      <c r="D977" s="350"/>
      <c r="E977" s="350"/>
      <c r="F977" s="622"/>
      <c r="G977" s="370"/>
      <c r="H977" s="370"/>
      <c r="I977" s="370"/>
      <c r="J977" s="101"/>
      <c r="K977" s="101"/>
      <c r="L977" s="393"/>
      <c r="M977" s="393"/>
      <c r="N977" s="393"/>
      <c r="O977" s="393"/>
      <c r="P977" s="393"/>
      <c r="Q977" s="393"/>
      <c r="R977" s="1908"/>
      <c r="S977" s="2968"/>
      <c r="T977" s="622"/>
      <c r="U977" s="3110"/>
      <c r="V977" s="622"/>
      <c r="W977" s="622"/>
      <c r="X977" s="622"/>
      <c r="Y977" s="622"/>
      <c r="Z977" s="622"/>
      <c r="AA977" s="1301"/>
    </row>
    <row r="978" spans="1:27" s="47" customFormat="1" ht="60" x14ac:dyDescent="0.25">
      <c r="A978" s="646"/>
      <c r="B978" s="646">
        <v>1</v>
      </c>
      <c r="C978" s="4" t="s">
        <v>575</v>
      </c>
      <c r="D978" s="350"/>
      <c r="E978" s="350"/>
      <c r="F978" s="622"/>
      <c r="G978" s="370"/>
      <c r="H978" s="370"/>
      <c r="I978" s="370"/>
      <c r="J978" s="101"/>
      <c r="K978" s="101"/>
      <c r="L978" s="393"/>
      <c r="M978" s="393"/>
      <c r="N978" s="393"/>
      <c r="O978" s="393"/>
      <c r="P978" s="393"/>
      <c r="Q978" s="393"/>
      <c r="R978" s="1908"/>
      <c r="S978" s="2968"/>
      <c r="T978" s="622"/>
      <c r="U978" s="3110"/>
      <c r="V978" s="622"/>
      <c r="W978" s="622"/>
      <c r="X978" s="622"/>
      <c r="Y978" s="622"/>
      <c r="Z978" s="622"/>
      <c r="AA978" s="1301"/>
    </row>
    <row r="979" spans="1:27" s="47" customFormat="1" ht="45" x14ac:dyDescent="0.25">
      <c r="A979" s="646"/>
      <c r="B979" s="646">
        <v>1</v>
      </c>
      <c r="C979" s="2572" t="s">
        <v>576</v>
      </c>
      <c r="D979" s="350"/>
      <c r="E979" s="350"/>
      <c r="F979" s="622"/>
      <c r="G979" s="370"/>
      <c r="H979" s="370"/>
      <c r="I979" s="370"/>
      <c r="J979" s="101"/>
      <c r="K979" s="101"/>
      <c r="L979" s="393"/>
      <c r="M979" s="393"/>
      <c r="N979" s="393"/>
      <c r="O979" s="393"/>
      <c r="P979" s="393"/>
      <c r="Q979" s="393"/>
      <c r="R979" s="1908"/>
      <c r="S979" s="2968"/>
      <c r="T979" s="622"/>
      <c r="U979" s="3110"/>
      <c r="V979" s="622"/>
      <c r="W979" s="622"/>
      <c r="X979" s="622"/>
      <c r="Y979" s="622"/>
      <c r="Z979" s="622"/>
      <c r="AA979" s="1301"/>
    </row>
    <row r="980" spans="1:27" s="47" customFormat="1" ht="29.25" x14ac:dyDescent="0.25">
      <c r="A980" s="646"/>
      <c r="B980" s="646">
        <v>1</v>
      </c>
      <c r="C980" s="2548" t="s">
        <v>584</v>
      </c>
      <c r="D980" s="350"/>
      <c r="E980" s="350"/>
      <c r="F980" s="622"/>
      <c r="G980" s="370"/>
      <c r="H980" s="370"/>
      <c r="I980" s="370"/>
      <c r="J980" s="101"/>
      <c r="K980" s="101"/>
      <c r="L980" s="393"/>
      <c r="M980" s="393"/>
      <c r="N980" s="393"/>
      <c r="O980" s="393"/>
      <c r="P980" s="393"/>
      <c r="Q980" s="393"/>
      <c r="R980" s="1908"/>
      <c r="S980" s="2968"/>
      <c r="T980" s="622"/>
      <c r="U980" s="3110"/>
      <c r="V980" s="622"/>
      <c r="W980" s="622"/>
      <c r="X980" s="622"/>
      <c r="Y980" s="622"/>
      <c r="Z980" s="622"/>
      <c r="AA980" s="1301"/>
    </row>
    <row r="981" spans="1:27" s="47" customFormat="1" x14ac:dyDescent="0.25">
      <c r="A981" s="646"/>
      <c r="B981" s="646">
        <v>1</v>
      </c>
      <c r="C981" s="2548" t="s">
        <v>601</v>
      </c>
      <c r="D981" s="350"/>
      <c r="E981" s="350"/>
      <c r="F981" s="622"/>
      <c r="G981" s="370"/>
      <c r="H981" s="370"/>
      <c r="I981" s="370"/>
      <c r="J981" s="101"/>
      <c r="K981" s="101"/>
      <c r="L981" s="393"/>
      <c r="M981" s="393"/>
      <c r="N981" s="393"/>
      <c r="O981" s="393"/>
      <c r="P981" s="393"/>
      <c r="Q981" s="393"/>
      <c r="R981" s="1908"/>
      <c r="S981" s="2968"/>
      <c r="T981" s="622"/>
      <c r="U981" s="3110"/>
      <c r="V981" s="622"/>
      <c r="W981" s="622"/>
      <c r="X981" s="622"/>
      <c r="Y981" s="622"/>
      <c r="Z981" s="622"/>
      <c r="AA981" s="1301"/>
    </row>
    <row r="982" spans="1:27" s="47" customFormat="1" x14ac:dyDescent="0.25">
      <c r="A982" s="646"/>
      <c r="B982" s="646">
        <v>1</v>
      </c>
      <c r="C982" s="4" t="s">
        <v>602</v>
      </c>
      <c r="D982" s="350"/>
      <c r="E982" s="350"/>
      <c r="F982" s="622"/>
      <c r="G982" s="370"/>
      <c r="H982" s="370"/>
      <c r="I982" s="370"/>
      <c r="J982" s="101"/>
      <c r="K982" s="101"/>
      <c r="L982" s="393"/>
      <c r="M982" s="393"/>
      <c r="N982" s="393"/>
      <c r="O982" s="393"/>
      <c r="P982" s="393"/>
      <c r="Q982" s="393"/>
      <c r="R982" s="1908"/>
      <c r="S982" s="2968"/>
      <c r="T982" s="622"/>
      <c r="U982" s="3110"/>
      <c r="V982" s="622"/>
      <c r="W982" s="622"/>
      <c r="X982" s="622"/>
      <c r="Y982" s="622"/>
      <c r="Z982" s="622"/>
      <c r="AA982" s="1301"/>
    </row>
    <row r="983" spans="1:27" s="47" customFormat="1" x14ac:dyDescent="0.25">
      <c r="A983" s="646"/>
      <c r="B983" s="646">
        <v>1</v>
      </c>
      <c r="C983" s="2573" t="s">
        <v>603</v>
      </c>
      <c r="D983" s="350"/>
      <c r="E983" s="350"/>
      <c r="F983" s="622"/>
      <c r="G983" s="370"/>
      <c r="H983" s="370"/>
      <c r="I983" s="370"/>
      <c r="J983" s="101"/>
      <c r="K983" s="101"/>
      <c r="L983" s="393"/>
      <c r="M983" s="393"/>
      <c r="N983" s="393"/>
      <c r="O983" s="393"/>
      <c r="P983" s="393"/>
      <c r="Q983" s="393"/>
      <c r="R983" s="1908"/>
      <c r="S983" s="2968"/>
      <c r="T983" s="622"/>
      <c r="U983" s="3110"/>
      <c r="V983" s="622"/>
      <c r="W983" s="622"/>
      <c r="X983" s="622"/>
      <c r="Y983" s="622"/>
      <c r="Z983" s="622"/>
      <c r="AA983" s="1301"/>
    </row>
    <row r="984" spans="1:27" s="47" customFormat="1" ht="29.25" x14ac:dyDescent="0.25">
      <c r="A984" s="646"/>
      <c r="B984" s="646">
        <v>1</v>
      </c>
      <c r="C984" s="2548" t="s">
        <v>577</v>
      </c>
      <c r="D984" s="350"/>
      <c r="E984" s="350"/>
      <c r="F984" s="622">
        <v>21708</v>
      </c>
      <c r="G984" s="370">
        <f t="shared" si="426"/>
        <v>1809</v>
      </c>
      <c r="H984" s="370">
        <v>2385</v>
      </c>
      <c r="I984" s="370">
        <f>H984/G984*100</f>
        <v>131.84079601990049</v>
      </c>
      <c r="J984" s="101"/>
      <c r="K984" s="101"/>
      <c r="L984" s="393"/>
      <c r="M984" s="393"/>
      <c r="N984" s="393"/>
      <c r="O984" s="393"/>
      <c r="P984" s="393"/>
      <c r="Q984" s="393"/>
      <c r="R984" s="1908"/>
      <c r="S984" s="2968"/>
      <c r="T984" s="622"/>
      <c r="U984" s="3110"/>
      <c r="V984" s="622"/>
      <c r="W984" s="622"/>
      <c r="X984" s="622"/>
      <c r="Y984" s="622"/>
      <c r="Z984" s="622"/>
      <c r="AA984" s="1301"/>
    </row>
    <row r="985" spans="1:27" s="47" customFormat="1" ht="30" x14ac:dyDescent="0.25">
      <c r="A985" s="646"/>
      <c r="B985" s="646">
        <v>1</v>
      </c>
      <c r="C985" s="2542" t="s">
        <v>252</v>
      </c>
      <c r="D985" s="350"/>
      <c r="E985" s="350"/>
      <c r="F985" s="622">
        <v>2600</v>
      </c>
      <c r="G985" s="370">
        <f t="shared" si="426"/>
        <v>216.66666666666666</v>
      </c>
      <c r="H985" s="370">
        <v>224</v>
      </c>
      <c r="I985" s="370">
        <f>H985/G985*100</f>
        <v>103.38461538461539</v>
      </c>
      <c r="J985" s="101"/>
      <c r="K985" s="101"/>
      <c r="L985" s="393"/>
      <c r="M985" s="393"/>
      <c r="N985" s="393"/>
      <c r="O985" s="393"/>
      <c r="P985" s="393"/>
      <c r="Q985" s="393"/>
      <c r="R985" s="1908"/>
      <c r="S985" s="2968"/>
      <c r="T985" s="622"/>
      <c r="U985" s="3110"/>
      <c r="V985" s="622"/>
      <c r="W985" s="622"/>
      <c r="X985" s="622"/>
      <c r="Y985" s="622"/>
      <c r="Z985" s="622"/>
      <c r="AA985" s="1301"/>
    </row>
    <row r="986" spans="1:27" s="47" customFormat="1" ht="72" x14ac:dyDescent="0.25">
      <c r="A986" s="646"/>
      <c r="B986" s="646">
        <v>1</v>
      </c>
      <c r="C986" s="2548" t="s">
        <v>585</v>
      </c>
      <c r="D986" s="350"/>
      <c r="E986" s="350"/>
      <c r="F986" s="622">
        <v>1700</v>
      </c>
      <c r="G986" s="370">
        <f t="shared" si="426"/>
        <v>141.66666666666666</v>
      </c>
      <c r="H986" s="370">
        <v>124</v>
      </c>
      <c r="I986" s="370">
        <f>H986/G986*100</f>
        <v>87.529411764705884</v>
      </c>
      <c r="J986" s="101"/>
      <c r="K986" s="101"/>
      <c r="L986" s="393"/>
      <c r="M986" s="393"/>
      <c r="N986" s="393"/>
      <c r="O986" s="393"/>
      <c r="P986" s="393"/>
      <c r="Q986" s="393"/>
      <c r="R986" s="1908"/>
      <c r="S986" s="2968"/>
      <c r="T986" s="622"/>
      <c r="U986" s="3110"/>
      <c r="V986" s="622"/>
      <c r="W986" s="622"/>
      <c r="X986" s="622"/>
      <c r="Y986" s="622"/>
      <c r="Z986" s="622"/>
      <c r="AA986" s="1301"/>
    </row>
    <row r="987" spans="1:27" s="47" customFormat="1" x14ac:dyDescent="0.25">
      <c r="A987" s="646"/>
      <c r="B987" s="646">
        <v>1</v>
      </c>
      <c r="C987" s="2529" t="s">
        <v>295</v>
      </c>
      <c r="D987" s="350"/>
      <c r="E987" s="350"/>
      <c r="F987" s="623">
        <f>SUM(F988:F991)</f>
        <v>3157</v>
      </c>
      <c r="G987" s="333">
        <f>SUM(G988:G991)</f>
        <v>263.08333333333337</v>
      </c>
      <c r="H987" s="333">
        <f>SUM(H988:H991)</f>
        <v>53</v>
      </c>
      <c r="I987" s="333">
        <f>H987/G987*100</f>
        <v>20.145707950585997</v>
      </c>
      <c r="J987" s="101"/>
      <c r="K987" s="101"/>
      <c r="L987" s="393"/>
      <c r="M987" s="393"/>
      <c r="N987" s="393"/>
      <c r="O987" s="393"/>
      <c r="P987" s="393"/>
      <c r="Q987" s="393"/>
      <c r="R987" s="1908">
        <v>8616.1541452001366</v>
      </c>
      <c r="S987" s="2935">
        <f t="shared" ref="S987" si="436">R987/12*$C$3</f>
        <v>718.01284543334475</v>
      </c>
      <c r="T987" s="622">
        <f t="shared" ref="T987" si="437">Z987-Y987-V987</f>
        <v>73.695369999999997</v>
      </c>
      <c r="U987" s="3110"/>
      <c r="V987" s="622"/>
      <c r="W987" s="622">
        <f>T987-S987</f>
        <v>-644.31747543334473</v>
      </c>
      <c r="X987" s="622"/>
      <c r="Y987" s="622">
        <v>0</v>
      </c>
      <c r="Z987" s="622">
        <v>73.695369999999997</v>
      </c>
      <c r="AA987" s="1301"/>
    </row>
    <row r="988" spans="1:27" s="47" customFormat="1" ht="15.75" x14ac:dyDescent="0.25">
      <c r="A988" s="646"/>
      <c r="B988" s="646">
        <v>1</v>
      </c>
      <c r="C988" s="2643" t="s">
        <v>68</v>
      </c>
      <c r="D988" s="350"/>
      <c r="E988" s="350"/>
      <c r="F988" s="622">
        <v>1000</v>
      </c>
      <c r="G988" s="370">
        <f t="shared" si="426"/>
        <v>83.333333333333329</v>
      </c>
      <c r="H988" s="370">
        <v>2</v>
      </c>
      <c r="I988" s="370">
        <f>H988/G988*100</f>
        <v>2.4</v>
      </c>
      <c r="J988" s="101"/>
      <c r="K988" s="101"/>
      <c r="L988" s="393"/>
      <c r="M988" s="393"/>
      <c r="N988" s="393"/>
      <c r="O988" s="393"/>
      <c r="P988" s="393"/>
      <c r="Q988" s="393"/>
      <c r="R988" s="1908"/>
      <c r="S988" s="2968"/>
      <c r="T988" s="622"/>
      <c r="U988" s="3110"/>
      <c r="V988" s="622"/>
      <c r="W988" s="622"/>
      <c r="X988" s="622"/>
      <c r="Y988" s="622"/>
      <c r="Z988" s="622"/>
      <c r="AA988" s="1301"/>
    </row>
    <row r="989" spans="1:27" s="47" customFormat="1" ht="31.5" x14ac:dyDescent="0.25">
      <c r="A989" s="646"/>
      <c r="B989" s="646">
        <v>1</v>
      </c>
      <c r="C989" s="2643" t="s">
        <v>125</v>
      </c>
      <c r="D989" s="350"/>
      <c r="E989" s="350"/>
      <c r="F989" s="622">
        <v>410</v>
      </c>
      <c r="G989" s="370">
        <f t="shared" si="426"/>
        <v>34.166666666666664</v>
      </c>
      <c r="H989" s="370"/>
      <c r="I989" s="370"/>
      <c r="J989" s="101"/>
      <c r="K989" s="101"/>
      <c r="L989" s="393"/>
      <c r="M989" s="393"/>
      <c r="N989" s="393"/>
      <c r="O989" s="393"/>
      <c r="P989" s="393"/>
      <c r="Q989" s="393"/>
      <c r="R989" s="1908"/>
      <c r="S989" s="2968"/>
      <c r="T989" s="622"/>
      <c r="U989" s="3110"/>
      <c r="V989" s="622"/>
      <c r="W989" s="622"/>
      <c r="X989" s="622"/>
      <c r="Y989" s="622"/>
      <c r="Z989" s="622"/>
      <c r="AA989" s="1301"/>
    </row>
    <row r="990" spans="1:27" s="47" customFormat="1" ht="31.5" x14ac:dyDescent="0.25">
      <c r="A990" s="646"/>
      <c r="B990" s="646">
        <v>1</v>
      </c>
      <c r="C990" s="2643" t="s">
        <v>470</v>
      </c>
      <c r="D990" s="350"/>
      <c r="E990" s="350"/>
      <c r="F990" s="622">
        <v>247</v>
      </c>
      <c r="G990" s="370">
        <f t="shared" si="426"/>
        <v>20.583333333333332</v>
      </c>
      <c r="H990" s="370">
        <v>10</v>
      </c>
      <c r="I990" s="370">
        <f t="shared" ref="I990:I996" si="438">H990/G990*100</f>
        <v>48.582995951417004</v>
      </c>
      <c r="J990" s="101"/>
      <c r="K990" s="101"/>
      <c r="L990" s="393"/>
      <c r="M990" s="393"/>
      <c r="N990" s="393"/>
      <c r="O990" s="393"/>
      <c r="P990" s="393"/>
      <c r="Q990" s="393"/>
      <c r="R990" s="1908"/>
      <c r="S990" s="2968"/>
      <c r="T990" s="622"/>
      <c r="U990" s="3110"/>
      <c r="V990" s="622"/>
      <c r="W990" s="622"/>
      <c r="X990" s="622"/>
      <c r="Y990" s="622"/>
      <c r="Z990" s="622"/>
      <c r="AA990" s="1301"/>
    </row>
    <row r="991" spans="1:27" s="47" customFormat="1" ht="31.5" x14ac:dyDescent="0.25">
      <c r="A991" s="646"/>
      <c r="B991" s="646">
        <v>1</v>
      </c>
      <c r="C991" s="2640" t="s">
        <v>74</v>
      </c>
      <c r="D991" s="350"/>
      <c r="E991" s="350"/>
      <c r="F991" s="622">
        <v>1500</v>
      </c>
      <c r="G991" s="370">
        <f t="shared" si="426"/>
        <v>125</v>
      </c>
      <c r="H991" s="370">
        <v>41</v>
      </c>
      <c r="I991" s="370">
        <f t="shared" si="438"/>
        <v>32.800000000000004</v>
      </c>
      <c r="J991" s="101"/>
      <c r="K991" s="101"/>
      <c r="L991" s="393"/>
      <c r="M991" s="393"/>
      <c r="N991" s="393"/>
      <c r="O991" s="393"/>
      <c r="P991" s="393"/>
      <c r="Q991" s="393"/>
      <c r="R991" s="1908"/>
      <c r="S991" s="2968"/>
      <c r="T991" s="622"/>
      <c r="U991" s="3110"/>
      <c r="V991" s="622"/>
      <c r="W991" s="622"/>
      <c r="X991" s="622"/>
      <c r="Y991" s="622"/>
      <c r="Z991" s="622"/>
      <c r="AA991" s="1301"/>
    </row>
    <row r="992" spans="1:27" s="47" customFormat="1" x14ac:dyDescent="0.25">
      <c r="A992" s="646"/>
      <c r="B992" s="646">
        <v>1</v>
      </c>
      <c r="C992" s="2469" t="s">
        <v>466</v>
      </c>
      <c r="D992" s="350"/>
      <c r="E992" s="350"/>
      <c r="F992" s="623">
        <f>F973+F947</f>
        <v>57371</v>
      </c>
      <c r="G992" s="333">
        <f>G973+G947</f>
        <v>4780.916666666667</v>
      </c>
      <c r="H992" s="333">
        <f>H973+H947</f>
        <v>3065.6424999999999</v>
      </c>
      <c r="I992" s="333">
        <f t="shared" si="438"/>
        <v>64.122483484687379</v>
      </c>
      <c r="J992" s="101"/>
      <c r="K992" s="101"/>
      <c r="L992" s="393"/>
      <c r="M992" s="393"/>
      <c r="N992" s="393"/>
      <c r="O992" s="393"/>
      <c r="P992" s="393"/>
      <c r="Q992" s="393"/>
      <c r="R992" s="1908"/>
      <c r="S992" s="2968"/>
      <c r="T992" s="622"/>
      <c r="U992" s="3110"/>
      <c r="V992" s="622"/>
      <c r="W992" s="622"/>
      <c r="X992" s="622"/>
      <c r="Y992" s="622"/>
      <c r="Z992" s="622"/>
      <c r="AA992" s="1301"/>
    </row>
    <row r="993" spans="1:27" s="47" customFormat="1" ht="29.25" x14ac:dyDescent="0.25">
      <c r="A993" s="646"/>
      <c r="B993" s="646">
        <v>1</v>
      </c>
      <c r="C993" s="2469" t="s">
        <v>499</v>
      </c>
      <c r="D993" s="350"/>
      <c r="E993" s="350"/>
      <c r="F993" s="623">
        <f>F960</f>
        <v>29945</v>
      </c>
      <c r="G993" s="333">
        <f>G960</f>
        <v>2495.416666666667</v>
      </c>
      <c r="H993" s="333">
        <f>H960</f>
        <v>15</v>
      </c>
      <c r="I993" s="333">
        <f t="shared" si="438"/>
        <v>0.6011020203706795</v>
      </c>
      <c r="J993" s="101"/>
      <c r="K993" s="101"/>
      <c r="L993" s="393"/>
      <c r="M993" s="393"/>
      <c r="N993" s="393"/>
      <c r="O993" s="393"/>
      <c r="P993" s="393"/>
      <c r="Q993" s="393"/>
      <c r="R993" s="1908"/>
      <c r="S993" s="2968"/>
      <c r="T993" s="622"/>
      <c r="U993" s="3110"/>
      <c r="V993" s="622"/>
      <c r="W993" s="622"/>
      <c r="X993" s="622"/>
      <c r="Y993" s="622"/>
      <c r="Z993" s="622"/>
      <c r="AA993" s="1301"/>
    </row>
    <row r="994" spans="1:27" s="47" customFormat="1" ht="29.25" x14ac:dyDescent="0.25">
      <c r="A994" s="646"/>
      <c r="B994" s="646">
        <v>1</v>
      </c>
      <c r="C994" s="2469" t="s">
        <v>467</v>
      </c>
      <c r="D994" s="350"/>
      <c r="E994" s="350"/>
      <c r="F994" s="623">
        <f>F980+F956</f>
        <v>68201.744680851058</v>
      </c>
      <c r="G994" s="333">
        <f>G980+G956</f>
        <v>5683.4787234042551</v>
      </c>
      <c r="H994" s="333">
        <f>H980+H956</f>
        <v>4086.1659574468085</v>
      </c>
      <c r="I994" s="333">
        <f t="shared" si="438"/>
        <v>71.895509006133878</v>
      </c>
      <c r="J994" s="101"/>
      <c r="K994" s="101"/>
      <c r="L994" s="393"/>
      <c r="M994" s="393"/>
      <c r="N994" s="393"/>
      <c r="O994" s="393"/>
      <c r="P994" s="393"/>
      <c r="Q994" s="393"/>
      <c r="R994" s="1908"/>
      <c r="S994" s="2968"/>
      <c r="T994" s="622"/>
      <c r="U994" s="3110"/>
      <c r="V994" s="622"/>
      <c r="W994" s="622"/>
      <c r="X994" s="622"/>
      <c r="Y994" s="622"/>
      <c r="Z994" s="622"/>
      <c r="AA994" s="1301"/>
    </row>
    <row r="995" spans="1:27" s="47" customFormat="1" ht="29.25" x14ac:dyDescent="0.25">
      <c r="A995" s="646"/>
      <c r="B995" s="646">
        <v>1</v>
      </c>
      <c r="C995" s="2469" t="s">
        <v>468</v>
      </c>
      <c r="D995" s="350"/>
      <c r="E995" s="350"/>
      <c r="F995" s="623">
        <f>F984+F986+F971</f>
        <v>34208</v>
      </c>
      <c r="G995" s="333">
        <f t="shared" ref="G995:H995" si="439">G984+G986+G971</f>
        <v>2850.666666666667</v>
      </c>
      <c r="H995" s="333">
        <f t="shared" si="439"/>
        <v>2509</v>
      </c>
      <c r="I995" s="333">
        <f t="shared" si="438"/>
        <v>88.014499532273135</v>
      </c>
      <c r="J995" s="101"/>
      <c r="K995" s="101"/>
      <c r="L995" s="393"/>
      <c r="M995" s="393"/>
      <c r="N995" s="393"/>
      <c r="O995" s="393"/>
      <c r="P995" s="393"/>
      <c r="Q995" s="393"/>
      <c r="R995" s="1908">
        <v>26407.032959999997</v>
      </c>
      <c r="S995" s="2935">
        <f t="shared" ref="S995" si="440">R995/12*$C$3</f>
        <v>2200.5860799999996</v>
      </c>
      <c r="T995" s="622">
        <f t="shared" ref="T995" si="441">Z995-Y995-V995</f>
        <v>2830.4530799999998</v>
      </c>
      <c r="U995" s="3110"/>
      <c r="V995" s="622"/>
      <c r="W995" s="622">
        <f>T995-S995</f>
        <v>629.86700000000019</v>
      </c>
      <c r="X995" s="622"/>
      <c r="Y995" s="622">
        <v>-0.53004999999999991</v>
      </c>
      <c r="Z995" s="622">
        <v>2829.9230299999999</v>
      </c>
      <c r="AA995" s="1301"/>
    </row>
    <row r="996" spans="1:27" s="47" customFormat="1" x14ac:dyDescent="0.25">
      <c r="A996" s="646"/>
      <c r="B996" s="646">
        <v>1</v>
      </c>
      <c r="C996" s="2470" t="s">
        <v>139</v>
      </c>
      <c r="D996" s="350"/>
      <c r="E996" s="350"/>
      <c r="F996" s="623">
        <f>F992+F993+F995+F957*2.9+F959/4.2</f>
        <v>318252.8285714286</v>
      </c>
      <c r="G996" s="333">
        <f>G992+G993+G995+G957*2.9+G959/4.2</f>
        <v>26521.069047619043</v>
      </c>
      <c r="H996" s="333">
        <f>H992+H993+H995+H957*2.9+H959/4.2</f>
        <v>17410.952023809521</v>
      </c>
      <c r="I996" s="333">
        <f t="shared" si="438"/>
        <v>65.64951055535451</v>
      </c>
      <c r="J996" s="101"/>
      <c r="K996" s="101"/>
      <c r="L996" s="393"/>
      <c r="M996" s="393"/>
      <c r="N996" s="393"/>
      <c r="O996" s="393"/>
      <c r="P996" s="393"/>
      <c r="Q996" s="393"/>
      <c r="R996" s="1908">
        <f>R995+R987+R960+R946+R945</f>
        <v>327832.10802520014</v>
      </c>
      <c r="S996" s="2968">
        <f t="shared" ref="S996:Z996" si="442">S995+S987+S960+S946+S945</f>
        <v>27319.342335433343</v>
      </c>
      <c r="T996" s="622">
        <f t="shared" si="442"/>
        <v>27304.89186</v>
      </c>
      <c r="U996" s="3110">
        <f t="shared" si="442"/>
        <v>0</v>
      </c>
      <c r="V996" s="622">
        <f t="shared" si="442"/>
        <v>0</v>
      </c>
      <c r="W996" s="622">
        <f t="shared" si="442"/>
        <v>-14.450475433344536</v>
      </c>
      <c r="X996" s="622">
        <f t="shared" si="442"/>
        <v>0</v>
      </c>
      <c r="Y996" s="622">
        <f t="shared" si="442"/>
        <v>-0.53004999999999991</v>
      </c>
      <c r="Z996" s="622">
        <f t="shared" si="442"/>
        <v>27304.361809999999</v>
      </c>
      <c r="AA996" s="1301"/>
    </row>
    <row r="997" spans="1:27" s="47" customFormat="1" x14ac:dyDescent="0.25">
      <c r="A997" s="646">
        <v>1</v>
      </c>
      <c r="B997" s="646">
        <v>1</v>
      </c>
      <c r="C997" s="186" t="s">
        <v>29</v>
      </c>
      <c r="D997" s="186"/>
      <c r="E997" s="186"/>
      <c r="F997" s="1584"/>
      <c r="G997" s="588"/>
      <c r="H997" s="588"/>
      <c r="I997" s="588"/>
      <c r="J997" s="587"/>
      <c r="K997" s="587"/>
      <c r="L997" s="586"/>
      <c r="M997" s="586"/>
      <c r="N997" s="586"/>
      <c r="O997" s="586"/>
      <c r="P997" s="586"/>
      <c r="Q997" s="586"/>
      <c r="R997" s="573"/>
      <c r="S997" s="2971"/>
      <c r="T997" s="43"/>
      <c r="U997" s="3107"/>
      <c r="V997" s="43"/>
      <c r="W997" s="43"/>
      <c r="X997" s="43"/>
      <c r="Y997" s="43"/>
      <c r="Z997" s="43"/>
      <c r="AA997" s="1301"/>
    </row>
    <row r="998" spans="1:27" s="47" customFormat="1" x14ac:dyDescent="0.25">
      <c r="A998" s="646">
        <v>1</v>
      </c>
      <c r="B998" s="646">
        <v>1</v>
      </c>
      <c r="C998" s="120" t="s">
        <v>24</v>
      </c>
      <c r="D998" s="120"/>
      <c r="E998" s="725">
        <v>300</v>
      </c>
      <c r="F998" s="758">
        <v>177</v>
      </c>
      <c r="G998" s="69">
        <f t="shared" ref="G998:G1005" si="443">F998/12*$C$3</f>
        <v>14.75</v>
      </c>
      <c r="H998" s="69">
        <v>15</v>
      </c>
      <c r="I998" s="69">
        <f t="shared" ref="I998:I1006" si="444">H998/G998*100</f>
        <v>101.69491525423729</v>
      </c>
      <c r="J998" s="315">
        <v>6</v>
      </c>
      <c r="K998" s="70">
        <f t="shared" ref="K998:K1006" si="445">N998/H998</f>
        <v>5.8666666666666663</v>
      </c>
      <c r="L998" s="71">
        <f t="shared" ref="L998:L1005" si="446">ROUND(F998*J998,0)</f>
        <v>1062</v>
      </c>
      <c r="M998" s="71">
        <f t="shared" ref="M998:M1005" si="447">ROUND(L998/12*$C$3,0)</f>
        <v>89</v>
      </c>
      <c r="N998" s="71">
        <v>88</v>
      </c>
      <c r="O998" s="71">
        <f t="shared" ref="O998:O1006" si="448">N998/M998*100</f>
        <v>98.876404494382015</v>
      </c>
      <c r="P998" s="71">
        <f t="shared" ref="P998:P1005" si="449">ROUND(L998/E998,0)</f>
        <v>4</v>
      </c>
      <c r="Q998" s="71">
        <f t="shared" ref="Q998:Q1006" si="450">N998/$C$3*12/P998</f>
        <v>264</v>
      </c>
      <c r="R998" s="1908"/>
      <c r="S998" s="2968"/>
      <c r="T998" s="622"/>
      <c r="U998" s="3110"/>
      <c r="V998" s="622"/>
      <c r="W998" s="622"/>
      <c r="X998" s="622"/>
      <c r="Y998" s="622"/>
      <c r="Z998" s="622"/>
      <c r="AA998" s="1301"/>
    </row>
    <row r="999" spans="1:27" s="47" customFormat="1" x14ac:dyDescent="0.25">
      <c r="A999" s="646">
        <v>1</v>
      </c>
      <c r="B999" s="646">
        <v>1</v>
      </c>
      <c r="C999" s="120" t="s">
        <v>23</v>
      </c>
      <c r="D999" s="120"/>
      <c r="E999" s="725">
        <v>300</v>
      </c>
      <c r="F999" s="758">
        <v>30</v>
      </c>
      <c r="G999" s="69">
        <f t="shared" si="443"/>
        <v>2.5</v>
      </c>
      <c r="H999" s="69">
        <v>0</v>
      </c>
      <c r="I999" s="69">
        <f t="shared" si="444"/>
        <v>0</v>
      </c>
      <c r="J999" s="315">
        <v>28</v>
      </c>
      <c r="K999" s="70" t="e">
        <f t="shared" si="445"/>
        <v>#DIV/0!</v>
      </c>
      <c r="L999" s="71">
        <f t="shared" si="446"/>
        <v>840</v>
      </c>
      <c r="M999" s="71">
        <f t="shared" si="447"/>
        <v>70</v>
      </c>
      <c r="N999" s="71"/>
      <c r="O999" s="71">
        <f t="shared" si="448"/>
        <v>0</v>
      </c>
      <c r="P999" s="71">
        <f t="shared" si="449"/>
        <v>3</v>
      </c>
      <c r="Q999" s="71">
        <f t="shared" si="450"/>
        <v>0</v>
      </c>
      <c r="R999" s="1908"/>
      <c r="S999" s="2968"/>
      <c r="T999" s="622"/>
      <c r="U999" s="3110"/>
      <c r="V999" s="622"/>
      <c r="W999" s="622"/>
      <c r="X999" s="622"/>
      <c r="Y999" s="622"/>
      <c r="Z999" s="622"/>
      <c r="AA999" s="1301"/>
    </row>
    <row r="1000" spans="1:27" s="47" customFormat="1" x14ac:dyDescent="0.25">
      <c r="A1000" s="646">
        <v>1</v>
      </c>
      <c r="B1000" s="646">
        <v>1</v>
      </c>
      <c r="C1000" s="120" t="s">
        <v>9</v>
      </c>
      <c r="D1000" s="120"/>
      <c r="E1000" s="725">
        <v>300</v>
      </c>
      <c r="F1000" s="758">
        <v>100</v>
      </c>
      <c r="G1000" s="69">
        <f t="shared" si="443"/>
        <v>8.3333333333333339</v>
      </c>
      <c r="H1000" s="69">
        <v>3</v>
      </c>
      <c r="I1000" s="69">
        <f t="shared" si="444"/>
        <v>36</v>
      </c>
      <c r="J1000" s="315">
        <v>12</v>
      </c>
      <c r="K1000" s="70">
        <f t="shared" si="445"/>
        <v>17</v>
      </c>
      <c r="L1000" s="71">
        <f t="shared" si="446"/>
        <v>1200</v>
      </c>
      <c r="M1000" s="71">
        <f t="shared" si="447"/>
        <v>100</v>
      </c>
      <c r="N1000" s="71">
        <v>51</v>
      </c>
      <c r="O1000" s="71">
        <f t="shared" si="448"/>
        <v>51</v>
      </c>
      <c r="P1000" s="71">
        <f t="shared" si="449"/>
        <v>4</v>
      </c>
      <c r="Q1000" s="71">
        <f t="shared" si="450"/>
        <v>153</v>
      </c>
      <c r="R1000" s="1908"/>
      <c r="S1000" s="2968"/>
      <c r="T1000" s="622"/>
      <c r="U1000" s="3110"/>
      <c r="V1000" s="622"/>
      <c r="W1000" s="622"/>
      <c r="X1000" s="622"/>
      <c r="Y1000" s="622"/>
      <c r="Z1000" s="622"/>
      <c r="AA1000" s="1301"/>
    </row>
    <row r="1001" spans="1:27" s="47" customFormat="1" x14ac:dyDescent="0.25">
      <c r="A1001" s="646">
        <v>1</v>
      </c>
      <c r="B1001" s="646">
        <v>1</v>
      </c>
      <c r="C1001" s="120" t="s">
        <v>26</v>
      </c>
      <c r="D1001" s="120"/>
      <c r="E1001" s="725">
        <v>300</v>
      </c>
      <c r="F1001" s="758">
        <v>85</v>
      </c>
      <c r="G1001" s="69">
        <f t="shared" si="443"/>
        <v>7.083333333333333</v>
      </c>
      <c r="H1001" s="69">
        <v>11</v>
      </c>
      <c r="I1001" s="69">
        <f t="shared" si="444"/>
        <v>155.29411764705884</v>
      </c>
      <c r="J1001" s="315">
        <v>7</v>
      </c>
      <c r="K1001" s="70">
        <f t="shared" si="445"/>
        <v>8</v>
      </c>
      <c r="L1001" s="71">
        <f t="shared" si="446"/>
        <v>595</v>
      </c>
      <c r="M1001" s="71">
        <f t="shared" si="447"/>
        <v>50</v>
      </c>
      <c r="N1001" s="71">
        <v>88</v>
      </c>
      <c r="O1001" s="71">
        <f t="shared" si="448"/>
        <v>176</v>
      </c>
      <c r="P1001" s="71">
        <f t="shared" si="449"/>
        <v>2</v>
      </c>
      <c r="Q1001" s="71">
        <f t="shared" si="450"/>
        <v>528</v>
      </c>
      <c r="R1001" s="1908"/>
      <c r="S1001" s="2968"/>
      <c r="T1001" s="622"/>
      <c r="U1001" s="3110"/>
      <c r="V1001" s="622"/>
      <c r="W1001" s="622"/>
      <c r="X1001" s="622"/>
      <c r="Y1001" s="622"/>
      <c r="Z1001" s="622"/>
      <c r="AA1001" s="1301"/>
    </row>
    <row r="1002" spans="1:27" s="47" customFormat="1" x14ac:dyDescent="0.25">
      <c r="A1002" s="646">
        <v>1</v>
      </c>
      <c r="B1002" s="646">
        <v>1</v>
      </c>
      <c r="C1002" s="120" t="s">
        <v>67</v>
      </c>
      <c r="D1002" s="120"/>
      <c r="E1002" s="725">
        <v>300</v>
      </c>
      <c r="F1002" s="758">
        <v>127</v>
      </c>
      <c r="G1002" s="69">
        <f t="shared" si="443"/>
        <v>10.583333333333334</v>
      </c>
      <c r="H1002" s="69">
        <v>18</v>
      </c>
      <c r="I1002" s="69">
        <f t="shared" si="444"/>
        <v>170.0787401574803</v>
      </c>
      <c r="J1002" s="315">
        <v>9.8000000000000007</v>
      </c>
      <c r="K1002" s="70">
        <f t="shared" si="445"/>
        <v>7.2222222222222223</v>
      </c>
      <c r="L1002" s="71">
        <f t="shared" si="446"/>
        <v>1245</v>
      </c>
      <c r="M1002" s="71">
        <f t="shared" si="447"/>
        <v>104</v>
      </c>
      <c r="N1002" s="71">
        <v>130</v>
      </c>
      <c r="O1002" s="71">
        <f t="shared" si="448"/>
        <v>125</v>
      </c>
      <c r="P1002" s="71">
        <f t="shared" si="449"/>
        <v>4</v>
      </c>
      <c r="Q1002" s="71">
        <f t="shared" si="450"/>
        <v>390</v>
      </c>
      <c r="R1002" s="1908"/>
      <c r="S1002" s="2968"/>
      <c r="T1002" s="622"/>
      <c r="U1002" s="3110"/>
      <c r="V1002" s="622"/>
      <c r="W1002" s="622"/>
      <c r="X1002" s="622"/>
      <c r="Y1002" s="622"/>
      <c r="Z1002" s="622"/>
      <c r="AA1002" s="1301"/>
    </row>
    <row r="1003" spans="1:27" s="47" customFormat="1" x14ac:dyDescent="0.25">
      <c r="A1003" s="646">
        <v>1</v>
      </c>
      <c r="B1003" s="646">
        <v>1</v>
      </c>
      <c r="C1003" s="120" t="s">
        <v>10</v>
      </c>
      <c r="D1003" s="120"/>
      <c r="E1003" s="725">
        <v>300</v>
      </c>
      <c r="F1003" s="758">
        <v>240</v>
      </c>
      <c r="G1003" s="69">
        <f t="shared" si="443"/>
        <v>20</v>
      </c>
      <c r="H1003" s="69">
        <v>7</v>
      </c>
      <c r="I1003" s="69">
        <f t="shared" si="444"/>
        <v>35</v>
      </c>
      <c r="J1003" s="315">
        <v>10</v>
      </c>
      <c r="K1003" s="70">
        <f t="shared" si="445"/>
        <v>10.142857142857142</v>
      </c>
      <c r="L1003" s="71">
        <f t="shared" si="446"/>
        <v>2400</v>
      </c>
      <c r="M1003" s="71">
        <f t="shared" si="447"/>
        <v>200</v>
      </c>
      <c r="N1003" s="71">
        <v>71</v>
      </c>
      <c r="O1003" s="71">
        <f t="shared" si="448"/>
        <v>35.5</v>
      </c>
      <c r="P1003" s="71">
        <f t="shared" si="449"/>
        <v>8</v>
      </c>
      <c r="Q1003" s="71">
        <f t="shared" si="450"/>
        <v>106.5</v>
      </c>
      <c r="R1003" s="1908"/>
      <c r="S1003" s="2968"/>
      <c r="T1003" s="622"/>
      <c r="U1003" s="3110"/>
      <c r="V1003" s="622"/>
      <c r="W1003" s="622"/>
      <c r="X1003" s="622"/>
      <c r="Y1003" s="622"/>
      <c r="Z1003" s="622"/>
      <c r="AA1003" s="1301"/>
    </row>
    <row r="1004" spans="1:27" s="47" customFormat="1" x14ac:dyDescent="0.25">
      <c r="A1004" s="646">
        <v>1</v>
      </c>
      <c r="B1004" s="646">
        <v>1</v>
      </c>
      <c r="C1004" s="120" t="s">
        <v>66</v>
      </c>
      <c r="D1004" s="120"/>
      <c r="E1004" s="725">
        <v>300</v>
      </c>
      <c r="F1004" s="758">
        <v>90</v>
      </c>
      <c r="G1004" s="69">
        <f t="shared" si="443"/>
        <v>7.5</v>
      </c>
      <c r="H1004" s="69">
        <v>0</v>
      </c>
      <c r="I1004" s="69">
        <f t="shared" si="444"/>
        <v>0</v>
      </c>
      <c r="J1004" s="427">
        <v>8.5</v>
      </c>
      <c r="K1004" s="70" t="e">
        <f t="shared" si="445"/>
        <v>#DIV/0!</v>
      </c>
      <c r="L1004" s="71">
        <f t="shared" si="446"/>
        <v>765</v>
      </c>
      <c r="M1004" s="71">
        <f t="shared" si="447"/>
        <v>64</v>
      </c>
      <c r="N1004" s="71"/>
      <c r="O1004" s="71">
        <f t="shared" si="448"/>
        <v>0</v>
      </c>
      <c r="P1004" s="71">
        <f t="shared" si="449"/>
        <v>3</v>
      </c>
      <c r="Q1004" s="71">
        <f t="shared" si="450"/>
        <v>0</v>
      </c>
      <c r="R1004" s="1908"/>
      <c r="S1004" s="2968"/>
      <c r="T1004" s="622"/>
      <c r="U1004" s="3110"/>
      <c r="V1004" s="622"/>
      <c r="W1004" s="622"/>
      <c r="X1004" s="622"/>
      <c r="Y1004" s="622"/>
      <c r="Z1004" s="622"/>
      <c r="AA1004" s="1301"/>
    </row>
    <row r="1005" spans="1:27" s="47" customFormat="1" x14ac:dyDescent="0.25">
      <c r="A1005" s="646"/>
      <c r="B1005" s="646">
        <v>1</v>
      </c>
      <c r="C1005" s="120" t="s">
        <v>6</v>
      </c>
      <c r="D1005" s="120"/>
      <c r="E1005" s="725">
        <v>300</v>
      </c>
      <c r="F1005" s="758">
        <v>451</v>
      </c>
      <c r="G1005" s="69">
        <f t="shared" si="443"/>
        <v>37.583333333333336</v>
      </c>
      <c r="H1005" s="69">
        <v>6</v>
      </c>
      <c r="I1005" s="69">
        <f t="shared" si="444"/>
        <v>15.964523281596451</v>
      </c>
      <c r="J1005" s="427">
        <v>7</v>
      </c>
      <c r="K1005" s="70">
        <f t="shared" si="445"/>
        <v>9.1666666666666661</v>
      </c>
      <c r="L1005" s="71">
        <f t="shared" si="446"/>
        <v>3157</v>
      </c>
      <c r="M1005" s="71">
        <f t="shared" si="447"/>
        <v>263</v>
      </c>
      <c r="N1005" s="71">
        <v>55</v>
      </c>
      <c r="O1005" s="71">
        <f t="shared" si="448"/>
        <v>20.912547528517113</v>
      </c>
      <c r="P1005" s="71">
        <f t="shared" si="449"/>
        <v>11</v>
      </c>
      <c r="Q1005" s="71">
        <f t="shared" si="450"/>
        <v>60</v>
      </c>
      <c r="R1005" s="1908"/>
      <c r="S1005" s="2968"/>
      <c r="T1005" s="622"/>
      <c r="U1005" s="3110"/>
      <c r="V1005" s="622"/>
      <c r="W1005" s="622"/>
      <c r="X1005" s="622"/>
      <c r="Y1005" s="622"/>
      <c r="Z1005" s="622"/>
      <c r="AA1005" s="1301"/>
    </row>
    <row r="1006" spans="1:27" s="47" customFormat="1" x14ac:dyDescent="0.25">
      <c r="A1006" s="646">
        <v>1</v>
      </c>
      <c r="B1006" s="646">
        <v>1</v>
      </c>
      <c r="C1006" s="434" t="s">
        <v>13</v>
      </c>
      <c r="D1006" s="434"/>
      <c r="E1006" s="434"/>
      <c r="F1006" s="1538">
        <f>SUM(F998:F1005)</f>
        <v>1300</v>
      </c>
      <c r="G1006" s="353">
        <f>SUM(G998:G1005)</f>
        <v>108.33333333333334</v>
      </c>
      <c r="H1006" s="353">
        <f>SUM(H998:H1005)</f>
        <v>60</v>
      </c>
      <c r="I1006" s="353">
        <f t="shared" si="444"/>
        <v>55.38461538461538</v>
      </c>
      <c r="J1006" s="591">
        <f>IF(F1006=0,0,L1006/F1006)</f>
        <v>8.6646153846153844</v>
      </c>
      <c r="K1006" s="94">
        <f t="shared" si="445"/>
        <v>8.0500000000000007</v>
      </c>
      <c r="L1006" s="353">
        <f>SUM(L998:L1005)</f>
        <v>11264</v>
      </c>
      <c r="M1006" s="353">
        <f>SUM(M998:M1005)</f>
        <v>940</v>
      </c>
      <c r="N1006" s="353">
        <f>SUM(N998:N1005)</f>
        <v>483</v>
      </c>
      <c r="O1006" s="71">
        <f t="shared" si="448"/>
        <v>51.382978723404257</v>
      </c>
      <c r="P1006" s="243">
        <f>SUM(P998:P1005)</f>
        <v>39</v>
      </c>
      <c r="Q1006" s="71">
        <f t="shared" si="450"/>
        <v>148.61538461538461</v>
      </c>
      <c r="R1006" s="1933"/>
      <c r="S1006" s="3000"/>
      <c r="T1006" s="353"/>
      <c r="U1006" s="3137"/>
      <c r="V1006" s="353"/>
      <c r="W1006" s="353"/>
      <c r="X1006" s="353"/>
      <c r="Y1006" s="353"/>
      <c r="Z1006" s="353"/>
      <c r="AA1006" s="1301"/>
    </row>
    <row r="1007" spans="1:27" s="47" customFormat="1" x14ac:dyDescent="0.25">
      <c r="A1007" s="646">
        <v>1</v>
      </c>
      <c r="B1007" s="646">
        <v>1</v>
      </c>
      <c r="C1007" s="186" t="s">
        <v>127</v>
      </c>
      <c r="D1007" s="186"/>
      <c r="E1007" s="434"/>
      <c r="F1007" s="1538"/>
      <c r="G1007" s="353"/>
      <c r="H1007" s="353"/>
      <c r="I1007" s="353"/>
      <c r="J1007" s="591"/>
      <c r="K1007" s="94"/>
      <c r="L1007" s="353"/>
      <c r="M1007" s="353"/>
      <c r="N1007" s="353"/>
      <c r="O1007" s="71"/>
      <c r="P1007" s="71"/>
      <c r="Q1007" s="71"/>
      <c r="R1007" s="1933"/>
      <c r="S1007" s="3000"/>
      <c r="T1007" s="353"/>
      <c r="U1007" s="3137"/>
      <c r="V1007" s="353"/>
      <c r="W1007" s="353"/>
      <c r="X1007" s="353"/>
      <c r="Y1007" s="353"/>
      <c r="Z1007" s="353"/>
      <c r="AA1007" s="1301"/>
    </row>
    <row r="1008" spans="1:27" s="47" customFormat="1" x14ac:dyDescent="0.25">
      <c r="A1008" s="646">
        <v>1</v>
      </c>
      <c r="B1008" s="646">
        <v>1</v>
      </c>
      <c r="C1008" s="125" t="s">
        <v>129</v>
      </c>
      <c r="D1008" s="125"/>
      <c r="E1008" s="570">
        <v>239</v>
      </c>
      <c r="F1008" s="758">
        <v>301</v>
      </c>
      <c r="G1008" s="867">
        <f>F1008/12*$C$3</f>
        <v>25.083333333333332</v>
      </c>
      <c r="H1008" s="69">
        <v>5</v>
      </c>
      <c r="I1008" s="69">
        <f t="shared" ref="I1008:I1017" si="451">H1008/G1008*100</f>
        <v>19.933554817275748</v>
      </c>
      <c r="J1008" s="427">
        <v>2.1</v>
      </c>
      <c r="K1008" s="70">
        <f>N1008/H1008</f>
        <v>3.4</v>
      </c>
      <c r="L1008" s="71">
        <f>ROUND(F1008*J1008,0)</f>
        <v>632</v>
      </c>
      <c r="M1008" s="71">
        <f>ROUND(L1008/12*$C$3,0)</f>
        <v>53</v>
      </c>
      <c r="N1008" s="71">
        <v>17</v>
      </c>
      <c r="O1008" s="71">
        <f>N1008/M1008*100</f>
        <v>32.075471698113205</v>
      </c>
      <c r="P1008" s="71">
        <f t="shared" ref="P1008:P1010" si="452">ROUND(L1008/E1008,0)</f>
        <v>3</v>
      </c>
      <c r="Q1008" s="71">
        <f>N1008/$C$3*12/P1008</f>
        <v>68</v>
      </c>
      <c r="R1008" s="1908"/>
      <c r="S1008" s="3000"/>
      <c r="T1008" s="353"/>
      <c r="U1008" s="3137"/>
      <c r="V1008" s="353"/>
      <c r="W1008" s="353"/>
      <c r="X1008" s="353"/>
      <c r="Y1008" s="622"/>
      <c r="Z1008" s="622"/>
      <c r="AA1008" s="1301"/>
    </row>
    <row r="1009" spans="1:27" s="47" customFormat="1" x14ac:dyDescent="0.25">
      <c r="A1009" s="646"/>
      <c r="B1009" s="646">
        <v>1</v>
      </c>
      <c r="C1009" s="74" t="s">
        <v>67</v>
      </c>
      <c r="D1009" s="74"/>
      <c r="E1009" s="575">
        <v>240</v>
      </c>
      <c r="F1009" s="758">
        <v>1496</v>
      </c>
      <c r="G1009" s="867">
        <f>F1009/12*$C$3</f>
        <v>124.66666666666667</v>
      </c>
      <c r="H1009" s="69">
        <v>0</v>
      </c>
      <c r="I1009" s="69">
        <f t="shared" si="451"/>
        <v>0</v>
      </c>
      <c r="J1009" s="427">
        <v>8</v>
      </c>
      <c r="K1009" s="70" t="e">
        <f>N1009/H1009</f>
        <v>#DIV/0!</v>
      </c>
      <c r="L1009" s="71">
        <f>ROUND(F1009*J1009,0)</f>
        <v>11968</v>
      </c>
      <c r="M1009" s="71">
        <f>ROUND(L1009/12*$C$3,0)</f>
        <v>997</v>
      </c>
      <c r="N1009" s="71"/>
      <c r="O1009" s="71">
        <f>N1009/M1009*100</f>
        <v>0</v>
      </c>
      <c r="P1009" s="71">
        <f t="shared" si="452"/>
        <v>50</v>
      </c>
      <c r="Q1009" s="71">
        <f>N1009/$C$3*12/P1009</f>
        <v>0</v>
      </c>
      <c r="R1009" s="1908"/>
      <c r="S1009" s="3000"/>
      <c r="T1009" s="353"/>
      <c r="U1009" s="3137"/>
      <c r="V1009" s="353"/>
      <c r="W1009" s="353"/>
      <c r="X1009" s="353"/>
      <c r="Y1009" s="622"/>
      <c r="Z1009" s="622"/>
      <c r="AA1009" s="1301"/>
    </row>
    <row r="1010" spans="1:27" s="47" customFormat="1" x14ac:dyDescent="0.25">
      <c r="A1010" s="646">
        <v>1</v>
      </c>
      <c r="B1010" s="646">
        <v>1</v>
      </c>
      <c r="C1010" s="125" t="s">
        <v>47</v>
      </c>
      <c r="D1010" s="125"/>
      <c r="E1010" s="575">
        <v>240</v>
      </c>
      <c r="F1010" s="758">
        <v>387</v>
      </c>
      <c r="G1010" s="867">
        <f>F1010/12*$C$3</f>
        <v>32.25</v>
      </c>
      <c r="H1010" s="69">
        <v>73</v>
      </c>
      <c r="I1010" s="69">
        <f t="shared" si="451"/>
        <v>226.35658914728683</v>
      </c>
      <c r="J1010" s="427">
        <v>8</v>
      </c>
      <c r="K1010" s="70">
        <f>N1010/H1010</f>
        <v>8.0410958904109595</v>
      </c>
      <c r="L1010" s="71">
        <f>ROUND(F1010*J1010,0)</f>
        <v>3096</v>
      </c>
      <c r="M1010" s="71">
        <f>ROUND(L1010/12*$C$3,0)</f>
        <v>258</v>
      </c>
      <c r="N1010" s="71">
        <v>587</v>
      </c>
      <c r="O1010" s="71">
        <f>N1010/M1010*100</f>
        <v>227.51937984496124</v>
      </c>
      <c r="P1010" s="71">
        <f t="shared" si="452"/>
        <v>13</v>
      </c>
      <c r="Q1010" s="71">
        <f>N1010/$C$3*12/P1010</f>
        <v>541.84615384615381</v>
      </c>
      <c r="R1010" s="1908"/>
      <c r="S1010" s="3000"/>
      <c r="T1010" s="353"/>
      <c r="U1010" s="3137"/>
      <c r="V1010" s="353"/>
      <c r="W1010" s="353"/>
      <c r="X1010" s="353"/>
      <c r="Y1010" s="622"/>
      <c r="Z1010" s="622"/>
      <c r="AA1010" s="1301"/>
    </row>
    <row r="1011" spans="1:27" s="73" customFormat="1" x14ac:dyDescent="0.25">
      <c r="A1011" s="646">
        <v>1</v>
      </c>
      <c r="B1011" s="646">
        <v>1</v>
      </c>
      <c r="C1011" s="242" t="s">
        <v>158</v>
      </c>
      <c r="D1011" s="718"/>
      <c r="E1011" s="592"/>
      <c r="F1011" s="1538">
        <f>SUM(F1008:F1010)</f>
        <v>2184</v>
      </c>
      <c r="G1011" s="353">
        <f t="shared" ref="G1011:H1011" si="453">SUM(G1008:G1010)</f>
        <v>182</v>
      </c>
      <c r="H1011" s="353">
        <f t="shared" si="453"/>
        <v>78</v>
      </c>
      <c r="I1011" s="353">
        <f t="shared" si="451"/>
        <v>42.857142857142854</v>
      </c>
      <c r="J1011" s="101">
        <f>IF(F1011=0,0,L1011/F1011)</f>
        <v>7.186813186813187</v>
      </c>
      <c r="K1011" s="353">
        <f>N1011/H1011</f>
        <v>7.7435897435897436</v>
      </c>
      <c r="L1011" s="353">
        <f>SUM(L1008:L1010)</f>
        <v>15696</v>
      </c>
      <c r="M1011" s="353">
        <f t="shared" ref="M1011:N1011" si="454">SUM(M1008:M1010)</f>
        <v>1308</v>
      </c>
      <c r="N1011" s="353">
        <f t="shared" si="454"/>
        <v>604</v>
      </c>
      <c r="O1011" s="95">
        <f>N1011/M1011*100</f>
        <v>46.177370030581038</v>
      </c>
      <c r="P1011" s="353">
        <f>SUM(P1008:P1010)</f>
        <v>66</v>
      </c>
      <c r="Q1011" s="71">
        <f>N1011/$C$3*12/P1011</f>
        <v>109.81818181818181</v>
      </c>
      <c r="R1011" s="1909"/>
      <c r="S1011" s="3001"/>
      <c r="T1011" s="353"/>
      <c r="U1011" s="3137"/>
      <c r="V1011" s="353"/>
      <c r="W1011" s="353"/>
      <c r="X1011" s="353"/>
      <c r="Y1011" s="95"/>
      <c r="Z1011" s="95"/>
      <c r="AA1011" s="1716"/>
    </row>
    <row r="1012" spans="1:27" s="47" customFormat="1" ht="29.25" x14ac:dyDescent="0.25">
      <c r="A1012" s="646">
        <v>1</v>
      </c>
      <c r="B1012" s="646">
        <v>1</v>
      </c>
      <c r="C1012" s="511" t="s">
        <v>143</v>
      </c>
      <c r="D1012" s="511"/>
      <c r="E1012" s="511"/>
      <c r="F1012" s="1538">
        <f>SUM(F1011,F1006)</f>
        <v>3484</v>
      </c>
      <c r="G1012" s="558">
        <f>SUM(G1011,G1006)</f>
        <v>290.33333333333337</v>
      </c>
      <c r="H1012" s="558">
        <f>SUM(H1011,H1006)</f>
        <v>138</v>
      </c>
      <c r="I1012" s="558">
        <f t="shared" si="451"/>
        <v>47.531572904707225</v>
      </c>
      <c r="J1012" s="700">
        <f>L1012/F1012</f>
        <v>7.7382319173363951</v>
      </c>
      <c r="K1012" s="94">
        <f>N1012/H1012</f>
        <v>7.8768115942028984</v>
      </c>
      <c r="L1012" s="558">
        <f>SUM(L1011,L1006)</f>
        <v>26960</v>
      </c>
      <c r="M1012" s="558">
        <f>SUM(M1011,M1006)</f>
        <v>2248</v>
      </c>
      <c r="N1012" s="558">
        <f>SUM(N1011,N1006)</f>
        <v>1087</v>
      </c>
      <c r="O1012" s="95">
        <f>N1012/M1012*100</f>
        <v>48.354092526690387</v>
      </c>
      <c r="P1012" s="558">
        <f>SUM(P1011,P1006)</f>
        <v>105</v>
      </c>
      <c r="Q1012" s="95">
        <f>N1012/$C$3*12/P1012</f>
        <v>124.22857142857143</v>
      </c>
      <c r="R1012" s="764">
        <v>78380.334658079984</v>
      </c>
      <c r="S1012" s="2935">
        <f t="shared" ref="S1012" si="455">R1012/12*$C$3</f>
        <v>6531.694554839999</v>
      </c>
      <c r="T1012" s="353">
        <f t="shared" ref="T1012" si="456">Z1012-Y1012-V1012</f>
        <v>2801.5069199999998</v>
      </c>
      <c r="U1012" s="3137"/>
      <c r="V1012" s="353"/>
      <c r="W1012" s="353">
        <f>T1012-S1012</f>
        <v>-3730.1876348399992</v>
      </c>
      <c r="X1012" s="353"/>
      <c r="Y1012" s="558">
        <v>0</v>
      </c>
      <c r="Z1012" s="558">
        <v>2801.5069199999998</v>
      </c>
      <c r="AA1012" s="1301"/>
    </row>
    <row r="1013" spans="1:27" s="47" customFormat="1" ht="15.75" x14ac:dyDescent="0.25">
      <c r="A1013" s="646">
        <v>1</v>
      </c>
      <c r="B1013" s="646">
        <v>1</v>
      </c>
      <c r="C1013" s="726" t="s">
        <v>261</v>
      </c>
      <c r="D1013" s="1734"/>
      <c r="E1013" s="511"/>
      <c r="F1013" s="622">
        <f>F1014</f>
        <v>9992</v>
      </c>
      <c r="G1013" s="662">
        <f>G1014</f>
        <v>833</v>
      </c>
      <c r="H1013" s="662">
        <f>H1014</f>
        <v>794</v>
      </c>
      <c r="I1013" s="662">
        <f t="shared" si="451"/>
        <v>95.318127250900361</v>
      </c>
      <c r="J1013" s="593"/>
      <c r="K1013" s="727"/>
      <c r="L1013" s="559"/>
      <c r="M1013" s="559"/>
      <c r="N1013" s="559"/>
      <c r="O1013" s="77"/>
      <c r="P1013" s="559"/>
      <c r="Q1013" s="77"/>
      <c r="R1013" s="1917"/>
      <c r="S1013" s="2971">
        <f>R1013/12*$C$3</f>
        <v>0</v>
      </c>
      <c r="T1013" s="365">
        <f>Z1013-Y1013</f>
        <v>0</v>
      </c>
      <c r="U1013" s="3158"/>
      <c r="V1013" s="365"/>
      <c r="W1013" s="365">
        <f>T1013-S1013</f>
        <v>0</v>
      </c>
      <c r="X1013" s="365"/>
      <c r="Y1013" s="559"/>
      <c r="Z1013" s="559"/>
      <c r="AA1013" s="1301"/>
    </row>
    <row r="1014" spans="1:27" s="47" customFormat="1" ht="15.75" x14ac:dyDescent="0.25">
      <c r="A1014" s="646">
        <v>1</v>
      </c>
      <c r="B1014" s="646">
        <v>1</v>
      </c>
      <c r="C1014" s="728" t="s">
        <v>262</v>
      </c>
      <c r="D1014" s="1735"/>
      <c r="E1014" s="511"/>
      <c r="F1014" s="622">
        <v>9992</v>
      </c>
      <c r="G1014" s="69">
        <f>ROUND(F1014/12*$C$3,0)</f>
        <v>833</v>
      </c>
      <c r="H1014" s="662">
        <f>H1017-H1015</f>
        <v>794</v>
      </c>
      <c r="I1014" s="662">
        <f t="shared" si="451"/>
        <v>95.318127250900361</v>
      </c>
      <c r="J1014" s="593"/>
      <c r="K1014" s="727"/>
      <c r="L1014" s="559"/>
      <c r="M1014" s="559"/>
      <c r="N1014" s="559"/>
      <c r="O1014" s="77"/>
      <c r="P1014" s="559"/>
      <c r="Q1014" s="77"/>
      <c r="R1014" s="1917"/>
      <c r="S1014" s="2971"/>
      <c r="T1014" s="365"/>
      <c r="U1014" s="3158"/>
      <c r="V1014" s="365"/>
      <c r="W1014" s="365"/>
      <c r="X1014" s="365"/>
      <c r="Y1014" s="559"/>
      <c r="Z1014" s="559"/>
      <c r="AA1014" s="1301"/>
    </row>
    <row r="1015" spans="1:27" s="47" customFormat="1" ht="15.75" x14ac:dyDescent="0.25">
      <c r="A1015" s="646">
        <v>1</v>
      </c>
      <c r="B1015" s="646">
        <v>1</v>
      </c>
      <c r="C1015" s="726" t="s">
        <v>263</v>
      </c>
      <c r="D1015" s="1734"/>
      <c r="E1015" s="511"/>
      <c r="F1015" s="622">
        <f>F1016</f>
        <v>8</v>
      </c>
      <c r="G1015" s="628">
        <f t="shared" ref="G1015" si="457">G1016</f>
        <v>1</v>
      </c>
      <c r="H1015" s="628">
        <f>H1016</f>
        <v>0</v>
      </c>
      <c r="I1015" s="662">
        <f t="shared" si="451"/>
        <v>0</v>
      </c>
      <c r="J1015" s="593"/>
      <c r="K1015" s="727"/>
      <c r="L1015" s="559"/>
      <c r="M1015" s="559"/>
      <c r="N1015" s="559"/>
      <c r="O1015" s="77"/>
      <c r="P1015" s="559"/>
      <c r="Q1015" s="77"/>
      <c r="R1015" s="1917"/>
      <c r="S1015" s="2971"/>
      <c r="T1015" s="365"/>
      <c r="U1015" s="3158"/>
      <c r="V1015" s="365"/>
      <c r="W1015" s="365"/>
      <c r="X1015" s="365"/>
      <c r="Y1015" s="559"/>
      <c r="Z1015" s="559"/>
      <c r="AA1015" s="1301"/>
    </row>
    <row r="1016" spans="1:27" s="47" customFormat="1" ht="31.5" x14ac:dyDescent="0.25">
      <c r="A1016" s="646">
        <v>1</v>
      </c>
      <c r="B1016" s="646">
        <v>1</v>
      </c>
      <c r="C1016" s="1713" t="s">
        <v>264</v>
      </c>
      <c r="D1016" s="1713"/>
      <c r="E1016" s="367"/>
      <c r="F1016" s="1548">
        <v>8</v>
      </c>
      <c r="G1016" s="69">
        <f>ROUND(F1016/12*$C$3,0)</f>
        <v>1</v>
      </c>
      <c r="H1016" s="662"/>
      <c r="I1016" s="662">
        <f t="shared" si="451"/>
        <v>0</v>
      </c>
      <c r="J1016" s="700"/>
      <c r="K1016" s="1462"/>
      <c r="L1016" s="559"/>
      <c r="M1016" s="558"/>
      <c r="N1016" s="558"/>
      <c r="O1016" s="71"/>
      <c r="P1016" s="559"/>
      <c r="Q1016" s="77"/>
      <c r="R1016" s="1917"/>
      <c r="S1016" s="2971"/>
      <c r="T1016" s="353"/>
      <c r="U1016" s="3137"/>
      <c r="V1016" s="353"/>
      <c r="W1016" s="365"/>
      <c r="X1016" s="353"/>
      <c r="Y1016" s="559"/>
      <c r="Z1016" s="559"/>
      <c r="AA1016" s="1301"/>
    </row>
    <row r="1017" spans="1:27" s="47" customFormat="1" ht="31.5" x14ac:dyDescent="0.25">
      <c r="A1017" s="646"/>
      <c r="B1017" s="646">
        <v>1</v>
      </c>
      <c r="C1017" s="1458" t="s">
        <v>275</v>
      </c>
      <c r="D1017" s="1736"/>
      <c r="E1017" s="1457"/>
      <c r="F1017" s="1549">
        <f>SUM(F1013,F1015)</f>
        <v>10000</v>
      </c>
      <c r="G1017" s="251">
        <f>SUM(G1013,G1015)</f>
        <v>834</v>
      </c>
      <c r="H1017" s="1467">
        <v>794</v>
      </c>
      <c r="I1017" s="561">
        <f t="shared" si="451"/>
        <v>95.203836930455637</v>
      </c>
      <c r="J1017" s="1464"/>
      <c r="K1017" s="1466"/>
      <c r="L1017" s="1467"/>
      <c r="M1017" s="1456"/>
      <c r="N1017" s="1456"/>
      <c r="O1017" s="146"/>
      <c r="P1017" s="1467"/>
      <c r="Q1017" s="283"/>
      <c r="R1017" s="1934">
        <v>58509.734239999998</v>
      </c>
      <c r="S1017" s="2935">
        <f t="shared" ref="S1017" si="458">R1017/12*$C$3</f>
        <v>4875.8111866666668</v>
      </c>
      <c r="T1017" s="354">
        <f t="shared" ref="T1017" si="459">Z1017-Y1017-V1017</f>
        <v>4839.4385199999997</v>
      </c>
      <c r="U1017" s="3159"/>
      <c r="V1017" s="354"/>
      <c r="W1017" s="1468">
        <f>T1017-S1017</f>
        <v>-36.372666666667101</v>
      </c>
      <c r="X1017" s="354"/>
      <c r="Y1017" s="1467">
        <v>-0.33743000000000001</v>
      </c>
      <c r="Z1017" s="1467">
        <v>4839.1010900000001</v>
      </c>
      <c r="AA1017" s="1301"/>
    </row>
    <row r="1018" spans="1:27" s="47" customFormat="1" ht="15.75" thickBot="1" x14ac:dyDescent="0.3">
      <c r="A1018" s="646">
        <v>1</v>
      </c>
      <c r="B1018" s="646">
        <v>1</v>
      </c>
      <c r="C1018" s="1153" t="s">
        <v>507</v>
      </c>
      <c r="D1018" s="1737"/>
      <c r="E1018" s="1459"/>
      <c r="F1018" s="1586"/>
      <c r="G1018" s="1460"/>
      <c r="H1018" s="1460"/>
      <c r="I1018" s="1460"/>
      <c r="J1018" s="1465"/>
      <c r="K1018" s="1154"/>
      <c r="L1018" s="1155"/>
      <c r="M1018" s="1155"/>
      <c r="N1018" s="1155">
        <f>SUM(N1012,N943)</f>
        <v>4868</v>
      </c>
      <c r="O1018" s="1155"/>
      <c r="P1018" s="1155"/>
      <c r="Q1018" s="1155"/>
      <c r="R1018" s="1154">
        <f t="shared" ref="R1018:Z1018" si="460">R1017+R1012+R996+R943</f>
        <v>781354.28596968006</v>
      </c>
      <c r="S1018" s="3002">
        <f t="shared" si="460"/>
        <v>65112.857164140005</v>
      </c>
      <c r="T1018" s="1155">
        <f t="shared" si="460"/>
        <v>49841.688110000003</v>
      </c>
      <c r="U1018" s="3160">
        <f t="shared" si="460"/>
        <v>0</v>
      </c>
      <c r="V1018" s="1155">
        <f t="shared" si="460"/>
        <v>-25.14162</v>
      </c>
      <c r="W1018" s="1155">
        <f t="shared" si="460"/>
        <v>-15271.169054140008</v>
      </c>
      <c r="X1018" s="1154">
        <f t="shared" si="460"/>
        <v>0</v>
      </c>
      <c r="Y1018" s="1155">
        <f t="shared" si="460"/>
        <v>-119.88082</v>
      </c>
      <c r="Z1018" s="1155">
        <f t="shared" si="460"/>
        <v>49696.665670000002</v>
      </c>
      <c r="AA1018" s="1301"/>
    </row>
    <row r="1019" spans="1:27" ht="43.5" x14ac:dyDescent="0.25">
      <c r="A1019" s="646">
        <v>1</v>
      </c>
      <c r="B1019" s="646">
        <v>1</v>
      </c>
      <c r="C1019" s="1149" t="s">
        <v>231</v>
      </c>
      <c r="D1019" s="1149"/>
      <c r="E1019" s="468"/>
      <c r="F1019" s="1540"/>
      <c r="G1019" s="329"/>
      <c r="H1019" s="329"/>
      <c r="I1019" s="329"/>
      <c r="J1019" s="1150"/>
      <c r="K1019" s="1463"/>
      <c r="L1019" s="1151"/>
      <c r="M1019" s="1151"/>
      <c r="N1019" s="1151"/>
      <c r="O1019" s="1151"/>
      <c r="P1019" s="1151"/>
      <c r="Q1019" s="1151"/>
      <c r="R1019" s="1935"/>
      <c r="S1019" s="3003"/>
      <c r="T1019" s="531"/>
      <c r="U1019" s="3161"/>
      <c r="V1019" s="531"/>
      <c r="W1019" s="531"/>
      <c r="X1019" s="1152"/>
      <c r="Y1019" s="1152"/>
      <c r="Z1019" s="531"/>
    </row>
    <row r="1020" spans="1:27" s="47" customFormat="1" x14ac:dyDescent="0.25">
      <c r="A1020" s="646">
        <v>1</v>
      </c>
      <c r="B1020" s="646">
        <v>1</v>
      </c>
      <c r="C1020" s="433" t="s">
        <v>14</v>
      </c>
      <c r="D1020" s="433"/>
      <c r="E1020" s="433"/>
      <c r="F1020" s="674"/>
      <c r="G1020" s="313"/>
      <c r="H1020" s="313"/>
      <c r="I1020" s="313"/>
      <c r="J1020" s="101"/>
      <c r="K1020" s="101"/>
      <c r="L1020" s="102"/>
      <c r="M1020" s="102"/>
      <c r="N1020" s="102"/>
      <c r="O1020" s="102"/>
      <c r="P1020" s="102"/>
      <c r="Q1020" s="102"/>
      <c r="R1020" s="1908"/>
      <c r="S1020" s="2945"/>
      <c r="T1020" s="622"/>
      <c r="U1020" s="3110"/>
      <c r="V1020" s="622"/>
      <c r="W1020" s="622"/>
      <c r="X1020" s="622"/>
      <c r="Y1020" s="622"/>
      <c r="Z1020" s="622"/>
      <c r="AA1020" s="1301"/>
    </row>
    <row r="1021" spans="1:27" s="47" customFormat="1" x14ac:dyDescent="0.25">
      <c r="A1021" s="646">
        <v>1</v>
      </c>
      <c r="B1021" s="646">
        <v>1</v>
      </c>
      <c r="C1021" s="2464" t="s">
        <v>257</v>
      </c>
      <c r="D1021" s="469"/>
      <c r="E1021" s="469"/>
      <c r="F1021" s="1627"/>
      <c r="G1021" s="1123"/>
      <c r="H1021" s="1123"/>
      <c r="I1021" s="313"/>
      <c r="J1021" s="101"/>
      <c r="K1021" s="101"/>
      <c r="L1021" s="102"/>
      <c r="M1021" s="102"/>
      <c r="N1021" s="102"/>
      <c r="O1021" s="102"/>
      <c r="P1021" s="102"/>
      <c r="Q1021" s="102"/>
      <c r="R1021" s="1908">
        <v>42576.234600000003</v>
      </c>
      <c r="S1021" s="2935">
        <f t="shared" ref="S1021" si="461">R1021/12*$C$3</f>
        <v>3548.0195500000004</v>
      </c>
      <c r="T1021" s="622">
        <f t="shared" ref="T1021" si="462">Z1021-Y1021-V1021</f>
        <v>3215.1292199999998</v>
      </c>
      <c r="U1021" s="3110"/>
      <c r="V1021" s="622"/>
      <c r="W1021" s="622">
        <f>T1021-S1021</f>
        <v>-332.89033000000063</v>
      </c>
      <c r="X1021" s="622"/>
      <c r="Y1021" s="622">
        <v>0</v>
      </c>
      <c r="Z1021" s="622">
        <v>3215.1292199999998</v>
      </c>
      <c r="AA1021" s="1301"/>
    </row>
    <row r="1022" spans="1:27" s="47" customFormat="1" ht="29.25" x14ac:dyDescent="0.25">
      <c r="A1022" s="646"/>
      <c r="B1022" s="646">
        <v>1</v>
      </c>
      <c r="C1022" s="2548" t="s">
        <v>583</v>
      </c>
      <c r="D1022" s="469"/>
      <c r="E1022" s="469"/>
      <c r="F1022" s="1886">
        <f>F1023</f>
        <v>3155</v>
      </c>
      <c r="G1022" s="2584">
        <f t="shared" ref="G1022:H1022" si="463">G1023</f>
        <v>262.91666666666669</v>
      </c>
      <c r="H1022" s="2584">
        <f t="shared" si="463"/>
        <v>253.70750000000004</v>
      </c>
      <c r="I1022" s="102">
        <f t="shared" ref="I1022:I1027" si="464">H1022/G1022*100</f>
        <v>96.497305863708405</v>
      </c>
      <c r="J1022" s="101"/>
      <c r="K1022" s="101"/>
      <c r="L1022" s="102"/>
      <c r="M1022" s="102"/>
      <c r="N1022" s="102"/>
      <c r="O1022" s="102"/>
      <c r="P1022" s="102"/>
      <c r="Q1022" s="102"/>
      <c r="R1022" s="1908"/>
      <c r="S1022" s="2945"/>
      <c r="T1022" s="622"/>
      <c r="U1022" s="3110"/>
      <c r="V1022" s="622"/>
      <c r="W1022" s="622"/>
      <c r="X1022" s="622"/>
      <c r="Y1022" s="622"/>
      <c r="Z1022" s="622"/>
      <c r="AA1022" s="1301"/>
    </row>
    <row r="1023" spans="1:27" s="47" customFormat="1" ht="30" x14ac:dyDescent="0.25">
      <c r="A1023" s="646"/>
      <c r="B1023" s="646">
        <v>1</v>
      </c>
      <c r="C1023" s="3292" t="s">
        <v>572</v>
      </c>
      <c r="D1023" s="469"/>
      <c r="E1023" s="469"/>
      <c r="F1023" s="1303">
        <f>F1024/4</f>
        <v>3155</v>
      </c>
      <c r="G1023" s="1123">
        <f t="shared" ref="G1023:H1023" si="465">G1024/4</f>
        <v>262.91666666666669</v>
      </c>
      <c r="H1023" s="1123">
        <f t="shared" si="465"/>
        <v>253.70750000000004</v>
      </c>
      <c r="I1023" s="313">
        <f t="shared" si="464"/>
        <v>96.497305863708405</v>
      </c>
      <c r="J1023" s="101"/>
      <c r="K1023" s="101"/>
      <c r="L1023" s="102"/>
      <c r="M1023" s="102"/>
      <c r="N1023" s="102"/>
      <c r="O1023" s="102"/>
      <c r="P1023" s="102"/>
      <c r="Q1023" s="102"/>
      <c r="R1023" s="1908"/>
      <c r="S1023" s="2945"/>
      <c r="T1023" s="622"/>
      <c r="U1023" s="3110"/>
      <c r="V1023" s="622"/>
      <c r="W1023" s="622"/>
      <c r="X1023" s="622"/>
      <c r="Y1023" s="622"/>
      <c r="Z1023" s="622"/>
      <c r="AA1023" s="1301"/>
    </row>
    <row r="1024" spans="1:27" s="47" customFormat="1" ht="30" x14ac:dyDescent="0.25">
      <c r="A1024" s="646"/>
      <c r="B1024" s="646">
        <v>1</v>
      </c>
      <c r="C1024" s="4" t="s">
        <v>600</v>
      </c>
      <c r="D1024" s="469"/>
      <c r="E1024" s="469"/>
      <c r="F1024" s="1303">
        <v>12620</v>
      </c>
      <c r="G1024" s="69">
        <f t="shared" ref="G1024" si="466">F1024/12*$C$3</f>
        <v>1051.6666666666667</v>
      </c>
      <c r="H1024" s="1123">
        <v>1014.8300000000002</v>
      </c>
      <c r="I1024" s="313">
        <f t="shared" si="464"/>
        <v>96.497305863708405</v>
      </c>
      <c r="J1024" s="101"/>
      <c r="K1024" s="101"/>
      <c r="L1024" s="102"/>
      <c r="M1024" s="102"/>
      <c r="N1024" s="102"/>
      <c r="O1024" s="102"/>
      <c r="P1024" s="102"/>
      <c r="Q1024" s="102"/>
      <c r="R1024" s="1908"/>
      <c r="S1024" s="2945"/>
      <c r="T1024" s="622"/>
      <c r="U1024" s="3110"/>
      <c r="V1024" s="622"/>
      <c r="W1024" s="622"/>
      <c r="X1024" s="622"/>
      <c r="Y1024" s="622"/>
      <c r="Z1024" s="622"/>
      <c r="AA1024" s="1301"/>
    </row>
    <row r="1025" spans="1:262" s="47" customFormat="1" ht="29.25" x14ac:dyDescent="0.25">
      <c r="A1025" s="646"/>
      <c r="B1025" s="646">
        <v>1</v>
      </c>
      <c r="C1025" s="2548" t="s">
        <v>584</v>
      </c>
      <c r="D1025" s="469"/>
      <c r="E1025" s="469"/>
      <c r="F1025" s="1303">
        <f>F1027/9.4</f>
        <v>16028.723404255319</v>
      </c>
      <c r="G1025" s="1123">
        <f t="shared" ref="G1025:H1025" si="467">G1027/9.4</f>
        <v>1335.7269503546099</v>
      </c>
      <c r="H1025" s="1123">
        <f t="shared" si="467"/>
        <v>1203.8436170212767</v>
      </c>
      <c r="I1025" s="313">
        <f t="shared" si="464"/>
        <v>90.12647507798502</v>
      </c>
      <c r="J1025" s="101"/>
      <c r="K1025" s="101"/>
      <c r="L1025" s="102"/>
      <c r="M1025" s="102"/>
      <c r="N1025" s="102"/>
      <c r="O1025" s="102"/>
      <c r="P1025" s="102"/>
      <c r="Q1025" s="102"/>
      <c r="R1025" s="1908"/>
      <c r="S1025" s="2945"/>
      <c r="T1025" s="622"/>
      <c r="U1025" s="3110"/>
      <c r="V1025" s="622"/>
      <c r="W1025" s="622"/>
      <c r="X1025" s="622"/>
      <c r="Y1025" s="622"/>
      <c r="Z1025" s="622"/>
      <c r="AA1025" s="1301"/>
    </row>
    <row r="1026" spans="1:262" s="47" customFormat="1" x14ac:dyDescent="0.25">
      <c r="A1026" s="646"/>
      <c r="B1026" s="646">
        <v>1</v>
      </c>
      <c r="C1026" s="4" t="s">
        <v>602</v>
      </c>
      <c r="D1026" s="469"/>
      <c r="E1026" s="469"/>
      <c r="F1026" s="1303">
        <f>F1027/9.4</f>
        <v>16028.723404255319</v>
      </c>
      <c r="G1026" s="69">
        <f t="shared" ref="G1026:H1026" si="468">G1027/9.4</f>
        <v>1335.7269503546099</v>
      </c>
      <c r="H1026" s="1123">
        <f t="shared" si="468"/>
        <v>1203.8436170212767</v>
      </c>
      <c r="I1026" s="313">
        <f t="shared" si="464"/>
        <v>90.12647507798502</v>
      </c>
      <c r="J1026" s="101"/>
      <c r="K1026" s="101"/>
      <c r="L1026" s="102"/>
      <c r="M1026" s="102"/>
      <c r="N1026" s="102"/>
      <c r="O1026" s="102"/>
      <c r="P1026" s="102"/>
      <c r="Q1026" s="102"/>
      <c r="R1026" s="1908"/>
      <c r="S1026" s="2945"/>
      <c r="T1026" s="622"/>
      <c r="U1026" s="3110"/>
      <c r="V1026" s="622"/>
      <c r="W1026" s="622"/>
      <c r="X1026" s="622"/>
      <c r="Y1026" s="622"/>
      <c r="Z1026" s="622"/>
      <c r="AA1026" s="1301"/>
    </row>
    <row r="1027" spans="1:262" s="47" customFormat="1" x14ac:dyDescent="0.25">
      <c r="A1027" s="646">
        <v>1</v>
      </c>
      <c r="B1027" s="646">
        <v>1</v>
      </c>
      <c r="C1027" s="2573" t="s">
        <v>603</v>
      </c>
      <c r="D1027" s="469"/>
      <c r="E1027" s="469"/>
      <c r="F1027" s="1303">
        <v>150670</v>
      </c>
      <c r="G1027" s="1123">
        <f t="shared" ref="G1027" si="469">F1027/12*$C$3</f>
        <v>12555.833333333334</v>
      </c>
      <c r="H1027" s="1123">
        <v>11316.130000000001</v>
      </c>
      <c r="I1027" s="313">
        <f t="shared" si="464"/>
        <v>90.126475077985006</v>
      </c>
      <c r="J1027" s="101"/>
      <c r="K1027" s="101"/>
      <c r="L1027" s="102"/>
      <c r="M1027" s="102"/>
      <c r="N1027" s="102"/>
      <c r="O1027" s="102"/>
      <c r="P1027" s="102"/>
      <c r="Q1027" s="102"/>
      <c r="R1027" s="1908"/>
      <c r="S1027" s="2945"/>
      <c r="T1027" s="622"/>
      <c r="U1027" s="3110"/>
      <c r="V1027" s="622"/>
      <c r="W1027" s="622"/>
      <c r="X1027" s="622"/>
      <c r="Y1027" s="622"/>
      <c r="Z1027" s="622"/>
      <c r="AA1027" s="1301"/>
    </row>
    <row r="1028" spans="1:262" s="47" customFormat="1" x14ac:dyDescent="0.25">
      <c r="A1028" s="646">
        <v>1</v>
      </c>
      <c r="B1028" s="646">
        <v>1</v>
      </c>
      <c r="C1028" s="2573" t="s">
        <v>610</v>
      </c>
      <c r="D1028" s="97"/>
      <c r="E1028" s="97"/>
      <c r="F1028" s="1303"/>
      <c r="G1028" s="69"/>
      <c r="H1028" s="1123"/>
      <c r="I1028" s="69"/>
      <c r="J1028" s="101"/>
      <c r="K1028" s="101"/>
      <c r="L1028" s="393"/>
      <c r="M1028" s="393"/>
      <c r="N1028" s="393"/>
      <c r="O1028" s="393"/>
      <c r="P1028" s="393"/>
      <c r="Q1028" s="393"/>
      <c r="R1028" s="1908"/>
      <c r="S1028" s="2945"/>
      <c r="T1028" s="622"/>
      <c r="U1028" s="3110"/>
      <c r="V1028" s="622"/>
      <c r="W1028" s="622"/>
      <c r="X1028" s="622"/>
      <c r="Y1028" s="622"/>
      <c r="Z1028" s="622"/>
      <c r="AA1028" s="1301"/>
    </row>
    <row r="1029" spans="1:262" s="47" customFormat="1" x14ac:dyDescent="0.25">
      <c r="A1029" s="646">
        <v>1</v>
      </c>
      <c r="B1029" s="646">
        <v>1</v>
      </c>
      <c r="C1029" s="2469" t="s">
        <v>466</v>
      </c>
      <c r="D1029" s="350"/>
      <c r="E1029" s="350"/>
      <c r="F1029" s="623">
        <f>F1022</f>
        <v>3155</v>
      </c>
      <c r="G1029" s="333">
        <f>G1022</f>
        <v>262.91666666666669</v>
      </c>
      <c r="H1029" s="333">
        <f>H1022</f>
        <v>253.70750000000004</v>
      </c>
      <c r="I1029" s="333">
        <f>H1029/G1029*100</f>
        <v>96.497305863708405</v>
      </c>
      <c r="J1029" s="101"/>
      <c r="K1029" s="101"/>
      <c r="L1029" s="393"/>
      <c r="M1029" s="393"/>
      <c r="N1029" s="393"/>
      <c r="O1029" s="393"/>
      <c r="P1029" s="393"/>
      <c r="Q1029" s="393"/>
      <c r="R1029" s="1908"/>
      <c r="S1029" s="2945"/>
      <c r="T1029" s="622"/>
      <c r="U1029" s="3110"/>
      <c r="V1029" s="622"/>
      <c r="W1029" s="622"/>
      <c r="X1029" s="622"/>
      <c r="Y1029" s="622"/>
      <c r="Z1029" s="622"/>
      <c r="AA1029" s="1301"/>
    </row>
    <row r="1030" spans="1:262" s="47" customFormat="1" ht="29.25" x14ac:dyDescent="0.25">
      <c r="A1030" s="646">
        <v>1</v>
      </c>
      <c r="B1030" s="646">
        <v>1</v>
      </c>
      <c r="C1030" s="2469" t="s">
        <v>467</v>
      </c>
      <c r="D1030" s="412"/>
      <c r="E1030" s="256"/>
      <c r="F1030" s="1512">
        <f>F1025</f>
        <v>16028.723404255319</v>
      </c>
      <c r="G1030" s="394">
        <f>G1025</f>
        <v>1335.7269503546099</v>
      </c>
      <c r="H1030" s="393">
        <f>H1025</f>
        <v>1203.8436170212767</v>
      </c>
      <c r="I1030" s="393">
        <f>H1030/G1030*100</f>
        <v>90.12647507798502</v>
      </c>
      <c r="J1030" s="323"/>
      <c r="K1030" s="323"/>
      <c r="L1030" s="463"/>
      <c r="M1030" s="102"/>
      <c r="N1030" s="463"/>
      <c r="O1030" s="463"/>
      <c r="P1030" s="463"/>
      <c r="Q1030" s="102"/>
      <c r="R1030" s="1918"/>
      <c r="S1030" s="2971">
        <f>R1030/12*$C$3</f>
        <v>0</v>
      </c>
      <c r="T1030" s="439">
        <f>Z1030-Y1030</f>
        <v>0</v>
      </c>
      <c r="U1030" s="3162"/>
      <c r="V1030" s="439"/>
      <c r="W1030" s="333">
        <f>T1030-S1030</f>
        <v>0</v>
      </c>
      <c r="X1030" s="333"/>
      <c r="Y1030" s="333"/>
      <c r="Z1030" s="333"/>
      <c r="AA1030" s="1301"/>
    </row>
    <row r="1031" spans="1:262" s="47" customFormat="1" ht="29.25" x14ac:dyDescent="0.25">
      <c r="A1031" s="646"/>
      <c r="B1031" s="646">
        <v>1</v>
      </c>
      <c r="C1031" s="2469" t="s">
        <v>274</v>
      </c>
      <c r="D1031" s="1866"/>
      <c r="E1031" s="182"/>
      <c r="F1031" s="2769">
        <f>F1029+F1027/4.2</f>
        <v>39028.809523809519</v>
      </c>
      <c r="G1031" s="1400">
        <f>G1029+G1027/4.2</f>
        <v>3252.4007936507937</v>
      </c>
      <c r="H1031" s="387">
        <f>H1029+H1027/4.2</f>
        <v>2948.0241666666666</v>
      </c>
      <c r="I1031" s="387">
        <f>H1031/G1031*100</f>
        <v>90.641478517090547</v>
      </c>
      <c r="J1031" s="1714"/>
      <c r="K1031" s="1714"/>
      <c r="L1031" s="1398"/>
      <c r="M1031" s="201"/>
      <c r="N1031" s="1398"/>
      <c r="O1031" s="1398"/>
      <c r="P1031" s="1398"/>
      <c r="Q1031" s="201"/>
      <c r="R1031" s="1963">
        <f t="shared" ref="R1031:Z1031" si="470">R1021</f>
        <v>42576.234600000003</v>
      </c>
      <c r="S1031" s="3004">
        <f t="shared" si="470"/>
        <v>3548.0195500000004</v>
      </c>
      <c r="T1031" s="1371">
        <f t="shared" si="470"/>
        <v>3215.1292199999998</v>
      </c>
      <c r="U1031" s="3163">
        <f t="shared" si="470"/>
        <v>0</v>
      </c>
      <c r="V1031" s="1371">
        <f t="shared" si="470"/>
        <v>0</v>
      </c>
      <c r="W1031" s="541">
        <f t="shared" si="470"/>
        <v>-332.89033000000063</v>
      </c>
      <c r="X1031" s="541">
        <f t="shared" si="470"/>
        <v>0</v>
      </c>
      <c r="Y1031" s="541">
        <f t="shared" si="470"/>
        <v>0</v>
      </c>
      <c r="Z1031" s="541">
        <f t="shared" si="470"/>
        <v>3215.1292199999998</v>
      </c>
      <c r="AA1031" s="1301"/>
    </row>
    <row r="1032" spans="1:262" s="47" customFormat="1" x14ac:dyDescent="0.25">
      <c r="A1032" s="646">
        <v>1</v>
      </c>
      <c r="B1032" s="646">
        <v>1</v>
      </c>
      <c r="C1032" s="677" t="s">
        <v>507</v>
      </c>
      <c r="D1032" s="677"/>
      <c r="E1032" s="677"/>
      <c r="F1032" s="1570"/>
      <c r="G1032" s="375"/>
      <c r="H1032" s="375"/>
      <c r="I1032" s="375"/>
      <c r="J1032" s="327">
        <f>F1032/12-G1032</f>
        <v>0</v>
      </c>
      <c r="K1032" s="327"/>
      <c r="L1032" s="375"/>
      <c r="M1032" s="375"/>
      <c r="N1032" s="375"/>
      <c r="O1032" s="375"/>
      <c r="P1032" s="375"/>
      <c r="Q1032" s="375"/>
      <c r="R1032" s="619">
        <f t="shared" ref="R1032" si="471">R1031</f>
        <v>42576.234600000003</v>
      </c>
      <c r="S1032" s="2979">
        <f t="shared" ref="S1032" si="472">S1031</f>
        <v>3548.0195500000004</v>
      </c>
      <c r="T1032" s="441">
        <f t="shared" ref="T1032:Z1032" si="473">T1031</f>
        <v>3215.1292199999998</v>
      </c>
      <c r="U1032" s="3133">
        <f t="shared" si="473"/>
        <v>0</v>
      </c>
      <c r="V1032" s="441">
        <f t="shared" ref="V1032" si="474">V1031</f>
        <v>0</v>
      </c>
      <c r="W1032" s="441">
        <f t="shared" si="473"/>
        <v>-332.89033000000063</v>
      </c>
      <c r="X1032" s="441"/>
      <c r="Y1032" s="441">
        <f t="shared" si="473"/>
        <v>0</v>
      </c>
      <c r="Z1032" s="441">
        <f t="shared" si="473"/>
        <v>3215.1292199999998</v>
      </c>
      <c r="AA1032" s="1301"/>
    </row>
    <row r="1033" spans="1:262" ht="15.75" thickBot="1" x14ac:dyDescent="0.3">
      <c r="A1033" s="646">
        <v>1</v>
      </c>
      <c r="B1033" s="646">
        <v>1</v>
      </c>
      <c r="C1033" s="386"/>
      <c r="D1033" s="386"/>
      <c r="E1033" s="386"/>
      <c r="F1033" s="1587"/>
      <c r="G1033" s="657"/>
      <c r="H1033" s="657"/>
      <c r="I1033" s="657"/>
      <c r="J1033" s="730"/>
      <c r="K1033" s="730"/>
      <c r="L1033" s="657"/>
      <c r="M1033" s="657"/>
      <c r="N1033" s="657"/>
      <c r="O1033" s="657"/>
      <c r="P1033" s="657"/>
      <c r="Q1033" s="657"/>
      <c r="R1033" s="730">
        <f t="shared" ref="R1033:W1033" si="475">R1034-R1035-R1083-R1087-R1092</f>
        <v>-6.5483618527650833E-11</v>
      </c>
      <c r="S1033" s="3005">
        <f t="shared" si="475"/>
        <v>-7.2759576141834259E-12</v>
      </c>
      <c r="T1033" s="656">
        <f t="shared" si="475"/>
        <v>0</v>
      </c>
      <c r="U1033" s="3120">
        <f t="shared" si="475"/>
        <v>0</v>
      </c>
      <c r="V1033" s="656">
        <f t="shared" si="475"/>
        <v>0</v>
      </c>
      <c r="W1033" s="656">
        <f t="shared" si="475"/>
        <v>0</v>
      </c>
      <c r="X1033" s="656"/>
      <c r="Y1033" s="656">
        <f>Y1034-Y1035-Y1083-Y1087-Y1092</f>
        <v>-5.5511151231257827E-16</v>
      </c>
      <c r="Z1033" s="656">
        <f>Z1034-Z1035-Z1083-Z1087-Z1092</f>
        <v>0</v>
      </c>
    </row>
    <row r="1034" spans="1:262" x14ac:dyDescent="0.25">
      <c r="A1034" s="646">
        <v>1</v>
      </c>
      <c r="B1034" s="646">
        <v>1</v>
      </c>
      <c r="C1034" s="1156" t="s">
        <v>277</v>
      </c>
      <c r="D1034" s="1156"/>
      <c r="E1034" s="1156"/>
      <c r="F1034" s="1588"/>
      <c r="G1034" s="1157"/>
      <c r="H1034" s="1157"/>
      <c r="I1034" s="1157"/>
      <c r="J1034" s="1158"/>
      <c r="K1034" s="1158"/>
      <c r="L1034" s="1159"/>
      <c r="M1034" s="1159"/>
      <c r="N1034" s="1159"/>
      <c r="O1034" s="1159"/>
      <c r="P1034" s="1159"/>
      <c r="Q1034" s="1159"/>
      <c r="R1034" s="1158">
        <f t="shared" ref="R1034" si="476">SUM(R1032,R1018)</f>
        <v>823930.52056968003</v>
      </c>
      <c r="S1034" s="1937">
        <f t="shared" ref="S1034" si="477">SUM(S1032,S1018)</f>
        <v>68660.876714140002</v>
      </c>
      <c r="T1034" s="1157">
        <f t="shared" ref="T1034:Z1034" si="478">SUM(T1032,T1018)</f>
        <v>53056.817330000005</v>
      </c>
      <c r="U1034" s="3164">
        <f t="shared" si="478"/>
        <v>0</v>
      </c>
      <c r="V1034" s="1157">
        <f t="shared" ref="V1034" si="479">SUM(V1032,V1018)</f>
        <v>-25.14162</v>
      </c>
      <c r="W1034" s="1157">
        <f t="shared" si="478"/>
        <v>-15604.059384140008</v>
      </c>
      <c r="X1034" s="1157">
        <f t="shared" ref="X1034" si="480">SUM(X1032,X1018)</f>
        <v>0</v>
      </c>
      <c r="Y1034" s="1157">
        <f t="shared" si="478"/>
        <v>-119.88082</v>
      </c>
      <c r="Z1034" s="1157">
        <f t="shared" si="478"/>
        <v>52911.794890000005</v>
      </c>
    </row>
    <row r="1035" spans="1:262" x14ac:dyDescent="0.25">
      <c r="A1035" s="646">
        <v>1</v>
      </c>
      <c r="B1035" s="646">
        <v>1</v>
      </c>
      <c r="C1035" s="1132" t="s">
        <v>7</v>
      </c>
      <c r="D1035" s="1132"/>
      <c r="E1035" s="1086"/>
      <c r="F1035" s="1534">
        <f>SUM(F943)</f>
        <v>8915</v>
      </c>
      <c r="G1035" s="977">
        <f>SUM(G943)</f>
        <v>742.91666666666663</v>
      </c>
      <c r="H1035" s="977">
        <f>SUM(H943)</f>
        <v>445</v>
      </c>
      <c r="I1035" s="1050">
        <f>H1035/G1035*100</f>
        <v>59.899046550757149</v>
      </c>
      <c r="J1035" s="1160">
        <f>L1035/F1035</f>
        <v>9.4376892877173297</v>
      </c>
      <c r="K1035" s="1160">
        <f>N1035/H1035</f>
        <v>8.4966292134831463</v>
      </c>
      <c r="L1035" s="977">
        <f>SUM(L943)</f>
        <v>84137</v>
      </c>
      <c r="M1035" s="977">
        <f>SUM(M943)</f>
        <v>7014</v>
      </c>
      <c r="N1035" s="977">
        <f>SUM(N943)</f>
        <v>3781</v>
      </c>
      <c r="O1035" s="977">
        <f>N1035/M1035*100</f>
        <v>53.906472768748216</v>
      </c>
      <c r="P1035" s="977">
        <f>SUM(P943)</f>
        <v>251</v>
      </c>
      <c r="Q1035" s="957">
        <f>N1035/$C$3*12/P1035</f>
        <v>180.76494023904382</v>
      </c>
      <c r="R1035" s="1936">
        <f t="shared" ref="R1035:Z1035" si="481">SUM(R943)</f>
        <v>316632.10904639994</v>
      </c>
      <c r="S1035" s="1200">
        <f t="shared" si="481"/>
        <v>26386.009087199996</v>
      </c>
      <c r="T1035" s="977">
        <f t="shared" si="481"/>
        <v>14895.85081</v>
      </c>
      <c r="U1035" s="3165">
        <f t="shared" si="481"/>
        <v>0</v>
      </c>
      <c r="V1035" s="977">
        <f t="shared" si="481"/>
        <v>-25.14162</v>
      </c>
      <c r="W1035" s="977">
        <f t="shared" si="481"/>
        <v>-11490.158277199997</v>
      </c>
      <c r="X1035" s="977">
        <f t="shared" si="481"/>
        <v>0</v>
      </c>
      <c r="Y1035" s="977">
        <f t="shared" si="481"/>
        <v>-119.01334</v>
      </c>
      <c r="Z1035" s="977">
        <f t="shared" si="481"/>
        <v>14751.69585</v>
      </c>
    </row>
    <row r="1036" spans="1:262" x14ac:dyDescent="0.25">
      <c r="B1036" s="646">
        <v>1</v>
      </c>
      <c r="C1036" s="2770" t="s">
        <v>609</v>
      </c>
      <c r="D1036" s="1132"/>
      <c r="E1036" s="1086"/>
      <c r="F1036" s="1534"/>
      <c r="G1036" s="977"/>
      <c r="H1036" s="977"/>
      <c r="I1036" s="1050"/>
      <c r="J1036" s="1160"/>
      <c r="K1036" s="1160"/>
      <c r="L1036" s="977"/>
      <c r="M1036" s="977"/>
      <c r="N1036" s="977"/>
      <c r="O1036" s="977"/>
      <c r="P1036" s="977"/>
      <c r="Q1036" s="957"/>
      <c r="R1036" s="1936">
        <f t="shared" ref="R1036:Z1036" si="482">R945</f>
        <v>279819.40451999998</v>
      </c>
      <c r="S1036" s="1200">
        <f t="shared" si="482"/>
        <v>23318.28371</v>
      </c>
      <c r="T1036" s="977">
        <f t="shared" si="482"/>
        <v>23318.28371</v>
      </c>
      <c r="U1036" s="3165">
        <f t="shared" si="482"/>
        <v>0</v>
      </c>
      <c r="V1036" s="977">
        <f t="shared" si="482"/>
        <v>0</v>
      </c>
      <c r="W1036" s="977">
        <f t="shared" si="482"/>
        <v>0</v>
      </c>
      <c r="X1036" s="2656">
        <f t="shared" si="482"/>
        <v>0</v>
      </c>
      <c r="Y1036" s="2656">
        <f t="shared" si="482"/>
        <v>0</v>
      </c>
      <c r="Z1036" s="977">
        <f t="shared" si="482"/>
        <v>23318.28371</v>
      </c>
    </row>
    <row r="1037" spans="1:262" x14ac:dyDescent="0.25">
      <c r="B1037" s="646">
        <v>1</v>
      </c>
      <c r="C1037" s="2770" t="s">
        <v>525</v>
      </c>
      <c r="D1037" s="1132"/>
      <c r="E1037" s="1086"/>
      <c r="F1037" s="1534"/>
      <c r="G1037" s="977"/>
      <c r="H1037" s="977"/>
      <c r="I1037" s="1050"/>
      <c r="J1037" s="1160"/>
      <c r="K1037" s="1160"/>
      <c r="L1037" s="977"/>
      <c r="M1037" s="977"/>
      <c r="N1037" s="977"/>
      <c r="O1037" s="977"/>
      <c r="P1037" s="977"/>
      <c r="Q1037" s="957"/>
      <c r="R1037" s="1936">
        <f t="shared" ref="R1037:Z1037" si="483">R946</f>
        <v>12989.5164</v>
      </c>
      <c r="S1037" s="1200">
        <f t="shared" si="483"/>
        <v>1082.4597000000001</v>
      </c>
      <c r="T1037" s="977">
        <f t="shared" si="483"/>
        <v>1082.4596999999999</v>
      </c>
      <c r="U1037" s="3165">
        <f t="shared" si="483"/>
        <v>0</v>
      </c>
      <c r="V1037" s="977">
        <f t="shared" si="483"/>
        <v>0</v>
      </c>
      <c r="W1037" s="977">
        <f t="shared" si="483"/>
        <v>0</v>
      </c>
      <c r="X1037" s="2656">
        <f t="shared" si="483"/>
        <v>0</v>
      </c>
      <c r="Y1037" s="2656">
        <f t="shared" si="483"/>
        <v>0</v>
      </c>
      <c r="Z1037" s="977">
        <f t="shared" si="483"/>
        <v>1082.4596999999999</v>
      </c>
    </row>
    <row r="1038" spans="1:262" s="692" customFormat="1" ht="29.25" x14ac:dyDescent="0.25">
      <c r="A1038" s="646">
        <v>1</v>
      </c>
      <c r="B1038" s="646">
        <v>1</v>
      </c>
      <c r="C1038" s="2644" t="s">
        <v>481</v>
      </c>
      <c r="D1038" s="1071"/>
      <c r="E1038" s="960"/>
      <c r="F1038" s="1589">
        <f>F947</f>
        <v>57371</v>
      </c>
      <c r="G1038" s="961">
        <f>G947</f>
        <v>4780.916666666667</v>
      </c>
      <c r="H1038" s="961">
        <f>H947</f>
        <v>3065.6424999999999</v>
      </c>
      <c r="I1038" s="1050">
        <f>H1038/G1038*100</f>
        <v>64.122483484687379</v>
      </c>
      <c r="J1038" s="1161"/>
      <c r="K1038" s="1161"/>
      <c r="L1038" s="1162"/>
      <c r="M1038" s="1162"/>
      <c r="N1038" s="1162"/>
      <c r="O1038" s="1162"/>
      <c r="P1038" s="1162"/>
      <c r="Q1038" s="1162"/>
      <c r="R1038" s="1200"/>
      <c r="S1038" s="1200"/>
      <c r="T1038" s="961"/>
      <c r="U1038" s="3113"/>
      <c r="V1038" s="961"/>
      <c r="W1038" s="961"/>
      <c r="X1038" s="1163"/>
      <c r="Y1038" s="1163"/>
      <c r="Z1038" s="961"/>
      <c r="AA1038" s="669"/>
      <c r="AB1038" s="205"/>
      <c r="AC1038" s="205"/>
      <c r="AD1038" s="205"/>
      <c r="AE1038" s="205"/>
      <c r="AF1038" s="205"/>
      <c r="AG1038" s="205"/>
      <c r="AH1038" s="205"/>
      <c r="AI1038" s="205"/>
      <c r="AJ1038" s="205"/>
      <c r="AK1038" s="205"/>
      <c r="AL1038" s="205"/>
      <c r="AM1038" s="205"/>
      <c r="AN1038" s="205"/>
      <c r="AO1038" s="205"/>
      <c r="AP1038" s="205"/>
      <c r="AQ1038" s="205"/>
      <c r="AR1038" s="205"/>
      <c r="AS1038" s="205"/>
      <c r="AT1038" s="205"/>
      <c r="AU1038" s="205"/>
      <c r="AV1038" s="205"/>
      <c r="AW1038" s="205"/>
      <c r="AX1038" s="205"/>
      <c r="AY1038" s="205"/>
      <c r="AZ1038" s="205"/>
      <c r="BA1038" s="205"/>
      <c r="BB1038" s="205"/>
      <c r="BC1038" s="205"/>
      <c r="BD1038" s="205"/>
      <c r="BE1038" s="205"/>
      <c r="BF1038" s="205"/>
      <c r="BG1038" s="205"/>
      <c r="BH1038" s="205"/>
      <c r="BI1038" s="205"/>
      <c r="BJ1038" s="205"/>
      <c r="BK1038" s="205"/>
      <c r="BL1038" s="205"/>
      <c r="BM1038" s="205"/>
      <c r="BN1038" s="205"/>
      <c r="BO1038" s="205"/>
      <c r="BP1038" s="205"/>
      <c r="BQ1038" s="205"/>
      <c r="BR1038" s="205"/>
      <c r="BS1038" s="205"/>
      <c r="BT1038" s="205"/>
      <c r="BU1038" s="205"/>
      <c r="BV1038" s="205"/>
      <c r="BW1038" s="205"/>
      <c r="BX1038" s="205"/>
      <c r="BY1038" s="205"/>
      <c r="BZ1038" s="205"/>
      <c r="CA1038" s="205"/>
      <c r="CB1038" s="205"/>
      <c r="CC1038" s="205"/>
      <c r="CD1038" s="205"/>
      <c r="CE1038" s="205"/>
      <c r="CF1038" s="205"/>
      <c r="CG1038" s="205"/>
      <c r="CH1038" s="205"/>
      <c r="CI1038" s="205"/>
      <c r="CJ1038" s="205"/>
      <c r="CK1038" s="205"/>
      <c r="CL1038" s="205"/>
      <c r="CM1038" s="205"/>
      <c r="CN1038" s="205"/>
      <c r="CO1038" s="205"/>
      <c r="CP1038" s="205"/>
      <c r="CQ1038" s="205"/>
      <c r="CR1038" s="205"/>
      <c r="CS1038" s="205"/>
      <c r="CT1038" s="205"/>
      <c r="CU1038" s="205"/>
      <c r="CV1038" s="205"/>
      <c r="CW1038" s="205"/>
      <c r="CX1038" s="205"/>
      <c r="CY1038" s="205"/>
      <c r="CZ1038" s="205"/>
      <c r="DA1038" s="205"/>
      <c r="DB1038" s="205"/>
      <c r="DC1038" s="205"/>
      <c r="DD1038" s="205"/>
      <c r="DE1038" s="205"/>
      <c r="DF1038" s="205"/>
      <c r="DG1038" s="205"/>
      <c r="DH1038" s="205"/>
      <c r="DI1038" s="205"/>
      <c r="DJ1038" s="205"/>
      <c r="DK1038" s="205"/>
      <c r="DL1038" s="205"/>
      <c r="DM1038" s="205"/>
      <c r="DN1038" s="205"/>
      <c r="DO1038" s="205"/>
      <c r="DP1038" s="205"/>
      <c r="DQ1038" s="205"/>
      <c r="DR1038" s="205"/>
      <c r="DS1038" s="205"/>
      <c r="DT1038" s="205"/>
      <c r="DU1038" s="205"/>
      <c r="DV1038" s="205"/>
      <c r="DW1038" s="205"/>
      <c r="DX1038" s="205"/>
      <c r="DY1038" s="205"/>
      <c r="DZ1038" s="205"/>
      <c r="EA1038" s="205"/>
      <c r="EB1038" s="205"/>
      <c r="EC1038" s="205"/>
      <c r="ED1038" s="205"/>
      <c r="EE1038" s="205"/>
      <c r="EF1038" s="205"/>
      <c r="EG1038" s="205"/>
      <c r="EH1038" s="205"/>
      <c r="EI1038" s="205"/>
      <c r="EJ1038" s="205"/>
      <c r="EK1038" s="205"/>
      <c r="EL1038" s="205"/>
      <c r="EM1038" s="205"/>
      <c r="EN1038" s="205"/>
      <c r="EO1038" s="205"/>
      <c r="EP1038" s="205"/>
      <c r="EQ1038" s="205"/>
      <c r="ER1038" s="205"/>
      <c r="ES1038" s="205"/>
      <c r="ET1038" s="205"/>
      <c r="EU1038" s="205"/>
      <c r="EV1038" s="205"/>
      <c r="EW1038" s="205"/>
      <c r="EX1038" s="205"/>
      <c r="EY1038" s="205"/>
      <c r="EZ1038" s="205"/>
      <c r="FA1038" s="205"/>
      <c r="FB1038" s="205"/>
      <c r="FC1038" s="205"/>
      <c r="FD1038" s="205"/>
      <c r="FE1038" s="205"/>
      <c r="FF1038" s="205"/>
      <c r="FG1038" s="205"/>
      <c r="FH1038" s="205"/>
      <c r="FI1038" s="205"/>
      <c r="FJ1038" s="205"/>
      <c r="FK1038" s="205"/>
      <c r="FL1038" s="205"/>
      <c r="FM1038" s="205"/>
      <c r="FN1038" s="205"/>
      <c r="FO1038" s="205"/>
      <c r="FP1038" s="205"/>
      <c r="FQ1038" s="205"/>
      <c r="FR1038" s="205"/>
      <c r="FS1038" s="205"/>
      <c r="FT1038" s="205"/>
      <c r="FU1038" s="205"/>
      <c r="FV1038" s="205"/>
      <c r="FW1038" s="205"/>
      <c r="FX1038" s="205"/>
      <c r="FY1038" s="205"/>
      <c r="FZ1038" s="205"/>
      <c r="GA1038" s="205"/>
      <c r="GB1038" s="205"/>
      <c r="GC1038" s="205"/>
      <c r="GD1038" s="205"/>
      <c r="GE1038" s="205"/>
      <c r="GF1038" s="205"/>
      <c r="GG1038" s="205"/>
      <c r="GH1038" s="205"/>
      <c r="GI1038" s="205"/>
      <c r="GJ1038" s="205"/>
      <c r="GK1038" s="205"/>
      <c r="GL1038" s="205"/>
      <c r="GM1038" s="205"/>
      <c r="GN1038" s="205"/>
      <c r="GO1038" s="205"/>
      <c r="GP1038" s="205"/>
      <c r="GQ1038" s="205"/>
      <c r="GR1038" s="205"/>
      <c r="GS1038" s="205"/>
      <c r="GT1038" s="205"/>
      <c r="GU1038" s="205"/>
      <c r="GV1038" s="205"/>
      <c r="GW1038" s="205"/>
      <c r="GX1038" s="205"/>
      <c r="GY1038" s="205"/>
      <c r="GZ1038" s="205"/>
      <c r="HA1038" s="205"/>
      <c r="HB1038" s="205"/>
      <c r="HC1038" s="205"/>
      <c r="HD1038" s="205"/>
      <c r="HE1038" s="205"/>
      <c r="HF1038" s="205"/>
      <c r="HG1038" s="205"/>
      <c r="HH1038" s="205"/>
      <c r="HI1038" s="205"/>
      <c r="HJ1038" s="205"/>
      <c r="HK1038" s="205"/>
      <c r="HL1038" s="205"/>
      <c r="HM1038" s="205"/>
      <c r="HN1038" s="205"/>
      <c r="HO1038" s="205"/>
      <c r="HP1038" s="205"/>
      <c r="HQ1038" s="205"/>
      <c r="HR1038" s="205"/>
      <c r="HS1038" s="205"/>
      <c r="HT1038" s="205"/>
      <c r="HU1038" s="205"/>
      <c r="HV1038" s="205"/>
      <c r="HW1038" s="205"/>
      <c r="HX1038" s="205"/>
      <c r="HY1038" s="205"/>
      <c r="HZ1038" s="205"/>
      <c r="IA1038" s="205"/>
      <c r="IB1038" s="205"/>
      <c r="IC1038" s="205"/>
      <c r="ID1038" s="205"/>
      <c r="IE1038" s="205"/>
      <c r="IF1038" s="205"/>
      <c r="IG1038" s="205"/>
      <c r="IH1038" s="205"/>
      <c r="II1038" s="205"/>
      <c r="IJ1038" s="205"/>
      <c r="IK1038" s="205"/>
      <c r="IL1038" s="205"/>
      <c r="IM1038" s="205"/>
      <c r="IN1038" s="205"/>
      <c r="IO1038" s="205"/>
      <c r="IP1038" s="205"/>
      <c r="IQ1038" s="205"/>
      <c r="IR1038" s="205"/>
      <c r="IS1038" s="205"/>
      <c r="IT1038" s="205"/>
      <c r="IU1038" s="205"/>
      <c r="IV1038" s="205"/>
      <c r="IW1038" s="205"/>
      <c r="IX1038" s="205"/>
      <c r="IY1038" s="205"/>
      <c r="IZ1038" s="205"/>
      <c r="JA1038" s="205"/>
      <c r="JB1038" s="205"/>
    </row>
    <row r="1039" spans="1:262" s="692" customFormat="1" ht="30" x14ac:dyDescent="0.25">
      <c r="A1039" s="646">
        <v>1</v>
      </c>
      <c r="B1039" s="646">
        <v>1</v>
      </c>
      <c r="C1039" s="2645" t="s">
        <v>255</v>
      </c>
      <c r="D1039" s="960"/>
      <c r="E1039" s="960"/>
      <c r="F1039" s="1589">
        <f t="shared" ref="F1039:F1045" si="484">F948</f>
        <v>0</v>
      </c>
      <c r="G1039" s="961"/>
      <c r="H1039" s="961"/>
      <c r="I1039" s="1050"/>
      <c r="J1039" s="1161">
        <f>F1039/12-G1039</f>
        <v>0</v>
      </c>
      <c r="K1039" s="1161"/>
      <c r="L1039" s="1162"/>
      <c r="M1039" s="1162"/>
      <c r="N1039" s="1162"/>
      <c r="O1039" s="1162"/>
      <c r="P1039" s="1162"/>
      <c r="Q1039" s="1162"/>
      <c r="R1039" s="1200"/>
      <c r="S1039" s="1200"/>
      <c r="T1039" s="961"/>
      <c r="U1039" s="3113"/>
      <c r="V1039" s="961"/>
      <c r="W1039" s="961"/>
      <c r="X1039" s="1163"/>
      <c r="Y1039" s="1163"/>
      <c r="Z1039" s="961"/>
      <c r="AA1039" s="669"/>
      <c r="AB1039" s="205"/>
      <c r="AC1039" s="205"/>
      <c r="AD1039" s="205"/>
      <c r="AE1039" s="205"/>
      <c r="AF1039" s="205"/>
      <c r="AG1039" s="205"/>
      <c r="AH1039" s="205"/>
      <c r="AI1039" s="205"/>
      <c r="AJ1039" s="205"/>
      <c r="AK1039" s="205"/>
      <c r="AL1039" s="205"/>
      <c r="AM1039" s="205"/>
      <c r="AN1039" s="205"/>
      <c r="AO1039" s="205"/>
      <c r="AP1039" s="205"/>
      <c r="AQ1039" s="205"/>
      <c r="AR1039" s="205"/>
      <c r="AS1039" s="205"/>
      <c r="AT1039" s="205"/>
      <c r="AU1039" s="205"/>
      <c r="AV1039" s="205"/>
      <c r="AW1039" s="205"/>
      <c r="AX1039" s="205"/>
      <c r="AY1039" s="205"/>
      <c r="AZ1039" s="205"/>
      <c r="BA1039" s="205"/>
      <c r="BB1039" s="205"/>
      <c r="BC1039" s="205"/>
      <c r="BD1039" s="205"/>
      <c r="BE1039" s="205"/>
      <c r="BF1039" s="205"/>
      <c r="BG1039" s="205"/>
      <c r="BH1039" s="205"/>
      <c r="BI1039" s="205"/>
      <c r="BJ1039" s="205"/>
      <c r="BK1039" s="205"/>
      <c r="BL1039" s="205"/>
      <c r="BM1039" s="205"/>
      <c r="BN1039" s="205"/>
      <c r="BO1039" s="205"/>
      <c r="BP1039" s="205"/>
      <c r="BQ1039" s="205"/>
      <c r="BR1039" s="205"/>
      <c r="BS1039" s="205"/>
      <c r="BT1039" s="205"/>
      <c r="BU1039" s="205"/>
      <c r="BV1039" s="205"/>
      <c r="BW1039" s="205"/>
      <c r="BX1039" s="205"/>
      <c r="BY1039" s="205"/>
      <c r="BZ1039" s="205"/>
      <c r="CA1039" s="205"/>
      <c r="CB1039" s="205"/>
      <c r="CC1039" s="205"/>
      <c r="CD1039" s="205"/>
      <c r="CE1039" s="205"/>
      <c r="CF1039" s="205"/>
      <c r="CG1039" s="205"/>
      <c r="CH1039" s="205"/>
      <c r="CI1039" s="205"/>
      <c r="CJ1039" s="205"/>
      <c r="CK1039" s="205"/>
      <c r="CL1039" s="205"/>
      <c r="CM1039" s="205"/>
      <c r="CN1039" s="205"/>
      <c r="CO1039" s="205"/>
      <c r="CP1039" s="205"/>
      <c r="CQ1039" s="205"/>
      <c r="CR1039" s="205"/>
      <c r="CS1039" s="205"/>
      <c r="CT1039" s="205"/>
      <c r="CU1039" s="205"/>
      <c r="CV1039" s="205"/>
      <c r="CW1039" s="205"/>
      <c r="CX1039" s="205"/>
      <c r="CY1039" s="205"/>
      <c r="CZ1039" s="205"/>
      <c r="DA1039" s="205"/>
      <c r="DB1039" s="205"/>
      <c r="DC1039" s="205"/>
      <c r="DD1039" s="205"/>
      <c r="DE1039" s="205"/>
      <c r="DF1039" s="205"/>
      <c r="DG1039" s="205"/>
      <c r="DH1039" s="205"/>
      <c r="DI1039" s="205"/>
      <c r="DJ1039" s="205"/>
      <c r="DK1039" s="205"/>
      <c r="DL1039" s="205"/>
      <c r="DM1039" s="205"/>
      <c r="DN1039" s="205"/>
      <c r="DO1039" s="205"/>
      <c r="DP1039" s="205"/>
      <c r="DQ1039" s="205"/>
      <c r="DR1039" s="205"/>
      <c r="DS1039" s="205"/>
      <c r="DT1039" s="205"/>
      <c r="DU1039" s="205"/>
      <c r="DV1039" s="205"/>
      <c r="DW1039" s="205"/>
      <c r="DX1039" s="205"/>
      <c r="DY1039" s="205"/>
      <c r="DZ1039" s="205"/>
      <c r="EA1039" s="205"/>
      <c r="EB1039" s="205"/>
      <c r="EC1039" s="205"/>
      <c r="ED1039" s="205"/>
      <c r="EE1039" s="205"/>
      <c r="EF1039" s="205"/>
      <c r="EG1039" s="205"/>
      <c r="EH1039" s="205"/>
      <c r="EI1039" s="205"/>
      <c r="EJ1039" s="205"/>
      <c r="EK1039" s="205"/>
      <c r="EL1039" s="205"/>
      <c r="EM1039" s="205"/>
      <c r="EN1039" s="205"/>
      <c r="EO1039" s="205"/>
      <c r="EP1039" s="205"/>
      <c r="EQ1039" s="205"/>
      <c r="ER1039" s="205"/>
      <c r="ES1039" s="205"/>
      <c r="ET1039" s="205"/>
      <c r="EU1039" s="205"/>
      <c r="EV1039" s="205"/>
      <c r="EW1039" s="205"/>
      <c r="EX1039" s="205"/>
      <c r="EY1039" s="205"/>
      <c r="EZ1039" s="205"/>
      <c r="FA1039" s="205"/>
      <c r="FB1039" s="205"/>
      <c r="FC1039" s="205"/>
      <c r="FD1039" s="205"/>
      <c r="FE1039" s="205"/>
      <c r="FF1039" s="205"/>
      <c r="FG1039" s="205"/>
      <c r="FH1039" s="205"/>
      <c r="FI1039" s="205"/>
      <c r="FJ1039" s="205"/>
      <c r="FK1039" s="205"/>
      <c r="FL1039" s="205"/>
      <c r="FM1039" s="205"/>
      <c r="FN1039" s="205"/>
      <c r="FO1039" s="205"/>
      <c r="FP1039" s="205"/>
      <c r="FQ1039" s="205"/>
      <c r="FR1039" s="205"/>
      <c r="FS1039" s="205"/>
      <c r="FT1039" s="205"/>
      <c r="FU1039" s="205"/>
      <c r="FV1039" s="205"/>
      <c r="FW1039" s="205"/>
      <c r="FX1039" s="205"/>
      <c r="FY1039" s="205"/>
      <c r="FZ1039" s="205"/>
      <c r="GA1039" s="205"/>
      <c r="GB1039" s="205"/>
      <c r="GC1039" s="205"/>
      <c r="GD1039" s="205"/>
      <c r="GE1039" s="205"/>
      <c r="GF1039" s="205"/>
      <c r="GG1039" s="205"/>
      <c r="GH1039" s="205"/>
      <c r="GI1039" s="205"/>
      <c r="GJ1039" s="205"/>
      <c r="GK1039" s="205"/>
      <c r="GL1039" s="205"/>
      <c r="GM1039" s="205"/>
      <c r="GN1039" s="205"/>
      <c r="GO1039" s="205"/>
      <c r="GP1039" s="205"/>
      <c r="GQ1039" s="205"/>
      <c r="GR1039" s="205"/>
      <c r="GS1039" s="205"/>
      <c r="GT1039" s="205"/>
      <c r="GU1039" s="205"/>
      <c r="GV1039" s="205"/>
      <c r="GW1039" s="205"/>
      <c r="GX1039" s="205"/>
      <c r="GY1039" s="205"/>
      <c r="GZ1039" s="205"/>
      <c r="HA1039" s="205"/>
      <c r="HB1039" s="205"/>
      <c r="HC1039" s="205"/>
      <c r="HD1039" s="205"/>
      <c r="HE1039" s="205"/>
      <c r="HF1039" s="205"/>
      <c r="HG1039" s="205"/>
      <c r="HH1039" s="205"/>
      <c r="HI1039" s="205"/>
      <c r="HJ1039" s="205"/>
      <c r="HK1039" s="205"/>
      <c r="HL1039" s="205"/>
      <c r="HM1039" s="205"/>
      <c r="HN1039" s="205"/>
      <c r="HO1039" s="205"/>
      <c r="HP1039" s="205"/>
      <c r="HQ1039" s="205"/>
      <c r="HR1039" s="205"/>
      <c r="HS1039" s="205"/>
      <c r="HT1039" s="205"/>
      <c r="HU1039" s="205"/>
      <c r="HV1039" s="205"/>
      <c r="HW1039" s="205"/>
      <c r="HX1039" s="205"/>
      <c r="HY1039" s="205"/>
      <c r="HZ1039" s="205"/>
      <c r="IA1039" s="205"/>
      <c r="IB1039" s="205"/>
      <c r="IC1039" s="205"/>
      <c r="ID1039" s="205"/>
      <c r="IE1039" s="205"/>
      <c r="IF1039" s="205"/>
      <c r="IG1039" s="205"/>
      <c r="IH1039" s="205"/>
      <c r="II1039" s="205"/>
      <c r="IJ1039" s="205"/>
      <c r="IK1039" s="205"/>
      <c r="IL1039" s="205"/>
      <c r="IM1039" s="205"/>
      <c r="IN1039" s="205"/>
      <c r="IO1039" s="205"/>
      <c r="IP1039" s="205"/>
      <c r="IQ1039" s="205"/>
      <c r="IR1039" s="205"/>
      <c r="IS1039" s="205"/>
      <c r="IT1039" s="205"/>
      <c r="IU1039" s="205"/>
      <c r="IV1039" s="205"/>
      <c r="IW1039" s="205"/>
      <c r="IX1039" s="205"/>
      <c r="IY1039" s="205"/>
      <c r="IZ1039" s="205"/>
      <c r="JA1039" s="205"/>
      <c r="JB1039" s="205"/>
    </row>
    <row r="1040" spans="1:262" s="692" customFormat="1" ht="30" x14ac:dyDescent="0.25">
      <c r="A1040" s="646"/>
      <c r="B1040" s="646">
        <v>1</v>
      </c>
      <c r="C1040" s="2645" t="s">
        <v>256</v>
      </c>
      <c r="D1040" s="960"/>
      <c r="E1040" s="960"/>
      <c r="F1040" s="1589">
        <f t="shared" si="484"/>
        <v>11780</v>
      </c>
      <c r="G1040" s="961">
        <f t="shared" ref="G1040:H1045" si="485">G949</f>
        <v>981.66666666666663</v>
      </c>
      <c r="H1040" s="961">
        <f t="shared" si="485"/>
        <v>563</v>
      </c>
      <c r="I1040" s="1050">
        <f t="shared" ref="I1040:I1053" si="486">H1040/G1040*100</f>
        <v>57.351443123938886</v>
      </c>
      <c r="J1040" s="1161"/>
      <c r="K1040" s="1161"/>
      <c r="L1040" s="1162"/>
      <c r="M1040" s="1162"/>
      <c r="N1040" s="1162"/>
      <c r="O1040" s="1162"/>
      <c r="P1040" s="1162"/>
      <c r="Q1040" s="1162"/>
      <c r="R1040" s="1200"/>
      <c r="S1040" s="1200"/>
      <c r="T1040" s="961"/>
      <c r="U1040" s="3113"/>
      <c r="V1040" s="961"/>
      <c r="W1040" s="961"/>
      <c r="X1040" s="1163"/>
      <c r="Y1040" s="1163"/>
      <c r="Z1040" s="961"/>
      <c r="AA1040" s="669"/>
      <c r="AB1040" s="205"/>
      <c r="AC1040" s="205"/>
      <c r="AD1040" s="205"/>
      <c r="AE1040" s="205"/>
      <c r="AF1040" s="205"/>
      <c r="AG1040" s="205"/>
      <c r="AH1040" s="205"/>
      <c r="AI1040" s="205"/>
      <c r="AJ1040" s="205"/>
      <c r="AK1040" s="205"/>
      <c r="AL1040" s="205"/>
      <c r="AM1040" s="205"/>
      <c r="AN1040" s="205"/>
      <c r="AO1040" s="205"/>
      <c r="AP1040" s="205"/>
      <c r="AQ1040" s="205"/>
      <c r="AR1040" s="205"/>
      <c r="AS1040" s="205"/>
      <c r="AT1040" s="205"/>
      <c r="AU1040" s="205"/>
      <c r="AV1040" s="205"/>
      <c r="AW1040" s="205"/>
      <c r="AX1040" s="205"/>
      <c r="AY1040" s="205"/>
      <c r="AZ1040" s="205"/>
      <c r="BA1040" s="205"/>
      <c r="BB1040" s="205"/>
      <c r="BC1040" s="205"/>
      <c r="BD1040" s="205"/>
      <c r="BE1040" s="205"/>
      <c r="BF1040" s="205"/>
      <c r="BG1040" s="205"/>
      <c r="BH1040" s="205"/>
      <c r="BI1040" s="205"/>
      <c r="BJ1040" s="205"/>
      <c r="BK1040" s="205"/>
      <c r="BL1040" s="205"/>
      <c r="BM1040" s="205"/>
      <c r="BN1040" s="205"/>
      <c r="BO1040" s="205"/>
      <c r="BP1040" s="205"/>
      <c r="BQ1040" s="205"/>
      <c r="BR1040" s="205"/>
      <c r="BS1040" s="205"/>
      <c r="BT1040" s="205"/>
      <c r="BU1040" s="205"/>
      <c r="BV1040" s="205"/>
      <c r="BW1040" s="205"/>
      <c r="BX1040" s="205"/>
      <c r="BY1040" s="205"/>
      <c r="BZ1040" s="205"/>
      <c r="CA1040" s="205"/>
      <c r="CB1040" s="205"/>
      <c r="CC1040" s="205"/>
      <c r="CD1040" s="205"/>
      <c r="CE1040" s="205"/>
      <c r="CF1040" s="205"/>
      <c r="CG1040" s="205"/>
      <c r="CH1040" s="205"/>
      <c r="CI1040" s="205"/>
      <c r="CJ1040" s="205"/>
      <c r="CK1040" s="205"/>
      <c r="CL1040" s="205"/>
      <c r="CM1040" s="205"/>
      <c r="CN1040" s="205"/>
      <c r="CO1040" s="205"/>
      <c r="CP1040" s="205"/>
      <c r="CQ1040" s="205"/>
      <c r="CR1040" s="205"/>
      <c r="CS1040" s="205"/>
      <c r="CT1040" s="205"/>
      <c r="CU1040" s="205"/>
      <c r="CV1040" s="205"/>
      <c r="CW1040" s="205"/>
      <c r="CX1040" s="205"/>
      <c r="CY1040" s="205"/>
      <c r="CZ1040" s="205"/>
      <c r="DA1040" s="205"/>
      <c r="DB1040" s="205"/>
      <c r="DC1040" s="205"/>
      <c r="DD1040" s="205"/>
      <c r="DE1040" s="205"/>
      <c r="DF1040" s="205"/>
      <c r="DG1040" s="205"/>
      <c r="DH1040" s="205"/>
      <c r="DI1040" s="205"/>
      <c r="DJ1040" s="205"/>
      <c r="DK1040" s="205"/>
      <c r="DL1040" s="205"/>
      <c r="DM1040" s="205"/>
      <c r="DN1040" s="205"/>
      <c r="DO1040" s="205"/>
      <c r="DP1040" s="205"/>
      <c r="DQ1040" s="205"/>
      <c r="DR1040" s="205"/>
      <c r="DS1040" s="205"/>
      <c r="DT1040" s="205"/>
      <c r="DU1040" s="205"/>
      <c r="DV1040" s="205"/>
      <c r="DW1040" s="205"/>
      <c r="DX1040" s="205"/>
      <c r="DY1040" s="205"/>
      <c r="DZ1040" s="205"/>
      <c r="EA1040" s="205"/>
      <c r="EB1040" s="205"/>
      <c r="EC1040" s="205"/>
      <c r="ED1040" s="205"/>
      <c r="EE1040" s="205"/>
      <c r="EF1040" s="205"/>
      <c r="EG1040" s="205"/>
      <c r="EH1040" s="205"/>
      <c r="EI1040" s="205"/>
      <c r="EJ1040" s="205"/>
      <c r="EK1040" s="205"/>
      <c r="EL1040" s="205"/>
      <c r="EM1040" s="205"/>
      <c r="EN1040" s="205"/>
      <c r="EO1040" s="205"/>
      <c r="EP1040" s="205"/>
      <c r="EQ1040" s="205"/>
      <c r="ER1040" s="205"/>
      <c r="ES1040" s="205"/>
      <c r="ET1040" s="205"/>
      <c r="EU1040" s="205"/>
      <c r="EV1040" s="205"/>
      <c r="EW1040" s="205"/>
      <c r="EX1040" s="205"/>
      <c r="EY1040" s="205"/>
      <c r="EZ1040" s="205"/>
      <c r="FA1040" s="205"/>
      <c r="FB1040" s="205"/>
      <c r="FC1040" s="205"/>
      <c r="FD1040" s="205"/>
      <c r="FE1040" s="205"/>
      <c r="FF1040" s="205"/>
      <c r="FG1040" s="205"/>
      <c r="FH1040" s="205"/>
      <c r="FI1040" s="205"/>
      <c r="FJ1040" s="205"/>
      <c r="FK1040" s="205"/>
      <c r="FL1040" s="205"/>
      <c r="FM1040" s="205"/>
      <c r="FN1040" s="205"/>
      <c r="FO1040" s="205"/>
      <c r="FP1040" s="205"/>
      <c r="FQ1040" s="205"/>
      <c r="FR1040" s="205"/>
      <c r="FS1040" s="205"/>
      <c r="FT1040" s="205"/>
      <c r="FU1040" s="205"/>
      <c r="FV1040" s="205"/>
      <c r="FW1040" s="205"/>
      <c r="FX1040" s="205"/>
      <c r="FY1040" s="205"/>
      <c r="FZ1040" s="205"/>
      <c r="GA1040" s="205"/>
      <c r="GB1040" s="205"/>
      <c r="GC1040" s="205"/>
      <c r="GD1040" s="205"/>
      <c r="GE1040" s="205"/>
      <c r="GF1040" s="205"/>
      <c r="GG1040" s="205"/>
      <c r="GH1040" s="205"/>
      <c r="GI1040" s="205"/>
      <c r="GJ1040" s="205"/>
      <c r="GK1040" s="205"/>
      <c r="GL1040" s="205"/>
      <c r="GM1040" s="205"/>
      <c r="GN1040" s="205"/>
      <c r="GO1040" s="205"/>
      <c r="GP1040" s="205"/>
      <c r="GQ1040" s="205"/>
      <c r="GR1040" s="205"/>
      <c r="GS1040" s="205"/>
      <c r="GT1040" s="205"/>
      <c r="GU1040" s="205"/>
      <c r="GV1040" s="205"/>
      <c r="GW1040" s="205"/>
      <c r="GX1040" s="205"/>
      <c r="GY1040" s="205"/>
      <c r="GZ1040" s="205"/>
      <c r="HA1040" s="205"/>
      <c r="HB1040" s="205"/>
      <c r="HC1040" s="205"/>
      <c r="HD1040" s="205"/>
      <c r="HE1040" s="205"/>
      <c r="HF1040" s="205"/>
      <c r="HG1040" s="205"/>
      <c r="HH1040" s="205"/>
      <c r="HI1040" s="205"/>
      <c r="HJ1040" s="205"/>
      <c r="HK1040" s="205"/>
      <c r="HL1040" s="205"/>
      <c r="HM1040" s="205"/>
      <c r="HN1040" s="205"/>
      <c r="HO1040" s="205"/>
      <c r="HP1040" s="205"/>
      <c r="HQ1040" s="205"/>
      <c r="HR1040" s="205"/>
      <c r="HS1040" s="205"/>
      <c r="HT1040" s="205"/>
      <c r="HU1040" s="205"/>
      <c r="HV1040" s="205"/>
      <c r="HW1040" s="205"/>
      <c r="HX1040" s="205"/>
      <c r="HY1040" s="205"/>
      <c r="HZ1040" s="205"/>
      <c r="IA1040" s="205"/>
      <c r="IB1040" s="205"/>
      <c r="IC1040" s="205"/>
      <c r="ID1040" s="205"/>
      <c r="IE1040" s="205"/>
      <c r="IF1040" s="205"/>
      <c r="IG1040" s="205"/>
      <c r="IH1040" s="205"/>
      <c r="II1040" s="205"/>
      <c r="IJ1040" s="205"/>
      <c r="IK1040" s="205"/>
      <c r="IL1040" s="205"/>
      <c r="IM1040" s="205"/>
      <c r="IN1040" s="205"/>
      <c r="IO1040" s="205"/>
      <c r="IP1040" s="205"/>
      <c r="IQ1040" s="205"/>
      <c r="IR1040" s="205"/>
      <c r="IS1040" s="205"/>
      <c r="IT1040" s="205"/>
      <c r="IU1040" s="205"/>
      <c r="IV1040" s="205"/>
      <c r="IW1040" s="205"/>
      <c r="IX1040" s="205"/>
      <c r="IY1040" s="205"/>
      <c r="IZ1040" s="205"/>
      <c r="JA1040" s="205"/>
      <c r="JB1040" s="205"/>
    </row>
    <row r="1041" spans="1:262" s="692" customFormat="1" ht="30" x14ac:dyDescent="0.25">
      <c r="A1041" s="646"/>
      <c r="B1041" s="646">
        <v>1</v>
      </c>
      <c r="C1041" s="2646" t="s">
        <v>482</v>
      </c>
      <c r="D1041" s="960"/>
      <c r="E1041" s="960"/>
      <c r="F1041" s="1589">
        <f t="shared" si="484"/>
        <v>25200</v>
      </c>
      <c r="G1041" s="961">
        <f t="shared" si="485"/>
        <v>2100</v>
      </c>
      <c r="H1041" s="961">
        <f t="shared" si="485"/>
        <v>910.64250000000004</v>
      </c>
      <c r="I1041" s="1050">
        <f t="shared" si="486"/>
        <v>43.363928571428573</v>
      </c>
      <c r="J1041" s="1161"/>
      <c r="K1041" s="1161"/>
      <c r="L1041" s="1162"/>
      <c r="M1041" s="1162"/>
      <c r="N1041" s="1162"/>
      <c r="O1041" s="1162"/>
      <c r="P1041" s="1162"/>
      <c r="Q1041" s="1162"/>
      <c r="R1041" s="1200"/>
      <c r="S1041" s="1200"/>
      <c r="T1041" s="961"/>
      <c r="U1041" s="3113"/>
      <c r="V1041" s="961"/>
      <c r="W1041" s="961"/>
      <c r="X1041" s="1163"/>
      <c r="Y1041" s="1163"/>
      <c r="Z1041" s="961"/>
      <c r="AA1041" s="669"/>
      <c r="AB1041" s="205"/>
      <c r="AC1041" s="205"/>
      <c r="AD1041" s="205"/>
      <c r="AE1041" s="205"/>
      <c r="AF1041" s="205"/>
      <c r="AG1041" s="205"/>
      <c r="AH1041" s="205"/>
      <c r="AI1041" s="205"/>
      <c r="AJ1041" s="205"/>
      <c r="AK1041" s="205"/>
      <c r="AL1041" s="205"/>
      <c r="AM1041" s="205"/>
      <c r="AN1041" s="205"/>
      <c r="AO1041" s="205"/>
      <c r="AP1041" s="205"/>
      <c r="AQ1041" s="205"/>
      <c r="AR1041" s="205"/>
      <c r="AS1041" s="205"/>
      <c r="AT1041" s="205"/>
      <c r="AU1041" s="205"/>
      <c r="AV1041" s="205"/>
      <c r="AW1041" s="205"/>
      <c r="AX1041" s="205"/>
      <c r="AY1041" s="205"/>
      <c r="AZ1041" s="205"/>
      <c r="BA1041" s="205"/>
      <c r="BB1041" s="205"/>
      <c r="BC1041" s="205"/>
      <c r="BD1041" s="205"/>
      <c r="BE1041" s="205"/>
      <c r="BF1041" s="205"/>
      <c r="BG1041" s="205"/>
      <c r="BH1041" s="205"/>
      <c r="BI1041" s="205"/>
      <c r="BJ1041" s="205"/>
      <c r="BK1041" s="205"/>
      <c r="BL1041" s="205"/>
      <c r="BM1041" s="205"/>
      <c r="BN1041" s="205"/>
      <c r="BO1041" s="205"/>
      <c r="BP1041" s="205"/>
      <c r="BQ1041" s="205"/>
      <c r="BR1041" s="205"/>
      <c r="BS1041" s="205"/>
      <c r="BT1041" s="205"/>
      <c r="BU1041" s="205"/>
      <c r="BV1041" s="205"/>
      <c r="BW1041" s="205"/>
      <c r="BX1041" s="205"/>
      <c r="BY1041" s="205"/>
      <c r="BZ1041" s="205"/>
      <c r="CA1041" s="205"/>
      <c r="CB1041" s="205"/>
      <c r="CC1041" s="205"/>
      <c r="CD1041" s="205"/>
      <c r="CE1041" s="205"/>
      <c r="CF1041" s="205"/>
      <c r="CG1041" s="205"/>
      <c r="CH1041" s="205"/>
      <c r="CI1041" s="205"/>
      <c r="CJ1041" s="205"/>
      <c r="CK1041" s="205"/>
      <c r="CL1041" s="205"/>
      <c r="CM1041" s="205"/>
      <c r="CN1041" s="205"/>
      <c r="CO1041" s="205"/>
      <c r="CP1041" s="205"/>
      <c r="CQ1041" s="205"/>
      <c r="CR1041" s="205"/>
      <c r="CS1041" s="205"/>
      <c r="CT1041" s="205"/>
      <c r="CU1041" s="205"/>
      <c r="CV1041" s="205"/>
      <c r="CW1041" s="205"/>
      <c r="CX1041" s="205"/>
      <c r="CY1041" s="205"/>
      <c r="CZ1041" s="205"/>
      <c r="DA1041" s="205"/>
      <c r="DB1041" s="205"/>
      <c r="DC1041" s="205"/>
      <c r="DD1041" s="205"/>
      <c r="DE1041" s="205"/>
      <c r="DF1041" s="205"/>
      <c r="DG1041" s="205"/>
      <c r="DH1041" s="205"/>
      <c r="DI1041" s="205"/>
      <c r="DJ1041" s="205"/>
      <c r="DK1041" s="205"/>
      <c r="DL1041" s="205"/>
      <c r="DM1041" s="205"/>
      <c r="DN1041" s="205"/>
      <c r="DO1041" s="205"/>
      <c r="DP1041" s="205"/>
      <c r="DQ1041" s="205"/>
      <c r="DR1041" s="205"/>
      <c r="DS1041" s="205"/>
      <c r="DT1041" s="205"/>
      <c r="DU1041" s="205"/>
      <c r="DV1041" s="205"/>
      <c r="DW1041" s="205"/>
      <c r="DX1041" s="205"/>
      <c r="DY1041" s="205"/>
      <c r="DZ1041" s="205"/>
      <c r="EA1041" s="205"/>
      <c r="EB1041" s="205"/>
      <c r="EC1041" s="205"/>
      <c r="ED1041" s="205"/>
      <c r="EE1041" s="205"/>
      <c r="EF1041" s="205"/>
      <c r="EG1041" s="205"/>
      <c r="EH1041" s="205"/>
      <c r="EI1041" s="205"/>
      <c r="EJ1041" s="205"/>
      <c r="EK1041" s="205"/>
      <c r="EL1041" s="205"/>
      <c r="EM1041" s="205"/>
      <c r="EN1041" s="205"/>
      <c r="EO1041" s="205"/>
      <c r="EP1041" s="205"/>
      <c r="EQ1041" s="205"/>
      <c r="ER1041" s="205"/>
      <c r="ES1041" s="205"/>
      <c r="ET1041" s="205"/>
      <c r="EU1041" s="205"/>
      <c r="EV1041" s="205"/>
      <c r="EW1041" s="205"/>
      <c r="EX1041" s="205"/>
      <c r="EY1041" s="205"/>
      <c r="EZ1041" s="205"/>
      <c r="FA1041" s="205"/>
      <c r="FB1041" s="205"/>
      <c r="FC1041" s="205"/>
      <c r="FD1041" s="205"/>
      <c r="FE1041" s="205"/>
      <c r="FF1041" s="205"/>
      <c r="FG1041" s="205"/>
      <c r="FH1041" s="205"/>
      <c r="FI1041" s="205"/>
      <c r="FJ1041" s="205"/>
      <c r="FK1041" s="205"/>
      <c r="FL1041" s="205"/>
      <c r="FM1041" s="205"/>
      <c r="FN1041" s="205"/>
      <c r="FO1041" s="205"/>
      <c r="FP1041" s="205"/>
      <c r="FQ1041" s="205"/>
      <c r="FR1041" s="205"/>
      <c r="FS1041" s="205"/>
      <c r="FT1041" s="205"/>
      <c r="FU1041" s="205"/>
      <c r="FV1041" s="205"/>
      <c r="FW1041" s="205"/>
      <c r="FX1041" s="205"/>
      <c r="FY1041" s="205"/>
      <c r="FZ1041" s="205"/>
      <c r="GA1041" s="205"/>
      <c r="GB1041" s="205"/>
      <c r="GC1041" s="205"/>
      <c r="GD1041" s="205"/>
      <c r="GE1041" s="205"/>
      <c r="GF1041" s="205"/>
      <c r="GG1041" s="205"/>
      <c r="GH1041" s="205"/>
      <c r="GI1041" s="205"/>
      <c r="GJ1041" s="205"/>
      <c r="GK1041" s="205"/>
      <c r="GL1041" s="205"/>
      <c r="GM1041" s="205"/>
      <c r="GN1041" s="205"/>
      <c r="GO1041" s="205"/>
      <c r="GP1041" s="205"/>
      <c r="GQ1041" s="205"/>
      <c r="GR1041" s="205"/>
      <c r="GS1041" s="205"/>
      <c r="GT1041" s="205"/>
      <c r="GU1041" s="205"/>
      <c r="GV1041" s="205"/>
      <c r="GW1041" s="205"/>
      <c r="GX1041" s="205"/>
      <c r="GY1041" s="205"/>
      <c r="GZ1041" s="205"/>
      <c r="HA1041" s="205"/>
      <c r="HB1041" s="205"/>
      <c r="HC1041" s="205"/>
      <c r="HD1041" s="205"/>
      <c r="HE1041" s="205"/>
      <c r="HF1041" s="205"/>
      <c r="HG1041" s="205"/>
      <c r="HH1041" s="205"/>
      <c r="HI1041" s="205"/>
      <c r="HJ1041" s="205"/>
      <c r="HK1041" s="205"/>
      <c r="HL1041" s="205"/>
      <c r="HM1041" s="205"/>
      <c r="HN1041" s="205"/>
      <c r="HO1041" s="205"/>
      <c r="HP1041" s="205"/>
      <c r="HQ1041" s="205"/>
      <c r="HR1041" s="205"/>
      <c r="HS1041" s="205"/>
      <c r="HT1041" s="205"/>
      <c r="HU1041" s="205"/>
      <c r="HV1041" s="205"/>
      <c r="HW1041" s="205"/>
      <c r="HX1041" s="205"/>
      <c r="HY1041" s="205"/>
      <c r="HZ1041" s="205"/>
      <c r="IA1041" s="205"/>
      <c r="IB1041" s="205"/>
      <c r="IC1041" s="205"/>
      <c r="ID1041" s="205"/>
      <c r="IE1041" s="205"/>
      <c r="IF1041" s="205"/>
      <c r="IG1041" s="205"/>
      <c r="IH1041" s="205"/>
      <c r="II1041" s="205"/>
      <c r="IJ1041" s="205"/>
      <c r="IK1041" s="205"/>
      <c r="IL1041" s="205"/>
      <c r="IM1041" s="205"/>
      <c r="IN1041" s="205"/>
      <c r="IO1041" s="205"/>
      <c r="IP1041" s="205"/>
      <c r="IQ1041" s="205"/>
      <c r="IR1041" s="205"/>
      <c r="IS1041" s="205"/>
      <c r="IT1041" s="205"/>
      <c r="IU1041" s="205"/>
      <c r="IV1041" s="205"/>
      <c r="IW1041" s="205"/>
      <c r="IX1041" s="205"/>
      <c r="IY1041" s="205"/>
      <c r="IZ1041" s="205"/>
      <c r="JA1041" s="205"/>
      <c r="JB1041" s="205"/>
    </row>
    <row r="1042" spans="1:262" s="692" customFormat="1" x14ac:dyDescent="0.25">
      <c r="A1042" s="646"/>
      <c r="B1042" s="646">
        <v>1</v>
      </c>
      <c r="C1042" s="2647" t="s">
        <v>483</v>
      </c>
      <c r="D1042" s="960"/>
      <c r="E1042" s="960"/>
      <c r="F1042" s="1589">
        <f t="shared" si="484"/>
        <v>25000</v>
      </c>
      <c r="G1042" s="961">
        <f t="shared" si="485"/>
        <v>2083.3333333333335</v>
      </c>
      <c r="H1042" s="961">
        <f t="shared" si="485"/>
        <v>893</v>
      </c>
      <c r="I1042" s="1050">
        <f t="shared" si="486"/>
        <v>42.863999999999997</v>
      </c>
      <c r="J1042" s="1161"/>
      <c r="K1042" s="1161"/>
      <c r="L1042" s="1162"/>
      <c r="M1042" s="1162"/>
      <c r="N1042" s="1162"/>
      <c r="O1042" s="1162"/>
      <c r="P1042" s="1162"/>
      <c r="Q1042" s="1162"/>
      <c r="R1042" s="1200"/>
      <c r="S1042" s="1200"/>
      <c r="T1042" s="961"/>
      <c r="U1042" s="3113"/>
      <c r="V1042" s="961"/>
      <c r="W1042" s="961"/>
      <c r="X1042" s="1163"/>
      <c r="Y1042" s="1163"/>
      <c r="Z1042" s="961"/>
      <c r="AA1042" s="669"/>
      <c r="AB1042" s="205"/>
      <c r="AC1042" s="205"/>
      <c r="AD1042" s="205"/>
      <c r="AE1042" s="205"/>
      <c r="AF1042" s="205"/>
      <c r="AG1042" s="205"/>
      <c r="AH1042" s="205"/>
      <c r="AI1042" s="205"/>
      <c r="AJ1042" s="205"/>
      <c r="AK1042" s="205"/>
      <c r="AL1042" s="205"/>
      <c r="AM1042" s="205"/>
      <c r="AN1042" s="205"/>
      <c r="AO1042" s="205"/>
      <c r="AP1042" s="205"/>
      <c r="AQ1042" s="205"/>
      <c r="AR1042" s="205"/>
      <c r="AS1042" s="205"/>
      <c r="AT1042" s="205"/>
      <c r="AU1042" s="205"/>
      <c r="AV1042" s="205"/>
      <c r="AW1042" s="205"/>
      <c r="AX1042" s="205"/>
      <c r="AY1042" s="205"/>
      <c r="AZ1042" s="205"/>
      <c r="BA1042" s="205"/>
      <c r="BB1042" s="205"/>
      <c r="BC1042" s="205"/>
      <c r="BD1042" s="205"/>
      <c r="BE1042" s="205"/>
      <c r="BF1042" s="205"/>
      <c r="BG1042" s="205"/>
      <c r="BH1042" s="205"/>
      <c r="BI1042" s="205"/>
      <c r="BJ1042" s="205"/>
      <c r="BK1042" s="205"/>
      <c r="BL1042" s="205"/>
      <c r="BM1042" s="205"/>
      <c r="BN1042" s="205"/>
      <c r="BO1042" s="205"/>
      <c r="BP1042" s="205"/>
      <c r="BQ1042" s="205"/>
      <c r="BR1042" s="205"/>
      <c r="BS1042" s="205"/>
      <c r="BT1042" s="205"/>
      <c r="BU1042" s="205"/>
      <c r="BV1042" s="205"/>
      <c r="BW1042" s="205"/>
      <c r="BX1042" s="205"/>
      <c r="BY1042" s="205"/>
      <c r="BZ1042" s="205"/>
      <c r="CA1042" s="205"/>
      <c r="CB1042" s="205"/>
      <c r="CC1042" s="205"/>
      <c r="CD1042" s="205"/>
      <c r="CE1042" s="205"/>
      <c r="CF1042" s="205"/>
      <c r="CG1042" s="205"/>
      <c r="CH1042" s="205"/>
      <c r="CI1042" s="205"/>
      <c r="CJ1042" s="205"/>
      <c r="CK1042" s="205"/>
      <c r="CL1042" s="205"/>
      <c r="CM1042" s="205"/>
      <c r="CN1042" s="205"/>
      <c r="CO1042" s="205"/>
      <c r="CP1042" s="205"/>
      <c r="CQ1042" s="205"/>
      <c r="CR1042" s="205"/>
      <c r="CS1042" s="205"/>
      <c r="CT1042" s="205"/>
      <c r="CU1042" s="205"/>
      <c r="CV1042" s="205"/>
      <c r="CW1042" s="205"/>
      <c r="CX1042" s="205"/>
      <c r="CY1042" s="205"/>
      <c r="CZ1042" s="205"/>
      <c r="DA1042" s="205"/>
      <c r="DB1042" s="205"/>
      <c r="DC1042" s="205"/>
      <c r="DD1042" s="205"/>
      <c r="DE1042" s="205"/>
      <c r="DF1042" s="205"/>
      <c r="DG1042" s="205"/>
      <c r="DH1042" s="205"/>
      <c r="DI1042" s="205"/>
      <c r="DJ1042" s="205"/>
      <c r="DK1042" s="205"/>
      <c r="DL1042" s="205"/>
      <c r="DM1042" s="205"/>
      <c r="DN1042" s="205"/>
      <c r="DO1042" s="205"/>
      <c r="DP1042" s="205"/>
      <c r="DQ1042" s="205"/>
      <c r="DR1042" s="205"/>
      <c r="DS1042" s="205"/>
      <c r="DT1042" s="205"/>
      <c r="DU1042" s="205"/>
      <c r="DV1042" s="205"/>
      <c r="DW1042" s="205"/>
      <c r="DX1042" s="205"/>
      <c r="DY1042" s="205"/>
      <c r="DZ1042" s="205"/>
      <c r="EA1042" s="205"/>
      <c r="EB1042" s="205"/>
      <c r="EC1042" s="205"/>
      <c r="ED1042" s="205"/>
      <c r="EE1042" s="205"/>
      <c r="EF1042" s="205"/>
      <c r="EG1042" s="205"/>
      <c r="EH1042" s="205"/>
      <c r="EI1042" s="205"/>
      <c r="EJ1042" s="205"/>
      <c r="EK1042" s="205"/>
      <c r="EL1042" s="205"/>
      <c r="EM1042" s="205"/>
      <c r="EN1042" s="205"/>
      <c r="EO1042" s="205"/>
      <c r="EP1042" s="205"/>
      <c r="EQ1042" s="205"/>
      <c r="ER1042" s="205"/>
      <c r="ES1042" s="205"/>
      <c r="ET1042" s="205"/>
      <c r="EU1042" s="205"/>
      <c r="EV1042" s="205"/>
      <c r="EW1042" s="205"/>
      <c r="EX1042" s="205"/>
      <c r="EY1042" s="205"/>
      <c r="EZ1042" s="205"/>
      <c r="FA1042" s="205"/>
      <c r="FB1042" s="205"/>
      <c r="FC1042" s="205"/>
      <c r="FD1042" s="205"/>
      <c r="FE1042" s="205"/>
      <c r="FF1042" s="205"/>
      <c r="FG1042" s="205"/>
      <c r="FH1042" s="205"/>
      <c r="FI1042" s="205"/>
      <c r="FJ1042" s="205"/>
      <c r="FK1042" s="205"/>
      <c r="FL1042" s="205"/>
      <c r="FM1042" s="205"/>
      <c r="FN1042" s="205"/>
      <c r="FO1042" s="205"/>
      <c r="FP1042" s="205"/>
      <c r="FQ1042" s="205"/>
      <c r="FR1042" s="205"/>
      <c r="FS1042" s="205"/>
      <c r="FT1042" s="205"/>
      <c r="FU1042" s="205"/>
      <c r="FV1042" s="205"/>
      <c r="FW1042" s="205"/>
      <c r="FX1042" s="205"/>
      <c r="FY1042" s="205"/>
      <c r="FZ1042" s="205"/>
      <c r="GA1042" s="205"/>
      <c r="GB1042" s="205"/>
      <c r="GC1042" s="205"/>
      <c r="GD1042" s="205"/>
      <c r="GE1042" s="205"/>
      <c r="GF1042" s="205"/>
      <c r="GG1042" s="205"/>
      <c r="GH1042" s="205"/>
      <c r="GI1042" s="205"/>
      <c r="GJ1042" s="205"/>
      <c r="GK1042" s="205"/>
      <c r="GL1042" s="205"/>
      <c r="GM1042" s="205"/>
      <c r="GN1042" s="205"/>
      <c r="GO1042" s="205"/>
      <c r="GP1042" s="205"/>
      <c r="GQ1042" s="205"/>
      <c r="GR1042" s="205"/>
      <c r="GS1042" s="205"/>
      <c r="GT1042" s="205"/>
      <c r="GU1042" s="205"/>
      <c r="GV1042" s="205"/>
      <c r="GW1042" s="205"/>
      <c r="GX1042" s="205"/>
      <c r="GY1042" s="205"/>
      <c r="GZ1042" s="205"/>
      <c r="HA1042" s="205"/>
      <c r="HB1042" s="205"/>
      <c r="HC1042" s="205"/>
      <c r="HD1042" s="205"/>
      <c r="HE1042" s="205"/>
      <c r="HF1042" s="205"/>
      <c r="HG1042" s="205"/>
      <c r="HH1042" s="205"/>
      <c r="HI1042" s="205"/>
      <c r="HJ1042" s="205"/>
      <c r="HK1042" s="205"/>
      <c r="HL1042" s="205"/>
      <c r="HM1042" s="205"/>
      <c r="HN1042" s="205"/>
      <c r="HO1042" s="205"/>
      <c r="HP1042" s="205"/>
      <c r="HQ1042" s="205"/>
      <c r="HR1042" s="205"/>
      <c r="HS1042" s="205"/>
      <c r="HT1042" s="205"/>
      <c r="HU1042" s="205"/>
      <c r="HV1042" s="205"/>
      <c r="HW1042" s="205"/>
      <c r="HX1042" s="205"/>
      <c r="HY1042" s="205"/>
      <c r="HZ1042" s="205"/>
      <c r="IA1042" s="205"/>
      <c r="IB1042" s="205"/>
      <c r="IC1042" s="205"/>
      <c r="ID1042" s="205"/>
      <c r="IE1042" s="205"/>
      <c r="IF1042" s="205"/>
      <c r="IG1042" s="205"/>
      <c r="IH1042" s="205"/>
      <c r="II1042" s="205"/>
      <c r="IJ1042" s="205"/>
      <c r="IK1042" s="205"/>
      <c r="IL1042" s="205"/>
      <c r="IM1042" s="205"/>
      <c r="IN1042" s="205"/>
      <c r="IO1042" s="205"/>
      <c r="IP1042" s="205"/>
      <c r="IQ1042" s="205"/>
      <c r="IR1042" s="205"/>
      <c r="IS1042" s="205"/>
      <c r="IT1042" s="205"/>
      <c r="IU1042" s="205"/>
      <c r="IV1042" s="205"/>
      <c r="IW1042" s="205"/>
      <c r="IX1042" s="205"/>
      <c r="IY1042" s="205"/>
      <c r="IZ1042" s="205"/>
      <c r="JA1042" s="205"/>
      <c r="JB1042" s="205"/>
    </row>
    <row r="1043" spans="1:262" s="692" customFormat="1" ht="30" x14ac:dyDescent="0.25">
      <c r="A1043" s="646"/>
      <c r="B1043" s="646">
        <v>1</v>
      </c>
      <c r="C1043" s="2647" t="s">
        <v>484</v>
      </c>
      <c r="D1043" s="960"/>
      <c r="E1043" s="960"/>
      <c r="F1043" s="1589">
        <f t="shared" si="484"/>
        <v>800</v>
      </c>
      <c r="G1043" s="961">
        <f t="shared" si="485"/>
        <v>66.666666666666671</v>
      </c>
      <c r="H1043" s="961">
        <f t="shared" si="485"/>
        <v>70.569999999999993</v>
      </c>
      <c r="I1043" s="1050">
        <f t="shared" si="486"/>
        <v>105.85499999999999</v>
      </c>
      <c r="J1043" s="1161"/>
      <c r="K1043" s="1161"/>
      <c r="L1043" s="1162"/>
      <c r="M1043" s="1162"/>
      <c r="N1043" s="1162"/>
      <c r="O1043" s="1162"/>
      <c r="P1043" s="1162"/>
      <c r="Q1043" s="1162"/>
      <c r="R1043" s="1200"/>
      <c r="S1043" s="1200"/>
      <c r="T1043" s="961"/>
      <c r="U1043" s="3113"/>
      <c r="V1043" s="961"/>
      <c r="W1043" s="961"/>
      <c r="X1043" s="1163"/>
      <c r="Y1043" s="1163"/>
      <c r="Z1043" s="961"/>
      <c r="AA1043" s="669"/>
      <c r="AB1043" s="205"/>
      <c r="AC1043" s="205"/>
      <c r="AD1043" s="205"/>
      <c r="AE1043" s="205"/>
      <c r="AF1043" s="205"/>
      <c r="AG1043" s="205"/>
      <c r="AH1043" s="205"/>
      <c r="AI1043" s="205"/>
      <c r="AJ1043" s="205"/>
      <c r="AK1043" s="205"/>
      <c r="AL1043" s="205"/>
      <c r="AM1043" s="205"/>
      <c r="AN1043" s="205"/>
      <c r="AO1043" s="205"/>
      <c r="AP1043" s="205"/>
      <c r="AQ1043" s="205"/>
      <c r="AR1043" s="205"/>
      <c r="AS1043" s="205"/>
      <c r="AT1043" s="205"/>
      <c r="AU1043" s="205"/>
      <c r="AV1043" s="205"/>
      <c r="AW1043" s="205"/>
      <c r="AX1043" s="205"/>
      <c r="AY1043" s="205"/>
      <c r="AZ1043" s="205"/>
      <c r="BA1043" s="205"/>
      <c r="BB1043" s="205"/>
      <c r="BC1043" s="205"/>
      <c r="BD1043" s="205"/>
      <c r="BE1043" s="205"/>
      <c r="BF1043" s="205"/>
      <c r="BG1043" s="205"/>
      <c r="BH1043" s="205"/>
      <c r="BI1043" s="205"/>
      <c r="BJ1043" s="205"/>
      <c r="BK1043" s="205"/>
      <c r="BL1043" s="205"/>
      <c r="BM1043" s="205"/>
      <c r="BN1043" s="205"/>
      <c r="BO1043" s="205"/>
      <c r="BP1043" s="205"/>
      <c r="BQ1043" s="205"/>
      <c r="BR1043" s="205"/>
      <c r="BS1043" s="205"/>
      <c r="BT1043" s="205"/>
      <c r="BU1043" s="205"/>
      <c r="BV1043" s="205"/>
      <c r="BW1043" s="205"/>
      <c r="BX1043" s="205"/>
      <c r="BY1043" s="205"/>
      <c r="BZ1043" s="205"/>
      <c r="CA1043" s="205"/>
      <c r="CB1043" s="205"/>
      <c r="CC1043" s="205"/>
      <c r="CD1043" s="205"/>
      <c r="CE1043" s="205"/>
      <c r="CF1043" s="205"/>
      <c r="CG1043" s="205"/>
      <c r="CH1043" s="205"/>
      <c r="CI1043" s="205"/>
      <c r="CJ1043" s="205"/>
      <c r="CK1043" s="205"/>
      <c r="CL1043" s="205"/>
      <c r="CM1043" s="205"/>
      <c r="CN1043" s="205"/>
      <c r="CO1043" s="205"/>
      <c r="CP1043" s="205"/>
      <c r="CQ1043" s="205"/>
      <c r="CR1043" s="205"/>
      <c r="CS1043" s="205"/>
      <c r="CT1043" s="205"/>
      <c r="CU1043" s="205"/>
      <c r="CV1043" s="205"/>
      <c r="CW1043" s="205"/>
      <c r="CX1043" s="205"/>
      <c r="CY1043" s="205"/>
      <c r="CZ1043" s="205"/>
      <c r="DA1043" s="205"/>
      <c r="DB1043" s="205"/>
      <c r="DC1043" s="205"/>
      <c r="DD1043" s="205"/>
      <c r="DE1043" s="205"/>
      <c r="DF1043" s="205"/>
      <c r="DG1043" s="205"/>
      <c r="DH1043" s="205"/>
      <c r="DI1043" s="205"/>
      <c r="DJ1043" s="205"/>
      <c r="DK1043" s="205"/>
      <c r="DL1043" s="205"/>
      <c r="DM1043" s="205"/>
      <c r="DN1043" s="205"/>
      <c r="DO1043" s="205"/>
      <c r="DP1043" s="205"/>
      <c r="DQ1043" s="205"/>
      <c r="DR1043" s="205"/>
      <c r="DS1043" s="205"/>
      <c r="DT1043" s="205"/>
      <c r="DU1043" s="205"/>
      <c r="DV1043" s="205"/>
      <c r="DW1043" s="205"/>
      <c r="DX1043" s="205"/>
      <c r="DY1043" s="205"/>
      <c r="DZ1043" s="205"/>
      <c r="EA1043" s="205"/>
      <c r="EB1043" s="205"/>
      <c r="EC1043" s="205"/>
      <c r="ED1043" s="205"/>
      <c r="EE1043" s="205"/>
      <c r="EF1043" s="205"/>
      <c r="EG1043" s="205"/>
      <c r="EH1043" s="205"/>
      <c r="EI1043" s="205"/>
      <c r="EJ1043" s="205"/>
      <c r="EK1043" s="205"/>
      <c r="EL1043" s="205"/>
      <c r="EM1043" s="205"/>
      <c r="EN1043" s="205"/>
      <c r="EO1043" s="205"/>
      <c r="EP1043" s="205"/>
      <c r="EQ1043" s="205"/>
      <c r="ER1043" s="205"/>
      <c r="ES1043" s="205"/>
      <c r="ET1043" s="205"/>
      <c r="EU1043" s="205"/>
      <c r="EV1043" s="205"/>
      <c r="EW1043" s="205"/>
      <c r="EX1043" s="205"/>
      <c r="EY1043" s="205"/>
      <c r="EZ1043" s="205"/>
      <c r="FA1043" s="205"/>
      <c r="FB1043" s="205"/>
      <c r="FC1043" s="205"/>
      <c r="FD1043" s="205"/>
      <c r="FE1043" s="205"/>
      <c r="FF1043" s="205"/>
      <c r="FG1043" s="205"/>
      <c r="FH1043" s="205"/>
      <c r="FI1043" s="205"/>
      <c r="FJ1043" s="205"/>
      <c r="FK1043" s="205"/>
      <c r="FL1043" s="205"/>
      <c r="FM1043" s="205"/>
      <c r="FN1043" s="205"/>
      <c r="FO1043" s="205"/>
      <c r="FP1043" s="205"/>
      <c r="FQ1043" s="205"/>
      <c r="FR1043" s="205"/>
      <c r="FS1043" s="205"/>
      <c r="FT1043" s="205"/>
      <c r="FU1043" s="205"/>
      <c r="FV1043" s="205"/>
      <c r="FW1043" s="205"/>
      <c r="FX1043" s="205"/>
      <c r="FY1043" s="205"/>
      <c r="FZ1043" s="205"/>
      <c r="GA1043" s="205"/>
      <c r="GB1043" s="205"/>
      <c r="GC1043" s="205"/>
      <c r="GD1043" s="205"/>
      <c r="GE1043" s="205"/>
      <c r="GF1043" s="205"/>
      <c r="GG1043" s="205"/>
      <c r="GH1043" s="205"/>
      <c r="GI1043" s="205"/>
      <c r="GJ1043" s="205"/>
      <c r="GK1043" s="205"/>
      <c r="GL1043" s="205"/>
      <c r="GM1043" s="205"/>
      <c r="GN1043" s="205"/>
      <c r="GO1043" s="205"/>
      <c r="GP1043" s="205"/>
      <c r="GQ1043" s="205"/>
      <c r="GR1043" s="205"/>
      <c r="GS1043" s="205"/>
      <c r="GT1043" s="205"/>
      <c r="GU1043" s="205"/>
      <c r="GV1043" s="205"/>
      <c r="GW1043" s="205"/>
      <c r="GX1043" s="205"/>
      <c r="GY1043" s="205"/>
      <c r="GZ1043" s="205"/>
      <c r="HA1043" s="205"/>
      <c r="HB1043" s="205"/>
      <c r="HC1043" s="205"/>
      <c r="HD1043" s="205"/>
      <c r="HE1043" s="205"/>
      <c r="HF1043" s="205"/>
      <c r="HG1043" s="205"/>
      <c r="HH1043" s="205"/>
      <c r="HI1043" s="205"/>
      <c r="HJ1043" s="205"/>
      <c r="HK1043" s="205"/>
      <c r="HL1043" s="205"/>
      <c r="HM1043" s="205"/>
      <c r="HN1043" s="205"/>
      <c r="HO1043" s="205"/>
      <c r="HP1043" s="205"/>
      <c r="HQ1043" s="205"/>
      <c r="HR1043" s="205"/>
      <c r="HS1043" s="205"/>
      <c r="HT1043" s="205"/>
      <c r="HU1043" s="205"/>
      <c r="HV1043" s="205"/>
      <c r="HW1043" s="205"/>
      <c r="HX1043" s="205"/>
      <c r="HY1043" s="205"/>
      <c r="HZ1043" s="205"/>
      <c r="IA1043" s="205"/>
      <c r="IB1043" s="205"/>
      <c r="IC1043" s="205"/>
      <c r="ID1043" s="205"/>
      <c r="IE1043" s="205"/>
      <c r="IF1043" s="205"/>
      <c r="IG1043" s="205"/>
      <c r="IH1043" s="205"/>
      <c r="II1043" s="205"/>
      <c r="IJ1043" s="205"/>
      <c r="IK1043" s="205"/>
      <c r="IL1043" s="205"/>
      <c r="IM1043" s="205"/>
      <c r="IN1043" s="205"/>
      <c r="IO1043" s="205"/>
      <c r="IP1043" s="205"/>
      <c r="IQ1043" s="205"/>
      <c r="IR1043" s="205"/>
      <c r="IS1043" s="205"/>
      <c r="IT1043" s="205"/>
      <c r="IU1043" s="205"/>
      <c r="IV1043" s="205"/>
      <c r="IW1043" s="205"/>
      <c r="IX1043" s="205"/>
      <c r="IY1043" s="205"/>
      <c r="IZ1043" s="205"/>
      <c r="JA1043" s="205"/>
      <c r="JB1043" s="205"/>
    </row>
    <row r="1044" spans="1:262" s="692" customFormat="1" ht="60" x14ac:dyDescent="0.25">
      <c r="A1044" s="646"/>
      <c r="B1044" s="646">
        <v>1</v>
      </c>
      <c r="C1044" s="1138" t="s">
        <v>485</v>
      </c>
      <c r="D1044" s="960"/>
      <c r="E1044" s="960"/>
      <c r="F1044" s="1589">
        <f t="shared" si="484"/>
        <v>6000</v>
      </c>
      <c r="G1044" s="961">
        <f t="shared" si="485"/>
        <v>500</v>
      </c>
      <c r="H1044" s="961">
        <f t="shared" si="485"/>
        <v>375</v>
      </c>
      <c r="I1044" s="1050">
        <f t="shared" si="486"/>
        <v>75</v>
      </c>
      <c r="J1044" s="1161"/>
      <c r="K1044" s="1161"/>
      <c r="L1044" s="1162"/>
      <c r="M1044" s="1162"/>
      <c r="N1044" s="1162"/>
      <c r="O1044" s="1162"/>
      <c r="P1044" s="1162"/>
      <c r="Q1044" s="1162"/>
      <c r="R1044" s="1200"/>
      <c r="S1044" s="1200"/>
      <c r="T1044" s="961"/>
      <c r="U1044" s="3113"/>
      <c r="V1044" s="961"/>
      <c r="W1044" s="961"/>
      <c r="X1044" s="1163"/>
      <c r="Y1044" s="1163"/>
      <c r="Z1044" s="961"/>
      <c r="AA1044" s="669"/>
      <c r="AB1044" s="205"/>
      <c r="AC1044" s="205"/>
      <c r="AD1044" s="205"/>
      <c r="AE1044" s="205"/>
      <c r="AF1044" s="205"/>
      <c r="AG1044" s="205"/>
      <c r="AH1044" s="205"/>
      <c r="AI1044" s="205"/>
      <c r="AJ1044" s="205"/>
      <c r="AK1044" s="205"/>
      <c r="AL1044" s="205"/>
      <c r="AM1044" s="205"/>
      <c r="AN1044" s="205"/>
      <c r="AO1044" s="205"/>
      <c r="AP1044" s="205"/>
      <c r="AQ1044" s="205"/>
      <c r="AR1044" s="205"/>
      <c r="AS1044" s="205"/>
      <c r="AT1044" s="205"/>
      <c r="AU1044" s="205"/>
      <c r="AV1044" s="205"/>
      <c r="AW1044" s="205"/>
      <c r="AX1044" s="205"/>
      <c r="AY1044" s="205"/>
      <c r="AZ1044" s="205"/>
      <c r="BA1044" s="205"/>
      <c r="BB1044" s="205"/>
      <c r="BC1044" s="205"/>
      <c r="BD1044" s="205"/>
      <c r="BE1044" s="205"/>
      <c r="BF1044" s="205"/>
      <c r="BG1044" s="205"/>
      <c r="BH1044" s="205"/>
      <c r="BI1044" s="205"/>
      <c r="BJ1044" s="205"/>
      <c r="BK1044" s="205"/>
      <c r="BL1044" s="205"/>
      <c r="BM1044" s="205"/>
      <c r="BN1044" s="205"/>
      <c r="BO1044" s="205"/>
      <c r="BP1044" s="205"/>
      <c r="BQ1044" s="205"/>
      <c r="BR1044" s="205"/>
      <c r="BS1044" s="205"/>
      <c r="BT1044" s="205"/>
      <c r="BU1044" s="205"/>
      <c r="BV1044" s="205"/>
      <c r="BW1044" s="205"/>
      <c r="BX1044" s="205"/>
      <c r="BY1044" s="205"/>
      <c r="BZ1044" s="205"/>
      <c r="CA1044" s="205"/>
      <c r="CB1044" s="205"/>
      <c r="CC1044" s="205"/>
      <c r="CD1044" s="205"/>
      <c r="CE1044" s="205"/>
      <c r="CF1044" s="205"/>
      <c r="CG1044" s="205"/>
      <c r="CH1044" s="205"/>
      <c r="CI1044" s="205"/>
      <c r="CJ1044" s="205"/>
      <c r="CK1044" s="205"/>
      <c r="CL1044" s="205"/>
      <c r="CM1044" s="205"/>
      <c r="CN1044" s="205"/>
      <c r="CO1044" s="205"/>
      <c r="CP1044" s="205"/>
      <c r="CQ1044" s="205"/>
      <c r="CR1044" s="205"/>
      <c r="CS1044" s="205"/>
      <c r="CT1044" s="205"/>
      <c r="CU1044" s="205"/>
      <c r="CV1044" s="205"/>
      <c r="CW1044" s="205"/>
      <c r="CX1044" s="205"/>
      <c r="CY1044" s="205"/>
      <c r="CZ1044" s="205"/>
      <c r="DA1044" s="205"/>
      <c r="DB1044" s="205"/>
      <c r="DC1044" s="205"/>
      <c r="DD1044" s="205"/>
      <c r="DE1044" s="205"/>
      <c r="DF1044" s="205"/>
      <c r="DG1044" s="205"/>
      <c r="DH1044" s="205"/>
      <c r="DI1044" s="205"/>
      <c r="DJ1044" s="205"/>
      <c r="DK1044" s="205"/>
      <c r="DL1044" s="205"/>
      <c r="DM1044" s="205"/>
      <c r="DN1044" s="205"/>
      <c r="DO1044" s="205"/>
      <c r="DP1044" s="205"/>
      <c r="DQ1044" s="205"/>
      <c r="DR1044" s="205"/>
      <c r="DS1044" s="205"/>
      <c r="DT1044" s="205"/>
      <c r="DU1044" s="205"/>
      <c r="DV1044" s="205"/>
      <c r="DW1044" s="205"/>
      <c r="DX1044" s="205"/>
      <c r="DY1044" s="205"/>
      <c r="DZ1044" s="205"/>
      <c r="EA1044" s="205"/>
      <c r="EB1044" s="205"/>
      <c r="EC1044" s="205"/>
      <c r="ED1044" s="205"/>
      <c r="EE1044" s="205"/>
      <c r="EF1044" s="205"/>
      <c r="EG1044" s="205"/>
      <c r="EH1044" s="205"/>
      <c r="EI1044" s="205"/>
      <c r="EJ1044" s="205"/>
      <c r="EK1044" s="205"/>
      <c r="EL1044" s="205"/>
      <c r="EM1044" s="205"/>
      <c r="EN1044" s="205"/>
      <c r="EO1044" s="205"/>
      <c r="EP1044" s="205"/>
      <c r="EQ1044" s="205"/>
      <c r="ER1044" s="205"/>
      <c r="ES1044" s="205"/>
      <c r="ET1044" s="205"/>
      <c r="EU1044" s="205"/>
      <c r="EV1044" s="205"/>
      <c r="EW1044" s="205"/>
      <c r="EX1044" s="205"/>
      <c r="EY1044" s="205"/>
      <c r="EZ1044" s="205"/>
      <c r="FA1044" s="205"/>
      <c r="FB1044" s="205"/>
      <c r="FC1044" s="205"/>
      <c r="FD1044" s="205"/>
      <c r="FE1044" s="205"/>
      <c r="FF1044" s="205"/>
      <c r="FG1044" s="205"/>
      <c r="FH1044" s="205"/>
      <c r="FI1044" s="205"/>
      <c r="FJ1044" s="205"/>
      <c r="FK1044" s="205"/>
      <c r="FL1044" s="205"/>
      <c r="FM1044" s="205"/>
      <c r="FN1044" s="205"/>
      <c r="FO1044" s="205"/>
      <c r="FP1044" s="205"/>
      <c r="FQ1044" s="205"/>
      <c r="FR1044" s="205"/>
      <c r="FS1044" s="205"/>
      <c r="FT1044" s="205"/>
      <c r="FU1044" s="205"/>
      <c r="FV1044" s="205"/>
      <c r="FW1044" s="205"/>
      <c r="FX1044" s="205"/>
      <c r="FY1044" s="205"/>
      <c r="FZ1044" s="205"/>
      <c r="GA1044" s="205"/>
      <c r="GB1044" s="205"/>
      <c r="GC1044" s="205"/>
      <c r="GD1044" s="205"/>
      <c r="GE1044" s="205"/>
      <c r="GF1044" s="205"/>
      <c r="GG1044" s="205"/>
      <c r="GH1044" s="205"/>
      <c r="GI1044" s="205"/>
      <c r="GJ1044" s="205"/>
      <c r="GK1044" s="205"/>
      <c r="GL1044" s="205"/>
      <c r="GM1044" s="205"/>
      <c r="GN1044" s="205"/>
      <c r="GO1044" s="205"/>
      <c r="GP1044" s="205"/>
      <c r="GQ1044" s="205"/>
      <c r="GR1044" s="205"/>
      <c r="GS1044" s="205"/>
      <c r="GT1044" s="205"/>
      <c r="GU1044" s="205"/>
      <c r="GV1044" s="205"/>
      <c r="GW1044" s="205"/>
      <c r="GX1044" s="205"/>
      <c r="GY1044" s="205"/>
      <c r="GZ1044" s="205"/>
      <c r="HA1044" s="205"/>
      <c r="HB1044" s="205"/>
      <c r="HC1044" s="205"/>
      <c r="HD1044" s="205"/>
      <c r="HE1044" s="205"/>
      <c r="HF1044" s="205"/>
      <c r="HG1044" s="205"/>
      <c r="HH1044" s="205"/>
      <c r="HI1044" s="205"/>
      <c r="HJ1044" s="205"/>
      <c r="HK1044" s="205"/>
      <c r="HL1044" s="205"/>
      <c r="HM1044" s="205"/>
      <c r="HN1044" s="205"/>
      <c r="HO1044" s="205"/>
      <c r="HP1044" s="205"/>
      <c r="HQ1044" s="205"/>
      <c r="HR1044" s="205"/>
      <c r="HS1044" s="205"/>
      <c r="HT1044" s="205"/>
      <c r="HU1044" s="205"/>
      <c r="HV1044" s="205"/>
      <c r="HW1044" s="205"/>
      <c r="HX1044" s="205"/>
      <c r="HY1044" s="205"/>
      <c r="HZ1044" s="205"/>
      <c r="IA1044" s="205"/>
      <c r="IB1044" s="205"/>
      <c r="IC1044" s="205"/>
      <c r="ID1044" s="205"/>
      <c r="IE1044" s="205"/>
      <c r="IF1044" s="205"/>
      <c r="IG1044" s="205"/>
      <c r="IH1044" s="205"/>
      <c r="II1044" s="205"/>
      <c r="IJ1044" s="205"/>
      <c r="IK1044" s="205"/>
      <c r="IL1044" s="205"/>
      <c r="IM1044" s="205"/>
      <c r="IN1044" s="205"/>
      <c r="IO1044" s="205"/>
      <c r="IP1044" s="205"/>
      <c r="IQ1044" s="205"/>
      <c r="IR1044" s="205"/>
      <c r="IS1044" s="205"/>
      <c r="IT1044" s="205"/>
      <c r="IU1044" s="205"/>
      <c r="IV1044" s="205"/>
      <c r="IW1044" s="205"/>
      <c r="IX1044" s="205"/>
      <c r="IY1044" s="205"/>
      <c r="IZ1044" s="205"/>
      <c r="JA1044" s="205"/>
      <c r="JB1044" s="205"/>
    </row>
    <row r="1045" spans="1:262" s="692" customFormat="1" ht="45" x14ac:dyDescent="0.25">
      <c r="A1045" s="646"/>
      <c r="B1045" s="646">
        <v>1</v>
      </c>
      <c r="C1045" s="2673" t="s">
        <v>500</v>
      </c>
      <c r="D1045" s="960"/>
      <c r="E1045" s="960"/>
      <c r="F1045" s="1589">
        <f t="shared" si="484"/>
        <v>10150</v>
      </c>
      <c r="G1045" s="961">
        <f t="shared" si="485"/>
        <v>845.83333333333337</v>
      </c>
      <c r="H1045" s="961">
        <f t="shared" si="485"/>
        <v>1216</v>
      </c>
      <c r="I1045" s="1050">
        <f t="shared" si="486"/>
        <v>143.76354679802955</v>
      </c>
      <c r="J1045" s="1161"/>
      <c r="K1045" s="1161"/>
      <c r="L1045" s="1162"/>
      <c r="M1045" s="1162"/>
      <c r="N1045" s="1162"/>
      <c r="O1045" s="1162"/>
      <c r="P1045" s="1162"/>
      <c r="Q1045" s="1162"/>
      <c r="R1045" s="1200"/>
      <c r="S1045" s="1200"/>
      <c r="T1045" s="961"/>
      <c r="U1045" s="3113"/>
      <c r="V1045" s="961"/>
      <c r="W1045" s="961"/>
      <c r="X1045" s="1163"/>
      <c r="Y1045" s="1163"/>
      <c r="Z1045" s="961"/>
      <c r="AA1045" s="669"/>
      <c r="AB1045" s="205"/>
      <c r="AC1045" s="205"/>
      <c r="AD1045" s="205"/>
      <c r="AE1045" s="205"/>
      <c r="AF1045" s="205"/>
      <c r="AG1045" s="205"/>
      <c r="AH1045" s="205"/>
      <c r="AI1045" s="205"/>
      <c r="AJ1045" s="205"/>
      <c r="AK1045" s="205"/>
      <c r="AL1045" s="205"/>
      <c r="AM1045" s="205"/>
      <c r="AN1045" s="205"/>
      <c r="AO1045" s="205"/>
      <c r="AP1045" s="205"/>
      <c r="AQ1045" s="205"/>
      <c r="AR1045" s="205"/>
      <c r="AS1045" s="205"/>
      <c r="AT1045" s="205"/>
      <c r="AU1045" s="205"/>
      <c r="AV1045" s="205"/>
      <c r="AW1045" s="205"/>
      <c r="AX1045" s="205"/>
      <c r="AY1045" s="205"/>
      <c r="AZ1045" s="205"/>
      <c r="BA1045" s="205"/>
      <c r="BB1045" s="205"/>
      <c r="BC1045" s="205"/>
      <c r="BD1045" s="205"/>
      <c r="BE1045" s="205"/>
      <c r="BF1045" s="205"/>
      <c r="BG1045" s="205"/>
      <c r="BH1045" s="205"/>
      <c r="BI1045" s="205"/>
      <c r="BJ1045" s="205"/>
      <c r="BK1045" s="205"/>
      <c r="BL1045" s="205"/>
      <c r="BM1045" s="205"/>
      <c r="BN1045" s="205"/>
      <c r="BO1045" s="205"/>
      <c r="BP1045" s="205"/>
      <c r="BQ1045" s="205"/>
      <c r="BR1045" s="205"/>
      <c r="BS1045" s="205"/>
      <c r="BT1045" s="205"/>
      <c r="BU1045" s="205"/>
      <c r="BV1045" s="205"/>
      <c r="BW1045" s="205"/>
      <c r="BX1045" s="205"/>
      <c r="BY1045" s="205"/>
      <c r="BZ1045" s="205"/>
      <c r="CA1045" s="205"/>
      <c r="CB1045" s="205"/>
      <c r="CC1045" s="205"/>
      <c r="CD1045" s="205"/>
      <c r="CE1045" s="205"/>
      <c r="CF1045" s="205"/>
      <c r="CG1045" s="205"/>
      <c r="CH1045" s="205"/>
      <c r="CI1045" s="205"/>
      <c r="CJ1045" s="205"/>
      <c r="CK1045" s="205"/>
      <c r="CL1045" s="205"/>
      <c r="CM1045" s="205"/>
      <c r="CN1045" s="205"/>
      <c r="CO1045" s="205"/>
      <c r="CP1045" s="205"/>
      <c r="CQ1045" s="205"/>
      <c r="CR1045" s="205"/>
      <c r="CS1045" s="205"/>
      <c r="CT1045" s="205"/>
      <c r="CU1045" s="205"/>
      <c r="CV1045" s="205"/>
      <c r="CW1045" s="205"/>
      <c r="CX1045" s="205"/>
      <c r="CY1045" s="205"/>
      <c r="CZ1045" s="205"/>
      <c r="DA1045" s="205"/>
      <c r="DB1045" s="205"/>
      <c r="DC1045" s="205"/>
      <c r="DD1045" s="205"/>
      <c r="DE1045" s="205"/>
      <c r="DF1045" s="205"/>
      <c r="DG1045" s="205"/>
      <c r="DH1045" s="205"/>
      <c r="DI1045" s="205"/>
      <c r="DJ1045" s="205"/>
      <c r="DK1045" s="205"/>
      <c r="DL1045" s="205"/>
      <c r="DM1045" s="205"/>
      <c r="DN1045" s="205"/>
      <c r="DO1045" s="205"/>
      <c r="DP1045" s="205"/>
      <c r="DQ1045" s="205"/>
      <c r="DR1045" s="205"/>
      <c r="DS1045" s="205"/>
      <c r="DT1045" s="205"/>
      <c r="DU1045" s="205"/>
      <c r="DV1045" s="205"/>
      <c r="DW1045" s="205"/>
      <c r="DX1045" s="205"/>
      <c r="DY1045" s="205"/>
      <c r="DZ1045" s="205"/>
      <c r="EA1045" s="205"/>
      <c r="EB1045" s="205"/>
      <c r="EC1045" s="205"/>
      <c r="ED1045" s="205"/>
      <c r="EE1045" s="205"/>
      <c r="EF1045" s="205"/>
      <c r="EG1045" s="205"/>
      <c r="EH1045" s="205"/>
      <c r="EI1045" s="205"/>
      <c r="EJ1045" s="205"/>
      <c r="EK1045" s="205"/>
      <c r="EL1045" s="205"/>
      <c r="EM1045" s="205"/>
      <c r="EN1045" s="205"/>
      <c r="EO1045" s="205"/>
      <c r="EP1045" s="205"/>
      <c r="EQ1045" s="205"/>
      <c r="ER1045" s="205"/>
      <c r="ES1045" s="205"/>
      <c r="ET1045" s="205"/>
      <c r="EU1045" s="205"/>
      <c r="EV1045" s="205"/>
      <c r="EW1045" s="205"/>
      <c r="EX1045" s="205"/>
      <c r="EY1045" s="205"/>
      <c r="EZ1045" s="205"/>
      <c r="FA1045" s="205"/>
      <c r="FB1045" s="205"/>
      <c r="FC1045" s="205"/>
      <c r="FD1045" s="205"/>
      <c r="FE1045" s="205"/>
      <c r="FF1045" s="205"/>
      <c r="FG1045" s="205"/>
      <c r="FH1045" s="205"/>
      <c r="FI1045" s="205"/>
      <c r="FJ1045" s="205"/>
      <c r="FK1045" s="205"/>
      <c r="FL1045" s="205"/>
      <c r="FM1045" s="205"/>
      <c r="FN1045" s="205"/>
      <c r="FO1045" s="205"/>
      <c r="FP1045" s="205"/>
      <c r="FQ1045" s="205"/>
      <c r="FR1045" s="205"/>
      <c r="FS1045" s="205"/>
      <c r="FT1045" s="205"/>
      <c r="FU1045" s="205"/>
      <c r="FV1045" s="205"/>
      <c r="FW1045" s="205"/>
      <c r="FX1045" s="205"/>
      <c r="FY1045" s="205"/>
      <c r="FZ1045" s="205"/>
      <c r="GA1045" s="205"/>
      <c r="GB1045" s="205"/>
      <c r="GC1045" s="205"/>
      <c r="GD1045" s="205"/>
      <c r="GE1045" s="205"/>
      <c r="GF1045" s="205"/>
      <c r="GG1045" s="205"/>
      <c r="GH1045" s="205"/>
      <c r="GI1045" s="205"/>
      <c r="GJ1045" s="205"/>
      <c r="GK1045" s="205"/>
      <c r="GL1045" s="205"/>
      <c r="GM1045" s="205"/>
      <c r="GN1045" s="205"/>
      <c r="GO1045" s="205"/>
      <c r="GP1045" s="205"/>
      <c r="GQ1045" s="205"/>
      <c r="GR1045" s="205"/>
      <c r="GS1045" s="205"/>
      <c r="GT1045" s="205"/>
      <c r="GU1045" s="205"/>
      <c r="GV1045" s="205"/>
      <c r="GW1045" s="205"/>
      <c r="GX1045" s="205"/>
      <c r="GY1045" s="205"/>
      <c r="GZ1045" s="205"/>
      <c r="HA1045" s="205"/>
      <c r="HB1045" s="205"/>
      <c r="HC1045" s="205"/>
      <c r="HD1045" s="205"/>
      <c r="HE1045" s="205"/>
      <c r="HF1045" s="205"/>
      <c r="HG1045" s="205"/>
      <c r="HH1045" s="205"/>
      <c r="HI1045" s="205"/>
      <c r="HJ1045" s="205"/>
      <c r="HK1045" s="205"/>
      <c r="HL1045" s="205"/>
      <c r="HM1045" s="205"/>
      <c r="HN1045" s="205"/>
      <c r="HO1045" s="205"/>
      <c r="HP1045" s="205"/>
      <c r="HQ1045" s="205"/>
      <c r="HR1045" s="205"/>
      <c r="HS1045" s="205"/>
      <c r="HT1045" s="205"/>
      <c r="HU1045" s="205"/>
      <c r="HV1045" s="205"/>
      <c r="HW1045" s="205"/>
      <c r="HX1045" s="205"/>
      <c r="HY1045" s="205"/>
      <c r="HZ1045" s="205"/>
      <c r="IA1045" s="205"/>
      <c r="IB1045" s="205"/>
      <c r="IC1045" s="205"/>
      <c r="ID1045" s="205"/>
      <c r="IE1045" s="205"/>
      <c r="IF1045" s="205"/>
      <c r="IG1045" s="205"/>
      <c r="IH1045" s="205"/>
      <c r="II1045" s="205"/>
      <c r="IJ1045" s="205"/>
      <c r="IK1045" s="205"/>
      <c r="IL1045" s="205"/>
      <c r="IM1045" s="205"/>
      <c r="IN1045" s="205"/>
      <c r="IO1045" s="205"/>
      <c r="IP1045" s="205"/>
      <c r="IQ1045" s="205"/>
      <c r="IR1045" s="205"/>
      <c r="IS1045" s="205"/>
      <c r="IT1045" s="205"/>
      <c r="IU1045" s="205"/>
      <c r="IV1045" s="205"/>
      <c r="IW1045" s="205"/>
      <c r="IX1045" s="205"/>
      <c r="IY1045" s="205"/>
      <c r="IZ1045" s="205"/>
      <c r="JA1045" s="205"/>
      <c r="JB1045" s="205"/>
    </row>
    <row r="1046" spans="1:262" s="692" customFormat="1" ht="30" x14ac:dyDescent="0.25">
      <c r="A1046" s="646"/>
      <c r="B1046" s="646">
        <v>1</v>
      </c>
      <c r="C1046" s="2664" t="s">
        <v>607</v>
      </c>
      <c r="D1046" s="960"/>
      <c r="E1046" s="960"/>
      <c r="F1046" s="1589">
        <f>F955</f>
        <v>4241</v>
      </c>
      <c r="G1046" s="961">
        <f t="shared" ref="G1046:H1046" si="487">G955</f>
        <v>353.41666666666669</v>
      </c>
      <c r="H1046" s="961">
        <f t="shared" si="487"/>
        <v>1</v>
      </c>
      <c r="I1046" s="1050">
        <f t="shared" si="486"/>
        <v>0.2829521339306767</v>
      </c>
      <c r="J1046" s="1161"/>
      <c r="K1046" s="1161"/>
      <c r="L1046" s="1162"/>
      <c r="M1046" s="1162"/>
      <c r="N1046" s="1162"/>
      <c r="O1046" s="1162"/>
      <c r="P1046" s="1162"/>
      <c r="Q1046" s="1162"/>
      <c r="R1046" s="1200"/>
      <c r="S1046" s="1200"/>
      <c r="T1046" s="961"/>
      <c r="U1046" s="3113"/>
      <c r="V1046" s="961"/>
      <c r="W1046" s="961"/>
      <c r="X1046" s="1163"/>
      <c r="Y1046" s="1163"/>
      <c r="Z1046" s="961"/>
      <c r="AA1046" s="669"/>
      <c r="AB1046" s="205"/>
      <c r="AC1046" s="205"/>
      <c r="AD1046" s="205"/>
      <c r="AE1046" s="205"/>
      <c r="AF1046" s="205"/>
      <c r="AG1046" s="205"/>
      <c r="AH1046" s="205"/>
      <c r="AI1046" s="205"/>
      <c r="AJ1046" s="205"/>
      <c r="AK1046" s="205"/>
      <c r="AL1046" s="205"/>
      <c r="AM1046" s="205"/>
      <c r="AN1046" s="205"/>
      <c r="AO1046" s="205"/>
      <c r="AP1046" s="205"/>
      <c r="AQ1046" s="205"/>
      <c r="AR1046" s="205"/>
      <c r="AS1046" s="205"/>
      <c r="AT1046" s="205"/>
      <c r="AU1046" s="205"/>
      <c r="AV1046" s="205"/>
      <c r="AW1046" s="205"/>
      <c r="AX1046" s="205"/>
      <c r="AY1046" s="205"/>
      <c r="AZ1046" s="205"/>
      <c r="BA1046" s="205"/>
      <c r="BB1046" s="205"/>
      <c r="BC1046" s="205"/>
      <c r="BD1046" s="205"/>
      <c r="BE1046" s="205"/>
      <c r="BF1046" s="205"/>
      <c r="BG1046" s="205"/>
      <c r="BH1046" s="205"/>
      <c r="BI1046" s="205"/>
      <c r="BJ1046" s="205"/>
      <c r="BK1046" s="205"/>
      <c r="BL1046" s="205"/>
      <c r="BM1046" s="205"/>
      <c r="BN1046" s="205"/>
      <c r="BO1046" s="205"/>
      <c r="BP1046" s="205"/>
      <c r="BQ1046" s="205"/>
      <c r="BR1046" s="205"/>
      <c r="BS1046" s="205"/>
      <c r="BT1046" s="205"/>
      <c r="BU1046" s="205"/>
      <c r="BV1046" s="205"/>
      <c r="BW1046" s="205"/>
      <c r="BX1046" s="205"/>
      <c r="BY1046" s="205"/>
      <c r="BZ1046" s="205"/>
      <c r="CA1046" s="205"/>
      <c r="CB1046" s="205"/>
      <c r="CC1046" s="205"/>
      <c r="CD1046" s="205"/>
      <c r="CE1046" s="205"/>
      <c r="CF1046" s="205"/>
      <c r="CG1046" s="205"/>
      <c r="CH1046" s="205"/>
      <c r="CI1046" s="205"/>
      <c r="CJ1046" s="205"/>
      <c r="CK1046" s="205"/>
      <c r="CL1046" s="205"/>
      <c r="CM1046" s="205"/>
      <c r="CN1046" s="205"/>
      <c r="CO1046" s="205"/>
      <c r="CP1046" s="205"/>
      <c r="CQ1046" s="205"/>
      <c r="CR1046" s="205"/>
      <c r="CS1046" s="205"/>
      <c r="CT1046" s="205"/>
      <c r="CU1046" s="205"/>
      <c r="CV1046" s="205"/>
      <c r="CW1046" s="205"/>
      <c r="CX1046" s="205"/>
      <c r="CY1046" s="205"/>
      <c r="CZ1046" s="205"/>
      <c r="DA1046" s="205"/>
      <c r="DB1046" s="205"/>
      <c r="DC1046" s="205"/>
      <c r="DD1046" s="205"/>
      <c r="DE1046" s="205"/>
      <c r="DF1046" s="205"/>
      <c r="DG1046" s="205"/>
      <c r="DH1046" s="205"/>
      <c r="DI1046" s="205"/>
      <c r="DJ1046" s="205"/>
      <c r="DK1046" s="205"/>
      <c r="DL1046" s="205"/>
      <c r="DM1046" s="205"/>
      <c r="DN1046" s="205"/>
      <c r="DO1046" s="205"/>
      <c r="DP1046" s="205"/>
      <c r="DQ1046" s="205"/>
      <c r="DR1046" s="205"/>
      <c r="DS1046" s="205"/>
      <c r="DT1046" s="205"/>
      <c r="DU1046" s="205"/>
      <c r="DV1046" s="205"/>
      <c r="DW1046" s="205"/>
      <c r="DX1046" s="205"/>
      <c r="DY1046" s="205"/>
      <c r="DZ1046" s="205"/>
      <c r="EA1046" s="205"/>
      <c r="EB1046" s="205"/>
      <c r="EC1046" s="205"/>
      <c r="ED1046" s="205"/>
      <c r="EE1046" s="205"/>
      <c r="EF1046" s="205"/>
      <c r="EG1046" s="205"/>
      <c r="EH1046" s="205"/>
      <c r="EI1046" s="205"/>
      <c r="EJ1046" s="205"/>
      <c r="EK1046" s="205"/>
      <c r="EL1046" s="205"/>
      <c r="EM1046" s="205"/>
      <c r="EN1046" s="205"/>
      <c r="EO1046" s="205"/>
      <c r="EP1046" s="205"/>
      <c r="EQ1046" s="205"/>
      <c r="ER1046" s="205"/>
      <c r="ES1046" s="205"/>
      <c r="ET1046" s="205"/>
      <c r="EU1046" s="205"/>
      <c r="EV1046" s="205"/>
      <c r="EW1046" s="205"/>
      <c r="EX1046" s="205"/>
      <c r="EY1046" s="205"/>
      <c r="EZ1046" s="205"/>
      <c r="FA1046" s="205"/>
      <c r="FB1046" s="205"/>
      <c r="FC1046" s="205"/>
      <c r="FD1046" s="205"/>
      <c r="FE1046" s="205"/>
      <c r="FF1046" s="205"/>
      <c r="FG1046" s="205"/>
      <c r="FH1046" s="205"/>
      <c r="FI1046" s="205"/>
      <c r="FJ1046" s="205"/>
      <c r="FK1046" s="205"/>
      <c r="FL1046" s="205"/>
      <c r="FM1046" s="205"/>
      <c r="FN1046" s="205"/>
      <c r="FO1046" s="205"/>
      <c r="FP1046" s="205"/>
      <c r="FQ1046" s="205"/>
      <c r="FR1046" s="205"/>
      <c r="FS1046" s="205"/>
      <c r="FT1046" s="205"/>
      <c r="FU1046" s="205"/>
      <c r="FV1046" s="205"/>
      <c r="FW1046" s="205"/>
      <c r="FX1046" s="205"/>
      <c r="FY1046" s="205"/>
      <c r="FZ1046" s="205"/>
      <c r="GA1046" s="205"/>
      <c r="GB1046" s="205"/>
      <c r="GC1046" s="205"/>
      <c r="GD1046" s="205"/>
      <c r="GE1046" s="205"/>
      <c r="GF1046" s="205"/>
      <c r="GG1046" s="205"/>
      <c r="GH1046" s="205"/>
      <c r="GI1046" s="205"/>
      <c r="GJ1046" s="205"/>
      <c r="GK1046" s="205"/>
      <c r="GL1046" s="205"/>
      <c r="GM1046" s="205"/>
      <c r="GN1046" s="205"/>
      <c r="GO1046" s="205"/>
      <c r="GP1046" s="205"/>
      <c r="GQ1046" s="205"/>
      <c r="GR1046" s="205"/>
      <c r="GS1046" s="205"/>
      <c r="GT1046" s="205"/>
      <c r="GU1046" s="205"/>
      <c r="GV1046" s="205"/>
      <c r="GW1046" s="205"/>
      <c r="GX1046" s="205"/>
      <c r="GY1046" s="205"/>
      <c r="GZ1046" s="205"/>
      <c r="HA1046" s="205"/>
      <c r="HB1046" s="205"/>
      <c r="HC1046" s="205"/>
      <c r="HD1046" s="205"/>
      <c r="HE1046" s="205"/>
      <c r="HF1046" s="205"/>
      <c r="HG1046" s="205"/>
      <c r="HH1046" s="205"/>
      <c r="HI1046" s="205"/>
      <c r="HJ1046" s="205"/>
      <c r="HK1046" s="205"/>
      <c r="HL1046" s="205"/>
      <c r="HM1046" s="205"/>
      <c r="HN1046" s="205"/>
      <c r="HO1046" s="205"/>
      <c r="HP1046" s="205"/>
      <c r="HQ1046" s="205"/>
      <c r="HR1046" s="205"/>
      <c r="HS1046" s="205"/>
      <c r="HT1046" s="205"/>
      <c r="HU1046" s="205"/>
      <c r="HV1046" s="205"/>
      <c r="HW1046" s="205"/>
      <c r="HX1046" s="205"/>
      <c r="HY1046" s="205"/>
      <c r="HZ1046" s="205"/>
      <c r="IA1046" s="205"/>
      <c r="IB1046" s="205"/>
      <c r="IC1046" s="205"/>
      <c r="ID1046" s="205"/>
      <c r="IE1046" s="205"/>
      <c r="IF1046" s="205"/>
      <c r="IG1046" s="205"/>
      <c r="IH1046" s="205"/>
      <c r="II1046" s="205"/>
      <c r="IJ1046" s="205"/>
      <c r="IK1046" s="205"/>
      <c r="IL1046" s="205"/>
      <c r="IM1046" s="205"/>
      <c r="IN1046" s="205"/>
      <c r="IO1046" s="205"/>
      <c r="IP1046" s="205"/>
      <c r="IQ1046" s="205"/>
      <c r="IR1046" s="205"/>
      <c r="IS1046" s="205"/>
      <c r="IT1046" s="205"/>
      <c r="IU1046" s="205"/>
      <c r="IV1046" s="205"/>
      <c r="IW1046" s="205"/>
      <c r="IX1046" s="205"/>
      <c r="IY1046" s="205"/>
      <c r="IZ1046" s="205"/>
      <c r="JA1046" s="205"/>
      <c r="JB1046" s="205"/>
    </row>
    <row r="1047" spans="1:262" s="692" customFormat="1" ht="29.25" x14ac:dyDescent="0.25">
      <c r="A1047" s="646"/>
      <c r="B1047" s="646">
        <v>1</v>
      </c>
      <c r="C1047" s="2648" t="s">
        <v>135</v>
      </c>
      <c r="D1047" s="960"/>
      <c r="E1047" s="960"/>
      <c r="F1047" s="1589">
        <f t="shared" ref="F1047:H1053" si="488">F956</f>
        <v>68201.744680851058</v>
      </c>
      <c r="G1047" s="961">
        <f t="shared" si="488"/>
        <v>5683.4787234042551</v>
      </c>
      <c r="H1047" s="961">
        <f t="shared" si="488"/>
        <v>4086.1659574468085</v>
      </c>
      <c r="I1047" s="1050">
        <f t="shared" si="486"/>
        <v>71.895509006133878</v>
      </c>
      <c r="J1047" s="1161"/>
      <c r="K1047" s="1161"/>
      <c r="L1047" s="1162"/>
      <c r="M1047" s="1162"/>
      <c r="N1047" s="1162"/>
      <c r="O1047" s="1162"/>
      <c r="P1047" s="1162"/>
      <c r="Q1047" s="1162"/>
      <c r="R1047" s="1200"/>
      <c r="S1047" s="1200"/>
      <c r="T1047" s="961"/>
      <c r="U1047" s="3113"/>
      <c r="V1047" s="961"/>
      <c r="W1047" s="961"/>
      <c r="X1047" s="1163"/>
      <c r="Y1047" s="1163"/>
      <c r="Z1047" s="961"/>
      <c r="AA1047" s="669"/>
      <c r="AB1047" s="205"/>
      <c r="AC1047" s="205"/>
      <c r="AD1047" s="205"/>
      <c r="AE1047" s="205"/>
      <c r="AF1047" s="205"/>
      <c r="AG1047" s="205"/>
      <c r="AH1047" s="205"/>
      <c r="AI1047" s="205"/>
      <c r="AJ1047" s="205"/>
      <c r="AK1047" s="205"/>
      <c r="AL1047" s="205"/>
      <c r="AM1047" s="205"/>
      <c r="AN1047" s="205"/>
      <c r="AO1047" s="205"/>
      <c r="AP1047" s="205"/>
      <c r="AQ1047" s="205"/>
      <c r="AR1047" s="205"/>
      <c r="AS1047" s="205"/>
      <c r="AT1047" s="205"/>
      <c r="AU1047" s="205"/>
      <c r="AV1047" s="205"/>
      <c r="AW1047" s="205"/>
      <c r="AX1047" s="205"/>
      <c r="AY1047" s="205"/>
      <c r="AZ1047" s="205"/>
      <c r="BA1047" s="205"/>
      <c r="BB1047" s="205"/>
      <c r="BC1047" s="205"/>
      <c r="BD1047" s="205"/>
      <c r="BE1047" s="205"/>
      <c r="BF1047" s="205"/>
      <c r="BG1047" s="205"/>
      <c r="BH1047" s="205"/>
      <c r="BI1047" s="205"/>
      <c r="BJ1047" s="205"/>
      <c r="BK1047" s="205"/>
      <c r="BL1047" s="205"/>
      <c r="BM1047" s="205"/>
      <c r="BN1047" s="205"/>
      <c r="BO1047" s="205"/>
      <c r="BP1047" s="205"/>
      <c r="BQ1047" s="205"/>
      <c r="BR1047" s="205"/>
      <c r="BS1047" s="205"/>
      <c r="BT1047" s="205"/>
      <c r="BU1047" s="205"/>
      <c r="BV1047" s="205"/>
      <c r="BW1047" s="205"/>
      <c r="BX1047" s="205"/>
      <c r="BY1047" s="205"/>
      <c r="BZ1047" s="205"/>
      <c r="CA1047" s="205"/>
      <c r="CB1047" s="205"/>
      <c r="CC1047" s="205"/>
      <c r="CD1047" s="205"/>
      <c r="CE1047" s="205"/>
      <c r="CF1047" s="205"/>
      <c r="CG1047" s="205"/>
      <c r="CH1047" s="205"/>
      <c r="CI1047" s="205"/>
      <c r="CJ1047" s="205"/>
      <c r="CK1047" s="205"/>
      <c r="CL1047" s="205"/>
      <c r="CM1047" s="205"/>
      <c r="CN1047" s="205"/>
      <c r="CO1047" s="205"/>
      <c r="CP1047" s="205"/>
      <c r="CQ1047" s="205"/>
      <c r="CR1047" s="205"/>
      <c r="CS1047" s="205"/>
      <c r="CT1047" s="205"/>
      <c r="CU1047" s="205"/>
      <c r="CV1047" s="205"/>
      <c r="CW1047" s="205"/>
      <c r="CX1047" s="205"/>
      <c r="CY1047" s="205"/>
      <c r="CZ1047" s="205"/>
      <c r="DA1047" s="205"/>
      <c r="DB1047" s="205"/>
      <c r="DC1047" s="205"/>
      <c r="DD1047" s="205"/>
      <c r="DE1047" s="205"/>
      <c r="DF1047" s="205"/>
      <c r="DG1047" s="205"/>
      <c r="DH1047" s="205"/>
      <c r="DI1047" s="205"/>
      <c r="DJ1047" s="205"/>
      <c r="DK1047" s="205"/>
      <c r="DL1047" s="205"/>
      <c r="DM1047" s="205"/>
      <c r="DN1047" s="205"/>
      <c r="DO1047" s="205"/>
      <c r="DP1047" s="205"/>
      <c r="DQ1047" s="205"/>
      <c r="DR1047" s="205"/>
      <c r="DS1047" s="205"/>
      <c r="DT1047" s="205"/>
      <c r="DU1047" s="205"/>
      <c r="DV1047" s="205"/>
      <c r="DW1047" s="205"/>
      <c r="DX1047" s="205"/>
      <c r="DY1047" s="205"/>
      <c r="DZ1047" s="205"/>
      <c r="EA1047" s="205"/>
      <c r="EB1047" s="205"/>
      <c r="EC1047" s="205"/>
      <c r="ED1047" s="205"/>
      <c r="EE1047" s="205"/>
      <c r="EF1047" s="205"/>
      <c r="EG1047" s="205"/>
      <c r="EH1047" s="205"/>
      <c r="EI1047" s="205"/>
      <c r="EJ1047" s="205"/>
      <c r="EK1047" s="205"/>
      <c r="EL1047" s="205"/>
      <c r="EM1047" s="205"/>
      <c r="EN1047" s="205"/>
      <c r="EO1047" s="205"/>
      <c r="EP1047" s="205"/>
      <c r="EQ1047" s="205"/>
      <c r="ER1047" s="205"/>
      <c r="ES1047" s="205"/>
      <c r="ET1047" s="205"/>
      <c r="EU1047" s="205"/>
      <c r="EV1047" s="205"/>
      <c r="EW1047" s="205"/>
      <c r="EX1047" s="205"/>
      <c r="EY1047" s="205"/>
      <c r="EZ1047" s="205"/>
      <c r="FA1047" s="205"/>
      <c r="FB1047" s="205"/>
      <c r="FC1047" s="205"/>
      <c r="FD1047" s="205"/>
      <c r="FE1047" s="205"/>
      <c r="FF1047" s="205"/>
      <c r="FG1047" s="205"/>
      <c r="FH1047" s="205"/>
      <c r="FI1047" s="205"/>
      <c r="FJ1047" s="205"/>
      <c r="FK1047" s="205"/>
      <c r="FL1047" s="205"/>
      <c r="FM1047" s="205"/>
      <c r="FN1047" s="205"/>
      <c r="FO1047" s="205"/>
      <c r="FP1047" s="205"/>
      <c r="FQ1047" s="205"/>
      <c r="FR1047" s="205"/>
      <c r="FS1047" s="205"/>
      <c r="FT1047" s="205"/>
      <c r="FU1047" s="205"/>
      <c r="FV1047" s="205"/>
      <c r="FW1047" s="205"/>
      <c r="FX1047" s="205"/>
      <c r="FY1047" s="205"/>
      <c r="FZ1047" s="205"/>
      <c r="GA1047" s="205"/>
      <c r="GB1047" s="205"/>
      <c r="GC1047" s="205"/>
      <c r="GD1047" s="205"/>
      <c r="GE1047" s="205"/>
      <c r="GF1047" s="205"/>
      <c r="GG1047" s="205"/>
      <c r="GH1047" s="205"/>
      <c r="GI1047" s="205"/>
      <c r="GJ1047" s="205"/>
      <c r="GK1047" s="205"/>
      <c r="GL1047" s="205"/>
      <c r="GM1047" s="205"/>
      <c r="GN1047" s="205"/>
      <c r="GO1047" s="205"/>
      <c r="GP1047" s="205"/>
      <c r="GQ1047" s="205"/>
      <c r="GR1047" s="205"/>
      <c r="GS1047" s="205"/>
      <c r="GT1047" s="205"/>
      <c r="GU1047" s="205"/>
      <c r="GV1047" s="205"/>
      <c r="GW1047" s="205"/>
      <c r="GX1047" s="205"/>
      <c r="GY1047" s="205"/>
      <c r="GZ1047" s="205"/>
      <c r="HA1047" s="205"/>
      <c r="HB1047" s="205"/>
      <c r="HC1047" s="205"/>
      <c r="HD1047" s="205"/>
      <c r="HE1047" s="205"/>
      <c r="HF1047" s="205"/>
      <c r="HG1047" s="205"/>
      <c r="HH1047" s="205"/>
      <c r="HI1047" s="205"/>
      <c r="HJ1047" s="205"/>
      <c r="HK1047" s="205"/>
      <c r="HL1047" s="205"/>
      <c r="HM1047" s="205"/>
      <c r="HN1047" s="205"/>
      <c r="HO1047" s="205"/>
      <c r="HP1047" s="205"/>
      <c r="HQ1047" s="205"/>
      <c r="HR1047" s="205"/>
      <c r="HS1047" s="205"/>
      <c r="HT1047" s="205"/>
      <c r="HU1047" s="205"/>
      <c r="HV1047" s="205"/>
      <c r="HW1047" s="205"/>
      <c r="HX1047" s="205"/>
      <c r="HY1047" s="205"/>
      <c r="HZ1047" s="205"/>
      <c r="IA1047" s="205"/>
      <c r="IB1047" s="205"/>
      <c r="IC1047" s="205"/>
      <c r="ID1047" s="205"/>
      <c r="IE1047" s="205"/>
      <c r="IF1047" s="205"/>
      <c r="IG1047" s="205"/>
      <c r="IH1047" s="205"/>
      <c r="II1047" s="205"/>
      <c r="IJ1047" s="205"/>
      <c r="IK1047" s="205"/>
      <c r="IL1047" s="205"/>
      <c r="IM1047" s="205"/>
      <c r="IN1047" s="205"/>
      <c r="IO1047" s="205"/>
      <c r="IP1047" s="205"/>
      <c r="IQ1047" s="205"/>
      <c r="IR1047" s="205"/>
      <c r="IS1047" s="205"/>
      <c r="IT1047" s="205"/>
      <c r="IU1047" s="205"/>
      <c r="IV1047" s="205"/>
      <c r="IW1047" s="205"/>
      <c r="IX1047" s="205"/>
      <c r="IY1047" s="205"/>
      <c r="IZ1047" s="205"/>
      <c r="JA1047" s="205"/>
      <c r="JB1047" s="205"/>
    </row>
    <row r="1048" spans="1:262" s="692" customFormat="1" x14ac:dyDescent="0.25">
      <c r="A1048" s="646"/>
      <c r="B1048" s="646">
        <v>1</v>
      </c>
      <c r="C1048" s="2649" t="s">
        <v>308</v>
      </c>
      <c r="D1048" s="960"/>
      <c r="E1048" s="960"/>
      <c r="F1048" s="1589">
        <f t="shared" si="488"/>
        <v>66606</v>
      </c>
      <c r="G1048" s="961">
        <f t="shared" si="488"/>
        <v>5550.5</v>
      </c>
      <c r="H1048" s="961">
        <f t="shared" si="488"/>
        <v>4043</v>
      </c>
      <c r="I1048" s="1050">
        <f t="shared" si="486"/>
        <v>72.840284659039725</v>
      </c>
      <c r="J1048" s="1161"/>
      <c r="K1048" s="1161"/>
      <c r="L1048" s="1162"/>
      <c r="M1048" s="1162"/>
      <c r="N1048" s="1162"/>
      <c r="O1048" s="1162"/>
      <c r="P1048" s="1162"/>
      <c r="Q1048" s="1162"/>
      <c r="R1048" s="1200"/>
      <c r="S1048" s="1200"/>
      <c r="T1048" s="961"/>
      <c r="U1048" s="3113"/>
      <c r="V1048" s="961"/>
      <c r="W1048" s="961"/>
      <c r="X1048" s="1163"/>
      <c r="Y1048" s="1163"/>
      <c r="Z1048" s="961"/>
      <c r="AA1048" s="669"/>
      <c r="AB1048" s="205"/>
      <c r="AC1048" s="205"/>
      <c r="AD1048" s="205"/>
      <c r="AE1048" s="205"/>
      <c r="AF1048" s="205"/>
      <c r="AG1048" s="205"/>
      <c r="AH1048" s="205"/>
      <c r="AI1048" s="205"/>
      <c r="AJ1048" s="205"/>
      <c r="AK1048" s="205"/>
      <c r="AL1048" s="205"/>
      <c r="AM1048" s="205"/>
      <c r="AN1048" s="205"/>
      <c r="AO1048" s="205"/>
      <c r="AP1048" s="205"/>
      <c r="AQ1048" s="205"/>
      <c r="AR1048" s="205"/>
      <c r="AS1048" s="205"/>
      <c r="AT1048" s="205"/>
      <c r="AU1048" s="205"/>
      <c r="AV1048" s="205"/>
      <c r="AW1048" s="205"/>
      <c r="AX1048" s="205"/>
      <c r="AY1048" s="205"/>
      <c r="AZ1048" s="205"/>
      <c r="BA1048" s="205"/>
      <c r="BB1048" s="205"/>
      <c r="BC1048" s="205"/>
      <c r="BD1048" s="205"/>
      <c r="BE1048" s="205"/>
      <c r="BF1048" s="205"/>
      <c r="BG1048" s="205"/>
      <c r="BH1048" s="205"/>
      <c r="BI1048" s="205"/>
      <c r="BJ1048" s="205"/>
      <c r="BK1048" s="205"/>
      <c r="BL1048" s="205"/>
      <c r="BM1048" s="205"/>
      <c r="BN1048" s="205"/>
      <c r="BO1048" s="205"/>
      <c r="BP1048" s="205"/>
      <c r="BQ1048" s="205"/>
      <c r="BR1048" s="205"/>
      <c r="BS1048" s="205"/>
      <c r="BT1048" s="205"/>
      <c r="BU1048" s="205"/>
      <c r="BV1048" s="205"/>
      <c r="BW1048" s="205"/>
      <c r="BX1048" s="205"/>
      <c r="BY1048" s="205"/>
      <c r="BZ1048" s="205"/>
      <c r="CA1048" s="205"/>
      <c r="CB1048" s="205"/>
      <c r="CC1048" s="205"/>
      <c r="CD1048" s="205"/>
      <c r="CE1048" s="205"/>
      <c r="CF1048" s="205"/>
      <c r="CG1048" s="205"/>
      <c r="CH1048" s="205"/>
      <c r="CI1048" s="205"/>
      <c r="CJ1048" s="205"/>
      <c r="CK1048" s="205"/>
      <c r="CL1048" s="205"/>
      <c r="CM1048" s="205"/>
      <c r="CN1048" s="205"/>
      <c r="CO1048" s="205"/>
      <c r="CP1048" s="205"/>
      <c r="CQ1048" s="205"/>
      <c r="CR1048" s="205"/>
      <c r="CS1048" s="205"/>
      <c r="CT1048" s="205"/>
      <c r="CU1048" s="205"/>
      <c r="CV1048" s="205"/>
      <c r="CW1048" s="205"/>
      <c r="CX1048" s="205"/>
      <c r="CY1048" s="205"/>
      <c r="CZ1048" s="205"/>
      <c r="DA1048" s="205"/>
      <c r="DB1048" s="205"/>
      <c r="DC1048" s="205"/>
      <c r="DD1048" s="205"/>
      <c r="DE1048" s="205"/>
      <c r="DF1048" s="205"/>
      <c r="DG1048" s="205"/>
      <c r="DH1048" s="205"/>
      <c r="DI1048" s="205"/>
      <c r="DJ1048" s="205"/>
      <c r="DK1048" s="205"/>
      <c r="DL1048" s="205"/>
      <c r="DM1048" s="205"/>
      <c r="DN1048" s="205"/>
      <c r="DO1048" s="205"/>
      <c r="DP1048" s="205"/>
      <c r="DQ1048" s="205"/>
      <c r="DR1048" s="205"/>
      <c r="DS1048" s="205"/>
      <c r="DT1048" s="205"/>
      <c r="DU1048" s="205"/>
      <c r="DV1048" s="205"/>
      <c r="DW1048" s="205"/>
      <c r="DX1048" s="205"/>
      <c r="DY1048" s="205"/>
      <c r="DZ1048" s="205"/>
      <c r="EA1048" s="205"/>
      <c r="EB1048" s="205"/>
      <c r="EC1048" s="205"/>
      <c r="ED1048" s="205"/>
      <c r="EE1048" s="205"/>
      <c r="EF1048" s="205"/>
      <c r="EG1048" s="205"/>
      <c r="EH1048" s="205"/>
      <c r="EI1048" s="205"/>
      <c r="EJ1048" s="205"/>
      <c r="EK1048" s="205"/>
      <c r="EL1048" s="205"/>
      <c r="EM1048" s="205"/>
      <c r="EN1048" s="205"/>
      <c r="EO1048" s="205"/>
      <c r="EP1048" s="205"/>
      <c r="EQ1048" s="205"/>
      <c r="ER1048" s="205"/>
      <c r="ES1048" s="205"/>
      <c r="ET1048" s="205"/>
      <c r="EU1048" s="205"/>
      <c r="EV1048" s="205"/>
      <c r="EW1048" s="205"/>
      <c r="EX1048" s="205"/>
      <c r="EY1048" s="205"/>
      <c r="EZ1048" s="205"/>
      <c r="FA1048" s="205"/>
      <c r="FB1048" s="205"/>
      <c r="FC1048" s="205"/>
      <c r="FD1048" s="205"/>
      <c r="FE1048" s="205"/>
      <c r="FF1048" s="205"/>
      <c r="FG1048" s="205"/>
      <c r="FH1048" s="205"/>
      <c r="FI1048" s="205"/>
      <c r="FJ1048" s="205"/>
      <c r="FK1048" s="205"/>
      <c r="FL1048" s="205"/>
      <c r="FM1048" s="205"/>
      <c r="FN1048" s="205"/>
      <c r="FO1048" s="205"/>
      <c r="FP1048" s="205"/>
      <c r="FQ1048" s="205"/>
      <c r="FR1048" s="205"/>
      <c r="FS1048" s="205"/>
      <c r="FT1048" s="205"/>
      <c r="FU1048" s="205"/>
      <c r="FV1048" s="205"/>
      <c r="FW1048" s="205"/>
      <c r="FX1048" s="205"/>
      <c r="FY1048" s="205"/>
      <c r="FZ1048" s="205"/>
      <c r="GA1048" s="205"/>
      <c r="GB1048" s="205"/>
      <c r="GC1048" s="205"/>
      <c r="GD1048" s="205"/>
      <c r="GE1048" s="205"/>
      <c r="GF1048" s="205"/>
      <c r="GG1048" s="205"/>
      <c r="GH1048" s="205"/>
      <c r="GI1048" s="205"/>
      <c r="GJ1048" s="205"/>
      <c r="GK1048" s="205"/>
      <c r="GL1048" s="205"/>
      <c r="GM1048" s="205"/>
      <c r="GN1048" s="205"/>
      <c r="GO1048" s="205"/>
      <c r="GP1048" s="205"/>
      <c r="GQ1048" s="205"/>
      <c r="GR1048" s="205"/>
      <c r="GS1048" s="205"/>
      <c r="GT1048" s="205"/>
      <c r="GU1048" s="205"/>
      <c r="GV1048" s="205"/>
      <c r="GW1048" s="205"/>
      <c r="GX1048" s="205"/>
      <c r="GY1048" s="205"/>
      <c r="GZ1048" s="205"/>
      <c r="HA1048" s="205"/>
      <c r="HB1048" s="205"/>
      <c r="HC1048" s="205"/>
      <c r="HD1048" s="205"/>
      <c r="HE1048" s="205"/>
      <c r="HF1048" s="205"/>
      <c r="HG1048" s="205"/>
      <c r="HH1048" s="205"/>
      <c r="HI1048" s="205"/>
      <c r="HJ1048" s="205"/>
      <c r="HK1048" s="205"/>
      <c r="HL1048" s="205"/>
      <c r="HM1048" s="205"/>
      <c r="HN1048" s="205"/>
      <c r="HO1048" s="205"/>
      <c r="HP1048" s="205"/>
      <c r="HQ1048" s="205"/>
      <c r="HR1048" s="205"/>
      <c r="HS1048" s="205"/>
      <c r="HT1048" s="205"/>
      <c r="HU1048" s="205"/>
      <c r="HV1048" s="205"/>
      <c r="HW1048" s="205"/>
      <c r="HX1048" s="205"/>
      <c r="HY1048" s="205"/>
      <c r="HZ1048" s="205"/>
      <c r="IA1048" s="205"/>
      <c r="IB1048" s="205"/>
      <c r="IC1048" s="205"/>
      <c r="ID1048" s="205"/>
      <c r="IE1048" s="205"/>
      <c r="IF1048" s="205"/>
      <c r="IG1048" s="205"/>
      <c r="IH1048" s="205"/>
      <c r="II1048" s="205"/>
      <c r="IJ1048" s="205"/>
      <c r="IK1048" s="205"/>
      <c r="IL1048" s="205"/>
      <c r="IM1048" s="205"/>
      <c r="IN1048" s="205"/>
      <c r="IO1048" s="205"/>
      <c r="IP1048" s="205"/>
      <c r="IQ1048" s="205"/>
      <c r="IR1048" s="205"/>
      <c r="IS1048" s="205"/>
      <c r="IT1048" s="205"/>
      <c r="IU1048" s="205"/>
      <c r="IV1048" s="205"/>
      <c r="IW1048" s="205"/>
      <c r="IX1048" s="205"/>
      <c r="IY1048" s="205"/>
      <c r="IZ1048" s="205"/>
      <c r="JA1048" s="205"/>
      <c r="JB1048" s="205"/>
    </row>
    <row r="1049" spans="1:262" s="692" customFormat="1" x14ac:dyDescent="0.25">
      <c r="A1049" s="646"/>
      <c r="B1049" s="646">
        <v>1</v>
      </c>
      <c r="C1049" s="2649" t="s">
        <v>487</v>
      </c>
      <c r="D1049" s="960"/>
      <c r="E1049" s="960"/>
      <c r="F1049" s="1589">
        <f t="shared" si="488"/>
        <v>1595.7446808510638</v>
      </c>
      <c r="G1049" s="961">
        <f t="shared" si="488"/>
        <v>132.97872340425531</v>
      </c>
      <c r="H1049" s="961">
        <f t="shared" si="488"/>
        <v>43.165957446808505</v>
      </c>
      <c r="I1049" s="1050">
        <f t="shared" si="486"/>
        <v>32.460799999999999</v>
      </c>
      <c r="J1049" s="1161"/>
      <c r="K1049" s="1161"/>
      <c r="L1049" s="1162"/>
      <c r="M1049" s="1162"/>
      <c r="N1049" s="1162"/>
      <c r="O1049" s="1162"/>
      <c r="P1049" s="1162"/>
      <c r="Q1049" s="1162"/>
      <c r="R1049" s="1200"/>
      <c r="S1049" s="1200"/>
      <c r="T1049" s="961"/>
      <c r="U1049" s="3113"/>
      <c r="V1049" s="961"/>
      <c r="W1049" s="961"/>
      <c r="X1049" s="1163"/>
      <c r="Y1049" s="1163"/>
      <c r="Z1049" s="961"/>
      <c r="AA1049" s="669"/>
      <c r="AB1049" s="205"/>
      <c r="AC1049" s="205"/>
      <c r="AD1049" s="205"/>
      <c r="AE1049" s="205"/>
      <c r="AF1049" s="205"/>
      <c r="AG1049" s="205"/>
      <c r="AH1049" s="205"/>
      <c r="AI1049" s="205"/>
      <c r="AJ1049" s="205"/>
      <c r="AK1049" s="205"/>
      <c r="AL1049" s="205"/>
      <c r="AM1049" s="205"/>
      <c r="AN1049" s="205"/>
      <c r="AO1049" s="205"/>
      <c r="AP1049" s="205"/>
      <c r="AQ1049" s="205"/>
      <c r="AR1049" s="205"/>
      <c r="AS1049" s="205"/>
      <c r="AT1049" s="205"/>
      <c r="AU1049" s="205"/>
      <c r="AV1049" s="205"/>
      <c r="AW1049" s="205"/>
      <c r="AX1049" s="205"/>
      <c r="AY1049" s="205"/>
      <c r="AZ1049" s="205"/>
      <c r="BA1049" s="205"/>
      <c r="BB1049" s="205"/>
      <c r="BC1049" s="205"/>
      <c r="BD1049" s="205"/>
      <c r="BE1049" s="205"/>
      <c r="BF1049" s="205"/>
      <c r="BG1049" s="205"/>
      <c r="BH1049" s="205"/>
      <c r="BI1049" s="205"/>
      <c r="BJ1049" s="205"/>
      <c r="BK1049" s="205"/>
      <c r="BL1049" s="205"/>
      <c r="BM1049" s="205"/>
      <c r="BN1049" s="205"/>
      <c r="BO1049" s="205"/>
      <c r="BP1049" s="205"/>
      <c r="BQ1049" s="205"/>
      <c r="BR1049" s="205"/>
      <c r="BS1049" s="205"/>
      <c r="BT1049" s="205"/>
      <c r="BU1049" s="205"/>
      <c r="BV1049" s="205"/>
      <c r="BW1049" s="205"/>
      <c r="BX1049" s="205"/>
      <c r="BY1049" s="205"/>
      <c r="BZ1049" s="205"/>
      <c r="CA1049" s="205"/>
      <c r="CB1049" s="205"/>
      <c r="CC1049" s="205"/>
      <c r="CD1049" s="205"/>
      <c r="CE1049" s="205"/>
      <c r="CF1049" s="205"/>
      <c r="CG1049" s="205"/>
      <c r="CH1049" s="205"/>
      <c r="CI1049" s="205"/>
      <c r="CJ1049" s="205"/>
      <c r="CK1049" s="205"/>
      <c r="CL1049" s="205"/>
      <c r="CM1049" s="205"/>
      <c r="CN1049" s="205"/>
      <c r="CO1049" s="205"/>
      <c r="CP1049" s="205"/>
      <c r="CQ1049" s="205"/>
      <c r="CR1049" s="205"/>
      <c r="CS1049" s="205"/>
      <c r="CT1049" s="205"/>
      <c r="CU1049" s="205"/>
      <c r="CV1049" s="205"/>
      <c r="CW1049" s="205"/>
      <c r="CX1049" s="205"/>
      <c r="CY1049" s="205"/>
      <c r="CZ1049" s="205"/>
      <c r="DA1049" s="205"/>
      <c r="DB1049" s="205"/>
      <c r="DC1049" s="205"/>
      <c r="DD1049" s="205"/>
      <c r="DE1049" s="205"/>
      <c r="DF1049" s="205"/>
      <c r="DG1049" s="205"/>
      <c r="DH1049" s="205"/>
      <c r="DI1049" s="205"/>
      <c r="DJ1049" s="205"/>
      <c r="DK1049" s="205"/>
      <c r="DL1049" s="205"/>
      <c r="DM1049" s="205"/>
      <c r="DN1049" s="205"/>
      <c r="DO1049" s="205"/>
      <c r="DP1049" s="205"/>
      <c r="DQ1049" s="205"/>
      <c r="DR1049" s="205"/>
      <c r="DS1049" s="205"/>
      <c r="DT1049" s="205"/>
      <c r="DU1049" s="205"/>
      <c r="DV1049" s="205"/>
      <c r="DW1049" s="205"/>
      <c r="DX1049" s="205"/>
      <c r="DY1049" s="205"/>
      <c r="DZ1049" s="205"/>
      <c r="EA1049" s="205"/>
      <c r="EB1049" s="205"/>
      <c r="EC1049" s="205"/>
      <c r="ED1049" s="205"/>
      <c r="EE1049" s="205"/>
      <c r="EF1049" s="205"/>
      <c r="EG1049" s="205"/>
      <c r="EH1049" s="205"/>
      <c r="EI1049" s="205"/>
      <c r="EJ1049" s="205"/>
      <c r="EK1049" s="205"/>
      <c r="EL1049" s="205"/>
      <c r="EM1049" s="205"/>
      <c r="EN1049" s="205"/>
      <c r="EO1049" s="205"/>
      <c r="EP1049" s="205"/>
      <c r="EQ1049" s="205"/>
      <c r="ER1049" s="205"/>
      <c r="ES1049" s="205"/>
      <c r="ET1049" s="205"/>
      <c r="EU1049" s="205"/>
      <c r="EV1049" s="205"/>
      <c r="EW1049" s="205"/>
      <c r="EX1049" s="205"/>
      <c r="EY1049" s="205"/>
      <c r="EZ1049" s="205"/>
      <c r="FA1049" s="205"/>
      <c r="FB1049" s="205"/>
      <c r="FC1049" s="205"/>
      <c r="FD1049" s="205"/>
      <c r="FE1049" s="205"/>
      <c r="FF1049" s="205"/>
      <c r="FG1049" s="205"/>
      <c r="FH1049" s="205"/>
      <c r="FI1049" s="205"/>
      <c r="FJ1049" s="205"/>
      <c r="FK1049" s="205"/>
      <c r="FL1049" s="205"/>
      <c r="FM1049" s="205"/>
      <c r="FN1049" s="205"/>
      <c r="FO1049" s="205"/>
      <c r="FP1049" s="205"/>
      <c r="FQ1049" s="205"/>
      <c r="FR1049" s="205"/>
      <c r="FS1049" s="205"/>
      <c r="FT1049" s="205"/>
      <c r="FU1049" s="205"/>
      <c r="FV1049" s="205"/>
      <c r="FW1049" s="205"/>
      <c r="FX1049" s="205"/>
      <c r="FY1049" s="205"/>
      <c r="FZ1049" s="205"/>
      <c r="GA1049" s="205"/>
      <c r="GB1049" s="205"/>
      <c r="GC1049" s="205"/>
      <c r="GD1049" s="205"/>
      <c r="GE1049" s="205"/>
      <c r="GF1049" s="205"/>
      <c r="GG1049" s="205"/>
      <c r="GH1049" s="205"/>
      <c r="GI1049" s="205"/>
      <c r="GJ1049" s="205"/>
      <c r="GK1049" s="205"/>
      <c r="GL1049" s="205"/>
      <c r="GM1049" s="205"/>
      <c r="GN1049" s="205"/>
      <c r="GO1049" s="205"/>
      <c r="GP1049" s="205"/>
      <c r="GQ1049" s="205"/>
      <c r="GR1049" s="205"/>
      <c r="GS1049" s="205"/>
      <c r="GT1049" s="205"/>
      <c r="GU1049" s="205"/>
      <c r="GV1049" s="205"/>
      <c r="GW1049" s="205"/>
      <c r="GX1049" s="205"/>
      <c r="GY1049" s="205"/>
      <c r="GZ1049" s="205"/>
      <c r="HA1049" s="205"/>
      <c r="HB1049" s="205"/>
      <c r="HC1049" s="205"/>
      <c r="HD1049" s="205"/>
      <c r="HE1049" s="205"/>
      <c r="HF1049" s="205"/>
      <c r="HG1049" s="205"/>
      <c r="HH1049" s="205"/>
      <c r="HI1049" s="205"/>
      <c r="HJ1049" s="205"/>
      <c r="HK1049" s="205"/>
      <c r="HL1049" s="205"/>
      <c r="HM1049" s="205"/>
      <c r="HN1049" s="205"/>
      <c r="HO1049" s="205"/>
      <c r="HP1049" s="205"/>
      <c r="HQ1049" s="205"/>
      <c r="HR1049" s="205"/>
      <c r="HS1049" s="205"/>
      <c r="HT1049" s="205"/>
      <c r="HU1049" s="205"/>
      <c r="HV1049" s="205"/>
      <c r="HW1049" s="205"/>
      <c r="HX1049" s="205"/>
      <c r="HY1049" s="205"/>
      <c r="HZ1049" s="205"/>
      <c r="IA1049" s="205"/>
      <c r="IB1049" s="205"/>
      <c r="IC1049" s="205"/>
      <c r="ID1049" s="205"/>
      <c r="IE1049" s="205"/>
      <c r="IF1049" s="205"/>
      <c r="IG1049" s="205"/>
      <c r="IH1049" s="205"/>
      <c r="II1049" s="205"/>
      <c r="IJ1049" s="205"/>
      <c r="IK1049" s="205"/>
      <c r="IL1049" s="205"/>
      <c r="IM1049" s="205"/>
      <c r="IN1049" s="205"/>
      <c r="IO1049" s="205"/>
      <c r="IP1049" s="205"/>
      <c r="IQ1049" s="205"/>
      <c r="IR1049" s="205"/>
      <c r="IS1049" s="205"/>
      <c r="IT1049" s="205"/>
      <c r="IU1049" s="205"/>
      <c r="IV1049" s="205"/>
      <c r="IW1049" s="205"/>
      <c r="IX1049" s="205"/>
      <c r="IY1049" s="205"/>
      <c r="IZ1049" s="205"/>
      <c r="JA1049" s="205"/>
      <c r="JB1049" s="205"/>
    </row>
    <row r="1050" spans="1:262" s="692" customFormat="1" x14ac:dyDescent="0.25">
      <c r="A1050" s="646"/>
      <c r="B1050" s="646">
        <v>1</v>
      </c>
      <c r="C1050" s="2650" t="s">
        <v>504</v>
      </c>
      <c r="D1050" s="960"/>
      <c r="E1050" s="960"/>
      <c r="F1050" s="1589">
        <f t="shared" si="488"/>
        <v>15000</v>
      </c>
      <c r="G1050" s="961">
        <f t="shared" si="488"/>
        <v>1250</v>
      </c>
      <c r="H1050" s="961">
        <f t="shared" si="488"/>
        <v>405.76</v>
      </c>
      <c r="I1050" s="1050">
        <f t="shared" si="486"/>
        <v>32.460799999999999</v>
      </c>
      <c r="J1050" s="1161"/>
      <c r="K1050" s="1161"/>
      <c r="L1050" s="1162"/>
      <c r="M1050" s="1162"/>
      <c r="N1050" s="1162"/>
      <c r="O1050" s="1162"/>
      <c r="P1050" s="1162"/>
      <c r="Q1050" s="1162"/>
      <c r="R1050" s="1200"/>
      <c r="S1050" s="1200"/>
      <c r="T1050" s="961"/>
      <c r="U1050" s="3113"/>
      <c r="V1050" s="961"/>
      <c r="W1050" s="961"/>
      <c r="X1050" s="1163"/>
      <c r="Y1050" s="1163"/>
      <c r="Z1050" s="961"/>
      <c r="AA1050" s="669"/>
      <c r="AB1050" s="205"/>
      <c r="AC1050" s="205"/>
      <c r="AD1050" s="205"/>
      <c r="AE1050" s="205"/>
      <c r="AF1050" s="205"/>
      <c r="AG1050" s="205"/>
      <c r="AH1050" s="205"/>
      <c r="AI1050" s="205"/>
      <c r="AJ1050" s="205"/>
      <c r="AK1050" s="205"/>
      <c r="AL1050" s="205"/>
      <c r="AM1050" s="205"/>
      <c r="AN1050" s="205"/>
      <c r="AO1050" s="205"/>
      <c r="AP1050" s="205"/>
      <c r="AQ1050" s="205"/>
      <c r="AR1050" s="205"/>
      <c r="AS1050" s="205"/>
      <c r="AT1050" s="205"/>
      <c r="AU1050" s="205"/>
      <c r="AV1050" s="205"/>
      <c r="AW1050" s="205"/>
      <c r="AX1050" s="205"/>
      <c r="AY1050" s="205"/>
      <c r="AZ1050" s="205"/>
      <c r="BA1050" s="205"/>
      <c r="BB1050" s="205"/>
      <c r="BC1050" s="205"/>
      <c r="BD1050" s="205"/>
      <c r="BE1050" s="205"/>
      <c r="BF1050" s="205"/>
      <c r="BG1050" s="205"/>
      <c r="BH1050" s="205"/>
      <c r="BI1050" s="205"/>
      <c r="BJ1050" s="205"/>
      <c r="BK1050" s="205"/>
      <c r="BL1050" s="205"/>
      <c r="BM1050" s="205"/>
      <c r="BN1050" s="205"/>
      <c r="BO1050" s="205"/>
      <c r="BP1050" s="205"/>
      <c r="BQ1050" s="205"/>
      <c r="BR1050" s="205"/>
      <c r="BS1050" s="205"/>
      <c r="BT1050" s="205"/>
      <c r="BU1050" s="205"/>
      <c r="BV1050" s="205"/>
      <c r="BW1050" s="205"/>
      <c r="BX1050" s="205"/>
      <c r="BY1050" s="205"/>
      <c r="BZ1050" s="205"/>
      <c r="CA1050" s="205"/>
      <c r="CB1050" s="205"/>
      <c r="CC1050" s="205"/>
      <c r="CD1050" s="205"/>
      <c r="CE1050" s="205"/>
      <c r="CF1050" s="205"/>
      <c r="CG1050" s="205"/>
      <c r="CH1050" s="205"/>
      <c r="CI1050" s="205"/>
      <c r="CJ1050" s="205"/>
      <c r="CK1050" s="205"/>
      <c r="CL1050" s="205"/>
      <c r="CM1050" s="205"/>
      <c r="CN1050" s="205"/>
      <c r="CO1050" s="205"/>
      <c r="CP1050" s="205"/>
      <c r="CQ1050" s="205"/>
      <c r="CR1050" s="205"/>
      <c r="CS1050" s="205"/>
      <c r="CT1050" s="205"/>
      <c r="CU1050" s="205"/>
      <c r="CV1050" s="205"/>
      <c r="CW1050" s="205"/>
      <c r="CX1050" s="205"/>
      <c r="CY1050" s="205"/>
      <c r="CZ1050" s="205"/>
      <c r="DA1050" s="205"/>
      <c r="DB1050" s="205"/>
      <c r="DC1050" s="205"/>
      <c r="DD1050" s="205"/>
      <c r="DE1050" s="205"/>
      <c r="DF1050" s="205"/>
      <c r="DG1050" s="205"/>
      <c r="DH1050" s="205"/>
      <c r="DI1050" s="205"/>
      <c r="DJ1050" s="205"/>
      <c r="DK1050" s="205"/>
      <c r="DL1050" s="205"/>
      <c r="DM1050" s="205"/>
      <c r="DN1050" s="205"/>
      <c r="DO1050" s="205"/>
      <c r="DP1050" s="205"/>
      <c r="DQ1050" s="205"/>
      <c r="DR1050" s="205"/>
      <c r="DS1050" s="205"/>
      <c r="DT1050" s="205"/>
      <c r="DU1050" s="205"/>
      <c r="DV1050" s="205"/>
      <c r="DW1050" s="205"/>
      <c r="DX1050" s="205"/>
      <c r="DY1050" s="205"/>
      <c r="DZ1050" s="205"/>
      <c r="EA1050" s="205"/>
      <c r="EB1050" s="205"/>
      <c r="EC1050" s="205"/>
      <c r="ED1050" s="205"/>
      <c r="EE1050" s="205"/>
      <c r="EF1050" s="205"/>
      <c r="EG1050" s="205"/>
      <c r="EH1050" s="205"/>
      <c r="EI1050" s="205"/>
      <c r="EJ1050" s="205"/>
      <c r="EK1050" s="205"/>
      <c r="EL1050" s="205"/>
      <c r="EM1050" s="205"/>
      <c r="EN1050" s="205"/>
      <c r="EO1050" s="205"/>
      <c r="EP1050" s="205"/>
      <c r="EQ1050" s="205"/>
      <c r="ER1050" s="205"/>
      <c r="ES1050" s="205"/>
      <c r="ET1050" s="205"/>
      <c r="EU1050" s="205"/>
      <c r="EV1050" s="205"/>
      <c r="EW1050" s="205"/>
      <c r="EX1050" s="205"/>
      <c r="EY1050" s="205"/>
      <c r="EZ1050" s="205"/>
      <c r="FA1050" s="205"/>
      <c r="FB1050" s="205"/>
      <c r="FC1050" s="205"/>
      <c r="FD1050" s="205"/>
      <c r="FE1050" s="205"/>
      <c r="FF1050" s="205"/>
      <c r="FG1050" s="205"/>
      <c r="FH1050" s="205"/>
      <c r="FI1050" s="205"/>
      <c r="FJ1050" s="205"/>
      <c r="FK1050" s="205"/>
      <c r="FL1050" s="205"/>
      <c r="FM1050" s="205"/>
      <c r="FN1050" s="205"/>
      <c r="FO1050" s="205"/>
      <c r="FP1050" s="205"/>
      <c r="FQ1050" s="205"/>
      <c r="FR1050" s="205"/>
      <c r="FS1050" s="205"/>
      <c r="FT1050" s="205"/>
      <c r="FU1050" s="205"/>
      <c r="FV1050" s="205"/>
      <c r="FW1050" s="205"/>
      <c r="FX1050" s="205"/>
      <c r="FY1050" s="205"/>
      <c r="FZ1050" s="205"/>
      <c r="GA1050" s="205"/>
      <c r="GB1050" s="205"/>
      <c r="GC1050" s="205"/>
      <c r="GD1050" s="205"/>
      <c r="GE1050" s="205"/>
      <c r="GF1050" s="205"/>
      <c r="GG1050" s="205"/>
      <c r="GH1050" s="205"/>
      <c r="GI1050" s="205"/>
      <c r="GJ1050" s="205"/>
      <c r="GK1050" s="205"/>
      <c r="GL1050" s="205"/>
      <c r="GM1050" s="205"/>
      <c r="GN1050" s="205"/>
      <c r="GO1050" s="205"/>
      <c r="GP1050" s="205"/>
      <c r="GQ1050" s="205"/>
      <c r="GR1050" s="205"/>
      <c r="GS1050" s="205"/>
      <c r="GT1050" s="205"/>
      <c r="GU1050" s="205"/>
      <c r="GV1050" s="205"/>
      <c r="GW1050" s="205"/>
      <c r="GX1050" s="205"/>
      <c r="GY1050" s="205"/>
      <c r="GZ1050" s="205"/>
      <c r="HA1050" s="205"/>
      <c r="HB1050" s="205"/>
      <c r="HC1050" s="205"/>
      <c r="HD1050" s="205"/>
      <c r="HE1050" s="205"/>
      <c r="HF1050" s="205"/>
      <c r="HG1050" s="205"/>
      <c r="HH1050" s="205"/>
      <c r="HI1050" s="205"/>
      <c r="HJ1050" s="205"/>
      <c r="HK1050" s="205"/>
      <c r="HL1050" s="205"/>
      <c r="HM1050" s="205"/>
      <c r="HN1050" s="205"/>
      <c r="HO1050" s="205"/>
      <c r="HP1050" s="205"/>
      <c r="HQ1050" s="205"/>
      <c r="HR1050" s="205"/>
      <c r="HS1050" s="205"/>
      <c r="HT1050" s="205"/>
      <c r="HU1050" s="205"/>
      <c r="HV1050" s="205"/>
      <c r="HW1050" s="205"/>
      <c r="HX1050" s="205"/>
      <c r="HY1050" s="205"/>
      <c r="HZ1050" s="205"/>
      <c r="IA1050" s="205"/>
      <c r="IB1050" s="205"/>
      <c r="IC1050" s="205"/>
      <c r="ID1050" s="205"/>
      <c r="IE1050" s="205"/>
      <c r="IF1050" s="205"/>
      <c r="IG1050" s="205"/>
      <c r="IH1050" s="205"/>
      <c r="II1050" s="205"/>
      <c r="IJ1050" s="205"/>
      <c r="IK1050" s="205"/>
      <c r="IL1050" s="205"/>
      <c r="IM1050" s="205"/>
      <c r="IN1050" s="205"/>
      <c r="IO1050" s="205"/>
      <c r="IP1050" s="205"/>
      <c r="IQ1050" s="205"/>
      <c r="IR1050" s="205"/>
      <c r="IS1050" s="205"/>
      <c r="IT1050" s="205"/>
      <c r="IU1050" s="205"/>
      <c r="IV1050" s="205"/>
      <c r="IW1050" s="205"/>
      <c r="IX1050" s="205"/>
      <c r="IY1050" s="205"/>
      <c r="IZ1050" s="205"/>
      <c r="JA1050" s="205"/>
      <c r="JB1050" s="205"/>
    </row>
    <row r="1051" spans="1:262" s="692" customFormat="1" ht="47.25" x14ac:dyDescent="0.25">
      <c r="A1051" s="646"/>
      <c r="B1051" s="646">
        <v>1</v>
      </c>
      <c r="C1051" s="2652" t="s">
        <v>489</v>
      </c>
      <c r="D1051" s="960"/>
      <c r="E1051" s="960"/>
      <c r="F1051" s="1589">
        <f t="shared" si="488"/>
        <v>29945</v>
      </c>
      <c r="G1051" s="961">
        <f t="shared" si="488"/>
        <v>2495.416666666667</v>
      </c>
      <c r="H1051" s="961">
        <f t="shared" si="488"/>
        <v>15</v>
      </c>
      <c r="I1051" s="1050">
        <f t="shared" si="486"/>
        <v>0.6011020203706795</v>
      </c>
      <c r="J1051" s="1161"/>
      <c r="K1051" s="1161"/>
      <c r="L1051" s="1162"/>
      <c r="M1051" s="1162"/>
      <c r="N1051" s="1162"/>
      <c r="O1051" s="1162"/>
      <c r="P1051" s="1162"/>
      <c r="Q1051" s="1162"/>
      <c r="R1051" s="1200">
        <f t="shared" ref="R1051:Z1051" si="489">R960</f>
        <v>0</v>
      </c>
      <c r="S1051" s="1200">
        <f t="shared" si="489"/>
        <v>0</v>
      </c>
      <c r="T1051" s="961">
        <f t="shared" si="489"/>
        <v>0</v>
      </c>
      <c r="U1051" s="3113">
        <f t="shared" si="489"/>
        <v>0</v>
      </c>
      <c r="V1051" s="961">
        <f t="shared" si="489"/>
        <v>0</v>
      </c>
      <c r="W1051" s="961">
        <f t="shared" si="489"/>
        <v>0</v>
      </c>
      <c r="X1051" s="1163">
        <f t="shared" si="489"/>
        <v>0</v>
      </c>
      <c r="Y1051" s="1163">
        <f t="shared" si="489"/>
        <v>0</v>
      </c>
      <c r="Z1051" s="961">
        <f t="shared" si="489"/>
        <v>0</v>
      </c>
      <c r="AA1051" s="669"/>
      <c r="AB1051" s="205"/>
      <c r="AC1051" s="205"/>
      <c r="AD1051" s="205"/>
      <c r="AE1051" s="205"/>
      <c r="AF1051" s="205"/>
      <c r="AG1051" s="205"/>
      <c r="AH1051" s="205"/>
      <c r="AI1051" s="205"/>
      <c r="AJ1051" s="205"/>
      <c r="AK1051" s="205"/>
      <c r="AL1051" s="205"/>
      <c r="AM1051" s="205"/>
      <c r="AN1051" s="205"/>
      <c r="AO1051" s="205"/>
      <c r="AP1051" s="205"/>
      <c r="AQ1051" s="205"/>
      <c r="AR1051" s="205"/>
      <c r="AS1051" s="205"/>
      <c r="AT1051" s="205"/>
      <c r="AU1051" s="205"/>
      <c r="AV1051" s="205"/>
      <c r="AW1051" s="205"/>
      <c r="AX1051" s="205"/>
      <c r="AY1051" s="205"/>
      <c r="AZ1051" s="205"/>
      <c r="BA1051" s="205"/>
      <c r="BB1051" s="205"/>
      <c r="BC1051" s="205"/>
      <c r="BD1051" s="205"/>
      <c r="BE1051" s="205"/>
      <c r="BF1051" s="205"/>
      <c r="BG1051" s="205"/>
      <c r="BH1051" s="205"/>
      <c r="BI1051" s="205"/>
      <c r="BJ1051" s="205"/>
      <c r="BK1051" s="205"/>
      <c r="BL1051" s="205"/>
      <c r="BM1051" s="205"/>
      <c r="BN1051" s="205"/>
      <c r="BO1051" s="205"/>
      <c r="BP1051" s="205"/>
      <c r="BQ1051" s="205"/>
      <c r="BR1051" s="205"/>
      <c r="BS1051" s="205"/>
      <c r="BT1051" s="205"/>
      <c r="BU1051" s="205"/>
      <c r="BV1051" s="205"/>
      <c r="BW1051" s="205"/>
      <c r="BX1051" s="205"/>
      <c r="BY1051" s="205"/>
      <c r="BZ1051" s="205"/>
      <c r="CA1051" s="205"/>
      <c r="CB1051" s="205"/>
      <c r="CC1051" s="205"/>
      <c r="CD1051" s="205"/>
      <c r="CE1051" s="205"/>
      <c r="CF1051" s="205"/>
      <c r="CG1051" s="205"/>
      <c r="CH1051" s="205"/>
      <c r="CI1051" s="205"/>
      <c r="CJ1051" s="205"/>
      <c r="CK1051" s="205"/>
      <c r="CL1051" s="205"/>
      <c r="CM1051" s="205"/>
      <c r="CN1051" s="205"/>
      <c r="CO1051" s="205"/>
      <c r="CP1051" s="205"/>
      <c r="CQ1051" s="205"/>
      <c r="CR1051" s="205"/>
      <c r="CS1051" s="205"/>
      <c r="CT1051" s="205"/>
      <c r="CU1051" s="205"/>
      <c r="CV1051" s="205"/>
      <c r="CW1051" s="205"/>
      <c r="CX1051" s="205"/>
      <c r="CY1051" s="205"/>
      <c r="CZ1051" s="205"/>
      <c r="DA1051" s="205"/>
      <c r="DB1051" s="205"/>
      <c r="DC1051" s="205"/>
      <c r="DD1051" s="205"/>
      <c r="DE1051" s="205"/>
      <c r="DF1051" s="205"/>
      <c r="DG1051" s="205"/>
      <c r="DH1051" s="205"/>
      <c r="DI1051" s="205"/>
      <c r="DJ1051" s="205"/>
      <c r="DK1051" s="205"/>
      <c r="DL1051" s="205"/>
      <c r="DM1051" s="205"/>
      <c r="DN1051" s="205"/>
      <c r="DO1051" s="205"/>
      <c r="DP1051" s="205"/>
      <c r="DQ1051" s="205"/>
      <c r="DR1051" s="205"/>
      <c r="DS1051" s="205"/>
      <c r="DT1051" s="205"/>
      <c r="DU1051" s="205"/>
      <c r="DV1051" s="205"/>
      <c r="DW1051" s="205"/>
      <c r="DX1051" s="205"/>
      <c r="DY1051" s="205"/>
      <c r="DZ1051" s="205"/>
      <c r="EA1051" s="205"/>
      <c r="EB1051" s="205"/>
      <c r="EC1051" s="205"/>
      <c r="ED1051" s="205"/>
      <c r="EE1051" s="205"/>
      <c r="EF1051" s="205"/>
      <c r="EG1051" s="205"/>
      <c r="EH1051" s="205"/>
      <c r="EI1051" s="205"/>
      <c r="EJ1051" s="205"/>
      <c r="EK1051" s="205"/>
      <c r="EL1051" s="205"/>
      <c r="EM1051" s="205"/>
      <c r="EN1051" s="205"/>
      <c r="EO1051" s="205"/>
      <c r="EP1051" s="205"/>
      <c r="EQ1051" s="205"/>
      <c r="ER1051" s="205"/>
      <c r="ES1051" s="205"/>
      <c r="ET1051" s="205"/>
      <c r="EU1051" s="205"/>
      <c r="EV1051" s="205"/>
      <c r="EW1051" s="205"/>
      <c r="EX1051" s="205"/>
      <c r="EY1051" s="205"/>
      <c r="EZ1051" s="205"/>
      <c r="FA1051" s="205"/>
      <c r="FB1051" s="205"/>
      <c r="FC1051" s="205"/>
      <c r="FD1051" s="205"/>
      <c r="FE1051" s="205"/>
      <c r="FF1051" s="205"/>
      <c r="FG1051" s="205"/>
      <c r="FH1051" s="205"/>
      <c r="FI1051" s="205"/>
      <c r="FJ1051" s="205"/>
      <c r="FK1051" s="205"/>
      <c r="FL1051" s="205"/>
      <c r="FM1051" s="205"/>
      <c r="FN1051" s="205"/>
      <c r="FO1051" s="205"/>
      <c r="FP1051" s="205"/>
      <c r="FQ1051" s="205"/>
      <c r="FR1051" s="205"/>
      <c r="FS1051" s="205"/>
      <c r="FT1051" s="205"/>
      <c r="FU1051" s="205"/>
      <c r="FV1051" s="205"/>
      <c r="FW1051" s="205"/>
      <c r="FX1051" s="205"/>
      <c r="FY1051" s="205"/>
      <c r="FZ1051" s="205"/>
      <c r="GA1051" s="205"/>
      <c r="GB1051" s="205"/>
      <c r="GC1051" s="205"/>
      <c r="GD1051" s="205"/>
      <c r="GE1051" s="205"/>
      <c r="GF1051" s="205"/>
      <c r="GG1051" s="205"/>
      <c r="GH1051" s="205"/>
      <c r="GI1051" s="205"/>
      <c r="GJ1051" s="205"/>
      <c r="GK1051" s="205"/>
      <c r="GL1051" s="205"/>
      <c r="GM1051" s="205"/>
      <c r="GN1051" s="205"/>
      <c r="GO1051" s="205"/>
      <c r="GP1051" s="205"/>
      <c r="GQ1051" s="205"/>
      <c r="GR1051" s="205"/>
      <c r="GS1051" s="205"/>
      <c r="GT1051" s="205"/>
      <c r="GU1051" s="205"/>
      <c r="GV1051" s="205"/>
      <c r="GW1051" s="205"/>
      <c r="GX1051" s="205"/>
      <c r="GY1051" s="205"/>
      <c r="GZ1051" s="205"/>
      <c r="HA1051" s="205"/>
      <c r="HB1051" s="205"/>
      <c r="HC1051" s="205"/>
      <c r="HD1051" s="205"/>
      <c r="HE1051" s="205"/>
      <c r="HF1051" s="205"/>
      <c r="HG1051" s="205"/>
      <c r="HH1051" s="205"/>
      <c r="HI1051" s="205"/>
      <c r="HJ1051" s="205"/>
      <c r="HK1051" s="205"/>
      <c r="HL1051" s="205"/>
      <c r="HM1051" s="205"/>
      <c r="HN1051" s="205"/>
      <c r="HO1051" s="205"/>
      <c r="HP1051" s="205"/>
      <c r="HQ1051" s="205"/>
      <c r="HR1051" s="205"/>
      <c r="HS1051" s="205"/>
      <c r="HT1051" s="205"/>
      <c r="HU1051" s="205"/>
      <c r="HV1051" s="205"/>
      <c r="HW1051" s="205"/>
      <c r="HX1051" s="205"/>
      <c r="HY1051" s="205"/>
      <c r="HZ1051" s="205"/>
      <c r="IA1051" s="205"/>
      <c r="IB1051" s="205"/>
      <c r="IC1051" s="205"/>
      <c r="ID1051" s="205"/>
      <c r="IE1051" s="205"/>
      <c r="IF1051" s="205"/>
      <c r="IG1051" s="205"/>
      <c r="IH1051" s="205"/>
      <c r="II1051" s="205"/>
      <c r="IJ1051" s="205"/>
      <c r="IK1051" s="205"/>
      <c r="IL1051" s="205"/>
      <c r="IM1051" s="205"/>
      <c r="IN1051" s="205"/>
      <c r="IO1051" s="205"/>
      <c r="IP1051" s="205"/>
      <c r="IQ1051" s="205"/>
      <c r="IR1051" s="205"/>
      <c r="IS1051" s="205"/>
      <c r="IT1051" s="205"/>
      <c r="IU1051" s="205"/>
      <c r="IV1051" s="205"/>
      <c r="IW1051" s="205"/>
      <c r="IX1051" s="205"/>
      <c r="IY1051" s="205"/>
      <c r="IZ1051" s="205"/>
      <c r="JA1051" s="205"/>
      <c r="JB1051" s="205"/>
    </row>
    <row r="1052" spans="1:262" s="692" customFormat="1" ht="30" x14ac:dyDescent="0.25">
      <c r="A1052" s="646"/>
      <c r="B1052" s="646">
        <v>1</v>
      </c>
      <c r="C1052" s="2646" t="s">
        <v>490</v>
      </c>
      <c r="D1052" s="960"/>
      <c r="E1052" s="960"/>
      <c r="F1052" s="1589">
        <f t="shared" si="488"/>
        <v>12419</v>
      </c>
      <c r="G1052" s="961">
        <f t="shared" si="488"/>
        <v>1034.9166666666667</v>
      </c>
      <c r="H1052" s="961">
        <f t="shared" si="488"/>
        <v>2</v>
      </c>
      <c r="I1052" s="1050">
        <f t="shared" si="486"/>
        <v>0.19325227474031725</v>
      </c>
      <c r="J1052" s="1161"/>
      <c r="K1052" s="1161"/>
      <c r="L1052" s="1162"/>
      <c r="M1052" s="1162"/>
      <c r="N1052" s="1162"/>
      <c r="O1052" s="1162"/>
      <c r="P1052" s="1162"/>
      <c r="Q1052" s="1162"/>
      <c r="R1052" s="1200"/>
      <c r="S1052" s="1200"/>
      <c r="T1052" s="961"/>
      <c r="U1052" s="3113"/>
      <c r="V1052" s="961"/>
      <c r="W1052" s="961"/>
      <c r="X1052" s="1163"/>
      <c r="Y1052" s="1163"/>
      <c r="Z1052" s="961"/>
      <c r="AA1052" s="669"/>
      <c r="AB1052" s="205"/>
      <c r="AC1052" s="205"/>
      <c r="AD1052" s="205"/>
      <c r="AE1052" s="205"/>
      <c r="AF1052" s="205"/>
      <c r="AG1052" s="205"/>
      <c r="AH1052" s="205"/>
      <c r="AI1052" s="205"/>
      <c r="AJ1052" s="205"/>
      <c r="AK1052" s="205"/>
      <c r="AL1052" s="205"/>
      <c r="AM1052" s="205"/>
      <c r="AN1052" s="205"/>
      <c r="AO1052" s="205"/>
      <c r="AP1052" s="205"/>
      <c r="AQ1052" s="205"/>
      <c r="AR1052" s="205"/>
      <c r="AS1052" s="205"/>
      <c r="AT1052" s="205"/>
      <c r="AU1052" s="205"/>
      <c r="AV1052" s="205"/>
      <c r="AW1052" s="205"/>
      <c r="AX1052" s="205"/>
      <c r="AY1052" s="205"/>
      <c r="AZ1052" s="205"/>
      <c r="BA1052" s="205"/>
      <c r="BB1052" s="205"/>
      <c r="BC1052" s="205"/>
      <c r="BD1052" s="205"/>
      <c r="BE1052" s="205"/>
      <c r="BF1052" s="205"/>
      <c r="BG1052" s="205"/>
      <c r="BH1052" s="205"/>
      <c r="BI1052" s="205"/>
      <c r="BJ1052" s="205"/>
      <c r="BK1052" s="205"/>
      <c r="BL1052" s="205"/>
      <c r="BM1052" s="205"/>
      <c r="BN1052" s="205"/>
      <c r="BO1052" s="205"/>
      <c r="BP1052" s="205"/>
      <c r="BQ1052" s="205"/>
      <c r="BR1052" s="205"/>
      <c r="BS1052" s="205"/>
      <c r="BT1052" s="205"/>
      <c r="BU1052" s="205"/>
      <c r="BV1052" s="205"/>
      <c r="BW1052" s="205"/>
      <c r="BX1052" s="205"/>
      <c r="BY1052" s="205"/>
      <c r="BZ1052" s="205"/>
      <c r="CA1052" s="205"/>
      <c r="CB1052" s="205"/>
      <c r="CC1052" s="205"/>
      <c r="CD1052" s="205"/>
      <c r="CE1052" s="205"/>
      <c r="CF1052" s="205"/>
      <c r="CG1052" s="205"/>
      <c r="CH1052" s="205"/>
      <c r="CI1052" s="205"/>
      <c r="CJ1052" s="205"/>
      <c r="CK1052" s="205"/>
      <c r="CL1052" s="205"/>
      <c r="CM1052" s="205"/>
      <c r="CN1052" s="205"/>
      <c r="CO1052" s="205"/>
      <c r="CP1052" s="205"/>
      <c r="CQ1052" s="205"/>
      <c r="CR1052" s="205"/>
      <c r="CS1052" s="205"/>
      <c r="CT1052" s="205"/>
      <c r="CU1052" s="205"/>
      <c r="CV1052" s="205"/>
      <c r="CW1052" s="205"/>
      <c r="CX1052" s="205"/>
      <c r="CY1052" s="205"/>
      <c r="CZ1052" s="205"/>
      <c r="DA1052" s="205"/>
      <c r="DB1052" s="205"/>
      <c r="DC1052" s="205"/>
      <c r="DD1052" s="205"/>
      <c r="DE1052" s="205"/>
      <c r="DF1052" s="205"/>
      <c r="DG1052" s="205"/>
      <c r="DH1052" s="205"/>
      <c r="DI1052" s="205"/>
      <c r="DJ1052" s="205"/>
      <c r="DK1052" s="205"/>
      <c r="DL1052" s="205"/>
      <c r="DM1052" s="205"/>
      <c r="DN1052" s="205"/>
      <c r="DO1052" s="205"/>
      <c r="DP1052" s="205"/>
      <c r="DQ1052" s="205"/>
      <c r="DR1052" s="205"/>
      <c r="DS1052" s="205"/>
      <c r="DT1052" s="205"/>
      <c r="DU1052" s="205"/>
      <c r="DV1052" s="205"/>
      <c r="DW1052" s="205"/>
      <c r="DX1052" s="205"/>
      <c r="DY1052" s="205"/>
      <c r="DZ1052" s="205"/>
      <c r="EA1052" s="205"/>
      <c r="EB1052" s="205"/>
      <c r="EC1052" s="205"/>
      <c r="ED1052" s="205"/>
      <c r="EE1052" s="205"/>
      <c r="EF1052" s="205"/>
      <c r="EG1052" s="205"/>
      <c r="EH1052" s="205"/>
      <c r="EI1052" s="205"/>
      <c r="EJ1052" s="205"/>
      <c r="EK1052" s="205"/>
      <c r="EL1052" s="205"/>
      <c r="EM1052" s="205"/>
      <c r="EN1052" s="205"/>
      <c r="EO1052" s="205"/>
      <c r="EP1052" s="205"/>
      <c r="EQ1052" s="205"/>
      <c r="ER1052" s="205"/>
      <c r="ES1052" s="205"/>
      <c r="ET1052" s="205"/>
      <c r="EU1052" s="205"/>
      <c r="EV1052" s="205"/>
      <c r="EW1052" s="205"/>
      <c r="EX1052" s="205"/>
      <c r="EY1052" s="205"/>
      <c r="EZ1052" s="205"/>
      <c r="FA1052" s="205"/>
      <c r="FB1052" s="205"/>
      <c r="FC1052" s="205"/>
      <c r="FD1052" s="205"/>
      <c r="FE1052" s="205"/>
      <c r="FF1052" s="205"/>
      <c r="FG1052" s="205"/>
      <c r="FH1052" s="205"/>
      <c r="FI1052" s="205"/>
      <c r="FJ1052" s="205"/>
      <c r="FK1052" s="205"/>
      <c r="FL1052" s="205"/>
      <c r="FM1052" s="205"/>
      <c r="FN1052" s="205"/>
      <c r="FO1052" s="205"/>
      <c r="FP1052" s="205"/>
      <c r="FQ1052" s="205"/>
      <c r="FR1052" s="205"/>
      <c r="FS1052" s="205"/>
      <c r="FT1052" s="205"/>
      <c r="FU1052" s="205"/>
      <c r="FV1052" s="205"/>
      <c r="FW1052" s="205"/>
      <c r="FX1052" s="205"/>
      <c r="FY1052" s="205"/>
      <c r="FZ1052" s="205"/>
      <c r="GA1052" s="205"/>
      <c r="GB1052" s="205"/>
      <c r="GC1052" s="205"/>
      <c r="GD1052" s="205"/>
      <c r="GE1052" s="205"/>
      <c r="GF1052" s="205"/>
      <c r="GG1052" s="205"/>
      <c r="GH1052" s="205"/>
      <c r="GI1052" s="205"/>
      <c r="GJ1052" s="205"/>
      <c r="GK1052" s="205"/>
      <c r="GL1052" s="205"/>
      <c r="GM1052" s="205"/>
      <c r="GN1052" s="205"/>
      <c r="GO1052" s="205"/>
      <c r="GP1052" s="205"/>
      <c r="GQ1052" s="205"/>
      <c r="GR1052" s="205"/>
      <c r="GS1052" s="205"/>
      <c r="GT1052" s="205"/>
      <c r="GU1052" s="205"/>
      <c r="GV1052" s="205"/>
      <c r="GW1052" s="205"/>
      <c r="GX1052" s="205"/>
      <c r="GY1052" s="205"/>
      <c r="GZ1052" s="205"/>
      <c r="HA1052" s="205"/>
      <c r="HB1052" s="205"/>
      <c r="HC1052" s="205"/>
      <c r="HD1052" s="205"/>
      <c r="HE1052" s="205"/>
      <c r="HF1052" s="205"/>
      <c r="HG1052" s="205"/>
      <c r="HH1052" s="205"/>
      <c r="HI1052" s="205"/>
      <c r="HJ1052" s="205"/>
      <c r="HK1052" s="205"/>
      <c r="HL1052" s="205"/>
      <c r="HM1052" s="205"/>
      <c r="HN1052" s="205"/>
      <c r="HO1052" s="205"/>
      <c r="HP1052" s="205"/>
      <c r="HQ1052" s="205"/>
      <c r="HR1052" s="205"/>
      <c r="HS1052" s="205"/>
      <c r="HT1052" s="205"/>
      <c r="HU1052" s="205"/>
      <c r="HV1052" s="205"/>
      <c r="HW1052" s="205"/>
      <c r="HX1052" s="205"/>
      <c r="HY1052" s="205"/>
      <c r="HZ1052" s="205"/>
      <c r="IA1052" s="205"/>
      <c r="IB1052" s="205"/>
      <c r="IC1052" s="205"/>
      <c r="ID1052" s="205"/>
      <c r="IE1052" s="205"/>
      <c r="IF1052" s="205"/>
      <c r="IG1052" s="205"/>
      <c r="IH1052" s="205"/>
      <c r="II1052" s="205"/>
      <c r="IJ1052" s="205"/>
      <c r="IK1052" s="205"/>
      <c r="IL1052" s="205"/>
      <c r="IM1052" s="205"/>
      <c r="IN1052" s="205"/>
      <c r="IO1052" s="205"/>
      <c r="IP1052" s="205"/>
      <c r="IQ1052" s="205"/>
      <c r="IR1052" s="205"/>
      <c r="IS1052" s="205"/>
      <c r="IT1052" s="205"/>
      <c r="IU1052" s="205"/>
      <c r="IV1052" s="205"/>
      <c r="IW1052" s="205"/>
      <c r="IX1052" s="205"/>
      <c r="IY1052" s="205"/>
      <c r="IZ1052" s="205"/>
      <c r="JA1052" s="205"/>
      <c r="JB1052" s="205"/>
    </row>
    <row r="1053" spans="1:262" s="692" customFormat="1" ht="30" x14ac:dyDescent="0.25">
      <c r="A1053" s="646"/>
      <c r="B1053" s="646">
        <v>1</v>
      </c>
      <c r="C1053" s="2647" t="s">
        <v>491</v>
      </c>
      <c r="D1053" s="960"/>
      <c r="E1053" s="960"/>
      <c r="F1053" s="1589">
        <f t="shared" si="488"/>
        <v>11913</v>
      </c>
      <c r="G1053" s="961">
        <f t="shared" si="488"/>
        <v>992.75</v>
      </c>
      <c r="H1053" s="961">
        <f t="shared" si="488"/>
        <v>2</v>
      </c>
      <c r="I1053" s="1050">
        <f t="shared" si="486"/>
        <v>0.2014605892722236</v>
      </c>
      <c r="J1053" s="1161"/>
      <c r="K1053" s="1161"/>
      <c r="L1053" s="1162"/>
      <c r="M1053" s="1162"/>
      <c r="N1053" s="1162"/>
      <c r="O1053" s="1162"/>
      <c r="P1053" s="1162"/>
      <c r="Q1053" s="1162"/>
      <c r="R1053" s="1200"/>
      <c r="S1053" s="1200"/>
      <c r="T1053" s="961"/>
      <c r="U1053" s="3113"/>
      <c r="V1053" s="961"/>
      <c r="W1053" s="961"/>
      <c r="X1053" s="1163"/>
      <c r="Y1053" s="1163"/>
      <c r="Z1053" s="961"/>
      <c r="AA1053" s="669"/>
      <c r="AB1053" s="205"/>
      <c r="AC1053" s="205"/>
      <c r="AD1053" s="205"/>
      <c r="AE1053" s="205"/>
      <c r="AF1053" s="205"/>
      <c r="AG1053" s="205"/>
      <c r="AH1053" s="205"/>
      <c r="AI1053" s="205"/>
      <c r="AJ1053" s="205"/>
      <c r="AK1053" s="205"/>
      <c r="AL1053" s="205"/>
      <c r="AM1053" s="205"/>
      <c r="AN1053" s="205"/>
      <c r="AO1053" s="205"/>
      <c r="AP1053" s="205"/>
      <c r="AQ1053" s="205"/>
      <c r="AR1053" s="205"/>
      <c r="AS1053" s="205"/>
      <c r="AT1053" s="205"/>
      <c r="AU1053" s="205"/>
      <c r="AV1053" s="205"/>
      <c r="AW1053" s="205"/>
      <c r="AX1053" s="205"/>
      <c r="AY1053" s="205"/>
      <c r="AZ1053" s="205"/>
      <c r="BA1053" s="205"/>
      <c r="BB1053" s="205"/>
      <c r="BC1053" s="205"/>
      <c r="BD1053" s="205"/>
      <c r="BE1053" s="205"/>
      <c r="BF1053" s="205"/>
      <c r="BG1053" s="205"/>
      <c r="BH1053" s="205"/>
      <c r="BI1053" s="205"/>
      <c r="BJ1053" s="205"/>
      <c r="BK1053" s="205"/>
      <c r="BL1053" s="205"/>
      <c r="BM1053" s="205"/>
      <c r="BN1053" s="205"/>
      <c r="BO1053" s="205"/>
      <c r="BP1053" s="205"/>
      <c r="BQ1053" s="205"/>
      <c r="BR1053" s="205"/>
      <c r="BS1053" s="205"/>
      <c r="BT1053" s="205"/>
      <c r="BU1053" s="205"/>
      <c r="BV1053" s="205"/>
      <c r="BW1053" s="205"/>
      <c r="BX1053" s="205"/>
      <c r="BY1053" s="205"/>
      <c r="BZ1053" s="205"/>
      <c r="CA1053" s="205"/>
      <c r="CB1053" s="205"/>
      <c r="CC1053" s="205"/>
      <c r="CD1053" s="205"/>
      <c r="CE1053" s="205"/>
      <c r="CF1053" s="205"/>
      <c r="CG1053" s="205"/>
      <c r="CH1053" s="205"/>
      <c r="CI1053" s="205"/>
      <c r="CJ1053" s="205"/>
      <c r="CK1053" s="205"/>
      <c r="CL1053" s="205"/>
      <c r="CM1053" s="205"/>
      <c r="CN1053" s="205"/>
      <c r="CO1053" s="205"/>
      <c r="CP1053" s="205"/>
      <c r="CQ1053" s="205"/>
      <c r="CR1053" s="205"/>
      <c r="CS1053" s="205"/>
      <c r="CT1053" s="205"/>
      <c r="CU1053" s="205"/>
      <c r="CV1053" s="205"/>
      <c r="CW1053" s="205"/>
      <c r="CX1053" s="205"/>
      <c r="CY1053" s="205"/>
      <c r="CZ1053" s="205"/>
      <c r="DA1053" s="205"/>
      <c r="DB1053" s="205"/>
      <c r="DC1053" s="205"/>
      <c r="DD1053" s="205"/>
      <c r="DE1053" s="205"/>
      <c r="DF1053" s="205"/>
      <c r="DG1053" s="205"/>
      <c r="DH1053" s="205"/>
      <c r="DI1053" s="205"/>
      <c r="DJ1053" s="205"/>
      <c r="DK1053" s="205"/>
      <c r="DL1053" s="205"/>
      <c r="DM1053" s="205"/>
      <c r="DN1053" s="205"/>
      <c r="DO1053" s="205"/>
      <c r="DP1053" s="205"/>
      <c r="DQ1053" s="205"/>
      <c r="DR1053" s="205"/>
      <c r="DS1053" s="205"/>
      <c r="DT1053" s="205"/>
      <c r="DU1053" s="205"/>
      <c r="DV1053" s="205"/>
      <c r="DW1053" s="205"/>
      <c r="DX1053" s="205"/>
      <c r="DY1053" s="205"/>
      <c r="DZ1053" s="205"/>
      <c r="EA1053" s="205"/>
      <c r="EB1053" s="205"/>
      <c r="EC1053" s="205"/>
      <c r="ED1053" s="205"/>
      <c r="EE1053" s="205"/>
      <c r="EF1053" s="205"/>
      <c r="EG1053" s="205"/>
      <c r="EH1053" s="205"/>
      <c r="EI1053" s="205"/>
      <c r="EJ1053" s="205"/>
      <c r="EK1053" s="205"/>
      <c r="EL1053" s="205"/>
      <c r="EM1053" s="205"/>
      <c r="EN1053" s="205"/>
      <c r="EO1053" s="205"/>
      <c r="EP1053" s="205"/>
      <c r="EQ1053" s="205"/>
      <c r="ER1053" s="205"/>
      <c r="ES1053" s="205"/>
      <c r="ET1053" s="205"/>
      <c r="EU1053" s="205"/>
      <c r="EV1053" s="205"/>
      <c r="EW1053" s="205"/>
      <c r="EX1053" s="205"/>
      <c r="EY1053" s="205"/>
      <c r="EZ1053" s="205"/>
      <c r="FA1053" s="205"/>
      <c r="FB1053" s="205"/>
      <c r="FC1053" s="205"/>
      <c r="FD1053" s="205"/>
      <c r="FE1053" s="205"/>
      <c r="FF1053" s="205"/>
      <c r="FG1053" s="205"/>
      <c r="FH1053" s="205"/>
      <c r="FI1053" s="205"/>
      <c r="FJ1053" s="205"/>
      <c r="FK1053" s="205"/>
      <c r="FL1053" s="205"/>
      <c r="FM1053" s="205"/>
      <c r="FN1053" s="205"/>
      <c r="FO1053" s="205"/>
      <c r="FP1053" s="205"/>
      <c r="FQ1053" s="205"/>
      <c r="FR1053" s="205"/>
      <c r="FS1053" s="205"/>
      <c r="FT1053" s="205"/>
      <c r="FU1053" s="205"/>
      <c r="FV1053" s="205"/>
      <c r="FW1053" s="205"/>
      <c r="FX1053" s="205"/>
      <c r="FY1053" s="205"/>
      <c r="FZ1053" s="205"/>
      <c r="GA1053" s="205"/>
      <c r="GB1053" s="205"/>
      <c r="GC1053" s="205"/>
      <c r="GD1053" s="205"/>
      <c r="GE1053" s="205"/>
      <c r="GF1053" s="205"/>
      <c r="GG1053" s="205"/>
      <c r="GH1053" s="205"/>
      <c r="GI1053" s="205"/>
      <c r="GJ1053" s="205"/>
      <c r="GK1053" s="205"/>
      <c r="GL1053" s="205"/>
      <c r="GM1053" s="205"/>
      <c r="GN1053" s="205"/>
      <c r="GO1053" s="205"/>
      <c r="GP1053" s="205"/>
      <c r="GQ1053" s="205"/>
      <c r="GR1053" s="205"/>
      <c r="GS1053" s="205"/>
      <c r="GT1053" s="205"/>
      <c r="GU1053" s="205"/>
      <c r="GV1053" s="205"/>
      <c r="GW1053" s="205"/>
      <c r="GX1053" s="205"/>
      <c r="GY1053" s="205"/>
      <c r="GZ1053" s="205"/>
      <c r="HA1053" s="205"/>
      <c r="HB1053" s="205"/>
      <c r="HC1053" s="205"/>
      <c r="HD1053" s="205"/>
      <c r="HE1053" s="205"/>
      <c r="HF1053" s="205"/>
      <c r="HG1053" s="205"/>
      <c r="HH1053" s="205"/>
      <c r="HI1053" s="205"/>
      <c r="HJ1053" s="205"/>
      <c r="HK1053" s="205"/>
      <c r="HL1053" s="205"/>
      <c r="HM1053" s="205"/>
      <c r="HN1053" s="205"/>
      <c r="HO1053" s="205"/>
      <c r="HP1053" s="205"/>
      <c r="HQ1053" s="205"/>
      <c r="HR1053" s="205"/>
      <c r="HS1053" s="205"/>
      <c r="HT1053" s="205"/>
      <c r="HU1053" s="205"/>
      <c r="HV1053" s="205"/>
      <c r="HW1053" s="205"/>
      <c r="HX1053" s="205"/>
      <c r="HY1053" s="205"/>
      <c r="HZ1053" s="205"/>
      <c r="IA1053" s="205"/>
      <c r="IB1053" s="205"/>
      <c r="IC1053" s="205"/>
      <c r="ID1053" s="205"/>
      <c r="IE1053" s="205"/>
      <c r="IF1053" s="205"/>
      <c r="IG1053" s="205"/>
      <c r="IH1053" s="205"/>
      <c r="II1053" s="205"/>
      <c r="IJ1053" s="205"/>
      <c r="IK1053" s="205"/>
      <c r="IL1053" s="205"/>
      <c r="IM1053" s="205"/>
      <c r="IN1053" s="205"/>
      <c r="IO1053" s="205"/>
      <c r="IP1053" s="205"/>
      <c r="IQ1053" s="205"/>
      <c r="IR1053" s="205"/>
      <c r="IS1053" s="205"/>
      <c r="IT1053" s="205"/>
      <c r="IU1053" s="205"/>
      <c r="IV1053" s="205"/>
      <c r="IW1053" s="205"/>
      <c r="IX1053" s="205"/>
      <c r="IY1053" s="205"/>
      <c r="IZ1053" s="205"/>
      <c r="JA1053" s="205"/>
      <c r="JB1053" s="205"/>
    </row>
    <row r="1054" spans="1:262" s="692" customFormat="1" ht="45" x14ac:dyDescent="0.25">
      <c r="A1054" s="646"/>
      <c r="B1054" s="646">
        <v>1</v>
      </c>
      <c r="C1054" s="2647" t="s">
        <v>492</v>
      </c>
      <c r="D1054" s="960"/>
      <c r="E1054" s="960"/>
      <c r="F1054" s="1589">
        <f t="shared" ref="F1054:F1061" si="490">F963</f>
        <v>0</v>
      </c>
      <c r="G1054" s="961"/>
      <c r="H1054" s="961"/>
      <c r="I1054" s="1050"/>
      <c r="J1054" s="1161"/>
      <c r="K1054" s="1161"/>
      <c r="L1054" s="1162"/>
      <c r="M1054" s="1162"/>
      <c r="N1054" s="1162"/>
      <c r="O1054" s="1162"/>
      <c r="P1054" s="1162"/>
      <c r="Q1054" s="1162"/>
      <c r="R1054" s="1200"/>
      <c r="S1054" s="1200"/>
      <c r="T1054" s="961"/>
      <c r="U1054" s="3113"/>
      <c r="V1054" s="961"/>
      <c r="W1054" s="961"/>
      <c r="X1054" s="1163"/>
      <c r="Y1054" s="1163"/>
      <c r="Z1054" s="961"/>
      <c r="AA1054" s="669"/>
      <c r="AB1054" s="205"/>
      <c r="AC1054" s="205"/>
      <c r="AD1054" s="205"/>
      <c r="AE1054" s="205"/>
      <c r="AF1054" s="205"/>
      <c r="AG1054" s="205"/>
      <c r="AH1054" s="205"/>
      <c r="AI1054" s="205"/>
      <c r="AJ1054" s="205"/>
      <c r="AK1054" s="205"/>
      <c r="AL1054" s="205"/>
      <c r="AM1054" s="205"/>
      <c r="AN1054" s="205"/>
      <c r="AO1054" s="205"/>
      <c r="AP1054" s="205"/>
      <c r="AQ1054" s="205"/>
      <c r="AR1054" s="205"/>
      <c r="AS1054" s="205"/>
      <c r="AT1054" s="205"/>
      <c r="AU1054" s="205"/>
      <c r="AV1054" s="205"/>
      <c r="AW1054" s="205"/>
      <c r="AX1054" s="205"/>
      <c r="AY1054" s="205"/>
      <c r="AZ1054" s="205"/>
      <c r="BA1054" s="205"/>
      <c r="BB1054" s="205"/>
      <c r="BC1054" s="205"/>
      <c r="BD1054" s="205"/>
      <c r="BE1054" s="205"/>
      <c r="BF1054" s="205"/>
      <c r="BG1054" s="205"/>
      <c r="BH1054" s="205"/>
      <c r="BI1054" s="205"/>
      <c r="BJ1054" s="205"/>
      <c r="BK1054" s="205"/>
      <c r="BL1054" s="205"/>
      <c r="BM1054" s="205"/>
      <c r="BN1054" s="205"/>
      <c r="BO1054" s="205"/>
      <c r="BP1054" s="205"/>
      <c r="BQ1054" s="205"/>
      <c r="BR1054" s="205"/>
      <c r="BS1054" s="205"/>
      <c r="BT1054" s="205"/>
      <c r="BU1054" s="205"/>
      <c r="BV1054" s="205"/>
      <c r="BW1054" s="205"/>
      <c r="BX1054" s="205"/>
      <c r="BY1054" s="205"/>
      <c r="BZ1054" s="205"/>
      <c r="CA1054" s="205"/>
      <c r="CB1054" s="205"/>
      <c r="CC1054" s="205"/>
      <c r="CD1054" s="205"/>
      <c r="CE1054" s="205"/>
      <c r="CF1054" s="205"/>
      <c r="CG1054" s="205"/>
      <c r="CH1054" s="205"/>
      <c r="CI1054" s="205"/>
      <c r="CJ1054" s="205"/>
      <c r="CK1054" s="205"/>
      <c r="CL1054" s="205"/>
      <c r="CM1054" s="205"/>
      <c r="CN1054" s="205"/>
      <c r="CO1054" s="205"/>
      <c r="CP1054" s="205"/>
      <c r="CQ1054" s="205"/>
      <c r="CR1054" s="205"/>
      <c r="CS1054" s="205"/>
      <c r="CT1054" s="205"/>
      <c r="CU1054" s="205"/>
      <c r="CV1054" s="205"/>
      <c r="CW1054" s="205"/>
      <c r="CX1054" s="205"/>
      <c r="CY1054" s="205"/>
      <c r="CZ1054" s="205"/>
      <c r="DA1054" s="205"/>
      <c r="DB1054" s="205"/>
      <c r="DC1054" s="205"/>
      <c r="DD1054" s="205"/>
      <c r="DE1054" s="205"/>
      <c r="DF1054" s="205"/>
      <c r="DG1054" s="205"/>
      <c r="DH1054" s="205"/>
      <c r="DI1054" s="205"/>
      <c r="DJ1054" s="205"/>
      <c r="DK1054" s="205"/>
      <c r="DL1054" s="205"/>
      <c r="DM1054" s="205"/>
      <c r="DN1054" s="205"/>
      <c r="DO1054" s="205"/>
      <c r="DP1054" s="205"/>
      <c r="DQ1054" s="205"/>
      <c r="DR1054" s="205"/>
      <c r="DS1054" s="205"/>
      <c r="DT1054" s="205"/>
      <c r="DU1054" s="205"/>
      <c r="DV1054" s="205"/>
      <c r="DW1054" s="205"/>
      <c r="DX1054" s="205"/>
      <c r="DY1054" s="205"/>
      <c r="DZ1054" s="205"/>
      <c r="EA1054" s="205"/>
      <c r="EB1054" s="205"/>
      <c r="EC1054" s="205"/>
      <c r="ED1054" s="205"/>
      <c r="EE1054" s="205"/>
      <c r="EF1054" s="205"/>
      <c r="EG1054" s="205"/>
      <c r="EH1054" s="205"/>
      <c r="EI1054" s="205"/>
      <c r="EJ1054" s="205"/>
      <c r="EK1054" s="205"/>
      <c r="EL1054" s="205"/>
      <c r="EM1054" s="205"/>
      <c r="EN1054" s="205"/>
      <c r="EO1054" s="205"/>
      <c r="EP1054" s="205"/>
      <c r="EQ1054" s="205"/>
      <c r="ER1054" s="205"/>
      <c r="ES1054" s="205"/>
      <c r="ET1054" s="205"/>
      <c r="EU1054" s="205"/>
      <c r="EV1054" s="205"/>
      <c r="EW1054" s="205"/>
      <c r="EX1054" s="205"/>
      <c r="EY1054" s="205"/>
      <c r="EZ1054" s="205"/>
      <c r="FA1054" s="205"/>
      <c r="FB1054" s="205"/>
      <c r="FC1054" s="205"/>
      <c r="FD1054" s="205"/>
      <c r="FE1054" s="205"/>
      <c r="FF1054" s="205"/>
      <c r="FG1054" s="205"/>
      <c r="FH1054" s="205"/>
      <c r="FI1054" s="205"/>
      <c r="FJ1054" s="205"/>
      <c r="FK1054" s="205"/>
      <c r="FL1054" s="205"/>
      <c r="FM1054" s="205"/>
      <c r="FN1054" s="205"/>
      <c r="FO1054" s="205"/>
      <c r="FP1054" s="205"/>
      <c r="FQ1054" s="205"/>
      <c r="FR1054" s="205"/>
      <c r="FS1054" s="205"/>
      <c r="FT1054" s="205"/>
      <c r="FU1054" s="205"/>
      <c r="FV1054" s="205"/>
      <c r="FW1054" s="205"/>
      <c r="FX1054" s="205"/>
      <c r="FY1054" s="205"/>
      <c r="FZ1054" s="205"/>
      <c r="GA1054" s="205"/>
      <c r="GB1054" s="205"/>
      <c r="GC1054" s="205"/>
      <c r="GD1054" s="205"/>
      <c r="GE1054" s="205"/>
      <c r="GF1054" s="205"/>
      <c r="GG1054" s="205"/>
      <c r="GH1054" s="205"/>
      <c r="GI1054" s="205"/>
      <c r="GJ1054" s="205"/>
      <c r="GK1054" s="205"/>
      <c r="GL1054" s="205"/>
      <c r="GM1054" s="205"/>
      <c r="GN1054" s="205"/>
      <c r="GO1054" s="205"/>
      <c r="GP1054" s="205"/>
      <c r="GQ1054" s="205"/>
      <c r="GR1054" s="205"/>
      <c r="GS1054" s="205"/>
      <c r="GT1054" s="205"/>
      <c r="GU1054" s="205"/>
      <c r="GV1054" s="205"/>
      <c r="GW1054" s="205"/>
      <c r="GX1054" s="205"/>
      <c r="GY1054" s="205"/>
      <c r="GZ1054" s="205"/>
      <c r="HA1054" s="205"/>
      <c r="HB1054" s="205"/>
      <c r="HC1054" s="205"/>
      <c r="HD1054" s="205"/>
      <c r="HE1054" s="205"/>
      <c r="HF1054" s="205"/>
      <c r="HG1054" s="205"/>
      <c r="HH1054" s="205"/>
      <c r="HI1054" s="205"/>
      <c r="HJ1054" s="205"/>
      <c r="HK1054" s="205"/>
      <c r="HL1054" s="205"/>
      <c r="HM1054" s="205"/>
      <c r="HN1054" s="205"/>
      <c r="HO1054" s="205"/>
      <c r="HP1054" s="205"/>
      <c r="HQ1054" s="205"/>
      <c r="HR1054" s="205"/>
      <c r="HS1054" s="205"/>
      <c r="HT1054" s="205"/>
      <c r="HU1054" s="205"/>
      <c r="HV1054" s="205"/>
      <c r="HW1054" s="205"/>
      <c r="HX1054" s="205"/>
      <c r="HY1054" s="205"/>
      <c r="HZ1054" s="205"/>
      <c r="IA1054" s="205"/>
      <c r="IB1054" s="205"/>
      <c r="IC1054" s="205"/>
      <c r="ID1054" s="205"/>
      <c r="IE1054" s="205"/>
      <c r="IF1054" s="205"/>
      <c r="IG1054" s="205"/>
      <c r="IH1054" s="205"/>
      <c r="II1054" s="205"/>
      <c r="IJ1054" s="205"/>
      <c r="IK1054" s="205"/>
      <c r="IL1054" s="205"/>
      <c r="IM1054" s="205"/>
      <c r="IN1054" s="205"/>
      <c r="IO1054" s="205"/>
      <c r="IP1054" s="205"/>
      <c r="IQ1054" s="205"/>
      <c r="IR1054" s="205"/>
      <c r="IS1054" s="205"/>
      <c r="IT1054" s="205"/>
      <c r="IU1054" s="205"/>
      <c r="IV1054" s="205"/>
      <c r="IW1054" s="205"/>
      <c r="IX1054" s="205"/>
      <c r="IY1054" s="205"/>
      <c r="IZ1054" s="205"/>
      <c r="JA1054" s="205"/>
      <c r="JB1054" s="205"/>
    </row>
    <row r="1055" spans="1:262" s="692" customFormat="1" ht="45" x14ac:dyDescent="0.25">
      <c r="A1055" s="646"/>
      <c r="B1055" s="646">
        <v>1</v>
      </c>
      <c r="C1055" s="2647" t="s">
        <v>493</v>
      </c>
      <c r="D1055" s="960"/>
      <c r="E1055" s="960"/>
      <c r="F1055" s="1589">
        <f t="shared" si="490"/>
        <v>37</v>
      </c>
      <c r="G1055" s="961">
        <f t="shared" ref="G1055:H1061" si="491">G964</f>
        <v>3.0833333333333335</v>
      </c>
      <c r="H1055" s="961">
        <f t="shared" si="491"/>
        <v>0</v>
      </c>
      <c r="I1055" s="1050">
        <f>H1055/G1055*100</f>
        <v>0</v>
      </c>
      <c r="J1055" s="1161"/>
      <c r="K1055" s="1161"/>
      <c r="L1055" s="1162"/>
      <c r="M1055" s="1162"/>
      <c r="N1055" s="1162"/>
      <c r="O1055" s="1162"/>
      <c r="P1055" s="1162"/>
      <c r="Q1055" s="1162"/>
      <c r="R1055" s="1200"/>
      <c r="S1055" s="1200"/>
      <c r="T1055" s="961"/>
      <c r="U1055" s="3113"/>
      <c r="V1055" s="961"/>
      <c r="W1055" s="961"/>
      <c r="X1055" s="1163"/>
      <c r="Y1055" s="1163"/>
      <c r="Z1055" s="961"/>
      <c r="AA1055" s="669"/>
      <c r="AB1055" s="205"/>
      <c r="AC1055" s="205"/>
      <c r="AD1055" s="205"/>
      <c r="AE1055" s="205"/>
      <c r="AF1055" s="205"/>
      <c r="AG1055" s="205"/>
      <c r="AH1055" s="205"/>
      <c r="AI1055" s="205"/>
      <c r="AJ1055" s="205"/>
      <c r="AK1055" s="205"/>
      <c r="AL1055" s="205"/>
      <c r="AM1055" s="205"/>
      <c r="AN1055" s="205"/>
      <c r="AO1055" s="205"/>
      <c r="AP1055" s="205"/>
      <c r="AQ1055" s="205"/>
      <c r="AR1055" s="205"/>
      <c r="AS1055" s="205"/>
      <c r="AT1055" s="205"/>
      <c r="AU1055" s="205"/>
      <c r="AV1055" s="205"/>
      <c r="AW1055" s="205"/>
      <c r="AX1055" s="205"/>
      <c r="AY1055" s="205"/>
      <c r="AZ1055" s="205"/>
      <c r="BA1055" s="205"/>
      <c r="BB1055" s="205"/>
      <c r="BC1055" s="205"/>
      <c r="BD1055" s="205"/>
      <c r="BE1055" s="205"/>
      <c r="BF1055" s="205"/>
      <c r="BG1055" s="205"/>
      <c r="BH1055" s="205"/>
      <c r="BI1055" s="205"/>
      <c r="BJ1055" s="205"/>
      <c r="BK1055" s="205"/>
      <c r="BL1055" s="205"/>
      <c r="BM1055" s="205"/>
      <c r="BN1055" s="205"/>
      <c r="BO1055" s="205"/>
      <c r="BP1055" s="205"/>
      <c r="BQ1055" s="205"/>
      <c r="BR1055" s="205"/>
      <c r="BS1055" s="205"/>
      <c r="BT1055" s="205"/>
      <c r="BU1055" s="205"/>
      <c r="BV1055" s="205"/>
      <c r="BW1055" s="205"/>
      <c r="BX1055" s="205"/>
      <c r="BY1055" s="205"/>
      <c r="BZ1055" s="205"/>
      <c r="CA1055" s="205"/>
      <c r="CB1055" s="205"/>
      <c r="CC1055" s="205"/>
      <c r="CD1055" s="205"/>
      <c r="CE1055" s="205"/>
      <c r="CF1055" s="205"/>
      <c r="CG1055" s="205"/>
      <c r="CH1055" s="205"/>
      <c r="CI1055" s="205"/>
      <c r="CJ1055" s="205"/>
      <c r="CK1055" s="205"/>
      <c r="CL1055" s="205"/>
      <c r="CM1055" s="205"/>
      <c r="CN1055" s="205"/>
      <c r="CO1055" s="205"/>
      <c r="CP1055" s="205"/>
      <c r="CQ1055" s="205"/>
      <c r="CR1055" s="205"/>
      <c r="CS1055" s="205"/>
      <c r="CT1055" s="205"/>
      <c r="CU1055" s="205"/>
      <c r="CV1055" s="205"/>
      <c r="CW1055" s="205"/>
      <c r="CX1055" s="205"/>
      <c r="CY1055" s="205"/>
      <c r="CZ1055" s="205"/>
      <c r="DA1055" s="205"/>
      <c r="DB1055" s="205"/>
      <c r="DC1055" s="205"/>
      <c r="DD1055" s="205"/>
      <c r="DE1055" s="205"/>
      <c r="DF1055" s="205"/>
      <c r="DG1055" s="205"/>
      <c r="DH1055" s="205"/>
      <c r="DI1055" s="205"/>
      <c r="DJ1055" s="205"/>
      <c r="DK1055" s="205"/>
      <c r="DL1055" s="205"/>
      <c r="DM1055" s="205"/>
      <c r="DN1055" s="205"/>
      <c r="DO1055" s="205"/>
      <c r="DP1055" s="205"/>
      <c r="DQ1055" s="205"/>
      <c r="DR1055" s="205"/>
      <c r="DS1055" s="205"/>
      <c r="DT1055" s="205"/>
      <c r="DU1055" s="205"/>
      <c r="DV1055" s="205"/>
      <c r="DW1055" s="205"/>
      <c r="DX1055" s="205"/>
      <c r="DY1055" s="205"/>
      <c r="DZ1055" s="205"/>
      <c r="EA1055" s="205"/>
      <c r="EB1055" s="205"/>
      <c r="EC1055" s="205"/>
      <c r="ED1055" s="205"/>
      <c r="EE1055" s="205"/>
      <c r="EF1055" s="205"/>
      <c r="EG1055" s="205"/>
      <c r="EH1055" s="205"/>
      <c r="EI1055" s="205"/>
      <c r="EJ1055" s="205"/>
      <c r="EK1055" s="205"/>
      <c r="EL1055" s="205"/>
      <c r="EM1055" s="205"/>
      <c r="EN1055" s="205"/>
      <c r="EO1055" s="205"/>
      <c r="EP1055" s="205"/>
      <c r="EQ1055" s="205"/>
      <c r="ER1055" s="205"/>
      <c r="ES1055" s="205"/>
      <c r="ET1055" s="205"/>
      <c r="EU1055" s="205"/>
      <c r="EV1055" s="205"/>
      <c r="EW1055" s="205"/>
      <c r="EX1055" s="205"/>
      <c r="EY1055" s="205"/>
      <c r="EZ1055" s="205"/>
      <c r="FA1055" s="205"/>
      <c r="FB1055" s="205"/>
      <c r="FC1055" s="205"/>
      <c r="FD1055" s="205"/>
      <c r="FE1055" s="205"/>
      <c r="FF1055" s="205"/>
      <c r="FG1055" s="205"/>
      <c r="FH1055" s="205"/>
      <c r="FI1055" s="205"/>
      <c r="FJ1055" s="205"/>
      <c r="FK1055" s="205"/>
      <c r="FL1055" s="205"/>
      <c r="FM1055" s="205"/>
      <c r="FN1055" s="205"/>
      <c r="FO1055" s="205"/>
      <c r="FP1055" s="205"/>
      <c r="FQ1055" s="205"/>
      <c r="FR1055" s="205"/>
      <c r="FS1055" s="205"/>
      <c r="FT1055" s="205"/>
      <c r="FU1055" s="205"/>
      <c r="FV1055" s="205"/>
      <c r="FW1055" s="205"/>
      <c r="FX1055" s="205"/>
      <c r="FY1055" s="205"/>
      <c r="FZ1055" s="205"/>
      <c r="GA1055" s="205"/>
      <c r="GB1055" s="205"/>
      <c r="GC1055" s="205"/>
      <c r="GD1055" s="205"/>
      <c r="GE1055" s="205"/>
      <c r="GF1055" s="205"/>
      <c r="GG1055" s="205"/>
      <c r="GH1055" s="205"/>
      <c r="GI1055" s="205"/>
      <c r="GJ1055" s="205"/>
      <c r="GK1055" s="205"/>
      <c r="GL1055" s="205"/>
      <c r="GM1055" s="205"/>
      <c r="GN1055" s="205"/>
      <c r="GO1055" s="205"/>
      <c r="GP1055" s="205"/>
      <c r="GQ1055" s="205"/>
      <c r="GR1055" s="205"/>
      <c r="GS1055" s="205"/>
      <c r="GT1055" s="205"/>
      <c r="GU1055" s="205"/>
      <c r="GV1055" s="205"/>
      <c r="GW1055" s="205"/>
      <c r="GX1055" s="205"/>
      <c r="GY1055" s="205"/>
      <c r="GZ1055" s="205"/>
      <c r="HA1055" s="205"/>
      <c r="HB1055" s="205"/>
      <c r="HC1055" s="205"/>
      <c r="HD1055" s="205"/>
      <c r="HE1055" s="205"/>
      <c r="HF1055" s="205"/>
      <c r="HG1055" s="205"/>
      <c r="HH1055" s="205"/>
      <c r="HI1055" s="205"/>
      <c r="HJ1055" s="205"/>
      <c r="HK1055" s="205"/>
      <c r="HL1055" s="205"/>
      <c r="HM1055" s="205"/>
      <c r="HN1055" s="205"/>
      <c r="HO1055" s="205"/>
      <c r="HP1055" s="205"/>
      <c r="HQ1055" s="205"/>
      <c r="HR1055" s="205"/>
      <c r="HS1055" s="205"/>
      <c r="HT1055" s="205"/>
      <c r="HU1055" s="205"/>
      <c r="HV1055" s="205"/>
      <c r="HW1055" s="205"/>
      <c r="HX1055" s="205"/>
      <c r="HY1055" s="205"/>
      <c r="HZ1055" s="205"/>
      <c r="IA1055" s="205"/>
      <c r="IB1055" s="205"/>
      <c r="IC1055" s="205"/>
      <c r="ID1055" s="205"/>
      <c r="IE1055" s="205"/>
      <c r="IF1055" s="205"/>
      <c r="IG1055" s="205"/>
      <c r="IH1055" s="205"/>
      <c r="II1055" s="205"/>
      <c r="IJ1055" s="205"/>
      <c r="IK1055" s="205"/>
      <c r="IL1055" s="205"/>
      <c r="IM1055" s="205"/>
      <c r="IN1055" s="205"/>
      <c r="IO1055" s="205"/>
      <c r="IP1055" s="205"/>
      <c r="IQ1055" s="205"/>
      <c r="IR1055" s="205"/>
      <c r="IS1055" s="205"/>
      <c r="IT1055" s="205"/>
      <c r="IU1055" s="205"/>
      <c r="IV1055" s="205"/>
      <c r="IW1055" s="205"/>
      <c r="IX1055" s="205"/>
      <c r="IY1055" s="205"/>
      <c r="IZ1055" s="205"/>
      <c r="JA1055" s="205"/>
      <c r="JB1055" s="205"/>
    </row>
    <row r="1056" spans="1:262" s="692" customFormat="1" ht="30" x14ac:dyDescent="0.25">
      <c r="A1056" s="646"/>
      <c r="B1056" s="646">
        <v>1</v>
      </c>
      <c r="C1056" s="2647" t="s">
        <v>494</v>
      </c>
      <c r="D1056" s="960"/>
      <c r="E1056" s="960"/>
      <c r="F1056" s="1589">
        <f t="shared" si="490"/>
        <v>469</v>
      </c>
      <c r="G1056" s="961">
        <f t="shared" si="491"/>
        <v>39.083333333333336</v>
      </c>
      <c r="H1056" s="961">
        <f t="shared" si="491"/>
        <v>0</v>
      </c>
      <c r="I1056" s="1050">
        <f>H1056/G1056*100</f>
        <v>0</v>
      </c>
      <c r="J1056" s="1161"/>
      <c r="K1056" s="1161"/>
      <c r="L1056" s="1162"/>
      <c r="M1056" s="1162"/>
      <c r="N1056" s="1162"/>
      <c r="O1056" s="1162"/>
      <c r="P1056" s="1162"/>
      <c r="Q1056" s="1162"/>
      <c r="R1056" s="1200"/>
      <c r="S1056" s="1200"/>
      <c r="T1056" s="961"/>
      <c r="U1056" s="3113"/>
      <c r="V1056" s="961"/>
      <c r="W1056" s="961"/>
      <c r="X1056" s="1163"/>
      <c r="Y1056" s="1163"/>
      <c r="Z1056" s="961"/>
      <c r="AA1056" s="669"/>
      <c r="AB1056" s="205"/>
      <c r="AC1056" s="205"/>
      <c r="AD1056" s="205"/>
      <c r="AE1056" s="205"/>
      <c r="AF1056" s="205"/>
      <c r="AG1056" s="205"/>
      <c r="AH1056" s="205"/>
      <c r="AI1056" s="205"/>
      <c r="AJ1056" s="205"/>
      <c r="AK1056" s="205"/>
      <c r="AL1056" s="205"/>
      <c r="AM1056" s="205"/>
      <c r="AN1056" s="205"/>
      <c r="AO1056" s="205"/>
      <c r="AP1056" s="205"/>
      <c r="AQ1056" s="205"/>
      <c r="AR1056" s="205"/>
      <c r="AS1056" s="205"/>
      <c r="AT1056" s="205"/>
      <c r="AU1056" s="205"/>
      <c r="AV1056" s="205"/>
      <c r="AW1056" s="205"/>
      <c r="AX1056" s="205"/>
      <c r="AY1056" s="205"/>
      <c r="AZ1056" s="205"/>
      <c r="BA1056" s="205"/>
      <c r="BB1056" s="205"/>
      <c r="BC1056" s="205"/>
      <c r="BD1056" s="205"/>
      <c r="BE1056" s="205"/>
      <c r="BF1056" s="205"/>
      <c r="BG1056" s="205"/>
      <c r="BH1056" s="205"/>
      <c r="BI1056" s="205"/>
      <c r="BJ1056" s="205"/>
      <c r="BK1056" s="205"/>
      <c r="BL1056" s="205"/>
      <c r="BM1056" s="205"/>
      <c r="BN1056" s="205"/>
      <c r="BO1056" s="205"/>
      <c r="BP1056" s="205"/>
      <c r="BQ1056" s="205"/>
      <c r="BR1056" s="205"/>
      <c r="BS1056" s="205"/>
      <c r="BT1056" s="205"/>
      <c r="BU1056" s="205"/>
      <c r="BV1056" s="205"/>
      <c r="BW1056" s="205"/>
      <c r="BX1056" s="205"/>
      <c r="BY1056" s="205"/>
      <c r="BZ1056" s="205"/>
      <c r="CA1056" s="205"/>
      <c r="CB1056" s="205"/>
      <c r="CC1056" s="205"/>
      <c r="CD1056" s="205"/>
      <c r="CE1056" s="205"/>
      <c r="CF1056" s="205"/>
      <c r="CG1056" s="205"/>
      <c r="CH1056" s="205"/>
      <c r="CI1056" s="205"/>
      <c r="CJ1056" s="205"/>
      <c r="CK1056" s="205"/>
      <c r="CL1056" s="205"/>
      <c r="CM1056" s="205"/>
      <c r="CN1056" s="205"/>
      <c r="CO1056" s="205"/>
      <c r="CP1056" s="205"/>
      <c r="CQ1056" s="205"/>
      <c r="CR1056" s="205"/>
      <c r="CS1056" s="205"/>
      <c r="CT1056" s="205"/>
      <c r="CU1056" s="205"/>
      <c r="CV1056" s="205"/>
      <c r="CW1056" s="205"/>
      <c r="CX1056" s="205"/>
      <c r="CY1056" s="205"/>
      <c r="CZ1056" s="205"/>
      <c r="DA1056" s="205"/>
      <c r="DB1056" s="205"/>
      <c r="DC1056" s="205"/>
      <c r="DD1056" s="205"/>
      <c r="DE1056" s="205"/>
      <c r="DF1056" s="205"/>
      <c r="DG1056" s="205"/>
      <c r="DH1056" s="205"/>
      <c r="DI1056" s="205"/>
      <c r="DJ1056" s="205"/>
      <c r="DK1056" s="205"/>
      <c r="DL1056" s="205"/>
      <c r="DM1056" s="205"/>
      <c r="DN1056" s="205"/>
      <c r="DO1056" s="205"/>
      <c r="DP1056" s="205"/>
      <c r="DQ1056" s="205"/>
      <c r="DR1056" s="205"/>
      <c r="DS1056" s="205"/>
      <c r="DT1056" s="205"/>
      <c r="DU1056" s="205"/>
      <c r="DV1056" s="205"/>
      <c r="DW1056" s="205"/>
      <c r="DX1056" s="205"/>
      <c r="DY1056" s="205"/>
      <c r="DZ1056" s="205"/>
      <c r="EA1056" s="205"/>
      <c r="EB1056" s="205"/>
      <c r="EC1056" s="205"/>
      <c r="ED1056" s="205"/>
      <c r="EE1056" s="205"/>
      <c r="EF1056" s="205"/>
      <c r="EG1056" s="205"/>
      <c r="EH1056" s="205"/>
      <c r="EI1056" s="205"/>
      <c r="EJ1056" s="205"/>
      <c r="EK1056" s="205"/>
      <c r="EL1056" s="205"/>
      <c r="EM1056" s="205"/>
      <c r="EN1056" s="205"/>
      <c r="EO1056" s="205"/>
      <c r="EP1056" s="205"/>
      <c r="EQ1056" s="205"/>
      <c r="ER1056" s="205"/>
      <c r="ES1056" s="205"/>
      <c r="ET1056" s="205"/>
      <c r="EU1056" s="205"/>
      <c r="EV1056" s="205"/>
      <c r="EW1056" s="205"/>
      <c r="EX1056" s="205"/>
      <c r="EY1056" s="205"/>
      <c r="EZ1056" s="205"/>
      <c r="FA1056" s="205"/>
      <c r="FB1056" s="205"/>
      <c r="FC1056" s="205"/>
      <c r="FD1056" s="205"/>
      <c r="FE1056" s="205"/>
      <c r="FF1056" s="205"/>
      <c r="FG1056" s="205"/>
      <c r="FH1056" s="205"/>
      <c r="FI1056" s="205"/>
      <c r="FJ1056" s="205"/>
      <c r="FK1056" s="205"/>
      <c r="FL1056" s="205"/>
      <c r="FM1056" s="205"/>
      <c r="FN1056" s="205"/>
      <c r="FO1056" s="205"/>
      <c r="FP1056" s="205"/>
      <c r="FQ1056" s="205"/>
      <c r="FR1056" s="205"/>
      <c r="FS1056" s="205"/>
      <c r="FT1056" s="205"/>
      <c r="FU1056" s="205"/>
      <c r="FV1056" s="205"/>
      <c r="FW1056" s="205"/>
      <c r="FX1056" s="205"/>
      <c r="FY1056" s="205"/>
      <c r="FZ1056" s="205"/>
      <c r="GA1056" s="205"/>
      <c r="GB1056" s="205"/>
      <c r="GC1056" s="205"/>
      <c r="GD1056" s="205"/>
      <c r="GE1056" s="205"/>
      <c r="GF1056" s="205"/>
      <c r="GG1056" s="205"/>
      <c r="GH1056" s="205"/>
      <c r="GI1056" s="205"/>
      <c r="GJ1056" s="205"/>
      <c r="GK1056" s="205"/>
      <c r="GL1056" s="205"/>
      <c r="GM1056" s="205"/>
      <c r="GN1056" s="205"/>
      <c r="GO1056" s="205"/>
      <c r="GP1056" s="205"/>
      <c r="GQ1056" s="205"/>
      <c r="GR1056" s="205"/>
      <c r="GS1056" s="205"/>
      <c r="GT1056" s="205"/>
      <c r="GU1056" s="205"/>
      <c r="GV1056" s="205"/>
      <c r="GW1056" s="205"/>
      <c r="GX1056" s="205"/>
      <c r="GY1056" s="205"/>
      <c r="GZ1056" s="205"/>
      <c r="HA1056" s="205"/>
      <c r="HB1056" s="205"/>
      <c r="HC1056" s="205"/>
      <c r="HD1056" s="205"/>
      <c r="HE1056" s="205"/>
      <c r="HF1056" s="205"/>
      <c r="HG1056" s="205"/>
      <c r="HH1056" s="205"/>
      <c r="HI1056" s="205"/>
      <c r="HJ1056" s="205"/>
      <c r="HK1056" s="205"/>
      <c r="HL1056" s="205"/>
      <c r="HM1056" s="205"/>
      <c r="HN1056" s="205"/>
      <c r="HO1056" s="205"/>
      <c r="HP1056" s="205"/>
      <c r="HQ1056" s="205"/>
      <c r="HR1056" s="205"/>
      <c r="HS1056" s="205"/>
      <c r="HT1056" s="205"/>
      <c r="HU1056" s="205"/>
      <c r="HV1056" s="205"/>
      <c r="HW1056" s="205"/>
      <c r="HX1056" s="205"/>
      <c r="HY1056" s="205"/>
      <c r="HZ1056" s="205"/>
      <c r="IA1056" s="205"/>
      <c r="IB1056" s="205"/>
      <c r="IC1056" s="205"/>
      <c r="ID1056" s="205"/>
      <c r="IE1056" s="205"/>
      <c r="IF1056" s="205"/>
      <c r="IG1056" s="205"/>
      <c r="IH1056" s="205"/>
      <c r="II1056" s="205"/>
      <c r="IJ1056" s="205"/>
      <c r="IK1056" s="205"/>
      <c r="IL1056" s="205"/>
      <c r="IM1056" s="205"/>
      <c r="IN1056" s="205"/>
      <c r="IO1056" s="205"/>
      <c r="IP1056" s="205"/>
      <c r="IQ1056" s="205"/>
      <c r="IR1056" s="205"/>
      <c r="IS1056" s="205"/>
      <c r="IT1056" s="205"/>
      <c r="IU1056" s="205"/>
      <c r="IV1056" s="205"/>
      <c r="IW1056" s="205"/>
      <c r="IX1056" s="205"/>
      <c r="IY1056" s="205"/>
      <c r="IZ1056" s="205"/>
      <c r="JA1056" s="205"/>
      <c r="JB1056" s="205"/>
    </row>
    <row r="1057" spans="1:262" s="692" customFormat="1" ht="45" x14ac:dyDescent="0.25">
      <c r="A1057" s="646"/>
      <c r="B1057" s="646">
        <v>1</v>
      </c>
      <c r="C1057" s="2646" t="s">
        <v>495</v>
      </c>
      <c r="D1057" s="960"/>
      <c r="E1057" s="960"/>
      <c r="F1057" s="1589">
        <f t="shared" si="490"/>
        <v>17526</v>
      </c>
      <c r="G1057" s="961">
        <f t="shared" si="491"/>
        <v>1460.5</v>
      </c>
      <c r="H1057" s="961">
        <f t="shared" si="491"/>
        <v>13</v>
      </c>
      <c r="I1057" s="1050">
        <f>H1057/G1057*100</f>
        <v>0.89010612803834299</v>
      </c>
      <c r="J1057" s="1161"/>
      <c r="K1057" s="1161"/>
      <c r="L1057" s="1162"/>
      <c r="M1057" s="1162"/>
      <c r="N1057" s="1162"/>
      <c r="O1057" s="1162"/>
      <c r="P1057" s="1162"/>
      <c r="Q1057" s="1162"/>
      <c r="R1057" s="1200"/>
      <c r="S1057" s="1200"/>
      <c r="T1057" s="961"/>
      <c r="U1057" s="3113"/>
      <c r="V1057" s="961"/>
      <c r="W1057" s="961"/>
      <c r="X1057" s="1163"/>
      <c r="Y1057" s="1163"/>
      <c r="Z1057" s="961"/>
      <c r="AA1057" s="669"/>
      <c r="AB1057" s="205"/>
      <c r="AC1057" s="205"/>
      <c r="AD1057" s="205"/>
      <c r="AE1057" s="205"/>
      <c r="AF1057" s="205"/>
      <c r="AG1057" s="205"/>
      <c r="AH1057" s="205"/>
      <c r="AI1057" s="205"/>
      <c r="AJ1057" s="205"/>
      <c r="AK1057" s="205"/>
      <c r="AL1057" s="205"/>
      <c r="AM1057" s="205"/>
      <c r="AN1057" s="205"/>
      <c r="AO1057" s="205"/>
      <c r="AP1057" s="205"/>
      <c r="AQ1057" s="205"/>
      <c r="AR1057" s="205"/>
      <c r="AS1057" s="205"/>
      <c r="AT1057" s="205"/>
      <c r="AU1057" s="205"/>
      <c r="AV1057" s="205"/>
      <c r="AW1057" s="205"/>
      <c r="AX1057" s="205"/>
      <c r="AY1057" s="205"/>
      <c r="AZ1057" s="205"/>
      <c r="BA1057" s="205"/>
      <c r="BB1057" s="205"/>
      <c r="BC1057" s="205"/>
      <c r="BD1057" s="205"/>
      <c r="BE1057" s="205"/>
      <c r="BF1057" s="205"/>
      <c r="BG1057" s="205"/>
      <c r="BH1057" s="205"/>
      <c r="BI1057" s="205"/>
      <c r="BJ1057" s="205"/>
      <c r="BK1057" s="205"/>
      <c r="BL1057" s="205"/>
      <c r="BM1057" s="205"/>
      <c r="BN1057" s="205"/>
      <c r="BO1057" s="205"/>
      <c r="BP1057" s="205"/>
      <c r="BQ1057" s="205"/>
      <c r="BR1057" s="205"/>
      <c r="BS1057" s="205"/>
      <c r="BT1057" s="205"/>
      <c r="BU1057" s="205"/>
      <c r="BV1057" s="205"/>
      <c r="BW1057" s="205"/>
      <c r="BX1057" s="205"/>
      <c r="BY1057" s="205"/>
      <c r="BZ1057" s="205"/>
      <c r="CA1057" s="205"/>
      <c r="CB1057" s="205"/>
      <c r="CC1057" s="205"/>
      <c r="CD1057" s="205"/>
      <c r="CE1057" s="205"/>
      <c r="CF1057" s="205"/>
      <c r="CG1057" s="205"/>
      <c r="CH1057" s="205"/>
      <c r="CI1057" s="205"/>
      <c r="CJ1057" s="205"/>
      <c r="CK1057" s="205"/>
      <c r="CL1057" s="205"/>
      <c r="CM1057" s="205"/>
      <c r="CN1057" s="205"/>
      <c r="CO1057" s="205"/>
      <c r="CP1057" s="205"/>
      <c r="CQ1057" s="205"/>
      <c r="CR1057" s="205"/>
      <c r="CS1057" s="205"/>
      <c r="CT1057" s="205"/>
      <c r="CU1057" s="205"/>
      <c r="CV1057" s="205"/>
      <c r="CW1057" s="205"/>
      <c r="CX1057" s="205"/>
      <c r="CY1057" s="205"/>
      <c r="CZ1057" s="205"/>
      <c r="DA1057" s="205"/>
      <c r="DB1057" s="205"/>
      <c r="DC1057" s="205"/>
      <c r="DD1057" s="205"/>
      <c r="DE1057" s="205"/>
      <c r="DF1057" s="205"/>
      <c r="DG1057" s="205"/>
      <c r="DH1057" s="205"/>
      <c r="DI1057" s="205"/>
      <c r="DJ1057" s="205"/>
      <c r="DK1057" s="205"/>
      <c r="DL1057" s="205"/>
      <c r="DM1057" s="205"/>
      <c r="DN1057" s="205"/>
      <c r="DO1057" s="205"/>
      <c r="DP1057" s="205"/>
      <c r="DQ1057" s="205"/>
      <c r="DR1057" s="205"/>
      <c r="DS1057" s="205"/>
      <c r="DT1057" s="205"/>
      <c r="DU1057" s="205"/>
      <c r="DV1057" s="205"/>
      <c r="DW1057" s="205"/>
      <c r="DX1057" s="205"/>
      <c r="DY1057" s="205"/>
      <c r="DZ1057" s="205"/>
      <c r="EA1057" s="205"/>
      <c r="EB1057" s="205"/>
      <c r="EC1057" s="205"/>
      <c r="ED1057" s="205"/>
      <c r="EE1057" s="205"/>
      <c r="EF1057" s="205"/>
      <c r="EG1057" s="205"/>
      <c r="EH1057" s="205"/>
      <c r="EI1057" s="205"/>
      <c r="EJ1057" s="205"/>
      <c r="EK1057" s="205"/>
      <c r="EL1057" s="205"/>
      <c r="EM1057" s="205"/>
      <c r="EN1057" s="205"/>
      <c r="EO1057" s="205"/>
      <c r="EP1057" s="205"/>
      <c r="EQ1057" s="205"/>
      <c r="ER1057" s="205"/>
      <c r="ES1057" s="205"/>
      <c r="ET1057" s="205"/>
      <c r="EU1057" s="205"/>
      <c r="EV1057" s="205"/>
      <c r="EW1057" s="205"/>
      <c r="EX1057" s="205"/>
      <c r="EY1057" s="205"/>
      <c r="EZ1057" s="205"/>
      <c r="FA1057" s="205"/>
      <c r="FB1057" s="205"/>
      <c r="FC1057" s="205"/>
      <c r="FD1057" s="205"/>
      <c r="FE1057" s="205"/>
      <c r="FF1057" s="205"/>
      <c r="FG1057" s="205"/>
      <c r="FH1057" s="205"/>
      <c r="FI1057" s="205"/>
      <c r="FJ1057" s="205"/>
      <c r="FK1057" s="205"/>
      <c r="FL1057" s="205"/>
      <c r="FM1057" s="205"/>
      <c r="FN1057" s="205"/>
      <c r="FO1057" s="205"/>
      <c r="FP1057" s="205"/>
      <c r="FQ1057" s="205"/>
      <c r="FR1057" s="205"/>
      <c r="FS1057" s="205"/>
      <c r="FT1057" s="205"/>
      <c r="FU1057" s="205"/>
      <c r="FV1057" s="205"/>
      <c r="FW1057" s="205"/>
      <c r="FX1057" s="205"/>
      <c r="FY1057" s="205"/>
      <c r="FZ1057" s="205"/>
      <c r="GA1057" s="205"/>
      <c r="GB1057" s="205"/>
      <c r="GC1057" s="205"/>
      <c r="GD1057" s="205"/>
      <c r="GE1057" s="205"/>
      <c r="GF1057" s="205"/>
      <c r="GG1057" s="205"/>
      <c r="GH1057" s="205"/>
      <c r="GI1057" s="205"/>
      <c r="GJ1057" s="205"/>
      <c r="GK1057" s="205"/>
      <c r="GL1057" s="205"/>
      <c r="GM1057" s="205"/>
      <c r="GN1057" s="205"/>
      <c r="GO1057" s="205"/>
      <c r="GP1057" s="205"/>
      <c r="GQ1057" s="205"/>
      <c r="GR1057" s="205"/>
      <c r="GS1057" s="205"/>
      <c r="GT1057" s="205"/>
      <c r="GU1057" s="205"/>
      <c r="GV1057" s="205"/>
      <c r="GW1057" s="205"/>
      <c r="GX1057" s="205"/>
      <c r="GY1057" s="205"/>
      <c r="GZ1057" s="205"/>
      <c r="HA1057" s="205"/>
      <c r="HB1057" s="205"/>
      <c r="HC1057" s="205"/>
      <c r="HD1057" s="205"/>
      <c r="HE1057" s="205"/>
      <c r="HF1057" s="205"/>
      <c r="HG1057" s="205"/>
      <c r="HH1057" s="205"/>
      <c r="HI1057" s="205"/>
      <c r="HJ1057" s="205"/>
      <c r="HK1057" s="205"/>
      <c r="HL1057" s="205"/>
      <c r="HM1057" s="205"/>
      <c r="HN1057" s="205"/>
      <c r="HO1057" s="205"/>
      <c r="HP1057" s="205"/>
      <c r="HQ1057" s="205"/>
      <c r="HR1057" s="205"/>
      <c r="HS1057" s="205"/>
      <c r="HT1057" s="205"/>
      <c r="HU1057" s="205"/>
      <c r="HV1057" s="205"/>
      <c r="HW1057" s="205"/>
      <c r="HX1057" s="205"/>
      <c r="HY1057" s="205"/>
      <c r="HZ1057" s="205"/>
      <c r="IA1057" s="205"/>
      <c r="IB1057" s="205"/>
      <c r="IC1057" s="205"/>
      <c r="ID1057" s="205"/>
      <c r="IE1057" s="205"/>
      <c r="IF1057" s="205"/>
      <c r="IG1057" s="205"/>
      <c r="IH1057" s="205"/>
      <c r="II1057" s="205"/>
      <c r="IJ1057" s="205"/>
      <c r="IK1057" s="205"/>
      <c r="IL1057" s="205"/>
      <c r="IM1057" s="205"/>
      <c r="IN1057" s="205"/>
      <c r="IO1057" s="205"/>
      <c r="IP1057" s="205"/>
      <c r="IQ1057" s="205"/>
      <c r="IR1057" s="205"/>
      <c r="IS1057" s="205"/>
      <c r="IT1057" s="205"/>
      <c r="IU1057" s="205"/>
      <c r="IV1057" s="205"/>
      <c r="IW1057" s="205"/>
      <c r="IX1057" s="205"/>
      <c r="IY1057" s="205"/>
      <c r="IZ1057" s="205"/>
      <c r="JA1057" s="205"/>
      <c r="JB1057" s="205"/>
    </row>
    <row r="1058" spans="1:262" s="692" customFormat="1" ht="30" x14ac:dyDescent="0.25">
      <c r="A1058" s="646"/>
      <c r="B1058" s="646">
        <v>1</v>
      </c>
      <c r="C1058" s="2647" t="s">
        <v>496</v>
      </c>
      <c r="D1058" s="960"/>
      <c r="E1058" s="960"/>
      <c r="F1058" s="1589">
        <f t="shared" si="490"/>
        <v>2900</v>
      </c>
      <c r="G1058" s="961">
        <f t="shared" si="491"/>
        <v>241.66666666666666</v>
      </c>
      <c r="H1058" s="961">
        <f t="shared" si="491"/>
        <v>4</v>
      </c>
      <c r="I1058" s="1050">
        <f>H1058/G1058*100</f>
        <v>1.6551724137931034</v>
      </c>
      <c r="J1058" s="1161"/>
      <c r="K1058" s="1161"/>
      <c r="L1058" s="1162"/>
      <c r="M1058" s="1162"/>
      <c r="N1058" s="1162"/>
      <c r="O1058" s="1162"/>
      <c r="P1058" s="1162"/>
      <c r="Q1058" s="1162"/>
      <c r="R1058" s="1200"/>
      <c r="S1058" s="1200"/>
      <c r="T1058" s="961"/>
      <c r="U1058" s="3113"/>
      <c r="V1058" s="961"/>
      <c r="W1058" s="961"/>
      <c r="X1058" s="1163"/>
      <c r="Y1058" s="1163"/>
      <c r="Z1058" s="961"/>
      <c r="AA1058" s="669"/>
      <c r="AB1058" s="205"/>
      <c r="AC1058" s="205"/>
      <c r="AD1058" s="205"/>
      <c r="AE1058" s="205"/>
      <c r="AF1058" s="205"/>
      <c r="AG1058" s="205"/>
      <c r="AH1058" s="205"/>
      <c r="AI1058" s="205"/>
      <c r="AJ1058" s="205"/>
      <c r="AK1058" s="205"/>
      <c r="AL1058" s="205"/>
      <c r="AM1058" s="205"/>
      <c r="AN1058" s="205"/>
      <c r="AO1058" s="205"/>
      <c r="AP1058" s="205"/>
      <c r="AQ1058" s="205"/>
      <c r="AR1058" s="205"/>
      <c r="AS1058" s="205"/>
      <c r="AT1058" s="205"/>
      <c r="AU1058" s="205"/>
      <c r="AV1058" s="205"/>
      <c r="AW1058" s="205"/>
      <c r="AX1058" s="205"/>
      <c r="AY1058" s="205"/>
      <c r="AZ1058" s="205"/>
      <c r="BA1058" s="205"/>
      <c r="BB1058" s="205"/>
      <c r="BC1058" s="205"/>
      <c r="BD1058" s="205"/>
      <c r="BE1058" s="205"/>
      <c r="BF1058" s="205"/>
      <c r="BG1058" s="205"/>
      <c r="BH1058" s="205"/>
      <c r="BI1058" s="205"/>
      <c r="BJ1058" s="205"/>
      <c r="BK1058" s="205"/>
      <c r="BL1058" s="205"/>
      <c r="BM1058" s="205"/>
      <c r="BN1058" s="205"/>
      <c r="BO1058" s="205"/>
      <c r="BP1058" s="205"/>
      <c r="BQ1058" s="205"/>
      <c r="BR1058" s="205"/>
      <c r="BS1058" s="205"/>
      <c r="BT1058" s="205"/>
      <c r="BU1058" s="205"/>
      <c r="BV1058" s="205"/>
      <c r="BW1058" s="205"/>
      <c r="BX1058" s="205"/>
      <c r="BY1058" s="205"/>
      <c r="BZ1058" s="205"/>
      <c r="CA1058" s="205"/>
      <c r="CB1058" s="205"/>
      <c r="CC1058" s="205"/>
      <c r="CD1058" s="205"/>
      <c r="CE1058" s="205"/>
      <c r="CF1058" s="205"/>
      <c r="CG1058" s="205"/>
      <c r="CH1058" s="205"/>
      <c r="CI1058" s="205"/>
      <c r="CJ1058" s="205"/>
      <c r="CK1058" s="205"/>
      <c r="CL1058" s="205"/>
      <c r="CM1058" s="205"/>
      <c r="CN1058" s="205"/>
      <c r="CO1058" s="205"/>
      <c r="CP1058" s="205"/>
      <c r="CQ1058" s="205"/>
      <c r="CR1058" s="205"/>
      <c r="CS1058" s="205"/>
      <c r="CT1058" s="205"/>
      <c r="CU1058" s="205"/>
      <c r="CV1058" s="205"/>
      <c r="CW1058" s="205"/>
      <c r="CX1058" s="205"/>
      <c r="CY1058" s="205"/>
      <c r="CZ1058" s="205"/>
      <c r="DA1058" s="205"/>
      <c r="DB1058" s="205"/>
      <c r="DC1058" s="205"/>
      <c r="DD1058" s="205"/>
      <c r="DE1058" s="205"/>
      <c r="DF1058" s="205"/>
      <c r="DG1058" s="205"/>
      <c r="DH1058" s="205"/>
      <c r="DI1058" s="205"/>
      <c r="DJ1058" s="205"/>
      <c r="DK1058" s="205"/>
      <c r="DL1058" s="205"/>
      <c r="DM1058" s="205"/>
      <c r="DN1058" s="205"/>
      <c r="DO1058" s="205"/>
      <c r="DP1058" s="205"/>
      <c r="DQ1058" s="205"/>
      <c r="DR1058" s="205"/>
      <c r="DS1058" s="205"/>
      <c r="DT1058" s="205"/>
      <c r="DU1058" s="205"/>
      <c r="DV1058" s="205"/>
      <c r="DW1058" s="205"/>
      <c r="DX1058" s="205"/>
      <c r="DY1058" s="205"/>
      <c r="DZ1058" s="205"/>
      <c r="EA1058" s="205"/>
      <c r="EB1058" s="205"/>
      <c r="EC1058" s="205"/>
      <c r="ED1058" s="205"/>
      <c r="EE1058" s="205"/>
      <c r="EF1058" s="205"/>
      <c r="EG1058" s="205"/>
      <c r="EH1058" s="205"/>
      <c r="EI1058" s="205"/>
      <c r="EJ1058" s="205"/>
      <c r="EK1058" s="205"/>
      <c r="EL1058" s="205"/>
      <c r="EM1058" s="205"/>
      <c r="EN1058" s="205"/>
      <c r="EO1058" s="205"/>
      <c r="EP1058" s="205"/>
      <c r="EQ1058" s="205"/>
      <c r="ER1058" s="205"/>
      <c r="ES1058" s="205"/>
      <c r="ET1058" s="205"/>
      <c r="EU1058" s="205"/>
      <c r="EV1058" s="205"/>
      <c r="EW1058" s="205"/>
      <c r="EX1058" s="205"/>
      <c r="EY1058" s="205"/>
      <c r="EZ1058" s="205"/>
      <c r="FA1058" s="205"/>
      <c r="FB1058" s="205"/>
      <c r="FC1058" s="205"/>
      <c r="FD1058" s="205"/>
      <c r="FE1058" s="205"/>
      <c r="FF1058" s="205"/>
      <c r="FG1058" s="205"/>
      <c r="FH1058" s="205"/>
      <c r="FI1058" s="205"/>
      <c r="FJ1058" s="205"/>
      <c r="FK1058" s="205"/>
      <c r="FL1058" s="205"/>
      <c r="FM1058" s="205"/>
      <c r="FN1058" s="205"/>
      <c r="FO1058" s="205"/>
      <c r="FP1058" s="205"/>
      <c r="FQ1058" s="205"/>
      <c r="FR1058" s="205"/>
      <c r="FS1058" s="205"/>
      <c r="FT1058" s="205"/>
      <c r="FU1058" s="205"/>
      <c r="FV1058" s="205"/>
      <c r="FW1058" s="205"/>
      <c r="FX1058" s="205"/>
      <c r="FY1058" s="205"/>
      <c r="FZ1058" s="205"/>
      <c r="GA1058" s="205"/>
      <c r="GB1058" s="205"/>
      <c r="GC1058" s="205"/>
      <c r="GD1058" s="205"/>
      <c r="GE1058" s="205"/>
      <c r="GF1058" s="205"/>
      <c r="GG1058" s="205"/>
      <c r="GH1058" s="205"/>
      <c r="GI1058" s="205"/>
      <c r="GJ1058" s="205"/>
      <c r="GK1058" s="205"/>
      <c r="GL1058" s="205"/>
      <c r="GM1058" s="205"/>
      <c r="GN1058" s="205"/>
      <c r="GO1058" s="205"/>
      <c r="GP1058" s="205"/>
      <c r="GQ1058" s="205"/>
      <c r="GR1058" s="205"/>
      <c r="GS1058" s="205"/>
      <c r="GT1058" s="205"/>
      <c r="GU1058" s="205"/>
      <c r="GV1058" s="205"/>
      <c r="GW1058" s="205"/>
      <c r="GX1058" s="205"/>
      <c r="GY1058" s="205"/>
      <c r="GZ1058" s="205"/>
      <c r="HA1058" s="205"/>
      <c r="HB1058" s="205"/>
      <c r="HC1058" s="205"/>
      <c r="HD1058" s="205"/>
      <c r="HE1058" s="205"/>
      <c r="HF1058" s="205"/>
      <c r="HG1058" s="205"/>
      <c r="HH1058" s="205"/>
      <c r="HI1058" s="205"/>
      <c r="HJ1058" s="205"/>
      <c r="HK1058" s="205"/>
      <c r="HL1058" s="205"/>
      <c r="HM1058" s="205"/>
      <c r="HN1058" s="205"/>
      <c r="HO1058" s="205"/>
      <c r="HP1058" s="205"/>
      <c r="HQ1058" s="205"/>
      <c r="HR1058" s="205"/>
      <c r="HS1058" s="205"/>
      <c r="HT1058" s="205"/>
      <c r="HU1058" s="205"/>
      <c r="HV1058" s="205"/>
      <c r="HW1058" s="205"/>
      <c r="HX1058" s="205"/>
      <c r="HY1058" s="205"/>
      <c r="HZ1058" s="205"/>
      <c r="IA1058" s="205"/>
      <c r="IB1058" s="205"/>
      <c r="IC1058" s="205"/>
      <c r="ID1058" s="205"/>
      <c r="IE1058" s="205"/>
      <c r="IF1058" s="205"/>
      <c r="IG1058" s="205"/>
      <c r="IH1058" s="205"/>
      <c r="II1058" s="205"/>
      <c r="IJ1058" s="205"/>
      <c r="IK1058" s="205"/>
      <c r="IL1058" s="205"/>
      <c r="IM1058" s="205"/>
      <c r="IN1058" s="205"/>
      <c r="IO1058" s="205"/>
      <c r="IP1058" s="205"/>
      <c r="IQ1058" s="205"/>
      <c r="IR1058" s="205"/>
      <c r="IS1058" s="205"/>
      <c r="IT1058" s="205"/>
      <c r="IU1058" s="205"/>
      <c r="IV1058" s="205"/>
      <c r="IW1058" s="205"/>
      <c r="IX1058" s="205"/>
      <c r="IY1058" s="205"/>
      <c r="IZ1058" s="205"/>
      <c r="JA1058" s="205"/>
      <c r="JB1058" s="205"/>
    </row>
    <row r="1059" spans="1:262" s="692" customFormat="1" ht="30" x14ac:dyDescent="0.25">
      <c r="A1059" s="646"/>
      <c r="B1059" s="646">
        <v>1</v>
      </c>
      <c r="C1059" s="2647" t="s">
        <v>543</v>
      </c>
      <c r="D1059" s="960"/>
      <c r="E1059" s="960"/>
      <c r="F1059" s="1589">
        <f t="shared" si="490"/>
        <v>0</v>
      </c>
      <c r="G1059" s="961">
        <f t="shared" si="491"/>
        <v>0</v>
      </c>
      <c r="H1059" s="961">
        <f t="shared" si="491"/>
        <v>0</v>
      </c>
      <c r="I1059" s="1050"/>
      <c r="J1059" s="1161"/>
      <c r="K1059" s="1161"/>
      <c r="L1059" s="1162"/>
      <c r="M1059" s="1162"/>
      <c r="N1059" s="1162"/>
      <c r="O1059" s="1162"/>
      <c r="P1059" s="1162"/>
      <c r="Q1059" s="1162"/>
      <c r="R1059" s="1200"/>
      <c r="S1059" s="1200"/>
      <c r="T1059" s="961"/>
      <c r="U1059" s="3113"/>
      <c r="V1059" s="961"/>
      <c r="W1059" s="961"/>
      <c r="X1059" s="1163"/>
      <c r="Y1059" s="1163"/>
      <c r="Z1059" s="961"/>
      <c r="AA1059" s="669"/>
      <c r="AB1059" s="205"/>
      <c r="AC1059" s="205"/>
      <c r="AD1059" s="205"/>
      <c r="AE1059" s="205"/>
      <c r="AF1059" s="205"/>
      <c r="AG1059" s="205"/>
      <c r="AH1059" s="205"/>
      <c r="AI1059" s="205"/>
      <c r="AJ1059" s="205"/>
      <c r="AK1059" s="205"/>
      <c r="AL1059" s="205"/>
      <c r="AM1059" s="205"/>
      <c r="AN1059" s="205"/>
      <c r="AO1059" s="205"/>
      <c r="AP1059" s="205"/>
      <c r="AQ1059" s="205"/>
      <c r="AR1059" s="205"/>
      <c r="AS1059" s="205"/>
      <c r="AT1059" s="205"/>
      <c r="AU1059" s="205"/>
      <c r="AV1059" s="205"/>
      <c r="AW1059" s="205"/>
      <c r="AX1059" s="205"/>
      <c r="AY1059" s="205"/>
      <c r="AZ1059" s="205"/>
      <c r="BA1059" s="205"/>
      <c r="BB1059" s="205"/>
      <c r="BC1059" s="205"/>
      <c r="BD1059" s="205"/>
      <c r="BE1059" s="205"/>
      <c r="BF1059" s="205"/>
      <c r="BG1059" s="205"/>
      <c r="BH1059" s="205"/>
      <c r="BI1059" s="205"/>
      <c r="BJ1059" s="205"/>
      <c r="BK1059" s="205"/>
      <c r="BL1059" s="205"/>
      <c r="BM1059" s="205"/>
      <c r="BN1059" s="205"/>
      <c r="BO1059" s="205"/>
      <c r="BP1059" s="205"/>
      <c r="BQ1059" s="205"/>
      <c r="BR1059" s="205"/>
      <c r="BS1059" s="205"/>
      <c r="BT1059" s="205"/>
      <c r="BU1059" s="205"/>
      <c r="BV1059" s="205"/>
      <c r="BW1059" s="205"/>
      <c r="BX1059" s="205"/>
      <c r="BY1059" s="205"/>
      <c r="BZ1059" s="205"/>
      <c r="CA1059" s="205"/>
      <c r="CB1059" s="205"/>
      <c r="CC1059" s="205"/>
      <c r="CD1059" s="205"/>
      <c r="CE1059" s="205"/>
      <c r="CF1059" s="205"/>
      <c r="CG1059" s="205"/>
      <c r="CH1059" s="205"/>
      <c r="CI1059" s="205"/>
      <c r="CJ1059" s="205"/>
      <c r="CK1059" s="205"/>
      <c r="CL1059" s="205"/>
      <c r="CM1059" s="205"/>
      <c r="CN1059" s="205"/>
      <c r="CO1059" s="205"/>
      <c r="CP1059" s="205"/>
      <c r="CQ1059" s="205"/>
      <c r="CR1059" s="205"/>
      <c r="CS1059" s="205"/>
      <c r="CT1059" s="205"/>
      <c r="CU1059" s="205"/>
      <c r="CV1059" s="205"/>
      <c r="CW1059" s="205"/>
      <c r="CX1059" s="205"/>
      <c r="CY1059" s="205"/>
      <c r="CZ1059" s="205"/>
      <c r="DA1059" s="205"/>
      <c r="DB1059" s="205"/>
      <c r="DC1059" s="205"/>
      <c r="DD1059" s="205"/>
      <c r="DE1059" s="205"/>
      <c r="DF1059" s="205"/>
      <c r="DG1059" s="205"/>
      <c r="DH1059" s="205"/>
      <c r="DI1059" s="205"/>
      <c r="DJ1059" s="205"/>
      <c r="DK1059" s="205"/>
      <c r="DL1059" s="205"/>
      <c r="DM1059" s="205"/>
      <c r="DN1059" s="205"/>
      <c r="DO1059" s="205"/>
      <c r="DP1059" s="205"/>
      <c r="DQ1059" s="205"/>
      <c r="DR1059" s="205"/>
      <c r="DS1059" s="205"/>
      <c r="DT1059" s="205"/>
      <c r="DU1059" s="205"/>
      <c r="DV1059" s="205"/>
      <c r="DW1059" s="205"/>
      <c r="DX1059" s="205"/>
      <c r="DY1059" s="205"/>
      <c r="DZ1059" s="205"/>
      <c r="EA1059" s="205"/>
      <c r="EB1059" s="205"/>
      <c r="EC1059" s="205"/>
      <c r="ED1059" s="205"/>
      <c r="EE1059" s="205"/>
      <c r="EF1059" s="205"/>
      <c r="EG1059" s="205"/>
      <c r="EH1059" s="205"/>
      <c r="EI1059" s="205"/>
      <c r="EJ1059" s="205"/>
      <c r="EK1059" s="205"/>
      <c r="EL1059" s="205"/>
      <c r="EM1059" s="205"/>
      <c r="EN1059" s="205"/>
      <c r="EO1059" s="205"/>
      <c r="EP1059" s="205"/>
      <c r="EQ1059" s="205"/>
      <c r="ER1059" s="205"/>
      <c r="ES1059" s="205"/>
      <c r="ET1059" s="205"/>
      <c r="EU1059" s="205"/>
      <c r="EV1059" s="205"/>
      <c r="EW1059" s="205"/>
      <c r="EX1059" s="205"/>
      <c r="EY1059" s="205"/>
      <c r="EZ1059" s="205"/>
      <c r="FA1059" s="205"/>
      <c r="FB1059" s="205"/>
      <c r="FC1059" s="205"/>
      <c r="FD1059" s="205"/>
      <c r="FE1059" s="205"/>
      <c r="FF1059" s="205"/>
      <c r="FG1059" s="205"/>
      <c r="FH1059" s="205"/>
      <c r="FI1059" s="205"/>
      <c r="FJ1059" s="205"/>
      <c r="FK1059" s="205"/>
      <c r="FL1059" s="205"/>
      <c r="FM1059" s="205"/>
      <c r="FN1059" s="205"/>
      <c r="FO1059" s="205"/>
      <c r="FP1059" s="205"/>
      <c r="FQ1059" s="205"/>
      <c r="FR1059" s="205"/>
      <c r="FS1059" s="205"/>
      <c r="FT1059" s="205"/>
      <c r="FU1059" s="205"/>
      <c r="FV1059" s="205"/>
      <c r="FW1059" s="205"/>
      <c r="FX1059" s="205"/>
      <c r="FY1059" s="205"/>
      <c r="FZ1059" s="205"/>
      <c r="GA1059" s="205"/>
      <c r="GB1059" s="205"/>
      <c r="GC1059" s="205"/>
      <c r="GD1059" s="205"/>
      <c r="GE1059" s="205"/>
      <c r="GF1059" s="205"/>
      <c r="GG1059" s="205"/>
      <c r="GH1059" s="205"/>
      <c r="GI1059" s="205"/>
      <c r="GJ1059" s="205"/>
      <c r="GK1059" s="205"/>
      <c r="GL1059" s="205"/>
      <c r="GM1059" s="205"/>
      <c r="GN1059" s="205"/>
      <c r="GO1059" s="205"/>
      <c r="GP1059" s="205"/>
      <c r="GQ1059" s="205"/>
      <c r="GR1059" s="205"/>
      <c r="GS1059" s="205"/>
      <c r="GT1059" s="205"/>
      <c r="GU1059" s="205"/>
      <c r="GV1059" s="205"/>
      <c r="GW1059" s="205"/>
      <c r="GX1059" s="205"/>
      <c r="GY1059" s="205"/>
      <c r="GZ1059" s="205"/>
      <c r="HA1059" s="205"/>
      <c r="HB1059" s="205"/>
      <c r="HC1059" s="205"/>
      <c r="HD1059" s="205"/>
      <c r="HE1059" s="205"/>
      <c r="HF1059" s="205"/>
      <c r="HG1059" s="205"/>
      <c r="HH1059" s="205"/>
      <c r="HI1059" s="205"/>
      <c r="HJ1059" s="205"/>
      <c r="HK1059" s="205"/>
      <c r="HL1059" s="205"/>
      <c r="HM1059" s="205"/>
      <c r="HN1059" s="205"/>
      <c r="HO1059" s="205"/>
      <c r="HP1059" s="205"/>
      <c r="HQ1059" s="205"/>
      <c r="HR1059" s="205"/>
      <c r="HS1059" s="205"/>
      <c r="HT1059" s="205"/>
      <c r="HU1059" s="205"/>
      <c r="HV1059" s="205"/>
      <c r="HW1059" s="205"/>
      <c r="HX1059" s="205"/>
      <c r="HY1059" s="205"/>
      <c r="HZ1059" s="205"/>
      <c r="IA1059" s="205"/>
      <c r="IB1059" s="205"/>
      <c r="IC1059" s="205"/>
      <c r="ID1059" s="205"/>
      <c r="IE1059" s="205"/>
      <c r="IF1059" s="205"/>
      <c r="IG1059" s="205"/>
      <c r="IH1059" s="205"/>
      <c r="II1059" s="205"/>
      <c r="IJ1059" s="205"/>
      <c r="IK1059" s="205"/>
      <c r="IL1059" s="205"/>
      <c r="IM1059" s="205"/>
      <c r="IN1059" s="205"/>
      <c r="IO1059" s="205"/>
      <c r="IP1059" s="205"/>
      <c r="IQ1059" s="205"/>
      <c r="IR1059" s="205"/>
      <c r="IS1059" s="205"/>
      <c r="IT1059" s="205"/>
      <c r="IU1059" s="205"/>
      <c r="IV1059" s="205"/>
      <c r="IW1059" s="205"/>
      <c r="IX1059" s="205"/>
      <c r="IY1059" s="205"/>
      <c r="IZ1059" s="205"/>
      <c r="JA1059" s="205"/>
      <c r="JB1059" s="205"/>
    </row>
    <row r="1060" spans="1:262" s="692" customFormat="1" ht="60" x14ac:dyDescent="0.25">
      <c r="A1060" s="646"/>
      <c r="B1060" s="646">
        <v>1</v>
      </c>
      <c r="C1060" s="2647" t="s">
        <v>497</v>
      </c>
      <c r="D1060" s="960"/>
      <c r="E1060" s="960"/>
      <c r="F1060" s="1589">
        <f t="shared" si="490"/>
        <v>10500</v>
      </c>
      <c r="G1060" s="961">
        <f t="shared" si="491"/>
        <v>875</v>
      </c>
      <c r="H1060" s="961">
        <f t="shared" si="491"/>
        <v>7</v>
      </c>
      <c r="I1060" s="1050">
        <f>H1060/G1060*100</f>
        <v>0.8</v>
      </c>
      <c r="J1060" s="1161"/>
      <c r="K1060" s="1161"/>
      <c r="L1060" s="1162"/>
      <c r="M1060" s="1162"/>
      <c r="N1060" s="1162"/>
      <c r="O1060" s="1162"/>
      <c r="P1060" s="1162"/>
      <c r="Q1060" s="1162"/>
      <c r="R1060" s="1200"/>
      <c r="S1060" s="1200"/>
      <c r="T1060" s="961"/>
      <c r="U1060" s="3113"/>
      <c r="V1060" s="961"/>
      <c r="W1060" s="961"/>
      <c r="X1060" s="1163"/>
      <c r="Y1060" s="1163"/>
      <c r="Z1060" s="961"/>
      <c r="AA1060" s="669"/>
      <c r="AB1060" s="205"/>
      <c r="AC1060" s="205"/>
      <c r="AD1060" s="205"/>
      <c r="AE1060" s="205"/>
      <c r="AF1060" s="205"/>
      <c r="AG1060" s="205"/>
      <c r="AH1060" s="205"/>
      <c r="AI1060" s="205"/>
      <c r="AJ1060" s="205"/>
      <c r="AK1060" s="205"/>
      <c r="AL1060" s="205"/>
      <c r="AM1060" s="205"/>
      <c r="AN1060" s="205"/>
      <c r="AO1060" s="205"/>
      <c r="AP1060" s="205"/>
      <c r="AQ1060" s="205"/>
      <c r="AR1060" s="205"/>
      <c r="AS1060" s="205"/>
      <c r="AT1060" s="205"/>
      <c r="AU1060" s="205"/>
      <c r="AV1060" s="205"/>
      <c r="AW1060" s="205"/>
      <c r="AX1060" s="205"/>
      <c r="AY1060" s="205"/>
      <c r="AZ1060" s="205"/>
      <c r="BA1060" s="205"/>
      <c r="BB1060" s="205"/>
      <c r="BC1060" s="205"/>
      <c r="BD1060" s="205"/>
      <c r="BE1060" s="205"/>
      <c r="BF1060" s="205"/>
      <c r="BG1060" s="205"/>
      <c r="BH1060" s="205"/>
      <c r="BI1060" s="205"/>
      <c r="BJ1060" s="205"/>
      <c r="BK1060" s="205"/>
      <c r="BL1060" s="205"/>
      <c r="BM1060" s="205"/>
      <c r="BN1060" s="205"/>
      <c r="BO1060" s="205"/>
      <c r="BP1060" s="205"/>
      <c r="BQ1060" s="205"/>
      <c r="BR1060" s="205"/>
      <c r="BS1060" s="205"/>
      <c r="BT1060" s="205"/>
      <c r="BU1060" s="205"/>
      <c r="BV1060" s="205"/>
      <c r="BW1060" s="205"/>
      <c r="BX1060" s="205"/>
      <c r="BY1060" s="205"/>
      <c r="BZ1060" s="205"/>
      <c r="CA1060" s="205"/>
      <c r="CB1060" s="205"/>
      <c r="CC1060" s="205"/>
      <c r="CD1060" s="205"/>
      <c r="CE1060" s="205"/>
      <c r="CF1060" s="205"/>
      <c r="CG1060" s="205"/>
      <c r="CH1060" s="205"/>
      <c r="CI1060" s="205"/>
      <c r="CJ1060" s="205"/>
      <c r="CK1060" s="205"/>
      <c r="CL1060" s="205"/>
      <c r="CM1060" s="205"/>
      <c r="CN1060" s="205"/>
      <c r="CO1060" s="205"/>
      <c r="CP1060" s="205"/>
      <c r="CQ1060" s="205"/>
      <c r="CR1060" s="205"/>
      <c r="CS1060" s="205"/>
      <c r="CT1060" s="205"/>
      <c r="CU1060" s="205"/>
      <c r="CV1060" s="205"/>
      <c r="CW1060" s="205"/>
      <c r="CX1060" s="205"/>
      <c r="CY1060" s="205"/>
      <c r="CZ1060" s="205"/>
      <c r="DA1060" s="205"/>
      <c r="DB1060" s="205"/>
      <c r="DC1060" s="205"/>
      <c r="DD1060" s="205"/>
      <c r="DE1060" s="205"/>
      <c r="DF1060" s="205"/>
      <c r="DG1060" s="205"/>
      <c r="DH1060" s="205"/>
      <c r="DI1060" s="205"/>
      <c r="DJ1060" s="205"/>
      <c r="DK1060" s="205"/>
      <c r="DL1060" s="205"/>
      <c r="DM1060" s="205"/>
      <c r="DN1060" s="205"/>
      <c r="DO1060" s="205"/>
      <c r="DP1060" s="205"/>
      <c r="DQ1060" s="205"/>
      <c r="DR1060" s="205"/>
      <c r="DS1060" s="205"/>
      <c r="DT1060" s="205"/>
      <c r="DU1060" s="205"/>
      <c r="DV1060" s="205"/>
      <c r="DW1060" s="205"/>
      <c r="DX1060" s="205"/>
      <c r="DY1060" s="205"/>
      <c r="DZ1060" s="205"/>
      <c r="EA1060" s="205"/>
      <c r="EB1060" s="205"/>
      <c r="EC1060" s="205"/>
      <c r="ED1060" s="205"/>
      <c r="EE1060" s="205"/>
      <c r="EF1060" s="205"/>
      <c r="EG1060" s="205"/>
      <c r="EH1060" s="205"/>
      <c r="EI1060" s="205"/>
      <c r="EJ1060" s="205"/>
      <c r="EK1060" s="205"/>
      <c r="EL1060" s="205"/>
      <c r="EM1060" s="205"/>
      <c r="EN1060" s="205"/>
      <c r="EO1060" s="205"/>
      <c r="EP1060" s="205"/>
      <c r="EQ1060" s="205"/>
      <c r="ER1060" s="205"/>
      <c r="ES1060" s="205"/>
      <c r="ET1060" s="205"/>
      <c r="EU1060" s="205"/>
      <c r="EV1060" s="205"/>
      <c r="EW1060" s="205"/>
      <c r="EX1060" s="205"/>
      <c r="EY1060" s="205"/>
      <c r="EZ1060" s="205"/>
      <c r="FA1060" s="205"/>
      <c r="FB1060" s="205"/>
      <c r="FC1060" s="205"/>
      <c r="FD1060" s="205"/>
      <c r="FE1060" s="205"/>
      <c r="FF1060" s="205"/>
      <c r="FG1060" s="205"/>
      <c r="FH1060" s="205"/>
      <c r="FI1060" s="205"/>
      <c r="FJ1060" s="205"/>
      <c r="FK1060" s="205"/>
      <c r="FL1060" s="205"/>
      <c r="FM1060" s="205"/>
      <c r="FN1060" s="205"/>
      <c r="FO1060" s="205"/>
      <c r="FP1060" s="205"/>
      <c r="FQ1060" s="205"/>
      <c r="FR1060" s="205"/>
      <c r="FS1060" s="205"/>
      <c r="FT1060" s="205"/>
      <c r="FU1060" s="205"/>
      <c r="FV1060" s="205"/>
      <c r="FW1060" s="205"/>
      <c r="FX1060" s="205"/>
      <c r="FY1060" s="205"/>
      <c r="FZ1060" s="205"/>
      <c r="GA1060" s="205"/>
      <c r="GB1060" s="205"/>
      <c r="GC1060" s="205"/>
      <c r="GD1060" s="205"/>
      <c r="GE1060" s="205"/>
      <c r="GF1060" s="205"/>
      <c r="GG1060" s="205"/>
      <c r="GH1060" s="205"/>
      <c r="GI1060" s="205"/>
      <c r="GJ1060" s="205"/>
      <c r="GK1060" s="205"/>
      <c r="GL1060" s="205"/>
      <c r="GM1060" s="205"/>
      <c r="GN1060" s="205"/>
      <c r="GO1060" s="205"/>
      <c r="GP1060" s="205"/>
      <c r="GQ1060" s="205"/>
      <c r="GR1060" s="205"/>
      <c r="GS1060" s="205"/>
      <c r="GT1060" s="205"/>
      <c r="GU1060" s="205"/>
      <c r="GV1060" s="205"/>
      <c r="GW1060" s="205"/>
      <c r="GX1060" s="205"/>
      <c r="GY1060" s="205"/>
      <c r="GZ1060" s="205"/>
      <c r="HA1060" s="205"/>
      <c r="HB1060" s="205"/>
      <c r="HC1060" s="205"/>
      <c r="HD1060" s="205"/>
      <c r="HE1060" s="205"/>
      <c r="HF1060" s="205"/>
      <c r="HG1060" s="205"/>
      <c r="HH1060" s="205"/>
      <c r="HI1060" s="205"/>
      <c r="HJ1060" s="205"/>
      <c r="HK1060" s="205"/>
      <c r="HL1060" s="205"/>
      <c r="HM1060" s="205"/>
      <c r="HN1060" s="205"/>
      <c r="HO1060" s="205"/>
      <c r="HP1060" s="205"/>
      <c r="HQ1060" s="205"/>
      <c r="HR1060" s="205"/>
      <c r="HS1060" s="205"/>
      <c r="HT1060" s="205"/>
      <c r="HU1060" s="205"/>
      <c r="HV1060" s="205"/>
      <c r="HW1060" s="205"/>
      <c r="HX1060" s="205"/>
      <c r="HY1060" s="205"/>
      <c r="HZ1060" s="205"/>
      <c r="IA1060" s="205"/>
      <c r="IB1060" s="205"/>
      <c r="IC1060" s="205"/>
      <c r="ID1060" s="205"/>
      <c r="IE1060" s="205"/>
      <c r="IF1060" s="205"/>
      <c r="IG1060" s="205"/>
      <c r="IH1060" s="205"/>
      <c r="II1060" s="205"/>
      <c r="IJ1060" s="205"/>
      <c r="IK1060" s="205"/>
      <c r="IL1060" s="205"/>
      <c r="IM1060" s="205"/>
      <c r="IN1060" s="205"/>
      <c r="IO1060" s="205"/>
      <c r="IP1060" s="205"/>
      <c r="IQ1060" s="205"/>
      <c r="IR1060" s="205"/>
      <c r="IS1060" s="205"/>
      <c r="IT1060" s="205"/>
      <c r="IU1060" s="205"/>
      <c r="IV1060" s="205"/>
      <c r="IW1060" s="205"/>
      <c r="IX1060" s="205"/>
      <c r="IY1060" s="205"/>
      <c r="IZ1060" s="205"/>
      <c r="JA1060" s="205"/>
      <c r="JB1060" s="205"/>
    </row>
    <row r="1061" spans="1:262" s="692" customFormat="1" ht="45" x14ac:dyDescent="0.25">
      <c r="A1061" s="646">
        <v>1</v>
      </c>
      <c r="B1061" s="646">
        <v>1</v>
      </c>
      <c r="C1061" s="2647" t="s">
        <v>498</v>
      </c>
      <c r="D1061" s="960"/>
      <c r="E1061" s="960"/>
      <c r="F1061" s="1589">
        <f t="shared" si="490"/>
        <v>4126</v>
      </c>
      <c r="G1061" s="961">
        <f t="shared" si="491"/>
        <v>343.83333333333331</v>
      </c>
      <c r="H1061" s="961">
        <f t="shared" si="491"/>
        <v>2</v>
      </c>
      <c r="I1061" s="1050">
        <f>H1061/G1061*100</f>
        <v>0.58167716917111012</v>
      </c>
      <c r="J1061" s="1161"/>
      <c r="K1061" s="1161"/>
      <c r="L1061" s="1162"/>
      <c r="M1061" s="1162"/>
      <c r="N1061" s="1162"/>
      <c r="O1061" s="1162"/>
      <c r="P1061" s="1162"/>
      <c r="Q1061" s="1162"/>
      <c r="R1061" s="1200"/>
      <c r="S1061" s="1200"/>
      <c r="T1061" s="961"/>
      <c r="U1061" s="3113"/>
      <c r="V1061" s="961"/>
      <c r="W1061" s="961"/>
      <c r="X1061" s="1163"/>
      <c r="Y1061" s="1163"/>
      <c r="Z1061" s="961"/>
      <c r="AA1061" s="669"/>
      <c r="AB1061" s="205"/>
      <c r="AC1061" s="205"/>
      <c r="AD1061" s="205"/>
      <c r="AE1061" s="205"/>
      <c r="AF1061" s="205"/>
      <c r="AG1061" s="205"/>
      <c r="AH1061" s="205"/>
      <c r="AI1061" s="205"/>
      <c r="AJ1061" s="205"/>
      <c r="AK1061" s="205"/>
      <c r="AL1061" s="205"/>
      <c r="AM1061" s="205"/>
      <c r="AN1061" s="205"/>
      <c r="AO1061" s="205"/>
      <c r="AP1061" s="205"/>
      <c r="AQ1061" s="205"/>
      <c r="AR1061" s="205"/>
      <c r="AS1061" s="205"/>
      <c r="AT1061" s="205"/>
      <c r="AU1061" s="205"/>
      <c r="AV1061" s="205"/>
      <c r="AW1061" s="205"/>
      <c r="AX1061" s="205"/>
      <c r="AY1061" s="205"/>
      <c r="AZ1061" s="205"/>
      <c r="BA1061" s="205"/>
      <c r="BB1061" s="205"/>
      <c r="BC1061" s="205"/>
      <c r="BD1061" s="205"/>
      <c r="BE1061" s="205"/>
      <c r="BF1061" s="205"/>
      <c r="BG1061" s="205"/>
      <c r="BH1061" s="205"/>
      <c r="BI1061" s="205"/>
      <c r="BJ1061" s="205"/>
      <c r="BK1061" s="205"/>
      <c r="BL1061" s="205"/>
      <c r="BM1061" s="205"/>
      <c r="BN1061" s="205"/>
      <c r="BO1061" s="205"/>
      <c r="BP1061" s="205"/>
      <c r="BQ1061" s="205"/>
      <c r="BR1061" s="205"/>
      <c r="BS1061" s="205"/>
      <c r="BT1061" s="205"/>
      <c r="BU1061" s="205"/>
      <c r="BV1061" s="205"/>
      <c r="BW1061" s="205"/>
      <c r="BX1061" s="205"/>
      <c r="BY1061" s="205"/>
      <c r="BZ1061" s="205"/>
      <c r="CA1061" s="205"/>
      <c r="CB1061" s="205"/>
      <c r="CC1061" s="205"/>
      <c r="CD1061" s="205"/>
      <c r="CE1061" s="205"/>
      <c r="CF1061" s="205"/>
      <c r="CG1061" s="205"/>
      <c r="CH1061" s="205"/>
      <c r="CI1061" s="205"/>
      <c r="CJ1061" s="205"/>
      <c r="CK1061" s="205"/>
      <c r="CL1061" s="205"/>
      <c r="CM1061" s="205"/>
      <c r="CN1061" s="205"/>
      <c r="CO1061" s="205"/>
      <c r="CP1061" s="205"/>
      <c r="CQ1061" s="205"/>
      <c r="CR1061" s="205"/>
      <c r="CS1061" s="205"/>
      <c r="CT1061" s="205"/>
      <c r="CU1061" s="205"/>
      <c r="CV1061" s="205"/>
      <c r="CW1061" s="205"/>
      <c r="CX1061" s="205"/>
      <c r="CY1061" s="205"/>
      <c r="CZ1061" s="205"/>
      <c r="DA1061" s="205"/>
      <c r="DB1061" s="205"/>
      <c r="DC1061" s="205"/>
      <c r="DD1061" s="205"/>
      <c r="DE1061" s="205"/>
      <c r="DF1061" s="205"/>
      <c r="DG1061" s="205"/>
      <c r="DH1061" s="205"/>
      <c r="DI1061" s="205"/>
      <c r="DJ1061" s="205"/>
      <c r="DK1061" s="205"/>
      <c r="DL1061" s="205"/>
      <c r="DM1061" s="205"/>
      <c r="DN1061" s="205"/>
      <c r="DO1061" s="205"/>
      <c r="DP1061" s="205"/>
      <c r="DQ1061" s="205"/>
      <c r="DR1061" s="205"/>
      <c r="DS1061" s="205"/>
      <c r="DT1061" s="205"/>
      <c r="DU1061" s="205"/>
      <c r="DV1061" s="205"/>
      <c r="DW1061" s="205"/>
      <c r="DX1061" s="205"/>
      <c r="DY1061" s="205"/>
      <c r="DZ1061" s="205"/>
      <c r="EA1061" s="205"/>
      <c r="EB1061" s="205"/>
      <c r="EC1061" s="205"/>
      <c r="ED1061" s="205"/>
      <c r="EE1061" s="205"/>
      <c r="EF1061" s="205"/>
      <c r="EG1061" s="205"/>
      <c r="EH1061" s="205"/>
      <c r="EI1061" s="205"/>
      <c r="EJ1061" s="205"/>
      <c r="EK1061" s="205"/>
      <c r="EL1061" s="205"/>
      <c r="EM1061" s="205"/>
      <c r="EN1061" s="205"/>
      <c r="EO1061" s="205"/>
      <c r="EP1061" s="205"/>
      <c r="EQ1061" s="205"/>
      <c r="ER1061" s="205"/>
      <c r="ES1061" s="205"/>
      <c r="ET1061" s="205"/>
      <c r="EU1061" s="205"/>
      <c r="EV1061" s="205"/>
      <c r="EW1061" s="205"/>
      <c r="EX1061" s="205"/>
      <c r="EY1061" s="205"/>
      <c r="EZ1061" s="205"/>
      <c r="FA1061" s="205"/>
      <c r="FB1061" s="205"/>
      <c r="FC1061" s="205"/>
      <c r="FD1061" s="205"/>
      <c r="FE1061" s="205"/>
      <c r="FF1061" s="205"/>
      <c r="FG1061" s="205"/>
      <c r="FH1061" s="205"/>
      <c r="FI1061" s="205"/>
      <c r="FJ1061" s="205"/>
      <c r="FK1061" s="205"/>
      <c r="FL1061" s="205"/>
      <c r="FM1061" s="205"/>
      <c r="FN1061" s="205"/>
      <c r="FO1061" s="205"/>
      <c r="FP1061" s="205"/>
      <c r="FQ1061" s="205"/>
      <c r="FR1061" s="205"/>
      <c r="FS1061" s="205"/>
      <c r="FT1061" s="205"/>
      <c r="FU1061" s="205"/>
      <c r="FV1061" s="205"/>
      <c r="FW1061" s="205"/>
      <c r="FX1061" s="205"/>
      <c r="FY1061" s="205"/>
      <c r="FZ1061" s="205"/>
      <c r="GA1061" s="205"/>
      <c r="GB1061" s="205"/>
      <c r="GC1061" s="205"/>
      <c r="GD1061" s="205"/>
      <c r="GE1061" s="205"/>
      <c r="GF1061" s="205"/>
      <c r="GG1061" s="205"/>
      <c r="GH1061" s="205"/>
      <c r="GI1061" s="205"/>
      <c r="GJ1061" s="205"/>
      <c r="GK1061" s="205"/>
      <c r="GL1061" s="205"/>
      <c r="GM1061" s="205"/>
      <c r="GN1061" s="205"/>
      <c r="GO1061" s="205"/>
      <c r="GP1061" s="205"/>
      <c r="GQ1061" s="205"/>
      <c r="GR1061" s="205"/>
      <c r="GS1061" s="205"/>
      <c r="GT1061" s="205"/>
      <c r="GU1061" s="205"/>
      <c r="GV1061" s="205"/>
      <c r="GW1061" s="205"/>
      <c r="GX1061" s="205"/>
      <c r="GY1061" s="205"/>
      <c r="GZ1061" s="205"/>
      <c r="HA1061" s="205"/>
      <c r="HB1061" s="205"/>
      <c r="HC1061" s="205"/>
      <c r="HD1061" s="205"/>
      <c r="HE1061" s="205"/>
      <c r="HF1061" s="205"/>
      <c r="HG1061" s="205"/>
      <c r="HH1061" s="205"/>
      <c r="HI1061" s="205"/>
      <c r="HJ1061" s="205"/>
      <c r="HK1061" s="205"/>
      <c r="HL1061" s="205"/>
      <c r="HM1061" s="205"/>
      <c r="HN1061" s="205"/>
      <c r="HO1061" s="205"/>
      <c r="HP1061" s="205"/>
      <c r="HQ1061" s="205"/>
      <c r="HR1061" s="205"/>
      <c r="HS1061" s="205"/>
      <c r="HT1061" s="205"/>
      <c r="HU1061" s="205"/>
      <c r="HV1061" s="205"/>
      <c r="HW1061" s="205"/>
      <c r="HX1061" s="205"/>
      <c r="HY1061" s="205"/>
      <c r="HZ1061" s="205"/>
      <c r="IA1061" s="205"/>
      <c r="IB1061" s="205"/>
      <c r="IC1061" s="205"/>
      <c r="ID1061" s="205"/>
      <c r="IE1061" s="205"/>
      <c r="IF1061" s="205"/>
      <c r="IG1061" s="205"/>
      <c r="IH1061" s="205"/>
      <c r="II1061" s="205"/>
      <c r="IJ1061" s="205"/>
      <c r="IK1061" s="205"/>
      <c r="IL1061" s="205"/>
      <c r="IM1061" s="205"/>
      <c r="IN1061" s="205"/>
      <c r="IO1061" s="205"/>
      <c r="IP1061" s="205"/>
      <c r="IQ1061" s="205"/>
      <c r="IR1061" s="205"/>
      <c r="IS1061" s="205"/>
      <c r="IT1061" s="205"/>
      <c r="IU1061" s="205"/>
      <c r="IV1061" s="205"/>
      <c r="IW1061" s="205"/>
      <c r="IX1061" s="205"/>
      <c r="IY1061" s="205"/>
      <c r="IZ1061" s="205"/>
      <c r="JA1061" s="205"/>
      <c r="JB1061" s="205"/>
    </row>
    <row r="1062" spans="1:262" s="692" customFormat="1" ht="57.75" x14ac:dyDescent="0.25">
      <c r="A1062" s="646"/>
      <c r="B1062" s="646">
        <v>1</v>
      </c>
      <c r="C1062" s="2644" t="s">
        <v>615</v>
      </c>
      <c r="D1062" s="960"/>
      <c r="E1062" s="960"/>
      <c r="F1062" s="1589">
        <f>F971</f>
        <v>10800</v>
      </c>
      <c r="G1062" s="961">
        <f t="shared" ref="G1062:H1062" si="492">G971</f>
        <v>900</v>
      </c>
      <c r="H1062" s="961">
        <f t="shared" si="492"/>
        <v>0</v>
      </c>
      <c r="I1062" s="1050">
        <f>H1062/G1062*100</f>
        <v>0</v>
      </c>
      <c r="J1062" s="1161"/>
      <c r="K1062" s="1161"/>
      <c r="L1062" s="1162"/>
      <c r="M1062" s="1162"/>
      <c r="N1062" s="1162"/>
      <c r="O1062" s="1162"/>
      <c r="P1062" s="1162"/>
      <c r="Q1062" s="1162"/>
      <c r="R1062" s="1200"/>
      <c r="S1062" s="1200"/>
      <c r="T1062" s="961"/>
      <c r="U1062" s="3113"/>
      <c r="V1062" s="961"/>
      <c r="W1062" s="961"/>
      <c r="X1062" s="1163"/>
      <c r="Y1062" s="1163"/>
      <c r="Z1062" s="961"/>
      <c r="AA1062" s="669"/>
      <c r="AB1062" s="205"/>
      <c r="AC1062" s="205"/>
      <c r="AD1062" s="205"/>
      <c r="AE1062" s="205"/>
      <c r="AF1062" s="205"/>
      <c r="AG1062" s="205"/>
      <c r="AH1062" s="205"/>
      <c r="AI1062" s="205"/>
      <c r="AJ1062" s="205"/>
      <c r="AK1062" s="205"/>
      <c r="AL1062" s="205"/>
      <c r="AM1062" s="205"/>
      <c r="AN1062" s="205"/>
      <c r="AO1062" s="205"/>
      <c r="AP1062" s="205"/>
      <c r="AQ1062" s="205"/>
      <c r="AR1062" s="205"/>
      <c r="AS1062" s="205"/>
      <c r="AT1062" s="205"/>
      <c r="AU1062" s="205"/>
      <c r="AV1062" s="205"/>
      <c r="AW1062" s="205"/>
      <c r="AX1062" s="205"/>
      <c r="AY1062" s="205"/>
      <c r="AZ1062" s="205"/>
      <c r="BA1062" s="205"/>
      <c r="BB1062" s="205"/>
      <c r="BC1062" s="205"/>
      <c r="BD1062" s="205"/>
      <c r="BE1062" s="205"/>
      <c r="BF1062" s="205"/>
      <c r="BG1062" s="205"/>
      <c r="BH1062" s="205"/>
      <c r="BI1062" s="205"/>
      <c r="BJ1062" s="205"/>
      <c r="BK1062" s="205"/>
      <c r="BL1062" s="205"/>
      <c r="BM1062" s="205"/>
      <c r="BN1062" s="205"/>
      <c r="BO1062" s="205"/>
      <c r="BP1062" s="205"/>
      <c r="BQ1062" s="205"/>
      <c r="BR1062" s="205"/>
      <c r="BS1062" s="205"/>
      <c r="BT1062" s="205"/>
      <c r="BU1062" s="205"/>
      <c r="BV1062" s="205"/>
      <c r="BW1062" s="205"/>
      <c r="BX1062" s="205"/>
      <c r="BY1062" s="205"/>
      <c r="BZ1062" s="205"/>
      <c r="CA1062" s="205"/>
      <c r="CB1062" s="205"/>
      <c r="CC1062" s="205"/>
      <c r="CD1062" s="205"/>
      <c r="CE1062" s="205"/>
      <c r="CF1062" s="205"/>
      <c r="CG1062" s="205"/>
      <c r="CH1062" s="205"/>
      <c r="CI1062" s="205"/>
      <c r="CJ1062" s="205"/>
      <c r="CK1062" s="205"/>
      <c r="CL1062" s="205"/>
      <c r="CM1062" s="205"/>
      <c r="CN1062" s="205"/>
      <c r="CO1062" s="205"/>
      <c r="CP1062" s="205"/>
      <c r="CQ1062" s="205"/>
      <c r="CR1062" s="205"/>
      <c r="CS1062" s="205"/>
      <c r="CT1062" s="205"/>
      <c r="CU1062" s="205"/>
      <c r="CV1062" s="205"/>
      <c r="CW1062" s="205"/>
      <c r="CX1062" s="205"/>
      <c r="CY1062" s="205"/>
      <c r="CZ1062" s="205"/>
      <c r="DA1062" s="205"/>
      <c r="DB1062" s="205"/>
      <c r="DC1062" s="205"/>
      <c r="DD1062" s="205"/>
      <c r="DE1062" s="205"/>
      <c r="DF1062" s="205"/>
      <c r="DG1062" s="205"/>
      <c r="DH1062" s="205"/>
      <c r="DI1062" s="205"/>
      <c r="DJ1062" s="205"/>
      <c r="DK1062" s="205"/>
      <c r="DL1062" s="205"/>
      <c r="DM1062" s="205"/>
      <c r="DN1062" s="205"/>
      <c r="DO1062" s="205"/>
      <c r="DP1062" s="205"/>
      <c r="DQ1062" s="205"/>
      <c r="DR1062" s="205"/>
      <c r="DS1062" s="205"/>
      <c r="DT1062" s="205"/>
      <c r="DU1062" s="205"/>
      <c r="DV1062" s="205"/>
      <c r="DW1062" s="205"/>
      <c r="DX1062" s="205"/>
      <c r="DY1062" s="205"/>
      <c r="DZ1062" s="205"/>
      <c r="EA1062" s="205"/>
      <c r="EB1062" s="205"/>
      <c r="EC1062" s="205"/>
      <c r="ED1062" s="205"/>
      <c r="EE1062" s="205"/>
      <c r="EF1062" s="205"/>
      <c r="EG1062" s="205"/>
      <c r="EH1062" s="205"/>
      <c r="EI1062" s="205"/>
      <c r="EJ1062" s="205"/>
      <c r="EK1062" s="205"/>
      <c r="EL1062" s="205"/>
      <c r="EM1062" s="205"/>
      <c r="EN1062" s="205"/>
      <c r="EO1062" s="205"/>
      <c r="EP1062" s="205"/>
      <c r="EQ1062" s="205"/>
      <c r="ER1062" s="205"/>
      <c r="ES1062" s="205"/>
      <c r="ET1062" s="205"/>
      <c r="EU1062" s="205"/>
      <c r="EV1062" s="205"/>
      <c r="EW1062" s="205"/>
      <c r="EX1062" s="205"/>
      <c r="EY1062" s="205"/>
      <c r="EZ1062" s="205"/>
      <c r="FA1062" s="205"/>
      <c r="FB1062" s="205"/>
      <c r="FC1062" s="205"/>
      <c r="FD1062" s="205"/>
      <c r="FE1062" s="205"/>
      <c r="FF1062" s="205"/>
      <c r="FG1062" s="205"/>
      <c r="FH1062" s="205"/>
      <c r="FI1062" s="205"/>
      <c r="FJ1062" s="205"/>
      <c r="FK1062" s="205"/>
      <c r="FL1062" s="205"/>
      <c r="FM1062" s="205"/>
      <c r="FN1062" s="205"/>
      <c r="FO1062" s="205"/>
      <c r="FP1062" s="205"/>
      <c r="FQ1062" s="205"/>
      <c r="FR1062" s="205"/>
      <c r="FS1062" s="205"/>
      <c r="FT1062" s="205"/>
      <c r="FU1062" s="205"/>
      <c r="FV1062" s="205"/>
      <c r="FW1062" s="205"/>
      <c r="FX1062" s="205"/>
      <c r="FY1062" s="205"/>
      <c r="FZ1062" s="205"/>
      <c r="GA1062" s="205"/>
      <c r="GB1062" s="205"/>
      <c r="GC1062" s="205"/>
      <c r="GD1062" s="205"/>
      <c r="GE1062" s="205"/>
      <c r="GF1062" s="205"/>
      <c r="GG1062" s="205"/>
      <c r="GH1062" s="205"/>
      <c r="GI1062" s="205"/>
      <c r="GJ1062" s="205"/>
      <c r="GK1062" s="205"/>
      <c r="GL1062" s="205"/>
      <c r="GM1062" s="205"/>
      <c r="GN1062" s="205"/>
      <c r="GO1062" s="205"/>
      <c r="GP1062" s="205"/>
      <c r="GQ1062" s="205"/>
      <c r="GR1062" s="205"/>
      <c r="GS1062" s="205"/>
      <c r="GT1062" s="205"/>
      <c r="GU1062" s="205"/>
      <c r="GV1062" s="205"/>
      <c r="GW1062" s="205"/>
      <c r="GX1062" s="205"/>
      <c r="GY1062" s="205"/>
      <c r="GZ1062" s="205"/>
      <c r="HA1062" s="205"/>
      <c r="HB1062" s="205"/>
      <c r="HC1062" s="205"/>
      <c r="HD1062" s="205"/>
      <c r="HE1062" s="205"/>
      <c r="HF1062" s="205"/>
      <c r="HG1062" s="205"/>
      <c r="HH1062" s="205"/>
      <c r="HI1062" s="205"/>
      <c r="HJ1062" s="205"/>
      <c r="HK1062" s="205"/>
      <c r="HL1062" s="205"/>
      <c r="HM1062" s="205"/>
      <c r="HN1062" s="205"/>
      <c r="HO1062" s="205"/>
      <c r="HP1062" s="205"/>
      <c r="HQ1062" s="205"/>
      <c r="HR1062" s="205"/>
      <c r="HS1062" s="205"/>
      <c r="HT1062" s="205"/>
      <c r="HU1062" s="205"/>
      <c r="HV1062" s="205"/>
      <c r="HW1062" s="205"/>
      <c r="HX1062" s="205"/>
      <c r="HY1062" s="205"/>
      <c r="HZ1062" s="205"/>
      <c r="IA1062" s="205"/>
      <c r="IB1062" s="205"/>
      <c r="IC1062" s="205"/>
      <c r="ID1062" s="205"/>
      <c r="IE1062" s="205"/>
      <c r="IF1062" s="205"/>
      <c r="IG1062" s="205"/>
      <c r="IH1062" s="205"/>
      <c r="II1062" s="205"/>
      <c r="IJ1062" s="205"/>
      <c r="IK1062" s="205"/>
      <c r="IL1062" s="205"/>
      <c r="IM1062" s="205"/>
      <c r="IN1062" s="205"/>
      <c r="IO1062" s="205"/>
      <c r="IP1062" s="205"/>
      <c r="IQ1062" s="205"/>
      <c r="IR1062" s="205"/>
      <c r="IS1062" s="205"/>
      <c r="IT1062" s="205"/>
      <c r="IU1062" s="205"/>
      <c r="IV1062" s="205"/>
      <c r="IW1062" s="205"/>
      <c r="IX1062" s="205"/>
      <c r="IY1062" s="205"/>
      <c r="IZ1062" s="205"/>
      <c r="JA1062" s="205"/>
      <c r="JB1062" s="205"/>
    </row>
    <row r="1063" spans="1:262" s="692" customFormat="1" ht="30" x14ac:dyDescent="0.25">
      <c r="A1063" s="646"/>
      <c r="B1063" s="646">
        <v>1</v>
      </c>
      <c r="C1063" s="2646" t="s">
        <v>257</v>
      </c>
      <c r="D1063" s="960"/>
      <c r="E1063" s="960"/>
      <c r="F1063" s="1589"/>
      <c r="G1063" s="961"/>
      <c r="H1063" s="961"/>
      <c r="I1063" s="1050"/>
      <c r="J1063" s="1161"/>
      <c r="K1063" s="1161"/>
      <c r="L1063" s="1162"/>
      <c r="M1063" s="1162"/>
      <c r="N1063" s="1162"/>
      <c r="O1063" s="1162"/>
      <c r="P1063" s="1162"/>
      <c r="Q1063" s="1162"/>
      <c r="R1063" s="1200">
        <f>R972+R1021</f>
        <v>42576.234600000003</v>
      </c>
      <c r="S1063" s="1200">
        <f t="shared" ref="S1063:Z1063" si="493">S972+S1021</f>
        <v>3548.0195500000004</v>
      </c>
      <c r="T1063" s="961">
        <f t="shared" si="493"/>
        <v>3215.1292199999998</v>
      </c>
      <c r="U1063" s="3113">
        <f t="shared" si="493"/>
        <v>0</v>
      </c>
      <c r="V1063" s="961">
        <f t="shared" si="493"/>
        <v>0</v>
      </c>
      <c r="W1063" s="961">
        <f t="shared" si="493"/>
        <v>-332.89033000000063</v>
      </c>
      <c r="X1063" s="1163">
        <f t="shared" si="493"/>
        <v>0</v>
      </c>
      <c r="Y1063" s="1163">
        <f t="shared" si="493"/>
        <v>0</v>
      </c>
      <c r="Z1063" s="961">
        <f t="shared" si="493"/>
        <v>3215.1292199999998</v>
      </c>
      <c r="AA1063" s="669"/>
      <c r="AB1063" s="205"/>
      <c r="AC1063" s="205"/>
      <c r="AD1063" s="205"/>
      <c r="AE1063" s="205"/>
      <c r="AF1063" s="205"/>
      <c r="AG1063" s="205"/>
      <c r="AH1063" s="205"/>
      <c r="AI1063" s="205"/>
      <c r="AJ1063" s="205"/>
      <c r="AK1063" s="205"/>
      <c r="AL1063" s="205"/>
      <c r="AM1063" s="205"/>
      <c r="AN1063" s="205"/>
      <c r="AO1063" s="205"/>
      <c r="AP1063" s="205"/>
      <c r="AQ1063" s="205"/>
      <c r="AR1063" s="205"/>
      <c r="AS1063" s="205"/>
      <c r="AT1063" s="205"/>
      <c r="AU1063" s="205"/>
      <c r="AV1063" s="205"/>
      <c r="AW1063" s="205"/>
      <c r="AX1063" s="205"/>
      <c r="AY1063" s="205"/>
      <c r="AZ1063" s="205"/>
      <c r="BA1063" s="205"/>
      <c r="BB1063" s="205"/>
      <c r="BC1063" s="205"/>
      <c r="BD1063" s="205"/>
      <c r="BE1063" s="205"/>
      <c r="BF1063" s="205"/>
      <c r="BG1063" s="205"/>
      <c r="BH1063" s="205"/>
      <c r="BI1063" s="205"/>
      <c r="BJ1063" s="205"/>
      <c r="BK1063" s="205"/>
      <c r="BL1063" s="205"/>
      <c r="BM1063" s="205"/>
      <c r="BN1063" s="205"/>
      <c r="BO1063" s="205"/>
      <c r="BP1063" s="205"/>
      <c r="BQ1063" s="205"/>
      <c r="BR1063" s="205"/>
      <c r="BS1063" s="205"/>
      <c r="BT1063" s="205"/>
      <c r="BU1063" s="205"/>
      <c r="BV1063" s="205"/>
      <c r="BW1063" s="205"/>
      <c r="BX1063" s="205"/>
      <c r="BY1063" s="205"/>
      <c r="BZ1063" s="205"/>
      <c r="CA1063" s="205"/>
      <c r="CB1063" s="205"/>
      <c r="CC1063" s="205"/>
      <c r="CD1063" s="205"/>
      <c r="CE1063" s="205"/>
      <c r="CF1063" s="205"/>
      <c r="CG1063" s="205"/>
      <c r="CH1063" s="205"/>
      <c r="CI1063" s="205"/>
      <c r="CJ1063" s="205"/>
      <c r="CK1063" s="205"/>
      <c r="CL1063" s="205"/>
      <c r="CM1063" s="205"/>
      <c r="CN1063" s="205"/>
      <c r="CO1063" s="205"/>
      <c r="CP1063" s="205"/>
      <c r="CQ1063" s="205"/>
      <c r="CR1063" s="205"/>
      <c r="CS1063" s="205"/>
      <c r="CT1063" s="205"/>
      <c r="CU1063" s="205"/>
      <c r="CV1063" s="205"/>
      <c r="CW1063" s="205"/>
      <c r="CX1063" s="205"/>
      <c r="CY1063" s="205"/>
      <c r="CZ1063" s="205"/>
      <c r="DA1063" s="205"/>
      <c r="DB1063" s="205"/>
      <c r="DC1063" s="205"/>
      <c r="DD1063" s="205"/>
      <c r="DE1063" s="205"/>
      <c r="DF1063" s="205"/>
      <c r="DG1063" s="205"/>
      <c r="DH1063" s="205"/>
      <c r="DI1063" s="205"/>
      <c r="DJ1063" s="205"/>
      <c r="DK1063" s="205"/>
      <c r="DL1063" s="205"/>
      <c r="DM1063" s="205"/>
      <c r="DN1063" s="205"/>
      <c r="DO1063" s="205"/>
      <c r="DP1063" s="205"/>
      <c r="DQ1063" s="205"/>
      <c r="DR1063" s="205"/>
      <c r="DS1063" s="205"/>
      <c r="DT1063" s="205"/>
      <c r="DU1063" s="205"/>
      <c r="DV1063" s="205"/>
      <c r="DW1063" s="205"/>
      <c r="DX1063" s="205"/>
      <c r="DY1063" s="205"/>
      <c r="DZ1063" s="205"/>
      <c r="EA1063" s="205"/>
      <c r="EB1063" s="205"/>
      <c r="EC1063" s="205"/>
      <c r="ED1063" s="205"/>
      <c r="EE1063" s="205"/>
      <c r="EF1063" s="205"/>
      <c r="EG1063" s="205"/>
      <c r="EH1063" s="205"/>
      <c r="EI1063" s="205"/>
      <c r="EJ1063" s="205"/>
      <c r="EK1063" s="205"/>
      <c r="EL1063" s="205"/>
      <c r="EM1063" s="205"/>
      <c r="EN1063" s="205"/>
      <c r="EO1063" s="205"/>
      <c r="EP1063" s="205"/>
      <c r="EQ1063" s="205"/>
      <c r="ER1063" s="205"/>
      <c r="ES1063" s="205"/>
      <c r="ET1063" s="205"/>
      <c r="EU1063" s="205"/>
      <c r="EV1063" s="205"/>
      <c r="EW1063" s="205"/>
      <c r="EX1063" s="205"/>
      <c r="EY1063" s="205"/>
      <c r="EZ1063" s="205"/>
      <c r="FA1063" s="205"/>
      <c r="FB1063" s="205"/>
      <c r="FC1063" s="205"/>
      <c r="FD1063" s="205"/>
      <c r="FE1063" s="205"/>
      <c r="FF1063" s="205"/>
      <c r="FG1063" s="205"/>
      <c r="FH1063" s="205"/>
      <c r="FI1063" s="205"/>
      <c r="FJ1063" s="205"/>
      <c r="FK1063" s="205"/>
      <c r="FL1063" s="205"/>
      <c r="FM1063" s="205"/>
      <c r="FN1063" s="205"/>
      <c r="FO1063" s="205"/>
      <c r="FP1063" s="205"/>
      <c r="FQ1063" s="205"/>
      <c r="FR1063" s="205"/>
      <c r="FS1063" s="205"/>
      <c r="FT1063" s="205"/>
      <c r="FU1063" s="205"/>
      <c r="FV1063" s="205"/>
      <c r="FW1063" s="205"/>
      <c r="FX1063" s="205"/>
      <c r="FY1063" s="205"/>
      <c r="FZ1063" s="205"/>
      <c r="GA1063" s="205"/>
      <c r="GB1063" s="205"/>
      <c r="GC1063" s="205"/>
      <c r="GD1063" s="205"/>
      <c r="GE1063" s="205"/>
      <c r="GF1063" s="205"/>
      <c r="GG1063" s="205"/>
      <c r="GH1063" s="205"/>
      <c r="GI1063" s="205"/>
      <c r="GJ1063" s="205"/>
      <c r="GK1063" s="205"/>
      <c r="GL1063" s="205"/>
      <c r="GM1063" s="205"/>
      <c r="GN1063" s="205"/>
      <c r="GO1063" s="205"/>
      <c r="GP1063" s="205"/>
      <c r="GQ1063" s="205"/>
      <c r="GR1063" s="205"/>
      <c r="GS1063" s="205"/>
      <c r="GT1063" s="205"/>
      <c r="GU1063" s="205"/>
      <c r="GV1063" s="205"/>
      <c r="GW1063" s="205"/>
      <c r="GX1063" s="205"/>
      <c r="GY1063" s="205"/>
      <c r="GZ1063" s="205"/>
      <c r="HA1063" s="205"/>
      <c r="HB1063" s="205"/>
      <c r="HC1063" s="205"/>
      <c r="HD1063" s="205"/>
      <c r="HE1063" s="205"/>
      <c r="HF1063" s="205"/>
      <c r="HG1063" s="205"/>
      <c r="HH1063" s="205"/>
      <c r="HI1063" s="205"/>
      <c r="HJ1063" s="205"/>
      <c r="HK1063" s="205"/>
      <c r="HL1063" s="205"/>
      <c r="HM1063" s="205"/>
      <c r="HN1063" s="205"/>
      <c r="HO1063" s="205"/>
      <c r="HP1063" s="205"/>
      <c r="HQ1063" s="205"/>
      <c r="HR1063" s="205"/>
      <c r="HS1063" s="205"/>
      <c r="HT1063" s="205"/>
      <c r="HU1063" s="205"/>
      <c r="HV1063" s="205"/>
      <c r="HW1063" s="205"/>
      <c r="HX1063" s="205"/>
      <c r="HY1063" s="205"/>
      <c r="HZ1063" s="205"/>
      <c r="IA1063" s="205"/>
      <c r="IB1063" s="205"/>
      <c r="IC1063" s="205"/>
      <c r="ID1063" s="205"/>
      <c r="IE1063" s="205"/>
      <c r="IF1063" s="205"/>
      <c r="IG1063" s="205"/>
      <c r="IH1063" s="205"/>
      <c r="II1063" s="205"/>
      <c r="IJ1063" s="205"/>
      <c r="IK1063" s="205"/>
      <c r="IL1063" s="205"/>
      <c r="IM1063" s="205"/>
      <c r="IN1063" s="205"/>
      <c r="IO1063" s="205"/>
      <c r="IP1063" s="205"/>
      <c r="IQ1063" s="205"/>
      <c r="IR1063" s="205"/>
      <c r="IS1063" s="205"/>
      <c r="IT1063" s="205"/>
      <c r="IU1063" s="205"/>
      <c r="IV1063" s="205"/>
      <c r="IW1063" s="205"/>
      <c r="IX1063" s="205"/>
      <c r="IY1063" s="205"/>
      <c r="IZ1063" s="205"/>
      <c r="JA1063" s="205"/>
      <c r="JB1063" s="205"/>
    </row>
    <row r="1064" spans="1:262" s="692" customFormat="1" ht="29.25" x14ac:dyDescent="0.25">
      <c r="A1064" s="646">
        <v>1</v>
      </c>
      <c r="B1064" s="646">
        <v>1</v>
      </c>
      <c r="C1064" s="2644" t="s">
        <v>583</v>
      </c>
      <c r="D1064" s="960"/>
      <c r="E1064" s="960"/>
      <c r="F1064" s="1589">
        <f>F1022+F973</f>
        <v>3155</v>
      </c>
      <c r="G1064" s="961">
        <f>G1022+G973</f>
        <v>262.91666666666669</v>
      </c>
      <c r="H1064" s="961">
        <f>H1022+H973</f>
        <v>253.70750000000004</v>
      </c>
      <c r="I1064" s="1050">
        <f>H1064/G1064*100</f>
        <v>96.497305863708405</v>
      </c>
      <c r="J1064" s="1161"/>
      <c r="K1064" s="1161"/>
      <c r="L1064" s="1162"/>
      <c r="M1064" s="1162"/>
      <c r="N1064" s="1162"/>
      <c r="O1064" s="1162"/>
      <c r="P1064" s="1162"/>
      <c r="Q1064" s="1162"/>
      <c r="R1064" s="1200"/>
      <c r="S1064" s="1200"/>
      <c r="T1064" s="961"/>
      <c r="U1064" s="3113"/>
      <c r="V1064" s="961"/>
      <c r="W1064" s="961"/>
      <c r="X1064" s="1163"/>
      <c r="Y1064" s="1163"/>
      <c r="Z1064" s="961"/>
      <c r="AA1064" s="669"/>
      <c r="AB1064" s="205"/>
      <c r="AC1064" s="205"/>
      <c r="AD1064" s="205"/>
      <c r="AE1064" s="205"/>
      <c r="AF1064" s="205"/>
      <c r="AG1064" s="205"/>
      <c r="AH1064" s="205"/>
      <c r="AI1064" s="205"/>
      <c r="AJ1064" s="205"/>
      <c r="AK1064" s="205"/>
      <c r="AL1064" s="205"/>
      <c r="AM1064" s="205"/>
      <c r="AN1064" s="205"/>
      <c r="AO1064" s="205"/>
      <c r="AP1064" s="205"/>
      <c r="AQ1064" s="205"/>
      <c r="AR1064" s="205"/>
      <c r="AS1064" s="205"/>
      <c r="AT1064" s="205"/>
      <c r="AU1064" s="205"/>
      <c r="AV1064" s="205"/>
      <c r="AW1064" s="205"/>
      <c r="AX1064" s="205"/>
      <c r="AY1064" s="205"/>
      <c r="AZ1064" s="205"/>
      <c r="BA1064" s="205"/>
      <c r="BB1064" s="205"/>
      <c r="BC1064" s="205"/>
      <c r="BD1064" s="205"/>
      <c r="BE1064" s="205"/>
      <c r="BF1064" s="205"/>
      <c r="BG1064" s="205"/>
      <c r="BH1064" s="205"/>
      <c r="BI1064" s="205"/>
      <c r="BJ1064" s="205"/>
      <c r="BK1064" s="205"/>
      <c r="BL1064" s="205"/>
      <c r="BM1064" s="205"/>
      <c r="BN1064" s="205"/>
      <c r="BO1064" s="205"/>
      <c r="BP1064" s="205"/>
      <c r="BQ1064" s="205"/>
      <c r="BR1064" s="205"/>
      <c r="BS1064" s="205"/>
      <c r="BT1064" s="205"/>
      <c r="BU1064" s="205"/>
      <c r="BV1064" s="205"/>
      <c r="BW1064" s="205"/>
      <c r="BX1064" s="205"/>
      <c r="BY1064" s="205"/>
      <c r="BZ1064" s="205"/>
      <c r="CA1064" s="205"/>
      <c r="CB1064" s="205"/>
      <c r="CC1064" s="205"/>
      <c r="CD1064" s="205"/>
      <c r="CE1064" s="205"/>
      <c r="CF1064" s="205"/>
      <c r="CG1064" s="205"/>
      <c r="CH1064" s="205"/>
      <c r="CI1064" s="205"/>
      <c r="CJ1064" s="205"/>
      <c r="CK1064" s="205"/>
      <c r="CL1064" s="205"/>
      <c r="CM1064" s="205"/>
      <c r="CN1064" s="205"/>
      <c r="CO1064" s="205"/>
      <c r="CP1064" s="205"/>
      <c r="CQ1064" s="205"/>
      <c r="CR1064" s="205"/>
      <c r="CS1064" s="205"/>
      <c r="CT1064" s="205"/>
      <c r="CU1064" s="205"/>
      <c r="CV1064" s="205"/>
      <c r="CW1064" s="205"/>
      <c r="CX1064" s="205"/>
      <c r="CY1064" s="205"/>
      <c r="CZ1064" s="205"/>
      <c r="DA1064" s="205"/>
      <c r="DB1064" s="205"/>
      <c r="DC1064" s="205"/>
      <c r="DD1064" s="205"/>
      <c r="DE1064" s="205"/>
      <c r="DF1064" s="205"/>
      <c r="DG1064" s="205"/>
      <c r="DH1064" s="205"/>
      <c r="DI1064" s="205"/>
      <c r="DJ1064" s="205"/>
      <c r="DK1064" s="205"/>
      <c r="DL1064" s="205"/>
      <c r="DM1064" s="205"/>
      <c r="DN1064" s="205"/>
      <c r="DO1064" s="205"/>
      <c r="DP1064" s="205"/>
      <c r="DQ1064" s="205"/>
      <c r="DR1064" s="205"/>
      <c r="DS1064" s="205"/>
      <c r="DT1064" s="205"/>
      <c r="DU1064" s="205"/>
      <c r="DV1064" s="205"/>
      <c r="DW1064" s="205"/>
      <c r="DX1064" s="205"/>
      <c r="DY1064" s="205"/>
      <c r="DZ1064" s="205"/>
      <c r="EA1064" s="205"/>
      <c r="EB1064" s="205"/>
      <c r="EC1064" s="205"/>
      <c r="ED1064" s="205"/>
      <c r="EE1064" s="205"/>
      <c r="EF1064" s="205"/>
      <c r="EG1064" s="205"/>
      <c r="EH1064" s="205"/>
      <c r="EI1064" s="205"/>
      <c r="EJ1064" s="205"/>
      <c r="EK1064" s="205"/>
      <c r="EL1064" s="205"/>
      <c r="EM1064" s="205"/>
      <c r="EN1064" s="205"/>
      <c r="EO1064" s="205"/>
      <c r="EP1064" s="205"/>
      <c r="EQ1064" s="205"/>
      <c r="ER1064" s="205"/>
      <c r="ES1064" s="205"/>
      <c r="ET1064" s="205"/>
      <c r="EU1064" s="205"/>
      <c r="EV1064" s="205"/>
      <c r="EW1064" s="205"/>
      <c r="EX1064" s="205"/>
      <c r="EY1064" s="205"/>
      <c r="EZ1064" s="205"/>
      <c r="FA1064" s="205"/>
      <c r="FB1064" s="205"/>
      <c r="FC1064" s="205"/>
      <c r="FD1064" s="205"/>
      <c r="FE1064" s="205"/>
      <c r="FF1064" s="205"/>
      <c r="FG1064" s="205"/>
      <c r="FH1064" s="205"/>
      <c r="FI1064" s="205"/>
      <c r="FJ1064" s="205"/>
      <c r="FK1064" s="205"/>
      <c r="FL1064" s="205"/>
      <c r="FM1064" s="205"/>
      <c r="FN1064" s="205"/>
      <c r="FO1064" s="205"/>
      <c r="FP1064" s="205"/>
      <c r="FQ1064" s="205"/>
      <c r="FR1064" s="205"/>
      <c r="FS1064" s="205"/>
      <c r="FT1064" s="205"/>
      <c r="FU1064" s="205"/>
      <c r="FV1064" s="205"/>
      <c r="FW1064" s="205"/>
      <c r="FX1064" s="205"/>
      <c r="FY1064" s="205"/>
      <c r="FZ1064" s="205"/>
      <c r="GA1064" s="205"/>
      <c r="GB1064" s="205"/>
      <c r="GC1064" s="205"/>
      <c r="GD1064" s="205"/>
      <c r="GE1064" s="205"/>
      <c r="GF1064" s="205"/>
      <c r="GG1064" s="205"/>
      <c r="GH1064" s="205"/>
      <c r="GI1064" s="205"/>
      <c r="GJ1064" s="205"/>
      <c r="GK1064" s="205"/>
      <c r="GL1064" s="205"/>
      <c r="GM1064" s="205"/>
      <c r="GN1064" s="205"/>
      <c r="GO1064" s="205"/>
      <c r="GP1064" s="205"/>
      <c r="GQ1064" s="205"/>
      <c r="GR1064" s="205"/>
      <c r="GS1064" s="205"/>
      <c r="GT1064" s="205"/>
      <c r="GU1064" s="205"/>
      <c r="GV1064" s="205"/>
      <c r="GW1064" s="205"/>
      <c r="GX1064" s="205"/>
      <c r="GY1064" s="205"/>
      <c r="GZ1064" s="205"/>
      <c r="HA1064" s="205"/>
      <c r="HB1064" s="205"/>
      <c r="HC1064" s="205"/>
      <c r="HD1064" s="205"/>
      <c r="HE1064" s="205"/>
      <c r="HF1064" s="205"/>
      <c r="HG1064" s="205"/>
      <c r="HH1064" s="205"/>
      <c r="HI1064" s="205"/>
      <c r="HJ1064" s="205"/>
      <c r="HK1064" s="205"/>
      <c r="HL1064" s="205"/>
      <c r="HM1064" s="205"/>
      <c r="HN1064" s="205"/>
      <c r="HO1064" s="205"/>
      <c r="HP1064" s="205"/>
      <c r="HQ1064" s="205"/>
      <c r="HR1064" s="205"/>
      <c r="HS1064" s="205"/>
      <c r="HT1064" s="205"/>
      <c r="HU1064" s="205"/>
      <c r="HV1064" s="205"/>
      <c r="HW1064" s="205"/>
      <c r="HX1064" s="205"/>
      <c r="HY1064" s="205"/>
      <c r="HZ1064" s="205"/>
      <c r="IA1064" s="205"/>
      <c r="IB1064" s="205"/>
      <c r="IC1064" s="205"/>
      <c r="ID1064" s="205"/>
      <c r="IE1064" s="205"/>
      <c r="IF1064" s="205"/>
      <c r="IG1064" s="205"/>
      <c r="IH1064" s="205"/>
      <c r="II1064" s="205"/>
      <c r="IJ1064" s="205"/>
      <c r="IK1064" s="205"/>
      <c r="IL1064" s="205"/>
      <c r="IM1064" s="205"/>
      <c r="IN1064" s="205"/>
      <c r="IO1064" s="205"/>
      <c r="IP1064" s="205"/>
      <c r="IQ1064" s="205"/>
      <c r="IR1064" s="205"/>
      <c r="IS1064" s="205"/>
      <c r="IT1064" s="205"/>
      <c r="IU1064" s="205"/>
      <c r="IV1064" s="205"/>
      <c r="IW1064" s="205"/>
      <c r="IX1064" s="205"/>
      <c r="IY1064" s="205"/>
      <c r="IZ1064" s="205"/>
      <c r="JA1064" s="205"/>
      <c r="JB1064" s="205"/>
    </row>
    <row r="1065" spans="1:262" s="692" customFormat="1" x14ac:dyDescent="0.25">
      <c r="A1065" s="646">
        <v>1</v>
      </c>
      <c r="B1065" s="646">
        <v>1</v>
      </c>
      <c r="C1065" s="2647" t="s">
        <v>571</v>
      </c>
      <c r="D1065" s="960"/>
      <c r="E1065" s="960"/>
      <c r="F1065" s="1589">
        <f>F974</f>
        <v>0</v>
      </c>
      <c r="G1065" s="961">
        <f>G974</f>
        <v>0</v>
      </c>
      <c r="H1065" s="961">
        <f>H974</f>
        <v>0</v>
      </c>
      <c r="I1065" s="1050"/>
      <c r="J1065" s="1161"/>
      <c r="K1065" s="1161"/>
      <c r="L1065" s="1162"/>
      <c r="M1065" s="1162"/>
      <c r="N1065" s="1162"/>
      <c r="O1065" s="1162"/>
      <c r="P1065" s="1162"/>
      <c r="Q1065" s="1162"/>
      <c r="R1065" s="1200"/>
      <c r="S1065" s="1200"/>
      <c r="T1065" s="961"/>
      <c r="U1065" s="3113"/>
      <c r="V1065" s="961"/>
      <c r="W1065" s="961"/>
      <c r="X1065" s="1163"/>
      <c r="Y1065" s="1163"/>
      <c r="Z1065" s="961"/>
      <c r="AA1065" s="669"/>
      <c r="AB1065" s="205"/>
      <c r="AC1065" s="205"/>
      <c r="AD1065" s="205"/>
      <c r="AE1065" s="205"/>
      <c r="AF1065" s="205"/>
      <c r="AG1065" s="205"/>
      <c r="AH1065" s="205"/>
      <c r="AI1065" s="205"/>
      <c r="AJ1065" s="205"/>
      <c r="AK1065" s="205"/>
      <c r="AL1065" s="205"/>
      <c r="AM1065" s="205"/>
      <c r="AN1065" s="205"/>
      <c r="AO1065" s="205"/>
      <c r="AP1065" s="205"/>
      <c r="AQ1065" s="205"/>
      <c r="AR1065" s="205"/>
      <c r="AS1065" s="205"/>
      <c r="AT1065" s="205"/>
      <c r="AU1065" s="205"/>
      <c r="AV1065" s="205"/>
      <c r="AW1065" s="205"/>
      <c r="AX1065" s="205"/>
      <c r="AY1065" s="205"/>
      <c r="AZ1065" s="205"/>
      <c r="BA1065" s="205"/>
      <c r="BB1065" s="205"/>
      <c r="BC1065" s="205"/>
      <c r="BD1065" s="205"/>
      <c r="BE1065" s="205"/>
      <c r="BF1065" s="205"/>
      <c r="BG1065" s="205"/>
      <c r="BH1065" s="205"/>
      <c r="BI1065" s="205"/>
      <c r="BJ1065" s="205"/>
      <c r="BK1065" s="205"/>
      <c r="BL1065" s="205"/>
      <c r="BM1065" s="205"/>
      <c r="BN1065" s="205"/>
      <c r="BO1065" s="205"/>
      <c r="BP1065" s="205"/>
      <c r="BQ1065" s="205"/>
      <c r="BR1065" s="205"/>
      <c r="BS1065" s="205"/>
      <c r="BT1065" s="205"/>
      <c r="BU1065" s="205"/>
      <c r="BV1065" s="205"/>
      <c r="BW1065" s="205"/>
      <c r="BX1065" s="205"/>
      <c r="BY1065" s="205"/>
      <c r="BZ1065" s="205"/>
      <c r="CA1065" s="205"/>
      <c r="CB1065" s="205"/>
      <c r="CC1065" s="205"/>
      <c r="CD1065" s="205"/>
      <c r="CE1065" s="205"/>
      <c r="CF1065" s="205"/>
      <c r="CG1065" s="205"/>
      <c r="CH1065" s="205"/>
      <c r="CI1065" s="205"/>
      <c r="CJ1065" s="205"/>
      <c r="CK1065" s="205"/>
      <c r="CL1065" s="205"/>
      <c r="CM1065" s="205"/>
      <c r="CN1065" s="205"/>
      <c r="CO1065" s="205"/>
      <c r="CP1065" s="205"/>
      <c r="CQ1065" s="205"/>
      <c r="CR1065" s="205"/>
      <c r="CS1065" s="205"/>
      <c r="CT1065" s="205"/>
      <c r="CU1065" s="205"/>
      <c r="CV1065" s="205"/>
      <c r="CW1065" s="205"/>
      <c r="CX1065" s="205"/>
      <c r="CY1065" s="205"/>
      <c r="CZ1065" s="205"/>
      <c r="DA1065" s="205"/>
      <c r="DB1065" s="205"/>
      <c r="DC1065" s="205"/>
      <c r="DD1065" s="205"/>
      <c r="DE1065" s="205"/>
      <c r="DF1065" s="205"/>
      <c r="DG1065" s="205"/>
      <c r="DH1065" s="205"/>
      <c r="DI1065" s="205"/>
      <c r="DJ1065" s="205"/>
      <c r="DK1065" s="205"/>
      <c r="DL1065" s="205"/>
      <c r="DM1065" s="205"/>
      <c r="DN1065" s="205"/>
      <c r="DO1065" s="205"/>
      <c r="DP1065" s="205"/>
      <c r="DQ1065" s="205"/>
      <c r="DR1065" s="205"/>
      <c r="DS1065" s="205"/>
      <c r="DT1065" s="205"/>
      <c r="DU1065" s="205"/>
      <c r="DV1065" s="205"/>
      <c r="DW1065" s="205"/>
      <c r="DX1065" s="205"/>
      <c r="DY1065" s="205"/>
      <c r="DZ1065" s="205"/>
      <c r="EA1065" s="205"/>
      <c r="EB1065" s="205"/>
      <c r="EC1065" s="205"/>
      <c r="ED1065" s="205"/>
      <c r="EE1065" s="205"/>
      <c r="EF1065" s="205"/>
      <c r="EG1065" s="205"/>
      <c r="EH1065" s="205"/>
      <c r="EI1065" s="205"/>
      <c r="EJ1065" s="205"/>
      <c r="EK1065" s="205"/>
      <c r="EL1065" s="205"/>
      <c r="EM1065" s="205"/>
      <c r="EN1065" s="205"/>
      <c r="EO1065" s="205"/>
      <c r="EP1065" s="205"/>
      <c r="EQ1065" s="205"/>
      <c r="ER1065" s="205"/>
      <c r="ES1065" s="205"/>
      <c r="ET1065" s="205"/>
      <c r="EU1065" s="205"/>
      <c r="EV1065" s="205"/>
      <c r="EW1065" s="205"/>
      <c r="EX1065" s="205"/>
      <c r="EY1065" s="205"/>
      <c r="EZ1065" s="205"/>
      <c r="FA1065" s="205"/>
      <c r="FB1065" s="205"/>
      <c r="FC1065" s="205"/>
      <c r="FD1065" s="205"/>
      <c r="FE1065" s="205"/>
      <c r="FF1065" s="205"/>
      <c r="FG1065" s="205"/>
      <c r="FH1065" s="205"/>
      <c r="FI1065" s="205"/>
      <c r="FJ1065" s="205"/>
      <c r="FK1065" s="205"/>
      <c r="FL1065" s="205"/>
      <c r="FM1065" s="205"/>
      <c r="FN1065" s="205"/>
      <c r="FO1065" s="205"/>
      <c r="FP1065" s="205"/>
      <c r="FQ1065" s="205"/>
      <c r="FR1065" s="205"/>
      <c r="FS1065" s="205"/>
      <c r="FT1065" s="205"/>
      <c r="FU1065" s="205"/>
      <c r="FV1065" s="205"/>
      <c r="FW1065" s="205"/>
      <c r="FX1065" s="205"/>
      <c r="FY1065" s="205"/>
      <c r="FZ1065" s="205"/>
      <c r="GA1065" s="205"/>
      <c r="GB1065" s="205"/>
      <c r="GC1065" s="205"/>
      <c r="GD1065" s="205"/>
      <c r="GE1065" s="205"/>
      <c r="GF1065" s="205"/>
      <c r="GG1065" s="205"/>
      <c r="GH1065" s="205"/>
      <c r="GI1065" s="205"/>
      <c r="GJ1065" s="205"/>
      <c r="GK1065" s="205"/>
      <c r="GL1065" s="205"/>
      <c r="GM1065" s="205"/>
      <c r="GN1065" s="205"/>
      <c r="GO1065" s="205"/>
      <c r="GP1065" s="205"/>
      <c r="GQ1065" s="205"/>
      <c r="GR1065" s="205"/>
      <c r="GS1065" s="205"/>
      <c r="GT1065" s="205"/>
      <c r="GU1065" s="205"/>
      <c r="GV1065" s="205"/>
      <c r="GW1065" s="205"/>
      <c r="GX1065" s="205"/>
      <c r="GY1065" s="205"/>
      <c r="GZ1065" s="205"/>
      <c r="HA1065" s="205"/>
      <c r="HB1065" s="205"/>
      <c r="HC1065" s="205"/>
      <c r="HD1065" s="205"/>
      <c r="HE1065" s="205"/>
      <c r="HF1065" s="205"/>
      <c r="HG1065" s="205"/>
      <c r="HH1065" s="205"/>
      <c r="HI1065" s="205"/>
      <c r="HJ1065" s="205"/>
      <c r="HK1065" s="205"/>
      <c r="HL1065" s="205"/>
      <c r="HM1065" s="205"/>
      <c r="HN1065" s="205"/>
      <c r="HO1065" s="205"/>
      <c r="HP1065" s="205"/>
      <c r="HQ1065" s="205"/>
      <c r="HR1065" s="205"/>
      <c r="HS1065" s="205"/>
      <c r="HT1065" s="205"/>
      <c r="HU1065" s="205"/>
      <c r="HV1065" s="205"/>
      <c r="HW1065" s="205"/>
      <c r="HX1065" s="205"/>
      <c r="HY1065" s="205"/>
      <c r="HZ1065" s="205"/>
      <c r="IA1065" s="205"/>
      <c r="IB1065" s="205"/>
      <c r="IC1065" s="205"/>
      <c r="ID1065" s="205"/>
      <c r="IE1065" s="205"/>
      <c r="IF1065" s="205"/>
      <c r="IG1065" s="205"/>
      <c r="IH1065" s="205"/>
      <c r="II1065" s="205"/>
      <c r="IJ1065" s="205"/>
      <c r="IK1065" s="205"/>
      <c r="IL1065" s="205"/>
      <c r="IM1065" s="205"/>
      <c r="IN1065" s="205"/>
      <c r="IO1065" s="205"/>
      <c r="IP1065" s="205"/>
      <c r="IQ1065" s="205"/>
      <c r="IR1065" s="205"/>
      <c r="IS1065" s="205"/>
      <c r="IT1065" s="205"/>
      <c r="IU1065" s="205"/>
      <c r="IV1065" s="205"/>
      <c r="IW1065" s="205"/>
      <c r="IX1065" s="205"/>
      <c r="IY1065" s="205"/>
      <c r="IZ1065" s="205"/>
      <c r="JA1065" s="205"/>
      <c r="JB1065" s="205"/>
    </row>
    <row r="1066" spans="1:262" s="692" customFormat="1" ht="30" x14ac:dyDescent="0.25">
      <c r="A1066" s="646"/>
      <c r="B1066" s="646">
        <v>1</v>
      </c>
      <c r="C1066" s="2646" t="s">
        <v>572</v>
      </c>
      <c r="D1066" s="960"/>
      <c r="E1066" s="960"/>
      <c r="F1066" s="1589">
        <f>F1023+F975</f>
        <v>3155</v>
      </c>
      <c r="G1066" s="961">
        <f>G1023+G975</f>
        <v>262.91666666666669</v>
      </c>
      <c r="H1066" s="961">
        <f>H1023+H975</f>
        <v>253.70750000000004</v>
      </c>
      <c r="I1066" s="1050">
        <f>H1066/G1066*100</f>
        <v>96.497305863708405</v>
      </c>
      <c r="J1066" s="1161"/>
      <c r="K1066" s="1161"/>
      <c r="L1066" s="1162"/>
      <c r="M1066" s="1162"/>
      <c r="N1066" s="1162"/>
      <c r="O1066" s="1162"/>
      <c r="P1066" s="1162"/>
      <c r="Q1066" s="1162"/>
      <c r="R1066" s="1200"/>
      <c r="S1066" s="1200"/>
      <c r="T1066" s="961"/>
      <c r="U1066" s="3113"/>
      <c r="V1066" s="961"/>
      <c r="W1066" s="961"/>
      <c r="X1066" s="1163"/>
      <c r="Y1066" s="1163"/>
      <c r="Z1066" s="961"/>
      <c r="AA1066" s="669"/>
      <c r="AB1066" s="205"/>
      <c r="AC1066" s="205"/>
      <c r="AD1066" s="205"/>
      <c r="AE1066" s="205"/>
      <c r="AF1066" s="205"/>
      <c r="AG1066" s="205"/>
      <c r="AH1066" s="205"/>
      <c r="AI1066" s="205"/>
      <c r="AJ1066" s="205"/>
      <c r="AK1066" s="205"/>
      <c r="AL1066" s="205"/>
      <c r="AM1066" s="205"/>
      <c r="AN1066" s="205"/>
      <c r="AO1066" s="205"/>
      <c r="AP1066" s="205"/>
      <c r="AQ1066" s="205"/>
      <c r="AR1066" s="205"/>
      <c r="AS1066" s="205"/>
      <c r="AT1066" s="205"/>
      <c r="AU1066" s="205"/>
      <c r="AV1066" s="205"/>
      <c r="AW1066" s="205"/>
      <c r="AX1066" s="205"/>
      <c r="AY1066" s="205"/>
      <c r="AZ1066" s="205"/>
      <c r="BA1066" s="205"/>
      <c r="BB1066" s="205"/>
      <c r="BC1066" s="205"/>
      <c r="BD1066" s="205"/>
      <c r="BE1066" s="205"/>
      <c r="BF1066" s="205"/>
      <c r="BG1066" s="205"/>
      <c r="BH1066" s="205"/>
      <c r="BI1066" s="205"/>
      <c r="BJ1066" s="205"/>
      <c r="BK1066" s="205"/>
      <c r="BL1066" s="205"/>
      <c r="BM1066" s="205"/>
      <c r="BN1066" s="205"/>
      <c r="BO1066" s="205"/>
      <c r="BP1066" s="205"/>
      <c r="BQ1066" s="205"/>
      <c r="BR1066" s="205"/>
      <c r="BS1066" s="205"/>
      <c r="BT1066" s="205"/>
      <c r="BU1066" s="205"/>
      <c r="BV1066" s="205"/>
      <c r="BW1066" s="205"/>
      <c r="BX1066" s="205"/>
      <c r="BY1066" s="205"/>
      <c r="BZ1066" s="205"/>
      <c r="CA1066" s="205"/>
      <c r="CB1066" s="205"/>
      <c r="CC1066" s="205"/>
      <c r="CD1066" s="205"/>
      <c r="CE1066" s="205"/>
      <c r="CF1066" s="205"/>
      <c r="CG1066" s="205"/>
      <c r="CH1066" s="205"/>
      <c r="CI1066" s="205"/>
      <c r="CJ1066" s="205"/>
      <c r="CK1066" s="205"/>
      <c r="CL1066" s="205"/>
      <c r="CM1066" s="205"/>
      <c r="CN1066" s="205"/>
      <c r="CO1066" s="205"/>
      <c r="CP1066" s="205"/>
      <c r="CQ1066" s="205"/>
      <c r="CR1066" s="205"/>
      <c r="CS1066" s="205"/>
      <c r="CT1066" s="205"/>
      <c r="CU1066" s="205"/>
      <c r="CV1066" s="205"/>
      <c r="CW1066" s="205"/>
      <c r="CX1066" s="205"/>
      <c r="CY1066" s="205"/>
      <c r="CZ1066" s="205"/>
      <c r="DA1066" s="205"/>
      <c r="DB1066" s="205"/>
      <c r="DC1066" s="205"/>
      <c r="DD1066" s="205"/>
      <c r="DE1066" s="205"/>
      <c r="DF1066" s="205"/>
      <c r="DG1066" s="205"/>
      <c r="DH1066" s="205"/>
      <c r="DI1066" s="205"/>
      <c r="DJ1066" s="205"/>
      <c r="DK1066" s="205"/>
      <c r="DL1066" s="205"/>
      <c r="DM1066" s="205"/>
      <c r="DN1066" s="205"/>
      <c r="DO1066" s="205"/>
      <c r="DP1066" s="205"/>
      <c r="DQ1066" s="205"/>
      <c r="DR1066" s="205"/>
      <c r="DS1066" s="205"/>
      <c r="DT1066" s="205"/>
      <c r="DU1066" s="205"/>
      <c r="DV1066" s="205"/>
      <c r="DW1066" s="205"/>
      <c r="DX1066" s="205"/>
      <c r="DY1066" s="205"/>
      <c r="DZ1066" s="205"/>
      <c r="EA1066" s="205"/>
      <c r="EB1066" s="205"/>
      <c r="EC1066" s="205"/>
      <c r="ED1066" s="205"/>
      <c r="EE1066" s="205"/>
      <c r="EF1066" s="205"/>
      <c r="EG1066" s="205"/>
      <c r="EH1066" s="205"/>
      <c r="EI1066" s="205"/>
      <c r="EJ1066" s="205"/>
      <c r="EK1066" s="205"/>
      <c r="EL1066" s="205"/>
      <c r="EM1066" s="205"/>
      <c r="EN1066" s="205"/>
      <c r="EO1066" s="205"/>
      <c r="EP1066" s="205"/>
      <c r="EQ1066" s="205"/>
      <c r="ER1066" s="205"/>
      <c r="ES1066" s="205"/>
      <c r="ET1066" s="205"/>
      <c r="EU1066" s="205"/>
      <c r="EV1066" s="205"/>
      <c r="EW1066" s="205"/>
      <c r="EX1066" s="205"/>
      <c r="EY1066" s="205"/>
      <c r="EZ1066" s="205"/>
      <c r="FA1066" s="205"/>
      <c r="FB1066" s="205"/>
      <c r="FC1066" s="205"/>
      <c r="FD1066" s="205"/>
      <c r="FE1066" s="205"/>
      <c r="FF1066" s="205"/>
      <c r="FG1066" s="205"/>
      <c r="FH1066" s="205"/>
      <c r="FI1066" s="205"/>
      <c r="FJ1066" s="205"/>
      <c r="FK1066" s="205"/>
      <c r="FL1066" s="205"/>
      <c r="FM1066" s="205"/>
      <c r="FN1066" s="205"/>
      <c r="FO1066" s="205"/>
      <c r="FP1066" s="205"/>
      <c r="FQ1066" s="205"/>
      <c r="FR1066" s="205"/>
      <c r="FS1066" s="205"/>
      <c r="FT1066" s="205"/>
      <c r="FU1066" s="205"/>
      <c r="FV1066" s="205"/>
      <c r="FW1066" s="205"/>
      <c r="FX1066" s="205"/>
      <c r="FY1066" s="205"/>
      <c r="FZ1066" s="205"/>
      <c r="GA1066" s="205"/>
      <c r="GB1066" s="205"/>
      <c r="GC1066" s="205"/>
      <c r="GD1066" s="205"/>
      <c r="GE1066" s="205"/>
      <c r="GF1066" s="205"/>
      <c r="GG1066" s="205"/>
      <c r="GH1066" s="205"/>
      <c r="GI1066" s="205"/>
      <c r="GJ1066" s="205"/>
      <c r="GK1066" s="205"/>
      <c r="GL1066" s="205"/>
      <c r="GM1066" s="205"/>
      <c r="GN1066" s="205"/>
      <c r="GO1066" s="205"/>
      <c r="GP1066" s="205"/>
      <c r="GQ1066" s="205"/>
      <c r="GR1066" s="205"/>
      <c r="GS1066" s="205"/>
      <c r="GT1066" s="205"/>
      <c r="GU1066" s="205"/>
      <c r="GV1066" s="205"/>
      <c r="GW1066" s="205"/>
      <c r="GX1066" s="205"/>
      <c r="GY1066" s="205"/>
      <c r="GZ1066" s="205"/>
      <c r="HA1066" s="205"/>
      <c r="HB1066" s="205"/>
      <c r="HC1066" s="205"/>
      <c r="HD1066" s="205"/>
      <c r="HE1066" s="205"/>
      <c r="HF1066" s="205"/>
      <c r="HG1066" s="205"/>
      <c r="HH1066" s="205"/>
      <c r="HI1066" s="205"/>
      <c r="HJ1066" s="205"/>
      <c r="HK1066" s="205"/>
      <c r="HL1066" s="205"/>
      <c r="HM1066" s="205"/>
      <c r="HN1066" s="205"/>
      <c r="HO1066" s="205"/>
      <c r="HP1066" s="205"/>
      <c r="HQ1066" s="205"/>
      <c r="HR1066" s="205"/>
      <c r="HS1066" s="205"/>
      <c r="HT1066" s="205"/>
      <c r="HU1066" s="205"/>
      <c r="HV1066" s="205"/>
      <c r="HW1066" s="205"/>
      <c r="HX1066" s="205"/>
      <c r="HY1066" s="205"/>
      <c r="HZ1066" s="205"/>
      <c r="IA1066" s="205"/>
      <c r="IB1066" s="205"/>
      <c r="IC1066" s="205"/>
      <c r="ID1066" s="205"/>
      <c r="IE1066" s="205"/>
      <c r="IF1066" s="205"/>
      <c r="IG1066" s="205"/>
      <c r="IH1066" s="205"/>
      <c r="II1066" s="205"/>
      <c r="IJ1066" s="205"/>
      <c r="IK1066" s="205"/>
      <c r="IL1066" s="205"/>
      <c r="IM1066" s="205"/>
      <c r="IN1066" s="205"/>
      <c r="IO1066" s="205"/>
      <c r="IP1066" s="205"/>
      <c r="IQ1066" s="205"/>
      <c r="IR1066" s="205"/>
      <c r="IS1066" s="205"/>
      <c r="IT1066" s="205"/>
      <c r="IU1066" s="205"/>
      <c r="IV1066" s="205"/>
      <c r="IW1066" s="205"/>
      <c r="IX1066" s="205"/>
      <c r="IY1066" s="205"/>
      <c r="IZ1066" s="205"/>
      <c r="JA1066" s="205"/>
      <c r="JB1066" s="205"/>
    </row>
    <row r="1067" spans="1:262" s="692" customFormat="1" x14ac:dyDescent="0.25">
      <c r="A1067" s="646"/>
      <c r="B1067" s="646">
        <v>1</v>
      </c>
      <c r="C1067" s="2647" t="s">
        <v>573</v>
      </c>
      <c r="D1067" s="960"/>
      <c r="E1067" s="960"/>
      <c r="F1067" s="1589">
        <f>F976</f>
        <v>0</v>
      </c>
      <c r="G1067" s="961">
        <f>G976</f>
        <v>0</v>
      </c>
      <c r="H1067" s="961">
        <f>H976</f>
        <v>0</v>
      </c>
      <c r="I1067" s="1050"/>
      <c r="J1067" s="1161"/>
      <c r="K1067" s="1161"/>
      <c r="L1067" s="1162"/>
      <c r="M1067" s="1162"/>
      <c r="N1067" s="1162"/>
      <c r="O1067" s="1162"/>
      <c r="P1067" s="1162"/>
      <c r="Q1067" s="1162"/>
      <c r="R1067" s="1200"/>
      <c r="S1067" s="1200"/>
      <c r="T1067" s="961"/>
      <c r="U1067" s="3113"/>
      <c r="V1067" s="961"/>
      <c r="W1067" s="961"/>
      <c r="X1067" s="1163"/>
      <c r="Y1067" s="1163"/>
      <c r="Z1067" s="961"/>
      <c r="AA1067" s="669"/>
      <c r="AB1067" s="205"/>
      <c r="AC1067" s="205"/>
      <c r="AD1067" s="205"/>
      <c r="AE1067" s="205"/>
      <c r="AF1067" s="205"/>
      <c r="AG1067" s="205"/>
      <c r="AH1067" s="205"/>
      <c r="AI1067" s="205"/>
      <c r="AJ1067" s="205"/>
      <c r="AK1067" s="205"/>
      <c r="AL1067" s="205"/>
      <c r="AM1067" s="205"/>
      <c r="AN1067" s="205"/>
      <c r="AO1067" s="205"/>
      <c r="AP1067" s="205"/>
      <c r="AQ1067" s="205"/>
      <c r="AR1067" s="205"/>
      <c r="AS1067" s="205"/>
      <c r="AT1067" s="205"/>
      <c r="AU1067" s="205"/>
      <c r="AV1067" s="205"/>
      <c r="AW1067" s="205"/>
      <c r="AX1067" s="205"/>
      <c r="AY1067" s="205"/>
      <c r="AZ1067" s="205"/>
      <c r="BA1067" s="205"/>
      <c r="BB1067" s="205"/>
      <c r="BC1067" s="205"/>
      <c r="BD1067" s="205"/>
      <c r="BE1067" s="205"/>
      <c r="BF1067" s="205"/>
      <c r="BG1067" s="205"/>
      <c r="BH1067" s="205"/>
      <c r="BI1067" s="205"/>
      <c r="BJ1067" s="205"/>
      <c r="BK1067" s="205"/>
      <c r="BL1067" s="205"/>
      <c r="BM1067" s="205"/>
      <c r="BN1067" s="205"/>
      <c r="BO1067" s="205"/>
      <c r="BP1067" s="205"/>
      <c r="BQ1067" s="205"/>
      <c r="BR1067" s="205"/>
      <c r="BS1067" s="205"/>
      <c r="BT1067" s="205"/>
      <c r="BU1067" s="205"/>
      <c r="BV1067" s="205"/>
      <c r="BW1067" s="205"/>
      <c r="BX1067" s="205"/>
      <c r="BY1067" s="205"/>
      <c r="BZ1067" s="205"/>
      <c r="CA1067" s="205"/>
      <c r="CB1067" s="205"/>
      <c r="CC1067" s="205"/>
      <c r="CD1067" s="205"/>
      <c r="CE1067" s="205"/>
      <c r="CF1067" s="205"/>
      <c r="CG1067" s="205"/>
      <c r="CH1067" s="205"/>
      <c r="CI1067" s="205"/>
      <c r="CJ1067" s="205"/>
      <c r="CK1067" s="205"/>
      <c r="CL1067" s="205"/>
      <c r="CM1067" s="205"/>
      <c r="CN1067" s="205"/>
      <c r="CO1067" s="205"/>
      <c r="CP1067" s="205"/>
      <c r="CQ1067" s="205"/>
      <c r="CR1067" s="205"/>
      <c r="CS1067" s="205"/>
      <c r="CT1067" s="205"/>
      <c r="CU1067" s="205"/>
      <c r="CV1067" s="205"/>
      <c r="CW1067" s="205"/>
      <c r="CX1067" s="205"/>
      <c r="CY1067" s="205"/>
      <c r="CZ1067" s="205"/>
      <c r="DA1067" s="205"/>
      <c r="DB1067" s="205"/>
      <c r="DC1067" s="205"/>
      <c r="DD1067" s="205"/>
      <c r="DE1067" s="205"/>
      <c r="DF1067" s="205"/>
      <c r="DG1067" s="205"/>
      <c r="DH1067" s="205"/>
      <c r="DI1067" s="205"/>
      <c r="DJ1067" s="205"/>
      <c r="DK1067" s="205"/>
      <c r="DL1067" s="205"/>
      <c r="DM1067" s="205"/>
      <c r="DN1067" s="205"/>
      <c r="DO1067" s="205"/>
      <c r="DP1067" s="205"/>
      <c r="DQ1067" s="205"/>
      <c r="DR1067" s="205"/>
      <c r="DS1067" s="205"/>
      <c r="DT1067" s="205"/>
      <c r="DU1067" s="205"/>
      <c r="DV1067" s="205"/>
      <c r="DW1067" s="205"/>
      <c r="DX1067" s="205"/>
      <c r="DY1067" s="205"/>
      <c r="DZ1067" s="205"/>
      <c r="EA1067" s="205"/>
      <c r="EB1067" s="205"/>
      <c r="EC1067" s="205"/>
      <c r="ED1067" s="205"/>
      <c r="EE1067" s="205"/>
      <c r="EF1067" s="205"/>
      <c r="EG1067" s="205"/>
      <c r="EH1067" s="205"/>
      <c r="EI1067" s="205"/>
      <c r="EJ1067" s="205"/>
      <c r="EK1067" s="205"/>
      <c r="EL1067" s="205"/>
      <c r="EM1067" s="205"/>
      <c r="EN1067" s="205"/>
      <c r="EO1067" s="205"/>
      <c r="EP1067" s="205"/>
      <c r="EQ1067" s="205"/>
      <c r="ER1067" s="205"/>
      <c r="ES1067" s="205"/>
      <c r="ET1067" s="205"/>
      <c r="EU1067" s="205"/>
      <c r="EV1067" s="205"/>
      <c r="EW1067" s="205"/>
      <c r="EX1067" s="205"/>
      <c r="EY1067" s="205"/>
      <c r="EZ1067" s="205"/>
      <c r="FA1067" s="205"/>
      <c r="FB1067" s="205"/>
      <c r="FC1067" s="205"/>
      <c r="FD1067" s="205"/>
      <c r="FE1067" s="205"/>
      <c r="FF1067" s="205"/>
      <c r="FG1067" s="205"/>
      <c r="FH1067" s="205"/>
      <c r="FI1067" s="205"/>
      <c r="FJ1067" s="205"/>
      <c r="FK1067" s="205"/>
      <c r="FL1067" s="205"/>
      <c r="FM1067" s="205"/>
      <c r="FN1067" s="205"/>
      <c r="FO1067" s="205"/>
      <c r="FP1067" s="205"/>
      <c r="FQ1067" s="205"/>
      <c r="FR1067" s="205"/>
      <c r="FS1067" s="205"/>
      <c r="FT1067" s="205"/>
      <c r="FU1067" s="205"/>
      <c r="FV1067" s="205"/>
      <c r="FW1067" s="205"/>
      <c r="FX1067" s="205"/>
      <c r="FY1067" s="205"/>
      <c r="FZ1067" s="205"/>
      <c r="GA1067" s="205"/>
      <c r="GB1067" s="205"/>
      <c r="GC1067" s="205"/>
      <c r="GD1067" s="205"/>
      <c r="GE1067" s="205"/>
      <c r="GF1067" s="205"/>
      <c r="GG1067" s="205"/>
      <c r="GH1067" s="205"/>
      <c r="GI1067" s="205"/>
      <c r="GJ1067" s="205"/>
      <c r="GK1067" s="205"/>
      <c r="GL1067" s="205"/>
      <c r="GM1067" s="205"/>
      <c r="GN1067" s="205"/>
      <c r="GO1067" s="205"/>
      <c r="GP1067" s="205"/>
      <c r="GQ1067" s="205"/>
      <c r="GR1067" s="205"/>
      <c r="GS1067" s="205"/>
      <c r="GT1067" s="205"/>
      <c r="GU1067" s="205"/>
      <c r="GV1067" s="205"/>
      <c r="GW1067" s="205"/>
      <c r="GX1067" s="205"/>
      <c r="GY1067" s="205"/>
      <c r="GZ1067" s="205"/>
      <c r="HA1067" s="205"/>
      <c r="HB1067" s="205"/>
      <c r="HC1067" s="205"/>
      <c r="HD1067" s="205"/>
      <c r="HE1067" s="205"/>
      <c r="HF1067" s="205"/>
      <c r="HG1067" s="205"/>
      <c r="HH1067" s="205"/>
      <c r="HI1067" s="205"/>
      <c r="HJ1067" s="205"/>
      <c r="HK1067" s="205"/>
      <c r="HL1067" s="205"/>
      <c r="HM1067" s="205"/>
      <c r="HN1067" s="205"/>
      <c r="HO1067" s="205"/>
      <c r="HP1067" s="205"/>
      <c r="HQ1067" s="205"/>
      <c r="HR1067" s="205"/>
      <c r="HS1067" s="205"/>
      <c r="HT1067" s="205"/>
      <c r="HU1067" s="205"/>
      <c r="HV1067" s="205"/>
      <c r="HW1067" s="205"/>
      <c r="HX1067" s="205"/>
      <c r="HY1067" s="205"/>
      <c r="HZ1067" s="205"/>
      <c r="IA1067" s="205"/>
      <c r="IB1067" s="205"/>
      <c r="IC1067" s="205"/>
      <c r="ID1067" s="205"/>
      <c r="IE1067" s="205"/>
      <c r="IF1067" s="205"/>
      <c r="IG1067" s="205"/>
      <c r="IH1067" s="205"/>
      <c r="II1067" s="205"/>
      <c r="IJ1067" s="205"/>
      <c r="IK1067" s="205"/>
      <c r="IL1067" s="205"/>
      <c r="IM1067" s="205"/>
      <c r="IN1067" s="205"/>
      <c r="IO1067" s="205"/>
      <c r="IP1067" s="205"/>
      <c r="IQ1067" s="205"/>
      <c r="IR1067" s="205"/>
      <c r="IS1067" s="205"/>
      <c r="IT1067" s="205"/>
      <c r="IU1067" s="205"/>
      <c r="IV1067" s="205"/>
      <c r="IW1067" s="205"/>
      <c r="IX1067" s="205"/>
      <c r="IY1067" s="205"/>
      <c r="IZ1067" s="205"/>
      <c r="JA1067" s="205"/>
      <c r="JB1067" s="205"/>
    </row>
    <row r="1068" spans="1:262" s="692" customFormat="1" ht="30" x14ac:dyDescent="0.25">
      <c r="A1068" s="646"/>
      <c r="B1068" s="646">
        <v>1</v>
      </c>
      <c r="C1068" s="2647" t="s">
        <v>600</v>
      </c>
      <c r="D1068" s="960"/>
      <c r="E1068" s="960"/>
      <c r="F1068" s="1589">
        <f>F1024+F977</f>
        <v>12620</v>
      </c>
      <c r="G1068" s="961">
        <f>G1024+G977</f>
        <v>1051.6666666666667</v>
      </c>
      <c r="H1068" s="961">
        <f>H1024+H977</f>
        <v>1014.8300000000002</v>
      </c>
      <c r="I1068" s="1050">
        <f>H1068/G1068*100</f>
        <v>96.497305863708405</v>
      </c>
      <c r="J1068" s="1161"/>
      <c r="K1068" s="1161"/>
      <c r="L1068" s="1162"/>
      <c r="M1068" s="1162"/>
      <c r="N1068" s="1162"/>
      <c r="O1068" s="1162"/>
      <c r="P1068" s="1162"/>
      <c r="Q1068" s="1162"/>
      <c r="R1068" s="1200"/>
      <c r="S1068" s="1200"/>
      <c r="T1068" s="961"/>
      <c r="U1068" s="3113"/>
      <c r="V1068" s="961"/>
      <c r="W1068" s="961"/>
      <c r="X1068" s="1163"/>
      <c r="Y1068" s="1163"/>
      <c r="Z1068" s="961"/>
      <c r="AA1068" s="669"/>
      <c r="AB1068" s="205"/>
      <c r="AC1068" s="205"/>
      <c r="AD1068" s="205"/>
      <c r="AE1068" s="205"/>
      <c r="AF1068" s="205"/>
      <c r="AG1068" s="205"/>
      <c r="AH1068" s="205"/>
      <c r="AI1068" s="205"/>
      <c r="AJ1068" s="205"/>
      <c r="AK1068" s="205"/>
      <c r="AL1068" s="205"/>
      <c r="AM1068" s="205"/>
      <c r="AN1068" s="205"/>
      <c r="AO1068" s="205"/>
      <c r="AP1068" s="205"/>
      <c r="AQ1068" s="205"/>
      <c r="AR1068" s="205"/>
      <c r="AS1068" s="205"/>
      <c r="AT1068" s="205"/>
      <c r="AU1068" s="205"/>
      <c r="AV1068" s="205"/>
      <c r="AW1068" s="205"/>
      <c r="AX1068" s="205"/>
      <c r="AY1068" s="205"/>
      <c r="AZ1068" s="205"/>
      <c r="BA1068" s="205"/>
      <c r="BB1068" s="205"/>
      <c r="BC1068" s="205"/>
      <c r="BD1068" s="205"/>
      <c r="BE1068" s="205"/>
      <c r="BF1068" s="205"/>
      <c r="BG1068" s="205"/>
      <c r="BH1068" s="205"/>
      <c r="BI1068" s="205"/>
      <c r="BJ1068" s="205"/>
      <c r="BK1068" s="205"/>
      <c r="BL1068" s="205"/>
      <c r="BM1068" s="205"/>
      <c r="BN1068" s="205"/>
      <c r="BO1068" s="205"/>
      <c r="BP1068" s="205"/>
      <c r="BQ1068" s="205"/>
      <c r="BR1068" s="205"/>
      <c r="BS1068" s="205"/>
      <c r="BT1068" s="205"/>
      <c r="BU1068" s="205"/>
      <c r="BV1068" s="205"/>
      <c r="BW1068" s="205"/>
      <c r="BX1068" s="205"/>
      <c r="BY1068" s="205"/>
      <c r="BZ1068" s="205"/>
      <c r="CA1068" s="205"/>
      <c r="CB1068" s="205"/>
      <c r="CC1068" s="205"/>
      <c r="CD1068" s="205"/>
      <c r="CE1068" s="205"/>
      <c r="CF1068" s="205"/>
      <c r="CG1068" s="205"/>
      <c r="CH1068" s="205"/>
      <c r="CI1068" s="205"/>
      <c r="CJ1068" s="205"/>
      <c r="CK1068" s="205"/>
      <c r="CL1068" s="205"/>
      <c r="CM1068" s="205"/>
      <c r="CN1068" s="205"/>
      <c r="CO1068" s="205"/>
      <c r="CP1068" s="205"/>
      <c r="CQ1068" s="205"/>
      <c r="CR1068" s="205"/>
      <c r="CS1068" s="205"/>
      <c r="CT1068" s="205"/>
      <c r="CU1068" s="205"/>
      <c r="CV1068" s="205"/>
      <c r="CW1068" s="205"/>
      <c r="CX1068" s="205"/>
      <c r="CY1068" s="205"/>
      <c r="CZ1068" s="205"/>
      <c r="DA1068" s="205"/>
      <c r="DB1068" s="205"/>
      <c r="DC1068" s="205"/>
      <c r="DD1068" s="205"/>
      <c r="DE1068" s="205"/>
      <c r="DF1068" s="205"/>
      <c r="DG1068" s="205"/>
      <c r="DH1068" s="205"/>
      <c r="DI1068" s="205"/>
      <c r="DJ1068" s="205"/>
      <c r="DK1068" s="205"/>
      <c r="DL1068" s="205"/>
      <c r="DM1068" s="205"/>
      <c r="DN1068" s="205"/>
      <c r="DO1068" s="205"/>
      <c r="DP1068" s="205"/>
      <c r="DQ1068" s="205"/>
      <c r="DR1068" s="205"/>
      <c r="DS1068" s="205"/>
      <c r="DT1068" s="205"/>
      <c r="DU1068" s="205"/>
      <c r="DV1068" s="205"/>
      <c r="DW1068" s="205"/>
      <c r="DX1068" s="205"/>
      <c r="DY1068" s="205"/>
      <c r="DZ1068" s="205"/>
      <c r="EA1068" s="205"/>
      <c r="EB1068" s="205"/>
      <c r="EC1068" s="205"/>
      <c r="ED1068" s="205"/>
      <c r="EE1068" s="205"/>
      <c r="EF1068" s="205"/>
      <c r="EG1068" s="205"/>
      <c r="EH1068" s="205"/>
      <c r="EI1068" s="205"/>
      <c r="EJ1068" s="205"/>
      <c r="EK1068" s="205"/>
      <c r="EL1068" s="205"/>
      <c r="EM1068" s="205"/>
      <c r="EN1068" s="205"/>
      <c r="EO1068" s="205"/>
      <c r="EP1068" s="205"/>
      <c r="EQ1068" s="205"/>
      <c r="ER1068" s="205"/>
      <c r="ES1068" s="205"/>
      <c r="ET1068" s="205"/>
      <c r="EU1068" s="205"/>
      <c r="EV1068" s="205"/>
      <c r="EW1068" s="205"/>
      <c r="EX1068" s="205"/>
      <c r="EY1068" s="205"/>
      <c r="EZ1068" s="205"/>
      <c r="FA1068" s="205"/>
      <c r="FB1068" s="205"/>
      <c r="FC1068" s="205"/>
      <c r="FD1068" s="205"/>
      <c r="FE1068" s="205"/>
      <c r="FF1068" s="205"/>
      <c r="FG1068" s="205"/>
      <c r="FH1068" s="205"/>
      <c r="FI1068" s="205"/>
      <c r="FJ1068" s="205"/>
      <c r="FK1068" s="205"/>
      <c r="FL1068" s="205"/>
      <c r="FM1068" s="205"/>
      <c r="FN1068" s="205"/>
      <c r="FO1068" s="205"/>
      <c r="FP1068" s="205"/>
      <c r="FQ1068" s="205"/>
      <c r="FR1068" s="205"/>
      <c r="FS1068" s="205"/>
      <c r="FT1068" s="205"/>
      <c r="FU1068" s="205"/>
      <c r="FV1068" s="205"/>
      <c r="FW1068" s="205"/>
      <c r="FX1068" s="205"/>
      <c r="FY1068" s="205"/>
      <c r="FZ1068" s="205"/>
      <c r="GA1068" s="205"/>
      <c r="GB1068" s="205"/>
      <c r="GC1068" s="205"/>
      <c r="GD1068" s="205"/>
      <c r="GE1068" s="205"/>
      <c r="GF1068" s="205"/>
      <c r="GG1068" s="205"/>
      <c r="GH1068" s="205"/>
      <c r="GI1068" s="205"/>
      <c r="GJ1068" s="205"/>
      <c r="GK1068" s="205"/>
      <c r="GL1068" s="205"/>
      <c r="GM1068" s="205"/>
      <c r="GN1068" s="205"/>
      <c r="GO1068" s="205"/>
      <c r="GP1068" s="205"/>
      <c r="GQ1068" s="205"/>
      <c r="GR1068" s="205"/>
      <c r="GS1068" s="205"/>
      <c r="GT1068" s="205"/>
      <c r="GU1068" s="205"/>
      <c r="GV1068" s="205"/>
      <c r="GW1068" s="205"/>
      <c r="GX1068" s="205"/>
      <c r="GY1068" s="205"/>
      <c r="GZ1068" s="205"/>
      <c r="HA1068" s="205"/>
      <c r="HB1068" s="205"/>
      <c r="HC1068" s="205"/>
      <c r="HD1068" s="205"/>
      <c r="HE1068" s="205"/>
      <c r="HF1068" s="205"/>
      <c r="HG1068" s="205"/>
      <c r="HH1068" s="205"/>
      <c r="HI1068" s="205"/>
      <c r="HJ1068" s="205"/>
      <c r="HK1068" s="205"/>
      <c r="HL1068" s="205"/>
      <c r="HM1068" s="205"/>
      <c r="HN1068" s="205"/>
      <c r="HO1068" s="205"/>
      <c r="HP1068" s="205"/>
      <c r="HQ1068" s="205"/>
      <c r="HR1068" s="205"/>
      <c r="HS1068" s="205"/>
      <c r="HT1068" s="205"/>
      <c r="HU1068" s="205"/>
      <c r="HV1068" s="205"/>
      <c r="HW1068" s="205"/>
      <c r="HX1068" s="205"/>
      <c r="HY1068" s="205"/>
      <c r="HZ1068" s="205"/>
      <c r="IA1068" s="205"/>
      <c r="IB1068" s="205"/>
      <c r="IC1068" s="205"/>
      <c r="ID1068" s="205"/>
      <c r="IE1068" s="205"/>
      <c r="IF1068" s="205"/>
      <c r="IG1068" s="205"/>
      <c r="IH1068" s="205"/>
      <c r="II1068" s="205"/>
      <c r="IJ1068" s="205"/>
      <c r="IK1068" s="205"/>
      <c r="IL1068" s="205"/>
      <c r="IM1068" s="205"/>
      <c r="IN1068" s="205"/>
      <c r="IO1068" s="205"/>
      <c r="IP1068" s="205"/>
      <c r="IQ1068" s="205"/>
      <c r="IR1068" s="205"/>
      <c r="IS1068" s="205"/>
      <c r="IT1068" s="205"/>
      <c r="IU1068" s="205"/>
      <c r="IV1068" s="205"/>
      <c r="IW1068" s="205"/>
      <c r="IX1068" s="205"/>
      <c r="IY1068" s="205"/>
      <c r="IZ1068" s="205"/>
      <c r="JA1068" s="205"/>
      <c r="JB1068" s="205"/>
    </row>
    <row r="1069" spans="1:262" s="692" customFormat="1" ht="60" x14ac:dyDescent="0.25">
      <c r="A1069" s="646"/>
      <c r="B1069" s="646">
        <v>1</v>
      </c>
      <c r="C1069" s="1138" t="s">
        <v>575</v>
      </c>
      <c r="D1069" s="960"/>
      <c r="E1069" s="960"/>
      <c r="F1069" s="1589"/>
      <c r="G1069" s="961"/>
      <c r="H1069" s="961"/>
      <c r="I1069" s="1050"/>
      <c r="J1069" s="1161"/>
      <c r="K1069" s="1161"/>
      <c r="L1069" s="1162"/>
      <c r="M1069" s="1162"/>
      <c r="N1069" s="1162"/>
      <c r="O1069" s="1162"/>
      <c r="P1069" s="1162"/>
      <c r="Q1069" s="1162"/>
      <c r="R1069" s="1200"/>
      <c r="S1069" s="1200"/>
      <c r="T1069" s="961"/>
      <c r="U1069" s="3113"/>
      <c r="V1069" s="961"/>
      <c r="W1069" s="961"/>
      <c r="X1069" s="1163"/>
      <c r="Y1069" s="1163"/>
      <c r="Z1069" s="961"/>
      <c r="AA1069" s="669"/>
      <c r="AB1069" s="205"/>
      <c r="AC1069" s="205"/>
      <c r="AD1069" s="205"/>
      <c r="AE1069" s="205"/>
      <c r="AF1069" s="205"/>
      <c r="AG1069" s="205"/>
      <c r="AH1069" s="205"/>
      <c r="AI1069" s="205"/>
      <c r="AJ1069" s="205"/>
      <c r="AK1069" s="205"/>
      <c r="AL1069" s="205"/>
      <c r="AM1069" s="205"/>
      <c r="AN1069" s="205"/>
      <c r="AO1069" s="205"/>
      <c r="AP1069" s="205"/>
      <c r="AQ1069" s="205"/>
      <c r="AR1069" s="205"/>
      <c r="AS1069" s="205"/>
      <c r="AT1069" s="205"/>
      <c r="AU1069" s="205"/>
      <c r="AV1069" s="205"/>
      <c r="AW1069" s="205"/>
      <c r="AX1069" s="205"/>
      <c r="AY1069" s="205"/>
      <c r="AZ1069" s="205"/>
      <c r="BA1069" s="205"/>
      <c r="BB1069" s="205"/>
      <c r="BC1069" s="205"/>
      <c r="BD1069" s="205"/>
      <c r="BE1069" s="205"/>
      <c r="BF1069" s="205"/>
      <c r="BG1069" s="205"/>
      <c r="BH1069" s="205"/>
      <c r="BI1069" s="205"/>
      <c r="BJ1069" s="205"/>
      <c r="BK1069" s="205"/>
      <c r="BL1069" s="205"/>
      <c r="BM1069" s="205"/>
      <c r="BN1069" s="205"/>
      <c r="BO1069" s="205"/>
      <c r="BP1069" s="205"/>
      <c r="BQ1069" s="205"/>
      <c r="BR1069" s="205"/>
      <c r="BS1069" s="205"/>
      <c r="BT1069" s="205"/>
      <c r="BU1069" s="205"/>
      <c r="BV1069" s="205"/>
      <c r="BW1069" s="205"/>
      <c r="BX1069" s="205"/>
      <c r="BY1069" s="205"/>
      <c r="BZ1069" s="205"/>
      <c r="CA1069" s="205"/>
      <c r="CB1069" s="205"/>
      <c r="CC1069" s="205"/>
      <c r="CD1069" s="205"/>
      <c r="CE1069" s="205"/>
      <c r="CF1069" s="205"/>
      <c r="CG1069" s="205"/>
      <c r="CH1069" s="205"/>
      <c r="CI1069" s="205"/>
      <c r="CJ1069" s="205"/>
      <c r="CK1069" s="205"/>
      <c r="CL1069" s="205"/>
      <c r="CM1069" s="205"/>
      <c r="CN1069" s="205"/>
      <c r="CO1069" s="205"/>
      <c r="CP1069" s="205"/>
      <c r="CQ1069" s="205"/>
      <c r="CR1069" s="205"/>
      <c r="CS1069" s="205"/>
      <c r="CT1069" s="205"/>
      <c r="CU1069" s="205"/>
      <c r="CV1069" s="205"/>
      <c r="CW1069" s="205"/>
      <c r="CX1069" s="205"/>
      <c r="CY1069" s="205"/>
      <c r="CZ1069" s="205"/>
      <c r="DA1069" s="205"/>
      <c r="DB1069" s="205"/>
      <c r="DC1069" s="205"/>
      <c r="DD1069" s="205"/>
      <c r="DE1069" s="205"/>
      <c r="DF1069" s="205"/>
      <c r="DG1069" s="205"/>
      <c r="DH1069" s="205"/>
      <c r="DI1069" s="205"/>
      <c r="DJ1069" s="205"/>
      <c r="DK1069" s="205"/>
      <c r="DL1069" s="205"/>
      <c r="DM1069" s="205"/>
      <c r="DN1069" s="205"/>
      <c r="DO1069" s="205"/>
      <c r="DP1069" s="205"/>
      <c r="DQ1069" s="205"/>
      <c r="DR1069" s="205"/>
      <c r="DS1069" s="205"/>
      <c r="DT1069" s="205"/>
      <c r="DU1069" s="205"/>
      <c r="DV1069" s="205"/>
      <c r="DW1069" s="205"/>
      <c r="DX1069" s="205"/>
      <c r="DY1069" s="205"/>
      <c r="DZ1069" s="205"/>
      <c r="EA1069" s="205"/>
      <c r="EB1069" s="205"/>
      <c r="EC1069" s="205"/>
      <c r="ED1069" s="205"/>
      <c r="EE1069" s="205"/>
      <c r="EF1069" s="205"/>
      <c r="EG1069" s="205"/>
      <c r="EH1069" s="205"/>
      <c r="EI1069" s="205"/>
      <c r="EJ1069" s="205"/>
      <c r="EK1069" s="205"/>
      <c r="EL1069" s="205"/>
      <c r="EM1069" s="205"/>
      <c r="EN1069" s="205"/>
      <c r="EO1069" s="205"/>
      <c r="EP1069" s="205"/>
      <c r="EQ1069" s="205"/>
      <c r="ER1069" s="205"/>
      <c r="ES1069" s="205"/>
      <c r="ET1069" s="205"/>
      <c r="EU1069" s="205"/>
      <c r="EV1069" s="205"/>
      <c r="EW1069" s="205"/>
      <c r="EX1069" s="205"/>
      <c r="EY1069" s="205"/>
      <c r="EZ1069" s="205"/>
      <c r="FA1069" s="205"/>
      <c r="FB1069" s="205"/>
      <c r="FC1069" s="205"/>
      <c r="FD1069" s="205"/>
      <c r="FE1069" s="205"/>
      <c r="FF1069" s="205"/>
      <c r="FG1069" s="205"/>
      <c r="FH1069" s="205"/>
      <c r="FI1069" s="205"/>
      <c r="FJ1069" s="205"/>
      <c r="FK1069" s="205"/>
      <c r="FL1069" s="205"/>
      <c r="FM1069" s="205"/>
      <c r="FN1069" s="205"/>
      <c r="FO1069" s="205"/>
      <c r="FP1069" s="205"/>
      <c r="FQ1069" s="205"/>
      <c r="FR1069" s="205"/>
      <c r="FS1069" s="205"/>
      <c r="FT1069" s="205"/>
      <c r="FU1069" s="205"/>
      <c r="FV1069" s="205"/>
      <c r="FW1069" s="205"/>
      <c r="FX1069" s="205"/>
      <c r="FY1069" s="205"/>
      <c r="FZ1069" s="205"/>
      <c r="GA1069" s="205"/>
      <c r="GB1069" s="205"/>
      <c r="GC1069" s="205"/>
      <c r="GD1069" s="205"/>
      <c r="GE1069" s="205"/>
      <c r="GF1069" s="205"/>
      <c r="GG1069" s="205"/>
      <c r="GH1069" s="205"/>
      <c r="GI1069" s="205"/>
      <c r="GJ1069" s="205"/>
      <c r="GK1069" s="205"/>
      <c r="GL1069" s="205"/>
      <c r="GM1069" s="205"/>
      <c r="GN1069" s="205"/>
      <c r="GO1069" s="205"/>
      <c r="GP1069" s="205"/>
      <c r="GQ1069" s="205"/>
      <c r="GR1069" s="205"/>
      <c r="GS1069" s="205"/>
      <c r="GT1069" s="205"/>
      <c r="GU1069" s="205"/>
      <c r="GV1069" s="205"/>
      <c r="GW1069" s="205"/>
      <c r="GX1069" s="205"/>
      <c r="GY1069" s="205"/>
      <c r="GZ1069" s="205"/>
      <c r="HA1069" s="205"/>
      <c r="HB1069" s="205"/>
      <c r="HC1069" s="205"/>
      <c r="HD1069" s="205"/>
      <c r="HE1069" s="205"/>
      <c r="HF1069" s="205"/>
      <c r="HG1069" s="205"/>
      <c r="HH1069" s="205"/>
      <c r="HI1069" s="205"/>
      <c r="HJ1069" s="205"/>
      <c r="HK1069" s="205"/>
      <c r="HL1069" s="205"/>
      <c r="HM1069" s="205"/>
      <c r="HN1069" s="205"/>
      <c r="HO1069" s="205"/>
      <c r="HP1069" s="205"/>
      <c r="HQ1069" s="205"/>
      <c r="HR1069" s="205"/>
      <c r="HS1069" s="205"/>
      <c r="HT1069" s="205"/>
      <c r="HU1069" s="205"/>
      <c r="HV1069" s="205"/>
      <c r="HW1069" s="205"/>
      <c r="HX1069" s="205"/>
      <c r="HY1069" s="205"/>
      <c r="HZ1069" s="205"/>
      <c r="IA1069" s="205"/>
      <c r="IB1069" s="205"/>
      <c r="IC1069" s="205"/>
      <c r="ID1069" s="205"/>
      <c r="IE1069" s="205"/>
      <c r="IF1069" s="205"/>
      <c r="IG1069" s="205"/>
      <c r="IH1069" s="205"/>
      <c r="II1069" s="205"/>
      <c r="IJ1069" s="205"/>
      <c r="IK1069" s="205"/>
      <c r="IL1069" s="205"/>
      <c r="IM1069" s="205"/>
      <c r="IN1069" s="205"/>
      <c r="IO1069" s="205"/>
      <c r="IP1069" s="205"/>
      <c r="IQ1069" s="205"/>
      <c r="IR1069" s="205"/>
      <c r="IS1069" s="205"/>
      <c r="IT1069" s="205"/>
      <c r="IU1069" s="205"/>
      <c r="IV1069" s="205"/>
      <c r="IW1069" s="205"/>
      <c r="IX1069" s="205"/>
      <c r="IY1069" s="205"/>
      <c r="IZ1069" s="205"/>
      <c r="JA1069" s="205"/>
      <c r="JB1069" s="205"/>
    </row>
    <row r="1070" spans="1:262" s="692" customFormat="1" ht="45" x14ac:dyDescent="0.25">
      <c r="A1070" s="646"/>
      <c r="B1070" s="646">
        <v>1</v>
      </c>
      <c r="C1070" s="2645" t="s">
        <v>576</v>
      </c>
      <c r="D1070" s="966"/>
      <c r="E1070" s="960"/>
      <c r="F1070" s="1186"/>
      <c r="G1070" s="1031"/>
      <c r="H1070" s="1031"/>
      <c r="I1070" s="1164"/>
      <c r="J1070" s="1161"/>
      <c r="K1070" s="1161"/>
      <c r="L1070" s="1162"/>
      <c r="M1070" s="1162"/>
      <c r="N1070" s="1162"/>
      <c r="O1070" s="1162"/>
      <c r="P1070" s="1162"/>
      <c r="Q1070" s="1162"/>
      <c r="R1070" s="1160"/>
      <c r="S1070" s="1200"/>
      <c r="T1070" s="1031"/>
      <c r="U1070" s="3131"/>
      <c r="V1070" s="1031"/>
      <c r="W1070" s="1031"/>
      <c r="X1070" s="1165"/>
      <c r="Y1070" s="1165"/>
      <c r="Z1070" s="1031"/>
      <c r="AA1070" s="669"/>
      <c r="AB1070" s="205"/>
      <c r="AC1070" s="205"/>
      <c r="AD1070" s="205"/>
      <c r="AE1070" s="205"/>
      <c r="AF1070" s="205"/>
      <c r="AG1070" s="205"/>
      <c r="AH1070" s="205"/>
      <c r="AI1070" s="205"/>
      <c r="AJ1070" s="205"/>
      <c r="AK1070" s="205"/>
      <c r="AL1070" s="205"/>
      <c r="AM1070" s="205"/>
      <c r="AN1070" s="205"/>
      <c r="AO1070" s="205"/>
      <c r="AP1070" s="205"/>
      <c r="AQ1070" s="205"/>
      <c r="AR1070" s="205"/>
      <c r="AS1070" s="205"/>
      <c r="AT1070" s="205"/>
      <c r="AU1070" s="205"/>
      <c r="AV1070" s="205"/>
      <c r="AW1070" s="205"/>
      <c r="AX1070" s="205"/>
      <c r="AY1070" s="205"/>
      <c r="AZ1070" s="205"/>
      <c r="BA1070" s="205"/>
      <c r="BB1070" s="205"/>
      <c r="BC1070" s="205"/>
      <c r="BD1070" s="205"/>
      <c r="BE1070" s="205"/>
      <c r="BF1070" s="205"/>
      <c r="BG1070" s="205"/>
      <c r="BH1070" s="205"/>
      <c r="BI1070" s="205"/>
      <c r="BJ1070" s="205"/>
      <c r="BK1070" s="205"/>
      <c r="BL1070" s="205"/>
      <c r="BM1070" s="205"/>
      <c r="BN1070" s="205"/>
      <c r="BO1070" s="205"/>
      <c r="BP1070" s="205"/>
      <c r="BQ1070" s="205"/>
      <c r="BR1070" s="205"/>
      <c r="BS1070" s="205"/>
      <c r="BT1070" s="205"/>
      <c r="BU1070" s="205"/>
      <c r="BV1070" s="205"/>
      <c r="BW1070" s="205"/>
      <c r="BX1070" s="205"/>
      <c r="BY1070" s="205"/>
      <c r="BZ1070" s="205"/>
      <c r="CA1070" s="205"/>
      <c r="CB1070" s="205"/>
      <c r="CC1070" s="205"/>
      <c r="CD1070" s="205"/>
      <c r="CE1070" s="205"/>
      <c r="CF1070" s="205"/>
      <c r="CG1070" s="205"/>
      <c r="CH1070" s="205"/>
      <c r="CI1070" s="205"/>
      <c r="CJ1070" s="205"/>
      <c r="CK1070" s="205"/>
      <c r="CL1070" s="205"/>
      <c r="CM1070" s="205"/>
      <c r="CN1070" s="205"/>
      <c r="CO1070" s="205"/>
      <c r="CP1070" s="205"/>
      <c r="CQ1070" s="205"/>
      <c r="CR1070" s="205"/>
      <c r="CS1070" s="205"/>
      <c r="CT1070" s="205"/>
      <c r="CU1070" s="205"/>
      <c r="CV1070" s="205"/>
      <c r="CW1070" s="205"/>
      <c r="CX1070" s="205"/>
      <c r="CY1070" s="205"/>
      <c r="CZ1070" s="205"/>
      <c r="DA1070" s="205"/>
      <c r="DB1070" s="205"/>
      <c r="DC1070" s="205"/>
      <c r="DD1070" s="205"/>
      <c r="DE1070" s="205"/>
      <c r="DF1070" s="205"/>
      <c r="DG1070" s="205"/>
      <c r="DH1070" s="205"/>
      <c r="DI1070" s="205"/>
      <c r="DJ1070" s="205"/>
      <c r="DK1070" s="205"/>
      <c r="DL1070" s="205"/>
      <c r="DM1070" s="205"/>
      <c r="DN1070" s="205"/>
      <c r="DO1070" s="205"/>
      <c r="DP1070" s="205"/>
      <c r="DQ1070" s="205"/>
      <c r="DR1070" s="205"/>
      <c r="DS1070" s="205"/>
      <c r="DT1070" s="205"/>
      <c r="DU1070" s="205"/>
      <c r="DV1070" s="205"/>
      <c r="DW1070" s="205"/>
      <c r="DX1070" s="205"/>
      <c r="DY1070" s="205"/>
      <c r="DZ1070" s="205"/>
      <c r="EA1070" s="205"/>
      <c r="EB1070" s="205"/>
      <c r="EC1070" s="205"/>
      <c r="ED1070" s="205"/>
      <c r="EE1070" s="205"/>
      <c r="EF1070" s="205"/>
      <c r="EG1070" s="205"/>
      <c r="EH1070" s="205"/>
      <c r="EI1070" s="205"/>
      <c r="EJ1070" s="205"/>
      <c r="EK1070" s="205"/>
      <c r="EL1070" s="205"/>
      <c r="EM1070" s="205"/>
      <c r="EN1070" s="205"/>
      <c r="EO1070" s="205"/>
      <c r="EP1070" s="205"/>
      <c r="EQ1070" s="205"/>
      <c r="ER1070" s="205"/>
      <c r="ES1070" s="205"/>
      <c r="ET1070" s="205"/>
      <c r="EU1070" s="205"/>
      <c r="EV1070" s="205"/>
      <c r="EW1070" s="205"/>
      <c r="EX1070" s="205"/>
      <c r="EY1070" s="205"/>
      <c r="EZ1070" s="205"/>
      <c r="FA1070" s="205"/>
      <c r="FB1070" s="205"/>
      <c r="FC1070" s="205"/>
      <c r="FD1070" s="205"/>
      <c r="FE1070" s="205"/>
      <c r="FF1070" s="205"/>
      <c r="FG1070" s="205"/>
      <c r="FH1070" s="205"/>
      <c r="FI1070" s="205"/>
      <c r="FJ1070" s="205"/>
      <c r="FK1070" s="205"/>
      <c r="FL1070" s="205"/>
      <c r="FM1070" s="205"/>
      <c r="FN1070" s="205"/>
      <c r="FO1070" s="205"/>
      <c r="FP1070" s="205"/>
      <c r="FQ1070" s="205"/>
      <c r="FR1070" s="205"/>
      <c r="FS1070" s="205"/>
      <c r="FT1070" s="205"/>
      <c r="FU1070" s="205"/>
      <c r="FV1070" s="205"/>
      <c r="FW1070" s="205"/>
      <c r="FX1070" s="205"/>
      <c r="FY1070" s="205"/>
      <c r="FZ1070" s="205"/>
      <c r="GA1070" s="205"/>
      <c r="GB1070" s="205"/>
      <c r="GC1070" s="205"/>
      <c r="GD1070" s="205"/>
      <c r="GE1070" s="205"/>
      <c r="GF1070" s="205"/>
      <c r="GG1070" s="205"/>
      <c r="GH1070" s="205"/>
      <c r="GI1070" s="205"/>
      <c r="GJ1070" s="205"/>
      <c r="GK1070" s="205"/>
      <c r="GL1070" s="205"/>
      <c r="GM1070" s="205"/>
      <c r="GN1070" s="205"/>
      <c r="GO1070" s="205"/>
      <c r="GP1070" s="205"/>
      <c r="GQ1070" s="205"/>
      <c r="GR1070" s="205"/>
      <c r="GS1070" s="205"/>
      <c r="GT1070" s="205"/>
      <c r="GU1070" s="205"/>
      <c r="GV1070" s="205"/>
      <c r="GW1070" s="205"/>
      <c r="GX1070" s="205"/>
      <c r="GY1070" s="205"/>
      <c r="GZ1070" s="205"/>
      <c r="HA1070" s="205"/>
      <c r="HB1070" s="205"/>
      <c r="HC1070" s="205"/>
      <c r="HD1070" s="205"/>
      <c r="HE1070" s="205"/>
      <c r="HF1070" s="205"/>
      <c r="HG1070" s="205"/>
      <c r="HH1070" s="205"/>
      <c r="HI1070" s="205"/>
      <c r="HJ1070" s="205"/>
      <c r="HK1070" s="205"/>
      <c r="HL1070" s="205"/>
      <c r="HM1070" s="205"/>
      <c r="HN1070" s="205"/>
      <c r="HO1070" s="205"/>
      <c r="HP1070" s="205"/>
      <c r="HQ1070" s="205"/>
      <c r="HR1070" s="205"/>
      <c r="HS1070" s="205"/>
      <c r="HT1070" s="205"/>
      <c r="HU1070" s="205"/>
      <c r="HV1070" s="205"/>
      <c r="HW1070" s="205"/>
      <c r="HX1070" s="205"/>
      <c r="HY1070" s="205"/>
      <c r="HZ1070" s="205"/>
      <c r="IA1070" s="205"/>
      <c r="IB1070" s="205"/>
      <c r="IC1070" s="205"/>
      <c r="ID1070" s="205"/>
      <c r="IE1070" s="205"/>
      <c r="IF1070" s="205"/>
      <c r="IG1070" s="205"/>
      <c r="IH1070" s="205"/>
      <c r="II1070" s="205"/>
      <c r="IJ1070" s="205"/>
      <c r="IK1070" s="205"/>
      <c r="IL1070" s="205"/>
      <c r="IM1070" s="205"/>
      <c r="IN1070" s="205"/>
      <c r="IO1070" s="205"/>
      <c r="IP1070" s="205"/>
      <c r="IQ1070" s="205"/>
      <c r="IR1070" s="205"/>
      <c r="IS1070" s="205"/>
      <c r="IT1070" s="205"/>
      <c r="IU1070" s="205"/>
      <c r="IV1070" s="205"/>
      <c r="IW1070" s="205"/>
      <c r="IX1070" s="205"/>
      <c r="IY1070" s="205"/>
      <c r="IZ1070" s="205"/>
      <c r="JA1070" s="205"/>
      <c r="JB1070" s="205"/>
    </row>
    <row r="1071" spans="1:262" s="692" customFormat="1" ht="29.25" x14ac:dyDescent="0.25">
      <c r="A1071" s="646"/>
      <c r="B1071" s="646">
        <v>1</v>
      </c>
      <c r="C1071" s="2644" t="s">
        <v>584</v>
      </c>
      <c r="D1071" s="1071"/>
      <c r="E1071" s="960"/>
      <c r="F1071" s="1589">
        <f>F1025+F980</f>
        <v>16028.723404255319</v>
      </c>
      <c r="G1071" s="961">
        <f>G1025+G980</f>
        <v>1335.7269503546099</v>
      </c>
      <c r="H1071" s="961">
        <f>H1025+H980</f>
        <v>1203.8436170212767</v>
      </c>
      <c r="I1071" s="1050">
        <f>H1071/G1071*100</f>
        <v>90.12647507798502</v>
      </c>
      <c r="J1071" s="1161"/>
      <c r="K1071" s="1161"/>
      <c r="L1071" s="1162"/>
      <c r="M1071" s="1162"/>
      <c r="N1071" s="1162"/>
      <c r="O1071" s="1162"/>
      <c r="P1071" s="1162"/>
      <c r="Q1071" s="1162"/>
      <c r="R1071" s="1200"/>
      <c r="S1071" s="1200"/>
      <c r="T1071" s="961"/>
      <c r="U1071" s="3113"/>
      <c r="V1071" s="961"/>
      <c r="W1071" s="961"/>
      <c r="X1071" s="1163"/>
      <c r="Y1071" s="1163"/>
      <c r="Z1071" s="961"/>
      <c r="AA1071" s="669"/>
      <c r="AB1071" s="205"/>
      <c r="AC1071" s="205"/>
      <c r="AD1071" s="205"/>
      <c r="AE1071" s="205"/>
      <c r="AF1071" s="205"/>
      <c r="AG1071" s="205"/>
      <c r="AH1071" s="205"/>
      <c r="AI1071" s="205"/>
      <c r="AJ1071" s="205"/>
      <c r="AK1071" s="205"/>
      <c r="AL1071" s="205"/>
      <c r="AM1071" s="205"/>
      <c r="AN1071" s="205"/>
      <c r="AO1071" s="205"/>
      <c r="AP1071" s="205"/>
      <c r="AQ1071" s="205"/>
      <c r="AR1071" s="205"/>
      <c r="AS1071" s="205"/>
      <c r="AT1071" s="205"/>
      <c r="AU1071" s="205"/>
      <c r="AV1071" s="205"/>
      <c r="AW1071" s="205"/>
      <c r="AX1071" s="205"/>
      <c r="AY1071" s="205"/>
      <c r="AZ1071" s="205"/>
      <c r="BA1071" s="205"/>
      <c r="BB1071" s="205"/>
      <c r="BC1071" s="205"/>
      <c r="BD1071" s="205"/>
      <c r="BE1071" s="205"/>
      <c r="BF1071" s="205"/>
      <c r="BG1071" s="205"/>
      <c r="BH1071" s="205"/>
      <c r="BI1071" s="205"/>
      <c r="BJ1071" s="205"/>
      <c r="BK1071" s="205"/>
      <c r="BL1071" s="205"/>
      <c r="BM1071" s="205"/>
      <c r="BN1071" s="205"/>
      <c r="BO1071" s="205"/>
      <c r="BP1071" s="205"/>
      <c r="BQ1071" s="205"/>
      <c r="BR1071" s="205"/>
      <c r="BS1071" s="205"/>
      <c r="BT1071" s="205"/>
      <c r="BU1071" s="205"/>
      <c r="BV1071" s="205"/>
      <c r="BW1071" s="205"/>
      <c r="BX1071" s="205"/>
      <c r="BY1071" s="205"/>
      <c r="BZ1071" s="205"/>
      <c r="CA1071" s="205"/>
      <c r="CB1071" s="205"/>
      <c r="CC1071" s="205"/>
      <c r="CD1071" s="205"/>
      <c r="CE1071" s="205"/>
      <c r="CF1071" s="205"/>
      <c r="CG1071" s="205"/>
      <c r="CH1071" s="205"/>
      <c r="CI1071" s="205"/>
      <c r="CJ1071" s="205"/>
      <c r="CK1071" s="205"/>
      <c r="CL1071" s="205"/>
      <c r="CM1071" s="205"/>
      <c r="CN1071" s="205"/>
      <c r="CO1071" s="205"/>
      <c r="CP1071" s="205"/>
      <c r="CQ1071" s="205"/>
      <c r="CR1071" s="205"/>
      <c r="CS1071" s="205"/>
      <c r="CT1071" s="205"/>
      <c r="CU1071" s="205"/>
      <c r="CV1071" s="205"/>
      <c r="CW1071" s="205"/>
      <c r="CX1071" s="205"/>
      <c r="CY1071" s="205"/>
      <c r="CZ1071" s="205"/>
      <c r="DA1071" s="205"/>
      <c r="DB1071" s="205"/>
      <c r="DC1071" s="205"/>
      <c r="DD1071" s="205"/>
      <c r="DE1071" s="205"/>
      <c r="DF1071" s="205"/>
      <c r="DG1071" s="205"/>
      <c r="DH1071" s="205"/>
      <c r="DI1071" s="205"/>
      <c r="DJ1071" s="205"/>
      <c r="DK1071" s="205"/>
      <c r="DL1071" s="205"/>
      <c r="DM1071" s="205"/>
      <c r="DN1071" s="205"/>
      <c r="DO1071" s="205"/>
      <c r="DP1071" s="205"/>
      <c r="DQ1071" s="205"/>
      <c r="DR1071" s="205"/>
      <c r="DS1071" s="205"/>
      <c r="DT1071" s="205"/>
      <c r="DU1071" s="205"/>
      <c r="DV1071" s="205"/>
      <c r="DW1071" s="205"/>
      <c r="DX1071" s="205"/>
      <c r="DY1071" s="205"/>
      <c r="DZ1071" s="205"/>
      <c r="EA1071" s="205"/>
      <c r="EB1071" s="205"/>
      <c r="EC1071" s="205"/>
      <c r="ED1071" s="205"/>
      <c r="EE1071" s="205"/>
      <c r="EF1071" s="205"/>
      <c r="EG1071" s="205"/>
      <c r="EH1071" s="205"/>
      <c r="EI1071" s="205"/>
      <c r="EJ1071" s="205"/>
      <c r="EK1071" s="205"/>
      <c r="EL1071" s="205"/>
      <c r="EM1071" s="205"/>
      <c r="EN1071" s="205"/>
      <c r="EO1071" s="205"/>
      <c r="EP1071" s="205"/>
      <c r="EQ1071" s="205"/>
      <c r="ER1071" s="205"/>
      <c r="ES1071" s="205"/>
      <c r="ET1071" s="205"/>
      <c r="EU1071" s="205"/>
      <c r="EV1071" s="205"/>
      <c r="EW1071" s="205"/>
      <c r="EX1071" s="205"/>
      <c r="EY1071" s="205"/>
      <c r="EZ1071" s="205"/>
      <c r="FA1071" s="205"/>
      <c r="FB1071" s="205"/>
      <c r="FC1071" s="205"/>
      <c r="FD1071" s="205"/>
      <c r="FE1071" s="205"/>
      <c r="FF1071" s="205"/>
      <c r="FG1071" s="205"/>
      <c r="FH1071" s="205"/>
      <c r="FI1071" s="205"/>
      <c r="FJ1071" s="205"/>
      <c r="FK1071" s="205"/>
      <c r="FL1071" s="205"/>
      <c r="FM1071" s="205"/>
      <c r="FN1071" s="205"/>
      <c r="FO1071" s="205"/>
      <c r="FP1071" s="205"/>
      <c r="FQ1071" s="205"/>
      <c r="FR1071" s="205"/>
      <c r="FS1071" s="205"/>
      <c r="FT1071" s="205"/>
      <c r="FU1071" s="205"/>
      <c r="FV1071" s="205"/>
      <c r="FW1071" s="205"/>
      <c r="FX1071" s="205"/>
      <c r="FY1071" s="205"/>
      <c r="FZ1071" s="205"/>
      <c r="GA1071" s="205"/>
      <c r="GB1071" s="205"/>
      <c r="GC1071" s="205"/>
      <c r="GD1071" s="205"/>
      <c r="GE1071" s="205"/>
      <c r="GF1071" s="205"/>
      <c r="GG1071" s="205"/>
      <c r="GH1071" s="205"/>
      <c r="GI1071" s="205"/>
      <c r="GJ1071" s="205"/>
      <c r="GK1071" s="205"/>
      <c r="GL1071" s="205"/>
      <c r="GM1071" s="205"/>
      <c r="GN1071" s="205"/>
      <c r="GO1071" s="205"/>
      <c r="GP1071" s="205"/>
      <c r="GQ1071" s="205"/>
      <c r="GR1071" s="205"/>
      <c r="GS1071" s="205"/>
      <c r="GT1071" s="205"/>
      <c r="GU1071" s="205"/>
      <c r="GV1071" s="205"/>
      <c r="GW1071" s="205"/>
      <c r="GX1071" s="205"/>
      <c r="GY1071" s="205"/>
      <c r="GZ1071" s="205"/>
      <c r="HA1071" s="205"/>
      <c r="HB1071" s="205"/>
      <c r="HC1071" s="205"/>
      <c r="HD1071" s="205"/>
      <c r="HE1071" s="205"/>
      <c r="HF1071" s="205"/>
      <c r="HG1071" s="205"/>
      <c r="HH1071" s="205"/>
      <c r="HI1071" s="205"/>
      <c r="HJ1071" s="205"/>
      <c r="HK1071" s="205"/>
      <c r="HL1071" s="205"/>
      <c r="HM1071" s="205"/>
      <c r="HN1071" s="205"/>
      <c r="HO1071" s="205"/>
      <c r="HP1071" s="205"/>
      <c r="HQ1071" s="205"/>
      <c r="HR1071" s="205"/>
      <c r="HS1071" s="205"/>
      <c r="HT1071" s="205"/>
      <c r="HU1071" s="205"/>
      <c r="HV1071" s="205"/>
      <c r="HW1071" s="205"/>
      <c r="HX1071" s="205"/>
      <c r="HY1071" s="205"/>
      <c r="HZ1071" s="205"/>
      <c r="IA1071" s="205"/>
      <c r="IB1071" s="205"/>
      <c r="IC1071" s="205"/>
      <c r="ID1071" s="205"/>
      <c r="IE1071" s="205"/>
      <c r="IF1071" s="205"/>
      <c r="IG1071" s="205"/>
      <c r="IH1071" s="205"/>
      <c r="II1071" s="205"/>
      <c r="IJ1071" s="205"/>
      <c r="IK1071" s="205"/>
      <c r="IL1071" s="205"/>
      <c r="IM1071" s="205"/>
      <c r="IN1071" s="205"/>
      <c r="IO1071" s="205"/>
      <c r="IP1071" s="205"/>
      <c r="IQ1071" s="205"/>
      <c r="IR1071" s="205"/>
      <c r="IS1071" s="205"/>
      <c r="IT1071" s="205"/>
      <c r="IU1071" s="205"/>
      <c r="IV1071" s="205"/>
      <c r="IW1071" s="205"/>
      <c r="IX1071" s="205"/>
      <c r="IY1071" s="205"/>
      <c r="IZ1071" s="205"/>
      <c r="JA1071" s="205"/>
      <c r="JB1071" s="205"/>
    </row>
    <row r="1072" spans="1:262" s="692" customFormat="1" x14ac:dyDescent="0.25">
      <c r="A1072" s="646"/>
      <c r="B1072" s="646">
        <v>1</v>
      </c>
      <c r="C1072" s="2644" t="s">
        <v>601</v>
      </c>
      <c r="D1072" s="960"/>
      <c r="E1072" s="960"/>
      <c r="F1072" s="1589"/>
      <c r="G1072" s="961"/>
      <c r="H1072" s="961"/>
      <c r="I1072" s="1050"/>
      <c r="J1072" s="1161"/>
      <c r="K1072" s="1161"/>
      <c r="L1072" s="1162"/>
      <c r="M1072" s="1162"/>
      <c r="N1072" s="1162"/>
      <c r="O1072" s="1162"/>
      <c r="P1072" s="1162"/>
      <c r="Q1072" s="1162"/>
      <c r="R1072" s="1200"/>
      <c r="S1072" s="1200"/>
      <c r="T1072" s="961"/>
      <c r="U1072" s="3113"/>
      <c r="V1072" s="961"/>
      <c r="W1072" s="961"/>
      <c r="X1072" s="1163"/>
      <c r="Y1072" s="1163"/>
      <c r="Z1072" s="961"/>
      <c r="AA1072" s="669"/>
      <c r="AB1072" s="205"/>
      <c r="AC1072" s="205"/>
      <c r="AD1072" s="205"/>
      <c r="AE1072" s="205"/>
      <c r="AF1072" s="205"/>
      <c r="AG1072" s="205"/>
      <c r="AH1072" s="205"/>
      <c r="AI1072" s="205"/>
      <c r="AJ1072" s="205"/>
      <c r="AK1072" s="205"/>
      <c r="AL1072" s="205"/>
      <c r="AM1072" s="205"/>
      <c r="AN1072" s="205"/>
      <c r="AO1072" s="205"/>
      <c r="AP1072" s="205"/>
      <c r="AQ1072" s="205"/>
      <c r="AR1072" s="205"/>
      <c r="AS1072" s="205"/>
      <c r="AT1072" s="205"/>
      <c r="AU1072" s="205"/>
      <c r="AV1072" s="205"/>
      <c r="AW1072" s="205"/>
      <c r="AX1072" s="205"/>
      <c r="AY1072" s="205"/>
      <c r="AZ1072" s="205"/>
      <c r="BA1072" s="205"/>
      <c r="BB1072" s="205"/>
      <c r="BC1072" s="205"/>
      <c r="BD1072" s="205"/>
      <c r="BE1072" s="205"/>
      <c r="BF1072" s="205"/>
      <c r="BG1072" s="205"/>
      <c r="BH1072" s="205"/>
      <c r="BI1072" s="205"/>
      <c r="BJ1072" s="205"/>
      <c r="BK1072" s="205"/>
      <c r="BL1072" s="205"/>
      <c r="BM1072" s="205"/>
      <c r="BN1072" s="205"/>
      <c r="BO1072" s="205"/>
      <c r="BP1072" s="205"/>
      <c r="BQ1072" s="205"/>
      <c r="BR1072" s="205"/>
      <c r="BS1072" s="205"/>
      <c r="BT1072" s="205"/>
      <c r="BU1072" s="205"/>
      <c r="BV1072" s="205"/>
      <c r="BW1072" s="205"/>
      <c r="BX1072" s="205"/>
      <c r="BY1072" s="205"/>
      <c r="BZ1072" s="205"/>
      <c r="CA1072" s="205"/>
      <c r="CB1072" s="205"/>
      <c r="CC1072" s="205"/>
      <c r="CD1072" s="205"/>
      <c r="CE1072" s="205"/>
      <c r="CF1072" s="205"/>
      <c r="CG1072" s="205"/>
      <c r="CH1072" s="205"/>
      <c r="CI1072" s="205"/>
      <c r="CJ1072" s="205"/>
      <c r="CK1072" s="205"/>
      <c r="CL1072" s="205"/>
      <c r="CM1072" s="205"/>
      <c r="CN1072" s="205"/>
      <c r="CO1072" s="205"/>
      <c r="CP1072" s="205"/>
      <c r="CQ1072" s="205"/>
      <c r="CR1072" s="205"/>
      <c r="CS1072" s="205"/>
      <c r="CT1072" s="205"/>
      <c r="CU1072" s="205"/>
      <c r="CV1072" s="205"/>
      <c r="CW1072" s="205"/>
      <c r="CX1072" s="205"/>
      <c r="CY1072" s="205"/>
      <c r="CZ1072" s="205"/>
      <c r="DA1072" s="205"/>
      <c r="DB1072" s="205"/>
      <c r="DC1072" s="205"/>
      <c r="DD1072" s="205"/>
      <c r="DE1072" s="205"/>
      <c r="DF1072" s="205"/>
      <c r="DG1072" s="205"/>
      <c r="DH1072" s="205"/>
      <c r="DI1072" s="205"/>
      <c r="DJ1072" s="205"/>
      <c r="DK1072" s="205"/>
      <c r="DL1072" s="205"/>
      <c r="DM1072" s="205"/>
      <c r="DN1072" s="205"/>
      <c r="DO1072" s="205"/>
      <c r="DP1072" s="205"/>
      <c r="DQ1072" s="205"/>
      <c r="DR1072" s="205"/>
      <c r="DS1072" s="205"/>
      <c r="DT1072" s="205"/>
      <c r="DU1072" s="205"/>
      <c r="DV1072" s="205"/>
      <c r="DW1072" s="205"/>
      <c r="DX1072" s="205"/>
      <c r="DY1072" s="205"/>
      <c r="DZ1072" s="205"/>
      <c r="EA1072" s="205"/>
      <c r="EB1072" s="205"/>
      <c r="EC1072" s="205"/>
      <c r="ED1072" s="205"/>
      <c r="EE1072" s="205"/>
      <c r="EF1072" s="205"/>
      <c r="EG1072" s="205"/>
      <c r="EH1072" s="205"/>
      <c r="EI1072" s="205"/>
      <c r="EJ1072" s="205"/>
      <c r="EK1072" s="205"/>
      <c r="EL1072" s="205"/>
      <c r="EM1072" s="205"/>
      <c r="EN1072" s="205"/>
      <c r="EO1072" s="205"/>
      <c r="EP1072" s="205"/>
      <c r="EQ1072" s="205"/>
      <c r="ER1072" s="205"/>
      <c r="ES1072" s="205"/>
      <c r="ET1072" s="205"/>
      <c r="EU1072" s="205"/>
      <c r="EV1072" s="205"/>
      <c r="EW1072" s="205"/>
      <c r="EX1072" s="205"/>
      <c r="EY1072" s="205"/>
      <c r="EZ1072" s="205"/>
      <c r="FA1072" s="205"/>
      <c r="FB1072" s="205"/>
      <c r="FC1072" s="205"/>
      <c r="FD1072" s="205"/>
      <c r="FE1072" s="205"/>
      <c r="FF1072" s="205"/>
      <c r="FG1072" s="205"/>
      <c r="FH1072" s="205"/>
      <c r="FI1072" s="205"/>
      <c r="FJ1072" s="205"/>
      <c r="FK1072" s="205"/>
      <c r="FL1072" s="205"/>
      <c r="FM1072" s="205"/>
      <c r="FN1072" s="205"/>
      <c r="FO1072" s="205"/>
      <c r="FP1072" s="205"/>
      <c r="FQ1072" s="205"/>
      <c r="FR1072" s="205"/>
      <c r="FS1072" s="205"/>
      <c r="FT1072" s="205"/>
      <c r="FU1072" s="205"/>
      <c r="FV1072" s="205"/>
      <c r="FW1072" s="205"/>
      <c r="FX1072" s="205"/>
      <c r="FY1072" s="205"/>
      <c r="FZ1072" s="205"/>
      <c r="GA1072" s="205"/>
      <c r="GB1072" s="205"/>
      <c r="GC1072" s="205"/>
      <c r="GD1072" s="205"/>
      <c r="GE1072" s="205"/>
      <c r="GF1072" s="205"/>
      <c r="GG1072" s="205"/>
      <c r="GH1072" s="205"/>
      <c r="GI1072" s="205"/>
      <c r="GJ1072" s="205"/>
      <c r="GK1072" s="205"/>
      <c r="GL1072" s="205"/>
      <c r="GM1072" s="205"/>
      <c r="GN1072" s="205"/>
      <c r="GO1072" s="205"/>
      <c r="GP1072" s="205"/>
      <c r="GQ1072" s="205"/>
      <c r="GR1072" s="205"/>
      <c r="GS1072" s="205"/>
      <c r="GT1072" s="205"/>
      <c r="GU1072" s="205"/>
      <c r="GV1072" s="205"/>
      <c r="GW1072" s="205"/>
      <c r="GX1072" s="205"/>
      <c r="GY1072" s="205"/>
      <c r="GZ1072" s="205"/>
      <c r="HA1072" s="205"/>
      <c r="HB1072" s="205"/>
      <c r="HC1072" s="205"/>
      <c r="HD1072" s="205"/>
      <c r="HE1072" s="205"/>
      <c r="HF1072" s="205"/>
      <c r="HG1072" s="205"/>
      <c r="HH1072" s="205"/>
      <c r="HI1072" s="205"/>
      <c r="HJ1072" s="205"/>
      <c r="HK1072" s="205"/>
      <c r="HL1072" s="205"/>
      <c r="HM1072" s="205"/>
      <c r="HN1072" s="205"/>
      <c r="HO1072" s="205"/>
      <c r="HP1072" s="205"/>
      <c r="HQ1072" s="205"/>
      <c r="HR1072" s="205"/>
      <c r="HS1072" s="205"/>
      <c r="HT1072" s="205"/>
      <c r="HU1072" s="205"/>
      <c r="HV1072" s="205"/>
      <c r="HW1072" s="205"/>
      <c r="HX1072" s="205"/>
      <c r="HY1072" s="205"/>
      <c r="HZ1072" s="205"/>
      <c r="IA1072" s="205"/>
      <c r="IB1072" s="205"/>
      <c r="IC1072" s="205"/>
      <c r="ID1072" s="205"/>
      <c r="IE1072" s="205"/>
      <c r="IF1072" s="205"/>
      <c r="IG1072" s="205"/>
      <c r="IH1072" s="205"/>
      <c r="II1072" s="205"/>
      <c r="IJ1072" s="205"/>
      <c r="IK1072" s="205"/>
      <c r="IL1072" s="205"/>
      <c r="IM1072" s="205"/>
      <c r="IN1072" s="205"/>
      <c r="IO1072" s="205"/>
      <c r="IP1072" s="205"/>
      <c r="IQ1072" s="205"/>
      <c r="IR1072" s="205"/>
      <c r="IS1072" s="205"/>
      <c r="IT1072" s="205"/>
      <c r="IU1072" s="205"/>
      <c r="IV1072" s="205"/>
      <c r="IW1072" s="205"/>
      <c r="IX1072" s="205"/>
      <c r="IY1072" s="205"/>
      <c r="IZ1072" s="205"/>
      <c r="JA1072" s="205"/>
      <c r="JB1072" s="205"/>
    </row>
    <row r="1073" spans="1:262" s="692" customFormat="1" x14ac:dyDescent="0.25">
      <c r="A1073" s="646"/>
      <c r="B1073" s="646">
        <v>1</v>
      </c>
      <c r="C1073" s="2647" t="s">
        <v>602</v>
      </c>
      <c r="D1073" s="960"/>
      <c r="E1073" s="960"/>
      <c r="F1073" s="1589">
        <f t="shared" ref="F1073:H1074" si="494">F1026</f>
        <v>16028.723404255319</v>
      </c>
      <c r="G1073" s="961">
        <f t="shared" si="494"/>
        <v>1335.7269503546099</v>
      </c>
      <c r="H1073" s="961">
        <f t="shared" si="494"/>
        <v>1203.8436170212767</v>
      </c>
      <c r="I1073" s="1050">
        <f t="shared" ref="I1073:I1083" si="495">H1073/G1073*100</f>
        <v>90.12647507798502</v>
      </c>
      <c r="J1073" s="1161"/>
      <c r="K1073" s="1161"/>
      <c r="L1073" s="1162"/>
      <c r="M1073" s="1162"/>
      <c r="N1073" s="1162"/>
      <c r="O1073" s="1162"/>
      <c r="P1073" s="1162"/>
      <c r="Q1073" s="1162"/>
      <c r="R1073" s="1200"/>
      <c r="S1073" s="1200"/>
      <c r="T1073" s="961"/>
      <c r="U1073" s="3113"/>
      <c r="V1073" s="961"/>
      <c r="W1073" s="961"/>
      <c r="X1073" s="1163"/>
      <c r="Y1073" s="1163"/>
      <c r="Z1073" s="961"/>
      <c r="AA1073" s="669"/>
      <c r="AB1073" s="205"/>
      <c r="AC1073" s="205"/>
      <c r="AD1073" s="205"/>
      <c r="AE1073" s="205"/>
      <c r="AF1073" s="205"/>
      <c r="AG1073" s="205"/>
      <c r="AH1073" s="205"/>
      <c r="AI1073" s="205"/>
      <c r="AJ1073" s="205"/>
      <c r="AK1073" s="205"/>
      <c r="AL1073" s="205"/>
      <c r="AM1073" s="205"/>
      <c r="AN1073" s="205"/>
      <c r="AO1073" s="205"/>
      <c r="AP1073" s="205"/>
      <c r="AQ1073" s="205"/>
      <c r="AR1073" s="205"/>
      <c r="AS1073" s="205"/>
      <c r="AT1073" s="205"/>
      <c r="AU1073" s="205"/>
      <c r="AV1073" s="205"/>
      <c r="AW1073" s="205"/>
      <c r="AX1073" s="205"/>
      <c r="AY1073" s="205"/>
      <c r="AZ1073" s="205"/>
      <c r="BA1073" s="205"/>
      <c r="BB1073" s="205"/>
      <c r="BC1073" s="205"/>
      <c r="BD1073" s="205"/>
      <c r="BE1073" s="205"/>
      <c r="BF1073" s="205"/>
      <c r="BG1073" s="205"/>
      <c r="BH1073" s="205"/>
      <c r="BI1073" s="205"/>
      <c r="BJ1073" s="205"/>
      <c r="BK1073" s="205"/>
      <c r="BL1073" s="205"/>
      <c r="BM1073" s="205"/>
      <c r="BN1073" s="205"/>
      <c r="BO1073" s="205"/>
      <c r="BP1073" s="205"/>
      <c r="BQ1073" s="205"/>
      <c r="BR1073" s="205"/>
      <c r="BS1073" s="205"/>
      <c r="BT1073" s="205"/>
      <c r="BU1073" s="205"/>
      <c r="BV1073" s="205"/>
      <c r="BW1073" s="205"/>
      <c r="BX1073" s="205"/>
      <c r="BY1073" s="205"/>
      <c r="BZ1073" s="205"/>
      <c r="CA1073" s="205"/>
      <c r="CB1073" s="205"/>
      <c r="CC1073" s="205"/>
      <c r="CD1073" s="205"/>
      <c r="CE1073" s="205"/>
      <c r="CF1073" s="205"/>
      <c r="CG1073" s="205"/>
      <c r="CH1073" s="205"/>
      <c r="CI1073" s="205"/>
      <c r="CJ1073" s="205"/>
      <c r="CK1073" s="205"/>
      <c r="CL1073" s="205"/>
      <c r="CM1073" s="205"/>
      <c r="CN1073" s="205"/>
      <c r="CO1073" s="205"/>
      <c r="CP1073" s="205"/>
      <c r="CQ1073" s="205"/>
      <c r="CR1073" s="205"/>
      <c r="CS1073" s="205"/>
      <c r="CT1073" s="205"/>
      <c r="CU1073" s="205"/>
      <c r="CV1073" s="205"/>
      <c r="CW1073" s="205"/>
      <c r="CX1073" s="205"/>
      <c r="CY1073" s="205"/>
      <c r="CZ1073" s="205"/>
      <c r="DA1073" s="205"/>
      <c r="DB1073" s="205"/>
      <c r="DC1073" s="205"/>
      <c r="DD1073" s="205"/>
      <c r="DE1073" s="205"/>
      <c r="DF1073" s="205"/>
      <c r="DG1073" s="205"/>
      <c r="DH1073" s="205"/>
      <c r="DI1073" s="205"/>
      <c r="DJ1073" s="205"/>
      <c r="DK1073" s="205"/>
      <c r="DL1073" s="205"/>
      <c r="DM1073" s="205"/>
      <c r="DN1073" s="205"/>
      <c r="DO1073" s="205"/>
      <c r="DP1073" s="205"/>
      <c r="DQ1073" s="205"/>
      <c r="DR1073" s="205"/>
      <c r="DS1073" s="205"/>
      <c r="DT1073" s="205"/>
      <c r="DU1073" s="205"/>
      <c r="DV1073" s="205"/>
      <c r="DW1073" s="205"/>
      <c r="DX1073" s="205"/>
      <c r="DY1073" s="205"/>
      <c r="DZ1073" s="205"/>
      <c r="EA1073" s="205"/>
      <c r="EB1073" s="205"/>
      <c r="EC1073" s="205"/>
      <c r="ED1073" s="205"/>
      <c r="EE1073" s="205"/>
      <c r="EF1073" s="205"/>
      <c r="EG1073" s="205"/>
      <c r="EH1073" s="205"/>
      <c r="EI1073" s="205"/>
      <c r="EJ1073" s="205"/>
      <c r="EK1073" s="205"/>
      <c r="EL1073" s="205"/>
      <c r="EM1073" s="205"/>
      <c r="EN1073" s="205"/>
      <c r="EO1073" s="205"/>
      <c r="EP1073" s="205"/>
      <c r="EQ1073" s="205"/>
      <c r="ER1073" s="205"/>
      <c r="ES1073" s="205"/>
      <c r="ET1073" s="205"/>
      <c r="EU1073" s="205"/>
      <c r="EV1073" s="205"/>
      <c r="EW1073" s="205"/>
      <c r="EX1073" s="205"/>
      <c r="EY1073" s="205"/>
      <c r="EZ1073" s="205"/>
      <c r="FA1073" s="205"/>
      <c r="FB1073" s="205"/>
      <c r="FC1073" s="205"/>
      <c r="FD1073" s="205"/>
      <c r="FE1073" s="205"/>
      <c r="FF1073" s="205"/>
      <c r="FG1073" s="205"/>
      <c r="FH1073" s="205"/>
      <c r="FI1073" s="205"/>
      <c r="FJ1073" s="205"/>
      <c r="FK1073" s="205"/>
      <c r="FL1073" s="205"/>
      <c r="FM1073" s="205"/>
      <c r="FN1073" s="205"/>
      <c r="FO1073" s="205"/>
      <c r="FP1073" s="205"/>
      <c r="FQ1073" s="205"/>
      <c r="FR1073" s="205"/>
      <c r="FS1073" s="205"/>
      <c r="FT1073" s="205"/>
      <c r="FU1073" s="205"/>
      <c r="FV1073" s="205"/>
      <c r="FW1073" s="205"/>
      <c r="FX1073" s="205"/>
      <c r="FY1073" s="205"/>
      <c r="FZ1073" s="205"/>
      <c r="GA1073" s="205"/>
      <c r="GB1073" s="205"/>
      <c r="GC1073" s="205"/>
      <c r="GD1073" s="205"/>
      <c r="GE1073" s="205"/>
      <c r="GF1073" s="205"/>
      <c r="GG1073" s="205"/>
      <c r="GH1073" s="205"/>
      <c r="GI1073" s="205"/>
      <c r="GJ1073" s="205"/>
      <c r="GK1073" s="205"/>
      <c r="GL1073" s="205"/>
      <c r="GM1073" s="205"/>
      <c r="GN1073" s="205"/>
      <c r="GO1073" s="205"/>
      <c r="GP1073" s="205"/>
      <c r="GQ1073" s="205"/>
      <c r="GR1073" s="205"/>
      <c r="GS1073" s="205"/>
      <c r="GT1073" s="205"/>
      <c r="GU1073" s="205"/>
      <c r="GV1073" s="205"/>
      <c r="GW1073" s="205"/>
      <c r="GX1073" s="205"/>
      <c r="GY1073" s="205"/>
      <c r="GZ1073" s="205"/>
      <c r="HA1073" s="205"/>
      <c r="HB1073" s="205"/>
      <c r="HC1073" s="205"/>
      <c r="HD1073" s="205"/>
      <c r="HE1073" s="205"/>
      <c r="HF1073" s="205"/>
      <c r="HG1073" s="205"/>
      <c r="HH1073" s="205"/>
      <c r="HI1073" s="205"/>
      <c r="HJ1073" s="205"/>
      <c r="HK1073" s="205"/>
      <c r="HL1073" s="205"/>
      <c r="HM1073" s="205"/>
      <c r="HN1073" s="205"/>
      <c r="HO1073" s="205"/>
      <c r="HP1073" s="205"/>
      <c r="HQ1073" s="205"/>
      <c r="HR1073" s="205"/>
      <c r="HS1073" s="205"/>
      <c r="HT1073" s="205"/>
      <c r="HU1073" s="205"/>
      <c r="HV1073" s="205"/>
      <c r="HW1073" s="205"/>
      <c r="HX1073" s="205"/>
      <c r="HY1073" s="205"/>
      <c r="HZ1073" s="205"/>
      <c r="IA1073" s="205"/>
      <c r="IB1073" s="205"/>
      <c r="IC1073" s="205"/>
      <c r="ID1073" s="205"/>
      <c r="IE1073" s="205"/>
      <c r="IF1073" s="205"/>
      <c r="IG1073" s="205"/>
      <c r="IH1073" s="205"/>
      <c r="II1073" s="205"/>
      <c r="IJ1073" s="205"/>
      <c r="IK1073" s="205"/>
      <c r="IL1073" s="205"/>
      <c r="IM1073" s="205"/>
      <c r="IN1073" s="205"/>
      <c r="IO1073" s="205"/>
      <c r="IP1073" s="205"/>
      <c r="IQ1073" s="205"/>
      <c r="IR1073" s="205"/>
      <c r="IS1073" s="205"/>
      <c r="IT1073" s="205"/>
      <c r="IU1073" s="205"/>
      <c r="IV1073" s="205"/>
      <c r="IW1073" s="205"/>
      <c r="IX1073" s="205"/>
      <c r="IY1073" s="205"/>
      <c r="IZ1073" s="205"/>
      <c r="JA1073" s="205"/>
      <c r="JB1073" s="205"/>
    </row>
    <row r="1074" spans="1:262" s="692" customFormat="1" x14ac:dyDescent="0.25">
      <c r="A1074" s="646"/>
      <c r="B1074" s="646">
        <v>1</v>
      </c>
      <c r="C1074" s="2650" t="s">
        <v>603</v>
      </c>
      <c r="D1074" s="960"/>
      <c r="E1074" s="960"/>
      <c r="F1074" s="1589">
        <f t="shared" si="494"/>
        <v>150670</v>
      </c>
      <c r="G1074" s="961">
        <f t="shared" si="494"/>
        <v>12555.833333333334</v>
      </c>
      <c r="H1074" s="961">
        <f t="shared" si="494"/>
        <v>11316.130000000001</v>
      </c>
      <c r="I1074" s="1050">
        <f t="shared" si="495"/>
        <v>90.126475077985006</v>
      </c>
      <c r="J1074" s="1161"/>
      <c r="K1074" s="1161"/>
      <c r="L1074" s="1162"/>
      <c r="M1074" s="1162"/>
      <c r="N1074" s="1162"/>
      <c r="O1074" s="1162"/>
      <c r="P1074" s="1162"/>
      <c r="Q1074" s="1162"/>
      <c r="R1074" s="1200"/>
      <c r="S1074" s="1200"/>
      <c r="T1074" s="961"/>
      <c r="U1074" s="3113"/>
      <c r="V1074" s="961"/>
      <c r="W1074" s="961"/>
      <c r="X1074" s="1163"/>
      <c r="Y1074" s="1163"/>
      <c r="Z1074" s="961"/>
      <c r="AA1074" s="669"/>
      <c r="AB1074" s="205"/>
      <c r="AC1074" s="205"/>
      <c r="AD1074" s="205"/>
      <c r="AE1074" s="205"/>
      <c r="AF1074" s="205"/>
      <c r="AG1074" s="205"/>
      <c r="AH1074" s="205"/>
      <c r="AI1074" s="205"/>
      <c r="AJ1074" s="205"/>
      <c r="AK1074" s="205"/>
      <c r="AL1074" s="205"/>
      <c r="AM1074" s="205"/>
      <c r="AN1074" s="205"/>
      <c r="AO1074" s="205"/>
      <c r="AP1074" s="205"/>
      <c r="AQ1074" s="205"/>
      <c r="AR1074" s="205"/>
      <c r="AS1074" s="205"/>
      <c r="AT1074" s="205"/>
      <c r="AU1074" s="205"/>
      <c r="AV1074" s="205"/>
      <c r="AW1074" s="205"/>
      <c r="AX1074" s="205"/>
      <c r="AY1074" s="205"/>
      <c r="AZ1074" s="205"/>
      <c r="BA1074" s="205"/>
      <c r="BB1074" s="205"/>
      <c r="BC1074" s="205"/>
      <c r="BD1074" s="205"/>
      <c r="BE1074" s="205"/>
      <c r="BF1074" s="205"/>
      <c r="BG1074" s="205"/>
      <c r="BH1074" s="205"/>
      <c r="BI1074" s="205"/>
      <c r="BJ1074" s="205"/>
      <c r="BK1074" s="205"/>
      <c r="BL1074" s="205"/>
      <c r="BM1074" s="205"/>
      <c r="BN1074" s="205"/>
      <c r="BO1074" s="205"/>
      <c r="BP1074" s="205"/>
      <c r="BQ1074" s="205"/>
      <c r="BR1074" s="205"/>
      <c r="BS1074" s="205"/>
      <c r="BT1074" s="205"/>
      <c r="BU1074" s="205"/>
      <c r="BV1074" s="205"/>
      <c r="BW1074" s="205"/>
      <c r="BX1074" s="205"/>
      <c r="BY1074" s="205"/>
      <c r="BZ1074" s="205"/>
      <c r="CA1074" s="205"/>
      <c r="CB1074" s="205"/>
      <c r="CC1074" s="205"/>
      <c r="CD1074" s="205"/>
      <c r="CE1074" s="205"/>
      <c r="CF1074" s="205"/>
      <c r="CG1074" s="205"/>
      <c r="CH1074" s="205"/>
      <c r="CI1074" s="205"/>
      <c r="CJ1074" s="205"/>
      <c r="CK1074" s="205"/>
      <c r="CL1074" s="205"/>
      <c r="CM1074" s="205"/>
      <c r="CN1074" s="205"/>
      <c r="CO1074" s="205"/>
      <c r="CP1074" s="205"/>
      <c r="CQ1074" s="205"/>
      <c r="CR1074" s="205"/>
      <c r="CS1074" s="205"/>
      <c r="CT1074" s="205"/>
      <c r="CU1074" s="205"/>
      <c r="CV1074" s="205"/>
      <c r="CW1074" s="205"/>
      <c r="CX1074" s="205"/>
      <c r="CY1074" s="205"/>
      <c r="CZ1074" s="205"/>
      <c r="DA1074" s="205"/>
      <c r="DB1074" s="205"/>
      <c r="DC1074" s="205"/>
      <c r="DD1074" s="205"/>
      <c r="DE1074" s="205"/>
      <c r="DF1074" s="205"/>
      <c r="DG1074" s="205"/>
      <c r="DH1074" s="205"/>
      <c r="DI1074" s="205"/>
      <c r="DJ1074" s="205"/>
      <c r="DK1074" s="205"/>
      <c r="DL1074" s="205"/>
      <c r="DM1074" s="205"/>
      <c r="DN1074" s="205"/>
      <c r="DO1074" s="205"/>
      <c r="DP1074" s="205"/>
      <c r="DQ1074" s="205"/>
      <c r="DR1074" s="205"/>
      <c r="DS1074" s="205"/>
      <c r="DT1074" s="205"/>
      <c r="DU1074" s="205"/>
      <c r="DV1074" s="205"/>
      <c r="DW1074" s="205"/>
      <c r="DX1074" s="205"/>
      <c r="DY1074" s="205"/>
      <c r="DZ1074" s="205"/>
      <c r="EA1074" s="205"/>
      <c r="EB1074" s="205"/>
      <c r="EC1074" s="205"/>
      <c r="ED1074" s="205"/>
      <c r="EE1074" s="205"/>
      <c r="EF1074" s="205"/>
      <c r="EG1074" s="205"/>
      <c r="EH1074" s="205"/>
      <c r="EI1074" s="205"/>
      <c r="EJ1074" s="205"/>
      <c r="EK1074" s="205"/>
      <c r="EL1074" s="205"/>
      <c r="EM1074" s="205"/>
      <c r="EN1074" s="205"/>
      <c r="EO1074" s="205"/>
      <c r="EP1074" s="205"/>
      <c r="EQ1074" s="205"/>
      <c r="ER1074" s="205"/>
      <c r="ES1074" s="205"/>
      <c r="ET1074" s="205"/>
      <c r="EU1074" s="205"/>
      <c r="EV1074" s="205"/>
      <c r="EW1074" s="205"/>
      <c r="EX1074" s="205"/>
      <c r="EY1074" s="205"/>
      <c r="EZ1074" s="205"/>
      <c r="FA1074" s="205"/>
      <c r="FB1074" s="205"/>
      <c r="FC1074" s="205"/>
      <c r="FD1074" s="205"/>
      <c r="FE1074" s="205"/>
      <c r="FF1074" s="205"/>
      <c r="FG1074" s="205"/>
      <c r="FH1074" s="205"/>
      <c r="FI1074" s="205"/>
      <c r="FJ1074" s="205"/>
      <c r="FK1074" s="205"/>
      <c r="FL1074" s="205"/>
      <c r="FM1074" s="205"/>
      <c r="FN1074" s="205"/>
      <c r="FO1074" s="205"/>
      <c r="FP1074" s="205"/>
      <c r="FQ1074" s="205"/>
      <c r="FR1074" s="205"/>
      <c r="FS1074" s="205"/>
      <c r="FT1074" s="205"/>
      <c r="FU1074" s="205"/>
      <c r="FV1074" s="205"/>
      <c r="FW1074" s="205"/>
      <c r="FX1074" s="205"/>
      <c r="FY1074" s="205"/>
      <c r="FZ1074" s="205"/>
      <c r="GA1074" s="205"/>
      <c r="GB1074" s="205"/>
      <c r="GC1074" s="205"/>
      <c r="GD1074" s="205"/>
      <c r="GE1074" s="205"/>
      <c r="GF1074" s="205"/>
      <c r="GG1074" s="205"/>
      <c r="GH1074" s="205"/>
      <c r="GI1074" s="205"/>
      <c r="GJ1074" s="205"/>
      <c r="GK1074" s="205"/>
      <c r="GL1074" s="205"/>
      <c r="GM1074" s="205"/>
      <c r="GN1074" s="205"/>
      <c r="GO1074" s="205"/>
      <c r="GP1074" s="205"/>
      <c r="GQ1074" s="205"/>
      <c r="GR1074" s="205"/>
      <c r="GS1074" s="205"/>
      <c r="GT1074" s="205"/>
      <c r="GU1074" s="205"/>
      <c r="GV1074" s="205"/>
      <c r="GW1074" s="205"/>
      <c r="GX1074" s="205"/>
      <c r="GY1074" s="205"/>
      <c r="GZ1074" s="205"/>
      <c r="HA1074" s="205"/>
      <c r="HB1074" s="205"/>
      <c r="HC1074" s="205"/>
      <c r="HD1074" s="205"/>
      <c r="HE1074" s="205"/>
      <c r="HF1074" s="205"/>
      <c r="HG1074" s="205"/>
      <c r="HH1074" s="205"/>
      <c r="HI1074" s="205"/>
      <c r="HJ1074" s="205"/>
      <c r="HK1074" s="205"/>
      <c r="HL1074" s="205"/>
      <c r="HM1074" s="205"/>
      <c r="HN1074" s="205"/>
      <c r="HO1074" s="205"/>
      <c r="HP1074" s="205"/>
      <c r="HQ1074" s="205"/>
      <c r="HR1074" s="205"/>
      <c r="HS1074" s="205"/>
      <c r="HT1074" s="205"/>
      <c r="HU1074" s="205"/>
      <c r="HV1074" s="205"/>
      <c r="HW1074" s="205"/>
      <c r="HX1074" s="205"/>
      <c r="HY1074" s="205"/>
      <c r="HZ1074" s="205"/>
      <c r="IA1074" s="205"/>
      <c r="IB1074" s="205"/>
      <c r="IC1074" s="205"/>
      <c r="ID1074" s="205"/>
      <c r="IE1074" s="205"/>
      <c r="IF1074" s="205"/>
      <c r="IG1074" s="205"/>
      <c r="IH1074" s="205"/>
      <c r="II1074" s="205"/>
      <c r="IJ1074" s="205"/>
      <c r="IK1074" s="205"/>
      <c r="IL1074" s="205"/>
      <c r="IM1074" s="205"/>
      <c r="IN1074" s="205"/>
      <c r="IO1074" s="205"/>
      <c r="IP1074" s="205"/>
      <c r="IQ1074" s="205"/>
      <c r="IR1074" s="205"/>
      <c r="IS1074" s="205"/>
      <c r="IT1074" s="205"/>
      <c r="IU1074" s="205"/>
      <c r="IV1074" s="205"/>
      <c r="IW1074" s="205"/>
      <c r="IX1074" s="205"/>
      <c r="IY1074" s="205"/>
      <c r="IZ1074" s="205"/>
      <c r="JA1074" s="205"/>
      <c r="JB1074" s="205"/>
    </row>
    <row r="1075" spans="1:262" s="692" customFormat="1" ht="29.25" x14ac:dyDescent="0.25">
      <c r="A1075" s="646">
        <v>1</v>
      </c>
      <c r="B1075" s="646">
        <v>1</v>
      </c>
      <c r="C1075" s="2644" t="s">
        <v>577</v>
      </c>
      <c r="D1075" s="1049"/>
      <c r="E1075" s="960"/>
      <c r="F1075" s="1589">
        <f t="shared" ref="F1075:H1078" si="496">F984</f>
        <v>21708</v>
      </c>
      <c r="G1075" s="961">
        <f t="shared" si="496"/>
        <v>1809</v>
      </c>
      <c r="H1075" s="961">
        <f t="shared" si="496"/>
        <v>2385</v>
      </c>
      <c r="I1075" s="1050">
        <f t="shared" si="495"/>
        <v>131.84079601990049</v>
      </c>
      <c r="J1075" s="1161"/>
      <c r="K1075" s="1161"/>
      <c r="L1075" s="1162"/>
      <c r="M1075" s="1162"/>
      <c r="N1075" s="1162"/>
      <c r="O1075" s="1162"/>
      <c r="P1075" s="1162"/>
      <c r="Q1075" s="1162"/>
      <c r="R1075" s="1200"/>
      <c r="S1075" s="1200"/>
      <c r="T1075" s="961"/>
      <c r="U1075" s="3113"/>
      <c r="V1075" s="961"/>
      <c r="W1075" s="961"/>
      <c r="X1075" s="1163"/>
      <c r="Y1075" s="1163"/>
      <c r="Z1075" s="961"/>
      <c r="AA1075" s="669"/>
      <c r="AB1075" s="205"/>
      <c r="AC1075" s="205"/>
      <c r="AD1075" s="205"/>
      <c r="AE1075" s="205"/>
      <c r="AF1075" s="205"/>
      <c r="AG1075" s="205"/>
      <c r="AH1075" s="205"/>
      <c r="AI1075" s="205"/>
      <c r="AJ1075" s="205"/>
      <c r="AK1075" s="205"/>
      <c r="AL1075" s="205"/>
      <c r="AM1075" s="205"/>
      <c r="AN1075" s="205"/>
      <c r="AO1075" s="205"/>
      <c r="AP1075" s="205"/>
      <c r="AQ1075" s="205"/>
      <c r="AR1075" s="205"/>
      <c r="AS1075" s="205"/>
      <c r="AT1075" s="205"/>
      <c r="AU1075" s="205"/>
      <c r="AV1075" s="205"/>
      <c r="AW1075" s="205"/>
      <c r="AX1075" s="205"/>
      <c r="AY1075" s="205"/>
      <c r="AZ1075" s="205"/>
      <c r="BA1075" s="205"/>
      <c r="BB1075" s="205"/>
      <c r="BC1075" s="205"/>
      <c r="BD1075" s="205"/>
      <c r="BE1075" s="205"/>
      <c r="BF1075" s="205"/>
      <c r="BG1075" s="205"/>
      <c r="BH1075" s="205"/>
      <c r="BI1075" s="205"/>
      <c r="BJ1075" s="205"/>
      <c r="BK1075" s="205"/>
      <c r="BL1075" s="205"/>
      <c r="BM1075" s="205"/>
      <c r="BN1075" s="205"/>
      <c r="BO1075" s="205"/>
      <c r="BP1075" s="205"/>
      <c r="BQ1075" s="205"/>
      <c r="BR1075" s="205"/>
      <c r="BS1075" s="205"/>
      <c r="BT1075" s="205"/>
      <c r="BU1075" s="205"/>
      <c r="BV1075" s="205"/>
      <c r="BW1075" s="205"/>
      <c r="BX1075" s="205"/>
      <c r="BY1075" s="205"/>
      <c r="BZ1075" s="205"/>
      <c r="CA1075" s="205"/>
      <c r="CB1075" s="205"/>
      <c r="CC1075" s="205"/>
      <c r="CD1075" s="205"/>
      <c r="CE1075" s="205"/>
      <c r="CF1075" s="205"/>
      <c r="CG1075" s="205"/>
      <c r="CH1075" s="205"/>
      <c r="CI1075" s="205"/>
      <c r="CJ1075" s="205"/>
      <c r="CK1075" s="205"/>
      <c r="CL1075" s="205"/>
      <c r="CM1075" s="205"/>
      <c r="CN1075" s="205"/>
      <c r="CO1075" s="205"/>
      <c r="CP1075" s="205"/>
      <c r="CQ1075" s="205"/>
      <c r="CR1075" s="205"/>
      <c r="CS1075" s="205"/>
      <c r="CT1075" s="205"/>
      <c r="CU1075" s="205"/>
      <c r="CV1075" s="205"/>
      <c r="CW1075" s="205"/>
      <c r="CX1075" s="205"/>
      <c r="CY1075" s="205"/>
      <c r="CZ1075" s="205"/>
      <c r="DA1075" s="205"/>
      <c r="DB1075" s="205"/>
      <c r="DC1075" s="205"/>
      <c r="DD1075" s="205"/>
      <c r="DE1075" s="205"/>
      <c r="DF1075" s="205"/>
      <c r="DG1075" s="205"/>
      <c r="DH1075" s="205"/>
      <c r="DI1075" s="205"/>
      <c r="DJ1075" s="205"/>
      <c r="DK1075" s="205"/>
      <c r="DL1075" s="205"/>
      <c r="DM1075" s="205"/>
      <c r="DN1075" s="205"/>
      <c r="DO1075" s="205"/>
      <c r="DP1075" s="205"/>
      <c r="DQ1075" s="205"/>
      <c r="DR1075" s="205"/>
      <c r="DS1075" s="205"/>
      <c r="DT1075" s="205"/>
      <c r="DU1075" s="205"/>
      <c r="DV1075" s="205"/>
      <c r="DW1075" s="205"/>
      <c r="DX1075" s="205"/>
      <c r="DY1075" s="205"/>
      <c r="DZ1075" s="205"/>
      <c r="EA1075" s="205"/>
      <c r="EB1075" s="205"/>
      <c r="EC1075" s="205"/>
      <c r="ED1075" s="205"/>
      <c r="EE1075" s="205"/>
      <c r="EF1075" s="205"/>
      <c r="EG1075" s="205"/>
      <c r="EH1075" s="205"/>
      <c r="EI1075" s="205"/>
      <c r="EJ1075" s="205"/>
      <c r="EK1075" s="205"/>
      <c r="EL1075" s="205"/>
      <c r="EM1075" s="205"/>
      <c r="EN1075" s="205"/>
      <c r="EO1075" s="205"/>
      <c r="EP1075" s="205"/>
      <c r="EQ1075" s="205"/>
      <c r="ER1075" s="205"/>
      <c r="ES1075" s="205"/>
      <c r="ET1075" s="205"/>
      <c r="EU1075" s="205"/>
      <c r="EV1075" s="205"/>
      <c r="EW1075" s="205"/>
      <c r="EX1075" s="205"/>
      <c r="EY1075" s="205"/>
      <c r="EZ1075" s="205"/>
      <c r="FA1075" s="205"/>
      <c r="FB1075" s="205"/>
      <c r="FC1075" s="205"/>
      <c r="FD1075" s="205"/>
      <c r="FE1075" s="205"/>
      <c r="FF1075" s="205"/>
      <c r="FG1075" s="205"/>
      <c r="FH1075" s="205"/>
      <c r="FI1075" s="205"/>
      <c r="FJ1075" s="205"/>
      <c r="FK1075" s="205"/>
      <c r="FL1075" s="205"/>
      <c r="FM1075" s="205"/>
      <c r="FN1075" s="205"/>
      <c r="FO1075" s="205"/>
      <c r="FP1075" s="205"/>
      <c r="FQ1075" s="205"/>
      <c r="FR1075" s="205"/>
      <c r="FS1075" s="205"/>
      <c r="FT1075" s="205"/>
      <c r="FU1075" s="205"/>
      <c r="FV1075" s="205"/>
      <c r="FW1075" s="205"/>
      <c r="FX1075" s="205"/>
      <c r="FY1075" s="205"/>
      <c r="FZ1075" s="205"/>
      <c r="GA1075" s="205"/>
      <c r="GB1075" s="205"/>
      <c r="GC1075" s="205"/>
      <c r="GD1075" s="205"/>
      <c r="GE1075" s="205"/>
      <c r="GF1075" s="205"/>
      <c r="GG1075" s="205"/>
      <c r="GH1075" s="205"/>
      <c r="GI1075" s="205"/>
      <c r="GJ1075" s="205"/>
      <c r="GK1075" s="205"/>
      <c r="GL1075" s="205"/>
      <c r="GM1075" s="205"/>
      <c r="GN1075" s="205"/>
      <c r="GO1075" s="205"/>
      <c r="GP1075" s="205"/>
      <c r="GQ1075" s="205"/>
      <c r="GR1075" s="205"/>
      <c r="GS1075" s="205"/>
      <c r="GT1075" s="205"/>
      <c r="GU1075" s="205"/>
      <c r="GV1075" s="205"/>
      <c r="GW1075" s="205"/>
      <c r="GX1075" s="205"/>
      <c r="GY1075" s="205"/>
      <c r="GZ1075" s="205"/>
      <c r="HA1075" s="205"/>
      <c r="HB1075" s="205"/>
      <c r="HC1075" s="205"/>
      <c r="HD1075" s="205"/>
      <c r="HE1075" s="205"/>
      <c r="HF1075" s="205"/>
      <c r="HG1075" s="205"/>
      <c r="HH1075" s="205"/>
      <c r="HI1075" s="205"/>
      <c r="HJ1075" s="205"/>
      <c r="HK1075" s="205"/>
      <c r="HL1075" s="205"/>
      <c r="HM1075" s="205"/>
      <c r="HN1075" s="205"/>
      <c r="HO1075" s="205"/>
      <c r="HP1075" s="205"/>
      <c r="HQ1075" s="205"/>
      <c r="HR1075" s="205"/>
      <c r="HS1075" s="205"/>
      <c r="HT1075" s="205"/>
      <c r="HU1075" s="205"/>
      <c r="HV1075" s="205"/>
      <c r="HW1075" s="205"/>
      <c r="HX1075" s="205"/>
      <c r="HY1075" s="205"/>
      <c r="HZ1075" s="205"/>
      <c r="IA1075" s="205"/>
      <c r="IB1075" s="205"/>
      <c r="IC1075" s="205"/>
      <c r="ID1075" s="205"/>
      <c r="IE1075" s="205"/>
      <c r="IF1075" s="205"/>
      <c r="IG1075" s="205"/>
      <c r="IH1075" s="205"/>
      <c r="II1075" s="205"/>
      <c r="IJ1075" s="205"/>
      <c r="IK1075" s="205"/>
      <c r="IL1075" s="205"/>
      <c r="IM1075" s="205"/>
      <c r="IN1075" s="205"/>
      <c r="IO1075" s="205"/>
      <c r="IP1075" s="205"/>
      <c r="IQ1075" s="205"/>
      <c r="IR1075" s="205"/>
      <c r="IS1075" s="205"/>
      <c r="IT1075" s="205"/>
      <c r="IU1075" s="205"/>
      <c r="IV1075" s="205"/>
      <c r="IW1075" s="205"/>
      <c r="IX1075" s="205"/>
      <c r="IY1075" s="205"/>
      <c r="IZ1075" s="205"/>
      <c r="JA1075" s="205"/>
      <c r="JB1075" s="205"/>
    </row>
    <row r="1076" spans="1:262" s="692" customFormat="1" ht="30" x14ac:dyDescent="0.25">
      <c r="A1076" s="646">
        <v>1</v>
      </c>
      <c r="B1076" s="646">
        <v>1</v>
      </c>
      <c r="C1076" s="2649" t="s">
        <v>252</v>
      </c>
      <c r="D1076" s="960"/>
      <c r="E1076" s="960"/>
      <c r="F1076" s="1589">
        <f t="shared" si="496"/>
        <v>2600</v>
      </c>
      <c r="G1076" s="961">
        <f t="shared" si="496"/>
        <v>216.66666666666666</v>
      </c>
      <c r="H1076" s="961">
        <f t="shared" si="496"/>
        <v>224</v>
      </c>
      <c r="I1076" s="1050">
        <f t="shared" si="495"/>
        <v>103.38461538461539</v>
      </c>
      <c r="J1076" s="1161"/>
      <c r="K1076" s="1161"/>
      <c r="L1076" s="1162"/>
      <c r="M1076" s="1162"/>
      <c r="N1076" s="1162"/>
      <c r="O1076" s="1162"/>
      <c r="P1076" s="1162"/>
      <c r="Q1076" s="1162"/>
      <c r="R1076" s="1200"/>
      <c r="S1076" s="1200"/>
      <c r="T1076" s="961"/>
      <c r="U1076" s="3113"/>
      <c r="V1076" s="961"/>
      <c r="W1076" s="961"/>
      <c r="X1076" s="1163"/>
      <c r="Y1076" s="1163"/>
      <c r="Z1076" s="961"/>
      <c r="AA1076" s="669"/>
      <c r="AB1076" s="205"/>
      <c r="AC1076" s="205"/>
      <c r="AD1076" s="205"/>
      <c r="AE1076" s="205"/>
      <c r="AF1076" s="205"/>
      <c r="AG1076" s="205"/>
      <c r="AH1076" s="205"/>
      <c r="AI1076" s="205"/>
      <c r="AJ1076" s="205"/>
      <c r="AK1076" s="205"/>
      <c r="AL1076" s="205"/>
      <c r="AM1076" s="205"/>
      <c r="AN1076" s="205"/>
      <c r="AO1076" s="205"/>
      <c r="AP1076" s="205"/>
      <c r="AQ1076" s="205"/>
      <c r="AR1076" s="205"/>
      <c r="AS1076" s="205"/>
      <c r="AT1076" s="205"/>
      <c r="AU1076" s="205"/>
      <c r="AV1076" s="205"/>
      <c r="AW1076" s="205"/>
      <c r="AX1076" s="205"/>
      <c r="AY1076" s="205"/>
      <c r="AZ1076" s="205"/>
      <c r="BA1076" s="205"/>
      <c r="BB1076" s="205"/>
      <c r="BC1076" s="205"/>
      <c r="BD1076" s="205"/>
      <c r="BE1076" s="205"/>
      <c r="BF1076" s="205"/>
      <c r="BG1076" s="205"/>
      <c r="BH1076" s="205"/>
      <c r="BI1076" s="205"/>
      <c r="BJ1076" s="205"/>
      <c r="BK1076" s="205"/>
      <c r="BL1076" s="205"/>
      <c r="BM1076" s="205"/>
      <c r="BN1076" s="205"/>
      <c r="BO1076" s="205"/>
      <c r="BP1076" s="205"/>
      <c r="BQ1076" s="205"/>
      <c r="BR1076" s="205"/>
      <c r="BS1076" s="205"/>
      <c r="BT1076" s="205"/>
      <c r="BU1076" s="205"/>
      <c r="BV1076" s="205"/>
      <c r="BW1076" s="205"/>
      <c r="BX1076" s="205"/>
      <c r="BY1076" s="205"/>
      <c r="BZ1076" s="205"/>
      <c r="CA1076" s="205"/>
      <c r="CB1076" s="205"/>
      <c r="CC1076" s="205"/>
      <c r="CD1076" s="205"/>
      <c r="CE1076" s="205"/>
      <c r="CF1076" s="205"/>
      <c r="CG1076" s="205"/>
      <c r="CH1076" s="205"/>
      <c r="CI1076" s="205"/>
      <c r="CJ1076" s="205"/>
      <c r="CK1076" s="205"/>
      <c r="CL1076" s="205"/>
      <c r="CM1076" s="205"/>
      <c r="CN1076" s="205"/>
      <c r="CO1076" s="205"/>
      <c r="CP1076" s="205"/>
      <c r="CQ1076" s="205"/>
      <c r="CR1076" s="205"/>
      <c r="CS1076" s="205"/>
      <c r="CT1076" s="205"/>
      <c r="CU1076" s="205"/>
      <c r="CV1076" s="205"/>
      <c r="CW1076" s="205"/>
      <c r="CX1076" s="205"/>
      <c r="CY1076" s="205"/>
      <c r="CZ1076" s="205"/>
      <c r="DA1076" s="205"/>
      <c r="DB1076" s="205"/>
      <c r="DC1076" s="205"/>
      <c r="DD1076" s="205"/>
      <c r="DE1076" s="205"/>
      <c r="DF1076" s="205"/>
      <c r="DG1076" s="205"/>
      <c r="DH1076" s="205"/>
      <c r="DI1076" s="205"/>
      <c r="DJ1076" s="205"/>
      <c r="DK1076" s="205"/>
      <c r="DL1076" s="205"/>
      <c r="DM1076" s="205"/>
      <c r="DN1076" s="205"/>
      <c r="DO1076" s="205"/>
      <c r="DP1076" s="205"/>
      <c r="DQ1076" s="205"/>
      <c r="DR1076" s="205"/>
      <c r="DS1076" s="205"/>
      <c r="DT1076" s="205"/>
      <c r="DU1076" s="205"/>
      <c r="DV1076" s="205"/>
      <c r="DW1076" s="205"/>
      <c r="DX1076" s="205"/>
      <c r="DY1076" s="205"/>
      <c r="DZ1076" s="205"/>
      <c r="EA1076" s="205"/>
      <c r="EB1076" s="205"/>
      <c r="EC1076" s="205"/>
      <c r="ED1076" s="205"/>
      <c r="EE1076" s="205"/>
      <c r="EF1076" s="205"/>
      <c r="EG1076" s="205"/>
      <c r="EH1076" s="205"/>
      <c r="EI1076" s="205"/>
      <c r="EJ1076" s="205"/>
      <c r="EK1076" s="205"/>
      <c r="EL1076" s="205"/>
      <c r="EM1076" s="205"/>
      <c r="EN1076" s="205"/>
      <c r="EO1076" s="205"/>
      <c r="EP1076" s="205"/>
      <c r="EQ1076" s="205"/>
      <c r="ER1076" s="205"/>
      <c r="ES1076" s="205"/>
      <c r="ET1076" s="205"/>
      <c r="EU1076" s="205"/>
      <c r="EV1076" s="205"/>
      <c r="EW1076" s="205"/>
      <c r="EX1076" s="205"/>
      <c r="EY1076" s="205"/>
      <c r="EZ1076" s="205"/>
      <c r="FA1076" s="205"/>
      <c r="FB1076" s="205"/>
      <c r="FC1076" s="205"/>
      <c r="FD1076" s="205"/>
      <c r="FE1076" s="205"/>
      <c r="FF1076" s="205"/>
      <c r="FG1076" s="205"/>
      <c r="FH1076" s="205"/>
      <c r="FI1076" s="205"/>
      <c r="FJ1076" s="205"/>
      <c r="FK1076" s="205"/>
      <c r="FL1076" s="205"/>
      <c r="FM1076" s="205"/>
      <c r="FN1076" s="205"/>
      <c r="FO1076" s="205"/>
      <c r="FP1076" s="205"/>
      <c r="FQ1076" s="205"/>
      <c r="FR1076" s="205"/>
      <c r="FS1076" s="205"/>
      <c r="FT1076" s="205"/>
      <c r="FU1076" s="205"/>
      <c r="FV1076" s="205"/>
      <c r="FW1076" s="205"/>
      <c r="FX1076" s="205"/>
      <c r="FY1076" s="205"/>
      <c r="FZ1076" s="205"/>
      <c r="GA1076" s="205"/>
      <c r="GB1076" s="205"/>
      <c r="GC1076" s="205"/>
      <c r="GD1076" s="205"/>
      <c r="GE1076" s="205"/>
      <c r="GF1076" s="205"/>
      <c r="GG1076" s="205"/>
      <c r="GH1076" s="205"/>
      <c r="GI1076" s="205"/>
      <c r="GJ1076" s="205"/>
      <c r="GK1076" s="205"/>
      <c r="GL1076" s="205"/>
      <c r="GM1076" s="205"/>
      <c r="GN1076" s="205"/>
      <c r="GO1076" s="205"/>
      <c r="GP1076" s="205"/>
      <c r="GQ1076" s="205"/>
      <c r="GR1076" s="205"/>
      <c r="GS1076" s="205"/>
      <c r="GT1076" s="205"/>
      <c r="GU1076" s="205"/>
      <c r="GV1076" s="205"/>
      <c r="GW1076" s="205"/>
      <c r="GX1076" s="205"/>
      <c r="GY1076" s="205"/>
      <c r="GZ1076" s="205"/>
      <c r="HA1076" s="205"/>
      <c r="HB1076" s="205"/>
      <c r="HC1076" s="205"/>
      <c r="HD1076" s="205"/>
      <c r="HE1076" s="205"/>
      <c r="HF1076" s="205"/>
      <c r="HG1076" s="205"/>
      <c r="HH1076" s="205"/>
      <c r="HI1076" s="205"/>
      <c r="HJ1076" s="205"/>
      <c r="HK1076" s="205"/>
      <c r="HL1076" s="205"/>
      <c r="HM1076" s="205"/>
      <c r="HN1076" s="205"/>
      <c r="HO1076" s="205"/>
      <c r="HP1076" s="205"/>
      <c r="HQ1076" s="205"/>
      <c r="HR1076" s="205"/>
      <c r="HS1076" s="205"/>
      <c r="HT1076" s="205"/>
      <c r="HU1076" s="205"/>
      <c r="HV1076" s="205"/>
      <c r="HW1076" s="205"/>
      <c r="HX1076" s="205"/>
      <c r="HY1076" s="205"/>
      <c r="HZ1076" s="205"/>
      <c r="IA1076" s="205"/>
      <c r="IB1076" s="205"/>
      <c r="IC1076" s="205"/>
      <c r="ID1076" s="205"/>
      <c r="IE1076" s="205"/>
      <c r="IF1076" s="205"/>
      <c r="IG1076" s="205"/>
      <c r="IH1076" s="205"/>
      <c r="II1076" s="205"/>
      <c r="IJ1076" s="205"/>
      <c r="IK1076" s="205"/>
      <c r="IL1076" s="205"/>
      <c r="IM1076" s="205"/>
      <c r="IN1076" s="205"/>
      <c r="IO1076" s="205"/>
      <c r="IP1076" s="205"/>
      <c r="IQ1076" s="205"/>
      <c r="IR1076" s="205"/>
      <c r="IS1076" s="205"/>
      <c r="IT1076" s="205"/>
      <c r="IU1076" s="205"/>
      <c r="IV1076" s="205"/>
      <c r="IW1076" s="205"/>
      <c r="IX1076" s="205"/>
      <c r="IY1076" s="205"/>
      <c r="IZ1076" s="205"/>
      <c r="JA1076" s="205"/>
      <c r="JB1076" s="205"/>
    </row>
    <row r="1077" spans="1:262" s="692" customFormat="1" ht="72" x14ac:dyDescent="0.25">
      <c r="A1077" s="646">
        <v>1</v>
      </c>
      <c r="B1077" s="646">
        <v>1</v>
      </c>
      <c r="C1077" s="1799" t="s">
        <v>585</v>
      </c>
      <c r="D1077" s="960"/>
      <c r="E1077" s="960"/>
      <c r="F1077" s="1589">
        <f t="shared" si="496"/>
        <v>1700</v>
      </c>
      <c r="G1077" s="961">
        <f t="shared" si="496"/>
        <v>141.66666666666666</v>
      </c>
      <c r="H1077" s="961">
        <f t="shared" si="496"/>
        <v>124</v>
      </c>
      <c r="I1077" s="1050">
        <f t="shared" si="495"/>
        <v>87.529411764705884</v>
      </c>
      <c r="J1077" s="1161"/>
      <c r="K1077" s="1161"/>
      <c r="L1077" s="1162"/>
      <c r="M1077" s="1162"/>
      <c r="N1077" s="1162"/>
      <c r="O1077" s="1162"/>
      <c r="P1077" s="1162"/>
      <c r="Q1077" s="1162"/>
      <c r="R1077" s="1200"/>
      <c r="S1077" s="1200"/>
      <c r="T1077" s="961"/>
      <c r="U1077" s="3113"/>
      <c r="V1077" s="961"/>
      <c r="W1077" s="961"/>
      <c r="X1077" s="1163"/>
      <c r="Y1077" s="1163"/>
      <c r="Z1077" s="961"/>
      <c r="AA1077" s="669"/>
      <c r="AB1077" s="205"/>
      <c r="AC1077" s="205"/>
      <c r="AD1077" s="205"/>
      <c r="AE1077" s="205"/>
      <c r="AF1077" s="205"/>
      <c r="AG1077" s="205"/>
      <c r="AH1077" s="205"/>
      <c r="AI1077" s="205"/>
      <c r="AJ1077" s="205"/>
      <c r="AK1077" s="205"/>
      <c r="AL1077" s="205"/>
      <c r="AM1077" s="205"/>
      <c r="AN1077" s="205"/>
      <c r="AO1077" s="205"/>
      <c r="AP1077" s="205"/>
      <c r="AQ1077" s="205"/>
      <c r="AR1077" s="205"/>
      <c r="AS1077" s="205"/>
      <c r="AT1077" s="205"/>
      <c r="AU1077" s="205"/>
      <c r="AV1077" s="205"/>
      <c r="AW1077" s="205"/>
      <c r="AX1077" s="205"/>
      <c r="AY1077" s="205"/>
      <c r="AZ1077" s="205"/>
      <c r="BA1077" s="205"/>
      <c r="BB1077" s="205"/>
      <c r="BC1077" s="205"/>
      <c r="BD1077" s="205"/>
      <c r="BE1077" s="205"/>
      <c r="BF1077" s="205"/>
      <c r="BG1077" s="205"/>
      <c r="BH1077" s="205"/>
      <c r="BI1077" s="205"/>
      <c r="BJ1077" s="205"/>
      <c r="BK1077" s="205"/>
      <c r="BL1077" s="205"/>
      <c r="BM1077" s="205"/>
      <c r="BN1077" s="205"/>
      <c r="BO1077" s="205"/>
      <c r="BP1077" s="205"/>
      <c r="BQ1077" s="205"/>
      <c r="BR1077" s="205"/>
      <c r="BS1077" s="205"/>
      <c r="BT1077" s="205"/>
      <c r="BU1077" s="205"/>
      <c r="BV1077" s="205"/>
      <c r="BW1077" s="205"/>
      <c r="BX1077" s="205"/>
      <c r="BY1077" s="205"/>
      <c r="BZ1077" s="205"/>
      <c r="CA1077" s="205"/>
      <c r="CB1077" s="205"/>
      <c r="CC1077" s="205"/>
      <c r="CD1077" s="205"/>
      <c r="CE1077" s="205"/>
      <c r="CF1077" s="205"/>
      <c r="CG1077" s="205"/>
      <c r="CH1077" s="205"/>
      <c r="CI1077" s="205"/>
      <c r="CJ1077" s="205"/>
      <c r="CK1077" s="205"/>
      <c r="CL1077" s="205"/>
      <c r="CM1077" s="205"/>
      <c r="CN1077" s="205"/>
      <c r="CO1077" s="205"/>
      <c r="CP1077" s="205"/>
      <c r="CQ1077" s="205"/>
      <c r="CR1077" s="205"/>
      <c r="CS1077" s="205"/>
      <c r="CT1077" s="205"/>
      <c r="CU1077" s="205"/>
      <c r="CV1077" s="205"/>
      <c r="CW1077" s="205"/>
      <c r="CX1077" s="205"/>
      <c r="CY1077" s="205"/>
      <c r="CZ1077" s="205"/>
      <c r="DA1077" s="205"/>
      <c r="DB1077" s="205"/>
      <c r="DC1077" s="205"/>
      <c r="DD1077" s="205"/>
      <c r="DE1077" s="205"/>
      <c r="DF1077" s="205"/>
      <c r="DG1077" s="205"/>
      <c r="DH1077" s="205"/>
      <c r="DI1077" s="205"/>
      <c r="DJ1077" s="205"/>
      <c r="DK1077" s="205"/>
      <c r="DL1077" s="205"/>
      <c r="DM1077" s="205"/>
      <c r="DN1077" s="205"/>
      <c r="DO1077" s="205"/>
      <c r="DP1077" s="205"/>
      <c r="DQ1077" s="205"/>
      <c r="DR1077" s="205"/>
      <c r="DS1077" s="205"/>
      <c r="DT1077" s="205"/>
      <c r="DU1077" s="205"/>
      <c r="DV1077" s="205"/>
      <c r="DW1077" s="205"/>
      <c r="DX1077" s="205"/>
      <c r="DY1077" s="205"/>
      <c r="DZ1077" s="205"/>
      <c r="EA1077" s="205"/>
      <c r="EB1077" s="205"/>
      <c r="EC1077" s="205"/>
      <c r="ED1077" s="205"/>
      <c r="EE1077" s="205"/>
      <c r="EF1077" s="205"/>
      <c r="EG1077" s="205"/>
      <c r="EH1077" s="205"/>
      <c r="EI1077" s="205"/>
      <c r="EJ1077" s="205"/>
      <c r="EK1077" s="205"/>
      <c r="EL1077" s="205"/>
      <c r="EM1077" s="205"/>
      <c r="EN1077" s="205"/>
      <c r="EO1077" s="205"/>
      <c r="EP1077" s="205"/>
      <c r="EQ1077" s="205"/>
      <c r="ER1077" s="205"/>
      <c r="ES1077" s="205"/>
      <c r="ET1077" s="205"/>
      <c r="EU1077" s="205"/>
      <c r="EV1077" s="205"/>
      <c r="EW1077" s="205"/>
      <c r="EX1077" s="205"/>
      <c r="EY1077" s="205"/>
      <c r="EZ1077" s="205"/>
      <c r="FA1077" s="205"/>
      <c r="FB1077" s="205"/>
      <c r="FC1077" s="205"/>
      <c r="FD1077" s="205"/>
      <c r="FE1077" s="205"/>
      <c r="FF1077" s="205"/>
      <c r="FG1077" s="205"/>
      <c r="FH1077" s="205"/>
      <c r="FI1077" s="205"/>
      <c r="FJ1077" s="205"/>
      <c r="FK1077" s="205"/>
      <c r="FL1077" s="205"/>
      <c r="FM1077" s="205"/>
      <c r="FN1077" s="205"/>
      <c r="FO1077" s="205"/>
      <c r="FP1077" s="205"/>
      <c r="FQ1077" s="205"/>
      <c r="FR1077" s="205"/>
      <c r="FS1077" s="205"/>
      <c r="FT1077" s="205"/>
      <c r="FU1077" s="205"/>
      <c r="FV1077" s="205"/>
      <c r="FW1077" s="205"/>
      <c r="FX1077" s="205"/>
      <c r="FY1077" s="205"/>
      <c r="FZ1077" s="205"/>
      <c r="GA1077" s="205"/>
      <c r="GB1077" s="205"/>
      <c r="GC1077" s="205"/>
      <c r="GD1077" s="205"/>
      <c r="GE1077" s="205"/>
      <c r="GF1077" s="205"/>
      <c r="GG1077" s="205"/>
      <c r="GH1077" s="205"/>
      <c r="GI1077" s="205"/>
      <c r="GJ1077" s="205"/>
      <c r="GK1077" s="205"/>
      <c r="GL1077" s="205"/>
      <c r="GM1077" s="205"/>
      <c r="GN1077" s="205"/>
      <c r="GO1077" s="205"/>
      <c r="GP1077" s="205"/>
      <c r="GQ1077" s="205"/>
      <c r="GR1077" s="205"/>
      <c r="GS1077" s="205"/>
      <c r="GT1077" s="205"/>
      <c r="GU1077" s="205"/>
      <c r="GV1077" s="205"/>
      <c r="GW1077" s="205"/>
      <c r="GX1077" s="205"/>
      <c r="GY1077" s="205"/>
      <c r="GZ1077" s="205"/>
      <c r="HA1077" s="205"/>
      <c r="HB1077" s="205"/>
      <c r="HC1077" s="205"/>
      <c r="HD1077" s="205"/>
      <c r="HE1077" s="205"/>
      <c r="HF1077" s="205"/>
      <c r="HG1077" s="205"/>
      <c r="HH1077" s="205"/>
      <c r="HI1077" s="205"/>
      <c r="HJ1077" s="205"/>
      <c r="HK1077" s="205"/>
      <c r="HL1077" s="205"/>
      <c r="HM1077" s="205"/>
      <c r="HN1077" s="205"/>
      <c r="HO1077" s="205"/>
      <c r="HP1077" s="205"/>
      <c r="HQ1077" s="205"/>
      <c r="HR1077" s="205"/>
      <c r="HS1077" s="205"/>
      <c r="HT1077" s="205"/>
      <c r="HU1077" s="205"/>
      <c r="HV1077" s="205"/>
      <c r="HW1077" s="205"/>
      <c r="HX1077" s="205"/>
      <c r="HY1077" s="205"/>
      <c r="HZ1077" s="205"/>
      <c r="IA1077" s="205"/>
      <c r="IB1077" s="205"/>
      <c r="IC1077" s="205"/>
      <c r="ID1077" s="205"/>
      <c r="IE1077" s="205"/>
      <c r="IF1077" s="205"/>
      <c r="IG1077" s="205"/>
      <c r="IH1077" s="205"/>
      <c r="II1077" s="205"/>
      <c r="IJ1077" s="205"/>
      <c r="IK1077" s="205"/>
      <c r="IL1077" s="205"/>
      <c r="IM1077" s="205"/>
      <c r="IN1077" s="205"/>
      <c r="IO1077" s="205"/>
      <c r="IP1077" s="205"/>
      <c r="IQ1077" s="205"/>
      <c r="IR1077" s="205"/>
      <c r="IS1077" s="205"/>
      <c r="IT1077" s="205"/>
      <c r="IU1077" s="205"/>
      <c r="IV1077" s="205"/>
      <c r="IW1077" s="205"/>
      <c r="IX1077" s="205"/>
      <c r="IY1077" s="205"/>
      <c r="IZ1077" s="205"/>
      <c r="JA1077" s="205"/>
      <c r="JB1077" s="205"/>
    </row>
    <row r="1078" spans="1:262" s="692" customFormat="1" x14ac:dyDescent="0.25">
      <c r="A1078" s="646">
        <v>1</v>
      </c>
      <c r="B1078" s="646">
        <v>1</v>
      </c>
      <c r="C1078" s="2653" t="s">
        <v>295</v>
      </c>
      <c r="D1078" s="960"/>
      <c r="E1078" s="960"/>
      <c r="F1078" s="1589">
        <f t="shared" si="496"/>
        <v>3157</v>
      </c>
      <c r="G1078" s="961">
        <f t="shared" si="496"/>
        <v>263.08333333333337</v>
      </c>
      <c r="H1078" s="961">
        <f t="shared" si="496"/>
        <v>53</v>
      </c>
      <c r="I1078" s="1050">
        <f t="shared" si="495"/>
        <v>20.145707950585997</v>
      </c>
      <c r="J1078" s="1161"/>
      <c r="K1078" s="1161"/>
      <c r="L1078" s="1162"/>
      <c r="M1078" s="1162"/>
      <c r="N1078" s="1162"/>
      <c r="O1078" s="1162"/>
      <c r="P1078" s="1162"/>
      <c r="Q1078" s="1162"/>
      <c r="R1078" s="1200">
        <f t="shared" ref="R1078:Z1078" si="497">R987</f>
        <v>8616.1541452001366</v>
      </c>
      <c r="S1078" s="1200">
        <f t="shared" si="497"/>
        <v>718.01284543334475</v>
      </c>
      <c r="T1078" s="961">
        <f t="shared" si="497"/>
        <v>73.695369999999997</v>
      </c>
      <c r="U1078" s="3113">
        <f t="shared" si="497"/>
        <v>0</v>
      </c>
      <c r="V1078" s="961">
        <f t="shared" si="497"/>
        <v>0</v>
      </c>
      <c r="W1078" s="961">
        <f t="shared" si="497"/>
        <v>-644.31747543334473</v>
      </c>
      <c r="X1078" s="1163">
        <f t="shared" si="497"/>
        <v>0</v>
      </c>
      <c r="Y1078" s="1163">
        <f t="shared" si="497"/>
        <v>0</v>
      </c>
      <c r="Z1078" s="961">
        <f t="shared" si="497"/>
        <v>73.695369999999997</v>
      </c>
      <c r="AA1078" s="669"/>
      <c r="AB1078" s="205"/>
      <c r="AC1078" s="205"/>
      <c r="AD1078" s="205"/>
      <c r="AE1078" s="205"/>
      <c r="AF1078" s="205"/>
      <c r="AG1078" s="205"/>
      <c r="AH1078" s="205"/>
      <c r="AI1078" s="205"/>
      <c r="AJ1078" s="205"/>
      <c r="AK1078" s="205"/>
      <c r="AL1078" s="205"/>
      <c r="AM1078" s="205"/>
      <c r="AN1078" s="205"/>
      <c r="AO1078" s="205"/>
      <c r="AP1078" s="205"/>
      <c r="AQ1078" s="205"/>
      <c r="AR1078" s="205"/>
      <c r="AS1078" s="205"/>
      <c r="AT1078" s="205"/>
      <c r="AU1078" s="205"/>
      <c r="AV1078" s="205"/>
      <c r="AW1078" s="205"/>
      <c r="AX1078" s="205"/>
      <c r="AY1078" s="205"/>
      <c r="AZ1078" s="205"/>
      <c r="BA1078" s="205"/>
      <c r="BB1078" s="205"/>
      <c r="BC1078" s="205"/>
      <c r="BD1078" s="205"/>
      <c r="BE1078" s="205"/>
      <c r="BF1078" s="205"/>
      <c r="BG1078" s="205"/>
      <c r="BH1078" s="205"/>
      <c r="BI1078" s="205"/>
      <c r="BJ1078" s="205"/>
      <c r="BK1078" s="205"/>
      <c r="BL1078" s="205"/>
      <c r="BM1078" s="205"/>
      <c r="BN1078" s="205"/>
      <c r="BO1078" s="205"/>
      <c r="BP1078" s="205"/>
      <c r="BQ1078" s="205"/>
      <c r="BR1078" s="205"/>
      <c r="BS1078" s="205"/>
      <c r="BT1078" s="205"/>
      <c r="BU1078" s="205"/>
      <c r="BV1078" s="205"/>
      <c r="BW1078" s="205"/>
      <c r="BX1078" s="205"/>
      <c r="BY1078" s="205"/>
      <c r="BZ1078" s="205"/>
      <c r="CA1078" s="205"/>
      <c r="CB1078" s="205"/>
      <c r="CC1078" s="205"/>
      <c r="CD1078" s="205"/>
      <c r="CE1078" s="205"/>
      <c r="CF1078" s="205"/>
      <c r="CG1078" s="205"/>
      <c r="CH1078" s="205"/>
      <c r="CI1078" s="205"/>
      <c r="CJ1078" s="205"/>
      <c r="CK1078" s="205"/>
      <c r="CL1078" s="205"/>
      <c r="CM1078" s="205"/>
      <c r="CN1078" s="205"/>
      <c r="CO1078" s="205"/>
      <c r="CP1078" s="205"/>
      <c r="CQ1078" s="205"/>
      <c r="CR1078" s="205"/>
      <c r="CS1078" s="205"/>
      <c r="CT1078" s="205"/>
      <c r="CU1078" s="205"/>
      <c r="CV1078" s="205"/>
      <c r="CW1078" s="205"/>
      <c r="CX1078" s="205"/>
      <c r="CY1078" s="205"/>
      <c r="CZ1078" s="205"/>
      <c r="DA1078" s="205"/>
      <c r="DB1078" s="205"/>
      <c r="DC1078" s="205"/>
      <c r="DD1078" s="205"/>
      <c r="DE1078" s="205"/>
      <c r="DF1078" s="205"/>
      <c r="DG1078" s="205"/>
      <c r="DH1078" s="205"/>
      <c r="DI1078" s="205"/>
      <c r="DJ1078" s="205"/>
      <c r="DK1078" s="205"/>
      <c r="DL1078" s="205"/>
      <c r="DM1078" s="205"/>
      <c r="DN1078" s="205"/>
      <c r="DO1078" s="205"/>
      <c r="DP1078" s="205"/>
      <c r="DQ1078" s="205"/>
      <c r="DR1078" s="205"/>
      <c r="DS1078" s="205"/>
      <c r="DT1078" s="205"/>
      <c r="DU1078" s="205"/>
      <c r="DV1078" s="205"/>
      <c r="DW1078" s="205"/>
      <c r="DX1078" s="205"/>
      <c r="DY1078" s="205"/>
      <c r="DZ1078" s="205"/>
      <c r="EA1078" s="205"/>
      <c r="EB1078" s="205"/>
      <c r="EC1078" s="205"/>
      <c r="ED1078" s="205"/>
      <c r="EE1078" s="205"/>
      <c r="EF1078" s="205"/>
      <c r="EG1078" s="205"/>
      <c r="EH1078" s="205"/>
      <c r="EI1078" s="205"/>
      <c r="EJ1078" s="205"/>
      <c r="EK1078" s="205"/>
      <c r="EL1078" s="205"/>
      <c r="EM1078" s="205"/>
      <c r="EN1078" s="205"/>
      <c r="EO1078" s="205"/>
      <c r="EP1078" s="205"/>
      <c r="EQ1078" s="205"/>
      <c r="ER1078" s="205"/>
      <c r="ES1078" s="205"/>
      <c r="ET1078" s="205"/>
      <c r="EU1078" s="205"/>
      <c r="EV1078" s="205"/>
      <c r="EW1078" s="205"/>
      <c r="EX1078" s="205"/>
      <c r="EY1078" s="205"/>
      <c r="EZ1078" s="205"/>
      <c r="FA1078" s="205"/>
      <c r="FB1078" s="205"/>
      <c r="FC1078" s="205"/>
      <c r="FD1078" s="205"/>
      <c r="FE1078" s="205"/>
      <c r="FF1078" s="205"/>
      <c r="FG1078" s="205"/>
      <c r="FH1078" s="205"/>
      <c r="FI1078" s="205"/>
      <c r="FJ1078" s="205"/>
      <c r="FK1078" s="205"/>
      <c r="FL1078" s="205"/>
      <c r="FM1078" s="205"/>
      <c r="FN1078" s="205"/>
      <c r="FO1078" s="205"/>
      <c r="FP1078" s="205"/>
      <c r="FQ1078" s="205"/>
      <c r="FR1078" s="205"/>
      <c r="FS1078" s="205"/>
      <c r="FT1078" s="205"/>
      <c r="FU1078" s="205"/>
      <c r="FV1078" s="205"/>
      <c r="FW1078" s="205"/>
      <c r="FX1078" s="205"/>
      <c r="FY1078" s="205"/>
      <c r="FZ1078" s="205"/>
      <c r="GA1078" s="205"/>
      <c r="GB1078" s="205"/>
      <c r="GC1078" s="205"/>
      <c r="GD1078" s="205"/>
      <c r="GE1078" s="205"/>
      <c r="GF1078" s="205"/>
      <c r="GG1078" s="205"/>
      <c r="GH1078" s="205"/>
      <c r="GI1078" s="205"/>
      <c r="GJ1078" s="205"/>
      <c r="GK1078" s="205"/>
      <c r="GL1078" s="205"/>
      <c r="GM1078" s="205"/>
      <c r="GN1078" s="205"/>
      <c r="GO1078" s="205"/>
      <c r="GP1078" s="205"/>
      <c r="GQ1078" s="205"/>
      <c r="GR1078" s="205"/>
      <c r="GS1078" s="205"/>
      <c r="GT1078" s="205"/>
      <c r="GU1078" s="205"/>
      <c r="GV1078" s="205"/>
      <c r="GW1078" s="205"/>
      <c r="GX1078" s="205"/>
      <c r="GY1078" s="205"/>
      <c r="GZ1078" s="205"/>
      <c r="HA1078" s="205"/>
      <c r="HB1078" s="205"/>
      <c r="HC1078" s="205"/>
      <c r="HD1078" s="205"/>
      <c r="HE1078" s="205"/>
      <c r="HF1078" s="205"/>
      <c r="HG1078" s="205"/>
      <c r="HH1078" s="205"/>
      <c r="HI1078" s="205"/>
      <c r="HJ1078" s="205"/>
      <c r="HK1078" s="205"/>
      <c r="HL1078" s="205"/>
      <c r="HM1078" s="205"/>
      <c r="HN1078" s="205"/>
      <c r="HO1078" s="205"/>
      <c r="HP1078" s="205"/>
      <c r="HQ1078" s="205"/>
      <c r="HR1078" s="205"/>
      <c r="HS1078" s="205"/>
      <c r="HT1078" s="205"/>
      <c r="HU1078" s="205"/>
      <c r="HV1078" s="205"/>
      <c r="HW1078" s="205"/>
      <c r="HX1078" s="205"/>
      <c r="HY1078" s="205"/>
      <c r="HZ1078" s="205"/>
      <c r="IA1078" s="205"/>
      <c r="IB1078" s="205"/>
      <c r="IC1078" s="205"/>
      <c r="ID1078" s="205"/>
      <c r="IE1078" s="205"/>
      <c r="IF1078" s="205"/>
      <c r="IG1078" s="205"/>
      <c r="IH1078" s="205"/>
      <c r="II1078" s="205"/>
      <c r="IJ1078" s="205"/>
      <c r="IK1078" s="205"/>
      <c r="IL1078" s="205"/>
      <c r="IM1078" s="205"/>
      <c r="IN1078" s="205"/>
      <c r="IO1078" s="205"/>
      <c r="IP1078" s="205"/>
      <c r="IQ1078" s="205"/>
      <c r="IR1078" s="205"/>
      <c r="IS1078" s="205"/>
      <c r="IT1078" s="205"/>
      <c r="IU1078" s="205"/>
      <c r="IV1078" s="205"/>
      <c r="IW1078" s="205"/>
      <c r="IX1078" s="205"/>
      <c r="IY1078" s="205"/>
      <c r="IZ1078" s="205"/>
      <c r="JA1078" s="205"/>
      <c r="JB1078" s="205"/>
    </row>
    <row r="1079" spans="1:262" s="692" customFormat="1" x14ac:dyDescent="0.25">
      <c r="A1079" s="646">
        <v>1</v>
      </c>
      <c r="B1079" s="646">
        <v>1</v>
      </c>
      <c r="C1079" s="2654" t="s">
        <v>466</v>
      </c>
      <c r="D1079" s="960"/>
      <c r="E1079" s="960"/>
      <c r="F1079" s="1186">
        <f>F1029+F992</f>
        <v>60526</v>
      </c>
      <c r="G1079" s="1031">
        <f>G1029+G992</f>
        <v>5043.8333333333339</v>
      </c>
      <c r="H1079" s="1031">
        <f>H1029+H992</f>
        <v>3319.35</v>
      </c>
      <c r="I1079" s="1164">
        <f t="shared" si="495"/>
        <v>65.810065095991803</v>
      </c>
      <c r="J1079" s="1161"/>
      <c r="K1079" s="1161"/>
      <c r="L1079" s="1162"/>
      <c r="M1079" s="1162"/>
      <c r="N1079" s="1162"/>
      <c r="O1079" s="1162"/>
      <c r="P1079" s="1162"/>
      <c r="Q1079" s="1162"/>
      <c r="R1079" s="1200"/>
      <c r="S1079" s="1200"/>
      <c r="T1079" s="961"/>
      <c r="U1079" s="3113"/>
      <c r="V1079" s="961"/>
      <c r="W1079" s="961"/>
      <c r="X1079" s="1163"/>
      <c r="Y1079" s="1163"/>
      <c r="Z1079" s="961"/>
      <c r="AA1079" s="669"/>
      <c r="AB1079" s="205"/>
      <c r="AC1079" s="205"/>
      <c r="AD1079" s="205"/>
      <c r="AE1079" s="205"/>
      <c r="AF1079" s="205"/>
      <c r="AG1079" s="205"/>
      <c r="AH1079" s="205"/>
      <c r="AI1079" s="205"/>
      <c r="AJ1079" s="205"/>
      <c r="AK1079" s="205"/>
      <c r="AL1079" s="205"/>
      <c r="AM1079" s="205"/>
      <c r="AN1079" s="205"/>
      <c r="AO1079" s="205"/>
      <c r="AP1079" s="205"/>
      <c r="AQ1079" s="205"/>
      <c r="AR1079" s="205"/>
      <c r="AS1079" s="205"/>
      <c r="AT1079" s="205"/>
      <c r="AU1079" s="205"/>
      <c r="AV1079" s="205"/>
      <c r="AW1079" s="205"/>
      <c r="AX1079" s="205"/>
      <c r="AY1079" s="205"/>
      <c r="AZ1079" s="205"/>
      <c r="BA1079" s="205"/>
      <c r="BB1079" s="205"/>
      <c r="BC1079" s="205"/>
      <c r="BD1079" s="205"/>
      <c r="BE1079" s="205"/>
      <c r="BF1079" s="205"/>
      <c r="BG1079" s="205"/>
      <c r="BH1079" s="205"/>
      <c r="BI1079" s="205"/>
      <c r="BJ1079" s="205"/>
      <c r="BK1079" s="205"/>
      <c r="BL1079" s="205"/>
      <c r="BM1079" s="205"/>
      <c r="BN1079" s="205"/>
      <c r="BO1079" s="205"/>
      <c r="BP1079" s="205"/>
      <c r="BQ1079" s="205"/>
      <c r="BR1079" s="205"/>
      <c r="BS1079" s="205"/>
      <c r="BT1079" s="205"/>
      <c r="BU1079" s="205"/>
      <c r="BV1079" s="205"/>
      <c r="BW1079" s="205"/>
      <c r="BX1079" s="205"/>
      <c r="BY1079" s="205"/>
      <c r="BZ1079" s="205"/>
      <c r="CA1079" s="205"/>
      <c r="CB1079" s="205"/>
      <c r="CC1079" s="205"/>
      <c r="CD1079" s="205"/>
      <c r="CE1079" s="205"/>
      <c r="CF1079" s="205"/>
      <c r="CG1079" s="205"/>
      <c r="CH1079" s="205"/>
      <c r="CI1079" s="205"/>
      <c r="CJ1079" s="205"/>
      <c r="CK1079" s="205"/>
      <c r="CL1079" s="205"/>
      <c r="CM1079" s="205"/>
      <c r="CN1079" s="205"/>
      <c r="CO1079" s="205"/>
      <c r="CP1079" s="205"/>
      <c r="CQ1079" s="205"/>
      <c r="CR1079" s="205"/>
      <c r="CS1079" s="205"/>
      <c r="CT1079" s="205"/>
      <c r="CU1079" s="205"/>
      <c r="CV1079" s="205"/>
      <c r="CW1079" s="205"/>
      <c r="CX1079" s="205"/>
      <c r="CY1079" s="205"/>
      <c r="CZ1079" s="205"/>
      <c r="DA1079" s="205"/>
      <c r="DB1079" s="205"/>
      <c r="DC1079" s="205"/>
      <c r="DD1079" s="205"/>
      <c r="DE1079" s="205"/>
      <c r="DF1079" s="205"/>
      <c r="DG1079" s="205"/>
      <c r="DH1079" s="205"/>
      <c r="DI1079" s="205"/>
      <c r="DJ1079" s="205"/>
      <c r="DK1079" s="205"/>
      <c r="DL1079" s="205"/>
      <c r="DM1079" s="205"/>
      <c r="DN1079" s="205"/>
      <c r="DO1079" s="205"/>
      <c r="DP1079" s="205"/>
      <c r="DQ1079" s="205"/>
      <c r="DR1079" s="205"/>
      <c r="DS1079" s="205"/>
      <c r="DT1079" s="205"/>
      <c r="DU1079" s="205"/>
      <c r="DV1079" s="205"/>
      <c r="DW1079" s="205"/>
      <c r="DX1079" s="205"/>
      <c r="DY1079" s="205"/>
      <c r="DZ1079" s="205"/>
      <c r="EA1079" s="205"/>
      <c r="EB1079" s="205"/>
      <c r="EC1079" s="205"/>
      <c r="ED1079" s="205"/>
      <c r="EE1079" s="205"/>
      <c r="EF1079" s="205"/>
      <c r="EG1079" s="205"/>
      <c r="EH1079" s="205"/>
      <c r="EI1079" s="205"/>
      <c r="EJ1079" s="205"/>
      <c r="EK1079" s="205"/>
      <c r="EL1079" s="205"/>
      <c r="EM1079" s="205"/>
      <c r="EN1079" s="205"/>
      <c r="EO1079" s="205"/>
      <c r="EP1079" s="205"/>
      <c r="EQ1079" s="205"/>
      <c r="ER1079" s="205"/>
      <c r="ES1079" s="205"/>
      <c r="ET1079" s="205"/>
      <c r="EU1079" s="205"/>
      <c r="EV1079" s="205"/>
      <c r="EW1079" s="205"/>
      <c r="EX1079" s="205"/>
      <c r="EY1079" s="205"/>
      <c r="EZ1079" s="205"/>
      <c r="FA1079" s="205"/>
      <c r="FB1079" s="205"/>
      <c r="FC1079" s="205"/>
      <c r="FD1079" s="205"/>
      <c r="FE1079" s="205"/>
      <c r="FF1079" s="205"/>
      <c r="FG1079" s="205"/>
      <c r="FH1079" s="205"/>
      <c r="FI1079" s="205"/>
      <c r="FJ1079" s="205"/>
      <c r="FK1079" s="205"/>
      <c r="FL1079" s="205"/>
      <c r="FM1079" s="205"/>
      <c r="FN1079" s="205"/>
      <c r="FO1079" s="205"/>
      <c r="FP1079" s="205"/>
      <c r="FQ1079" s="205"/>
      <c r="FR1079" s="205"/>
      <c r="FS1079" s="205"/>
      <c r="FT1079" s="205"/>
      <c r="FU1079" s="205"/>
      <c r="FV1079" s="205"/>
      <c r="FW1079" s="205"/>
      <c r="FX1079" s="205"/>
      <c r="FY1079" s="205"/>
      <c r="FZ1079" s="205"/>
      <c r="GA1079" s="205"/>
      <c r="GB1079" s="205"/>
      <c r="GC1079" s="205"/>
      <c r="GD1079" s="205"/>
      <c r="GE1079" s="205"/>
      <c r="GF1079" s="205"/>
      <c r="GG1079" s="205"/>
      <c r="GH1079" s="205"/>
      <c r="GI1079" s="205"/>
      <c r="GJ1079" s="205"/>
      <c r="GK1079" s="205"/>
      <c r="GL1079" s="205"/>
      <c r="GM1079" s="205"/>
      <c r="GN1079" s="205"/>
      <c r="GO1079" s="205"/>
      <c r="GP1079" s="205"/>
      <c r="GQ1079" s="205"/>
      <c r="GR1079" s="205"/>
      <c r="GS1079" s="205"/>
      <c r="GT1079" s="205"/>
      <c r="GU1079" s="205"/>
      <c r="GV1079" s="205"/>
      <c r="GW1079" s="205"/>
      <c r="GX1079" s="205"/>
      <c r="GY1079" s="205"/>
      <c r="GZ1079" s="205"/>
      <c r="HA1079" s="205"/>
      <c r="HB1079" s="205"/>
      <c r="HC1079" s="205"/>
      <c r="HD1079" s="205"/>
      <c r="HE1079" s="205"/>
      <c r="HF1079" s="205"/>
      <c r="HG1079" s="205"/>
      <c r="HH1079" s="205"/>
      <c r="HI1079" s="205"/>
      <c r="HJ1079" s="205"/>
      <c r="HK1079" s="205"/>
      <c r="HL1079" s="205"/>
      <c r="HM1079" s="205"/>
      <c r="HN1079" s="205"/>
      <c r="HO1079" s="205"/>
      <c r="HP1079" s="205"/>
      <c r="HQ1079" s="205"/>
      <c r="HR1079" s="205"/>
      <c r="HS1079" s="205"/>
      <c r="HT1079" s="205"/>
      <c r="HU1079" s="205"/>
      <c r="HV1079" s="205"/>
      <c r="HW1079" s="205"/>
      <c r="HX1079" s="205"/>
      <c r="HY1079" s="205"/>
      <c r="HZ1079" s="205"/>
      <c r="IA1079" s="205"/>
      <c r="IB1079" s="205"/>
      <c r="IC1079" s="205"/>
      <c r="ID1079" s="205"/>
      <c r="IE1079" s="205"/>
      <c r="IF1079" s="205"/>
      <c r="IG1079" s="205"/>
      <c r="IH1079" s="205"/>
      <c r="II1079" s="205"/>
      <c r="IJ1079" s="205"/>
      <c r="IK1079" s="205"/>
      <c r="IL1079" s="205"/>
      <c r="IM1079" s="205"/>
      <c r="IN1079" s="205"/>
      <c r="IO1079" s="205"/>
      <c r="IP1079" s="205"/>
      <c r="IQ1079" s="205"/>
      <c r="IR1079" s="205"/>
      <c r="IS1079" s="205"/>
      <c r="IT1079" s="205"/>
      <c r="IU1079" s="205"/>
      <c r="IV1079" s="205"/>
      <c r="IW1079" s="205"/>
      <c r="IX1079" s="205"/>
      <c r="IY1079" s="205"/>
      <c r="IZ1079" s="205"/>
      <c r="JA1079" s="205"/>
      <c r="JB1079" s="205"/>
    </row>
    <row r="1080" spans="1:262" s="692" customFormat="1" ht="29.25" x14ac:dyDescent="0.25">
      <c r="A1080" s="646">
        <v>1</v>
      </c>
      <c r="B1080" s="646">
        <v>1</v>
      </c>
      <c r="C1080" s="2654" t="s">
        <v>499</v>
      </c>
      <c r="D1080" s="1049"/>
      <c r="E1080" s="960"/>
      <c r="F1080" s="1186">
        <f>F993</f>
        <v>29945</v>
      </c>
      <c r="G1080" s="1031">
        <f>G993</f>
        <v>2495.416666666667</v>
      </c>
      <c r="H1080" s="1031">
        <f>H993</f>
        <v>15</v>
      </c>
      <c r="I1080" s="1164">
        <f t="shared" si="495"/>
        <v>0.6011020203706795</v>
      </c>
      <c r="J1080" s="1161"/>
      <c r="K1080" s="1161"/>
      <c r="L1080" s="1162"/>
      <c r="M1080" s="1162"/>
      <c r="N1080" s="1162"/>
      <c r="O1080" s="1162"/>
      <c r="P1080" s="1162"/>
      <c r="Q1080" s="1162"/>
      <c r="R1080" s="1200"/>
      <c r="S1080" s="1200"/>
      <c r="T1080" s="961"/>
      <c r="U1080" s="3113"/>
      <c r="V1080" s="961"/>
      <c r="W1080" s="961"/>
      <c r="X1080" s="1163"/>
      <c r="Y1080" s="1163"/>
      <c r="Z1080" s="961"/>
      <c r="AA1080" s="669"/>
      <c r="AB1080" s="205"/>
      <c r="AC1080" s="205"/>
      <c r="AD1080" s="205"/>
      <c r="AE1080" s="205"/>
      <c r="AF1080" s="205"/>
      <c r="AG1080" s="205"/>
      <c r="AH1080" s="205"/>
      <c r="AI1080" s="205"/>
      <c r="AJ1080" s="205"/>
      <c r="AK1080" s="205"/>
      <c r="AL1080" s="205"/>
      <c r="AM1080" s="205"/>
      <c r="AN1080" s="205"/>
      <c r="AO1080" s="205"/>
      <c r="AP1080" s="205"/>
      <c r="AQ1080" s="205"/>
      <c r="AR1080" s="205"/>
      <c r="AS1080" s="205"/>
      <c r="AT1080" s="205"/>
      <c r="AU1080" s="205"/>
      <c r="AV1080" s="205"/>
      <c r="AW1080" s="205"/>
      <c r="AX1080" s="205"/>
      <c r="AY1080" s="205"/>
      <c r="AZ1080" s="205"/>
      <c r="BA1080" s="205"/>
      <c r="BB1080" s="205"/>
      <c r="BC1080" s="205"/>
      <c r="BD1080" s="205"/>
      <c r="BE1080" s="205"/>
      <c r="BF1080" s="205"/>
      <c r="BG1080" s="205"/>
      <c r="BH1080" s="205"/>
      <c r="BI1080" s="205"/>
      <c r="BJ1080" s="205"/>
      <c r="BK1080" s="205"/>
      <c r="BL1080" s="205"/>
      <c r="BM1080" s="205"/>
      <c r="BN1080" s="205"/>
      <c r="BO1080" s="205"/>
      <c r="BP1080" s="205"/>
      <c r="BQ1080" s="205"/>
      <c r="BR1080" s="205"/>
      <c r="BS1080" s="205"/>
      <c r="BT1080" s="205"/>
      <c r="BU1080" s="205"/>
      <c r="BV1080" s="205"/>
      <c r="BW1080" s="205"/>
      <c r="BX1080" s="205"/>
      <c r="BY1080" s="205"/>
      <c r="BZ1080" s="205"/>
      <c r="CA1080" s="205"/>
      <c r="CB1080" s="205"/>
      <c r="CC1080" s="205"/>
      <c r="CD1080" s="205"/>
      <c r="CE1080" s="205"/>
      <c r="CF1080" s="205"/>
      <c r="CG1080" s="205"/>
      <c r="CH1080" s="205"/>
      <c r="CI1080" s="205"/>
      <c r="CJ1080" s="205"/>
      <c r="CK1080" s="205"/>
      <c r="CL1080" s="205"/>
      <c r="CM1080" s="205"/>
      <c r="CN1080" s="205"/>
      <c r="CO1080" s="205"/>
      <c r="CP1080" s="205"/>
      <c r="CQ1080" s="205"/>
      <c r="CR1080" s="205"/>
      <c r="CS1080" s="205"/>
      <c r="CT1080" s="205"/>
      <c r="CU1080" s="205"/>
      <c r="CV1080" s="205"/>
      <c r="CW1080" s="205"/>
      <c r="CX1080" s="205"/>
      <c r="CY1080" s="205"/>
      <c r="CZ1080" s="205"/>
      <c r="DA1080" s="205"/>
      <c r="DB1080" s="205"/>
      <c r="DC1080" s="205"/>
      <c r="DD1080" s="205"/>
      <c r="DE1080" s="205"/>
      <c r="DF1080" s="205"/>
      <c r="DG1080" s="205"/>
      <c r="DH1080" s="205"/>
      <c r="DI1080" s="205"/>
      <c r="DJ1080" s="205"/>
      <c r="DK1080" s="205"/>
      <c r="DL1080" s="205"/>
      <c r="DM1080" s="205"/>
      <c r="DN1080" s="205"/>
      <c r="DO1080" s="205"/>
      <c r="DP1080" s="205"/>
      <c r="DQ1080" s="205"/>
      <c r="DR1080" s="205"/>
      <c r="DS1080" s="205"/>
      <c r="DT1080" s="205"/>
      <c r="DU1080" s="205"/>
      <c r="DV1080" s="205"/>
      <c r="DW1080" s="205"/>
      <c r="DX1080" s="205"/>
      <c r="DY1080" s="205"/>
      <c r="DZ1080" s="205"/>
      <c r="EA1080" s="205"/>
      <c r="EB1080" s="205"/>
      <c r="EC1080" s="205"/>
      <c r="ED1080" s="205"/>
      <c r="EE1080" s="205"/>
      <c r="EF1080" s="205"/>
      <c r="EG1080" s="205"/>
      <c r="EH1080" s="205"/>
      <c r="EI1080" s="205"/>
      <c r="EJ1080" s="205"/>
      <c r="EK1080" s="205"/>
      <c r="EL1080" s="205"/>
      <c r="EM1080" s="205"/>
      <c r="EN1080" s="205"/>
      <c r="EO1080" s="205"/>
      <c r="EP1080" s="205"/>
      <c r="EQ1080" s="205"/>
      <c r="ER1080" s="205"/>
      <c r="ES1080" s="205"/>
      <c r="ET1080" s="205"/>
      <c r="EU1080" s="205"/>
      <c r="EV1080" s="205"/>
      <c r="EW1080" s="205"/>
      <c r="EX1080" s="205"/>
      <c r="EY1080" s="205"/>
      <c r="EZ1080" s="205"/>
      <c r="FA1080" s="205"/>
      <c r="FB1080" s="205"/>
      <c r="FC1080" s="205"/>
      <c r="FD1080" s="205"/>
      <c r="FE1080" s="205"/>
      <c r="FF1080" s="205"/>
      <c r="FG1080" s="205"/>
      <c r="FH1080" s="205"/>
      <c r="FI1080" s="205"/>
      <c r="FJ1080" s="205"/>
      <c r="FK1080" s="205"/>
      <c r="FL1080" s="205"/>
      <c r="FM1080" s="205"/>
      <c r="FN1080" s="205"/>
      <c r="FO1080" s="205"/>
      <c r="FP1080" s="205"/>
      <c r="FQ1080" s="205"/>
      <c r="FR1080" s="205"/>
      <c r="FS1080" s="205"/>
      <c r="FT1080" s="205"/>
      <c r="FU1080" s="205"/>
      <c r="FV1080" s="205"/>
      <c r="FW1080" s="205"/>
      <c r="FX1080" s="205"/>
      <c r="FY1080" s="205"/>
      <c r="FZ1080" s="205"/>
      <c r="GA1080" s="205"/>
      <c r="GB1080" s="205"/>
      <c r="GC1080" s="205"/>
      <c r="GD1080" s="205"/>
      <c r="GE1080" s="205"/>
      <c r="GF1080" s="205"/>
      <c r="GG1080" s="205"/>
      <c r="GH1080" s="205"/>
      <c r="GI1080" s="205"/>
      <c r="GJ1080" s="205"/>
      <c r="GK1080" s="205"/>
      <c r="GL1080" s="205"/>
      <c r="GM1080" s="205"/>
      <c r="GN1080" s="205"/>
      <c r="GO1080" s="205"/>
      <c r="GP1080" s="205"/>
      <c r="GQ1080" s="205"/>
      <c r="GR1080" s="205"/>
      <c r="GS1080" s="205"/>
      <c r="GT1080" s="205"/>
      <c r="GU1080" s="205"/>
      <c r="GV1080" s="205"/>
      <c r="GW1080" s="205"/>
      <c r="GX1080" s="205"/>
      <c r="GY1080" s="205"/>
      <c r="GZ1080" s="205"/>
      <c r="HA1080" s="205"/>
      <c r="HB1080" s="205"/>
      <c r="HC1080" s="205"/>
      <c r="HD1080" s="205"/>
      <c r="HE1080" s="205"/>
      <c r="HF1080" s="205"/>
      <c r="HG1080" s="205"/>
      <c r="HH1080" s="205"/>
      <c r="HI1080" s="205"/>
      <c r="HJ1080" s="205"/>
      <c r="HK1080" s="205"/>
      <c r="HL1080" s="205"/>
      <c r="HM1080" s="205"/>
      <c r="HN1080" s="205"/>
      <c r="HO1080" s="205"/>
      <c r="HP1080" s="205"/>
      <c r="HQ1080" s="205"/>
      <c r="HR1080" s="205"/>
      <c r="HS1080" s="205"/>
      <c r="HT1080" s="205"/>
      <c r="HU1080" s="205"/>
      <c r="HV1080" s="205"/>
      <c r="HW1080" s="205"/>
      <c r="HX1080" s="205"/>
      <c r="HY1080" s="205"/>
      <c r="HZ1080" s="205"/>
      <c r="IA1080" s="205"/>
      <c r="IB1080" s="205"/>
      <c r="IC1080" s="205"/>
      <c r="ID1080" s="205"/>
      <c r="IE1080" s="205"/>
      <c r="IF1080" s="205"/>
      <c r="IG1080" s="205"/>
      <c r="IH1080" s="205"/>
      <c r="II1080" s="205"/>
      <c r="IJ1080" s="205"/>
      <c r="IK1080" s="205"/>
      <c r="IL1080" s="205"/>
      <c r="IM1080" s="205"/>
      <c r="IN1080" s="205"/>
      <c r="IO1080" s="205"/>
      <c r="IP1080" s="205"/>
      <c r="IQ1080" s="205"/>
      <c r="IR1080" s="205"/>
      <c r="IS1080" s="205"/>
      <c r="IT1080" s="205"/>
      <c r="IU1080" s="205"/>
      <c r="IV1080" s="205"/>
      <c r="IW1080" s="205"/>
      <c r="IX1080" s="205"/>
      <c r="IY1080" s="205"/>
      <c r="IZ1080" s="205"/>
      <c r="JA1080" s="205"/>
      <c r="JB1080" s="205"/>
    </row>
    <row r="1081" spans="1:262" s="692" customFormat="1" ht="29.25" x14ac:dyDescent="0.25">
      <c r="A1081" s="646">
        <v>1</v>
      </c>
      <c r="B1081" s="646">
        <v>1</v>
      </c>
      <c r="C1081" s="2654" t="s">
        <v>467</v>
      </c>
      <c r="D1081" s="960"/>
      <c r="E1081" s="960"/>
      <c r="F1081" s="1186">
        <f>F1030+F994</f>
        <v>84230.468085106375</v>
      </c>
      <c r="G1081" s="1031">
        <f>G1030+G994</f>
        <v>7019.2056737588646</v>
      </c>
      <c r="H1081" s="1031">
        <f>H1030+H994</f>
        <v>5290.0095744680857</v>
      </c>
      <c r="I1081" s="1164">
        <f t="shared" si="495"/>
        <v>75.364789412634863</v>
      </c>
      <c r="J1081" s="1161"/>
      <c r="K1081" s="1161"/>
      <c r="L1081" s="1162"/>
      <c r="M1081" s="1162"/>
      <c r="N1081" s="1162"/>
      <c r="O1081" s="1162"/>
      <c r="P1081" s="1162"/>
      <c r="Q1081" s="1162"/>
      <c r="R1081" s="1200"/>
      <c r="S1081" s="1200"/>
      <c r="T1081" s="961"/>
      <c r="U1081" s="3113"/>
      <c r="V1081" s="961"/>
      <c r="W1081" s="961"/>
      <c r="X1081" s="1163"/>
      <c r="Y1081" s="1163"/>
      <c r="Z1081" s="961"/>
      <c r="AA1081" s="669"/>
      <c r="AB1081" s="205"/>
      <c r="AC1081" s="205"/>
      <c r="AD1081" s="205"/>
      <c r="AE1081" s="205"/>
      <c r="AF1081" s="205"/>
      <c r="AG1081" s="205"/>
      <c r="AH1081" s="205"/>
      <c r="AI1081" s="205"/>
      <c r="AJ1081" s="205"/>
      <c r="AK1081" s="205"/>
      <c r="AL1081" s="205"/>
      <c r="AM1081" s="205"/>
      <c r="AN1081" s="205"/>
      <c r="AO1081" s="205"/>
      <c r="AP1081" s="205"/>
      <c r="AQ1081" s="205"/>
      <c r="AR1081" s="205"/>
      <c r="AS1081" s="205"/>
      <c r="AT1081" s="205"/>
      <c r="AU1081" s="205"/>
      <c r="AV1081" s="205"/>
      <c r="AW1081" s="205"/>
      <c r="AX1081" s="205"/>
      <c r="AY1081" s="205"/>
      <c r="AZ1081" s="205"/>
      <c r="BA1081" s="205"/>
      <c r="BB1081" s="205"/>
      <c r="BC1081" s="205"/>
      <c r="BD1081" s="205"/>
      <c r="BE1081" s="205"/>
      <c r="BF1081" s="205"/>
      <c r="BG1081" s="205"/>
      <c r="BH1081" s="205"/>
      <c r="BI1081" s="205"/>
      <c r="BJ1081" s="205"/>
      <c r="BK1081" s="205"/>
      <c r="BL1081" s="205"/>
      <c r="BM1081" s="205"/>
      <c r="BN1081" s="205"/>
      <c r="BO1081" s="205"/>
      <c r="BP1081" s="205"/>
      <c r="BQ1081" s="205"/>
      <c r="BR1081" s="205"/>
      <c r="BS1081" s="205"/>
      <c r="BT1081" s="205"/>
      <c r="BU1081" s="205"/>
      <c r="BV1081" s="205"/>
      <c r="BW1081" s="205"/>
      <c r="BX1081" s="205"/>
      <c r="BY1081" s="205"/>
      <c r="BZ1081" s="205"/>
      <c r="CA1081" s="205"/>
      <c r="CB1081" s="205"/>
      <c r="CC1081" s="205"/>
      <c r="CD1081" s="205"/>
      <c r="CE1081" s="205"/>
      <c r="CF1081" s="205"/>
      <c r="CG1081" s="205"/>
      <c r="CH1081" s="205"/>
      <c r="CI1081" s="205"/>
      <c r="CJ1081" s="205"/>
      <c r="CK1081" s="205"/>
      <c r="CL1081" s="205"/>
      <c r="CM1081" s="205"/>
      <c r="CN1081" s="205"/>
      <c r="CO1081" s="205"/>
      <c r="CP1081" s="205"/>
      <c r="CQ1081" s="205"/>
      <c r="CR1081" s="205"/>
      <c r="CS1081" s="205"/>
      <c r="CT1081" s="205"/>
      <c r="CU1081" s="205"/>
      <c r="CV1081" s="205"/>
      <c r="CW1081" s="205"/>
      <c r="CX1081" s="205"/>
      <c r="CY1081" s="205"/>
      <c r="CZ1081" s="205"/>
      <c r="DA1081" s="205"/>
      <c r="DB1081" s="205"/>
      <c r="DC1081" s="205"/>
      <c r="DD1081" s="205"/>
      <c r="DE1081" s="205"/>
      <c r="DF1081" s="205"/>
      <c r="DG1081" s="205"/>
      <c r="DH1081" s="205"/>
      <c r="DI1081" s="205"/>
      <c r="DJ1081" s="205"/>
      <c r="DK1081" s="205"/>
      <c r="DL1081" s="205"/>
      <c r="DM1081" s="205"/>
      <c r="DN1081" s="205"/>
      <c r="DO1081" s="205"/>
      <c r="DP1081" s="205"/>
      <c r="DQ1081" s="205"/>
      <c r="DR1081" s="205"/>
      <c r="DS1081" s="205"/>
      <c r="DT1081" s="205"/>
      <c r="DU1081" s="205"/>
      <c r="DV1081" s="205"/>
      <c r="DW1081" s="205"/>
      <c r="DX1081" s="205"/>
      <c r="DY1081" s="205"/>
      <c r="DZ1081" s="205"/>
      <c r="EA1081" s="205"/>
      <c r="EB1081" s="205"/>
      <c r="EC1081" s="205"/>
      <c r="ED1081" s="205"/>
      <c r="EE1081" s="205"/>
      <c r="EF1081" s="205"/>
      <c r="EG1081" s="205"/>
      <c r="EH1081" s="205"/>
      <c r="EI1081" s="205"/>
      <c r="EJ1081" s="205"/>
      <c r="EK1081" s="205"/>
      <c r="EL1081" s="205"/>
      <c r="EM1081" s="205"/>
      <c r="EN1081" s="205"/>
      <c r="EO1081" s="205"/>
      <c r="EP1081" s="205"/>
      <c r="EQ1081" s="205"/>
      <c r="ER1081" s="205"/>
      <c r="ES1081" s="205"/>
      <c r="ET1081" s="205"/>
      <c r="EU1081" s="205"/>
      <c r="EV1081" s="205"/>
      <c r="EW1081" s="205"/>
      <c r="EX1081" s="205"/>
      <c r="EY1081" s="205"/>
      <c r="EZ1081" s="205"/>
      <c r="FA1081" s="205"/>
      <c r="FB1081" s="205"/>
      <c r="FC1081" s="205"/>
      <c r="FD1081" s="205"/>
      <c r="FE1081" s="205"/>
      <c r="FF1081" s="205"/>
      <c r="FG1081" s="205"/>
      <c r="FH1081" s="205"/>
      <c r="FI1081" s="205"/>
      <c r="FJ1081" s="205"/>
      <c r="FK1081" s="205"/>
      <c r="FL1081" s="205"/>
      <c r="FM1081" s="205"/>
      <c r="FN1081" s="205"/>
      <c r="FO1081" s="205"/>
      <c r="FP1081" s="205"/>
      <c r="FQ1081" s="205"/>
      <c r="FR1081" s="205"/>
      <c r="FS1081" s="205"/>
      <c r="FT1081" s="205"/>
      <c r="FU1081" s="205"/>
      <c r="FV1081" s="205"/>
      <c r="FW1081" s="205"/>
      <c r="FX1081" s="205"/>
      <c r="FY1081" s="205"/>
      <c r="FZ1081" s="205"/>
      <c r="GA1081" s="205"/>
      <c r="GB1081" s="205"/>
      <c r="GC1081" s="205"/>
      <c r="GD1081" s="205"/>
      <c r="GE1081" s="205"/>
      <c r="GF1081" s="205"/>
      <c r="GG1081" s="205"/>
      <c r="GH1081" s="205"/>
      <c r="GI1081" s="205"/>
      <c r="GJ1081" s="205"/>
      <c r="GK1081" s="205"/>
      <c r="GL1081" s="205"/>
      <c r="GM1081" s="205"/>
      <c r="GN1081" s="205"/>
      <c r="GO1081" s="205"/>
      <c r="GP1081" s="205"/>
      <c r="GQ1081" s="205"/>
      <c r="GR1081" s="205"/>
      <c r="GS1081" s="205"/>
      <c r="GT1081" s="205"/>
      <c r="GU1081" s="205"/>
      <c r="GV1081" s="205"/>
      <c r="GW1081" s="205"/>
      <c r="GX1081" s="205"/>
      <c r="GY1081" s="205"/>
      <c r="GZ1081" s="205"/>
      <c r="HA1081" s="205"/>
      <c r="HB1081" s="205"/>
      <c r="HC1081" s="205"/>
      <c r="HD1081" s="205"/>
      <c r="HE1081" s="205"/>
      <c r="HF1081" s="205"/>
      <c r="HG1081" s="205"/>
      <c r="HH1081" s="205"/>
      <c r="HI1081" s="205"/>
      <c r="HJ1081" s="205"/>
      <c r="HK1081" s="205"/>
      <c r="HL1081" s="205"/>
      <c r="HM1081" s="205"/>
      <c r="HN1081" s="205"/>
      <c r="HO1081" s="205"/>
      <c r="HP1081" s="205"/>
      <c r="HQ1081" s="205"/>
      <c r="HR1081" s="205"/>
      <c r="HS1081" s="205"/>
      <c r="HT1081" s="205"/>
      <c r="HU1081" s="205"/>
      <c r="HV1081" s="205"/>
      <c r="HW1081" s="205"/>
      <c r="HX1081" s="205"/>
      <c r="HY1081" s="205"/>
      <c r="HZ1081" s="205"/>
      <c r="IA1081" s="205"/>
      <c r="IB1081" s="205"/>
      <c r="IC1081" s="205"/>
      <c r="ID1081" s="205"/>
      <c r="IE1081" s="205"/>
      <c r="IF1081" s="205"/>
      <c r="IG1081" s="205"/>
      <c r="IH1081" s="205"/>
      <c r="II1081" s="205"/>
      <c r="IJ1081" s="205"/>
      <c r="IK1081" s="205"/>
      <c r="IL1081" s="205"/>
      <c r="IM1081" s="205"/>
      <c r="IN1081" s="205"/>
      <c r="IO1081" s="205"/>
      <c r="IP1081" s="205"/>
      <c r="IQ1081" s="205"/>
      <c r="IR1081" s="205"/>
      <c r="IS1081" s="205"/>
      <c r="IT1081" s="205"/>
      <c r="IU1081" s="205"/>
      <c r="IV1081" s="205"/>
      <c r="IW1081" s="205"/>
      <c r="IX1081" s="205"/>
      <c r="IY1081" s="205"/>
      <c r="IZ1081" s="205"/>
      <c r="JA1081" s="205"/>
      <c r="JB1081" s="205"/>
    </row>
    <row r="1082" spans="1:262" s="692" customFormat="1" ht="29.25" x14ac:dyDescent="0.25">
      <c r="A1082" s="646">
        <v>1</v>
      </c>
      <c r="B1082" s="646">
        <v>1</v>
      </c>
      <c r="C1082" s="2654" t="s">
        <v>468</v>
      </c>
      <c r="D1082" s="960"/>
      <c r="E1082" s="960"/>
      <c r="F1082" s="1186">
        <f>F995</f>
        <v>34208</v>
      </c>
      <c r="G1082" s="1031">
        <f>G995</f>
        <v>2850.666666666667</v>
      </c>
      <c r="H1082" s="1031">
        <f>H995</f>
        <v>2509</v>
      </c>
      <c r="I1082" s="1164">
        <f t="shared" si="495"/>
        <v>88.014499532273135</v>
      </c>
      <c r="J1082" s="1161"/>
      <c r="K1082" s="1161"/>
      <c r="L1082" s="1162"/>
      <c r="M1082" s="1162"/>
      <c r="N1082" s="1162"/>
      <c r="O1082" s="1162"/>
      <c r="P1082" s="1162"/>
      <c r="Q1082" s="1162"/>
      <c r="R1082" s="1200">
        <f t="shared" ref="R1082:Z1082" si="498">R995</f>
        <v>26407.032959999997</v>
      </c>
      <c r="S1082" s="1200">
        <f t="shared" si="498"/>
        <v>2200.5860799999996</v>
      </c>
      <c r="T1082" s="961">
        <f t="shared" si="498"/>
        <v>2830.4530799999998</v>
      </c>
      <c r="U1082" s="3113">
        <f t="shared" si="498"/>
        <v>0</v>
      </c>
      <c r="V1082" s="961">
        <f t="shared" si="498"/>
        <v>0</v>
      </c>
      <c r="W1082" s="961">
        <f t="shared" si="498"/>
        <v>629.86700000000019</v>
      </c>
      <c r="X1082" s="1163">
        <f t="shared" si="498"/>
        <v>0</v>
      </c>
      <c r="Y1082" s="1163">
        <f t="shared" si="498"/>
        <v>-0.53004999999999991</v>
      </c>
      <c r="Z1082" s="961">
        <f t="shared" si="498"/>
        <v>2829.9230299999999</v>
      </c>
      <c r="AA1082" s="669"/>
      <c r="AB1082" s="205"/>
      <c r="AC1082" s="205"/>
      <c r="AD1082" s="205"/>
      <c r="AE1082" s="205"/>
      <c r="AF1082" s="205"/>
      <c r="AG1082" s="205"/>
      <c r="AH1082" s="205"/>
      <c r="AI1082" s="205"/>
      <c r="AJ1082" s="205"/>
      <c r="AK1082" s="205"/>
      <c r="AL1082" s="205"/>
      <c r="AM1082" s="205"/>
      <c r="AN1082" s="205"/>
      <c r="AO1082" s="205"/>
      <c r="AP1082" s="205"/>
      <c r="AQ1082" s="205"/>
      <c r="AR1082" s="205"/>
      <c r="AS1082" s="205"/>
      <c r="AT1082" s="205"/>
      <c r="AU1082" s="205"/>
      <c r="AV1082" s="205"/>
      <c r="AW1082" s="205"/>
      <c r="AX1082" s="205"/>
      <c r="AY1082" s="205"/>
      <c r="AZ1082" s="205"/>
      <c r="BA1082" s="205"/>
      <c r="BB1082" s="205"/>
      <c r="BC1082" s="205"/>
      <c r="BD1082" s="205"/>
      <c r="BE1082" s="205"/>
      <c r="BF1082" s="205"/>
      <c r="BG1082" s="205"/>
      <c r="BH1082" s="205"/>
      <c r="BI1082" s="205"/>
      <c r="BJ1082" s="205"/>
      <c r="BK1082" s="205"/>
      <c r="BL1082" s="205"/>
      <c r="BM1082" s="205"/>
      <c r="BN1082" s="205"/>
      <c r="BO1082" s="205"/>
      <c r="BP1082" s="205"/>
      <c r="BQ1082" s="205"/>
      <c r="BR1082" s="205"/>
      <c r="BS1082" s="205"/>
      <c r="BT1082" s="205"/>
      <c r="BU1082" s="205"/>
      <c r="BV1082" s="205"/>
      <c r="BW1082" s="205"/>
      <c r="BX1082" s="205"/>
      <c r="BY1082" s="205"/>
      <c r="BZ1082" s="205"/>
      <c r="CA1082" s="205"/>
      <c r="CB1082" s="205"/>
      <c r="CC1082" s="205"/>
      <c r="CD1082" s="205"/>
      <c r="CE1082" s="205"/>
      <c r="CF1082" s="205"/>
      <c r="CG1082" s="205"/>
      <c r="CH1082" s="205"/>
      <c r="CI1082" s="205"/>
      <c r="CJ1082" s="205"/>
      <c r="CK1082" s="205"/>
      <c r="CL1082" s="205"/>
      <c r="CM1082" s="205"/>
      <c r="CN1082" s="205"/>
      <c r="CO1082" s="205"/>
      <c r="CP1082" s="205"/>
      <c r="CQ1082" s="205"/>
      <c r="CR1082" s="205"/>
      <c r="CS1082" s="205"/>
      <c r="CT1082" s="205"/>
      <c r="CU1082" s="205"/>
      <c r="CV1082" s="205"/>
      <c r="CW1082" s="205"/>
      <c r="CX1082" s="205"/>
      <c r="CY1082" s="205"/>
      <c r="CZ1082" s="205"/>
      <c r="DA1082" s="205"/>
      <c r="DB1082" s="205"/>
      <c r="DC1082" s="205"/>
      <c r="DD1082" s="205"/>
      <c r="DE1082" s="205"/>
      <c r="DF1082" s="205"/>
      <c r="DG1082" s="205"/>
      <c r="DH1082" s="205"/>
      <c r="DI1082" s="205"/>
      <c r="DJ1082" s="205"/>
      <c r="DK1082" s="205"/>
      <c r="DL1082" s="205"/>
      <c r="DM1082" s="205"/>
      <c r="DN1082" s="205"/>
      <c r="DO1082" s="205"/>
      <c r="DP1082" s="205"/>
      <c r="DQ1082" s="205"/>
      <c r="DR1082" s="205"/>
      <c r="DS1082" s="205"/>
      <c r="DT1082" s="205"/>
      <c r="DU1082" s="205"/>
      <c r="DV1082" s="205"/>
      <c r="DW1082" s="205"/>
      <c r="DX1082" s="205"/>
      <c r="DY1082" s="205"/>
      <c r="DZ1082" s="205"/>
      <c r="EA1082" s="205"/>
      <c r="EB1082" s="205"/>
      <c r="EC1082" s="205"/>
      <c r="ED1082" s="205"/>
      <c r="EE1082" s="205"/>
      <c r="EF1082" s="205"/>
      <c r="EG1082" s="205"/>
      <c r="EH1082" s="205"/>
      <c r="EI1082" s="205"/>
      <c r="EJ1082" s="205"/>
      <c r="EK1082" s="205"/>
      <c r="EL1082" s="205"/>
      <c r="EM1082" s="205"/>
      <c r="EN1082" s="205"/>
      <c r="EO1082" s="205"/>
      <c r="EP1082" s="205"/>
      <c r="EQ1082" s="205"/>
      <c r="ER1082" s="205"/>
      <c r="ES1082" s="205"/>
      <c r="ET1082" s="205"/>
      <c r="EU1082" s="205"/>
      <c r="EV1082" s="205"/>
      <c r="EW1082" s="205"/>
      <c r="EX1082" s="205"/>
      <c r="EY1082" s="205"/>
      <c r="EZ1082" s="205"/>
      <c r="FA1082" s="205"/>
      <c r="FB1082" s="205"/>
      <c r="FC1082" s="205"/>
      <c r="FD1082" s="205"/>
      <c r="FE1082" s="205"/>
      <c r="FF1082" s="205"/>
      <c r="FG1082" s="205"/>
      <c r="FH1082" s="205"/>
      <c r="FI1082" s="205"/>
      <c r="FJ1082" s="205"/>
      <c r="FK1082" s="205"/>
      <c r="FL1082" s="205"/>
      <c r="FM1082" s="205"/>
      <c r="FN1082" s="205"/>
      <c r="FO1082" s="205"/>
      <c r="FP1082" s="205"/>
      <c r="FQ1082" s="205"/>
      <c r="FR1082" s="205"/>
      <c r="FS1082" s="205"/>
      <c r="FT1082" s="205"/>
      <c r="FU1082" s="205"/>
      <c r="FV1082" s="205"/>
      <c r="FW1082" s="205"/>
      <c r="FX1082" s="205"/>
      <c r="FY1082" s="205"/>
      <c r="FZ1082" s="205"/>
      <c r="GA1082" s="205"/>
      <c r="GB1082" s="205"/>
      <c r="GC1082" s="205"/>
      <c r="GD1082" s="205"/>
      <c r="GE1082" s="205"/>
      <c r="GF1082" s="205"/>
      <c r="GG1082" s="205"/>
      <c r="GH1082" s="205"/>
      <c r="GI1082" s="205"/>
      <c r="GJ1082" s="205"/>
      <c r="GK1082" s="205"/>
      <c r="GL1082" s="205"/>
      <c r="GM1082" s="205"/>
      <c r="GN1082" s="205"/>
      <c r="GO1082" s="205"/>
      <c r="GP1082" s="205"/>
      <c r="GQ1082" s="205"/>
      <c r="GR1082" s="205"/>
      <c r="GS1082" s="205"/>
      <c r="GT1082" s="205"/>
      <c r="GU1082" s="205"/>
      <c r="GV1082" s="205"/>
      <c r="GW1082" s="205"/>
      <c r="GX1082" s="205"/>
      <c r="GY1082" s="205"/>
      <c r="GZ1082" s="205"/>
      <c r="HA1082" s="205"/>
      <c r="HB1082" s="205"/>
      <c r="HC1082" s="205"/>
      <c r="HD1082" s="205"/>
      <c r="HE1082" s="205"/>
      <c r="HF1082" s="205"/>
      <c r="HG1082" s="205"/>
      <c r="HH1082" s="205"/>
      <c r="HI1082" s="205"/>
      <c r="HJ1082" s="205"/>
      <c r="HK1082" s="205"/>
      <c r="HL1082" s="205"/>
      <c r="HM1082" s="205"/>
      <c r="HN1082" s="205"/>
      <c r="HO1082" s="205"/>
      <c r="HP1082" s="205"/>
      <c r="HQ1082" s="205"/>
      <c r="HR1082" s="205"/>
      <c r="HS1082" s="205"/>
      <c r="HT1082" s="205"/>
      <c r="HU1082" s="205"/>
      <c r="HV1082" s="205"/>
      <c r="HW1082" s="205"/>
      <c r="HX1082" s="205"/>
      <c r="HY1082" s="205"/>
      <c r="HZ1082" s="205"/>
      <c r="IA1082" s="205"/>
      <c r="IB1082" s="205"/>
      <c r="IC1082" s="205"/>
      <c r="ID1082" s="205"/>
      <c r="IE1082" s="205"/>
      <c r="IF1082" s="205"/>
      <c r="IG1082" s="205"/>
      <c r="IH1082" s="205"/>
      <c r="II1082" s="205"/>
      <c r="IJ1082" s="205"/>
      <c r="IK1082" s="205"/>
      <c r="IL1082" s="205"/>
      <c r="IM1082" s="205"/>
      <c r="IN1082" s="205"/>
      <c r="IO1082" s="205"/>
      <c r="IP1082" s="205"/>
      <c r="IQ1082" s="205"/>
      <c r="IR1082" s="205"/>
      <c r="IS1082" s="205"/>
      <c r="IT1082" s="205"/>
      <c r="IU1082" s="205"/>
      <c r="IV1082" s="205"/>
      <c r="IW1082" s="205"/>
      <c r="IX1082" s="205"/>
      <c r="IY1082" s="205"/>
      <c r="IZ1082" s="205"/>
      <c r="JA1082" s="205"/>
      <c r="JB1082" s="205"/>
    </row>
    <row r="1083" spans="1:262" s="692" customFormat="1" x14ac:dyDescent="0.25">
      <c r="A1083" s="646">
        <v>1</v>
      </c>
      <c r="B1083" s="646">
        <v>1</v>
      </c>
      <c r="C1083" s="2655" t="s">
        <v>139</v>
      </c>
      <c r="D1083" s="960"/>
      <c r="E1083" s="960"/>
      <c r="F1083" s="1186">
        <f>F1031+F996</f>
        <v>357281.63809523813</v>
      </c>
      <c r="G1083" s="1031">
        <f>G1031+G996</f>
        <v>29773.469841269838</v>
      </c>
      <c r="H1083" s="1031">
        <f>H1031+H996</f>
        <v>20358.976190476187</v>
      </c>
      <c r="I1083" s="1164">
        <f t="shared" si="495"/>
        <v>68.379588603596488</v>
      </c>
      <c r="J1083" s="1161"/>
      <c r="K1083" s="1161"/>
      <c r="L1083" s="1162"/>
      <c r="M1083" s="1162"/>
      <c r="N1083" s="1162"/>
      <c r="O1083" s="1162"/>
      <c r="P1083" s="1162"/>
      <c r="Q1083" s="1162"/>
      <c r="R1083" s="1200">
        <f t="shared" ref="R1083:Z1083" si="499">R1031+R996</f>
        <v>370408.34262520017</v>
      </c>
      <c r="S1083" s="1200">
        <f t="shared" si="499"/>
        <v>30867.361885433344</v>
      </c>
      <c r="T1083" s="961">
        <f t="shared" si="499"/>
        <v>30520.021079999999</v>
      </c>
      <c r="U1083" s="3113">
        <f t="shared" si="499"/>
        <v>0</v>
      </c>
      <c r="V1083" s="961">
        <f t="shared" si="499"/>
        <v>0</v>
      </c>
      <c r="W1083" s="961">
        <f t="shared" si="499"/>
        <v>-347.34080543334517</v>
      </c>
      <c r="X1083" s="1163">
        <f t="shared" si="499"/>
        <v>0</v>
      </c>
      <c r="Y1083" s="1163">
        <f t="shared" si="499"/>
        <v>-0.53004999999999991</v>
      </c>
      <c r="Z1083" s="961">
        <f t="shared" si="499"/>
        <v>30519.491029999997</v>
      </c>
      <c r="AA1083" s="669"/>
      <c r="AB1083" s="205"/>
      <c r="AC1083" s="205"/>
      <c r="AD1083" s="205"/>
      <c r="AE1083" s="205"/>
      <c r="AF1083" s="205"/>
      <c r="AG1083" s="205"/>
      <c r="AH1083" s="205"/>
      <c r="AI1083" s="205"/>
      <c r="AJ1083" s="205"/>
      <c r="AK1083" s="205"/>
      <c r="AL1083" s="205"/>
      <c r="AM1083" s="205"/>
      <c r="AN1083" s="205"/>
      <c r="AO1083" s="205"/>
      <c r="AP1083" s="205"/>
      <c r="AQ1083" s="205"/>
      <c r="AR1083" s="205"/>
      <c r="AS1083" s="205"/>
      <c r="AT1083" s="205"/>
      <c r="AU1083" s="205"/>
      <c r="AV1083" s="205"/>
      <c r="AW1083" s="205"/>
      <c r="AX1083" s="205"/>
      <c r="AY1083" s="205"/>
      <c r="AZ1083" s="205"/>
      <c r="BA1083" s="205"/>
      <c r="BB1083" s="205"/>
      <c r="BC1083" s="205"/>
      <c r="BD1083" s="205"/>
      <c r="BE1083" s="205"/>
      <c r="BF1083" s="205"/>
      <c r="BG1083" s="205"/>
      <c r="BH1083" s="205"/>
      <c r="BI1083" s="205"/>
      <c r="BJ1083" s="205"/>
      <c r="BK1083" s="205"/>
      <c r="BL1083" s="205"/>
      <c r="BM1083" s="205"/>
      <c r="BN1083" s="205"/>
      <c r="BO1083" s="205"/>
      <c r="BP1083" s="205"/>
      <c r="BQ1083" s="205"/>
      <c r="BR1083" s="205"/>
      <c r="BS1083" s="205"/>
      <c r="BT1083" s="205"/>
      <c r="BU1083" s="205"/>
      <c r="BV1083" s="205"/>
      <c r="BW1083" s="205"/>
      <c r="BX1083" s="205"/>
      <c r="BY1083" s="205"/>
      <c r="BZ1083" s="205"/>
      <c r="CA1083" s="205"/>
      <c r="CB1083" s="205"/>
      <c r="CC1083" s="205"/>
      <c r="CD1083" s="205"/>
      <c r="CE1083" s="205"/>
      <c r="CF1083" s="205"/>
      <c r="CG1083" s="205"/>
      <c r="CH1083" s="205"/>
      <c r="CI1083" s="205"/>
      <c r="CJ1083" s="205"/>
      <c r="CK1083" s="205"/>
      <c r="CL1083" s="205"/>
      <c r="CM1083" s="205"/>
      <c r="CN1083" s="205"/>
      <c r="CO1083" s="205"/>
      <c r="CP1083" s="205"/>
      <c r="CQ1083" s="205"/>
      <c r="CR1083" s="205"/>
      <c r="CS1083" s="205"/>
      <c r="CT1083" s="205"/>
      <c r="CU1083" s="205"/>
      <c r="CV1083" s="205"/>
      <c r="CW1083" s="205"/>
      <c r="CX1083" s="205"/>
      <c r="CY1083" s="205"/>
      <c r="CZ1083" s="205"/>
      <c r="DA1083" s="205"/>
      <c r="DB1083" s="205"/>
      <c r="DC1083" s="205"/>
      <c r="DD1083" s="205"/>
      <c r="DE1083" s="205"/>
      <c r="DF1083" s="205"/>
      <c r="DG1083" s="205"/>
      <c r="DH1083" s="205"/>
      <c r="DI1083" s="205"/>
      <c r="DJ1083" s="205"/>
      <c r="DK1083" s="205"/>
      <c r="DL1083" s="205"/>
      <c r="DM1083" s="205"/>
      <c r="DN1083" s="205"/>
      <c r="DO1083" s="205"/>
      <c r="DP1083" s="205"/>
      <c r="DQ1083" s="205"/>
      <c r="DR1083" s="205"/>
      <c r="DS1083" s="205"/>
      <c r="DT1083" s="205"/>
      <c r="DU1083" s="205"/>
      <c r="DV1083" s="205"/>
      <c r="DW1083" s="205"/>
      <c r="DX1083" s="205"/>
      <c r="DY1083" s="205"/>
      <c r="DZ1083" s="205"/>
      <c r="EA1083" s="205"/>
      <c r="EB1083" s="205"/>
      <c r="EC1083" s="205"/>
      <c r="ED1083" s="205"/>
      <c r="EE1083" s="205"/>
      <c r="EF1083" s="205"/>
      <c r="EG1083" s="205"/>
      <c r="EH1083" s="205"/>
      <c r="EI1083" s="205"/>
      <c r="EJ1083" s="205"/>
      <c r="EK1083" s="205"/>
      <c r="EL1083" s="205"/>
      <c r="EM1083" s="205"/>
      <c r="EN1083" s="205"/>
      <c r="EO1083" s="205"/>
      <c r="EP1083" s="205"/>
      <c r="EQ1083" s="205"/>
      <c r="ER1083" s="205"/>
      <c r="ES1083" s="205"/>
      <c r="ET1083" s="205"/>
      <c r="EU1083" s="205"/>
      <c r="EV1083" s="205"/>
      <c r="EW1083" s="205"/>
      <c r="EX1083" s="205"/>
      <c r="EY1083" s="205"/>
      <c r="EZ1083" s="205"/>
      <c r="FA1083" s="205"/>
      <c r="FB1083" s="205"/>
      <c r="FC1083" s="205"/>
      <c r="FD1083" s="205"/>
      <c r="FE1083" s="205"/>
      <c r="FF1083" s="205"/>
      <c r="FG1083" s="205"/>
      <c r="FH1083" s="205"/>
      <c r="FI1083" s="205"/>
      <c r="FJ1083" s="205"/>
      <c r="FK1083" s="205"/>
      <c r="FL1083" s="205"/>
      <c r="FM1083" s="205"/>
      <c r="FN1083" s="205"/>
      <c r="FO1083" s="205"/>
      <c r="FP1083" s="205"/>
      <c r="FQ1083" s="205"/>
      <c r="FR1083" s="205"/>
      <c r="FS1083" s="205"/>
      <c r="FT1083" s="205"/>
      <c r="FU1083" s="205"/>
      <c r="FV1083" s="205"/>
      <c r="FW1083" s="205"/>
      <c r="FX1083" s="205"/>
      <c r="FY1083" s="205"/>
      <c r="FZ1083" s="205"/>
      <c r="GA1083" s="205"/>
      <c r="GB1083" s="205"/>
      <c r="GC1083" s="205"/>
      <c r="GD1083" s="205"/>
      <c r="GE1083" s="205"/>
      <c r="GF1083" s="205"/>
      <c r="GG1083" s="205"/>
      <c r="GH1083" s="205"/>
      <c r="GI1083" s="205"/>
      <c r="GJ1083" s="205"/>
      <c r="GK1083" s="205"/>
      <c r="GL1083" s="205"/>
      <c r="GM1083" s="205"/>
      <c r="GN1083" s="205"/>
      <c r="GO1083" s="205"/>
      <c r="GP1083" s="205"/>
      <c r="GQ1083" s="205"/>
      <c r="GR1083" s="205"/>
      <c r="GS1083" s="205"/>
      <c r="GT1083" s="205"/>
      <c r="GU1083" s="205"/>
      <c r="GV1083" s="205"/>
      <c r="GW1083" s="205"/>
      <c r="GX1083" s="205"/>
      <c r="GY1083" s="205"/>
      <c r="GZ1083" s="205"/>
      <c r="HA1083" s="205"/>
      <c r="HB1083" s="205"/>
      <c r="HC1083" s="205"/>
      <c r="HD1083" s="205"/>
      <c r="HE1083" s="205"/>
      <c r="HF1083" s="205"/>
      <c r="HG1083" s="205"/>
      <c r="HH1083" s="205"/>
      <c r="HI1083" s="205"/>
      <c r="HJ1083" s="205"/>
      <c r="HK1083" s="205"/>
      <c r="HL1083" s="205"/>
      <c r="HM1083" s="205"/>
      <c r="HN1083" s="205"/>
      <c r="HO1083" s="205"/>
      <c r="HP1083" s="205"/>
      <c r="HQ1083" s="205"/>
      <c r="HR1083" s="205"/>
      <c r="HS1083" s="205"/>
      <c r="HT1083" s="205"/>
      <c r="HU1083" s="205"/>
      <c r="HV1083" s="205"/>
      <c r="HW1083" s="205"/>
      <c r="HX1083" s="205"/>
      <c r="HY1083" s="205"/>
      <c r="HZ1083" s="205"/>
      <c r="IA1083" s="205"/>
      <c r="IB1083" s="205"/>
      <c r="IC1083" s="205"/>
      <c r="ID1083" s="205"/>
      <c r="IE1083" s="205"/>
      <c r="IF1083" s="205"/>
      <c r="IG1083" s="205"/>
      <c r="IH1083" s="205"/>
      <c r="II1083" s="205"/>
      <c r="IJ1083" s="205"/>
      <c r="IK1083" s="205"/>
      <c r="IL1083" s="205"/>
      <c r="IM1083" s="205"/>
      <c r="IN1083" s="205"/>
      <c r="IO1083" s="205"/>
      <c r="IP1083" s="205"/>
      <c r="IQ1083" s="205"/>
      <c r="IR1083" s="205"/>
      <c r="IS1083" s="205"/>
      <c r="IT1083" s="205"/>
      <c r="IU1083" s="205"/>
      <c r="IV1083" s="205"/>
      <c r="IW1083" s="205"/>
      <c r="IX1083" s="205"/>
      <c r="IY1083" s="205"/>
      <c r="IZ1083" s="205"/>
      <c r="JA1083" s="205"/>
      <c r="JB1083" s="205"/>
    </row>
    <row r="1084" spans="1:262" s="692" customFormat="1" ht="15.75" x14ac:dyDescent="0.25">
      <c r="A1084" s="646">
        <v>1</v>
      </c>
      <c r="B1084" s="646">
        <v>1</v>
      </c>
      <c r="C1084" s="969" t="s">
        <v>29</v>
      </c>
      <c r="D1084" s="969"/>
      <c r="E1084" s="960"/>
      <c r="F1084" s="1589"/>
      <c r="G1084" s="961"/>
      <c r="H1084" s="961"/>
      <c r="I1084" s="1050"/>
      <c r="J1084" s="1161"/>
      <c r="K1084" s="1161"/>
      <c r="L1084" s="1162"/>
      <c r="M1084" s="1162"/>
      <c r="N1084" s="1162"/>
      <c r="O1084" s="1162"/>
      <c r="P1084" s="1162"/>
      <c r="Q1084" s="1162"/>
      <c r="R1084" s="1200"/>
      <c r="S1084" s="1200"/>
      <c r="T1084" s="961"/>
      <c r="U1084" s="3113"/>
      <c r="V1084" s="961"/>
      <c r="W1084" s="961"/>
      <c r="X1084" s="1163"/>
      <c r="Y1084" s="1163"/>
      <c r="Z1084" s="961"/>
      <c r="AA1084" s="669"/>
      <c r="AB1084" s="205"/>
      <c r="AC1084" s="205"/>
      <c r="AD1084" s="205"/>
      <c r="AE1084" s="205"/>
      <c r="AF1084" s="205"/>
      <c r="AG1084" s="205"/>
      <c r="AH1084" s="205"/>
      <c r="AI1084" s="205"/>
      <c r="AJ1084" s="205"/>
      <c r="AK1084" s="205"/>
      <c r="AL1084" s="205"/>
      <c r="AM1084" s="205"/>
      <c r="AN1084" s="205"/>
      <c r="AO1084" s="205"/>
      <c r="AP1084" s="205"/>
      <c r="AQ1084" s="205"/>
      <c r="AR1084" s="205"/>
      <c r="AS1084" s="205"/>
      <c r="AT1084" s="205"/>
      <c r="AU1084" s="205"/>
      <c r="AV1084" s="205"/>
      <c r="AW1084" s="205"/>
      <c r="AX1084" s="205"/>
      <c r="AY1084" s="205"/>
      <c r="AZ1084" s="205"/>
      <c r="BA1084" s="205"/>
      <c r="BB1084" s="205"/>
      <c r="BC1084" s="205"/>
      <c r="BD1084" s="205"/>
      <c r="BE1084" s="205"/>
      <c r="BF1084" s="205"/>
      <c r="BG1084" s="205"/>
      <c r="BH1084" s="205"/>
      <c r="BI1084" s="205"/>
      <c r="BJ1084" s="205"/>
      <c r="BK1084" s="205"/>
      <c r="BL1084" s="205"/>
      <c r="BM1084" s="205"/>
      <c r="BN1084" s="205"/>
      <c r="BO1084" s="205"/>
      <c r="BP1084" s="205"/>
      <c r="BQ1084" s="205"/>
      <c r="BR1084" s="205"/>
      <c r="BS1084" s="205"/>
      <c r="BT1084" s="205"/>
      <c r="BU1084" s="205"/>
      <c r="BV1084" s="205"/>
      <c r="BW1084" s="205"/>
      <c r="BX1084" s="205"/>
      <c r="BY1084" s="205"/>
      <c r="BZ1084" s="205"/>
      <c r="CA1084" s="205"/>
      <c r="CB1084" s="205"/>
      <c r="CC1084" s="205"/>
      <c r="CD1084" s="205"/>
      <c r="CE1084" s="205"/>
      <c r="CF1084" s="205"/>
      <c r="CG1084" s="205"/>
      <c r="CH1084" s="205"/>
      <c r="CI1084" s="205"/>
      <c r="CJ1084" s="205"/>
      <c r="CK1084" s="205"/>
      <c r="CL1084" s="205"/>
      <c r="CM1084" s="205"/>
      <c r="CN1084" s="205"/>
      <c r="CO1084" s="205"/>
      <c r="CP1084" s="205"/>
      <c r="CQ1084" s="205"/>
      <c r="CR1084" s="205"/>
      <c r="CS1084" s="205"/>
      <c r="CT1084" s="205"/>
      <c r="CU1084" s="205"/>
      <c r="CV1084" s="205"/>
      <c r="CW1084" s="205"/>
      <c r="CX1084" s="205"/>
      <c r="CY1084" s="205"/>
      <c r="CZ1084" s="205"/>
      <c r="DA1084" s="205"/>
      <c r="DB1084" s="205"/>
      <c r="DC1084" s="205"/>
      <c r="DD1084" s="205"/>
      <c r="DE1084" s="205"/>
      <c r="DF1084" s="205"/>
      <c r="DG1084" s="205"/>
      <c r="DH1084" s="205"/>
      <c r="DI1084" s="205"/>
      <c r="DJ1084" s="205"/>
      <c r="DK1084" s="205"/>
      <c r="DL1084" s="205"/>
      <c r="DM1084" s="205"/>
      <c r="DN1084" s="205"/>
      <c r="DO1084" s="205"/>
      <c r="DP1084" s="205"/>
      <c r="DQ1084" s="205"/>
      <c r="DR1084" s="205"/>
      <c r="DS1084" s="205"/>
      <c r="DT1084" s="205"/>
      <c r="DU1084" s="205"/>
      <c r="DV1084" s="205"/>
      <c r="DW1084" s="205"/>
      <c r="DX1084" s="205"/>
      <c r="DY1084" s="205"/>
      <c r="DZ1084" s="205"/>
      <c r="EA1084" s="205"/>
      <c r="EB1084" s="205"/>
      <c r="EC1084" s="205"/>
      <c r="ED1084" s="205"/>
      <c r="EE1084" s="205"/>
      <c r="EF1084" s="205"/>
      <c r="EG1084" s="205"/>
      <c r="EH1084" s="205"/>
      <c r="EI1084" s="205"/>
      <c r="EJ1084" s="205"/>
      <c r="EK1084" s="205"/>
      <c r="EL1084" s="205"/>
      <c r="EM1084" s="205"/>
      <c r="EN1084" s="205"/>
      <c r="EO1084" s="205"/>
      <c r="EP1084" s="205"/>
      <c r="EQ1084" s="205"/>
      <c r="ER1084" s="205"/>
      <c r="ES1084" s="205"/>
      <c r="ET1084" s="205"/>
      <c r="EU1084" s="205"/>
      <c r="EV1084" s="205"/>
      <c r="EW1084" s="205"/>
      <c r="EX1084" s="205"/>
      <c r="EY1084" s="205"/>
      <c r="EZ1084" s="205"/>
      <c r="FA1084" s="205"/>
      <c r="FB1084" s="205"/>
      <c r="FC1084" s="205"/>
      <c r="FD1084" s="205"/>
      <c r="FE1084" s="205"/>
      <c r="FF1084" s="205"/>
      <c r="FG1084" s="205"/>
      <c r="FH1084" s="205"/>
      <c r="FI1084" s="205"/>
      <c r="FJ1084" s="205"/>
      <c r="FK1084" s="205"/>
      <c r="FL1084" s="205"/>
      <c r="FM1084" s="205"/>
      <c r="FN1084" s="205"/>
      <c r="FO1084" s="205"/>
      <c r="FP1084" s="205"/>
      <c r="FQ1084" s="205"/>
      <c r="FR1084" s="205"/>
      <c r="FS1084" s="205"/>
      <c r="FT1084" s="205"/>
      <c r="FU1084" s="205"/>
      <c r="FV1084" s="205"/>
      <c r="FW1084" s="205"/>
      <c r="FX1084" s="205"/>
      <c r="FY1084" s="205"/>
      <c r="FZ1084" s="205"/>
      <c r="GA1084" s="205"/>
      <c r="GB1084" s="205"/>
      <c r="GC1084" s="205"/>
      <c r="GD1084" s="205"/>
      <c r="GE1084" s="205"/>
      <c r="GF1084" s="205"/>
      <c r="GG1084" s="205"/>
      <c r="GH1084" s="205"/>
      <c r="GI1084" s="205"/>
      <c r="GJ1084" s="205"/>
      <c r="GK1084" s="205"/>
      <c r="GL1084" s="205"/>
      <c r="GM1084" s="205"/>
      <c r="GN1084" s="205"/>
      <c r="GO1084" s="205"/>
      <c r="GP1084" s="205"/>
      <c r="GQ1084" s="205"/>
      <c r="GR1084" s="205"/>
      <c r="GS1084" s="205"/>
      <c r="GT1084" s="205"/>
      <c r="GU1084" s="205"/>
      <c r="GV1084" s="205"/>
      <c r="GW1084" s="205"/>
      <c r="GX1084" s="205"/>
      <c r="GY1084" s="205"/>
      <c r="GZ1084" s="205"/>
      <c r="HA1084" s="205"/>
      <c r="HB1084" s="205"/>
      <c r="HC1084" s="205"/>
      <c r="HD1084" s="205"/>
      <c r="HE1084" s="205"/>
      <c r="HF1084" s="205"/>
      <c r="HG1084" s="205"/>
      <c r="HH1084" s="205"/>
      <c r="HI1084" s="205"/>
      <c r="HJ1084" s="205"/>
      <c r="HK1084" s="205"/>
      <c r="HL1084" s="205"/>
      <c r="HM1084" s="205"/>
      <c r="HN1084" s="205"/>
      <c r="HO1084" s="205"/>
      <c r="HP1084" s="205"/>
      <c r="HQ1084" s="205"/>
      <c r="HR1084" s="205"/>
      <c r="HS1084" s="205"/>
      <c r="HT1084" s="205"/>
      <c r="HU1084" s="205"/>
      <c r="HV1084" s="205"/>
      <c r="HW1084" s="205"/>
      <c r="HX1084" s="205"/>
      <c r="HY1084" s="205"/>
      <c r="HZ1084" s="205"/>
      <c r="IA1084" s="205"/>
      <c r="IB1084" s="205"/>
      <c r="IC1084" s="205"/>
      <c r="ID1084" s="205"/>
      <c r="IE1084" s="205"/>
      <c r="IF1084" s="205"/>
      <c r="IG1084" s="205"/>
      <c r="IH1084" s="205"/>
      <c r="II1084" s="205"/>
      <c r="IJ1084" s="205"/>
      <c r="IK1084" s="205"/>
      <c r="IL1084" s="205"/>
      <c r="IM1084" s="205"/>
      <c r="IN1084" s="205"/>
      <c r="IO1084" s="205"/>
      <c r="IP1084" s="205"/>
      <c r="IQ1084" s="205"/>
      <c r="IR1084" s="205"/>
      <c r="IS1084" s="205"/>
      <c r="IT1084" s="205"/>
      <c r="IU1084" s="205"/>
      <c r="IV1084" s="205"/>
      <c r="IW1084" s="205"/>
      <c r="IX1084" s="205"/>
      <c r="IY1084" s="205"/>
      <c r="IZ1084" s="205"/>
      <c r="JA1084" s="205"/>
      <c r="JB1084" s="205"/>
    </row>
    <row r="1085" spans="1:262" s="692" customFormat="1" x14ac:dyDescent="0.25">
      <c r="A1085" s="646">
        <v>1</v>
      </c>
      <c r="B1085" s="646">
        <v>1</v>
      </c>
      <c r="C1085" s="973" t="s">
        <v>154</v>
      </c>
      <c r="D1085" s="973"/>
      <c r="E1085" s="960"/>
      <c r="F1085" s="1589">
        <f>SUM(F1006)</f>
        <v>1300</v>
      </c>
      <c r="G1085" s="961">
        <f>SUM(G1006)</f>
        <v>108.33333333333334</v>
      </c>
      <c r="H1085" s="961">
        <f>SUM(H1006)</f>
        <v>60</v>
      </c>
      <c r="I1085" s="1050">
        <f t="shared" ref="I1085:I1092" si="500">H1085/G1085*100</f>
        <v>55.38461538461538</v>
      </c>
      <c r="J1085" s="961">
        <f t="shared" ref="J1085:Q1085" si="501">SUM(J1006)</f>
        <v>8.6646153846153844</v>
      </c>
      <c r="K1085" s="961">
        <f t="shared" si="501"/>
        <v>8.0500000000000007</v>
      </c>
      <c r="L1085" s="961">
        <f t="shared" si="501"/>
        <v>11264</v>
      </c>
      <c r="M1085" s="961">
        <f t="shared" si="501"/>
        <v>940</v>
      </c>
      <c r="N1085" s="961">
        <f t="shared" si="501"/>
        <v>483</v>
      </c>
      <c r="O1085" s="961">
        <f t="shared" si="501"/>
        <v>51.382978723404257</v>
      </c>
      <c r="P1085" s="961">
        <f t="shared" si="501"/>
        <v>39</v>
      </c>
      <c r="Q1085" s="961">
        <f t="shared" si="501"/>
        <v>148.61538461538461</v>
      </c>
      <c r="R1085" s="1200"/>
      <c r="S1085" s="1200"/>
      <c r="T1085" s="961"/>
      <c r="U1085" s="3113"/>
      <c r="V1085" s="961"/>
      <c r="W1085" s="961"/>
      <c r="X1085" s="1163"/>
      <c r="Y1085" s="1163"/>
      <c r="Z1085" s="961"/>
      <c r="AA1085" s="669"/>
      <c r="AB1085" s="205"/>
      <c r="AC1085" s="205"/>
      <c r="AD1085" s="205"/>
      <c r="AE1085" s="205"/>
      <c r="AF1085" s="205"/>
      <c r="AG1085" s="205"/>
      <c r="AH1085" s="205"/>
      <c r="AI1085" s="205"/>
      <c r="AJ1085" s="205"/>
      <c r="AK1085" s="205"/>
      <c r="AL1085" s="205"/>
      <c r="AM1085" s="205"/>
      <c r="AN1085" s="205"/>
      <c r="AO1085" s="205"/>
      <c r="AP1085" s="205"/>
      <c r="AQ1085" s="205"/>
      <c r="AR1085" s="205"/>
      <c r="AS1085" s="205"/>
      <c r="AT1085" s="205"/>
      <c r="AU1085" s="205"/>
      <c r="AV1085" s="205"/>
      <c r="AW1085" s="205"/>
      <c r="AX1085" s="205"/>
      <c r="AY1085" s="205"/>
      <c r="AZ1085" s="205"/>
      <c r="BA1085" s="205"/>
      <c r="BB1085" s="205"/>
      <c r="BC1085" s="205"/>
      <c r="BD1085" s="205"/>
      <c r="BE1085" s="205"/>
      <c r="BF1085" s="205"/>
      <c r="BG1085" s="205"/>
      <c r="BH1085" s="205"/>
      <c r="BI1085" s="205"/>
      <c r="BJ1085" s="205"/>
      <c r="BK1085" s="205"/>
      <c r="BL1085" s="205"/>
      <c r="BM1085" s="205"/>
      <c r="BN1085" s="205"/>
      <c r="BO1085" s="205"/>
      <c r="BP1085" s="205"/>
      <c r="BQ1085" s="205"/>
      <c r="BR1085" s="205"/>
      <c r="BS1085" s="205"/>
      <c r="BT1085" s="205"/>
      <c r="BU1085" s="205"/>
      <c r="BV1085" s="205"/>
      <c r="BW1085" s="205"/>
      <c r="BX1085" s="205"/>
      <c r="BY1085" s="205"/>
      <c r="BZ1085" s="205"/>
      <c r="CA1085" s="205"/>
      <c r="CB1085" s="205"/>
      <c r="CC1085" s="205"/>
      <c r="CD1085" s="205"/>
      <c r="CE1085" s="205"/>
      <c r="CF1085" s="205"/>
      <c r="CG1085" s="205"/>
      <c r="CH1085" s="205"/>
      <c r="CI1085" s="205"/>
      <c r="CJ1085" s="205"/>
      <c r="CK1085" s="205"/>
      <c r="CL1085" s="205"/>
      <c r="CM1085" s="205"/>
      <c r="CN1085" s="205"/>
      <c r="CO1085" s="205"/>
      <c r="CP1085" s="205"/>
      <c r="CQ1085" s="205"/>
      <c r="CR1085" s="205"/>
      <c r="CS1085" s="205"/>
      <c r="CT1085" s="205"/>
      <c r="CU1085" s="205"/>
      <c r="CV1085" s="205"/>
      <c r="CW1085" s="205"/>
      <c r="CX1085" s="205"/>
      <c r="CY1085" s="205"/>
      <c r="CZ1085" s="205"/>
      <c r="DA1085" s="205"/>
      <c r="DB1085" s="205"/>
      <c r="DC1085" s="205"/>
      <c r="DD1085" s="205"/>
      <c r="DE1085" s="205"/>
      <c r="DF1085" s="205"/>
      <c r="DG1085" s="205"/>
      <c r="DH1085" s="205"/>
      <c r="DI1085" s="205"/>
      <c r="DJ1085" s="205"/>
      <c r="DK1085" s="205"/>
      <c r="DL1085" s="205"/>
      <c r="DM1085" s="205"/>
      <c r="DN1085" s="205"/>
      <c r="DO1085" s="205"/>
      <c r="DP1085" s="205"/>
      <c r="DQ1085" s="205"/>
      <c r="DR1085" s="205"/>
      <c r="DS1085" s="205"/>
      <c r="DT1085" s="205"/>
      <c r="DU1085" s="205"/>
      <c r="DV1085" s="205"/>
      <c r="DW1085" s="205"/>
      <c r="DX1085" s="205"/>
      <c r="DY1085" s="205"/>
      <c r="DZ1085" s="205"/>
      <c r="EA1085" s="205"/>
      <c r="EB1085" s="205"/>
      <c r="EC1085" s="205"/>
      <c r="ED1085" s="205"/>
      <c r="EE1085" s="205"/>
      <c r="EF1085" s="205"/>
      <c r="EG1085" s="205"/>
      <c r="EH1085" s="205"/>
      <c r="EI1085" s="205"/>
      <c r="EJ1085" s="205"/>
      <c r="EK1085" s="205"/>
      <c r="EL1085" s="205"/>
      <c r="EM1085" s="205"/>
      <c r="EN1085" s="205"/>
      <c r="EO1085" s="205"/>
      <c r="EP1085" s="205"/>
      <c r="EQ1085" s="205"/>
      <c r="ER1085" s="205"/>
      <c r="ES1085" s="205"/>
      <c r="ET1085" s="205"/>
      <c r="EU1085" s="205"/>
      <c r="EV1085" s="205"/>
      <c r="EW1085" s="205"/>
      <c r="EX1085" s="205"/>
      <c r="EY1085" s="205"/>
      <c r="EZ1085" s="205"/>
      <c r="FA1085" s="205"/>
      <c r="FB1085" s="205"/>
      <c r="FC1085" s="205"/>
      <c r="FD1085" s="205"/>
      <c r="FE1085" s="205"/>
      <c r="FF1085" s="205"/>
      <c r="FG1085" s="205"/>
      <c r="FH1085" s="205"/>
      <c r="FI1085" s="205"/>
      <c r="FJ1085" s="205"/>
      <c r="FK1085" s="205"/>
      <c r="FL1085" s="205"/>
      <c r="FM1085" s="205"/>
      <c r="FN1085" s="205"/>
      <c r="FO1085" s="205"/>
      <c r="FP1085" s="205"/>
      <c r="FQ1085" s="205"/>
      <c r="FR1085" s="205"/>
      <c r="FS1085" s="205"/>
      <c r="FT1085" s="205"/>
      <c r="FU1085" s="205"/>
      <c r="FV1085" s="205"/>
      <c r="FW1085" s="205"/>
      <c r="FX1085" s="205"/>
      <c r="FY1085" s="205"/>
      <c r="FZ1085" s="205"/>
      <c r="GA1085" s="205"/>
      <c r="GB1085" s="205"/>
      <c r="GC1085" s="205"/>
      <c r="GD1085" s="205"/>
      <c r="GE1085" s="205"/>
      <c r="GF1085" s="205"/>
      <c r="GG1085" s="205"/>
      <c r="GH1085" s="205"/>
      <c r="GI1085" s="205"/>
      <c r="GJ1085" s="205"/>
      <c r="GK1085" s="205"/>
      <c r="GL1085" s="205"/>
      <c r="GM1085" s="205"/>
      <c r="GN1085" s="205"/>
      <c r="GO1085" s="205"/>
      <c r="GP1085" s="205"/>
      <c r="GQ1085" s="205"/>
      <c r="GR1085" s="205"/>
      <c r="GS1085" s="205"/>
      <c r="GT1085" s="205"/>
      <c r="GU1085" s="205"/>
      <c r="GV1085" s="205"/>
      <c r="GW1085" s="205"/>
      <c r="GX1085" s="205"/>
      <c r="GY1085" s="205"/>
      <c r="GZ1085" s="205"/>
      <c r="HA1085" s="205"/>
      <c r="HB1085" s="205"/>
      <c r="HC1085" s="205"/>
      <c r="HD1085" s="205"/>
      <c r="HE1085" s="205"/>
      <c r="HF1085" s="205"/>
      <c r="HG1085" s="205"/>
      <c r="HH1085" s="205"/>
      <c r="HI1085" s="205"/>
      <c r="HJ1085" s="205"/>
      <c r="HK1085" s="205"/>
      <c r="HL1085" s="205"/>
      <c r="HM1085" s="205"/>
      <c r="HN1085" s="205"/>
      <c r="HO1085" s="205"/>
      <c r="HP1085" s="205"/>
      <c r="HQ1085" s="205"/>
      <c r="HR1085" s="205"/>
      <c r="HS1085" s="205"/>
      <c r="HT1085" s="205"/>
      <c r="HU1085" s="205"/>
      <c r="HV1085" s="205"/>
      <c r="HW1085" s="205"/>
      <c r="HX1085" s="205"/>
      <c r="HY1085" s="205"/>
      <c r="HZ1085" s="205"/>
      <c r="IA1085" s="205"/>
      <c r="IB1085" s="205"/>
      <c r="IC1085" s="205"/>
      <c r="ID1085" s="205"/>
      <c r="IE1085" s="205"/>
      <c r="IF1085" s="205"/>
      <c r="IG1085" s="205"/>
      <c r="IH1085" s="205"/>
      <c r="II1085" s="205"/>
      <c r="IJ1085" s="205"/>
      <c r="IK1085" s="205"/>
      <c r="IL1085" s="205"/>
      <c r="IM1085" s="205"/>
      <c r="IN1085" s="205"/>
      <c r="IO1085" s="205"/>
      <c r="IP1085" s="205"/>
      <c r="IQ1085" s="205"/>
      <c r="IR1085" s="205"/>
      <c r="IS1085" s="205"/>
      <c r="IT1085" s="205"/>
      <c r="IU1085" s="205"/>
      <c r="IV1085" s="205"/>
      <c r="IW1085" s="205"/>
      <c r="IX1085" s="205"/>
      <c r="IY1085" s="205"/>
      <c r="IZ1085" s="205"/>
      <c r="JA1085" s="205"/>
      <c r="JB1085" s="205"/>
    </row>
    <row r="1086" spans="1:262" s="692" customFormat="1" x14ac:dyDescent="0.25">
      <c r="A1086" s="646">
        <v>1</v>
      </c>
      <c r="B1086" s="646">
        <v>1</v>
      </c>
      <c r="C1086" s="984" t="s">
        <v>127</v>
      </c>
      <c r="D1086" s="984"/>
      <c r="E1086" s="960"/>
      <c r="F1086" s="1589">
        <f t="shared" ref="F1086:H1091" si="502">SUM(F1011)</f>
        <v>2184</v>
      </c>
      <c r="G1086" s="961">
        <f t="shared" si="502"/>
        <v>182</v>
      </c>
      <c r="H1086" s="961">
        <f t="shared" si="502"/>
        <v>78</v>
      </c>
      <c r="I1086" s="1050">
        <f t="shared" si="500"/>
        <v>42.857142857142854</v>
      </c>
      <c r="J1086" s="961">
        <f t="shared" ref="J1086:Q1087" si="503">SUM(J1011)</f>
        <v>7.186813186813187</v>
      </c>
      <c r="K1086" s="961">
        <f t="shared" si="503"/>
        <v>7.7435897435897436</v>
      </c>
      <c r="L1086" s="961">
        <f t="shared" si="503"/>
        <v>15696</v>
      </c>
      <c r="M1086" s="961">
        <f t="shared" si="503"/>
        <v>1308</v>
      </c>
      <c r="N1086" s="961">
        <f t="shared" si="503"/>
        <v>604</v>
      </c>
      <c r="O1086" s="961">
        <f t="shared" si="503"/>
        <v>46.177370030581038</v>
      </c>
      <c r="P1086" s="961">
        <f t="shared" si="503"/>
        <v>66</v>
      </c>
      <c r="Q1086" s="961">
        <f t="shared" si="503"/>
        <v>109.81818181818181</v>
      </c>
      <c r="R1086" s="1200"/>
      <c r="S1086" s="1200"/>
      <c r="T1086" s="961"/>
      <c r="U1086" s="3113"/>
      <c r="V1086" s="961"/>
      <c r="W1086" s="961"/>
      <c r="X1086" s="1163"/>
      <c r="Y1086" s="1163"/>
      <c r="Z1086" s="961"/>
      <c r="AA1086" s="669"/>
      <c r="AB1086" s="205"/>
      <c r="AC1086" s="205"/>
      <c r="AD1086" s="205"/>
      <c r="AE1086" s="205"/>
      <c r="AF1086" s="205"/>
      <c r="AG1086" s="205"/>
      <c r="AH1086" s="205"/>
      <c r="AI1086" s="205"/>
      <c r="AJ1086" s="205"/>
      <c r="AK1086" s="205"/>
      <c r="AL1086" s="205"/>
      <c r="AM1086" s="205"/>
      <c r="AN1086" s="205"/>
      <c r="AO1086" s="205"/>
      <c r="AP1086" s="205"/>
      <c r="AQ1086" s="205"/>
      <c r="AR1086" s="205"/>
      <c r="AS1086" s="205"/>
      <c r="AT1086" s="205"/>
      <c r="AU1086" s="205"/>
      <c r="AV1086" s="205"/>
      <c r="AW1086" s="205"/>
      <c r="AX1086" s="205"/>
      <c r="AY1086" s="205"/>
      <c r="AZ1086" s="205"/>
      <c r="BA1086" s="205"/>
      <c r="BB1086" s="205"/>
      <c r="BC1086" s="205"/>
      <c r="BD1086" s="205"/>
      <c r="BE1086" s="205"/>
      <c r="BF1086" s="205"/>
      <c r="BG1086" s="205"/>
      <c r="BH1086" s="205"/>
      <c r="BI1086" s="205"/>
      <c r="BJ1086" s="205"/>
      <c r="BK1086" s="205"/>
      <c r="BL1086" s="205"/>
      <c r="BM1086" s="205"/>
      <c r="BN1086" s="205"/>
      <c r="BO1086" s="205"/>
      <c r="BP1086" s="205"/>
      <c r="BQ1086" s="205"/>
      <c r="BR1086" s="205"/>
      <c r="BS1086" s="205"/>
      <c r="BT1086" s="205"/>
      <c r="BU1086" s="205"/>
      <c r="BV1086" s="205"/>
      <c r="BW1086" s="205"/>
      <c r="BX1086" s="205"/>
      <c r="BY1086" s="205"/>
      <c r="BZ1086" s="205"/>
      <c r="CA1086" s="205"/>
      <c r="CB1086" s="205"/>
      <c r="CC1086" s="205"/>
      <c r="CD1086" s="205"/>
      <c r="CE1086" s="205"/>
      <c r="CF1086" s="205"/>
      <c r="CG1086" s="205"/>
      <c r="CH1086" s="205"/>
      <c r="CI1086" s="205"/>
      <c r="CJ1086" s="205"/>
      <c r="CK1086" s="205"/>
      <c r="CL1086" s="205"/>
      <c r="CM1086" s="205"/>
      <c r="CN1086" s="205"/>
      <c r="CO1086" s="205"/>
      <c r="CP1086" s="205"/>
      <c r="CQ1086" s="205"/>
      <c r="CR1086" s="205"/>
      <c r="CS1086" s="205"/>
      <c r="CT1086" s="205"/>
      <c r="CU1086" s="205"/>
      <c r="CV1086" s="205"/>
      <c r="CW1086" s="205"/>
      <c r="CX1086" s="205"/>
      <c r="CY1086" s="205"/>
      <c r="CZ1086" s="205"/>
      <c r="DA1086" s="205"/>
      <c r="DB1086" s="205"/>
      <c r="DC1086" s="205"/>
      <c r="DD1086" s="205"/>
      <c r="DE1086" s="205"/>
      <c r="DF1086" s="205"/>
      <c r="DG1086" s="205"/>
      <c r="DH1086" s="205"/>
      <c r="DI1086" s="205"/>
      <c r="DJ1086" s="205"/>
      <c r="DK1086" s="205"/>
      <c r="DL1086" s="205"/>
      <c r="DM1086" s="205"/>
      <c r="DN1086" s="205"/>
      <c r="DO1086" s="205"/>
      <c r="DP1086" s="205"/>
      <c r="DQ1086" s="205"/>
      <c r="DR1086" s="205"/>
      <c r="DS1086" s="205"/>
      <c r="DT1086" s="205"/>
      <c r="DU1086" s="205"/>
      <c r="DV1086" s="205"/>
      <c r="DW1086" s="205"/>
      <c r="DX1086" s="205"/>
      <c r="DY1086" s="205"/>
      <c r="DZ1086" s="205"/>
      <c r="EA1086" s="205"/>
      <c r="EB1086" s="205"/>
      <c r="EC1086" s="205"/>
      <c r="ED1086" s="205"/>
      <c r="EE1086" s="205"/>
      <c r="EF1086" s="205"/>
      <c r="EG1086" s="205"/>
      <c r="EH1086" s="205"/>
      <c r="EI1086" s="205"/>
      <c r="EJ1086" s="205"/>
      <c r="EK1086" s="205"/>
      <c r="EL1086" s="205"/>
      <c r="EM1086" s="205"/>
      <c r="EN1086" s="205"/>
      <c r="EO1086" s="205"/>
      <c r="EP1086" s="205"/>
      <c r="EQ1086" s="205"/>
      <c r="ER1086" s="205"/>
      <c r="ES1086" s="205"/>
      <c r="ET1086" s="205"/>
      <c r="EU1086" s="205"/>
      <c r="EV1086" s="205"/>
      <c r="EW1086" s="205"/>
      <c r="EX1086" s="205"/>
      <c r="EY1086" s="205"/>
      <c r="EZ1086" s="205"/>
      <c r="FA1086" s="205"/>
      <c r="FB1086" s="205"/>
      <c r="FC1086" s="205"/>
      <c r="FD1086" s="205"/>
      <c r="FE1086" s="205"/>
      <c r="FF1086" s="205"/>
      <c r="FG1086" s="205"/>
      <c r="FH1086" s="205"/>
      <c r="FI1086" s="205"/>
      <c r="FJ1086" s="205"/>
      <c r="FK1086" s="205"/>
      <c r="FL1086" s="205"/>
      <c r="FM1086" s="205"/>
      <c r="FN1086" s="205"/>
      <c r="FO1086" s="205"/>
      <c r="FP1086" s="205"/>
      <c r="FQ1086" s="205"/>
      <c r="FR1086" s="205"/>
      <c r="FS1086" s="205"/>
      <c r="FT1086" s="205"/>
      <c r="FU1086" s="205"/>
      <c r="FV1086" s="205"/>
      <c r="FW1086" s="205"/>
      <c r="FX1086" s="205"/>
      <c r="FY1086" s="205"/>
      <c r="FZ1086" s="205"/>
      <c r="GA1086" s="205"/>
      <c r="GB1086" s="205"/>
      <c r="GC1086" s="205"/>
      <c r="GD1086" s="205"/>
      <c r="GE1086" s="205"/>
      <c r="GF1086" s="205"/>
      <c r="GG1086" s="205"/>
      <c r="GH1086" s="205"/>
      <c r="GI1086" s="205"/>
      <c r="GJ1086" s="205"/>
      <c r="GK1086" s="205"/>
      <c r="GL1086" s="205"/>
      <c r="GM1086" s="205"/>
      <c r="GN1086" s="205"/>
      <c r="GO1086" s="205"/>
      <c r="GP1086" s="205"/>
      <c r="GQ1086" s="205"/>
      <c r="GR1086" s="205"/>
      <c r="GS1086" s="205"/>
      <c r="GT1086" s="205"/>
      <c r="GU1086" s="205"/>
      <c r="GV1086" s="205"/>
      <c r="GW1086" s="205"/>
      <c r="GX1086" s="205"/>
      <c r="GY1086" s="205"/>
      <c r="GZ1086" s="205"/>
      <c r="HA1086" s="205"/>
      <c r="HB1086" s="205"/>
      <c r="HC1086" s="205"/>
      <c r="HD1086" s="205"/>
      <c r="HE1086" s="205"/>
      <c r="HF1086" s="205"/>
      <c r="HG1086" s="205"/>
      <c r="HH1086" s="205"/>
      <c r="HI1086" s="205"/>
      <c r="HJ1086" s="205"/>
      <c r="HK1086" s="205"/>
      <c r="HL1086" s="205"/>
      <c r="HM1086" s="205"/>
      <c r="HN1086" s="205"/>
      <c r="HO1086" s="205"/>
      <c r="HP1086" s="205"/>
      <c r="HQ1086" s="205"/>
      <c r="HR1086" s="205"/>
      <c r="HS1086" s="205"/>
      <c r="HT1086" s="205"/>
      <c r="HU1086" s="205"/>
      <c r="HV1086" s="205"/>
      <c r="HW1086" s="205"/>
      <c r="HX1086" s="205"/>
      <c r="HY1086" s="205"/>
      <c r="HZ1086" s="205"/>
      <c r="IA1086" s="205"/>
      <c r="IB1086" s="205"/>
      <c r="IC1086" s="205"/>
      <c r="ID1086" s="205"/>
      <c r="IE1086" s="205"/>
      <c r="IF1086" s="205"/>
      <c r="IG1086" s="205"/>
      <c r="IH1086" s="205"/>
      <c r="II1086" s="205"/>
      <c r="IJ1086" s="205"/>
      <c r="IK1086" s="205"/>
      <c r="IL1086" s="205"/>
      <c r="IM1086" s="205"/>
      <c r="IN1086" s="205"/>
      <c r="IO1086" s="205"/>
      <c r="IP1086" s="205"/>
      <c r="IQ1086" s="205"/>
      <c r="IR1086" s="205"/>
      <c r="IS1086" s="205"/>
      <c r="IT1086" s="205"/>
      <c r="IU1086" s="205"/>
      <c r="IV1086" s="205"/>
      <c r="IW1086" s="205"/>
      <c r="IX1086" s="205"/>
      <c r="IY1086" s="205"/>
      <c r="IZ1086" s="205"/>
      <c r="JA1086" s="205"/>
      <c r="JB1086" s="205"/>
    </row>
    <row r="1087" spans="1:262" s="692" customFormat="1" ht="29.25" x14ac:dyDescent="0.25">
      <c r="A1087" s="646">
        <v>1</v>
      </c>
      <c r="B1087" s="646">
        <v>1</v>
      </c>
      <c r="C1087" s="983" t="s">
        <v>143</v>
      </c>
      <c r="D1087" s="983"/>
      <c r="E1087" s="960"/>
      <c r="F1087" s="1589">
        <f t="shared" si="502"/>
        <v>3484</v>
      </c>
      <c r="G1087" s="961">
        <f t="shared" si="502"/>
        <v>290.33333333333337</v>
      </c>
      <c r="H1087" s="961">
        <f t="shared" si="502"/>
        <v>138</v>
      </c>
      <c r="I1087" s="1050">
        <f t="shared" si="500"/>
        <v>47.531572904707225</v>
      </c>
      <c r="J1087" s="961">
        <f t="shared" si="503"/>
        <v>7.7382319173363951</v>
      </c>
      <c r="K1087" s="961">
        <f t="shared" si="503"/>
        <v>7.8768115942028984</v>
      </c>
      <c r="L1087" s="961">
        <f t="shared" si="503"/>
        <v>26960</v>
      </c>
      <c r="M1087" s="961">
        <f t="shared" si="503"/>
        <v>2248</v>
      </c>
      <c r="N1087" s="961">
        <f t="shared" si="503"/>
        <v>1087</v>
      </c>
      <c r="O1087" s="961">
        <f t="shared" si="503"/>
        <v>48.354092526690387</v>
      </c>
      <c r="P1087" s="961">
        <f t="shared" si="503"/>
        <v>105</v>
      </c>
      <c r="Q1087" s="961">
        <f t="shared" si="503"/>
        <v>124.22857142857143</v>
      </c>
      <c r="R1087" s="1200">
        <f t="shared" ref="R1087:Z1087" si="504">SUM(R1012)</f>
        <v>78380.334658079984</v>
      </c>
      <c r="S1087" s="1200">
        <f t="shared" si="504"/>
        <v>6531.694554839999</v>
      </c>
      <c r="T1087" s="961">
        <f t="shared" si="504"/>
        <v>2801.5069199999998</v>
      </c>
      <c r="U1087" s="3113">
        <f t="shared" si="504"/>
        <v>0</v>
      </c>
      <c r="V1087" s="961">
        <f t="shared" si="504"/>
        <v>0</v>
      </c>
      <c r="W1087" s="961">
        <f t="shared" si="504"/>
        <v>-3730.1876348399992</v>
      </c>
      <c r="X1087" s="961">
        <f t="shared" si="504"/>
        <v>0</v>
      </c>
      <c r="Y1087" s="961">
        <f t="shared" si="504"/>
        <v>0</v>
      </c>
      <c r="Z1087" s="961">
        <f t="shared" si="504"/>
        <v>2801.5069199999998</v>
      </c>
      <c r="AA1087" s="669"/>
      <c r="AB1087" s="205"/>
      <c r="AC1087" s="205"/>
      <c r="AD1087" s="205"/>
      <c r="AE1087" s="205"/>
      <c r="AF1087" s="205"/>
      <c r="AG1087" s="205"/>
      <c r="AH1087" s="205"/>
      <c r="AI1087" s="205"/>
      <c r="AJ1087" s="205"/>
      <c r="AK1087" s="205"/>
      <c r="AL1087" s="205"/>
      <c r="AM1087" s="205"/>
      <c r="AN1087" s="205"/>
      <c r="AO1087" s="205"/>
      <c r="AP1087" s="205"/>
      <c r="AQ1087" s="205"/>
      <c r="AR1087" s="205"/>
      <c r="AS1087" s="205"/>
      <c r="AT1087" s="205"/>
      <c r="AU1087" s="205"/>
      <c r="AV1087" s="205"/>
      <c r="AW1087" s="205"/>
      <c r="AX1087" s="205"/>
      <c r="AY1087" s="205"/>
      <c r="AZ1087" s="205"/>
      <c r="BA1087" s="205"/>
      <c r="BB1087" s="205"/>
      <c r="BC1087" s="205"/>
      <c r="BD1087" s="205"/>
      <c r="BE1087" s="205"/>
      <c r="BF1087" s="205"/>
      <c r="BG1087" s="205"/>
      <c r="BH1087" s="205"/>
      <c r="BI1087" s="205"/>
      <c r="BJ1087" s="205"/>
      <c r="BK1087" s="205"/>
      <c r="BL1087" s="205"/>
      <c r="BM1087" s="205"/>
      <c r="BN1087" s="205"/>
      <c r="BO1087" s="205"/>
      <c r="BP1087" s="205"/>
      <c r="BQ1087" s="205"/>
      <c r="BR1087" s="205"/>
      <c r="BS1087" s="205"/>
      <c r="BT1087" s="205"/>
      <c r="BU1087" s="205"/>
      <c r="BV1087" s="205"/>
      <c r="BW1087" s="205"/>
      <c r="BX1087" s="205"/>
      <c r="BY1087" s="205"/>
      <c r="BZ1087" s="205"/>
      <c r="CA1087" s="205"/>
      <c r="CB1087" s="205"/>
      <c r="CC1087" s="205"/>
      <c r="CD1087" s="205"/>
      <c r="CE1087" s="205"/>
      <c r="CF1087" s="205"/>
      <c r="CG1087" s="205"/>
      <c r="CH1087" s="205"/>
      <c r="CI1087" s="205"/>
      <c r="CJ1087" s="205"/>
      <c r="CK1087" s="205"/>
      <c r="CL1087" s="205"/>
      <c r="CM1087" s="205"/>
      <c r="CN1087" s="205"/>
      <c r="CO1087" s="205"/>
      <c r="CP1087" s="205"/>
      <c r="CQ1087" s="205"/>
      <c r="CR1087" s="205"/>
      <c r="CS1087" s="205"/>
      <c r="CT1087" s="205"/>
      <c r="CU1087" s="205"/>
      <c r="CV1087" s="205"/>
      <c r="CW1087" s="205"/>
      <c r="CX1087" s="205"/>
      <c r="CY1087" s="205"/>
      <c r="CZ1087" s="205"/>
      <c r="DA1087" s="205"/>
      <c r="DB1087" s="205"/>
      <c r="DC1087" s="205"/>
      <c r="DD1087" s="205"/>
      <c r="DE1087" s="205"/>
      <c r="DF1087" s="205"/>
      <c r="DG1087" s="205"/>
      <c r="DH1087" s="205"/>
      <c r="DI1087" s="205"/>
      <c r="DJ1087" s="205"/>
      <c r="DK1087" s="205"/>
      <c r="DL1087" s="205"/>
      <c r="DM1087" s="205"/>
      <c r="DN1087" s="205"/>
      <c r="DO1087" s="205"/>
      <c r="DP1087" s="205"/>
      <c r="DQ1087" s="205"/>
      <c r="DR1087" s="205"/>
      <c r="DS1087" s="205"/>
      <c r="DT1087" s="205"/>
      <c r="DU1087" s="205"/>
      <c r="DV1087" s="205"/>
      <c r="DW1087" s="205"/>
      <c r="DX1087" s="205"/>
      <c r="DY1087" s="205"/>
      <c r="DZ1087" s="205"/>
      <c r="EA1087" s="205"/>
      <c r="EB1087" s="205"/>
      <c r="EC1087" s="205"/>
      <c r="ED1087" s="205"/>
      <c r="EE1087" s="205"/>
      <c r="EF1087" s="205"/>
      <c r="EG1087" s="205"/>
      <c r="EH1087" s="205"/>
      <c r="EI1087" s="205"/>
      <c r="EJ1087" s="205"/>
      <c r="EK1087" s="205"/>
      <c r="EL1087" s="205"/>
      <c r="EM1087" s="205"/>
      <c r="EN1087" s="205"/>
      <c r="EO1087" s="205"/>
      <c r="EP1087" s="205"/>
      <c r="EQ1087" s="205"/>
      <c r="ER1087" s="205"/>
      <c r="ES1087" s="205"/>
      <c r="ET1087" s="205"/>
      <c r="EU1087" s="205"/>
      <c r="EV1087" s="205"/>
      <c r="EW1087" s="205"/>
      <c r="EX1087" s="205"/>
      <c r="EY1087" s="205"/>
      <c r="EZ1087" s="205"/>
      <c r="FA1087" s="205"/>
      <c r="FB1087" s="205"/>
      <c r="FC1087" s="205"/>
      <c r="FD1087" s="205"/>
      <c r="FE1087" s="205"/>
      <c r="FF1087" s="205"/>
      <c r="FG1087" s="205"/>
      <c r="FH1087" s="205"/>
      <c r="FI1087" s="205"/>
      <c r="FJ1087" s="205"/>
      <c r="FK1087" s="205"/>
      <c r="FL1087" s="205"/>
      <c r="FM1087" s="205"/>
      <c r="FN1087" s="205"/>
      <c r="FO1087" s="205"/>
      <c r="FP1087" s="205"/>
      <c r="FQ1087" s="205"/>
      <c r="FR1087" s="205"/>
      <c r="FS1087" s="205"/>
      <c r="FT1087" s="205"/>
      <c r="FU1087" s="205"/>
      <c r="FV1087" s="205"/>
      <c r="FW1087" s="205"/>
      <c r="FX1087" s="205"/>
      <c r="FY1087" s="205"/>
      <c r="FZ1087" s="205"/>
      <c r="GA1087" s="205"/>
      <c r="GB1087" s="205"/>
      <c r="GC1087" s="205"/>
      <c r="GD1087" s="205"/>
      <c r="GE1087" s="205"/>
      <c r="GF1087" s="205"/>
      <c r="GG1087" s="205"/>
      <c r="GH1087" s="205"/>
      <c r="GI1087" s="205"/>
      <c r="GJ1087" s="205"/>
      <c r="GK1087" s="205"/>
      <c r="GL1087" s="205"/>
      <c r="GM1087" s="205"/>
      <c r="GN1087" s="205"/>
      <c r="GO1087" s="205"/>
      <c r="GP1087" s="205"/>
      <c r="GQ1087" s="205"/>
      <c r="GR1087" s="205"/>
      <c r="GS1087" s="205"/>
      <c r="GT1087" s="205"/>
      <c r="GU1087" s="205"/>
      <c r="GV1087" s="205"/>
      <c r="GW1087" s="205"/>
      <c r="GX1087" s="205"/>
      <c r="GY1087" s="205"/>
      <c r="GZ1087" s="205"/>
      <c r="HA1087" s="205"/>
      <c r="HB1087" s="205"/>
      <c r="HC1087" s="205"/>
      <c r="HD1087" s="205"/>
      <c r="HE1087" s="205"/>
      <c r="HF1087" s="205"/>
      <c r="HG1087" s="205"/>
      <c r="HH1087" s="205"/>
      <c r="HI1087" s="205"/>
      <c r="HJ1087" s="205"/>
      <c r="HK1087" s="205"/>
      <c r="HL1087" s="205"/>
      <c r="HM1087" s="205"/>
      <c r="HN1087" s="205"/>
      <c r="HO1087" s="205"/>
      <c r="HP1087" s="205"/>
      <c r="HQ1087" s="205"/>
      <c r="HR1087" s="205"/>
      <c r="HS1087" s="205"/>
      <c r="HT1087" s="205"/>
      <c r="HU1087" s="205"/>
      <c r="HV1087" s="205"/>
      <c r="HW1087" s="205"/>
      <c r="HX1087" s="205"/>
      <c r="HY1087" s="205"/>
      <c r="HZ1087" s="205"/>
      <c r="IA1087" s="205"/>
      <c r="IB1087" s="205"/>
      <c r="IC1087" s="205"/>
      <c r="ID1087" s="205"/>
      <c r="IE1087" s="205"/>
      <c r="IF1087" s="205"/>
      <c r="IG1087" s="205"/>
      <c r="IH1087" s="205"/>
      <c r="II1087" s="205"/>
      <c r="IJ1087" s="205"/>
      <c r="IK1087" s="205"/>
      <c r="IL1087" s="205"/>
      <c r="IM1087" s="205"/>
      <c r="IN1087" s="205"/>
      <c r="IO1087" s="205"/>
      <c r="IP1087" s="205"/>
      <c r="IQ1087" s="205"/>
      <c r="IR1087" s="205"/>
      <c r="IS1087" s="205"/>
      <c r="IT1087" s="205"/>
      <c r="IU1087" s="205"/>
      <c r="IV1087" s="205"/>
      <c r="IW1087" s="205"/>
      <c r="IX1087" s="205"/>
      <c r="IY1087" s="205"/>
      <c r="IZ1087" s="205"/>
      <c r="JA1087" s="205"/>
      <c r="JB1087" s="205"/>
    </row>
    <row r="1088" spans="1:262" s="692" customFormat="1" x14ac:dyDescent="0.25">
      <c r="A1088" s="646">
        <v>1</v>
      </c>
      <c r="B1088" s="646">
        <v>1</v>
      </c>
      <c r="C1088" s="1077" t="s">
        <v>261</v>
      </c>
      <c r="D1088" s="1077"/>
      <c r="E1088" s="1105"/>
      <c r="F1088" s="1590">
        <f t="shared" si="502"/>
        <v>9992</v>
      </c>
      <c r="G1088" s="968">
        <f t="shared" si="502"/>
        <v>833</v>
      </c>
      <c r="H1088" s="968">
        <f t="shared" si="502"/>
        <v>794</v>
      </c>
      <c r="I1088" s="1166">
        <f t="shared" si="500"/>
        <v>95.318127250900361</v>
      </c>
      <c r="J1088" s="1167"/>
      <c r="K1088" s="1167"/>
      <c r="L1088" s="1168"/>
      <c r="M1088" s="1168"/>
      <c r="N1088" s="1168"/>
      <c r="O1088" s="1168"/>
      <c r="P1088" s="1168"/>
      <c r="Q1088" s="1168"/>
      <c r="R1088" s="1937"/>
      <c r="S1088" s="1200"/>
      <c r="T1088" s="968"/>
      <c r="U1088" s="3166"/>
      <c r="V1088" s="968"/>
      <c r="W1088" s="968"/>
      <c r="X1088" s="1169"/>
      <c r="Y1088" s="1169"/>
      <c r="Z1088" s="968"/>
      <c r="AA1088" s="669"/>
      <c r="AB1088" s="205"/>
      <c r="AC1088" s="205"/>
      <c r="AD1088" s="205"/>
      <c r="AE1088" s="205"/>
      <c r="AF1088" s="205"/>
      <c r="AG1088" s="205"/>
      <c r="AH1088" s="205"/>
      <c r="AI1088" s="205"/>
      <c r="AJ1088" s="205"/>
      <c r="AK1088" s="205"/>
      <c r="AL1088" s="205"/>
      <c r="AM1088" s="205"/>
      <c r="AN1088" s="205"/>
      <c r="AO1088" s="205"/>
      <c r="AP1088" s="205"/>
      <c r="AQ1088" s="205"/>
      <c r="AR1088" s="205"/>
      <c r="AS1088" s="205"/>
      <c r="AT1088" s="205"/>
      <c r="AU1088" s="205"/>
      <c r="AV1088" s="205"/>
      <c r="AW1088" s="205"/>
      <c r="AX1088" s="205"/>
      <c r="AY1088" s="205"/>
      <c r="AZ1088" s="205"/>
      <c r="BA1088" s="205"/>
      <c r="BB1088" s="205"/>
      <c r="BC1088" s="205"/>
      <c r="BD1088" s="205"/>
      <c r="BE1088" s="205"/>
      <c r="BF1088" s="205"/>
      <c r="BG1088" s="205"/>
      <c r="BH1088" s="205"/>
      <c r="BI1088" s="205"/>
      <c r="BJ1088" s="205"/>
      <c r="BK1088" s="205"/>
      <c r="BL1088" s="205"/>
      <c r="BM1088" s="205"/>
      <c r="BN1088" s="205"/>
      <c r="BO1088" s="205"/>
      <c r="BP1088" s="205"/>
      <c r="BQ1088" s="205"/>
      <c r="BR1088" s="205"/>
      <c r="BS1088" s="205"/>
      <c r="BT1088" s="205"/>
      <c r="BU1088" s="205"/>
      <c r="BV1088" s="205"/>
      <c r="BW1088" s="205"/>
      <c r="BX1088" s="205"/>
      <c r="BY1088" s="205"/>
      <c r="BZ1088" s="205"/>
      <c r="CA1088" s="205"/>
      <c r="CB1088" s="205"/>
      <c r="CC1088" s="205"/>
      <c r="CD1088" s="205"/>
      <c r="CE1088" s="205"/>
      <c r="CF1088" s="205"/>
      <c r="CG1088" s="205"/>
      <c r="CH1088" s="205"/>
      <c r="CI1088" s="205"/>
      <c r="CJ1088" s="205"/>
      <c r="CK1088" s="205"/>
      <c r="CL1088" s="205"/>
      <c r="CM1088" s="205"/>
      <c r="CN1088" s="205"/>
      <c r="CO1088" s="205"/>
      <c r="CP1088" s="205"/>
      <c r="CQ1088" s="205"/>
      <c r="CR1088" s="205"/>
      <c r="CS1088" s="205"/>
      <c r="CT1088" s="205"/>
      <c r="CU1088" s="205"/>
      <c r="CV1088" s="205"/>
      <c r="CW1088" s="205"/>
      <c r="CX1088" s="205"/>
      <c r="CY1088" s="205"/>
      <c r="CZ1088" s="205"/>
      <c r="DA1088" s="205"/>
      <c r="DB1088" s="205"/>
      <c r="DC1088" s="205"/>
      <c r="DD1088" s="205"/>
      <c r="DE1088" s="205"/>
      <c r="DF1088" s="205"/>
      <c r="DG1088" s="205"/>
      <c r="DH1088" s="205"/>
      <c r="DI1088" s="205"/>
      <c r="DJ1088" s="205"/>
      <c r="DK1088" s="205"/>
      <c r="DL1088" s="205"/>
      <c r="DM1088" s="205"/>
      <c r="DN1088" s="205"/>
      <c r="DO1088" s="205"/>
      <c r="DP1088" s="205"/>
      <c r="DQ1088" s="205"/>
      <c r="DR1088" s="205"/>
      <c r="DS1088" s="205"/>
      <c r="DT1088" s="205"/>
      <c r="DU1088" s="205"/>
      <c r="DV1088" s="205"/>
      <c r="DW1088" s="205"/>
      <c r="DX1088" s="205"/>
      <c r="DY1088" s="205"/>
      <c r="DZ1088" s="205"/>
      <c r="EA1088" s="205"/>
      <c r="EB1088" s="205"/>
      <c r="EC1088" s="205"/>
      <c r="ED1088" s="205"/>
      <c r="EE1088" s="205"/>
      <c r="EF1088" s="205"/>
      <c r="EG1088" s="205"/>
      <c r="EH1088" s="205"/>
      <c r="EI1088" s="205"/>
      <c r="EJ1088" s="205"/>
      <c r="EK1088" s="205"/>
      <c r="EL1088" s="205"/>
      <c r="EM1088" s="205"/>
      <c r="EN1088" s="205"/>
      <c r="EO1088" s="205"/>
      <c r="EP1088" s="205"/>
      <c r="EQ1088" s="205"/>
      <c r="ER1088" s="205"/>
      <c r="ES1088" s="205"/>
      <c r="ET1088" s="205"/>
      <c r="EU1088" s="205"/>
      <c r="EV1088" s="205"/>
      <c r="EW1088" s="205"/>
      <c r="EX1088" s="205"/>
      <c r="EY1088" s="205"/>
      <c r="EZ1088" s="205"/>
      <c r="FA1088" s="205"/>
      <c r="FB1088" s="205"/>
      <c r="FC1088" s="205"/>
      <c r="FD1088" s="205"/>
      <c r="FE1088" s="205"/>
      <c r="FF1088" s="205"/>
      <c r="FG1088" s="205"/>
      <c r="FH1088" s="205"/>
      <c r="FI1088" s="205"/>
      <c r="FJ1088" s="205"/>
      <c r="FK1088" s="205"/>
      <c r="FL1088" s="205"/>
      <c r="FM1088" s="205"/>
      <c r="FN1088" s="205"/>
      <c r="FO1088" s="205"/>
      <c r="FP1088" s="205"/>
      <c r="FQ1088" s="205"/>
      <c r="FR1088" s="205"/>
      <c r="FS1088" s="205"/>
      <c r="FT1088" s="205"/>
      <c r="FU1088" s="205"/>
      <c r="FV1088" s="205"/>
      <c r="FW1088" s="205"/>
      <c r="FX1088" s="205"/>
      <c r="FY1088" s="205"/>
      <c r="FZ1088" s="205"/>
      <c r="GA1088" s="205"/>
      <c r="GB1088" s="205"/>
      <c r="GC1088" s="205"/>
      <c r="GD1088" s="205"/>
      <c r="GE1088" s="205"/>
      <c r="GF1088" s="205"/>
      <c r="GG1088" s="205"/>
      <c r="GH1088" s="205"/>
      <c r="GI1088" s="205"/>
      <c r="GJ1088" s="205"/>
      <c r="GK1088" s="205"/>
      <c r="GL1088" s="205"/>
      <c r="GM1088" s="205"/>
      <c r="GN1088" s="205"/>
      <c r="GO1088" s="205"/>
      <c r="GP1088" s="205"/>
      <c r="GQ1088" s="205"/>
      <c r="GR1088" s="205"/>
      <c r="GS1088" s="205"/>
      <c r="GT1088" s="205"/>
      <c r="GU1088" s="205"/>
      <c r="GV1088" s="205"/>
      <c r="GW1088" s="205"/>
      <c r="GX1088" s="205"/>
      <c r="GY1088" s="205"/>
      <c r="GZ1088" s="205"/>
      <c r="HA1088" s="205"/>
      <c r="HB1088" s="205"/>
      <c r="HC1088" s="205"/>
      <c r="HD1088" s="205"/>
      <c r="HE1088" s="205"/>
      <c r="HF1088" s="205"/>
      <c r="HG1088" s="205"/>
      <c r="HH1088" s="205"/>
      <c r="HI1088" s="205"/>
      <c r="HJ1088" s="205"/>
      <c r="HK1088" s="205"/>
      <c r="HL1088" s="205"/>
      <c r="HM1088" s="205"/>
      <c r="HN1088" s="205"/>
      <c r="HO1088" s="205"/>
      <c r="HP1088" s="205"/>
      <c r="HQ1088" s="205"/>
      <c r="HR1088" s="205"/>
      <c r="HS1088" s="205"/>
      <c r="HT1088" s="205"/>
      <c r="HU1088" s="205"/>
      <c r="HV1088" s="205"/>
      <c r="HW1088" s="205"/>
      <c r="HX1088" s="205"/>
      <c r="HY1088" s="205"/>
      <c r="HZ1088" s="205"/>
      <c r="IA1088" s="205"/>
      <c r="IB1088" s="205"/>
      <c r="IC1088" s="205"/>
      <c r="ID1088" s="205"/>
      <c r="IE1088" s="205"/>
      <c r="IF1088" s="205"/>
      <c r="IG1088" s="205"/>
      <c r="IH1088" s="205"/>
      <c r="II1088" s="205"/>
      <c r="IJ1088" s="205"/>
      <c r="IK1088" s="205"/>
      <c r="IL1088" s="205"/>
      <c r="IM1088" s="205"/>
      <c r="IN1088" s="205"/>
      <c r="IO1088" s="205"/>
      <c r="IP1088" s="205"/>
      <c r="IQ1088" s="205"/>
      <c r="IR1088" s="205"/>
      <c r="IS1088" s="205"/>
      <c r="IT1088" s="205"/>
      <c r="IU1088" s="205"/>
      <c r="IV1088" s="205"/>
      <c r="IW1088" s="205"/>
      <c r="IX1088" s="205"/>
      <c r="IY1088" s="205"/>
      <c r="IZ1088" s="205"/>
      <c r="JA1088" s="205"/>
      <c r="JB1088" s="205"/>
    </row>
    <row r="1089" spans="1:262" s="692" customFormat="1" x14ac:dyDescent="0.25">
      <c r="A1089" s="646">
        <v>1</v>
      </c>
      <c r="B1089" s="646">
        <v>1</v>
      </c>
      <c r="C1089" s="987" t="s">
        <v>262</v>
      </c>
      <c r="D1089" s="987"/>
      <c r="E1089" s="960"/>
      <c r="F1089" s="1589">
        <f t="shared" si="502"/>
        <v>9992</v>
      </c>
      <c r="G1089" s="961">
        <f t="shared" si="502"/>
        <v>833</v>
      </c>
      <c r="H1089" s="961">
        <f t="shared" si="502"/>
        <v>794</v>
      </c>
      <c r="I1089" s="1050">
        <f t="shared" si="500"/>
        <v>95.318127250900361</v>
      </c>
      <c r="J1089" s="1161"/>
      <c r="K1089" s="1161"/>
      <c r="L1089" s="1162"/>
      <c r="M1089" s="1162"/>
      <c r="N1089" s="1162"/>
      <c r="O1089" s="1162"/>
      <c r="P1089" s="1162"/>
      <c r="Q1089" s="1162"/>
      <c r="R1089" s="1200"/>
      <c r="S1089" s="1200"/>
      <c r="T1089" s="961"/>
      <c r="U1089" s="3113"/>
      <c r="V1089" s="961"/>
      <c r="W1089" s="961"/>
      <c r="X1089" s="1163"/>
      <c r="Y1089" s="1163"/>
      <c r="Z1089" s="961"/>
      <c r="AA1089" s="669"/>
      <c r="AB1089" s="205"/>
      <c r="AC1089" s="205"/>
      <c r="AD1089" s="205"/>
      <c r="AE1089" s="205"/>
      <c r="AF1089" s="205"/>
      <c r="AG1089" s="205"/>
      <c r="AH1089" s="205"/>
      <c r="AI1089" s="205"/>
      <c r="AJ1089" s="205"/>
      <c r="AK1089" s="205"/>
      <c r="AL1089" s="205"/>
      <c r="AM1089" s="205"/>
      <c r="AN1089" s="205"/>
      <c r="AO1089" s="205"/>
      <c r="AP1089" s="205"/>
      <c r="AQ1089" s="205"/>
      <c r="AR1089" s="205"/>
      <c r="AS1089" s="205"/>
      <c r="AT1089" s="205"/>
      <c r="AU1089" s="205"/>
      <c r="AV1089" s="205"/>
      <c r="AW1089" s="205"/>
      <c r="AX1089" s="205"/>
      <c r="AY1089" s="205"/>
      <c r="AZ1089" s="205"/>
      <c r="BA1089" s="205"/>
      <c r="BB1089" s="205"/>
      <c r="BC1089" s="205"/>
      <c r="BD1089" s="205"/>
      <c r="BE1089" s="205"/>
      <c r="BF1089" s="205"/>
      <c r="BG1089" s="205"/>
      <c r="BH1089" s="205"/>
      <c r="BI1089" s="205"/>
      <c r="BJ1089" s="205"/>
      <c r="BK1089" s="205"/>
      <c r="BL1089" s="205"/>
      <c r="BM1089" s="205"/>
      <c r="BN1089" s="205"/>
      <c r="BO1089" s="205"/>
      <c r="BP1089" s="205"/>
      <c r="BQ1089" s="205"/>
      <c r="BR1089" s="205"/>
      <c r="BS1089" s="205"/>
      <c r="BT1089" s="205"/>
      <c r="BU1089" s="205"/>
      <c r="BV1089" s="205"/>
      <c r="BW1089" s="205"/>
      <c r="BX1089" s="205"/>
      <c r="BY1089" s="205"/>
      <c r="BZ1089" s="205"/>
      <c r="CA1089" s="205"/>
      <c r="CB1089" s="205"/>
      <c r="CC1089" s="205"/>
      <c r="CD1089" s="205"/>
      <c r="CE1089" s="205"/>
      <c r="CF1089" s="205"/>
      <c r="CG1089" s="205"/>
      <c r="CH1089" s="205"/>
      <c r="CI1089" s="205"/>
      <c r="CJ1089" s="205"/>
      <c r="CK1089" s="205"/>
      <c r="CL1089" s="205"/>
      <c r="CM1089" s="205"/>
      <c r="CN1089" s="205"/>
      <c r="CO1089" s="205"/>
      <c r="CP1089" s="205"/>
      <c r="CQ1089" s="205"/>
      <c r="CR1089" s="205"/>
      <c r="CS1089" s="205"/>
      <c r="CT1089" s="205"/>
      <c r="CU1089" s="205"/>
      <c r="CV1089" s="205"/>
      <c r="CW1089" s="205"/>
      <c r="CX1089" s="205"/>
      <c r="CY1089" s="205"/>
      <c r="CZ1089" s="205"/>
      <c r="DA1089" s="205"/>
      <c r="DB1089" s="205"/>
      <c r="DC1089" s="205"/>
      <c r="DD1089" s="205"/>
      <c r="DE1089" s="205"/>
      <c r="DF1089" s="205"/>
      <c r="DG1089" s="205"/>
      <c r="DH1089" s="205"/>
      <c r="DI1089" s="205"/>
      <c r="DJ1089" s="205"/>
      <c r="DK1089" s="205"/>
      <c r="DL1089" s="205"/>
      <c r="DM1089" s="205"/>
      <c r="DN1089" s="205"/>
      <c r="DO1089" s="205"/>
      <c r="DP1089" s="205"/>
      <c r="DQ1089" s="205"/>
      <c r="DR1089" s="205"/>
      <c r="DS1089" s="205"/>
      <c r="DT1089" s="205"/>
      <c r="DU1089" s="205"/>
      <c r="DV1089" s="205"/>
      <c r="DW1089" s="205"/>
      <c r="DX1089" s="205"/>
      <c r="DY1089" s="205"/>
      <c r="DZ1089" s="205"/>
      <c r="EA1089" s="205"/>
      <c r="EB1089" s="205"/>
      <c r="EC1089" s="205"/>
      <c r="ED1089" s="205"/>
      <c r="EE1089" s="205"/>
      <c r="EF1089" s="205"/>
      <c r="EG1089" s="205"/>
      <c r="EH1089" s="205"/>
      <c r="EI1089" s="205"/>
      <c r="EJ1089" s="205"/>
      <c r="EK1089" s="205"/>
      <c r="EL1089" s="205"/>
      <c r="EM1089" s="205"/>
      <c r="EN1089" s="205"/>
      <c r="EO1089" s="205"/>
      <c r="EP1089" s="205"/>
      <c r="EQ1089" s="205"/>
      <c r="ER1089" s="205"/>
      <c r="ES1089" s="205"/>
      <c r="ET1089" s="205"/>
      <c r="EU1089" s="205"/>
      <c r="EV1089" s="205"/>
      <c r="EW1089" s="205"/>
      <c r="EX1089" s="205"/>
      <c r="EY1089" s="205"/>
      <c r="EZ1089" s="205"/>
      <c r="FA1089" s="205"/>
      <c r="FB1089" s="205"/>
      <c r="FC1089" s="205"/>
      <c r="FD1089" s="205"/>
      <c r="FE1089" s="205"/>
      <c r="FF1089" s="205"/>
      <c r="FG1089" s="205"/>
      <c r="FH1089" s="205"/>
      <c r="FI1089" s="205"/>
      <c r="FJ1089" s="205"/>
      <c r="FK1089" s="205"/>
      <c r="FL1089" s="205"/>
      <c r="FM1089" s="205"/>
      <c r="FN1089" s="205"/>
      <c r="FO1089" s="205"/>
      <c r="FP1089" s="205"/>
      <c r="FQ1089" s="205"/>
      <c r="FR1089" s="205"/>
      <c r="FS1089" s="205"/>
      <c r="FT1089" s="205"/>
      <c r="FU1089" s="205"/>
      <c r="FV1089" s="205"/>
      <c r="FW1089" s="205"/>
      <c r="FX1089" s="205"/>
      <c r="FY1089" s="205"/>
      <c r="FZ1089" s="205"/>
      <c r="GA1089" s="205"/>
      <c r="GB1089" s="205"/>
      <c r="GC1089" s="205"/>
      <c r="GD1089" s="205"/>
      <c r="GE1089" s="205"/>
      <c r="GF1089" s="205"/>
      <c r="GG1089" s="205"/>
      <c r="GH1089" s="205"/>
      <c r="GI1089" s="205"/>
      <c r="GJ1089" s="205"/>
      <c r="GK1089" s="205"/>
      <c r="GL1089" s="205"/>
      <c r="GM1089" s="205"/>
      <c r="GN1089" s="205"/>
      <c r="GO1089" s="205"/>
      <c r="GP1089" s="205"/>
      <c r="GQ1089" s="205"/>
      <c r="GR1089" s="205"/>
      <c r="GS1089" s="205"/>
      <c r="GT1089" s="205"/>
      <c r="GU1089" s="205"/>
      <c r="GV1089" s="205"/>
      <c r="GW1089" s="205"/>
      <c r="GX1089" s="205"/>
      <c r="GY1089" s="205"/>
      <c r="GZ1089" s="205"/>
      <c r="HA1089" s="205"/>
      <c r="HB1089" s="205"/>
      <c r="HC1089" s="205"/>
      <c r="HD1089" s="205"/>
      <c r="HE1089" s="205"/>
      <c r="HF1089" s="205"/>
      <c r="HG1089" s="205"/>
      <c r="HH1089" s="205"/>
      <c r="HI1089" s="205"/>
      <c r="HJ1089" s="205"/>
      <c r="HK1089" s="205"/>
      <c r="HL1089" s="205"/>
      <c r="HM1089" s="205"/>
      <c r="HN1089" s="205"/>
      <c r="HO1089" s="205"/>
      <c r="HP1089" s="205"/>
      <c r="HQ1089" s="205"/>
      <c r="HR1089" s="205"/>
      <c r="HS1089" s="205"/>
      <c r="HT1089" s="205"/>
      <c r="HU1089" s="205"/>
      <c r="HV1089" s="205"/>
      <c r="HW1089" s="205"/>
      <c r="HX1089" s="205"/>
      <c r="HY1089" s="205"/>
      <c r="HZ1089" s="205"/>
      <c r="IA1089" s="205"/>
      <c r="IB1089" s="205"/>
      <c r="IC1089" s="205"/>
      <c r="ID1089" s="205"/>
      <c r="IE1089" s="205"/>
      <c r="IF1089" s="205"/>
      <c r="IG1089" s="205"/>
      <c r="IH1089" s="205"/>
      <c r="II1089" s="205"/>
      <c r="IJ1089" s="205"/>
      <c r="IK1089" s="205"/>
      <c r="IL1089" s="205"/>
      <c r="IM1089" s="205"/>
      <c r="IN1089" s="205"/>
      <c r="IO1089" s="205"/>
      <c r="IP1089" s="205"/>
      <c r="IQ1089" s="205"/>
      <c r="IR1089" s="205"/>
      <c r="IS1089" s="205"/>
      <c r="IT1089" s="205"/>
      <c r="IU1089" s="205"/>
      <c r="IV1089" s="205"/>
      <c r="IW1089" s="205"/>
      <c r="IX1089" s="205"/>
      <c r="IY1089" s="205"/>
      <c r="IZ1089" s="205"/>
      <c r="JA1089" s="205"/>
      <c r="JB1089" s="205"/>
    </row>
    <row r="1090" spans="1:262" s="692" customFormat="1" x14ac:dyDescent="0.25">
      <c r="A1090" s="646">
        <v>1</v>
      </c>
      <c r="B1090" s="646">
        <v>1</v>
      </c>
      <c r="C1090" s="984" t="s">
        <v>263</v>
      </c>
      <c r="D1090" s="984"/>
      <c r="E1090" s="960"/>
      <c r="F1090" s="1589">
        <f t="shared" si="502"/>
        <v>8</v>
      </c>
      <c r="G1090" s="961">
        <f t="shared" si="502"/>
        <v>1</v>
      </c>
      <c r="H1090" s="961">
        <f t="shared" si="502"/>
        <v>0</v>
      </c>
      <c r="I1090" s="1050">
        <f t="shared" si="500"/>
        <v>0</v>
      </c>
      <c r="J1090" s="1161"/>
      <c r="K1090" s="1161"/>
      <c r="L1090" s="1162"/>
      <c r="M1090" s="1162"/>
      <c r="N1090" s="1162"/>
      <c r="O1090" s="1162"/>
      <c r="P1090" s="1162"/>
      <c r="Q1090" s="1162"/>
      <c r="R1090" s="1200"/>
      <c r="S1090" s="1200"/>
      <c r="T1090" s="961"/>
      <c r="U1090" s="3113"/>
      <c r="V1090" s="961"/>
      <c r="W1090" s="961"/>
      <c r="X1090" s="1163"/>
      <c r="Y1090" s="1163"/>
      <c r="Z1090" s="961"/>
      <c r="AA1090" s="669"/>
      <c r="AB1090" s="205"/>
      <c r="AC1090" s="205"/>
      <c r="AD1090" s="205"/>
      <c r="AE1090" s="205"/>
      <c r="AF1090" s="205"/>
      <c r="AG1090" s="205"/>
      <c r="AH1090" s="205"/>
      <c r="AI1090" s="205"/>
      <c r="AJ1090" s="205"/>
      <c r="AK1090" s="205"/>
      <c r="AL1090" s="205"/>
      <c r="AM1090" s="205"/>
      <c r="AN1090" s="205"/>
      <c r="AO1090" s="205"/>
      <c r="AP1090" s="205"/>
      <c r="AQ1090" s="205"/>
      <c r="AR1090" s="205"/>
      <c r="AS1090" s="205"/>
      <c r="AT1090" s="205"/>
      <c r="AU1090" s="205"/>
      <c r="AV1090" s="205"/>
      <c r="AW1090" s="205"/>
      <c r="AX1090" s="205"/>
      <c r="AY1090" s="205"/>
      <c r="AZ1090" s="205"/>
      <c r="BA1090" s="205"/>
      <c r="BB1090" s="205"/>
      <c r="BC1090" s="205"/>
      <c r="BD1090" s="205"/>
      <c r="BE1090" s="205"/>
      <c r="BF1090" s="205"/>
      <c r="BG1090" s="205"/>
      <c r="BH1090" s="205"/>
      <c r="BI1090" s="205"/>
      <c r="BJ1090" s="205"/>
      <c r="BK1090" s="205"/>
      <c r="BL1090" s="205"/>
      <c r="BM1090" s="205"/>
      <c r="BN1090" s="205"/>
      <c r="BO1090" s="205"/>
      <c r="BP1090" s="205"/>
      <c r="BQ1090" s="205"/>
      <c r="BR1090" s="205"/>
      <c r="BS1090" s="205"/>
      <c r="BT1090" s="205"/>
      <c r="BU1090" s="205"/>
      <c r="BV1090" s="205"/>
      <c r="BW1090" s="205"/>
      <c r="BX1090" s="205"/>
      <c r="BY1090" s="205"/>
      <c r="BZ1090" s="205"/>
      <c r="CA1090" s="205"/>
      <c r="CB1090" s="205"/>
      <c r="CC1090" s="205"/>
      <c r="CD1090" s="205"/>
      <c r="CE1090" s="205"/>
      <c r="CF1090" s="205"/>
      <c r="CG1090" s="205"/>
      <c r="CH1090" s="205"/>
      <c r="CI1090" s="205"/>
      <c r="CJ1090" s="205"/>
      <c r="CK1090" s="205"/>
      <c r="CL1090" s="205"/>
      <c r="CM1090" s="205"/>
      <c r="CN1090" s="205"/>
      <c r="CO1090" s="205"/>
      <c r="CP1090" s="205"/>
      <c r="CQ1090" s="205"/>
      <c r="CR1090" s="205"/>
      <c r="CS1090" s="205"/>
      <c r="CT1090" s="205"/>
      <c r="CU1090" s="205"/>
      <c r="CV1090" s="205"/>
      <c r="CW1090" s="205"/>
      <c r="CX1090" s="205"/>
      <c r="CY1090" s="205"/>
      <c r="CZ1090" s="205"/>
      <c r="DA1090" s="205"/>
      <c r="DB1090" s="205"/>
      <c r="DC1090" s="205"/>
      <c r="DD1090" s="205"/>
      <c r="DE1090" s="205"/>
      <c r="DF1090" s="205"/>
      <c r="DG1090" s="205"/>
      <c r="DH1090" s="205"/>
      <c r="DI1090" s="205"/>
      <c r="DJ1090" s="205"/>
      <c r="DK1090" s="205"/>
      <c r="DL1090" s="205"/>
      <c r="DM1090" s="205"/>
      <c r="DN1090" s="205"/>
      <c r="DO1090" s="205"/>
      <c r="DP1090" s="205"/>
      <c r="DQ1090" s="205"/>
      <c r="DR1090" s="205"/>
      <c r="DS1090" s="205"/>
      <c r="DT1090" s="205"/>
      <c r="DU1090" s="205"/>
      <c r="DV1090" s="205"/>
      <c r="DW1090" s="205"/>
      <c r="DX1090" s="205"/>
      <c r="DY1090" s="205"/>
      <c r="DZ1090" s="205"/>
      <c r="EA1090" s="205"/>
      <c r="EB1090" s="205"/>
      <c r="EC1090" s="205"/>
      <c r="ED1090" s="205"/>
      <c r="EE1090" s="205"/>
      <c r="EF1090" s="205"/>
      <c r="EG1090" s="205"/>
      <c r="EH1090" s="205"/>
      <c r="EI1090" s="205"/>
      <c r="EJ1090" s="205"/>
      <c r="EK1090" s="205"/>
      <c r="EL1090" s="205"/>
      <c r="EM1090" s="205"/>
      <c r="EN1090" s="205"/>
      <c r="EO1090" s="205"/>
      <c r="EP1090" s="205"/>
      <c r="EQ1090" s="205"/>
      <c r="ER1090" s="205"/>
      <c r="ES1090" s="205"/>
      <c r="ET1090" s="205"/>
      <c r="EU1090" s="205"/>
      <c r="EV1090" s="205"/>
      <c r="EW1090" s="205"/>
      <c r="EX1090" s="205"/>
      <c r="EY1090" s="205"/>
      <c r="EZ1090" s="205"/>
      <c r="FA1090" s="205"/>
      <c r="FB1090" s="205"/>
      <c r="FC1090" s="205"/>
      <c r="FD1090" s="205"/>
      <c r="FE1090" s="205"/>
      <c r="FF1090" s="205"/>
      <c r="FG1090" s="205"/>
      <c r="FH1090" s="205"/>
      <c r="FI1090" s="205"/>
      <c r="FJ1090" s="205"/>
      <c r="FK1090" s="205"/>
      <c r="FL1090" s="205"/>
      <c r="FM1090" s="205"/>
      <c r="FN1090" s="205"/>
      <c r="FO1090" s="205"/>
      <c r="FP1090" s="205"/>
      <c r="FQ1090" s="205"/>
      <c r="FR1090" s="205"/>
      <c r="FS1090" s="205"/>
      <c r="FT1090" s="205"/>
      <c r="FU1090" s="205"/>
      <c r="FV1090" s="205"/>
      <c r="FW1090" s="205"/>
      <c r="FX1090" s="205"/>
      <c r="FY1090" s="205"/>
      <c r="FZ1090" s="205"/>
      <c r="GA1090" s="205"/>
      <c r="GB1090" s="205"/>
      <c r="GC1090" s="205"/>
      <c r="GD1090" s="205"/>
      <c r="GE1090" s="205"/>
      <c r="GF1090" s="205"/>
      <c r="GG1090" s="205"/>
      <c r="GH1090" s="205"/>
      <c r="GI1090" s="205"/>
      <c r="GJ1090" s="205"/>
      <c r="GK1090" s="205"/>
      <c r="GL1090" s="205"/>
      <c r="GM1090" s="205"/>
      <c r="GN1090" s="205"/>
      <c r="GO1090" s="205"/>
      <c r="GP1090" s="205"/>
      <c r="GQ1090" s="205"/>
      <c r="GR1090" s="205"/>
      <c r="GS1090" s="205"/>
      <c r="GT1090" s="205"/>
      <c r="GU1090" s="205"/>
      <c r="GV1090" s="205"/>
      <c r="GW1090" s="205"/>
      <c r="GX1090" s="205"/>
      <c r="GY1090" s="205"/>
      <c r="GZ1090" s="205"/>
      <c r="HA1090" s="205"/>
      <c r="HB1090" s="205"/>
      <c r="HC1090" s="205"/>
      <c r="HD1090" s="205"/>
      <c r="HE1090" s="205"/>
      <c r="HF1090" s="205"/>
      <c r="HG1090" s="205"/>
      <c r="HH1090" s="205"/>
      <c r="HI1090" s="205"/>
      <c r="HJ1090" s="205"/>
      <c r="HK1090" s="205"/>
      <c r="HL1090" s="205"/>
      <c r="HM1090" s="205"/>
      <c r="HN1090" s="205"/>
      <c r="HO1090" s="205"/>
      <c r="HP1090" s="205"/>
      <c r="HQ1090" s="205"/>
      <c r="HR1090" s="205"/>
      <c r="HS1090" s="205"/>
      <c r="HT1090" s="205"/>
      <c r="HU1090" s="205"/>
      <c r="HV1090" s="205"/>
      <c r="HW1090" s="205"/>
      <c r="HX1090" s="205"/>
      <c r="HY1090" s="205"/>
      <c r="HZ1090" s="205"/>
      <c r="IA1090" s="205"/>
      <c r="IB1090" s="205"/>
      <c r="IC1090" s="205"/>
      <c r="ID1090" s="205"/>
      <c r="IE1090" s="205"/>
      <c r="IF1090" s="205"/>
      <c r="IG1090" s="205"/>
      <c r="IH1090" s="205"/>
      <c r="II1090" s="205"/>
      <c r="IJ1090" s="205"/>
      <c r="IK1090" s="205"/>
      <c r="IL1090" s="205"/>
      <c r="IM1090" s="205"/>
      <c r="IN1090" s="205"/>
      <c r="IO1090" s="205"/>
      <c r="IP1090" s="205"/>
      <c r="IQ1090" s="205"/>
      <c r="IR1090" s="205"/>
      <c r="IS1090" s="205"/>
      <c r="IT1090" s="205"/>
      <c r="IU1090" s="205"/>
      <c r="IV1090" s="205"/>
      <c r="IW1090" s="205"/>
      <c r="IX1090" s="205"/>
      <c r="IY1090" s="205"/>
      <c r="IZ1090" s="205"/>
      <c r="JA1090" s="205"/>
      <c r="JB1090" s="205"/>
    </row>
    <row r="1091" spans="1:262" s="692" customFormat="1" ht="30" x14ac:dyDescent="0.25">
      <c r="A1091" s="646">
        <v>1</v>
      </c>
      <c r="B1091" s="646">
        <v>1</v>
      </c>
      <c r="C1091" s="1469" t="s">
        <v>264</v>
      </c>
      <c r="D1091" s="1469"/>
      <c r="E1091" s="960"/>
      <c r="F1091" s="1591">
        <f t="shared" si="502"/>
        <v>8</v>
      </c>
      <c r="G1091" s="961">
        <f t="shared" si="502"/>
        <v>1</v>
      </c>
      <c r="H1091" s="965">
        <f t="shared" si="502"/>
        <v>0</v>
      </c>
      <c r="I1091" s="1050">
        <f t="shared" si="500"/>
        <v>0</v>
      </c>
      <c r="J1091" s="1470"/>
      <c r="K1091" s="1470"/>
      <c r="L1091" s="1471"/>
      <c r="M1091" s="1162"/>
      <c r="N1091" s="1471"/>
      <c r="O1091" s="1471"/>
      <c r="P1091" s="1471"/>
      <c r="Q1091" s="1162"/>
      <c r="R1091" s="1205"/>
      <c r="S1091" s="1200"/>
      <c r="T1091" s="961"/>
      <c r="U1091" s="3113"/>
      <c r="V1091" s="961"/>
      <c r="W1091" s="965"/>
      <c r="X1091" s="1472"/>
      <c r="Y1091" s="1472"/>
      <c r="Z1091" s="965"/>
      <c r="AA1091" s="669"/>
      <c r="AB1091" s="205"/>
      <c r="AC1091" s="205"/>
      <c r="AD1091" s="205"/>
      <c r="AE1091" s="205"/>
      <c r="AF1091" s="205"/>
      <c r="AG1091" s="205"/>
      <c r="AH1091" s="205"/>
      <c r="AI1091" s="205"/>
      <c r="AJ1091" s="205"/>
      <c r="AK1091" s="205"/>
      <c r="AL1091" s="205"/>
      <c r="AM1091" s="205"/>
      <c r="AN1091" s="205"/>
      <c r="AO1091" s="205"/>
      <c r="AP1091" s="205"/>
      <c r="AQ1091" s="205"/>
      <c r="AR1091" s="205"/>
      <c r="AS1091" s="205"/>
      <c r="AT1091" s="205"/>
      <c r="AU1091" s="205"/>
      <c r="AV1091" s="205"/>
      <c r="AW1091" s="205"/>
      <c r="AX1091" s="205"/>
      <c r="AY1091" s="205"/>
      <c r="AZ1091" s="205"/>
      <c r="BA1091" s="205"/>
      <c r="BB1091" s="205"/>
      <c r="BC1091" s="205"/>
      <c r="BD1091" s="205"/>
      <c r="BE1091" s="205"/>
      <c r="BF1091" s="205"/>
      <c r="BG1091" s="205"/>
      <c r="BH1091" s="205"/>
      <c r="BI1091" s="205"/>
      <c r="BJ1091" s="205"/>
      <c r="BK1091" s="205"/>
      <c r="BL1091" s="205"/>
      <c r="BM1091" s="205"/>
      <c r="BN1091" s="205"/>
      <c r="BO1091" s="205"/>
      <c r="BP1091" s="205"/>
      <c r="BQ1091" s="205"/>
      <c r="BR1091" s="205"/>
      <c r="BS1091" s="205"/>
      <c r="BT1091" s="205"/>
      <c r="BU1091" s="205"/>
      <c r="BV1091" s="205"/>
      <c r="BW1091" s="205"/>
      <c r="BX1091" s="205"/>
      <c r="BY1091" s="205"/>
      <c r="BZ1091" s="205"/>
      <c r="CA1091" s="205"/>
      <c r="CB1091" s="205"/>
      <c r="CC1091" s="205"/>
      <c r="CD1091" s="205"/>
      <c r="CE1091" s="205"/>
      <c r="CF1091" s="205"/>
      <c r="CG1091" s="205"/>
      <c r="CH1091" s="205"/>
      <c r="CI1091" s="205"/>
      <c r="CJ1091" s="205"/>
      <c r="CK1091" s="205"/>
      <c r="CL1091" s="205"/>
      <c r="CM1091" s="205"/>
      <c r="CN1091" s="205"/>
      <c r="CO1091" s="205"/>
      <c r="CP1091" s="205"/>
      <c r="CQ1091" s="205"/>
      <c r="CR1091" s="205"/>
      <c r="CS1091" s="205"/>
      <c r="CT1091" s="205"/>
      <c r="CU1091" s="205"/>
      <c r="CV1091" s="205"/>
      <c r="CW1091" s="205"/>
      <c r="CX1091" s="205"/>
      <c r="CY1091" s="205"/>
      <c r="CZ1091" s="205"/>
      <c r="DA1091" s="205"/>
      <c r="DB1091" s="205"/>
      <c r="DC1091" s="205"/>
      <c r="DD1091" s="205"/>
      <c r="DE1091" s="205"/>
      <c r="DF1091" s="205"/>
      <c r="DG1091" s="205"/>
      <c r="DH1091" s="205"/>
      <c r="DI1091" s="205"/>
      <c r="DJ1091" s="205"/>
      <c r="DK1091" s="205"/>
      <c r="DL1091" s="205"/>
      <c r="DM1091" s="205"/>
      <c r="DN1091" s="205"/>
      <c r="DO1091" s="205"/>
      <c r="DP1091" s="205"/>
      <c r="DQ1091" s="205"/>
      <c r="DR1091" s="205"/>
      <c r="DS1091" s="205"/>
      <c r="DT1091" s="205"/>
      <c r="DU1091" s="205"/>
      <c r="DV1091" s="205"/>
      <c r="DW1091" s="205"/>
      <c r="DX1091" s="205"/>
      <c r="DY1091" s="205"/>
      <c r="DZ1091" s="205"/>
      <c r="EA1091" s="205"/>
      <c r="EB1091" s="205"/>
      <c r="EC1091" s="205"/>
      <c r="ED1091" s="205"/>
      <c r="EE1091" s="205"/>
      <c r="EF1091" s="205"/>
      <c r="EG1091" s="205"/>
      <c r="EH1091" s="205"/>
      <c r="EI1091" s="205"/>
      <c r="EJ1091" s="205"/>
      <c r="EK1091" s="205"/>
      <c r="EL1091" s="205"/>
      <c r="EM1091" s="205"/>
      <c r="EN1091" s="205"/>
      <c r="EO1091" s="205"/>
      <c r="EP1091" s="205"/>
      <c r="EQ1091" s="205"/>
      <c r="ER1091" s="205"/>
      <c r="ES1091" s="205"/>
      <c r="ET1091" s="205"/>
      <c r="EU1091" s="205"/>
      <c r="EV1091" s="205"/>
      <c r="EW1091" s="205"/>
      <c r="EX1091" s="205"/>
      <c r="EY1091" s="205"/>
      <c r="EZ1091" s="205"/>
      <c r="FA1091" s="205"/>
      <c r="FB1091" s="205"/>
      <c r="FC1091" s="205"/>
      <c r="FD1091" s="205"/>
      <c r="FE1091" s="205"/>
      <c r="FF1091" s="205"/>
      <c r="FG1091" s="205"/>
      <c r="FH1091" s="205"/>
      <c r="FI1091" s="205"/>
      <c r="FJ1091" s="205"/>
      <c r="FK1091" s="205"/>
      <c r="FL1091" s="205"/>
      <c r="FM1091" s="205"/>
      <c r="FN1091" s="205"/>
      <c r="FO1091" s="205"/>
      <c r="FP1091" s="205"/>
      <c r="FQ1091" s="205"/>
      <c r="FR1091" s="205"/>
      <c r="FS1091" s="205"/>
      <c r="FT1091" s="205"/>
      <c r="FU1091" s="205"/>
      <c r="FV1091" s="205"/>
      <c r="FW1091" s="205"/>
      <c r="FX1091" s="205"/>
      <c r="FY1091" s="205"/>
      <c r="FZ1091" s="205"/>
      <c r="GA1091" s="205"/>
      <c r="GB1091" s="205"/>
      <c r="GC1091" s="205"/>
      <c r="GD1091" s="205"/>
      <c r="GE1091" s="205"/>
      <c r="GF1091" s="205"/>
      <c r="GG1091" s="205"/>
      <c r="GH1091" s="205"/>
      <c r="GI1091" s="205"/>
      <c r="GJ1091" s="205"/>
      <c r="GK1091" s="205"/>
      <c r="GL1091" s="205"/>
      <c r="GM1091" s="205"/>
      <c r="GN1091" s="205"/>
      <c r="GO1091" s="205"/>
      <c r="GP1091" s="205"/>
      <c r="GQ1091" s="205"/>
      <c r="GR1091" s="205"/>
      <c r="GS1091" s="205"/>
      <c r="GT1091" s="205"/>
      <c r="GU1091" s="205"/>
      <c r="GV1091" s="205"/>
      <c r="GW1091" s="205"/>
      <c r="GX1091" s="205"/>
      <c r="GY1091" s="205"/>
      <c r="GZ1091" s="205"/>
      <c r="HA1091" s="205"/>
      <c r="HB1091" s="205"/>
      <c r="HC1091" s="205"/>
      <c r="HD1091" s="205"/>
      <c r="HE1091" s="205"/>
      <c r="HF1091" s="205"/>
      <c r="HG1091" s="205"/>
      <c r="HH1091" s="205"/>
      <c r="HI1091" s="205"/>
      <c r="HJ1091" s="205"/>
      <c r="HK1091" s="205"/>
      <c r="HL1091" s="205"/>
      <c r="HM1091" s="205"/>
      <c r="HN1091" s="205"/>
      <c r="HO1091" s="205"/>
      <c r="HP1091" s="205"/>
      <c r="HQ1091" s="205"/>
      <c r="HR1091" s="205"/>
      <c r="HS1091" s="205"/>
      <c r="HT1091" s="205"/>
      <c r="HU1091" s="205"/>
      <c r="HV1091" s="205"/>
      <c r="HW1091" s="205"/>
      <c r="HX1091" s="205"/>
      <c r="HY1091" s="205"/>
      <c r="HZ1091" s="205"/>
      <c r="IA1091" s="205"/>
      <c r="IB1091" s="205"/>
      <c r="IC1091" s="205"/>
      <c r="ID1091" s="205"/>
      <c r="IE1091" s="205"/>
      <c r="IF1091" s="205"/>
      <c r="IG1091" s="205"/>
      <c r="IH1091" s="205"/>
      <c r="II1091" s="205"/>
      <c r="IJ1091" s="205"/>
      <c r="IK1091" s="205"/>
      <c r="IL1091" s="205"/>
      <c r="IM1091" s="205"/>
      <c r="IN1091" s="205"/>
      <c r="IO1091" s="205"/>
      <c r="IP1091" s="205"/>
      <c r="IQ1091" s="205"/>
      <c r="IR1091" s="205"/>
      <c r="IS1091" s="205"/>
      <c r="IT1091" s="205"/>
      <c r="IU1091" s="205"/>
      <c r="IV1091" s="205"/>
      <c r="IW1091" s="205"/>
      <c r="IX1091" s="205"/>
      <c r="IY1091" s="205"/>
      <c r="IZ1091" s="205"/>
      <c r="JA1091" s="205"/>
      <c r="JB1091" s="205"/>
    </row>
    <row r="1092" spans="1:262" s="692" customFormat="1" ht="15.75" thickBot="1" x14ac:dyDescent="0.3">
      <c r="A1092" s="646"/>
      <c r="B1092" s="646">
        <v>1</v>
      </c>
      <c r="C1092" s="1110" t="s">
        <v>275</v>
      </c>
      <c r="D1092" s="1738"/>
      <c r="E1092" s="1473"/>
      <c r="F1092" s="1592">
        <f>F1017</f>
        <v>10000</v>
      </c>
      <c r="G1092" s="1474">
        <f>G1017</f>
        <v>834</v>
      </c>
      <c r="H1092" s="1474">
        <f>H1017</f>
        <v>794</v>
      </c>
      <c r="I1092" s="1266">
        <f t="shared" si="500"/>
        <v>95.203836930455637</v>
      </c>
      <c r="J1092" s="1170"/>
      <c r="K1092" s="1170"/>
      <c r="L1092" s="1171"/>
      <c r="M1092" s="1171"/>
      <c r="N1092" s="1171"/>
      <c r="O1092" s="1171"/>
      <c r="P1092" s="1171"/>
      <c r="Q1092" s="1171"/>
      <c r="R1092" s="1208">
        <f t="shared" ref="R1092:Z1092" si="505">R1017</f>
        <v>58509.734239999998</v>
      </c>
      <c r="S1092" s="1208">
        <f t="shared" si="505"/>
        <v>4875.8111866666668</v>
      </c>
      <c r="T1092" s="989">
        <f t="shared" si="505"/>
        <v>4839.4385199999997</v>
      </c>
      <c r="U1092" s="3167">
        <f t="shared" si="505"/>
        <v>0</v>
      </c>
      <c r="V1092" s="989">
        <f t="shared" si="505"/>
        <v>0</v>
      </c>
      <c r="W1092" s="989">
        <f t="shared" si="505"/>
        <v>-36.372666666667101</v>
      </c>
      <c r="X1092" s="989">
        <f t="shared" si="505"/>
        <v>0</v>
      </c>
      <c r="Y1092" s="989">
        <f t="shared" si="505"/>
        <v>-0.33743000000000001</v>
      </c>
      <c r="Z1092" s="989">
        <f t="shared" si="505"/>
        <v>4839.1010900000001</v>
      </c>
      <c r="AA1092" s="669"/>
      <c r="AB1092" s="205"/>
      <c r="AC1092" s="205"/>
      <c r="AD1092" s="205"/>
      <c r="AE1092" s="205"/>
      <c r="AF1092" s="205"/>
      <c r="AG1092" s="205"/>
      <c r="AH1092" s="205"/>
      <c r="AI1092" s="205"/>
      <c r="AJ1092" s="205"/>
      <c r="AK1092" s="205"/>
      <c r="AL1092" s="205"/>
      <c r="AM1092" s="205"/>
      <c r="AN1092" s="205"/>
      <c r="AO1092" s="205"/>
      <c r="AP1092" s="205"/>
      <c r="AQ1092" s="205"/>
      <c r="AR1092" s="205"/>
      <c r="AS1092" s="205"/>
      <c r="AT1092" s="205"/>
      <c r="AU1092" s="205"/>
      <c r="AV1092" s="205"/>
      <c r="AW1092" s="205"/>
      <c r="AX1092" s="205"/>
      <c r="AY1092" s="205"/>
      <c r="AZ1092" s="205"/>
      <c r="BA1092" s="205"/>
      <c r="BB1092" s="205"/>
      <c r="BC1092" s="205"/>
      <c r="BD1092" s="205"/>
      <c r="BE1092" s="205"/>
      <c r="BF1092" s="205"/>
      <c r="BG1092" s="205"/>
      <c r="BH1092" s="205"/>
      <c r="BI1092" s="205"/>
      <c r="BJ1092" s="205"/>
      <c r="BK1092" s="205"/>
      <c r="BL1092" s="205"/>
      <c r="BM1092" s="205"/>
      <c r="BN1092" s="205"/>
      <c r="BO1092" s="205"/>
      <c r="BP1092" s="205"/>
      <c r="BQ1092" s="205"/>
      <c r="BR1092" s="205"/>
      <c r="BS1092" s="205"/>
      <c r="BT1092" s="205"/>
      <c r="BU1092" s="205"/>
      <c r="BV1092" s="205"/>
      <c r="BW1092" s="205"/>
      <c r="BX1092" s="205"/>
      <c r="BY1092" s="205"/>
      <c r="BZ1092" s="205"/>
      <c r="CA1092" s="205"/>
      <c r="CB1092" s="205"/>
      <c r="CC1092" s="205"/>
      <c r="CD1092" s="205"/>
      <c r="CE1092" s="205"/>
      <c r="CF1092" s="205"/>
      <c r="CG1092" s="205"/>
      <c r="CH1092" s="205"/>
      <c r="CI1092" s="205"/>
      <c r="CJ1092" s="205"/>
      <c r="CK1092" s="205"/>
      <c r="CL1092" s="205"/>
      <c r="CM1092" s="205"/>
      <c r="CN1092" s="205"/>
      <c r="CO1092" s="205"/>
      <c r="CP1092" s="205"/>
      <c r="CQ1092" s="205"/>
      <c r="CR1092" s="205"/>
      <c r="CS1092" s="205"/>
      <c r="CT1092" s="205"/>
      <c r="CU1092" s="205"/>
      <c r="CV1092" s="205"/>
      <c r="CW1092" s="205"/>
      <c r="CX1092" s="205"/>
      <c r="CY1092" s="205"/>
      <c r="CZ1092" s="205"/>
      <c r="DA1092" s="205"/>
      <c r="DB1092" s="205"/>
      <c r="DC1092" s="205"/>
      <c r="DD1092" s="205"/>
      <c r="DE1092" s="205"/>
      <c r="DF1092" s="205"/>
      <c r="DG1092" s="205"/>
      <c r="DH1092" s="205"/>
      <c r="DI1092" s="205"/>
      <c r="DJ1092" s="205"/>
      <c r="DK1092" s="205"/>
      <c r="DL1092" s="205"/>
      <c r="DM1092" s="205"/>
      <c r="DN1092" s="205"/>
      <c r="DO1092" s="205"/>
      <c r="DP1092" s="205"/>
      <c r="DQ1092" s="205"/>
      <c r="DR1092" s="205"/>
      <c r="DS1092" s="205"/>
      <c r="DT1092" s="205"/>
      <c r="DU1092" s="205"/>
      <c r="DV1092" s="205"/>
      <c r="DW1092" s="205"/>
      <c r="DX1092" s="205"/>
      <c r="DY1092" s="205"/>
      <c r="DZ1092" s="205"/>
      <c r="EA1092" s="205"/>
      <c r="EB1092" s="205"/>
      <c r="EC1092" s="205"/>
      <c r="ED1092" s="205"/>
      <c r="EE1092" s="205"/>
      <c r="EF1092" s="205"/>
      <c r="EG1092" s="205"/>
      <c r="EH1092" s="205"/>
      <c r="EI1092" s="205"/>
      <c r="EJ1092" s="205"/>
      <c r="EK1092" s="205"/>
      <c r="EL1092" s="205"/>
      <c r="EM1092" s="205"/>
      <c r="EN1092" s="205"/>
      <c r="EO1092" s="205"/>
      <c r="EP1092" s="205"/>
      <c r="EQ1092" s="205"/>
      <c r="ER1092" s="205"/>
      <c r="ES1092" s="205"/>
      <c r="ET1092" s="205"/>
      <c r="EU1092" s="205"/>
      <c r="EV1092" s="205"/>
      <c r="EW1092" s="205"/>
      <c r="EX1092" s="205"/>
      <c r="EY1092" s="205"/>
      <c r="EZ1092" s="205"/>
      <c r="FA1092" s="205"/>
      <c r="FB1092" s="205"/>
      <c r="FC1092" s="205"/>
      <c r="FD1092" s="205"/>
      <c r="FE1092" s="205"/>
      <c r="FF1092" s="205"/>
      <c r="FG1092" s="205"/>
      <c r="FH1092" s="205"/>
      <c r="FI1092" s="205"/>
      <c r="FJ1092" s="205"/>
      <c r="FK1092" s="205"/>
      <c r="FL1092" s="205"/>
      <c r="FM1092" s="205"/>
      <c r="FN1092" s="205"/>
      <c r="FO1092" s="205"/>
      <c r="FP1092" s="205"/>
      <c r="FQ1092" s="205"/>
      <c r="FR1092" s="205"/>
      <c r="FS1092" s="205"/>
      <c r="FT1092" s="205"/>
      <c r="FU1092" s="205"/>
      <c r="FV1092" s="205"/>
      <c r="FW1092" s="205"/>
      <c r="FX1092" s="205"/>
      <c r="FY1092" s="205"/>
      <c r="FZ1092" s="205"/>
      <c r="GA1092" s="205"/>
      <c r="GB1092" s="205"/>
      <c r="GC1092" s="205"/>
      <c r="GD1092" s="205"/>
      <c r="GE1092" s="205"/>
      <c r="GF1092" s="205"/>
      <c r="GG1092" s="205"/>
      <c r="GH1092" s="205"/>
      <c r="GI1092" s="205"/>
      <c r="GJ1092" s="205"/>
      <c r="GK1092" s="205"/>
      <c r="GL1092" s="205"/>
      <c r="GM1092" s="205"/>
      <c r="GN1092" s="205"/>
      <c r="GO1092" s="205"/>
      <c r="GP1092" s="205"/>
      <c r="GQ1092" s="205"/>
      <c r="GR1092" s="205"/>
      <c r="GS1092" s="205"/>
      <c r="GT1092" s="205"/>
      <c r="GU1092" s="205"/>
      <c r="GV1092" s="205"/>
      <c r="GW1092" s="205"/>
      <c r="GX1092" s="205"/>
      <c r="GY1092" s="205"/>
      <c r="GZ1092" s="205"/>
      <c r="HA1092" s="205"/>
      <c r="HB1092" s="205"/>
      <c r="HC1092" s="205"/>
      <c r="HD1092" s="205"/>
      <c r="HE1092" s="205"/>
      <c r="HF1092" s="205"/>
      <c r="HG1092" s="205"/>
      <c r="HH1092" s="205"/>
      <c r="HI1092" s="205"/>
      <c r="HJ1092" s="205"/>
      <c r="HK1092" s="205"/>
      <c r="HL1092" s="205"/>
      <c r="HM1092" s="205"/>
      <c r="HN1092" s="205"/>
      <c r="HO1092" s="205"/>
      <c r="HP1092" s="205"/>
      <c r="HQ1092" s="205"/>
      <c r="HR1092" s="205"/>
      <c r="HS1092" s="205"/>
      <c r="HT1092" s="205"/>
      <c r="HU1092" s="205"/>
      <c r="HV1092" s="205"/>
      <c r="HW1092" s="205"/>
      <c r="HX1092" s="205"/>
      <c r="HY1092" s="205"/>
      <c r="HZ1092" s="205"/>
      <c r="IA1092" s="205"/>
      <c r="IB1092" s="205"/>
      <c r="IC1092" s="205"/>
      <c r="ID1092" s="205"/>
      <c r="IE1092" s="205"/>
      <c r="IF1092" s="205"/>
      <c r="IG1092" s="205"/>
      <c r="IH1092" s="205"/>
      <c r="II1092" s="205"/>
      <c r="IJ1092" s="205"/>
      <c r="IK1092" s="205"/>
      <c r="IL1092" s="205"/>
      <c r="IM1092" s="205"/>
      <c r="IN1092" s="205"/>
      <c r="IO1092" s="205"/>
      <c r="IP1092" s="205"/>
      <c r="IQ1092" s="205"/>
      <c r="IR1092" s="205"/>
      <c r="IS1092" s="205"/>
      <c r="IT1092" s="205"/>
      <c r="IU1092" s="205"/>
      <c r="IV1092" s="205"/>
      <c r="IW1092" s="205"/>
      <c r="IX1092" s="205"/>
      <c r="IY1092" s="205"/>
      <c r="IZ1092" s="205"/>
      <c r="JA1092" s="205"/>
      <c r="JB1092" s="205"/>
    </row>
    <row r="1093" spans="1:262" ht="15.75" thickBot="1" x14ac:dyDescent="0.3">
      <c r="A1093" s="646">
        <v>1</v>
      </c>
      <c r="B1093" s="646">
        <v>1</v>
      </c>
      <c r="C1093" s="1875" t="s">
        <v>57</v>
      </c>
      <c r="D1093" s="731"/>
      <c r="E1093" s="731"/>
      <c r="F1093" s="1550"/>
      <c r="G1093" s="373"/>
      <c r="H1093" s="373"/>
      <c r="I1093" s="373"/>
      <c r="J1093" s="730"/>
      <c r="K1093" s="730"/>
      <c r="L1093" s="657"/>
      <c r="M1093" s="657"/>
      <c r="N1093" s="657"/>
      <c r="O1093" s="657"/>
      <c r="P1093" s="657"/>
      <c r="Q1093" s="657"/>
      <c r="R1093" s="730"/>
      <c r="S1093" s="3006"/>
      <c r="T1093" s="657"/>
      <c r="U1093" s="3168"/>
      <c r="V1093" s="657"/>
      <c r="W1093" s="657"/>
      <c r="X1093" s="732"/>
      <c r="Y1093" s="732"/>
      <c r="Z1093" s="657"/>
    </row>
    <row r="1094" spans="1:262" ht="31.5" x14ac:dyDescent="0.25">
      <c r="A1094" s="646">
        <v>1</v>
      </c>
      <c r="B1094" s="646">
        <v>1</v>
      </c>
      <c r="C1094" s="733" t="s">
        <v>190</v>
      </c>
      <c r="D1094" s="1739"/>
      <c r="E1094" s="734"/>
      <c r="F1094" s="674"/>
      <c r="G1094" s="368"/>
      <c r="H1094" s="368"/>
      <c r="I1094" s="368"/>
      <c r="J1094" s="195"/>
      <c r="K1094" s="195"/>
      <c r="L1094" s="195"/>
      <c r="M1094" s="195"/>
      <c r="N1094" s="195"/>
      <c r="O1094" s="195"/>
      <c r="P1094" s="195"/>
      <c r="Q1094" s="195"/>
      <c r="R1094" s="572"/>
      <c r="S1094" s="3007"/>
      <c r="T1094" s="569"/>
      <c r="U1094" s="3169"/>
      <c r="V1094" s="569"/>
      <c r="W1094" s="569"/>
      <c r="X1094" s="574"/>
      <c r="Y1094" s="574"/>
      <c r="Z1094" s="569"/>
    </row>
    <row r="1095" spans="1:262" s="47" customFormat="1" x14ac:dyDescent="0.25">
      <c r="A1095" s="646">
        <v>1</v>
      </c>
      <c r="B1095" s="646">
        <v>1</v>
      </c>
      <c r="C1095" s="568" t="s">
        <v>5</v>
      </c>
      <c r="D1095" s="568"/>
      <c r="E1095" s="568"/>
      <c r="F1095" s="758"/>
      <c r="G1095" s="195"/>
      <c r="H1095" s="195"/>
      <c r="I1095" s="195"/>
      <c r="J1095" s="195"/>
      <c r="K1095" s="195"/>
      <c r="L1095" s="569"/>
      <c r="M1095" s="569"/>
      <c r="N1095" s="569"/>
      <c r="O1095" s="569"/>
      <c r="P1095" s="569"/>
      <c r="Q1095" s="569"/>
      <c r="R1095" s="1931"/>
      <c r="S1095" s="3008"/>
      <c r="T1095" s="195"/>
      <c r="U1095" s="3156"/>
      <c r="V1095" s="195"/>
      <c r="W1095" s="195"/>
      <c r="X1095" s="195"/>
      <c r="Y1095" s="195"/>
      <c r="Z1095" s="195"/>
      <c r="AA1095" s="1301"/>
    </row>
    <row r="1096" spans="1:262" s="47" customFormat="1" x14ac:dyDescent="0.25">
      <c r="A1096" s="646">
        <v>1</v>
      </c>
      <c r="B1096" s="646">
        <v>1</v>
      </c>
      <c r="C1096" s="570" t="s">
        <v>520</v>
      </c>
      <c r="D1096" s="3398" t="s">
        <v>342</v>
      </c>
      <c r="E1096" s="569">
        <v>340</v>
      </c>
      <c r="F1096" s="1584">
        <v>120</v>
      </c>
      <c r="G1096" s="69">
        <f t="shared" ref="G1096:G1105" si="506">F1096/12*$C$3</f>
        <v>10</v>
      </c>
      <c r="H1096" s="69">
        <v>7</v>
      </c>
      <c r="I1096" s="69">
        <f t="shared" ref="I1096:I1103" si="507">H1096/G1096*100</f>
        <v>70</v>
      </c>
      <c r="J1096" s="572">
        <v>12</v>
      </c>
      <c r="K1096" s="70">
        <f t="shared" ref="K1096:K1108" si="508">N1096/H1096</f>
        <v>10.857142857142858</v>
      </c>
      <c r="L1096" s="71">
        <f t="shared" ref="L1096:L1107" si="509">ROUND(F1096*J1096,0)</f>
        <v>1440</v>
      </c>
      <c r="M1096" s="71">
        <f t="shared" ref="M1096:M1104" si="510">ROUND(L1096/12*$C$3,0)</f>
        <v>120</v>
      </c>
      <c r="N1096" s="71">
        <v>76</v>
      </c>
      <c r="O1096" s="71">
        <f t="shared" ref="O1096:O1108" si="511">N1096/M1096*100</f>
        <v>63.333333333333329</v>
      </c>
      <c r="P1096" s="71">
        <f t="shared" ref="P1096:P1107" si="512">ROUND(L1096/E1096,0)</f>
        <v>4</v>
      </c>
      <c r="Q1096" s="71">
        <f t="shared" ref="Q1096:Q1108" si="513">N1096/$C$3*12/P1096</f>
        <v>228</v>
      </c>
      <c r="R1096" s="1908"/>
      <c r="S1096" s="2968"/>
      <c r="T1096" s="622"/>
      <c r="U1096" s="3110"/>
      <c r="V1096" s="622"/>
      <c r="W1096" s="622"/>
      <c r="X1096" s="622"/>
      <c r="Y1096" s="622"/>
      <c r="Z1096" s="622"/>
      <c r="AA1096" s="1301"/>
    </row>
    <row r="1097" spans="1:262" s="47" customFormat="1" x14ac:dyDescent="0.25">
      <c r="A1097" s="646">
        <v>1</v>
      </c>
      <c r="B1097" s="646">
        <v>1</v>
      </c>
      <c r="C1097" s="570" t="s">
        <v>24</v>
      </c>
      <c r="D1097" s="3398" t="s">
        <v>342</v>
      </c>
      <c r="E1097" s="569">
        <v>340</v>
      </c>
      <c r="F1097" s="1584">
        <v>648</v>
      </c>
      <c r="G1097" s="69">
        <f t="shared" si="506"/>
        <v>54</v>
      </c>
      <c r="H1097" s="69">
        <v>20</v>
      </c>
      <c r="I1097" s="69">
        <f t="shared" si="507"/>
        <v>37.037037037037038</v>
      </c>
      <c r="J1097" s="572">
        <v>6.1</v>
      </c>
      <c r="K1097" s="70">
        <f t="shared" si="508"/>
        <v>6</v>
      </c>
      <c r="L1097" s="71">
        <f t="shared" si="509"/>
        <v>3953</v>
      </c>
      <c r="M1097" s="71">
        <f t="shared" si="510"/>
        <v>329</v>
      </c>
      <c r="N1097" s="71">
        <v>120</v>
      </c>
      <c r="O1097" s="71">
        <f t="shared" si="511"/>
        <v>36.474164133738604</v>
      </c>
      <c r="P1097" s="71">
        <f t="shared" si="512"/>
        <v>12</v>
      </c>
      <c r="Q1097" s="71">
        <f t="shared" si="513"/>
        <v>120</v>
      </c>
      <c r="R1097" s="1908"/>
      <c r="S1097" s="2968"/>
      <c r="T1097" s="622"/>
      <c r="U1097" s="3110"/>
      <c r="V1097" s="622"/>
      <c r="W1097" s="622"/>
      <c r="X1097" s="622"/>
      <c r="Y1097" s="622"/>
      <c r="Z1097" s="622"/>
      <c r="AA1097" s="1301"/>
    </row>
    <row r="1098" spans="1:262" s="47" customFormat="1" x14ac:dyDescent="0.25">
      <c r="A1098" s="646">
        <v>1</v>
      </c>
      <c r="B1098" s="646">
        <v>1</v>
      </c>
      <c r="C1098" s="570" t="s">
        <v>25</v>
      </c>
      <c r="D1098" s="3398" t="s">
        <v>342</v>
      </c>
      <c r="E1098" s="569">
        <v>300</v>
      </c>
      <c r="F1098" s="1584">
        <v>248</v>
      </c>
      <c r="G1098" s="69">
        <f t="shared" si="506"/>
        <v>20.666666666666668</v>
      </c>
      <c r="H1098" s="69">
        <v>7</v>
      </c>
      <c r="I1098" s="69">
        <f t="shared" si="507"/>
        <v>33.87096774193548</v>
      </c>
      <c r="J1098" s="572">
        <v>6</v>
      </c>
      <c r="K1098" s="70">
        <f t="shared" si="508"/>
        <v>7.2857142857142856</v>
      </c>
      <c r="L1098" s="71">
        <f t="shared" si="509"/>
        <v>1488</v>
      </c>
      <c r="M1098" s="71">
        <f t="shared" si="510"/>
        <v>124</v>
      </c>
      <c r="N1098" s="71">
        <v>51</v>
      </c>
      <c r="O1098" s="71">
        <f t="shared" si="511"/>
        <v>41.12903225806452</v>
      </c>
      <c r="P1098" s="71">
        <f t="shared" si="512"/>
        <v>5</v>
      </c>
      <c r="Q1098" s="71">
        <f t="shared" si="513"/>
        <v>122.4</v>
      </c>
      <c r="R1098" s="1908"/>
      <c r="S1098" s="2968"/>
      <c r="T1098" s="622"/>
      <c r="U1098" s="3110"/>
      <c r="V1098" s="622"/>
      <c r="W1098" s="622"/>
      <c r="X1098" s="622"/>
      <c r="Y1098" s="622"/>
      <c r="Z1098" s="622"/>
      <c r="AA1098" s="1301"/>
    </row>
    <row r="1099" spans="1:262" s="47" customFormat="1" x14ac:dyDescent="0.25">
      <c r="A1099" s="646"/>
      <c r="B1099" s="646">
        <v>1</v>
      </c>
      <c r="C1099" s="570" t="s">
        <v>23</v>
      </c>
      <c r="D1099" s="3398"/>
      <c r="E1099" s="569"/>
      <c r="F1099" s="1584"/>
      <c r="G1099" s="69"/>
      <c r="H1099" s="69">
        <v>58</v>
      </c>
      <c r="I1099" s="69"/>
      <c r="J1099" s="572"/>
      <c r="K1099" s="70"/>
      <c r="L1099" s="71"/>
      <c r="M1099" s="71"/>
      <c r="N1099" s="71">
        <v>423</v>
      </c>
      <c r="O1099" s="71"/>
      <c r="P1099" s="71"/>
      <c r="Q1099" s="71"/>
      <c r="R1099" s="1908"/>
      <c r="S1099" s="2968"/>
      <c r="T1099" s="622"/>
      <c r="U1099" s="3110"/>
      <c r="V1099" s="622"/>
      <c r="W1099" s="622"/>
      <c r="X1099" s="622"/>
      <c r="Y1099" s="622"/>
      <c r="Z1099" s="622"/>
      <c r="AA1099" s="1301"/>
    </row>
    <row r="1100" spans="1:262" s="47" customFormat="1" x14ac:dyDescent="0.25">
      <c r="A1100" s="646">
        <v>1</v>
      </c>
      <c r="B1100" s="646">
        <v>1</v>
      </c>
      <c r="C1100" s="570" t="s">
        <v>8</v>
      </c>
      <c r="D1100" s="3398" t="s">
        <v>342</v>
      </c>
      <c r="E1100" s="569">
        <v>340</v>
      </c>
      <c r="F1100" s="1584">
        <v>256</v>
      </c>
      <c r="G1100" s="69">
        <f t="shared" si="506"/>
        <v>21.333333333333332</v>
      </c>
      <c r="H1100" s="69">
        <v>6</v>
      </c>
      <c r="I1100" s="69">
        <f t="shared" si="507"/>
        <v>28.125</v>
      </c>
      <c r="J1100" s="572">
        <v>9.5</v>
      </c>
      <c r="K1100" s="70">
        <f t="shared" si="508"/>
        <v>8.6666666666666661</v>
      </c>
      <c r="L1100" s="71">
        <f t="shared" si="509"/>
        <v>2432</v>
      </c>
      <c r="M1100" s="71">
        <f t="shared" si="510"/>
        <v>203</v>
      </c>
      <c r="N1100" s="71">
        <v>52</v>
      </c>
      <c r="O1100" s="71">
        <f t="shared" si="511"/>
        <v>25.615763546798032</v>
      </c>
      <c r="P1100" s="71">
        <f t="shared" si="512"/>
        <v>7</v>
      </c>
      <c r="Q1100" s="71">
        <f t="shared" si="513"/>
        <v>89.142857142857139</v>
      </c>
      <c r="R1100" s="1908"/>
      <c r="S1100" s="2968"/>
      <c r="T1100" s="622"/>
      <c r="U1100" s="3110"/>
      <c r="V1100" s="622"/>
      <c r="W1100" s="622"/>
      <c r="X1100" s="622"/>
      <c r="Y1100" s="622"/>
      <c r="Z1100" s="622"/>
      <c r="AA1100" s="1301"/>
    </row>
    <row r="1101" spans="1:262" s="47" customFormat="1" x14ac:dyDescent="0.25">
      <c r="A1101" s="646">
        <v>1</v>
      </c>
      <c r="B1101" s="646">
        <v>1</v>
      </c>
      <c r="C1101" s="570" t="s">
        <v>284</v>
      </c>
      <c r="D1101" s="3398" t="s">
        <v>342</v>
      </c>
      <c r="E1101" s="569">
        <v>330</v>
      </c>
      <c r="F1101" s="674">
        <v>30</v>
      </c>
      <c r="G1101" s="69">
        <f t="shared" si="506"/>
        <v>2.5</v>
      </c>
      <c r="H1101" s="69">
        <v>1</v>
      </c>
      <c r="I1101" s="69">
        <f t="shared" si="507"/>
        <v>40</v>
      </c>
      <c r="J1101" s="573">
        <v>10</v>
      </c>
      <c r="K1101" s="70">
        <f t="shared" si="508"/>
        <v>2</v>
      </c>
      <c r="L1101" s="71">
        <f t="shared" si="509"/>
        <v>300</v>
      </c>
      <c r="M1101" s="71">
        <f t="shared" si="510"/>
        <v>25</v>
      </c>
      <c r="N1101" s="71">
        <v>2</v>
      </c>
      <c r="O1101" s="71">
        <f t="shared" si="511"/>
        <v>8</v>
      </c>
      <c r="P1101" s="71">
        <f t="shared" si="512"/>
        <v>1</v>
      </c>
      <c r="Q1101" s="71">
        <f t="shared" si="513"/>
        <v>24</v>
      </c>
      <c r="R1101" s="1908"/>
      <c r="S1101" s="2968"/>
      <c r="T1101" s="622"/>
      <c r="U1101" s="3110"/>
      <c r="V1101" s="622"/>
      <c r="W1101" s="622"/>
      <c r="X1101" s="622"/>
      <c r="Y1101" s="622"/>
      <c r="Z1101" s="622"/>
      <c r="AA1101" s="1301"/>
    </row>
    <row r="1102" spans="1:262" s="47" customFormat="1" x14ac:dyDescent="0.25">
      <c r="A1102" s="646">
        <v>1</v>
      </c>
      <c r="B1102" s="646">
        <v>1</v>
      </c>
      <c r="C1102" s="570" t="s">
        <v>9</v>
      </c>
      <c r="D1102" s="3398" t="s">
        <v>342</v>
      </c>
      <c r="E1102" s="569">
        <v>340</v>
      </c>
      <c r="F1102" s="1584">
        <v>113</v>
      </c>
      <c r="G1102" s="69">
        <f t="shared" si="506"/>
        <v>9.4166666666666661</v>
      </c>
      <c r="H1102" s="69">
        <v>1</v>
      </c>
      <c r="I1102" s="69">
        <f t="shared" si="507"/>
        <v>10.619469026548673</v>
      </c>
      <c r="J1102" s="572">
        <v>10</v>
      </c>
      <c r="K1102" s="70">
        <f t="shared" si="508"/>
        <v>9</v>
      </c>
      <c r="L1102" s="71">
        <f t="shared" si="509"/>
        <v>1130</v>
      </c>
      <c r="M1102" s="71">
        <f t="shared" si="510"/>
        <v>94</v>
      </c>
      <c r="N1102" s="71">
        <v>9</v>
      </c>
      <c r="O1102" s="71">
        <f t="shared" si="511"/>
        <v>9.5744680851063837</v>
      </c>
      <c r="P1102" s="71">
        <f t="shared" si="512"/>
        <v>3</v>
      </c>
      <c r="Q1102" s="71">
        <f t="shared" si="513"/>
        <v>36</v>
      </c>
      <c r="R1102" s="1908"/>
      <c r="S1102" s="2968"/>
      <c r="T1102" s="622"/>
      <c r="U1102" s="3110"/>
      <c r="V1102" s="622"/>
      <c r="W1102" s="622"/>
      <c r="X1102" s="622"/>
      <c r="Y1102" s="622"/>
      <c r="Z1102" s="622"/>
      <c r="AA1102" s="1301"/>
    </row>
    <row r="1103" spans="1:262" s="47" customFormat="1" x14ac:dyDescent="0.25">
      <c r="A1103" s="646">
        <v>1</v>
      </c>
      <c r="B1103" s="646">
        <v>1</v>
      </c>
      <c r="C1103" s="570" t="s">
        <v>26</v>
      </c>
      <c r="D1103" s="3398" t="s">
        <v>342</v>
      </c>
      <c r="E1103" s="489">
        <v>340</v>
      </c>
      <c r="F1103" s="1584">
        <v>240</v>
      </c>
      <c r="G1103" s="69">
        <f t="shared" si="506"/>
        <v>20</v>
      </c>
      <c r="H1103" s="69">
        <v>13</v>
      </c>
      <c r="I1103" s="69">
        <f t="shared" si="507"/>
        <v>65</v>
      </c>
      <c r="J1103" s="572">
        <v>7.7</v>
      </c>
      <c r="K1103" s="70">
        <f t="shared" si="508"/>
        <v>7.384615384615385</v>
      </c>
      <c r="L1103" s="71">
        <f t="shared" si="509"/>
        <v>1848</v>
      </c>
      <c r="M1103" s="71">
        <f t="shared" si="510"/>
        <v>154</v>
      </c>
      <c r="N1103" s="71">
        <v>96</v>
      </c>
      <c r="O1103" s="71">
        <f t="shared" si="511"/>
        <v>62.337662337662337</v>
      </c>
      <c r="P1103" s="71">
        <f t="shared" si="512"/>
        <v>5</v>
      </c>
      <c r="Q1103" s="71">
        <f t="shared" si="513"/>
        <v>230.4</v>
      </c>
      <c r="R1103" s="1908"/>
      <c r="S1103" s="2968"/>
      <c r="T1103" s="622"/>
      <c r="U1103" s="3110"/>
      <c r="V1103" s="622"/>
      <c r="W1103" s="622"/>
      <c r="X1103" s="622"/>
      <c r="Y1103" s="622"/>
      <c r="Z1103" s="622"/>
      <c r="AA1103" s="1301"/>
    </row>
    <row r="1104" spans="1:262" s="47" customFormat="1" x14ac:dyDescent="0.25">
      <c r="A1104" s="646"/>
      <c r="B1104" s="646">
        <v>1</v>
      </c>
      <c r="C1104" s="570" t="s">
        <v>67</v>
      </c>
      <c r="D1104" s="3398" t="s">
        <v>342</v>
      </c>
      <c r="E1104" s="569">
        <v>320</v>
      </c>
      <c r="F1104" s="758">
        <v>355</v>
      </c>
      <c r="G1104" s="69">
        <f t="shared" si="506"/>
        <v>29.583333333333332</v>
      </c>
      <c r="H1104" s="69">
        <v>18</v>
      </c>
      <c r="I1104" s="69">
        <f>H1104/ROUND(G1104,0)*100</f>
        <v>60</v>
      </c>
      <c r="J1104" s="427">
        <v>9</v>
      </c>
      <c r="K1104" s="70">
        <f t="shared" si="508"/>
        <v>8.4444444444444446</v>
      </c>
      <c r="L1104" s="71">
        <f t="shared" si="509"/>
        <v>3195</v>
      </c>
      <c r="M1104" s="71">
        <f t="shared" si="510"/>
        <v>266</v>
      </c>
      <c r="N1104" s="71">
        <v>152</v>
      </c>
      <c r="O1104" s="71">
        <f t="shared" si="511"/>
        <v>57.142857142857139</v>
      </c>
      <c r="P1104" s="71">
        <f t="shared" si="512"/>
        <v>10</v>
      </c>
      <c r="Q1104" s="71">
        <f t="shared" si="513"/>
        <v>182.4</v>
      </c>
      <c r="R1104" s="1908"/>
      <c r="S1104" s="2998"/>
      <c r="T1104" s="622"/>
      <c r="U1104" s="3110"/>
      <c r="V1104" s="622"/>
      <c r="W1104" s="622"/>
      <c r="X1104" s="622"/>
      <c r="Y1104" s="622"/>
      <c r="Z1104" s="622"/>
      <c r="AA1104" s="1301"/>
    </row>
    <row r="1105" spans="1:27" s="47" customFormat="1" x14ac:dyDescent="0.25">
      <c r="A1105" s="646"/>
      <c r="B1105" s="646">
        <v>1</v>
      </c>
      <c r="C1105" s="570" t="s">
        <v>10</v>
      </c>
      <c r="D1105" s="3398" t="s">
        <v>342</v>
      </c>
      <c r="E1105" s="569">
        <v>340</v>
      </c>
      <c r="F1105" s="758">
        <v>418</v>
      </c>
      <c r="G1105" s="69">
        <f t="shared" si="506"/>
        <v>34.833333333333336</v>
      </c>
      <c r="H1105" s="69">
        <v>14</v>
      </c>
      <c r="I1105" s="69">
        <f>H1105/G1105*100</f>
        <v>40.191387559808611</v>
      </c>
      <c r="J1105" s="427">
        <v>9.6</v>
      </c>
      <c r="K1105" s="70">
        <f t="shared" ref="K1105" si="514">N1105/H1105</f>
        <v>8.1428571428571423</v>
      </c>
      <c r="L1105" s="71">
        <f t="shared" si="509"/>
        <v>4013</v>
      </c>
      <c r="M1105" s="71">
        <f t="shared" ref="M1105" si="515">ROUND(L1105/12*$C$3,0)</f>
        <v>334</v>
      </c>
      <c r="N1105" s="71">
        <v>114</v>
      </c>
      <c r="O1105" s="71">
        <f t="shared" ref="O1105" si="516">N1105/M1105*100</f>
        <v>34.131736526946113</v>
      </c>
      <c r="P1105" s="71">
        <f t="shared" si="512"/>
        <v>12</v>
      </c>
      <c r="Q1105" s="71">
        <f t="shared" ref="Q1105" si="517">N1105/$C$3*12/P1105</f>
        <v>114</v>
      </c>
      <c r="R1105" s="1908"/>
      <c r="S1105" s="2998"/>
      <c r="T1105" s="622"/>
      <c r="U1105" s="3110"/>
      <c r="V1105" s="622"/>
      <c r="W1105" s="622"/>
      <c r="X1105" s="622"/>
      <c r="Y1105" s="622"/>
      <c r="Z1105" s="622"/>
      <c r="AA1105" s="1301"/>
    </row>
    <row r="1106" spans="1:27" s="47" customFormat="1" x14ac:dyDescent="0.25">
      <c r="A1106" s="646"/>
      <c r="B1106" s="646">
        <v>1</v>
      </c>
      <c r="C1106" s="570" t="s">
        <v>66</v>
      </c>
      <c r="D1106" s="3398" t="s">
        <v>342</v>
      </c>
      <c r="E1106" s="569">
        <v>340</v>
      </c>
      <c r="F1106" s="758">
        <v>196</v>
      </c>
      <c r="G1106" s="69">
        <f t="shared" ref="G1106:G1107" si="518">F1106/12*$C$3</f>
        <v>16.333333333333332</v>
      </c>
      <c r="H1106" s="69">
        <v>15</v>
      </c>
      <c r="I1106" s="69">
        <f>H1106/ROUND(G1106,0)*100</f>
        <v>93.75</v>
      </c>
      <c r="J1106" s="427">
        <v>11.5</v>
      </c>
      <c r="K1106" s="70">
        <f t="shared" ref="K1106" si="519">N1106/H1106</f>
        <v>12</v>
      </c>
      <c r="L1106" s="71">
        <f t="shared" si="509"/>
        <v>2254</v>
      </c>
      <c r="M1106" s="71">
        <f t="shared" ref="M1106" si="520">ROUND(L1106/12*$C$3,0)</f>
        <v>188</v>
      </c>
      <c r="N1106" s="71">
        <v>180</v>
      </c>
      <c r="O1106" s="71">
        <f t="shared" ref="O1106" si="521">N1106/M1106*100</f>
        <v>95.744680851063833</v>
      </c>
      <c r="P1106" s="71">
        <f t="shared" si="512"/>
        <v>7</v>
      </c>
      <c r="Q1106" s="71">
        <f t="shared" ref="Q1106" si="522">N1106/$C$3*12/P1106</f>
        <v>308.57142857142856</v>
      </c>
      <c r="R1106" s="1908"/>
      <c r="S1106" s="2998"/>
      <c r="T1106" s="622"/>
      <c r="U1106" s="3110"/>
      <c r="V1106" s="622"/>
      <c r="W1106" s="622"/>
      <c r="X1106" s="622"/>
      <c r="Y1106" s="622"/>
      <c r="Z1106" s="622"/>
      <c r="AA1106" s="1301"/>
    </row>
    <row r="1107" spans="1:27" s="47" customFormat="1" x14ac:dyDescent="0.25">
      <c r="A1107" s="646"/>
      <c r="B1107" s="646">
        <v>1</v>
      </c>
      <c r="C1107" s="570" t="s">
        <v>6</v>
      </c>
      <c r="D1107" s="3398" t="s">
        <v>342</v>
      </c>
      <c r="E1107" s="569">
        <v>340</v>
      </c>
      <c r="F1107" s="758">
        <v>524</v>
      </c>
      <c r="G1107" s="69">
        <f t="shared" si="518"/>
        <v>43.666666666666664</v>
      </c>
      <c r="H1107" s="69">
        <v>27</v>
      </c>
      <c r="I1107" s="69">
        <f>H1107/ROUND(G1107,0)*100</f>
        <v>61.363636363636367</v>
      </c>
      <c r="J1107" s="427">
        <v>9</v>
      </c>
      <c r="K1107" s="70">
        <f t="shared" ref="K1107" si="523">N1107/H1107</f>
        <v>10.185185185185185</v>
      </c>
      <c r="L1107" s="71">
        <f t="shared" si="509"/>
        <v>4716</v>
      </c>
      <c r="M1107" s="71">
        <f t="shared" ref="M1107" si="524">ROUND(L1107/12*$C$3,0)</f>
        <v>393</v>
      </c>
      <c r="N1107" s="71">
        <v>275</v>
      </c>
      <c r="O1107" s="71">
        <f t="shared" ref="O1107" si="525">N1107/M1107*100</f>
        <v>69.974554707379127</v>
      </c>
      <c r="P1107" s="71">
        <f t="shared" si="512"/>
        <v>14</v>
      </c>
      <c r="Q1107" s="71">
        <f t="shared" ref="Q1107" si="526">N1107/$C$3*12/P1107</f>
        <v>235.71428571428572</v>
      </c>
      <c r="R1107" s="1908"/>
      <c r="S1107" s="2998"/>
      <c r="T1107" s="622"/>
      <c r="U1107" s="3110"/>
      <c r="V1107" s="622"/>
      <c r="W1107" s="622"/>
      <c r="X1107" s="622"/>
      <c r="Y1107" s="622"/>
      <c r="Z1107" s="622"/>
      <c r="AA1107" s="1301"/>
    </row>
    <row r="1108" spans="1:27" s="47" customFormat="1" ht="29.25" x14ac:dyDescent="0.25">
      <c r="A1108" s="646">
        <v>1</v>
      </c>
      <c r="B1108" s="646">
        <v>1</v>
      </c>
      <c r="C1108" s="242" t="s">
        <v>7</v>
      </c>
      <c r="D1108" s="242"/>
      <c r="E1108" s="242"/>
      <c r="F1108" s="1585">
        <f>SUM(F1096:F1107)</f>
        <v>3148</v>
      </c>
      <c r="G1108" s="586">
        <f>SUM(G1096:G1107)</f>
        <v>262.33333333333337</v>
      </c>
      <c r="H1108" s="586">
        <f>SUM(H1096:H1107)</f>
        <v>187</v>
      </c>
      <c r="I1108" s="586">
        <f>H1108/G1108*100</f>
        <v>71.283354510800507</v>
      </c>
      <c r="J1108" s="591">
        <f>IF(F1108=0,0,L1108/F1108)</f>
        <v>8.5034942820838619</v>
      </c>
      <c r="K1108" s="94">
        <f t="shared" si="508"/>
        <v>8.2887700534759361</v>
      </c>
      <c r="L1108" s="586">
        <f>SUM(L1096:L1107)</f>
        <v>26769</v>
      </c>
      <c r="M1108" s="586">
        <f>SUM(M1096:M1107)</f>
        <v>2230</v>
      </c>
      <c r="N1108" s="586">
        <f>SUM(N1096:N1107)</f>
        <v>1550</v>
      </c>
      <c r="O1108" s="71">
        <f t="shared" si="511"/>
        <v>69.506726457399111</v>
      </c>
      <c r="P1108" s="586">
        <f>SUM(P1096:P1107)</f>
        <v>80</v>
      </c>
      <c r="Q1108" s="71">
        <f t="shared" si="513"/>
        <v>232.5</v>
      </c>
      <c r="R1108" s="1932">
        <v>132104.76894720001</v>
      </c>
      <c r="S1108" s="2935">
        <f t="shared" ref="S1108" si="527">R1108/12*$C$3</f>
        <v>11008.7307456</v>
      </c>
      <c r="T1108" s="586">
        <f t="shared" ref="T1108:T1111" si="528">Z1108-Y1108-V1108</f>
        <v>12766.51535</v>
      </c>
      <c r="U1108" s="3157"/>
      <c r="V1108" s="586">
        <v>-467.67553000000004</v>
      </c>
      <c r="W1108" s="586">
        <f>T1108-S1108</f>
        <v>1757.7846043999998</v>
      </c>
      <c r="X1108" s="586"/>
      <c r="Y1108" s="586">
        <v>0</v>
      </c>
      <c r="Z1108" s="586">
        <v>12298.839819999999</v>
      </c>
      <c r="AA1108" s="1301"/>
    </row>
    <row r="1109" spans="1:27" s="47" customFormat="1" x14ac:dyDescent="0.25">
      <c r="A1109" s="646">
        <v>1</v>
      </c>
      <c r="B1109" s="646">
        <v>1</v>
      </c>
      <c r="C1109" s="551" t="s">
        <v>14</v>
      </c>
      <c r="D1109" s="551"/>
      <c r="E1109" s="723"/>
      <c r="F1109" s="1585"/>
      <c r="G1109" s="586"/>
      <c r="H1109" s="586"/>
      <c r="I1109" s="586"/>
      <c r="J1109" s="587"/>
      <c r="K1109" s="587"/>
      <c r="L1109" s="586"/>
      <c r="M1109" s="586"/>
      <c r="N1109" s="586"/>
      <c r="O1109" s="586"/>
      <c r="P1109" s="586"/>
      <c r="Q1109" s="586"/>
      <c r="R1109" s="1931"/>
      <c r="S1109" s="2999"/>
      <c r="T1109" s="195"/>
      <c r="U1109" s="3156"/>
      <c r="V1109" s="195"/>
      <c r="W1109" s="195"/>
      <c r="X1109" s="195"/>
      <c r="Y1109" s="195"/>
      <c r="Z1109" s="195"/>
      <c r="AA1109" s="1301"/>
    </row>
    <row r="1110" spans="1:27" s="47" customFormat="1" x14ac:dyDescent="0.25">
      <c r="A1110" s="646">
        <v>1</v>
      </c>
      <c r="B1110" s="646">
        <v>1</v>
      </c>
      <c r="C1110" s="2507" t="s">
        <v>609</v>
      </c>
      <c r="D1110" s="433"/>
      <c r="E1110" s="446"/>
      <c r="F1110" s="1557"/>
      <c r="G1110" s="93"/>
      <c r="H1110" s="93"/>
      <c r="I1110" s="93"/>
      <c r="J1110" s="315"/>
      <c r="K1110" s="315"/>
      <c r="L1110" s="317"/>
      <c r="M1110" s="317"/>
      <c r="N1110" s="317"/>
      <c r="O1110" s="317"/>
      <c r="P1110" s="317"/>
      <c r="Q1110" s="317"/>
      <c r="R1110" s="573">
        <v>163746.07587999999</v>
      </c>
      <c r="S1110" s="3267">
        <f t="shared" ref="S1110:S1111" si="529">R1110/12*$C$3</f>
        <v>13645.506323333333</v>
      </c>
      <c r="T1110" s="370">
        <f t="shared" si="528"/>
        <v>13645.50632</v>
      </c>
      <c r="U1110" s="3113"/>
      <c r="V1110" s="370"/>
      <c r="W1110" s="370">
        <f>T1110-S1110</f>
        <v>-3.3333326427964494E-6</v>
      </c>
      <c r="X1110" s="370"/>
      <c r="Y1110" s="370">
        <v>-19.06165</v>
      </c>
      <c r="Z1110" s="370">
        <v>13626.444670000001</v>
      </c>
      <c r="AA1110" s="1301"/>
    </row>
    <row r="1111" spans="1:27" s="47" customFormat="1" x14ac:dyDescent="0.25">
      <c r="A1111" s="646"/>
      <c r="B1111" s="646">
        <v>1</v>
      </c>
      <c r="C1111" s="2464" t="s">
        <v>525</v>
      </c>
      <c r="D1111" s="433"/>
      <c r="E1111" s="446"/>
      <c r="F1111" s="1557"/>
      <c r="G1111" s="93"/>
      <c r="H1111" s="93"/>
      <c r="I1111" s="93"/>
      <c r="J1111" s="315"/>
      <c r="K1111" s="315"/>
      <c r="L1111" s="317"/>
      <c r="M1111" s="317"/>
      <c r="N1111" s="317"/>
      <c r="O1111" s="317"/>
      <c r="P1111" s="317"/>
      <c r="Q1111" s="317"/>
      <c r="R1111" s="573">
        <v>3226.1543999999999</v>
      </c>
      <c r="S1111" s="2935">
        <f t="shared" si="529"/>
        <v>268.84620000000001</v>
      </c>
      <c r="T1111" s="370">
        <f t="shared" si="528"/>
        <v>268.84620000000001</v>
      </c>
      <c r="U1111" s="3113"/>
      <c r="V1111" s="370"/>
      <c r="W1111" s="370">
        <f>T1111-S1111</f>
        <v>0</v>
      </c>
      <c r="X1111" s="370"/>
      <c r="Y1111" s="370">
        <v>0</v>
      </c>
      <c r="Z1111" s="370">
        <v>268.84620000000001</v>
      </c>
      <c r="AA1111" s="1301"/>
    </row>
    <row r="1112" spans="1:27" s="47" customFormat="1" ht="29.25" x14ac:dyDescent="0.25">
      <c r="A1112" s="646"/>
      <c r="B1112" s="646">
        <v>1</v>
      </c>
      <c r="C1112" s="2465" t="s">
        <v>481</v>
      </c>
      <c r="D1112" s="433"/>
      <c r="E1112" s="446"/>
      <c r="F1112" s="2657">
        <f>F1114+F1115+F1118+F1119+F1120</f>
        <v>35132</v>
      </c>
      <c r="G1112" s="193">
        <f t="shared" ref="G1112:H1112" si="530">G1114+G1115+G1118+G1119+G1120</f>
        <v>2927.666666666667</v>
      </c>
      <c r="H1112" s="193">
        <f t="shared" si="530"/>
        <v>1968</v>
      </c>
      <c r="I1112" s="193">
        <f>H1112/ROUND(G1112,0)*100</f>
        <v>67.213114754098356</v>
      </c>
      <c r="J1112" s="315"/>
      <c r="K1112" s="315"/>
      <c r="L1112" s="317"/>
      <c r="M1112" s="317"/>
      <c r="N1112" s="317"/>
      <c r="O1112" s="317"/>
      <c r="P1112" s="317"/>
      <c r="Q1112" s="317"/>
      <c r="R1112" s="573"/>
      <c r="S1112" s="2971"/>
      <c r="T1112" s="370"/>
      <c r="U1112" s="3113"/>
      <c r="V1112" s="370"/>
      <c r="W1112" s="370"/>
      <c r="X1112" s="370"/>
      <c r="Y1112" s="370"/>
      <c r="Z1112" s="370"/>
      <c r="AA1112" s="1301"/>
    </row>
    <row r="1113" spans="1:27" s="47" customFormat="1" ht="30" x14ac:dyDescent="0.25">
      <c r="A1113" s="646"/>
      <c r="B1113" s="646">
        <v>1</v>
      </c>
      <c r="C1113" s="1857" t="s">
        <v>255</v>
      </c>
      <c r="D1113" s="433"/>
      <c r="E1113" s="446"/>
      <c r="F1113" s="2657"/>
      <c r="G1113" s="69"/>
      <c r="H1113" s="93"/>
      <c r="I1113" s="93"/>
      <c r="J1113" s="315"/>
      <c r="K1113" s="315"/>
      <c r="L1113" s="317"/>
      <c r="M1113" s="317"/>
      <c r="N1113" s="317"/>
      <c r="O1113" s="317"/>
      <c r="P1113" s="317"/>
      <c r="Q1113" s="317"/>
      <c r="R1113" s="573"/>
      <c r="S1113" s="2971"/>
      <c r="T1113" s="370"/>
      <c r="U1113" s="3113"/>
      <c r="V1113" s="370"/>
      <c r="W1113" s="370"/>
      <c r="X1113" s="370"/>
      <c r="Y1113" s="370"/>
      <c r="Z1113" s="370"/>
      <c r="AA1113" s="1301"/>
    </row>
    <row r="1114" spans="1:27" s="47" customFormat="1" ht="30" x14ac:dyDescent="0.25">
      <c r="A1114" s="646"/>
      <c r="B1114" s="646">
        <v>1</v>
      </c>
      <c r="C1114" s="1857" t="s">
        <v>256</v>
      </c>
      <c r="D1114" s="433"/>
      <c r="E1114" s="446"/>
      <c r="F1114" s="1876">
        <v>5600</v>
      </c>
      <c r="G1114" s="69">
        <f t="shared" ref="G1114:G1159" si="531">F1114/12*$C$3</f>
        <v>466.66666666666669</v>
      </c>
      <c r="H1114" s="148">
        <v>215</v>
      </c>
      <c r="I1114" s="93">
        <f t="shared" ref="I1114:I1119" si="532">H1114/ROUND(G1114,0)*100</f>
        <v>46.038543897216272</v>
      </c>
      <c r="J1114" s="315"/>
      <c r="K1114" s="315"/>
      <c r="L1114" s="317"/>
      <c r="M1114" s="317"/>
      <c r="N1114" s="317"/>
      <c r="O1114" s="317"/>
      <c r="P1114" s="317"/>
      <c r="Q1114" s="317"/>
      <c r="R1114" s="573"/>
      <c r="S1114" s="2971"/>
      <c r="T1114" s="370"/>
      <c r="U1114" s="3113"/>
      <c r="V1114" s="370"/>
      <c r="W1114" s="370"/>
      <c r="X1114" s="370"/>
      <c r="Y1114" s="370"/>
      <c r="Z1114" s="370"/>
      <c r="AA1114" s="1301"/>
    </row>
    <row r="1115" spans="1:27" s="47" customFormat="1" ht="30" x14ac:dyDescent="0.25">
      <c r="A1115" s="646"/>
      <c r="B1115" s="646">
        <v>1</v>
      </c>
      <c r="C1115" s="2466" t="s">
        <v>482</v>
      </c>
      <c r="D1115" s="433"/>
      <c r="E1115" s="446"/>
      <c r="F1115" s="1876">
        <f>F1116+F1117/4</f>
        <v>75</v>
      </c>
      <c r="G1115" s="193">
        <f t="shared" ref="G1115:H1115" si="533">G1116+G1117/4</f>
        <v>6.25</v>
      </c>
      <c r="H1115" s="148">
        <f t="shared" si="533"/>
        <v>549</v>
      </c>
      <c r="I1115" s="193">
        <f t="shared" si="532"/>
        <v>9150</v>
      </c>
      <c r="J1115" s="315"/>
      <c r="K1115" s="315"/>
      <c r="L1115" s="317"/>
      <c r="M1115" s="317"/>
      <c r="N1115" s="317"/>
      <c r="O1115" s="317"/>
      <c r="P1115" s="317"/>
      <c r="Q1115" s="317"/>
      <c r="R1115" s="573"/>
      <c r="S1115" s="2971"/>
      <c r="T1115" s="370"/>
      <c r="U1115" s="3113"/>
      <c r="V1115" s="370"/>
      <c r="W1115" s="370"/>
      <c r="X1115" s="370"/>
      <c r="Y1115" s="370"/>
      <c r="Z1115" s="370"/>
      <c r="AA1115" s="1301"/>
    </row>
    <row r="1116" spans="1:27" s="47" customFormat="1" x14ac:dyDescent="0.25">
      <c r="A1116" s="646"/>
      <c r="B1116" s="646">
        <v>1</v>
      </c>
      <c r="C1116" s="1858" t="s">
        <v>483</v>
      </c>
      <c r="D1116" s="433"/>
      <c r="E1116" s="446"/>
      <c r="F1116" s="3314"/>
      <c r="G1116" s="69">
        <f t="shared" si="531"/>
        <v>0</v>
      </c>
      <c r="H1116" s="148">
        <v>549</v>
      </c>
      <c r="I1116" s="148" t="e">
        <f t="shared" si="532"/>
        <v>#DIV/0!</v>
      </c>
      <c r="J1116" s="315"/>
      <c r="K1116" s="315"/>
      <c r="L1116" s="317"/>
      <c r="M1116" s="317"/>
      <c r="N1116" s="317"/>
      <c r="O1116" s="317"/>
      <c r="P1116" s="317"/>
      <c r="Q1116" s="317"/>
      <c r="R1116" s="573"/>
      <c r="S1116" s="2971"/>
      <c r="T1116" s="370"/>
      <c r="U1116" s="3113"/>
      <c r="V1116" s="370"/>
      <c r="W1116" s="370"/>
      <c r="X1116" s="370"/>
      <c r="Y1116" s="370"/>
      <c r="Z1116" s="370"/>
      <c r="AA1116" s="1301"/>
    </row>
    <row r="1117" spans="1:27" s="47" customFormat="1" ht="30" x14ac:dyDescent="0.25">
      <c r="A1117" s="646"/>
      <c r="B1117" s="646">
        <v>1</v>
      </c>
      <c r="C1117" s="1858" t="s">
        <v>484</v>
      </c>
      <c r="D1117" s="433"/>
      <c r="E1117" s="446"/>
      <c r="F1117" s="1876">
        <v>300</v>
      </c>
      <c r="G1117" s="69">
        <f t="shared" si="531"/>
        <v>25</v>
      </c>
      <c r="H1117" s="148"/>
      <c r="I1117" s="148">
        <f t="shared" si="532"/>
        <v>0</v>
      </c>
      <c r="J1117" s="315"/>
      <c r="K1117" s="315"/>
      <c r="L1117" s="317"/>
      <c r="M1117" s="317"/>
      <c r="N1117" s="317"/>
      <c r="O1117" s="317"/>
      <c r="P1117" s="317"/>
      <c r="Q1117" s="317"/>
      <c r="R1117" s="573"/>
      <c r="S1117" s="2971"/>
      <c r="T1117" s="370"/>
      <c r="U1117" s="3113"/>
      <c r="V1117" s="370"/>
      <c r="W1117" s="370"/>
      <c r="X1117" s="370"/>
      <c r="Y1117" s="370"/>
      <c r="Z1117" s="370"/>
      <c r="AA1117" s="1301"/>
    </row>
    <row r="1118" spans="1:27" s="47" customFormat="1" ht="60" x14ac:dyDescent="0.25">
      <c r="A1118" s="646"/>
      <c r="B1118" s="646">
        <v>1</v>
      </c>
      <c r="C1118" s="1858" t="s">
        <v>485</v>
      </c>
      <c r="D1118" s="433"/>
      <c r="E1118" s="446"/>
      <c r="F1118" s="1876">
        <v>3660</v>
      </c>
      <c r="G1118" s="69">
        <f t="shared" si="531"/>
        <v>305</v>
      </c>
      <c r="H1118" s="148">
        <v>209</v>
      </c>
      <c r="I1118" s="148">
        <f t="shared" si="532"/>
        <v>68.524590163934434</v>
      </c>
      <c r="J1118" s="315"/>
      <c r="K1118" s="315"/>
      <c r="L1118" s="317"/>
      <c r="M1118" s="317"/>
      <c r="N1118" s="317"/>
      <c r="O1118" s="317"/>
      <c r="P1118" s="317"/>
      <c r="Q1118" s="317"/>
      <c r="R1118" s="573"/>
      <c r="S1118" s="2971"/>
      <c r="T1118" s="370"/>
      <c r="U1118" s="3113"/>
      <c r="V1118" s="370"/>
      <c r="W1118" s="370"/>
      <c r="X1118" s="370"/>
      <c r="Y1118" s="370"/>
      <c r="Z1118" s="370"/>
      <c r="AA1118" s="1301"/>
    </row>
    <row r="1119" spans="1:27" s="47" customFormat="1" ht="45" x14ac:dyDescent="0.25">
      <c r="A1119" s="646"/>
      <c r="B1119" s="646">
        <v>1</v>
      </c>
      <c r="C1119" s="1858" t="s">
        <v>500</v>
      </c>
      <c r="D1119" s="433"/>
      <c r="E1119" s="446"/>
      <c r="F1119" s="1876">
        <v>24018</v>
      </c>
      <c r="G1119" s="69">
        <f t="shared" si="531"/>
        <v>2001.5</v>
      </c>
      <c r="H1119" s="148">
        <v>995</v>
      </c>
      <c r="I1119" s="148">
        <f t="shared" si="532"/>
        <v>49.700299700299702</v>
      </c>
      <c r="J1119" s="315"/>
      <c r="K1119" s="315"/>
      <c r="L1119" s="317"/>
      <c r="M1119" s="317"/>
      <c r="N1119" s="317"/>
      <c r="O1119" s="317"/>
      <c r="P1119" s="317"/>
      <c r="Q1119" s="317"/>
      <c r="R1119" s="573"/>
      <c r="S1119" s="2971"/>
      <c r="T1119" s="370"/>
      <c r="U1119" s="3113"/>
      <c r="V1119" s="370"/>
      <c r="W1119" s="370"/>
      <c r="X1119" s="370"/>
      <c r="Y1119" s="370"/>
      <c r="Z1119" s="370"/>
      <c r="AA1119" s="1301"/>
    </row>
    <row r="1120" spans="1:27" s="47" customFormat="1" ht="30" x14ac:dyDescent="0.25">
      <c r="A1120" s="646"/>
      <c r="B1120" s="646">
        <v>1</v>
      </c>
      <c r="C1120" s="4" t="s">
        <v>607</v>
      </c>
      <c r="D1120" s="433"/>
      <c r="E1120" s="446"/>
      <c r="F1120" s="1876">
        <v>1779</v>
      </c>
      <c r="G1120" s="69">
        <f t="shared" si="531"/>
        <v>148.25</v>
      </c>
      <c r="H1120" s="148"/>
      <c r="I1120" s="148"/>
      <c r="J1120" s="315"/>
      <c r="K1120" s="315"/>
      <c r="L1120" s="317"/>
      <c r="M1120" s="317"/>
      <c r="N1120" s="317"/>
      <c r="O1120" s="317"/>
      <c r="P1120" s="317"/>
      <c r="Q1120" s="317"/>
      <c r="R1120" s="573"/>
      <c r="S1120" s="2971"/>
      <c r="T1120" s="370"/>
      <c r="U1120" s="3113"/>
      <c r="V1120" s="370"/>
      <c r="W1120" s="370"/>
      <c r="X1120" s="370"/>
      <c r="Y1120" s="370"/>
      <c r="Z1120" s="370"/>
      <c r="AA1120" s="1301"/>
    </row>
    <row r="1121" spans="1:27" s="47" customFormat="1" ht="29.25" x14ac:dyDescent="0.25">
      <c r="A1121" s="646"/>
      <c r="B1121" s="646">
        <v>1</v>
      </c>
      <c r="C1121" s="1782" t="s">
        <v>135</v>
      </c>
      <c r="D1121" s="433"/>
      <c r="E1121" s="446"/>
      <c r="F1121" s="2657">
        <f>F1122+F1123</f>
        <v>105511.27659574468</v>
      </c>
      <c r="G1121" s="193">
        <f t="shared" ref="G1121:H1121" si="534">G1122+G1123</f>
        <v>8792.6063829787236</v>
      </c>
      <c r="H1121" s="193">
        <f t="shared" si="534"/>
        <v>1850.1244680851064</v>
      </c>
      <c r="I1121" s="193">
        <f t="shared" ref="I1121:I1127" si="535">H1121/ROUND(G1121,0)*100</f>
        <v>21.040878745423704</v>
      </c>
      <c r="J1121" s="315"/>
      <c r="K1121" s="315"/>
      <c r="L1121" s="317"/>
      <c r="M1121" s="317"/>
      <c r="N1121" s="317"/>
      <c r="O1121" s="317"/>
      <c r="P1121" s="317"/>
      <c r="Q1121" s="317"/>
      <c r="R1121" s="573"/>
      <c r="S1121" s="2971"/>
      <c r="T1121" s="370"/>
      <c r="U1121" s="3113"/>
      <c r="V1121" s="370"/>
      <c r="W1121" s="370"/>
      <c r="X1121" s="370"/>
      <c r="Y1121" s="370"/>
      <c r="Z1121" s="370"/>
      <c r="AA1121" s="1301"/>
    </row>
    <row r="1122" spans="1:27" s="47" customFormat="1" x14ac:dyDescent="0.25">
      <c r="A1122" s="646"/>
      <c r="B1122" s="646">
        <v>1</v>
      </c>
      <c r="C1122" s="1021" t="s">
        <v>308</v>
      </c>
      <c r="D1122" s="433"/>
      <c r="E1122" s="446"/>
      <c r="F1122" s="1876">
        <v>100990</v>
      </c>
      <c r="G1122" s="69">
        <f t="shared" si="531"/>
        <v>8415.8333333333339</v>
      </c>
      <c r="H1122" s="148">
        <v>1643</v>
      </c>
      <c r="I1122" s="148">
        <f t="shared" si="535"/>
        <v>19.522338403041825</v>
      </c>
      <c r="J1122" s="315"/>
      <c r="K1122" s="315"/>
      <c r="L1122" s="317"/>
      <c r="M1122" s="317"/>
      <c r="N1122" s="317"/>
      <c r="O1122" s="317"/>
      <c r="P1122" s="317"/>
      <c r="Q1122" s="317"/>
      <c r="R1122" s="573"/>
      <c r="S1122" s="2971"/>
      <c r="T1122" s="370"/>
      <c r="U1122" s="3113"/>
      <c r="V1122" s="370"/>
      <c r="W1122" s="370"/>
      <c r="X1122" s="370"/>
      <c r="Y1122" s="370"/>
      <c r="Z1122" s="370"/>
      <c r="AA1122" s="1301"/>
    </row>
    <row r="1123" spans="1:27" s="47" customFormat="1" x14ac:dyDescent="0.25">
      <c r="A1123" s="646"/>
      <c r="B1123" s="646">
        <v>1</v>
      </c>
      <c r="C1123" s="1021" t="s">
        <v>487</v>
      </c>
      <c r="D1123" s="433"/>
      <c r="E1123" s="446"/>
      <c r="F1123" s="1876">
        <f>F1124/9.4</f>
        <v>4521.2765957446809</v>
      </c>
      <c r="G1123" s="69">
        <f t="shared" ref="G1123:H1123" si="536">G1124/9.4</f>
        <v>376.77304964539002</v>
      </c>
      <c r="H1123" s="148">
        <f t="shared" si="536"/>
        <v>207.12446808510637</v>
      </c>
      <c r="I1123" s="148">
        <f t="shared" si="535"/>
        <v>54.940177210903549</v>
      </c>
      <c r="J1123" s="315"/>
      <c r="K1123" s="315"/>
      <c r="L1123" s="317"/>
      <c r="M1123" s="317"/>
      <c r="N1123" s="317"/>
      <c r="O1123" s="317"/>
      <c r="P1123" s="317"/>
      <c r="Q1123" s="317"/>
      <c r="R1123" s="573"/>
      <c r="S1123" s="2971"/>
      <c r="T1123" s="370"/>
      <c r="U1123" s="3113"/>
      <c r="V1123" s="370"/>
      <c r="W1123" s="370"/>
      <c r="X1123" s="370"/>
      <c r="Y1123" s="370"/>
      <c r="Z1123" s="370"/>
      <c r="AA1123" s="1301"/>
    </row>
    <row r="1124" spans="1:27" s="47" customFormat="1" x14ac:dyDescent="0.25">
      <c r="A1124" s="646"/>
      <c r="B1124" s="646">
        <v>1</v>
      </c>
      <c r="C1124" s="2483" t="s">
        <v>504</v>
      </c>
      <c r="D1124" s="433"/>
      <c r="E1124" s="446"/>
      <c r="F1124" s="1876">
        <v>42500</v>
      </c>
      <c r="G1124" s="69">
        <f t="shared" si="531"/>
        <v>3541.6666666666665</v>
      </c>
      <c r="H1124" s="148">
        <v>1946.97</v>
      </c>
      <c r="I1124" s="148">
        <f t="shared" si="535"/>
        <v>54.968097120271032</v>
      </c>
      <c r="J1124" s="315"/>
      <c r="K1124" s="315"/>
      <c r="L1124" s="317"/>
      <c r="M1124" s="317"/>
      <c r="N1124" s="317"/>
      <c r="O1124" s="317"/>
      <c r="P1124" s="317"/>
      <c r="Q1124" s="317"/>
      <c r="R1124" s="573"/>
      <c r="S1124" s="2971"/>
      <c r="T1124" s="370"/>
      <c r="U1124" s="3113"/>
      <c r="V1124" s="370"/>
      <c r="W1124" s="370"/>
      <c r="X1124" s="370"/>
      <c r="Y1124" s="370"/>
      <c r="Z1124" s="370"/>
      <c r="AA1124" s="1301"/>
    </row>
    <row r="1125" spans="1:27" s="47" customFormat="1" ht="47.25" x14ac:dyDescent="0.25">
      <c r="A1125" s="646"/>
      <c r="B1125" s="646">
        <v>1</v>
      </c>
      <c r="C1125" s="2508" t="s">
        <v>489</v>
      </c>
      <c r="D1125" s="433"/>
      <c r="E1125" s="446"/>
      <c r="F1125" s="1642">
        <f>F1126+F1131</f>
        <v>12800</v>
      </c>
      <c r="G1125" s="193">
        <f t="shared" ref="G1125:H1125" si="537">G1126+G1131</f>
        <v>1066.6666666666665</v>
      </c>
      <c r="H1125" s="193">
        <f t="shared" si="537"/>
        <v>166</v>
      </c>
      <c r="I1125" s="193">
        <f t="shared" si="535"/>
        <v>15.557638238050608</v>
      </c>
      <c r="J1125" s="315"/>
      <c r="K1125" s="315"/>
      <c r="L1125" s="317"/>
      <c r="M1125" s="317"/>
      <c r="N1125" s="317"/>
      <c r="O1125" s="317"/>
      <c r="P1125" s="317"/>
      <c r="Q1125" s="317"/>
      <c r="R1125" s="573"/>
      <c r="S1125" s="2935"/>
      <c r="T1125" s="370">
        <f t="shared" ref="T1125" si="538">Z1125-Y1125-V1125</f>
        <v>0</v>
      </c>
      <c r="U1125" s="3113"/>
      <c r="V1125" s="370"/>
      <c r="W1125" s="370">
        <f>T1125-S1125</f>
        <v>0</v>
      </c>
      <c r="X1125" s="370"/>
      <c r="Y1125" s="370"/>
      <c r="Z1125" s="370"/>
      <c r="AA1125" s="1301"/>
    </row>
    <row r="1126" spans="1:27" s="47" customFormat="1" ht="30" x14ac:dyDescent="0.25">
      <c r="A1126" s="646"/>
      <c r="B1126" s="646">
        <v>1</v>
      </c>
      <c r="C1126" s="2466" t="s">
        <v>490</v>
      </c>
      <c r="D1126" s="433"/>
      <c r="E1126" s="446"/>
      <c r="F1126" s="759">
        <f>SUM(F1127:F1130)</f>
        <v>5140</v>
      </c>
      <c r="G1126" s="69">
        <f t="shared" ref="G1126:H1126" si="539">SUM(G1127:G1130)</f>
        <v>428.33333333333337</v>
      </c>
      <c r="H1126" s="93">
        <f t="shared" si="539"/>
        <v>95</v>
      </c>
      <c r="I1126" s="93">
        <f t="shared" si="535"/>
        <v>22.196261682242991</v>
      </c>
      <c r="J1126" s="315"/>
      <c r="K1126" s="315"/>
      <c r="L1126" s="317"/>
      <c r="M1126" s="317"/>
      <c r="N1126" s="317"/>
      <c r="O1126" s="317"/>
      <c r="P1126" s="317"/>
      <c r="Q1126" s="317"/>
      <c r="R1126" s="573"/>
      <c r="S1126" s="2971"/>
      <c r="T1126" s="370"/>
      <c r="U1126" s="3113"/>
      <c r="V1126" s="370"/>
      <c r="W1126" s="370"/>
      <c r="X1126" s="370"/>
      <c r="Y1126" s="370"/>
      <c r="Z1126" s="370"/>
      <c r="AA1126" s="1301"/>
    </row>
    <row r="1127" spans="1:27" s="47" customFormat="1" ht="30" x14ac:dyDescent="0.25">
      <c r="A1127" s="646"/>
      <c r="B1127" s="646">
        <v>1</v>
      </c>
      <c r="C1127" s="1858" t="s">
        <v>491</v>
      </c>
      <c r="D1127" s="433"/>
      <c r="E1127" s="446"/>
      <c r="F1127" s="759">
        <v>4997</v>
      </c>
      <c r="G1127" s="69">
        <f t="shared" si="531"/>
        <v>416.41666666666669</v>
      </c>
      <c r="H1127" s="148">
        <v>95</v>
      </c>
      <c r="I1127" s="93">
        <f t="shared" si="535"/>
        <v>22.83653846153846</v>
      </c>
      <c r="J1127" s="315"/>
      <c r="K1127" s="315"/>
      <c r="L1127" s="317"/>
      <c r="M1127" s="317"/>
      <c r="N1127" s="317"/>
      <c r="O1127" s="317"/>
      <c r="P1127" s="317"/>
      <c r="Q1127" s="317"/>
      <c r="R1127" s="573"/>
      <c r="S1127" s="2971"/>
      <c r="T1127" s="370"/>
      <c r="U1127" s="3113"/>
      <c r="V1127" s="370"/>
      <c r="W1127" s="370"/>
      <c r="X1127" s="370"/>
      <c r="Y1127" s="370"/>
      <c r="Z1127" s="370"/>
      <c r="AA1127" s="1301"/>
    </row>
    <row r="1128" spans="1:27" s="47" customFormat="1" ht="45" x14ac:dyDescent="0.25">
      <c r="A1128" s="646"/>
      <c r="B1128" s="646">
        <v>1</v>
      </c>
      <c r="C1128" s="1858" t="s">
        <v>492</v>
      </c>
      <c r="D1128" s="433"/>
      <c r="E1128" s="446"/>
      <c r="F1128" s="759"/>
      <c r="G1128" s="69"/>
      <c r="H1128" s="93"/>
      <c r="I1128" s="93"/>
      <c r="J1128" s="315"/>
      <c r="K1128" s="315"/>
      <c r="L1128" s="317"/>
      <c r="M1128" s="317"/>
      <c r="N1128" s="317"/>
      <c r="O1128" s="317"/>
      <c r="P1128" s="317"/>
      <c r="Q1128" s="317"/>
      <c r="R1128" s="573"/>
      <c r="S1128" s="2971"/>
      <c r="T1128" s="370"/>
      <c r="U1128" s="3113"/>
      <c r="V1128" s="370"/>
      <c r="W1128" s="370"/>
      <c r="X1128" s="370"/>
      <c r="Y1128" s="370"/>
      <c r="Z1128" s="370"/>
      <c r="AA1128" s="1301"/>
    </row>
    <row r="1129" spans="1:27" s="47" customFormat="1" ht="45" x14ac:dyDescent="0.25">
      <c r="A1129" s="646"/>
      <c r="B1129" s="646">
        <v>1</v>
      </c>
      <c r="C1129" s="1858" t="s">
        <v>493</v>
      </c>
      <c r="D1129" s="433"/>
      <c r="E1129" s="446"/>
      <c r="F1129" s="759">
        <v>3</v>
      </c>
      <c r="G1129" s="69">
        <f t="shared" si="531"/>
        <v>0.25</v>
      </c>
      <c r="H1129" s="93"/>
      <c r="I1129" s="93" t="e">
        <f>H1129/ROUND(G1129,0)*100</f>
        <v>#DIV/0!</v>
      </c>
      <c r="J1129" s="315"/>
      <c r="K1129" s="315"/>
      <c r="L1129" s="317"/>
      <c r="M1129" s="317"/>
      <c r="N1129" s="317"/>
      <c r="O1129" s="317"/>
      <c r="P1129" s="317"/>
      <c r="Q1129" s="317"/>
      <c r="R1129" s="573"/>
      <c r="S1129" s="2971"/>
      <c r="T1129" s="370"/>
      <c r="U1129" s="3113"/>
      <c r="V1129" s="370"/>
      <c r="W1129" s="370"/>
      <c r="X1129" s="370"/>
      <c r="Y1129" s="370"/>
      <c r="Z1129" s="370"/>
      <c r="AA1129" s="1301"/>
    </row>
    <row r="1130" spans="1:27" s="47" customFormat="1" ht="30" x14ac:dyDescent="0.25">
      <c r="A1130" s="646"/>
      <c r="B1130" s="646">
        <v>1</v>
      </c>
      <c r="C1130" s="1858" t="s">
        <v>494</v>
      </c>
      <c r="D1130" s="433"/>
      <c r="E1130" s="446"/>
      <c r="F1130" s="759">
        <v>140</v>
      </c>
      <c r="G1130" s="69">
        <f t="shared" si="531"/>
        <v>11.666666666666666</v>
      </c>
      <c r="H1130" s="148"/>
      <c r="I1130" s="93">
        <f>H1130/ROUND(G1130,0)*100</f>
        <v>0</v>
      </c>
      <c r="J1130" s="315"/>
      <c r="K1130" s="315"/>
      <c r="L1130" s="317"/>
      <c r="M1130" s="317"/>
      <c r="N1130" s="317"/>
      <c r="O1130" s="317"/>
      <c r="P1130" s="317"/>
      <c r="Q1130" s="317"/>
      <c r="R1130" s="573"/>
      <c r="S1130" s="2971"/>
      <c r="T1130" s="370"/>
      <c r="U1130" s="3113"/>
      <c r="V1130" s="370"/>
      <c r="W1130" s="370"/>
      <c r="X1130" s="370"/>
      <c r="Y1130" s="370"/>
      <c r="Z1130" s="370"/>
      <c r="AA1130" s="1301"/>
    </row>
    <row r="1131" spans="1:27" s="47" customFormat="1" ht="45" x14ac:dyDescent="0.25">
      <c r="A1131" s="646"/>
      <c r="B1131" s="646">
        <v>1</v>
      </c>
      <c r="C1131" s="2466" t="s">
        <v>495</v>
      </c>
      <c r="D1131" s="433"/>
      <c r="E1131" s="446"/>
      <c r="F1131" s="759">
        <f>SUM(F1132:F1135)</f>
        <v>7660</v>
      </c>
      <c r="G1131" s="69">
        <f t="shared" ref="G1131" si="540">SUM(G1132:G1135)</f>
        <v>638.33333333333326</v>
      </c>
      <c r="H1131" s="148">
        <f>H1132+H1134+H1135</f>
        <v>71</v>
      </c>
      <c r="I1131" s="93">
        <f>H1131/ROUND(G1131,0)*100</f>
        <v>11.128526645768025</v>
      </c>
      <c r="J1131" s="315"/>
      <c r="K1131" s="315"/>
      <c r="L1131" s="317"/>
      <c r="M1131" s="317"/>
      <c r="N1131" s="317"/>
      <c r="O1131" s="317"/>
      <c r="P1131" s="317"/>
      <c r="Q1131" s="317"/>
      <c r="R1131" s="573"/>
      <c r="S1131" s="2971"/>
      <c r="T1131" s="370"/>
      <c r="U1131" s="3113"/>
      <c r="V1131" s="370"/>
      <c r="W1131" s="370"/>
      <c r="X1131" s="370"/>
      <c r="Y1131" s="370"/>
      <c r="Z1131" s="370"/>
      <c r="AA1131" s="1301"/>
    </row>
    <row r="1132" spans="1:27" s="47" customFormat="1" ht="30" x14ac:dyDescent="0.25">
      <c r="A1132" s="646">
        <v>1</v>
      </c>
      <c r="B1132" s="646">
        <v>1</v>
      </c>
      <c r="C1132" s="1858" t="s">
        <v>496</v>
      </c>
      <c r="D1132" s="350"/>
      <c r="E1132" s="350"/>
      <c r="F1132" s="622">
        <v>1800</v>
      </c>
      <c r="G1132" s="69">
        <f t="shared" si="531"/>
        <v>150</v>
      </c>
      <c r="H1132" s="370">
        <v>48</v>
      </c>
      <c r="I1132" s="370">
        <f>H1132/ROUND(G1132,0)*100</f>
        <v>32</v>
      </c>
      <c r="J1132" s="101"/>
      <c r="K1132" s="101"/>
      <c r="L1132" s="393"/>
      <c r="M1132" s="393"/>
      <c r="N1132" s="393"/>
      <c r="O1132" s="393"/>
      <c r="P1132" s="393"/>
      <c r="Q1132" s="393"/>
      <c r="R1132" s="1908"/>
      <c r="S1132" s="2968"/>
      <c r="T1132" s="622"/>
      <c r="U1132" s="3110"/>
      <c r="V1132" s="622"/>
      <c r="W1132" s="622"/>
      <c r="X1132" s="622"/>
      <c r="Y1132" s="622"/>
      <c r="Z1132" s="622"/>
      <c r="AA1132" s="1301"/>
    </row>
    <row r="1133" spans="1:27" s="47" customFormat="1" ht="30" x14ac:dyDescent="0.25">
      <c r="A1133" s="646"/>
      <c r="B1133" s="646">
        <v>1</v>
      </c>
      <c r="C1133" s="1858" t="s">
        <v>543</v>
      </c>
      <c r="D1133" s="350"/>
      <c r="E1133" s="350"/>
      <c r="F1133" s="622"/>
      <c r="G1133" s="370"/>
      <c r="H1133" s="370"/>
      <c r="I1133" s="370"/>
      <c r="J1133" s="101"/>
      <c r="K1133" s="101"/>
      <c r="L1133" s="393"/>
      <c r="M1133" s="393"/>
      <c r="N1133" s="393"/>
      <c r="O1133" s="393"/>
      <c r="P1133" s="393"/>
      <c r="Q1133" s="393"/>
      <c r="R1133" s="1908"/>
      <c r="S1133" s="2968"/>
      <c r="T1133" s="622"/>
      <c r="U1133" s="3110"/>
      <c r="V1133" s="622"/>
      <c r="W1133" s="622"/>
      <c r="X1133" s="622"/>
      <c r="Y1133" s="622"/>
      <c r="Z1133" s="622"/>
      <c r="AA1133" s="1301"/>
    </row>
    <row r="1134" spans="1:27" s="47" customFormat="1" ht="60" x14ac:dyDescent="0.25">
      <c r="A1134" s="646"/>
      <c r="B1134" s="646">
        <v>1</v>
      </c>
      <c r="C1134" s="1858" t="s">
        <v>497</v>
      </c>
      <c r="D1134" s="350"/>
      <c r="E1134" s="350"/>
      <c r="F1134" s="622">
        <v>5140</v>
      </c>
      <c r="G1134" s="69">
        <f t="shared" si="531"/>
        <v>428.33333333333331</v>
      </c>
      <c r="H1134" s="370">
        <v>10</v>
      </c>
      <c r="I1134" s="370">
        <f>H1134/ROUND(G1134,0)*100</f>
        <v>2.3364485981308412</v>
      </c>
      <c r="J1134" s="101"/>
      <c r="K1134" s="101"/>
      <c r="L1134" s="393"/>
      <c r="M1134" s="393"/>
      <c r="N1134" s="393"/>
      <c r="O1134" s="393"/>
      <c r="P1134" s="393"/>
      <c r="Q1134" s="393"/>
      <c r="R1134" s="1908"/>
      <c r="S1134" s="2968"/>
      <c r="T1134" s="622"/>
      <c r="U1134" s="3110"/>
      <c r="V1134" s="622"/>
      <c r="W1134" s="622"/>
      <c r="X1134" s="622"/>
      <c r="Y1134" s="622"/>
      <c r="Z1134" s="622"/>
      <c r="AA1134" s="1301"/>
    </row>
    <row r="1135" spans="1:27" s="47" customFormat="1" ht="45" x14ac:dyDescent="0.25">
      <c r="A1135" s="646">
        <v>1</v>
      </c>
      <c r="B1135" s="646">
        <v>1</v>
      </c>
      <c r="C1135" s="1858" t="s">
        <v>498</v>
      </c>
      <c r="D1135" s="350"/>
      <c r="E1135" s="350"/>
      <c r="F1135" s="622">
        <v>720</v>
      </c>
      <c r="G1135" s="69">
        <f t="shared" si="531"/>
        <v>60</v>
      </c>
      <c r="H1135" s="370">
        <v>13</v>
      </c>
      <c r="I1135" s="370">
        <f>H1135/ROUND(G1135,0)*100</f>
        <v>21.666666666666668</v>
      </c>
      <c r="J1135" s="101"/>
      <c r="K1135" s="101"/>
      <c r="L1135" s="393"/>
      <c r="M1135" s="393"/>
      <c r="N1135" s="393"/>
      <c r="O1135" s="393"/>
      <c r="P1135" s="393"/>
      <c r="Q1135" s="393"/>
      <c r="R1135" s="1908"/>
      <c r="S1135" s="2968"/>
      <c r="T1135" s="622"/>
      <c r="U1135" s="3110"/>
      <c r="V1135" s="622"/>
      <c r="W1135" s="622"/>
      <c r="X1135" s="622"/>
      <c r="Y1135" s="622"/>
      <c r="Z1135" s="622"/>
      <c r="AA1135" s="1301"/>
    </row>
    <row r="1136" spans="1:27" s="47" customFormat="1" ht="57.75" x14ac:dyDescent="0.25">
      <c r="A1136" s="646"/>
      <c r="B1136" s="646">
        <v>1</v>
      </c>
      <c r="C1136" s="2548" t="s">
        <v>615</v>
      </c>
      <c r="D1136" s="350"/>
      <c r="E1136" s="350"/>
      <c r="F1136" s="622">
        <v>600</v>
      </c>
      <c r="G1136" s="69">
        <f t="shared" si="531"/>
        <v>50</v>
      </c>
      <c r="H1136" s="370"/>
      <c r="I1136" s="370"/>
      <c r="J1136" s="101"/>
      <c r="K1136" s="101"/>
      <c r="L1136" s="393"/>
      <c r="M1136" s="393"/>
      <c r="N1136" s="393"/>
      <c r="O1136" s="393"/>
      <c r="P1136" s="393"/>
      <c r="Q1136" s="393"/>
      <c r="R1136" s="1908"/>
      <c r="S1136" s="2968"/>
      <c r="T1136" s="622"/>
      <c r="U1136" s="3110"/>
      <c r="V1136" s="622"/>
      <c r="W1136" s="622"/>
      <c r="X1136" s="622"/>
      <c r="Y1136" s="622"/>
      <c r="Z1136" s="622"/>
      <c r="AA1136" s="1301"/>
    </row>
    <row r="1137" spans="1:27" s="47" customFormat="1" x14ac:dyDescent="0.25">
      <c r="A1137" s="646"/>
      <c r="B1137" s="646">
        <v>1</v>
      </c>
      <c r="C1137" s="2570" t="s">
        <v>257</v>
      </c>
      <c r="D1137" s="350"/>
      <c r="E1137" s="350"/>
      <c r="F1137" s="622"/>
      <c r="G1137" s="69">
        <f t="shared" si="531"/>
        <v>0</v>
      </c>
      <c r="H1137" s="370"/>
      <c r="I1137" s="370"/>
      <c r="J1137" s="101"/>
      <c r="K1137" s="101"/>
      <c r="L1137" s="393"/>
      <c r="M1137" s="393"/>
      <c r="N1137" s="393"/>
      <c r="O1137" s="393"/>
      <c r="P1137" s="393"/>
      <c r="Q1137" s="393"/>
      <c r="R1137" s="1908"/>
      <c r="S1137" s="2968"/>
      <c r="T1137" s="622"/>
      <c r="U1137" s="3110"/>
      <c r="V1137" s="622"/>
      <c r="W1137" s="622"/>
      <c r="X1137" s="622"/>
      <c r="Y1137" s="622"/>
      <c r="Z1137" s="622"/>
      <c r="AA1137" s="1301"/>
    </row>
    <row r="1138" spans="1:27" s="47" customFormat="1" ht="29.25" x14ac:dyDescent="0.25">
      <c r="A1138" s="646">
        <v>1</v>
      </c>
      <c r="B1138" s="646">
        <v>1</v>
      </c>
      <c r="C1138" s="2548" t="s">
        <v>583</v>
      </c>
      <c r="D1138" s="350"/>
      <c r="E1138" s="350"/>
      <c r="F1138" s="622">
        <f>SUM(F1139,F1140,F1143,F1144)</f>
        <v>0</v>
      </c>
      <c r="G1138" s="69">
        <f t="shared" ref="G1138:H1138" si="541">SUM(G1139,G1140,G1143,G1144)</f>
        <v>0</v>
      </c>
      <c r="H1138" s="370">
        <f t="shared" si="541"/>
        <v>0</v>
      </c>
      <c r="I1138" s="370" t="e">
        <f>H1138/ROUND(G1138,0)*100</f>
        <v>#DIV/0!</v>
      </c>
      <c r="J1138" s="101"/>
      <c r="K1138" s="101"/>
      <c r="L1138" s="393"/>
      <c r="M1138" s="393"/>
      <c r="N1138" s="393"/>
      <c r="O1138" s="393"/>
      <c r="P1138" s="393"/>
      <c r="Q1138" s="393"/>
      <c r="R1138" s="1908"/>
      <c r="S1138" s="2968"/>
      <c r="T1138" s="622"/>
      <c r="U1138" s="3110"/>
      <c r="V1138" s="622"/>
      <c r="W1138" s="622"/>
      <c r="X1138" s="622"/>
      <c r="Y1138" s="622"/>
      <c r="Z1138" s="622"/>
      <c r="AA1138" s="1301"/>
    </row>
    <row r="1139" spans="1:27" s="47" customFormat="1" x14ac:dyDescent="0.25">
      <c r="A1139" s="646">
        <v>1</v>
      </c>
      <c r="B1139" s="646">
        <v>1</v>
      </c>
      <c r="C1139" s="4" t="s">
        <v>571</v>
      </c>
      <c r="D1139" s="350"/>
      <c r="E1139" s="350"/>
      <c r="F1139" s="622"/>
      <c r="G1139" s="69"/>
      <c r="H1139" s="370"/>
      <c r="I1139" s="370"/>
      <c r="J1139" s="101"/>
      <c r="K1139" s="101"/>
      <c r="L1139" s="393"/>
      <c r="M1139" s="393"/>
      <c r="N1139" s="393"/>
      <c r="O1139" s="393"/>
      <c r="P1139" s="393"/>
      <c r="Q1139" s="393"/>
      <c r="R1139" s="1908"/>
      <c r="S1139" s="2968"/>
      <c r="T1139" s="622"/>
      <c r="U1139" s="3110"/>
      <c r="V1139" s="622"/>
      <c r="W1139" s="622"/>
      <c r="X1139" s="622"/>
      <c r="Y1139" s="622"/>
      <c r="Z1139" s="622"/>
      <c r="AA1139" s="1301"/>
    </row>
    <row r="1140" spans="1:27" s="47" customFormat="1" ht="30" x14ac:dyDescent="0.25">
      <c r="A1140" s="646">
        <v>1</v>
      </c>
      <c r="B1140" s="646">
        <v>1</v>
      </c>
      <c r="C1140" s="2571" t="s">
        <v>572</v>
      </c>
      <c r="D1140" s="350"/>
      <c r="E1140" s="350"/>
      <c r="F1140" s="622"/>
      <c r="G1140" s="69"/>
      <c r="H1140" s="370"/>
      <c r="I1140" s="370"/>
      <c r="J1140" s="101"/>
      <c r="K1140" s="101"/>
      <c r="L1140" s="393"/>
      <c r="M1140" s="393"/>
      <c r="N1140" s="393"/>
      <c r="O1140" s="393"/>
      <c r="P1140" s="393"/>
      <c r="Q1140" s="393"/>
      <c r="R1140" s="1908"/>
      <c r="S1140" s="2968"/>
      <c r="T1140" s="622"/>
      <c r="U1140" s="3110"/>
      <c r="V1140" s="622"/>
      <c r="W1140" s="622"/>
      <c r="X1140" s="622"/>
      <c r="Y1140" s="622"/>
      <c r="Z1140" s="622"/>
      <c r="AA1140" s="1301"/>
    </row>
    <row r="1141" spans="1:27" s="47" customFormat="1" x14ac:dyDescent="0.25">
      <c r="A1141" s="646"/>
      <c r="B1141" s="646">
        <v>1</v>
      </c>
      <c r="C1141" s="4" t="s">
        <v>573</v>
      </c>
      <c r="D1141" s="350"/>
      <c r="E1141" s="350"/>
      <c r="F1141" s="622"/>
      <c r="G1141" s="69"/>
      <c r="H1141" s="370"/>
      <c r="I1141" s="370"/>
      <c r="J1141" s="101"/>
      <c r="K1141" s="101"/>
      <c r="L1141" s="393"/>
      <c r="M1141" s="393"/>
      <c r="N1141" s="393"/>
      <c r="O1141" s="393"/>
      <c r="P1141" s="393"/>
      <c r="Q1141" s="393"/>
      <c r="R1141" s="1908"/>
      <c r="S1141" s="2968"/>
      <c r="T1141" s="622"/>
      <c r="U1141" s="3110"/>
      <c r="V1141" s="622"/>
      <c r="W1141" s="622"/>
      <c r="X1141" s="622"/>
      <c r="Y1141" s="622"/>
      <c r="Z1141" s="622"/>
      <c r="AA1141" s="1301"/>
    </row>
    <row r="1142" spans="1:27" s="47" customFormat="1" ht="30" x14ac:dyDescent="0.25">
      <c r="A1142" s="646">
        <v>1</v>
      </c>
      <c r="B1142" s="646">
        <v>1</v>
      </c>
      <c r="C1142" s="4" t="s">
        <v>600</v>
      </c>
      <c r="D1142" s="350"/>
      <c r="E1142" s="350"/>
      <c r="F1142" s="622"/>
      <c r="G1142" s="370"/>
      <c r="H1142" s="370"/>
      <c r="I1142" s="370"/>
      <c r="J1142" s="101"/>
      <c r="K1142" s="101"/>
      <c r="L1142" s="393"/>
      <c r="M1142" s="393"/>
      <c r="N1142" s="393"/>
      <c r="O1142" s="393"/>
      <c r="P1142" s="393"/>
      <c r="Q1142" s="393"/>
      <c r="R1142" s="1908"/>
      <c r="S1142" s="2968"/>
      <c r="T1142" s="622"/>
      <c r="U1142" s="3110"/>
      <c r="V1142" s="622"/>
      <c r="W1142" s="622"/>
      <c r="X1142" s="622"/>
      <c r="Y1142" s="622"/>
      <c r="Z1142" s="622"/>
      <c r="AA1142" s="1301"/>
    </row>
    <row r="1143" spans="1:27" s="47" customFormat="1" ht="60" x14ac:dyDescent="0.25">
      <c r="A1143" s="646">
        <v>1</v>
      </c>
      <c r="B1143" s="646">
        <v>1</v>
      </c>
      <c r="C1143" s="4" t="s">
        <v>575</v>
      </c>
      <c r="D1143" s="350"/>
      <c r="E1143" s="350"/>
      <c r="F1143" s="622"/>
      <c r="G1143" s="69"/>
      <c r="H1143" s="69"/>
      <c r="I1143" s="370"/>
      <c r="J1143" s="101"/>
      <c r="K1143" s="101"/>
      <c r="L1143" s="393"/>
      <c r="M1143" s="393"/>
      <c r="N1143" s="393"/>
      <c r="O1143" s="393"/>
      <c r="P1143" s="393"/>
      <c r="Q1143" s="393"/>
      <c r="R1143" s="1908"/>
      <c r="S1143" s="2968"/>
      <c r="T1143" s="622"/>
      <c r="U1143" s="3110"/>
      <c r="V1143" s="622"/>
      <c r="W1143" s="622"/>
      <c r="X1143" s="622"/>
      <c r="Y1143" s="622"/>
      <c r="Z1143" s="622"/>
      <c r="AA1143" s="1301"/>
    </row>
    <row r="1144" spans="1:27" s="47" customFormat="1" ht="45" x14ac:dyDescent="0.25">
      <c r="A1144" s="646">
        <v>1</v>
      </c>
      <c r="B1144" s="646">
        <v>1</v>
      </c>
      <c r="C1144" s="2572" t="s">
        <v>576</v>
      </c>
      <c r="D1144" s="182"/>
      <c r="E1144" s="434"/>
      <c r="F1144" s="622"/>
      <c r="G1144" s="370"/>
      <c r="H1144" s="333"/>
      <c r="I1144" s="333"/>
      <c r="J1144" s="101"/>
      <c r="K1144" s="101"/>
      <c r="L1144" s="393"/>
      <c r="M1144" s="393"/>
      <c r="N1144" s="393"/>
      <c r="O1144" s="393"/>
      <c r="P1144" s="393"/>
      <c r="Q1144" s="393"/>
      <c r="R1144" s="764"/>
      <c r="S1144" s="2969">
        <f>R1144/12*$C$3</f>
        <v>0</v>
      </c>
      <c r="T1144" s="558">
        <f>Z1144-Y1144</f>
        <v>0</v>
      </c>
      <c r="U1144" s="3165"/>
      <c r="V1144" s="558"/>
      <c r="W1144" s="558">
        <f>T1144-S1144</f>
        <v>0</v>
      </c>
      <c r="X1144" s="558"/>
      <c r="Y1144" s="558"/>
      <c r="Z1144" s="558"/>
      <c r="AA1144" s="1301"/>
    </row>
    <row r="1145" spans="1:27" s="47" customFormat="1" ht="29.25" x14ac:dyDescent="0.25">
      <c r="A1145" s="646">
        <v>1</v>
      </c>
      <c r="B1145" s="646">
        <v>1</v>
      </c>
      <c r="C1145" s="2548" t="s">
        <v>584</v>
      </c>
      <c r="D1145" s="433"/>
      <c r="E1145" s="350"/>
      <c r="F1145" s="622"/>
      <c r="G1145" s="370"/>
      <c r="H1145" s="370"/>
      <c r="I1145" s="333"/>
      <c r="J1145" s="101"/>
      <c r="K1145" s="101"/>
      <c r="L1145" s="393"/>
      <c r="M1145" s="393"/>
      <c r="N1145" s="393"/>
      <c r="O1145" s="393"/>
      <c r="P1145" s="393"/>
      <c r="Q1145" s="393"/>
      <c r="R1145" s="1908"/>
      <c r="S1145" s="2968"/>
      <c r="T1145" s="622"/>
      <c r="U1145" s="3110"/>
      <c r="V1145" s="622"/>
      <c r="W1145" s="622"/>
      <c r="X1145" s="622"/>
      <c r="Y1145" s="622"/>
      <c r="Z1145" s="622"/>
      <c r="AA1145" s="1301"/>
    </row>
    <row r="1146" spans="1:27" s="47" customFormat="1" x14ac:dyDescent="0.25">
      <c r="A1146" s="646">
        <v>1</v>
      </c>
      <c r="B1146" s="646">
        <v>1</v>
      </c>
      <c r="C1146" s="2548" t="s">
        <v>601</v>
      </c>
      <c r="D1146" s="350"/>
      <c r="E1146" s="350"/>
      <c r="F1146" s="622"/>
      <c r="G1146" s="370"/>
      <c r="H1146" s="370"/>
      <c r="I1146" s="370"/>
      <c r="J1146" s="101"/>
      <c r="K1146" s="101"/>
      <c r="L1146" s="393"/>
      <c r="M1146" s="393"/>
      <c r="N1146" s="393"/>
      <c r="O1146" s="393"/>
      <c r="P1146" s="393"/>
      <c r="Q1146" s="393"/>
      <c r="R1146" s="1908"/>
      <c r="S1146" s="2968"/>
      <c r="T1146" s="622"/>
      <c r="U1146" s="3110"/>
      <c r="V1146" s="622"/>
      <c r="W1146" s="622"/>
      <c r="X1146" s="622"/>
      <c r="Y1146" s="622"/>
      <c r="Z1146" s="622"/>
      <c r="AA1146" s="1301"/>
    </row>
    <row r="1147" spans="1:27" s="47" customFormat="1" x14ac:dyDescent="0.25">
      <c r="A1147" s="646">
        <v>1</v>
      </c>
      <c r="B1147" s="646">
        <v>1</v>
      </c>
      <c r="C1147" s="4" t="s">
        <v>602</v>
      </c>
      <c r="D1147" s="350"/>
      <c r="E1147" s="350"/>
      <c r="F1147" s="622"/>
      <c r="G1147" s="69"/>
      <c r="H1147" s="370"/>
      <c r="I1147" s="370"/>
      <c r="J1147" s="101"/>
      <c r="K1147" s="101"/>
      <c r="L1147" s="393"/>
      <c r="M1147" s="393"/>
      <c r="N1147" s="393"/>
      <c r="O1147" s="393"/>
      <c r="P1147" s="393"/>
      <c r="Q1147" s="393"/>
      <c r="R1147" s="1908"/>
      <c r="S1147" s="2968"/>
      <c r="T1147" s="622"/>
      <c r="U1147" s="3110"/>
      <c r="V1147" s="622"/>
      <c r="W1147" s="622"/>
      <c r="X1147" s="622"/>
      <c r="Y1147" s="622"/>
      <c r="Z1147" s="622"/>
      <c r="AA1147" s="1301"/>
    </row>
    <row r="1148" spans="1:27" s="47" customFormat="1" x14ac:dyDescent="0.25">
      <c r="A1148" s="646">
        <v>1</v>
      </c>
      <c r="B1148" s="646">
        <v>1</v>
      </c>
      <c r="C1148" s="2573" t="s">
        <v>603</v>
      </c>
      <c r="D1148" s="350"/>
      <c r="E1148" s="350"/>
      <c r="F1148" s="622"/>
      <c r="G1148" s="370"/>
      <c r="H1148" s="370"/>
      <c r="I1148" s="370"/>
      <c r="J1148" s="101"/>
      <c r="K1148" s="101"/>
      <c r="L1148" s="393"/>
      <c r="M1148" s="393"/>
      <c r="N1148" s="393"/>
      <c r="O1148" s="393"/>
      <c r="P1148" s="393"/>
      <c r="Q1148" s="393"/>
      <c r="R1148" s="1908"/>
      <c r="S1148" s="2968"/>
      <c r="T1148" s="622"/>
      <c r="U1148" s="3110"/>
      <c r="V1148" s="622"/>
      <c r="W1148" s="622"/>
      <c r="X1148" s="622"/>
      <c r="Y1148" s="622"/>
      <c r="Z1148" s="622"/>
      <c r="AA1148" s="1301"/>
    </row>
    <row r="1149" spans="1:27" s="47" customFormat="1" ht="29.25" x14ac:dyDescent="0.25">
      <c r="A1149" s="646">
        <v>1</v>
      </c>
      <c r="B1149" s="646">
        <v>1</v>
      </c>
      <c r="C1149" s="2548" t="s">
        <v>577</v>
      </c>
      <c r="D1149" s="350"/>
      <c r="E1149" s="350"/>
      <c r="F1149" s="622">
        <v>5200</v>
      </c>
      <c r="G1149" s="69">
        <f t="shared" si="531"/>
        <v>433.33333333333331</v>
      </c>
      <c r="H1149" s="370">
        <v>293</v>
      </c>
      <c r="I1149" s="370">
        <f t="shared" ref="I1149:I1164" si="542">H1149/ROUND(G1149,0)*100</f>
        <v>67.667436489607397</v>
      </c>
      <c r="J1149" s="101"/>
      <c r="K1149" s="101"/>
      <c r="L1149" s="393"/>
      <c r="M1149" s="393"/>
      <c r="N1149" s="393"/>
      <c r="O1149" s="393"/>
      <c r="P1149" s="393"/>
      <c r="Q1149" s="393"/>
      <c r="R1149" s="1908"/>
      <c r="S1149" s="2968"/>
      <c r="T1149" s="622"/>
      <c r="U1149" s="3110"/>
      <c r="V1149" s="622"/>
      <c r="W1149" s="622"/>
      <c r="X1149" s="622"/>
      <c r="Y1149" s="622"/>
      <c r="Z1149" s="622"/>
      <c r="AA1149" s="1301"/>
    </row>
    <row r="1150" spans="1:27" s="47" customFormat="1" ht="30" x14ac:dyDescent="0.25">
      <c r="A1150" s="646">
        <v>1</v>
      </c>
      <c r="B1150" s="646">
        <v>1</v>
      </c>
      <c r="C1150" s="2542" t="s">
        <v>252</v>
      </c>
      <c r="D1150" s="350"/>
      <c r="E1150" s="350"/>
      <c r="F1150" s="622">
        <v>700</v>
      </c>
      <c r="G1150" s="69">
        <f t="shared" si="531"/>
        <v>58.333333333333336</v>
      </c>
      <c r="H1150" s="370">
        <v>45</v>
      </c>
      <c r="I1150" s="370">
        <f t="shared" si="542"/>
        <v>77.58620689655173</v>
      </c>
      <c r="J1150" s="101"/>
      <c r="K1150" s="101"/>
      <c r="L1150" s="393"/>
      <c r="M1150" s="393"/>
      <c r="N1150" s="393"/>
      <c r="O1150" s="393"/>
      <c r="P1150" s="393"/>
      <c r="Q1150" s="393"/>
      <c r="R1150" s="1908"/>
      <c r="S1150" s="2968"/>
      <c r="T1150" s="622"/>
      <c r="U1150" s="3110"/>
      <c r="V1150" s="622"/>
      <c r="W1150" s="622"/>
      <c r="X1150" s="622"/>
      <c r="Y1150" s="622"/>
      <c r="Z1150" s="622"/>
      <c r="AA1150" s="1301"/>
    </row>
    <row r="1151" spans="1:27" s="47" customFormat="1" ht="72" x14ac:dyDescent="0.25">
      <c r="A1151" s="646">
        <v>1</v>
      </c>
      <c r="B1151" s="646">
        <v>1</v>
      </c>
      <c r="C1151" s="3340" t="s">
        <v>585</v>
      </c>
      <c r="D1151" s="350"/>
      <c r="E1151" s="350"/>
      <c r="F1151" s="622">
        <v>300</v>
      </c>
      <c r="G1151" s="69">
        <f t="shared" si="531"/>
        <v>25</v>
      </c>
      <c r="H1151" s="370">
        <v>20</v>
      </c>
      <c r="I1151" s="370">
        <f t="shared" si="542"/>
        <v>80</v>
      </c>
      <c r="J1151" s="101"/>
      <c r="K1151" s="101"/>
      <c r="L1151" s="393"/>
      <c r="M1151" s="393"/>
      <c r="N1151" s="393"/>
      <c r="O1151" s="393"/>
      <c r="P1151" s="393"/>
      <c r="Q1151" s="393"/>
      <c r="R1151" s="1908"/>
      <c r="S1151" s="2968"/>
      <c r="T1151" s="622"/>
      <c r="U1151" s="3110"/>
      <c r="V1151" s="622"/>
      <c r="W1151" s="622"/>
      <c r="X1151" s="622"/>
      <c r="Y1151" s="622"/>
      <c r="Z1151" s="622"/>
      <c r="AA1151" s="1301"/>
    </row>
    <row r="1152" spans="1:27" s="47" customFormat="1" x14ac:dyDescent="0.25">
      <c r="A1152" s="646">
        <v>1</v>
      </c>
      <c r="B1152" s="646">
        <v>1</v>
      </c>
      <c r="C1152" s="2534" t="s">
        <v>295</v>
      </c>
      <c r="D1152" s="350"/>
      <c r="E1152" s="350"/>
      <c r="F1152" s="622">
        <f>SUM(F1153:F1159)</f>
        <v>1050</v>
      </c>
      <c r="G1152" s="69">
        <f>SUM(G1153:G1159)</f>
        <v>87.5</v>
      </c>
      <c r="H1152" s="370">
        <f>SUM(H1153:H1159)</f>
        <v>19</v>
      </c>
      <c r="I1152" s="370">
        <f t="shared" si="542"/>
        <v>21.59090909090909</v>
      </c>
      <c r="J1152" s="101"/>
      <c r="K1152" s="101"/>
      <c r="L1152" s="393"/>
      <c r="M1152" s="393"/>
      <c r="N1152" s="393"/>
      <c r="O1152" s="393"/>
      <c r="P1152" s="393"/>
      <c r="Q1152" s="393"/>
      <c r="R1152" s="1908">
        <v>1446.1508000000001</v>
      </c>
      <c r="S1152" s="2935">
        <f t="shared" ref="S1152" si="543">R1152/12*$C$3</f>
        <v>120.51256666666667</v>
      </c>
      <c r="T1152" s="622">
        <f t="shared" ref="T1152" si="544">Z1152-Y1152-V1152</f>
        <v>21.756709999999998</v>
      </c>
      <c r="U1152" s="3110"/>
      <c r="V1152" s="622"/>
      <c r="W1152" s="622">
        <f>T1152-S1152</f>
        <v>-98.755856666666674</v>
      </c>
      <c r="X1152" s="622"/>
      <c r="Y1152" s="622">
        <v>0</v>
      </c>
      <c r="Z1152" s="622">
        <v>21.756709999999998</v>
      </c>
      <c r="AA1152" s="1301"/>
    </row>
    <row r="1153" spans="1:27" s="47" customFormat="1" x14ac:dyDescent="0.25">
      <c r="A1153" s="646"/>
      <c r="B1153" s="646">
        <v>1</v>
      </c>
      <c r="C1153" s="2536" t="s">
        <v>544</v>
      </c>
      <c r="D1153" s="350"/>
      <c r="E1153" s="350"/>
      <c r="F1153" s="622">
        <v>40</v>
      </c>
      <c r="G1153" s="370">
        <f t="shared" ref="G1153" si="545">F1153/12*$C$3</f>
        <v>3.3333333333333335</v>
      </c>
      <c r="H1153" s="370"/>
      <c r="I1153" s="370">
        <f t="shared" si="542"/>
        <v>0</v>
      </c>
      <c r="J1153" s="101"/>
      <c r="K1153" s="101"/>
      <c r="L1153" s="393"/>
      <c r="M1153" s="393"/>
      <c r="N1153" s="393"/>
      <c r="O1153" s="393"/>
      <c r="P1153" s="393"/>
      <c r="Q1153" s="393"/>
      <c r="R1153" s="1908"/>
      <c r="S1153" s="2968"/>
      <c r="T1153" s="622"/>
      <c r="U1153" s="3110"/>
      <c r="V1153" s="622"/>
      <c r="W1153" s="622"/>
      <c r="X1153" s="622"/>
      <c r="Y1153" s="622"/>
      <c r="Z1153" s="622"/>
      <c r="AA1153" s="1301"/>
    </row>
    <row r="1154" spans="1:27" s="47" customFormat="1" ht="75" x14ac:dyDescent="0.25">
      <c r="A1154" s="646">
        <v>1</v>
      </c>
      <c r="B1154" s="646">
        <v>1</v>
      </c>
      <c r="C1154" s="3341" t="s">
        <v>346</v>
      </c>
      <c r="D1154" s="350"/>
      <c r="E1154" s="350"/>
      <c r="F1154" s="622">
        <v>5</v>
      </c>
      <c r="G1154" s="370">
        <f t="shared" si="531"/>
        <v>0.41666666666666669</v>
      </c>
      <c r="H1154" s="370"/>
      <c r="I1154" s="370" t="e">
        <f t="shared" si="542"/>
        <v>#DIV/0!</v>
      </c>
      <c r="J1154" s="101"/>
      <c r="K1154" s="101"/>
      <c r="L1154" s="393"/>
      <c r="M1154" s="393"/>
      <c r="N1154" s="393"/>
      <c r="O1154" s="393"/>
      <c r="P1154" s="393"/>
      <c r="Q1154" s="393"/>
      <c r="R1154" s="1908"/>
      <c r="S1154" s="2968"/>
      <c r="T1154" s="622"/>
      <c r="U1154" s="3110"/>
      <c r="V1154" s="622"/>
      <c r="W1154" s="622"/>
      <c r="X1154" s="622"/>
      <c r="Y1154" s="622"/>
      <c r="Z1154" s="622"/>
      <c r="AA1154" s="1301"/>
    </row>
    <row r="1155" spans="1:27" s="47" customFormat="1" ht="75" x14ac:dyDescent="0.25">
      <c r="A1155" s="646">
        <v>1</v>
      </c>
      <c r="B1155" s="646">
        <v>1</v>
      </c>
      <c r="C1155" s="3341" t="s">
        <v>347</v>
      </c>
      <c r="D1155" s="350"/>
      <c r="E1155" s="350"/>
      <c r="F1155" s="622">
        <v>5</v>
      </c>
      <c r="G1155" s="69">
        <f t="shared" si="531"/>
        <v>0.41666666666666669</v>
      </c>
      <c r="H1155" s="370"/>
      <c r="I1155" s="370" t="e">
        <f t="shared" si="542"/>
        <v>#DIV/0!</v>
      </c>
      <c r="J1155" s="101"/>
      <c r="K1155" s="101"/>
      <c r="L1155" s="393"/>
      <c r="M1155" s="393"/>
      <c r="N1155" s="393"/>
      <c r="O1155" s="393"/>
      <c r="P1155" s="393"/>
      <c r="Q1155" s="393"/>
      <c r="R1155" s="1908"/>
      <c r="S1155" s="2968"/>
      <c r="T1155" s="622"/>
      <c r="U1155" s="3110"/>
      <c r="V1155" s="622"/>
      <c r="W1155" s="622"/>
      <c r="X1155" s="622"/>
      <c r="Y1155" s="622"/>
      <c r="Z1155" s="622"/>
      <c r="AA1155" s="1301"/>
    </row>
    <row r="1156" spans="1:27" s="47" customFormat="1" ht="30" x14ac:dyDescent="0.25">
      <c r="A1156" s="646">
        <v>1</v>
      </c>
      <c r="B1156" s="646">
        <v>1</v>
      </c>
      <c r="C1156" s="2572" t="s">
        <v>465</v>
      </c>
      <c r="D1156" s="350"/>
      <c r="E1156" s="350"/>
      <c r="F1156" s="622">
        <v>300</v>
      </c>
      <c r="G1156" s="69">
        <f t="shared" si="531"/>
        <v>25</v>
      </c>
      <c r="H1156" s="370">
        <v>14</v>
      </c>
      <c r="I1156" s="370">
        <f t="shared" si="542"/>
        <v>56.000000000000007</v>
      </c>
      <c r="J1156" s="101"/>
      <c r="K1156" s="101"/>
      <c r="L1156" s="393"/>
      <c r="M1156" s="393"/>
      <c r="N1156" s="393"/>
      <c r="O1156" s="393"/>
      <c r="P1156" s="393"/>
      <c r="Q1156" s="393"/>
      <c r="R1156" s="1908"/>
      <c r="S1156" s="2968"/>
      <c r="T1156" s="622"/>
      <c r="U1156" s="3110"/>
      <c r="V1156" s="622"/>
      <c r="W1156" s="622"/>
      <c r="X1156" s="622"/>
      <c r="Y1156" s="622"/>
      <c r="Z1156" s="622"/>
      <c r="AA1156" s="1301"/>
    </row>
    <row r="1157" spans="1:27" s="47" customFormat="1" ht="30" x14ac:dyDescent="0.25">
      <c r="A1157" s="646"/>
      <c r="B1157" s="646">
        <v>1</v>
      </c>
      <c r="C1157" s="2572" t="s">
        <v>470</v>
      </c>
      <c r="D1157" s="350"/>
      <c r="E1157" s="350"/>
      <c r="F1157" s="622"/>
      <c r="G1157" s="69"/>
      <c r="H1157" s="370">
        <v>5</v>
      </c>
      <c r="I1157" s="370"/>
      <c r="J1157" s="101"/>
      <c r="K1157" s="101"/>
      <c r="L1157" s="393"/>
      <c r="M1157" s="393"/>
      <c r="N1157" s="393"/>
      <c r="O1157" s="393"/>
      <c r="P1157" s="393"/>
      <c r="Q1157" s="393"/>
      <c r="R1157" s="1908"/>
      <c r="S1157" s="2968"/>
      <c r="T1157" s="622"/>
      <c r="U1157" s="3110"/>
      <c r="V1157" s="622"/>
      <c r="W1157" s="622"/>
      <c r="X1157" s="622"/>
      <c r="Y1157" s="622"/>
      <c r="Z1157" s="622"/>
      <c r="AA1157" s="1301"/>
    </row>
    <row r="1158" spans="1:27" s="47" customFormat="1" ht="30" x14ac:dyDescent="0.25">
      <c r="A1158" s="646">
        <v>1</v>
      </c>
      <c r="B1158" s="646">
        <v>1</v>
      </c>
      <c r="C1158" s="2572" t="s">
        <v>182</v>
      </c>
      <c r="D1158" s="350"/>
      <c r="E1158" s="350"/>
      <c r="F1158" s="622">
        <v>100</v>
      </c>
      <c r="G1158" s="69">
        <f t="shared" si="531"/>
        <v>8.3333333333333339</v>
      </c>
      <c r="H1158" s="370"/>
      <c r="I1158" s="370">
        <f t="shared" si="542"/>
        <v>0</v>
      </c>
      <c r="J1158" s="101"/>
      <c r="K1158" s="101"/>
      <c r="L1158" s="393"/>
      <c r="M1158" s="393"/>
      <c r="N1158" s="393"/>
      <c r="O1158" s="393"/>
      <c r="P1158" s="393"/>
      <c r="Q1158" s="393"/>
      <c r="R1158" s="1908"/>
      <c r="S1158" s="2968"/>
      <c r="T1158" s="622"/>
      <c r="U1158" s="3110"/>
      <c r="V1158" s="622"/>
      <c r="W1158" s="622"/>
      <c r="X1158" s="622"/>
      <c r="Y1158" s="622"/>
      <c r="Z1158" s="622"/>
      <c r="AA1158" s="1301"/>
    </row>
    <row r="1159" spans="1:27" s="47" customFormat="1" ht="30" x14ac:dyDescent="0.25">
      <c r="A1159" s="646">
        <v>1</v>
      </c>
      <c r="B1159" s="646">
        <v>1</v>
      </c>
      <c r="C1159" s="2572" t="s">
        <v>74</v>
      </c>
      <c r="D1159" s="350"/>
      <c r="E1159" s="350"/>
      <c r="F1159" s="622">
        <v>600</v>
      </c>
      <c r="G1159" s="69">
        <f t="shared" si="531"/>
        <v>50</v>
      </c>
      <c r="H1159" s="370"/>
      <c r="I1159" s="370">
        <f t="shared" si="542"/>
        <v>0</v>
      </c>
      <c r="J1159" s="101"/>
      <c r="K1159" s="101"/>
      <c r="L1159" s="393"/>
      <c r="M1159" s="393"/>
      <c r="N1159" s="393"/>
      <c r="O1159" s="393"/>
      <c r="P1159" s="393"/>
      <c r="Q1159" s="393"/>
      <c r="R1159" s="1908"/>
      <c r="S1159" s="2968"/>
      <c r="T1159" s="622"/>
      <c r="U1159" s="3110"/>
      <c r="V1159" s="622"/>
      <c r="W1159" s="622"/>
      <c r="X1159" s="622"/>
      <c r="Y1159" s="622"/>
      <c r="Z1159" s="622"/>
      <c r="AA1159" s="1301"/>
    </row>
    <row r="1160" spans="1:27" s="47" customFormat="1" x14ac:dyDescent="0.25">
      <c r="A1160" s="646"/>
      <c r="B1160" s="646">
        <v>1</v>
      </c>
      <c r="C1160" s="2469" t="s">
        <v>466</v>
      </c>
      <c r="D1160" s="350"/>
      <c r="E1160" s="350"/>
      <c r="F1160" s="623">
        <f>F1138+F1112</f>
        <v>35132</v>
      </c>
      <c r="G1160" s="93">
        <f>G1138+G1112</f>
        <v>2927.666666666667</v>
      </c>
      <c r="H1160" s="93">
        <f>H1138+H1112</f>
        <v>1968</v>
      </c>
      <c r="I1160" s="333">
        <f t="shared" si="542"/>
        <v>67.213114754098356</v>
      </c>
      <c r="J1160" s="101"/>
      <c r="K1160" s="101"/>
      <c r="L1160" s="393"/>
      <c r="M1160" s="393"/>
      <c r="N1160" s="393"/>
      <c r="O1160" s="393"/>
      <c r="P1160" s="393"/>
      <c r="Q1160" s="393"/>
      <c r="R1160" s="1908"/>
      <c r="S1160" s="2968"/>
      <c r="T1160" s="622"/>
      <c r="U1160" s="3110"/>
      <c r="V1160" s="622"/>
      <c r="W1160" s="622"/>
      <c r="X1160" s="622"/>
      <c r="Y1160" s="622"/>
      <c r="Z1160" s="622"/>
      <c r="AA1160" s="1301"/>
    </row>
    <row r="1161" spans="1:27" s="47" customFormat="1" ht="29.25" x14ac:dyDescent="0.25">
      <c r="A1161" s="646"/>
      <c r="B1161" s="646">
        <v>1</v>
      </c>
      <c r="C1161" s="2469" t="s">
        <v>499</v>
      </c>
      <c r="D1161" s="435"/>
      <c r="E1161" s="350"/>
      <c r="F1161" s="623">
        <f>F1125</f>
        <v>12800</v>
      </c>
      <c r="G1161" s="93">
        <f>G1125</f>
        <v>1066.6666666666665</v>
      </c>
      <c r="H1161" s="93">
        <f>H1125</f>
        <v>166</v>
      </c>
      <c r="I1161" s="333">
        <f t="shared" si="542"/>
        <v>15.557638238050608</v>
      </c>
      <c r="J1161" s="101"/>
      <c r="K1161" s="101"/>
      <c r="L1161" s="393"/>
      <c r="M1161" s="393"/>
      <c r="N1161" s="393"/>
      <c r="O1161" s="393"/>
      <c r="P1161" s="393"/>
      <c r="Q1161" s="393"/>
      <c r="R1161" s="1908"/>
      <c r="S1161" s="2968"/>
      <c r="T1161" s="622"/>
      <c r="U1161" s="3110"/>
      <c r="V1161" s="622"/>
      <c r="W1161" s="622"/>
      <c r="X1161" s="622"/>
      <c r="Y1161" s="622"/>
      <c r="Z1161" s="622"/>
      <c r="AA1161" s="1301"/>
    </row>
    <row r="1162" spans="1:27" s="47" customFormat="1" ht="29.25" x14ac:dyDescent="0.25">
      <c r="A1162" s="646">
        <v>1</v>
      </c>
      <c r="B1162" s="646">
        <v>1</v>
      </c>
      <c r="C1162" s="2469" t="s">
        <v>467</v>
      </c>
      <c r="D1162" s="182"/>
      <c r="E1162" s="434"/>
      <c r="F1162" s="623">
        <f>F1145+F1121</f>
        <v>105511.27659574468</v>
      </c>
      <c r="G1162" s="333">
        <f>G1145+G1121</f>
        <v>8792.6063829787236</v>
      </c>
      <c r="H1162" s="333">
        <f>H1145+H1121</f>
        <v>1850.1244680851064</v>
      </c>
      <c r="I1162" s="333">
        <f t="shared" si="542"/>
        <v>21.040878745423704</v>
      </c>
      <c r="J1162" s="101"/>
      <c r="K1162" s="101"/>
      <c r="L1162" s="393"/>
      <c r="M1162" s="393"/>
      <c r="N1162" s="393"/>
      <c r="O1162" s="393"/>
      <c r="P1162" s="393"/>
      <c r="Q1162" s="393"/>
      <c r="R1162" s="764"/>
      <c r="S1162" s="2971"/>
      <c r="T1162" s="558"/>
      <c r="U1162" s="3165"/>
      <c r="V1162" s="558"/>
      <c r="W1162" s="558"/>
      <c r="X1162" s="558"/>
      <c r="Y1162" s="558"/>
      <c r="Z1162" s="558"/>
      <c r="AA1162" s="1301"/>
    </row>
    <row r="1163" spans="1:27" s="47" customFormat="1" ht="29.25" x14ac:dyDescent="0.25">
      <c r="A1163" s="646"/>
      <c r="B1163" s="646">
        <v>1</v>
      </c>
      <c r="C1163" s="2469" t="s">
        <v>468</v>
      </c>
      <c r="D1163" s="585"/>
      <c r="E1163" s="585"/>
      <c r="F1163" s="1585">
        <f>F1149+F1151+F1136</f>
        <v>6100</v>
      </c>
      <c r="G1163" s="586">
        <f t="shared" ref="G1163:H1163" si="546">G1149+G1151+G1136</f>
        <v>508.33333333333331</v>
      </c>
      <c r="H1163" s="586">
        <f t="shared" si="546"/>
        <v>313</v>
      </c>
      <c r="I1163" s="586">
        <f t="shared" si="542"/>
        <v>61.614173228346459</v>
      </c>
      <c r="J1163" s="587"/>
      <c r="K1163" s="587"/>
      <c r="L1163" s="586"/>
      <c r="M1163" s="586"/>
      <c r="N1163" s="586"/>
      <c r="O1163" s="586"/>
      <c r="P1163" s="586"/>
      <c r="Q1163" s="586"/>
      <c r="R1163" s="764">
        <v>6204.6599999999989</v>
      </c>
      <c r="S1163" s="2935">
        <f t="shared" ref="S1163" si="547">R1163/12*$C$3</f>
        <v>517.05499999999995</v>
      </c>
      <c r="T1163" s="558">
        <f t="shared" ref="T1163" si="548">Z1163-Y1163-V1163</f>
        <v>353.10156000000001</v>
      </c>
      <c r="U1163" s="3165"/>
      <c r="V1163" s="558"/>
      <c r="W1163" s="558">
        <f>T1163-S1163</f>
        <v>-163.95343999999994</v>
      </c>
      <c r="X1163" s="558"/>
      <c r="Y1163" s="558">
        <v>0</v>
      </c>
      <c r="Z1163" s="558">
        <v>353.10156000000001</v>
      </c>
      <c r="AA1163" s="1301"/>
    </row>
    <row r="1164" spans="1:27" s="47" customFormat="1" x14ac:dyDescent="0.25">
      <c r="A1164" s="646"/>
      <c r="B1164" s="646">
        <v>1</v>
      </c>
      <c r="C1164" s="2470" t="s">
        <v>139</v>
      </c>
      <c r="D1164" s="585"/>
      <c r="E1164" s="585"/>
      <c r="F1164" s="623">
        <f>F1160+F1161+F1163+F1122*2.9+F1124/4.2</f>
        <v>357022.04761904763</v>
      </c>
      <c r="G1164" s="2657">
        <f>G1160+G1161+G1163+G1122*2.9+G1124/4.2</f>
        <v>29751.837301587304</v>
      </c>
      <c r="H1164" s="724">
        <f>H1160+H1161+H1163+H1122*2.9+H1124/4.2</f>
        <v>7675.2642857142855</v>
      </c>
      <c r="I1164" s="586">
        <f t="shared" si="542"/>
        <v>25.797473399147236</v>
      </c>
      <c r="J1164" s="587"/>
      <c r="K1164" s="587"/>
      <c r="L1164" s="586"/>
      <c r="M1164" s="586"/>
      <c r="N1164" s="586"/>
      <c r="O1164" s="586"/>
      <c r="P1164" s="586"/>
      <c r="Q1164" s="586"/>
      <c r="R1164" s="764">
        <f>R1163+R1152+R1125+R1111+R1110</f>
        <v>174623.04108</v>
      </c>
      <c r="S1164" s="3009">
        <f t="shared" ref="S1164:Z1164" si="549">S1163+S1152+S1125+S1111+S1110</f>
        <v>14551.92009</v>
      </c>
      <c r="T1164" s="558">
        <f t="shared" si="549"/>
        <v>14289.210790000001</v>
      </c>
      <c r="U1164" s="3165">
        <f t="shared" si="549"/>
        <v>0</v>
      </c>
      <c r="V1164" s="558">
        <f t="shared" si="549"/>
        <v>0</v>
      </c>
      <c r="W1164" s="558">
        <f t="shared" si="549"/>
        <v>-262.70929999999925</v>
      </c>
      <c r="X1164" s="558">
        <f t="shared" si="549"/>
        <v>0</v>
      </c>
      <c r="Y1164" s="558">
        <f t="shared" si="549"/>
        <v>-19.06165</v>
      </c>
      <c r="Z1164" s="558">
        <f t="shared" si="549"/>
        <v>14270.149140000001</v>
      </c>
      <c r="AA1164" s="1301"/>
    </row>
    <row r="1165" spans="1:27" s="47" customFormat="1" x14ac:dyDescent="0.25">
      <c r="A1165" s="646">
        <v>1</v>
      </c>
      <c r="B1165" s="646">
        <v>1</v>
      </c>
      <c r="C1165" s="186" t="s">
        <v>29</v>
      </c>
      <c r="D1165" s="186"/>
      <c r="E1165" s="186"/>
      <c r="F1165" s="1584"/>
      <c r="G1165" s="588"/>
      <c r="H1165" s="588"/>
      <c r="I1165" s="588"/>
      <c r="J1165" s="587"/>
      <c r="K1165" s="587"/>
      <c r="L1165" s="586"/>
      <c r="M1165" s="586"/>
      <c r="N1165" s="586"/>
      <c r="O1165" s="586"/>
      <c r="P1165" s="586"/>
      <c r="Q1165" s="586"/>
      <c r="R1165" s="573"/>
      <c r="S1165" s="2971"/>
      <c r="T1165" s="43"/>
      <c r="U1165" s="3107"/>
      <c r="V1165" s="43"/>
      <c r="W1165" s="43"/>
      <c r="X1165" s="43"/>
      <c r="Y1165" s="43"/>
      <c r="Z1165" s="43"/>
      <c r="AA1165" s="1301"/>
    </row>
    <row r="1166" spans="1:27" s="47" customFormat="1" x14ac:dyDescent="0.25">
      <c r="A1166" s="646">
        <v>1</v>
      </c>
      <c r="B1166" s="646">
        <v>1</v>
      </c>
      <c r="C1166" s="100" t="s">
        <v>24</v>
      </c>
      <c r="D1166" s="100"/>
      <c r="E1166" s="725">
        <v>300</v>
      </c>
      <c r="F1166" s="758">
        <v>59</v>
      </c>
      <c r="G1166" s="69">
        <f t="shared" ref="G1166:G1171" si="550">ROUND(F1166/12*$C$3,0)</f>
        <v>5</v>
      </c>
      <c r="H1166" s="69"/>
      <c r="I1166" s="69">
        <f t="shared" ref="I1166:I1172" si="551">H1166/G1166*100</f>
        <v>0</v>
      </c>
      <c r="J1166" s="315">
        <v>5</v>
      </c>
      <c r="K1166" s="70" t="e">
        <f t="shared" ref="K1166:K1172" si="552">N1166/H1166</f>
        <v>#DIV/0!</v>
      </c>
      <c r="L1166" s="71">
        <f t="shared" ref="L1166:L1171" si="553">ROUND(F1166*J1166,0)</f>
        <v>295</v>
      </c>
      <c r="M1166" s="71">
        <f t="shared" ref="M1166:M1171" si="554">ROUND(L1166/12*$C$3,0)</f>
        <v>25</v>
      </c>
      <c r="N1166" s="71"/>
      <c r="O1166" s="71">
        <f t="shared" ref="O1166:O1172" si="555">N1166/M1166*100</f>
        <v>0</v>
      </c>
      <c r="P1166" s="71">
        <f t="shared" ref="P1166:P1171" si="556">ROUND(L1166/E1166,0)</f>
        <v>1</v>
      </c>
      <c r="Q1166" s="71">
        <f t="shared" ref="Q1166:Q1172" si="557">N1166/$C$3*12/P1166</f>
        <v>0</v>
      </c>
      <c r="R1166" s="1908"/>
      <c r="S1166" s="2968"/>
      <c r="T1166" s="622"/>
      <c r="U1166" s="3110"/>
      <c r="V1166" s="622"/>
      <c r="W1166" s="622"/>
      <c r="X1166" s="622"/>
      <c r="Y1166" s="622"/>
      <c r="Z1166" s="622"/>
      <c r="AA1166" s="1301"/>
    </row>
    <row r="1167" spans="1:27" s="47" customFormat="1" x14ac:dyDescent="0.25">
      <c r="A1167" s="646">
        <v>1</v>
      </c>
      <c r="B1167" s="646">
        <v>1</v>
      </c>
      <c r="C1167" s="100" t="s">
        <v>9</v>
      </c>
      <c r="D1167" s="100"/>
      <c r="E1167" s="725">
        <v>300</v>
      </c>
      <c r="F1167" s="758">
        <v>39</v>
      </c>
      <c r="G1167" s="69">
        <f t="shared" si="550"/>
        <v>3</v>
      </c>
      <c r="H1167" s="69"/>
      <c r="I1167" s="69">
        <f t="shared" si="551"/>
        <v>0</v>
      </c>
      <c r="J1167" s="315">
        <v>11.5</v>
      </c>
      <c r="K1167" s="70" t="e">
        <f t="shared" si="552"/>
        <v>#DIV/0!</v>
      </c>
      <c r="L1167" s="71">
        <f t="shared" si="553"/>
        <v>449</v>
      </c>
      <c r="M1167" s="71">
        <f t="shared" si="554"/>
        <v>37</v>
      </c>
      <c r="N1167" s="71"/>
      <c r="O1167" s="71">
        <f t="shared" si="555"/>
        <v>0</v>
      </c>
      <c r="P1167" s="71">
        <f t="shared" si="556"/>
        <v>1</v>
      </c>
      <c r="Q1167" s="71">
        <f t="shared" si="557"/>
        <v>0</v>
      </c>
      <c r="R1167" s="1908"/>
      <c r="S1167" s="2968"/>
      <c r="T1167" s="622"/>
      <c r="U1167" s="3110"/>
      <c r="V1167" s="622"/>
      <c r="W1167" s="622"/>
      <c r="X1167" s="622"/>
      <c r="Y1167" s="622"/>
      <c r="Z1167" s="622"/>
      <c r="AA1167" s="1301"/>
    </row>
    <row r="1168" spans="1:27" s="47" customFormat="1" x14ac:dyDescent="0.25">
      <c r="A1168" s="646">
        <v>1</v>
      </c>
      <c r="B1168" s="646">
        <v>1</v>
      </c>
      <c r="C1168" s="100" t="s">
        <v>26</v>
      </c>
      <c r="D1168" s="100"/>
      <c r="E1168" s="725">
        <v>300</v>
      </c>
      <c r="F1168" s="758">
        <v>30</v>
      </c>
      <c r="G1168" s="69">
        <f t="shared" si="550"/>
        <v>3</v>
      </c>
      <c r="H1168" s="69"/>
      <c r="I1168" s="69">
        <f t="shared" si="551"/>
        <v>0</v>
      </c>
      <c r="J1168" s="315">
        <v>7.7</v>
      </c>
      <c r="K1168" s="70" t="e">
        <f t="shared" si="552"/>
        <v>#DIV/0!</v>
      </c>
      <c r="L1168" s="71">
        <f t="shared" si="553"/>
        <v>231</v>
      </c>
      <c r="M1168" s="71">
        <f t="shared" si="554"/>
        <v>19</v>
      </c>
      <c r="N1168" s="71"/>
      <c r="O1168" s="71">
        <f t="shared" si="555"/>
        <v>0</v>
      </c>
      <c r="P1168" s="71">
        <f t="shared" si="556"/>
        <v>1</v>
      </c>
      <c r="Q1168" s="71">
        <f t="shared" si="557"/>
        <v>0</v>
      </c>
      <c r="R1168" s="1908"/>
      <c r="S1168" s="2968"/>
      <c r="T1168" s="622"/>
      <c r="U1168" s="3110"/>
      <c r="V1168" s="622"/>
      <c r="W1168" s="622"/>
      <c r="X1168" s="622"/>
      <c r="Y1168" s="622"/>
      <c r="Z1168" s="622"/>
      <c r="AA1168" s="1301"/>
    </row>
    <row r="1169" spans="1:27" s="47" customFormat="1" x14ac:dyDescent="0.25">
      <c r="A1169" s="646">
        <v>1</v>
      </c>
      <c r="B1169" s="646">
        <v>1</v>
      </c>
      <c r="C1169" s="100" t="s">
        <v>67</v>
      </c>
      <c r="D1169" s="100"/>
      <c r="E1169" s="725">
        <v>300</v>
      </c>
      <c r="F1169" s="758">
        <v>105</v>
      </c>
      <c r="G1169" s="69">
        <f t="shared" si="550"/>
        <v>9</v>
      </c>
      <c r="H1169" s="69"/>
      <c r="I1169" s="69">
        <f t="shared" si="551"/>
        <v>0</v>
      </c>
      <c r="J1169" s="315">
        <v>10</v>
      </c>
      <c r="K1169" s="70" t="e">
        <f t="shared" si="552"/>
        <v>#DIV/0!</v>
      </c>
      <c r="L1169" s="71">
        <f t="shared" si="553"/>
        <v>1050</v>
      </c>
      <c r="M1169" s="71">
        <f t="shared" si="554"/>
        <v>88</v>
      </c>
      <c r="N1169" s="71"/>
      <c r="O1169" s="71">
        <f t="shared" si="555"/>
        <v>0</v>
      </c>
      <c r="P1169" s="71">
        <f t="shared" si="556"/>
        <v>4</v>
      </c>
      <c r="Q1169" s="71">
        <f t="shared" si="557"/>
        <v>0</v>
      </c>
      <c r="R1169" s="1908"/>
      <c r="S1169" s="2968"/>
      <c r="T1169" s="622"/>
      <c r="U1169" s="3110"/>
      <c r="V1169" s="622"/>
      <c r="W1169" s="622"/>
      <c r="X1169" s="622"/>
      <c r="Y1169" s="622"/>
      <c r="Z1169" s="622"/>
      <c r="AA1169" s="1301"/>
    </row>
    <row r="1170" spans="1:27" s="47" customFormat="1" x14ac:dyDescent="0.25">
      <c r="A1170" s="646">
        <v>1</v>
      </c>
      <c r="B1170" s="646">
        <v>1</v>
      </c>
      <c r="C1170" s="100" t="s">
        <v>10</v>
      </c>
      <c r="D1170" s="100"/>
      <c r="E1170" s="725">
        <v>300</v>
      </c>
      <c r="F1170" s="758">
        <v>24</v>
      </c>
      <c r="G1170" s="69">
        <f t="shared" si="550"/>
        <v>2</v>
      </c>
      <c r="H1170" s="69"/>
      <c r="I1170" s="69">
        <f t="shared" si="551"/>
        <v>0</v>
      </c>
      <c r="J1170" s="315">
        <v>9</v>
      </c>
      <c r="K1170" s="70" t="e">
        <f t="shared" si="552"/>
        <v>#DIV/0!</v>
      </c>
      <c r="L1170" s="71">
        <f t="shared" si="553"/>
        <v>216</v>
      </c>
      <c r="M1170" s="71">
        <f t="shared" si="554"/>
        <v>18</v>
      </c>
      <c r="N1170" s="71"/>
      <c r="O1170" s="71">
        <f t="shared" si="555"/>
        <v>0</v>
      </c>
      <c r="P1170" s="71">
        <f t="shared" si="556"/>
        <v>1</v>
      </c>
      <c r="Q1170" s="71">
        <f t="shared" si="557"/>
        <v>0</v>
      </c>
      <c r="R1170" s="1908"/>
      <c r="S1170" s="2968"/>
      <c r="T1170" s="622"/>
      <c r="U1170" s="3110"/>
      <c r="V1170" s="622"/>
      <c r="W1170" s="622"/>
      <c r="X1170" s="622"/>
      <c r="Y1170" s="622"/>
      <c r="Z1170" s="622"/>
      <c r="AA1170" s="1301"/>
    </row>
    <row r="1171" spans="1:27" s="47" customFormat="1" x14ac:dyDescent="0.25">
      <c r="A1171" s="646">
        <v>1</v>
      </c>
      <c r="B1171" s="646">
        <v>1</v>
      </c>
      <c r="C1171" s="100" t="s">
        <v>6</v>
      </c>
      <c r="D1171" s="100"/>
      <c r="E1171" s="725">
        <v>300</v>
      </c>
      <c r="F1171" s="758">
        <v>111</v>
      </c>
      <c r="G1171" s="69">
        <f t="shared" si="550"/>
        <v>9</v>
      </c>
      <c r="H1171" s="69"/>
      <c r="I1171" s="69">
        <f t="shared" si="551"/>
        <v>0</v>
      </c>
      <c r="J1171" s="315">
        <v>9</v>
      </c>
      <c r="K1171" s="70" t="e">
        <f t="shared" si="552"/>
        <v>#DIV/0!</v>
      </c>
      <c r="L1171" s="71">
        <f t="shared" si="553"/>
        <v>999</v>
      </c>
      <c r="M1171" s="71">
        <f t="shared" si="554"/>
        <v>83</v>
      </c>
      <c r="N1171" s="71"/>
      <c r="O1171" s="71">
        <f t="shared" si="555"/>
        <v>0</v>
      </c>
      <c r="P1171" s="71">
        <f t="shared" si="556"/>
        <v>3</v>
      </c>
      <c r="Q1171" s="71">
        <f t="shared" si="557"/>
        <v>0</v>
      </c>
      <c r="R1171" s="1908"/>
      <c r="S1171" s="2968"/>
      <c r="T1171" s="622"/>
      <c r="U1171" s="3110"/>
      <c r="V1171" s="622"/>
      <c r="W1171" s="622"/>
      <c r="X1171" s="622"/>
      <c r="Y1171" s="622"/>
      <c r="Z1171" s="622"/>
      <c r="AA1171" s="1301"/>
    </row>
    <row r="1172" spans="1:27" s="47" customFormat="1" x14ac:dyDescent="0.25">
      <c r="A1172" s="646">
        <v>1</v>
      </c>
      <c r="B1172" s="646">
        <v>1</v>
      </c>
      <c r="C1172" s="434" t="s">
        <v>13</v>
      </c>
      <c r="D1172" s="434"/>
      <c r="E1172" s="434"/>
      <c r="F1172" s="1538">
        <f>SUM(F1166:F1171)</f>
        <v>368</v>
      </c>
      <c r="G1172" s="353">
        <f>SUM(G1166:G1171)</f>
        <v>31</v>
      </c>
      <c r="H1172" s="353">
        <f>SUM(H1166:H1171)</f>
        <v>0</v>
      </c>
      <c r="I1172" s="353">
        <f t="shared" si="551"/>
        <v>0</v>
      </c>
      <c r="J1172" s="591">
        <f>IF(F1172=0,0,L1172/F1172)</f>
        <v>8.804347826086957</v>
      </c>
      <c r="K1172" s="94" t="e">
        <f t="shared" si="552"/>
        <v>#DIV/0!</v>
      </c>
      <c r="L1172" s="353">
        <f>SUM(L1166:L1171)</f>
        <v>3240</v>
      </c>
      <c r="M1172" s="353">
        <f>SUM(M1166:M1171)</f>
        <v>270</v>
      </c>
      <c r="N1172" s="353">
        <f>SUM(N1166:N1171)</f>
        <v>0</v>
      </c>
      <c r="O1172" s="71">
        <f t="shared" si="555"/>
        <v>0</v>
      </c>
      <c r="P1172" s="243">
        <f>SUM(P1166:P1171)</f>
        <v>11</v>
      </c>
      <c r="Q1172" s="71">
        <f t="shared" si="557"/>
        <v>0</v>
      </c>
      <c r="R1172" s="1933"/>
      <c r="S1172" s="3000"/>
      <c r="T1172" s="353"/>
      <c r="U1172" s="3137"/>
      <c r="V1172" s="353"/>
      <c r="W1172" s="353"/>
      <c r="X1172" s="353"/>
      <c r="Y1172" s="353"/>
      <c r="Z1172" s="353"/>
      <c r="AA1172" s="1301"/>
    </row>
    <row r="1173" spans="1:27" s="47" customFormat="1" x14ac:dyDescent="0.25">
      <c r="A1173" s="646">
        <v>1</v>
      </c>
      <c r="B1173" s="646">
        <v>1</v>
      </c>
      <c r="C1173" s="186" t="s">
        <v>127</v>
      </c>
      <c r="D1173" s="186"/>
      <c r="E1173" s="434"/>
      <c r="F1173" s="1538"/>
      <c r="G1173" s="353"/>
      <c r="H1173" s="353"/>
      <c r="I1173" s="353"/>
      <c r="J1173" s="591"/>
      <c r="K1173" s="94"/>
      <c r="L1173" s="353"/>
      <c r="M1173" s="353"/>
      <c r="N1173" s="353"/>
      <c r="O1173" s="71"/>
      <c r="P1173" s="71"/>
      <c r="Q1173" s="71"/>
      <c r="R1173" s="1933"/>
      <c r="S1173" s="3000"/>
      <c r="T1173" s="353"/>
      <c r="U1173" s="3137"/>
      <c r="V1173" s="353"/>
      <c r="W1173" s="353"/>
      <c r="X1173" s="353"/>
      <c r="Y1173" s="353"/>
      <c r="Z1173" s="353"/>
      <c r="AA1173" s="1301"/>
    </row>
    <row r="1174" spans="1:27" s="47" customFormat="1" x14ac:dyDescent="0.25">
      <c r="A1174" s="646">
        <v>1</v>
      </c>
      <c r="B1174" s="646">
        <v>1</v>
      </c>
      <c r="C1174" s="125" t="s">
        <v>9</v>
      </c>
      <c r="D1174" s="125"/>
      <c r="E1174" s="570">
        <v>240</v>
      </c>
      <c r="F1174" s="758">
        <v>150</v>
      </c>
      <c r="G1174" s="867">
        <f t="shared" ref="G1174:G1175" si="558">ROUND(F1174/12*$C$3,0)</f>
        <v>13</v>
      </c>
      <c r="H1174" s="69">
        <v>1</v>
      </c>
      <c r="I1174" s="69">
        <f t="shared" ref="I1174:I1183" si="559">H1174/G1174*100</f>
        <v>7.6923076923076925</v>
      </c>
      <c r="J1174" s="427">
        <v>8</v>
      </c>
      <c r="K1174" s="70">
        <f>N1174/H1174</f>
        <v>8</v>
      </c>
      <c r="L1174" s="71">
        <f>ROUND(F1174*J1174,0)</f>
        <v>1200</v>
      </c>
      <c r="M1174" s="71">
        <f t="shared" ref="M1174:M1175" si="560">ROUND(L1174/12*$C$3,0)</f>
        <v>100</v>
      </c>
      <c r="N1174" s="71">
        <v>8</v>
      </c>
      <c r="O1174" s="71">
        <f>N1174/M1174*100</f>
        <v>8</v>
      </c>
      <c r="P1174" s="71">
        <f t="shared" ref="P1174:P1175" si="561">ROUND(L1174/E1174,0)</f>
        <v>5</v>
      </c>
      <c r="Q1174" s="71">
        <f>N1174/$C$3*12/P1174</f>
        <v>19.2</v>
      </c>
      <c r="R1174" s="1908"/>
      <c r="S1174" s="3000"/>
      <c r="T1174" s="353"/>
      <c r="U1174" s="3137"/>
      <c r="V1174" s="353"/>
      <c r="W1174" s="353"/>
      <c r="X1174" s="353"/>
      <c r="Y1174" s="622"/>
      <c r="Z1174" s="622"/>
      <c r="AA1174" s="1301"/>
    </row>
    <row r="1175" spans="1:27" s="47" customFormat="1" x14ac:dyDescent="0.25">
      <c r="A1175" s="646"/>
      <c r="B1175" s="646">
        <v>1</v>
      </c>
      <c r="C1175" s="125" t="s">
        <v>47</v>
      </c>
      <c r="D1175" s="125"/>
      <c r="E1175" s="575">
        <v>240</v>
      </c>
      <c r="F1175" s="758">
        <v>540</v>
      </c>
      <c r="G1175" s="867">
        <f t="shared" si="558"/>
        <v>45</v>
      </c>
      <c r="H1175" s="69">
        <v>26</v>
      </c>
      <c r="I1175" s="69">
        <f t="shared" si="559"/>
        <v>57.777777777777771</v>
      </c>
      <c r="J1175" s="427">
        <v>8</v>
      </c>
      <c r="K1175" s="70">
        <f t="shared" ref="K1175" si="562">N1175/H1175</f>
        <v>7.9615384615384617</v>
      </c>
      <c r="L1175" s="71">
        <f>ROUND(F1175*J1175,0)</f>
        <v>4320</v>
      </c>
      <c r="M1175" s="71">
        <f t="shared" si="560"/>
        <v>360</v>
      </c>
      <c r="N1175" s="71">
        <v>207</v>
      </c>
      <c r="O1175" s="71">
        <f t="shared" ref="O1175" si="563">N1175/M1175*100</f>
        <v>57.499999999999993</v>
      </c>
      <c r="P1175" s="71">
        <f t="shared" si="561"/>
        <v>18</v>
      </c>
      <c r="Q1175" s="71">
        <f t="shared" ref="Q1175" si="564">N1175/$C$3*12/P1175</f>
        <v>138</v>
      </c>
      <c r="R1175" s="1908"/>
      <c r="S1175" s="3000"/>
      <c r="T1175" s="353"/>
      <c r="U1175" s="3137"/>
      <c r="V1175" s="353"/>
      <c r="W1175" s="353"/>
      <c r="X1175" s="353"/>
      <c r="Y1175" s="622"/>
      <c r="Z1175" s="622"/>
      <c r="AA1175" s="1301"/>
    </row>
    <row r="1176" spans="1:27" s="73" customFormat="1" x14ac:dyDescent="0.25">
      <c r="A1176" s="646">
        <v>1</v>
      </c>
      <c r="B1176" s="646">
        <v>1</v>
      </c>
      <c r="C1176" s="242" t="s">
        <v>158</v>
      </c>
      <c r="D1176" s="718"/>
      <c r="E1176" s="592"/>
      <c r="F1176" s="1538">
        <f>SUM(F1174:F1175)</f>
        <v>690</v>
      </c>
      <c r="G1176" s="93">
        <f>SUM(G1174:G1175)</f>
        <v>58</v>
      </c>
      <c r="H1176" s="93">
        <f>SUM(H1174:H1175)</f>
        <v>27</v>
      </c>
      <c r="I1176" s="93">
        <f t="shared" si="559"/>
        <v>46.551724137931032</v>
      </c>
      <c r="J1176" s="700">
        <f>L1176/F1176</f>
        <v>8</v>
      </c>
      <c r="K1176" s="70">
        <f>N1176/H1176</f>
        <v>7.9629629629629628</v>
      </c>
      <c r="L1176" s="95">
        <f>SUM(L1174:L1175)</f>
        <v>5520</v>
      </c>
      <c r="M1176" s="95">
        <f>SUM(M1174:M1175)</f>
        <v>460</v>
      </c>
      <c r="N1176" s="95">
        <f>SUM(N1174:N1175)</f>
        <v>215</v>
      </c>
      <c r="O1176" s="95">
        <f>N1176/M1176*100</f>
        <v>46.739130434782609</v>
      </c>
      <c r="P1176" s="95">
        <f>SUM(P1174:P1175)</f>
        <v>23</v>
      </c>
      <c r="Q1176" s="71">
        <f>N1176/$C$3*12/P1176</f>
        <v>112.17391304347827</v>
      </c>
      <c r="R1176" s="1909"/>
      <c r="S1176" s="3000"/>
      <c r="T1176" s="353"/>
      <c r="U1176" s="3137"/>
      <c r="V1176" s="353"/>
      <c r="W1176" s="353"/>
      <c r="X1176" s="353"/>
      <c r="Y1176" s="95"/>
      <c r="Z1176" s="95"/>
      <c r="AA1176" s="1716"/>
    </row>
    <row r="1177" spans="1:27" s="47" customFormat="1" ht="29.25" x14ac:dyDescent="0.25">
      <c r="A1177" s="646">
        <v>1</v>
      </c>
      <c r="B1177" s="646">
        <v>1</v>
      </c>
      <c r="C1177" s="511" t="s">
        <v>143</v>
      </c>
      <c r="D1177" s="511"/>
      <c r="E1177" s="511"/>
      <c r="F1177" s="1538">
        <f>SUM(F1176,F1172)</f>
        <v>1058</v>
      </c>
      <c r="G1177" s="558">
        <f>SUM(G1176,G1172)</f>
        <v>89</v>
      </c>
      <c r="H1177" s="558">
        <f>SUM(H1176,H1172)</f>
        <v>27</v>
      </c>
      <c r="I1177" s="558">
        <f t="shared" si="559"/>
        <v>30.337078651685395</v>
      </c>
      <c r="J1177" s="700">
        <f>L1177/F1177</f>
        <v>8.279773156899811</v>
      </c>
      <c r="K1177" s="694">
        <f>N1177/H1177</f>
        <v>7.9629629629629628</v>
      </c>
      <c r="L1177" s="558">
        <f>SUM(L1176,L1172)</f>
        <v>8760</v>
      </c>
      <c r="M1177" s="558">
        <f>SUM(M1176,M1172)</f>
        <v>730</v>
      </c>
      <c r="N1177" s="558">
        <f>SUM(N1176,N1172)</f>
        <v>215</v>
      </c>
      <c r="O1177" s="71">
        <f>N1177/M1177*100</f>
        <v>29.452054794520549</v>
      </c>
      <c r="P1177" s="558">
        <f>SUM(P1176,P1172)</f>
        <v>34</v>
      </c>
      <c r="Q1177" s="71">
        <f>N1177/$C$3*12/P1177</f>
        <v>75.882352941176464</v>
      </c>
      <c r="R1177" s="764">
        <v>21971.170367999999</v>
      </c>
      <c r="S1177" s="2935">
        <f t="shared" ref="S1177" si="565">R1177/12*$C$3</f>
        <v>1830.9308639999999</v>
      </c>
      <c r="T1177" s="353">
        <f t="shared" ref="T1177" si="566">Z1177-Y1177-V1177</f>
        <v>570.4312000000001</v>
      </c>
      <c r="U1177" s="3137"/>
      <c r="V1177" s="353"/>
      <c r="W1177" s="353">
        <f>T1177-S1177</f>
        <v>-1260.4996639999999</v>
      </c>
      <c r="X1177" s="353"/>
      <c r="Y1177" s="558">
        <v>0</v>
      </c>
      <c r="Z1177" s="558">
        <v>570.4312000000001</v>
      </c>
      <c r="AA1177" s="1301"/>
    </row>
    <row r="1178" spans="1:27" s="47" customFormat="1" x14ac:dyDescent="0.25">
      <c r="A1178" s="646">
        <v>1</v>
      </c>
      <c r="B1178" s="646">
        <v>1</v>
      </c>
      <c r="C1178" s="511" t="s">
        <v>275</v>
      </c>
      <c r="D1178" s="511"/>
      <c r="E1178" s="511"/>
      <c r="F1178" s="1539">
        <f>F1179+F1181</f>
        <v>7200</v>
      </c>
      <c r="G1178" s="558">
        <f>G1179+G1181</f>
        <v>601</v>
      </c>
      <c r="H1178" s="558"/>
      <c r="I1178" s="558">
        <f t="shared" si="559"/>
        <v>0</v>
      </c>
      <c r="J1178" s="593"/>
      <c r="K1178" s="727"/>
      <c r="L1178" s="559"/>
      <c r="M1178" s="559"/>
      <c r="N1178" s="559"/>
      <c r="O1178" s="77"/>
      <c r="P1178" s="559"/>
      <c r="Q1178" s="77"/>
      <c r="R1178" s="1917"/>
      <c r="S1178" s="2971">
        <f>R1178</f>
        <v>0</v>
      </c>
      <c r="T1178" s="353">
        <f>Z1178-Y1178</f>
        <v>0</v>
      </c>
      <c r="U1178" s="3137"/>
      <c r="V1178" s="353"/>
      <c r="W1178" s="353">
        <f>T1178-S1178</f>
        <v>0</v>
      </c>
      <c r="X1178" s="353"/>
      <c r="Y1178" s="558"/>
      <c r="Z1178" s="558"/>
      <c r="AA1178" s="1301"/>
    </row>
    <row r="1179" spans="1:27" s="47" customFormat="1" x14ac:dyDescent="0.25">
      <c r="A1179" s="646">
        <v>1</v>
      </c>
      <c r="B1179" s="646">
        <v>1</v>
      </c>
      <c r="C1179" s="511" t="s">
        <v>261</v>
      </c>
      <c r="D1179" s="511"/>
      <c r="E1179" s="511"/>
      <c r="F1179" s="1539">
        <f>F1180</f>
        <v>7194</v>
      </c>
      <c r="G1179" s="558">
        <f>G1180</f>
        <v>600</v>
      </c>
      <c r="H1179" s="558">
        <f>H1180</f>
        <v>700</v>
      </c>
      <c r="I1179" s="558">
        <f t="shared" si="559"/>
        <v>116.66666666666667</v>
      </c>
      <c r="J1179" s="593"/>
      <c r="K1179" s="727"/>
      <c r="L1179" s="559"/>
      <c r="M1179" s="559"/>
      <c r="N1179" s="559"/>
      <c r="O1179" s="77"/>
      <c r="P1179" s="559"/>
      <c r="Q1179" s="77"/>
      <c r="R1179" s="1917"/>
      <c r="S1179" s="2971"/>
      <c r="T1179" s="365"/>
      <c r="U1179" s="3158"/>
      <c r="V1179" s="365"/>
      <c r="W1179" s="365"/>
      <c r="X1179" s="365"/>
      <c r="Y1179" s="559"/>
      <c r="Z1179" s="559"/>
      <c r="AA1179" s="1301"/>
    </row>
    <row r="1180" spans="1:27" s="47" customFormat="1" x14ac:dyDescent="0.25">
      <c r="A1180" s="646">
        <v>1</v>
      </c>
      <c r="B1180" s="646">
        <v>1</v>
      </c>
      <c r="C1180" s="600" t="s">
        <v>262</v>
      </c>
      <c r="D1180" s="600"/>
      <c r="E1180" s="600"/>
      <c r="F1180" s="1576">
        <v>7194</v>
      </c>
      <c r="G1180" s="662">
        <f>ROUND(F1180/12*$C$3,0)</f>
        <v>600</v>
      </c>
      <c r="H1180" s="662">
        <f>H1183-H1181</f>
        <v>700</v>
      </c>
      <c r="I1180" s="662">
        <f t="shared" si="559"/>
        <v>116.66666666666667</v>
      </c>
      <c r="J1180" s="493"/>
      <c r="K1180" s="727"/>
      <c r="L1180" s="658"/>
      <c r="M1180" s="658"/>
      <c r="N1180" s="658"/>
      <c r="O1180" s="77"/>
      <c r="P1180" s="658"/>
      <c r="Q1180" s="77"/>
      <c r="R1180" s="1938"/>
      <c r="S1180" s="2971"/>
      <c r="T1180" s="735"/>
      <c r="U1180" s="3170"/>
      <c r="V1180" s="735"/>
      <c r="W1180" s="735"/>
      <c r="X1180" s="735"/>
      <c r="Y1180" s="658"/>
      <c r="Z1180" s="658"/>
      <c r="AA1180" s="1301"/>
    </row>
    <row r="1181" spans="1:27" s="47" customFormat="1" x14ac:dyDescent="0.25">
      <c r="A1181" s="646">
        <v>1</v>
      </c>
      <c r="B1181" s="646">
        <v>1</v>
      </c>
      <c r="C1181" s="511" t="s">
        <v>263</v>
      </c>
      <c r="D1181" s="511"/>
      <c r="E1181" s="511"/>
      <c r="F1181" s="1539">
        <f>F1182</f>
        <v>6</v>
      </c>
      <c r="G1181" s="559">
        <f t="shared" ref="G1181" si="567">G1182</f>
        <v>1</v>
      </c>
      <c r="H1181" s="559">
        <f>H1182</f>
        <v>0</v>
      </c>
      <c r="I1181" s="558">
        <f t="shared" si="559"/>
        <v>0</v>
      </c>
      <c r="J1181" s="593"/>
      <c r="K1181" s="727"/>
      <c r="L1181" s="559"/>
      <c r="M1181" s="559"/>
      <c r="N1181" s="559"/>
      <c r="O1181" s="77"/>
      <c r="P1181" s="559"/>
      <c r="Q1181" s="77"/>
      <c r="R1181" s="1917"/>
      <c r="S1181" s="2971"/>
      <c r="T1181" s="365"/>
      <c r="U1181" s="3158"/>
      <c r="V1181" s="365"/>
      <c r="W1181" s="365"/>
      <c r="X1181" s="365"/>
      <c r="Y1181" s="559"/>
      <c r="Z1181" s="559"/>
      <c r="AA1181" s="1301"/>
    </row>
    <row r="1182" spans="1:27" s="47" customFormat="1" ht="30" x14ac:dyDescent="0.25">
      <c r="A1182" s="646">
        <v>1</v>
      </c>
      <c r="B1182" s="646">
        <v>1</v>
      </c>
      <c r="C1182" s="600" t="s">
        <v>264</v>
      </c>
      <c r="D1182" s="600"/>
      <c r="E1182" s="600"/>
      <c r="F1182" s="1576">
        <v>6</v>
      </c>
      <c r="G1182" s="662">
        <f>ROUND(F1182/12*$C$3,0)</f>
        <v>1</v>
      </c>
      <c r="H1182" s="662"/>
      <c r="I1182" s="662">
        <f t="shared" si="559"/>
        <v>0</v>
      </c>
      <c r="J1182" s="493"/>
      <c r="K1182" s="195"/>
      <c r="L1182" s="662"/>
      <c r="M1182" s="662"/>
      <c r="N1182" s="662"/>
      <c r="O1182" s="77"/>
      <c r="P1182" s="662"/>
      <c r="Q1182" s="71"/>
      <c r="R1182" s="1938"/>
      <c r="S1182" s="2971"/>
      <c r="T1182" s="590"/>
      <c r="U1182" s="3170"/>
      <c r="V1182" s="735"/>
      <c r="W1182" s="590"/>
      <c r="X1182" s="590"/>
      <c r="Y1182" s="662"/>
      <c r="Z1182" s="662"/>
      <c r="AA1182" s="1301"/>
    </row>
    <row r="1183" spans="1:27" s="47" customFormat="1" ht="15.75" thickBot="1" x14ac:dyDescent="0.3">
      <c r="A1183" s="646"/>
      <c r="B1183" s="646">
        <v>1</v>
      </c>
      <c r="C1183" s="511" t="s">
        <v>275</v>
      </c>
      <c r="D1183" s="511"/>
      <c r="E1183" s="511"/>
      <c r="F1183" s="1539">
        <f>SUM(F1181,F1179)</f>
        <v>7200</v>
      </c>
      <c r="G1183" s="559">
        <f t="shared" ref="G1183" si="568">SUM(G1181,G1179)</f>
        <v>601</v>
      </c>
      <c r="H1183" s="559">
        <v>700</v>
      </c>
      <c r="I1183" s="558">
        <f t="shared" si="559"/>
        <v>116.47254575707156</v>
      </c>
      <c r="J1183" s="1480"/>
      <c r="K1183" s="197"/>
      <c r="L1183" s="1478"/>
      <c r="M1183" s="1478"/>
      <c r="N1183" s="1478"/>
      <c r="O1183" s="1302"/>
      <c r="P1183" s="1478"/>
      <c r="Q1183" s="146"/>
      <c r="R1183" s="1939">
        <v>28030.212240000001</v>
      </c>
      <c r="S1183" s="2935">
        <f t="shared" ref="S1183" si="569">R1183/12*$C$3</f>
        <v>2335.8510200000001</v>
      </c>
      <c r="T1183" s="1479">
        <f t="shared" ref="T1183" si="570">Z1183-Y1183-V1183</f>
        <v>2308.57152</v>
      </c>
      <c r="U1183" s="3171"/>
      <c r="V1183" s="1482"/>
      <c r="W1183" s="1479">
        <f>T1183-S1183</f>
        <v>-27.279500000000098</v>
      </c>
      <c r="X1183" s="1479"/>
      <c r="Y1183" s="1478">
        <v>0</v>
      </c>
      <c r="Z1183" s="1478">
        <v>2308.57152</v>
      </c>
      <c r="AA1183" s="1301"/>
    </row>
    <row r="1184" spans="1:27" s="47" customFormat="1" ht="15.75" thickBot="1" x14ac:dyDescent="0.3">
      <c r="A1184" s="646">
        <v>1</v>
      </c>
      <c r="B1184" s="646">
        <v>1</v>
      </c>
      <c r="C1184" s="596" t="s">
        <v>507</v>
      </c>
      <c r="D1184" s="736"/>
      <c r="E1184" s="736"/>
      <c r="F1184" s="1593"/>
      <c r="G1184" s="737"/>
      <c r="H1184" s="737"/>
      <c r="I1184" s="737"/>
      <c r="J1184" s="598"/>
      <c r="K1184" s="598"/>
      <c r="L1184" s="599"/>
      <c r="M1184" s="599"/>
      <c r="N1184" s="599"/>
      <c r="O1184" s="599"/>
      <c r="P1184" s="599"/>
      <c r="Q1184" s="599"/>
      <c r="R1184" s="598">
        <f t="shared" ref="R1184:Z1184" si="571">R1183+R1177+R1164+R1108</f>
        <v>356729.19263519999</v>
      </c>
      <c r="S1184" s="3010">
        <f t="shared" si="571"/>
        <v>29727.432719600001</v>
      </c>
      <c r="T1184" s="599">
        <f t="shared" si="571"/>
        <v>29934.728860000003</v>
      </c>
      <c r="U1184" s="3172">
        <f t="shared" si="571"/>
        <v>0</v>
      </c>
      <c r="V1184" s="599">
        <f t="shared" si="571"/>
        <v>-467.67553000000004</v>
      </c>
      <c r="W1184" s="599">
        <f t="shared" si="571"/>
        <v>207.29614040000047</v>
      </c>
      <c r="X1184" s="599">
        <f t="shared" si="571"/>
        <v>0</v>
      </c>
      <c r="Y1184" s="599">
        <f t="shared" si="571"/>
        <v>-19.06165</v>
      </c>
      <c r="Z1184" s="599">
        <f t="shared" si="571"/>
        <v>29447.991679999999</v>
      </c>
      <c r="AA1184" s="1301"/>
    </row>
    <row r="1185" spans="1:27" ht="43.5" x14ac:dyDescent="0.25">
      <c r="A1185" s="646">
        <v>1</v>
      </c>
      <c r="B1185" s="646">
        <v>1</v>
      </c>
      <c r="C1185" s="738" t="s">
        <v>200</v>
      </c>
      <c r="D1185" s="738"/>
      <c r="E1185" s="738"/>
      <c r="F1185" s="1564"/>
      <c r="G1185" s="403"/>
      <c r="H1185" s="403"/>
      <c r="I1185" s="403"/>
      <c r="J1185" s="739"/>
      <c r="K1185" s="739"/>
      <c r="L1185" s="659"/>
      <c r="M1185" s="659"/>
      <c r="N1185" s="659"/>
      <c r="O1185" s="659"/>
      <c r="P1185" s="659"/>
      <c r="Q1185" s="659"/>
      <c r="R1185" s="739"/>
      <c r="S1185" s="3011"/>
      <c r="T1185" s="659"/>
      <c r="U1185" s="3173"/>
      <c r="V1185" s="659"/>
      <c r="W1185" s="659"/>
      <c r="X1185" s="740"/>
      <c r="Y1185" s="740"/>
      <c r="Z1185" s="659"/>
    </row>
    <row r="1186" spans="1:27" s="47" customFormat="1" x14ac:dyDescent="0.25">
      <c r="A1186" s="646">
        <v>1</v>
      </c>
      <c r="B1186" s="646">
        <v>1</v>
      </c>
      <c r="C1186" s="568" t="s">
        <v>5</v>
      </c>
      <c r="D1186" s="568"/>
      <c r="E1186" s="568"/>
      <c r="F1186" s="758"/>
      <c r="G1186" s="195"/>
      <c r="H1186" s="195"/>
      <c r="I1186" s="195"/>
      <c r="J1186" s="195"/>
      <c r="K1186" s="195"/>
      <c r="L1186" s="569"/>
      <c r="M1186" s="569"/>
      <c r="N1186" s="569"/>
      <c r="O1186" s="569"/>
      <c r="P1186" s="569"/>
      <c r="Q1186" s="569"/>
      <c r="R1186" s="1931"/>
      <c r="S1186" s="3008"/>
      <c r="T1186" s="195"/>
      <c r="U1186" s="3156"/>
      <c r="V1186" s="195"/>
      <c r="W1186" s="195"/>
      <c r="X1186" s="195"/>
      <c r="Y1186" s="195"/>
      <c r="Z1186" s="195"/>
      <c r="AA1186" s="1301"/>
    </row>
    <row r="1187" spans="1:27" s="47" customFormat="1" x14ac:dyDescent="0.25">
      <c r="A1187" s="646">
        <v>1</v>
      </c>
      <c r="B1187" s="646">
        <v>1</v>
      </c>
      <c r="C1187" s="68" t="s">
        <v>24</v>
      </c>
      <c r="D1187" s="3398" t="s">
        <v>342</v>
      </c>
      <c r="E1187" s="569">
        <v>340</v>
      </c>
      <c r="F1187" s="1584"/>
      <c r="G1187" s="69">
        <f t="shared" ref="G1187:G1192" si="572">F1187/12*$C$3</f>
        <v>0</v>
      </c>
      <c r="H1187" s="69">
        <v>0</v>
      </c>
      <c r="I1187" s="69" t="e">
        <f t="shared" ref="I1187:I1193" si="573">H1187/G1187*100</f>
        <v>#DIV/0!</v>
      </c>
      <c r="J1187" s="572"/>
      <c r="K1187" s="70" t="e">
        <f t="shared" ref="K1187:K1193" si="574">N1187/H1187</f>
        <v>#DIV/0!</v>
      </c>
      <c r="L1187" s="71">
        <f t="shared" ref="L1187:L1192" si="575">ROUND(F1187*J1187,0)</f>
        <v>0</v>
      </c>
      <c r="M1187" s="71">
        <f t="shared" ref="M1187:M1192" si="576">ROUND(L1187/12*$C$3,0)</f>
        <v>0</v>
      </c>
      <c r="N1187" s="71"/>
      <c r="O1187" s="71" t="e">
        <f t="shared" ref="O1187:O1193" si="577">N1187/M1187*100</f>
        <v>#DIV/0!</v>
      </c>
      <c r="P1187" s="71">
        <f t="shared" ref="P1187:P1192" si="578">ROUND(L1187/E1187,0)</f>
        <v>0</v>
      </c>
      <c r="Q1187" s="71" t="e">
        <f t="shared" ref="Q1187:Q1193" si="579">N1187/$C$3*12/P1187</f>
        <v>#DIV/0!</v>
      </c>
      <c r="R1187" s="1908"/>
      <c r="S1187" s="2968"/>
      <c r="T1187" s="622"/>
      <c r="U1187" s="3110"/>
      <c r="V1187" s="622"/>
      <c r="W1187" s="622"/>
      <c r="X1187" s="622"/>
      <c r="Y1187" s="622"/>
      <c r="Z1187" s="622"/>
      <c r="AA1187" s="1301"/>
    </row>
    <row r="1188" spans="1:27" s="47" customFormat="1" x14ac:dyDescent="0.25">
      <c r="A1188" s="646">
        <v>1</v>
      </c>
      <c r="B1188" s="646">
        <v>1</v>
      </c>
      <c r="C1188" s="68" t="s">
        <v>23</v>
      </c>
      <c r="D1188" s="3398" t="s">
        <v>342</v>
      </c>
      <c r="E1188" s="569">
        <v>270</v>
      </c>
      <c r="F1188" s="1584"/>
      <c r="G1188" s="69">
        <f t="shared" si="572"/>
        <v>0</v>
      </c>
      <c r="H1188" s="69">
        <v>29</v>
      </c>
      <c r="I1188" s="69" t="e">
        <f t="shared" si="573"/>
        <v>#DIV/0!</v>
      </c>
      <c r="J1188" s="572"/>
      <c r="K1188" s="70">
        <f t="shared" si="574"/>
        <v>4.7586206896551726</v>
      </c>
      <c r="L1188" s="71">
        <f t="shared" si="575"/>
        <v>0</v>
      </c>
      <c r="M1188" s="71">
        <f t="shared" si="576"/>
        <v>0</v>
      </c>
      <c r="N1188" s="71">
        <v>138</v>
      </c>
      <c r="O1188" s="71" t="e">
        <f t="shared" si="577"/>
        <v>#DIV/0!</v>
      </c>
      <c r="P1188" s="71">
        <f t="shared" si="578"/>
        <v>0</v>
      </c>
      <c r="Q1188" s="71" t="e">
        <f t="shared" si="579"/>
        <v>#DIV/0!</v>
      </c>
      <c r="R1188" s="1908"/>
      <c r="S1188" s="2968"/>
      <c r="T1188" s="622"/>
      <c r="U1188" s="3110"/>
      <c r="V1188" s="622"/>
      <c r="W1188" s="622"/>
      <c r="X1188" s="622"/>
      <c r="Y1188" s="622"/>
      <c r="Z1188" s="622"/>
      <c r="AA1188" s="1301"/>
    </row>
    <row r="1189" spans="1:27" s="47" customFormat="1" x14ac:dyDescent="0.25">
      <c r="A1189" s="646">
        <v>1</v>
      </c>
      <c r="B1189" s="646">
        <v>1</v>
      </c>
      <c r="C1189" s="68" t="s">
        <v>134</v>
      </c>
      <c r="D1189" s="3398" t="s">
        <v>342</v>
      </c>
      <c r="E1189" s="569">
        <v>340</v>
      </c>
      <c r="F1189" s="1584"/>
      <c r="G1189" s="69">
        <f t="shared" si="572"/>
        <v>0</v>
      </c>
      <c r="H1189" s="69">
        <v>0</v>
      </c>
      <c r="I1189" s="69" t="e">
        <f t="shared" si="573"/>
        <v>#DIV/0!</v>
      </c>
      <c r="J1189" s="572"/>
      <c r="K1189" s="70" t="e">
        <f t="shared" si="574"/>
        <v>#DIV/0!</v>
      </c>
      <c r="L1189" s="71">
        <f t="shared" si="575"/>
        <v>0</v>
      </c>
      <c r="M1189" s="71">
        <f t="shared" si="576"/>
        <v>0</v>
      </c>
      <c r="N1189" s="71"/>
      <c r="O1189" s="71" t="e">
        <f t="shared" si="577"/>
        <v>#DIV/0!</v>
      </c>
      <c r="P1189" s="71">
        <f t="shared" si="578"/>
        <v>0</v>
      </c>
      <c r="Q1189" s="71" t="e">
        <f t="shared" si="579"/>
        <v>#DIV/0!</v>
      </c>
      <c r="R1189" s="1908"/>
      <c r="S1189" s="2935"/>
      <c r="T1189" s="622">
        <f t="shared" ref="T1189" si="580">Z1189-Y1189-V1189</f>
        <v>0</v>
      </c>
      <c r="U1189" s="3110"/>
      <c r="V1189" s="622"/>
      <c r="W1189" s="622">
        <f>T1189-S1189</f>
        <v>0</v>
      </c>
      <c r="X1189" s="622"/>
      <c r="Y1189" s="622"/>
      <c r="Z1189" s="573"/>
      <c r="AA1189" s="1301"/>
    </row>
    <row r="1190" spans="1:27" s="47" customFormat="1" x14ac:dyDescent="0.25">
      <c r="A1190" s="646"/>
      <c r="B1190" s="646">
        <v>1</v>
      </c>
      <c r="C1190" s="68" t="s">
        <v>9</v>
      </c>
      <c r="D1190" s="3398" t="s">
        <v>342</v>
      </c>
      <c r="E1190" s="71">
        <v>340</v>
      </c>
      <c r="F1190" s="1584"/>
      <c r="G1190" s="69">
        <f t="shared" si="572"/>
        <v>0</v>
      </c>
      <c r="H1190" s="69">
        <v>27</v>
      </c>
      <c r="I1190" s="69" t="e">
        <f t="shared" si="573"/>
        <v>#DIV/0!</v>
      </c>
      <c r="J1190" s="572"/>
      <c r="K1190" s="70">
        <f t="shared" si="574"/>
        <v>9.5925925925925934</v>
      </c>
      <c r="L1190" s="71">
        <f t="shared" si="575"/>
        <v>0</v>
      </c>
      <c r="M1190" s="71">
        <f t="shared" si="576"/>
        <v>0</v>
      </c>
      <c r="N1190" s="127">
        <v>259</v>
      </c>
      <c r="O1190" s="71" t="e">
        <f t="shared" si="577"/>
        <v>#DIV/0!</v>
      </c>
      <c r="P1190" s="71">
        <f t="shared" si="578"/>
        <v>0</v>
      </c>
      <c r="Q1190" s="71" t="e">
        <f t="shared" si="579"/>
        <v>#DIV/0!</v>
      </c>
      <c r="R1190" s="1938"/>
      <c r="S1190" s="3012">
        <f>R1190/12*$C$3</f>
        <v>0</v>
      </c>
      <c r="T1190" s="529">
        <f>Z1190-Y1190-U1190</f>
        <v>0</v>
      </c>
      <c r="U1190" s="3174"/>
      <c r="V1190" s="529"/>
      <c r="W1190" s="622">
        <f>T1190-S1190</f>
        <v>0</v>
      </c>
      <c r="X1190" s="622"/>
      <c r="Y1190" s="622"/>
      <c r="Z1190" s="529"/>
      <c r="AA1190" s="1301"/>
    </row>
    <row r="1191" spans="1:27" s="47" customFormat="1" x14ac:dyDescent="0.25">
      <c r="A1191" s="646">
        <v>1</v>
      </c>
      <c r="B1191" s="646">
        <v>1</v>
      </c>
      <c r="C1191" s="68" t="s">
        <v>10</v>
      </c>
      <c r="D1191" s="3398" t="s">
        <v>342</v>
      </c>
      <c r="E1191" s="71">
        <v>340</v>
      </c>
      <c r="F1191" s="1584"/>
      <c r="G1191" s="69">
        <f t="shared" si="572"/>
        <v>0</v>
      </c>
      <c r="H1191" s="69">
        <v>3</v>
      </c>
      <c r="I1191" s="69" t="e">
        <f t="shared" si="573"/>
        <v>#DIV/0!</v>
      </c>
      <c r="J1191" s="572"/>
      <c r="K1191" s="70">
        <f t="shared" si="574"/>
        <v>1.3333333333333333</v>
      </c>
      <c r="L1191" s="71">
        <f t="shared" si="575"/>
        <v>0</v>
      </c>
      <c r="M1191" s="71">
        <f t="shared" si="576"/>
        <v>0</v>
      </c>
      <c r="N1191" s="71">
        <v>4</v>
      </c>
      <c r="O1191" s="71" t="e">
        <f t="shared" si="577"/>
        <v>#DIV/0!</v>
      </c>
      <c r="P1191" s="71">
        <f t="shared" si="578"/>
        <v>0</v>
      </c>
      <c r="Q1191" s="71" t="e">
        <f t="shared" si="579"/>
        <v>#DIV/0!</v>
      </c>
      <c r="R1191" s="1940"/>
      <c r="S1191" s="2968">
        <f>R1191/12*$C$3</f>
        <v>0</v>
      </c>
      <c r="T1191" s="1901">
        <f>Z1191-Y1191-U1191</f>
        <v>0</v>
      </c>
      <c r="U1191" s="3175"/>
      <c r="V1191" s="1901"/>
      <c r="W1191" s="1901">
        <f>T1191-S1191</f>
        <v>0</v>
      </c>
      <c r="X1191" s="1901"/>
      <c r="Y1191" s="1901"/>
      <c r="Z1191" s="1901"/>
      <c r="AA1191" s="1301"/>
    </row>
    <row r="1192" spans="1:27" s="47" customFormat="1" x14ac:dyDescent="0.25">
      <c r="A1192" s="646"/>
      <c r="B1192" s="646">
        <v>1</v>
      </c>
      <c r="C1192" s="172" t="s">
        <v>6</v>
      </c>
      <c r="D1192" s="3398" t="s">
        <v>342</v>
      </c>
      <c r="E1192" s="1877">
        <v>340</v>
      </c>
      <c r="F1192" s="1594"/>
      <c r="G1192" s="69">
        <f t="shared" si="572"/>
        <v>0</v>
      </c>
      <c r="H1192" s="144">
        <v>0</v>
      </c>
      <c r="I1192" s="69" t="e">
        <f t="shared" si="573"/>
        <v>#DIV/0!</v>
      </c>
      <c r="J1192" s="1173"/>
      <c r="K1192" s="70" t="e">
        <f t="shared" si="574"/>
        <v>#DIV/0!</v>
      </c>
      <c r="L1192" s="71">
        <f t="shared" si="575"/>
        <v>0</v>
      </c>
      <c r="M1192" s="71">
        <f t="shared" si="576"/>
        <v>0</v>
      </c>
      <c r="N1192" s="71"/>
      <c r="O1192" s="71" t="e">
        <f t="shared" si="577"/>
        <v>#DIV/0!</v>
      </c>
      <c r="P1192" s="71">
        <f t="shared" si="578"/>
        <v>0</v>
      </c>
      <c r="Q1192" s="71" t="e">
        <f t="shared" si="579"/>
        <v>#DIV/0!</v>
      </c>
      <c r="R1192" s="2169"/>
      <c r="S1192" s="3013"/>
      <c r="T1192" s="2170"/>
      <c r="U1192" s="3176"/>
      <c r="V1192" s="2170"/>
      <c r="W1192" s="2170"/>
      <c r="X1192" s="2170"/>
      <c r="Y1192" s="2170"/>
      <c r="Z1192" s="2170"/>
      <c r="AA1192" s="1301"/>
    </row>
    <row r="1193" spans="1:27" s="47" customFormat="1" ht="29.25" x14ac:dyDescent="0.25">
      <c r="A1193" s="646">
        <v>1</v>
      </c>
      <c r="B1193" s="646">
        <v>1</v>
      </c>
      <c r="C1193" s="578" t="s">
        <v>7</v>
      </c>
      <c r="D1193" s="578"/>
      <c r="E1193" s="578"/>
      <c r="F1193" s="1595">
        <f>SUM(F1187:F1192)</f>
        <v>0</v>
      </c>
      <c r="G1193" s="579">
        <f t="shared" ref="G1193:H1193" si="581">SUM(G1187:G1192)</f>
        <v>0</v>
      </c>
      <c r="H1193" s="579">
        <f t="shared" si="581"/>
        <v>59</v>
      </c>
      <c r="I1193" s="579" t="e">
        <f t="shared" si="573"/>
        <v>#DIV/0!</v>
      </c>
      <c r="J1193" s="580">
        <f>IF(F1193=0,0,L1193/F1193)</f>
        <v>0</v>
      </c>
      <c r="K1193" s="81">
        <f t="shared" si="574"/>
        <v>6.7966101694915251</v>
      </c>
      <c r="L1193" s="579">
        <f t="shared" ref="L1193:N1193" si="582">SUM(L1187:L1192)</f>
        <v>0</v>
      </c>
      <c r="M1193" s="579">
        <f t="shared" si="582"/>
        <v>0</v>
      </c>
      <c r="N1193" s="579">
        <f t="shared" si="582"/>
        <v>401</v>
      </c>
      <c r="O1193" s="82" t="e">
        <f t="shared" si="577"/>
        <v>#DIV/0!</v>
      </c>
      <c r="P1193" s="579">
        <f>SUM(P1187:P1192)</f>
        <v>0</v>
      </c>
      <c r="Q1193" s="82" t="e">
        <f t="shared" si="579"/>
        <v>#DIV/0!</v>
      </c>
      <c r="R1193" s="1941"/>
      <c r="S1193" s="3283"/>
      <c r="T1193" s="779">
        <f t="shared" ref="T1193:T1195" si="583">Z1193-Y1193-V1193</f>
        <v>3017.9564600000003</v>
      </c>
      <c r="U1193" s="3177"/>
      <c r="V1193" s="779">
        <v>-75.6952</v>
      </c>
      <c r="W1193" s="779">
        <f>T1193-S1193</f>
        <v>3017.9564600000003</v>
      </c>
      <c r="X1193" s="779"/>
      <c r="Y1193" s="779">
        <v>-420.82207999999997</v>
      </c>
      <c r="Z1193" s="779">
        <v>2521.4391800000003</v>
      </c>
      <c r="AA1193" s="1301"/>
    </row>
    <row r="1194" spans="1:27" s="47" customFormat="1" x14ac:dyDescent="0.25">
      <c r="A1194" s="646">
        <v>1</v>
      </c>
      <c r="B1194" s="646">
        <v>1</v>
      </c>
      <c r="C1194" s="581" t="s">
        <v>14</v>
      </c>
      <c r="D1194" s="581"/>
      <c r="E1194" s="582"/>
      <c r="F1194" s="1596"/>
      <c r="G1194" s="583"/>
      <c r="H1194" s="583"/>
      <c r="I1194" s="583"/>
      <c r="J1194" s="584"/>
      <c r="K1194" s="584"/>
      <c r="L1194" s="583"/>
      <c r="M1194" s="583"/>
      <c r="N1194" s="583"/>
      <c r="O1194" s="583"/>
      <c r="P1194" s="583"/>
      <c r="Q1194" s="583"/>
      <c r="R1194" s="1942"/>
      <c r="S1194" s="2999"/>
      <c r="T1194" s="1942"/>
      <c r="U1194" s="3178"/>
      <c r="V1194" s="1942"/>
      <c r="W1194" s="1942"/>
      <c r="X1194" s="1942"/>
      <c r="Y1194" s="1942"/>
      <c r="Z1194" s="1942"/>
      <c r="AA1194" s="1301"/>
    </row>
    <row r="1195" spans="1:27" s="47" customFormat="1" x14ac:dyDescent="0.25">
      <c r="A1195" s="646">
        <v>1</v>
      </c>
      <c r="B1195" s="646">
        <v>1</v>
      </c>
      <c r="C1195" s="2507" t="s">
        <v>609</v>
      </c>
      <c r="D1195" s="433"/>
      <c r="E1195" s="446"/>
      <c r="F1195" s="1557"/>
      <c r="G1195" s="93"/>
      <c r="H1195" s="93"/>
      <c r="I1195" s="93"/>
      <c r="J1195" s="315"/>
      <c r="K1195" s="315"/>
      <c r="L1195" s="317"/>
      <c r="M1195" s="317"/>
      <c r="N1195" s="317"/>
      <c r="O1195" s="317"/>
      <c r="P1195" s="317"/>
      <c r="Q1195" s="317"/>
      <c r="R1195" s="573">
        <v>18885.33121</v>
      </c>
      <c r="S1195" s="3267">
        <f t="shared" ref="S1195" si="584">R1195/12*$C$3</f>
        <v>1573.7776008333333</v>
      </c>
      <c r="T1195" s="573">
        <f t="shared" si="583"/>
        <v>1573.7776100000001</v>
      </c>
      <c r="U1195" s="3064"/>
      <c r="V1195" s="573"/>
      <c r="W1195" s="573">
        <f>T1195-S1195</f>
        <v>9.1666668140533147E-6</v>
      </c>
      <c r="X1195" s="573"/>
      <c r="Y1195" s="573">
        <v>0</v>
      </c>
      <c r="Z1195" s="573">
        <v>1573.7776100000001</v>
      </c>
      <c r="AA1195" s="1301"/>
    </row>
    <row r="1196" spans="1:27" s="47" customFormat="1" ht="29.25" x14ac:dyDescent="0.25">
      <c r="A1196" s="646">
        <v>1</v>
      </c>
      <c r="B1196" s="646">
        <v>1</v>
      </c>
      <c r="C1196" s="2465" t="s">
        <v>481</v>
      </c>
      <c r="D1196" s="350"/>
      <c r="E1196" s="350"/>
      <c r="F1196" s="3325">
        <f>F1198+F1199+F1203+F1204</f>
        <v>9946</v>
      </c>
      <c r="G1196" s="370">
        <f t="shared" ref="G1196:H1196" si="585">G1198+G1199+G1203+G1204</f>
        <v>828.83333333333337</v>
      </c>
      <c r="H1196" s="370">
        <f t="shared" si="585"/>
        <v>585</v>
      </c>
      <c r="I1196" s="370">
        <f>H1196/G1196*100</f>
        <v>70.581138145988334</v>
      </c>
      <c r="J1196" s="101"/>
      <c r="K1196" s="101"/>
      <c r="L1196" s="393"/>
      <c r="M1196" s="393"/>
      <c r="N1196" s="393"/>
      <c r="O1196" s="393"/>
      <c r="P1196" s="393"/>
      <c r="Q1196" s="393"/>
      <c r="R1196" s="1908"/>
      <c r="S1196" s="2968"/>
      <c r="T1196" s="1908"/>
      <c r="U1196" s="3179"/>
      <c r="V1196" s="1908"/>
      <c r="W1196" s="1908"/>
      <c r="X1196" s="1908"/>
      <c r="Y1196" s="1908"/>
      <c r="Z1196" s="1908"/>
      <c r="AA1196" s="1301"/>
    </row>
    <row r="1197" spans="1:27" s="47" customFormat="1" ht="30" x14ac:dyDescent="0.25">
      <c r="A1197" s="646"/>
      <c r="B1197" s="646">
        <v>1</v>
      </c>
      <c r="C1197" s="1857" t="s">
        <v>255</v>
      </c>
      <c r="D1197" s="350"/>
      <c r="E1197" s="350"/>
      <c r="F1197" s="1303"/>
      <c r="G1197" s="370"/>
      <c r="H1197" s="370"/>
      <c r="I1197" s="370"/>
      <c r="J1197" s="101"/>
      <c r="K1197" s="101"/>
      <c r="L1197" s="393"/>
      <c r="M1197" s="393"/>
      <c r="N1197" s="393"/>
      <c r="O1197" s="393"/>
      <c r="P1197" s="393"/>
      <c r="Q1197" s="393"/>
      <c r="R1197" s="1908"/>
      <c r="S1197" s="2968"/>
      <c r="T1197" s="1908"/>
      <c r="U1197" s="3179"/>
      <c r="V1197" s="1908"/>
      <c r="W1197" s="1908"/>
      <c r="X1197" s="1908"/>
      <c r="Y1197" s="1908"/>
      <c r="Z1197" s="1908"/>
      <c r="AA1197" s="1301"/>
    </row>
    <row r="1198" spans="1:27" s="47" customFormat="1" ht="30" x14ac:dyDescent="0.25">
      <c r="A1198" s="646"/>
      <c r="B1198" s="646">
        <v>1</v>
      </c>
      <c r="C1198" s="1857" t="s">
        <v>256</v>
      </c>
      <c r="D1198" s="350"/>
      <c r="E1198" s="350"/>
      <c r="F1198" s="1303">
        <v>1000</v>
      </c>
      <c r="G1198" s="370">
        <f t="shared" ref="G1198:G1234" si="586">F1198/12*$C$3</f>
        <v>83.333333333333329</v>
      </c>
      <c r="H1198" s="370">
        <v>23</v>
      </c>
      <c r="I1198" s="370">
        <f>H1198/G1198*100</f>
        <v>27.6</v>
      </c>
      <c r="J1198" s="101"/>
      <c r="K1198" s="101"/>
      <c r="L1198" s="393"/>
      <c r="M1198" s="393"/>
      <c r="N1198" s="393"/>
      <c r="O1198" s="393"/>
      <c r="P1198" s="393"/>
      <c r="Q1198" s="393"/>
      <c r="R1198" s="1908"/>
      <c r="S1198" s="2968"/>
      <c r="T1198" s="1908"/>
      <c r="U1198" s="3179"/>
      <c r="V1198" s="1908"/>
      <c r="W1198" s="1908"/>
      <c r="X1198" s="1908"/>
      <c r="Y1198" s="1908"/>
      <c r="Z1198" s="1908"/>
      <c r="AA1198" s="1301"/>
    </row>
    <row r="1199" spans="1:27" s="47" customFormat="1" ht="30" x14ac:dyDescent="0.25">
      <c r="A1199" s="646"/>
      <c r="B1199" s="646">
        <v>1</v>
      </c>
      <c r="C1199" s="2466" t="s">
        <v>482</v>
      </c>
      <c r="D1199" s="350"/>
      <c r="E1199" s="350"/>
      <c r="F1199" s="1303">
        <f>F1200+F1201/4</f>
        <v>6500</v>
      </c>
      <c r="G1199" s="370">
        <f t="shared" ref="G1199:H1199" si="587">G1200+G1201/4</f>
        <v>541.66666666666674</v>
      </c>
      <c r="H1199" s="370">
        <f t="shared" si="587"/>
        <v>506</v>
      </c>
      <c r="I1199" s="370">
        <f>H1199/G1199*100</f>
        <v>93.415384615384596</v>
      </c>
      <c r="J1199" s="101"/>
      <c r="K1199" s="101"/>
      <c r="L1199" s="393"/>
      <c r="M1199" s="393"/>
      <c r="N1199" s="393"/>
      <c r="O1199" s="393"/>
      <c r="P1199" s="393"/>
      <c r="Q1199" s="393"/>
      <c r="R1199" s="1908"/>
      <c r="S1199" s="2968"/>
      <c r="T1199" s="1908"/>
      <c r="U1199" s="3179"/>
      <c r="V1199" s="1908"/>
      <c r="W1199" s="1908"/>
      <c r="X1199" s="1908"/>
      <c r="Y1199" s="1908"/>
      <c r="Z1199" s="1908"/>
      <c r="AA1199" s="1301"/>
    </row>
    <row r="1200" spans="1:27" s="47" customFormat="1" x14ac:dyDescent="0.25">
      <c r="A1200" s="646"/>
      <c r="B1200" s="646">
        <v>1</v>
      </c>
      <c r="C1200" s="1858" t="s">
        <v>483</v>
      </c>
      <c r="D1200" s="350"/>
      <c r="E1200" s="350"/>
      <c r="F1200" s="3314">
        <v>6475</v>
      </c>
      <c r="G1200" s="370">
        <f t="shared" si="586"/>
        <v>539.58333333333337</v>
      </c>
      <c r="H1200" s="370">
        <v>506</v>
      </c>
      <c r="I1200" s="370">
        <f>H1200/G1200*100</f>
        <v>93.776061776061766</v>
      </c>
      <c r="J1200" s="101"/>
      <c r="K1200" s="101"/>
      <c r="L1200" s="393"/>
      <c r="M1200" s="393"/>
      <c r="N1200" s="393"/>
      <c r="O1200" s="393"/>
      <c r="P1200" s="393"/>
      <c r="Q1200" s="393"/>
      <c r="R1200" s="1908"/>
      <c r="S1200" s="2968"/>
      <c r="T1200" s="1908"/>
      <c r="U1200" s="3179"/>
      <c r="V1200" s="1908"/>
      <c r="W1200" s="1908"/>
      <c r="X1200" s="1908"/>
      <c r="Y1200" s="1908"/>
      <c r="Z1200" s="1908"/>
      <c r="AA1200" s="1301"/>
    </row>
    <row r="1201" spans="1:27" s="47" customFormat="1" ht="30" x14ac:dyDescent="0.25">
      <c r="A1201" s="646"/>
      <c r="B1201" s="646">
        <v>1</v>
      </c>
      <c r="C1201" s="1858" t="s">
        <v>484</v>
      </c>
      <c r="D1201" s="350"/>
      <c r="E1201" s="350"/>
      <c r="F1201" s="1303">
        <v>100</v>
      </c>
      <c r="G1201" s="370">
        <f t="shared" si="586"/>
        <v>8.3333333333333339</v>
      </c>
      <c r="H1201" s="370"/>
      <c r="I1201" s="370">
        <f>H1201/G1201*100</f>
        <v>0</v>
      </c>
      <c r="J1201" s="101"/>
      <c r="K1201" s="101"/>
      <c r="L1201" s="393"/>
      <c r="M1201" s="393"/>
      <c r="N1201" s="393"/>
      <c r="O1201" s="393"/>
      <c r="P1201" s="393"/>
      <c r="Q1201" s="393"/>
      <c r="R1201" s="1908"/>
      <c r="S1201" s="2968"/>
      <c r="T1201" s="1908"/>
      <c r="U1201" s="3179"/>
      <c r="V1201" s="1908"/>
      <c r="W1201" s="1908"/>
      <c r="X1201" s="1908"/>
      <c r="Y1201" s="1908"/>
      <c r="Z1201" s="1908"/>
      <c r="AA1201" s="1301"/>
    </row>
    <row r="1202" spans="1:27" s="47" customFormat="1" ht="60" x14ac:dyDescent="0.25">
      <c r="A1202" s="646"/>
      <c r="B1202" s="646">
        <v>1</v>
      </c>
      <c r="C1202" s="1858" t="s">
        <v>485</v>
      </c>
      <c r="D1202" s="350"/>
      <c r="E1202" s="350"/>
      <c r="F1202" s="1303"/>
      <c r="G1202" s="370"/>
      <c r="H1202" s="370"/>
      <c r="I1202" s="370"/>
      <c r="J1202" s="101"/>
      <c r="K1202" s="101"/>
      <c r="L1202" s="393"/>
      <c r="M1202" s="393"/>
      <c r="N1202" s="393"/>
      <c r="O1202" s="393"/>
      <c r="P1202" s="393"/>
      <c r="Q1202" s="393"/>
      <c r="R1202" s="1908"/>
      <c r="S1202" s="2968"/>
      <c r="T1202" s="1908"/>
      <c r="U1202" s="3179"/>
      <c r="V1202" s="1908"/>
      <c r="W1202" s="1908"/>
      <c r="X1202" s="1908"/>
      <c r="Y1202" s="1908"/>
      <c r="Z1202" s="1908"/>
      <c r="AA1202" s="1301"/>
    </row>
    <row r="1203" spans="1:27" s="47" customFormat="1" ht="45" x14ac:dyDescent="0.25">
      <c r="A1203" s="646"/>
      <c r="B1203" s="646">
        <v>1</v>
      </c>
      <c r="C1203" s="1858" t="s">
        <v>500</v>
      </c>
      <c r="D1203" s="350"/>
      <c r="E1203" s="350"/>
      <c r="F1203" s="1303">
        <v>2000</v>
      </c>
      <c r="G1203" s="370">
        <f t="shared" si="586"/>
        <v>166.66666666666666</v>
      </c>
      <c r="H1203" s="370">
        <v>55</v>
      </c>
      <c r="I1203" s="370">
        <f>H1203/G1203*100</f>
        <v>33</v>
      </c>
      <c r="J1203" s="101"/>
      <c r="K1203" s="101"/>
      <c r="L1203" s="393"/>
      <c r="M1203" s="393"/>
      <c r="N1203" s="393"/>
      <c r="O1203" s="393"/>
      <c r="P1203" s="393"/>
      <c r="Q1203" s="393"/>
      <c r="R1203" s="1908"/>
      <c r="S1203" s="2968"/>
      <c r="T1203" s="1908"/>
      <c r="U1203" s="3179"/>
      <c r="V1203" s="1908"/>
      <c r="W1203" s="1908"/>
      <c r="X1203" s="1908"/>
      <c r="Y1203" s="1908"/>
      <c r="Z1203" s="1908"/>
      <c r="AA1203" s="1301"/>
    </row>
    <row r="1204" spans="1:27" s="47" customFormat="1" ht="30" x14ac:dyDescent="0.25">
      <c r="A1204" s="646"/>
      <c r="B1204" s="646">
        <v>1</v>
      </c>
      <c r="C1204" s="4" t="s">
        <v>607</v>
      </c>
      <c r="D1204" s="350"/>
      <c r="E1204" s="350"/>
      <c r="F1204" s="1303">
        <v>446</v>
      </c>
      <c r="G1204" s="370">
        <f t="shared" si="586"/>
        <v>37.166666666666664</v>
      </c>
      <c r="H1204" s="370">
        <v>1</v>
      </c>
      <c r="I1204" s="370"/>
      <c r="J1204" s="101"/>
      <c r="K1204" s="101"/>
      <c r="L1204" s="393"/>
      <c r="M1204" s="393"/>
      <c r="N1204" s="393"/>
      <c r="O1204" s="393"/>
      <c r="P1204" s="393"/>
      <c r="Q1204" s="393"/>
      <c r="R1204" s="1908"/>
      <c r="S1204" s="2968"/>
      <c r="T1204" s="1908"/>
      <c r="U1204" s="3179"/>
      <c r="V1204" s="1908"/>
      <c r="W1204" s="1908"/>
      <c r="X1204" s="1908"/>
      <c r="Y1204" s="1908"/>
      <c r="Z1204" s="1908"/>
      <c r="AA1204" s="1301"/>
    </row>
    <row r="1205" spans="1:27" s="47" customFormat="1" ht="29.25" x14ac:dyDescent="0.25">
      <c r="A1205" s="646"/>
      <c r="B1205" s="646">
        <v>1</v>
      </c>
      <c r="C1205" s="1782" t="s">
        <v>135</v>
      </c>
      <c r="D1205" s="350"/>
      <c r="E1205" s="350"/>
      <c r="F1205" s="1303">
        <f>F1206+F1207</f>
        <v>7299.7872340425529</v>
      </c>
      <c r="G1205" s="370">
        <f t="shared" ref="G1205:H1205" si="588">G1206+G1207</f>
        <v>608.31560283687941</v>
      </c>
      <c r="H1205" s="370">
        <f t="shared" si="588"/>
        <v>380.59893617021277</v>
      </c>
      <c r="I1205" s="370">
        <f t="shared" ref="I1205:I1211" si="589">H1205/G1205*100</f>
        <v>62.566032236439419</v>
      </c>
      <c r="J1205" s="101"/>
      <c r="K1205" s="101"/>
      <c r="L1205" s="393"/>
      <c r="M1205" s="393"/>
      <c r="N1205" s="393"/>
      <c r="O1205" s="393"/>
      <c r="P1205" s="393"/>
      <c r="Q1205" s="393"/>
      <c r="R1205" s="1908"/>
      <c r="S1205" s="2968"/>
      <c r="T1205" s="1908"/>
      <c r="U1205" s="3179"/>
      <c r="V1205" s="1908"/>
      <c r="W1205" s="1908"/>
      <c r="X1205" s="1908"/>
      <c r="Y1205" s="1908"/>
      <c r="Z1205" s="1908"/>
      <c r="AA1205" s="1301"/>
    </row>
    <row r="1206" spans="1:27" s="47" customFormat="1" x14ac:dyDescent="0.25">
      <c r="A1206" s="646"/>
      <c r="B1206" s="646">
        <v>1</v>
      </c>
      <c r="C1206" s="1021" t="s">
        <v>308</v>
      </c>
      <c r="D1206" s="350"/>
      <c r="E1206" s="350"/>
      <c r="F1206" s="1303">
        <v>6600</v>
      </c>
      <c r="G1206" s="370">
        <f t="shared" si="586"/>
        <v>550</v>
      </c>
      <c r="H1206" s="370">
        <v>286</v>
      </c>
      <c r="I1206" s="370">
        <f t="shared" si="589"/>
        <v>52</v>
      </c>
      <c r="J1206" s="101"/>
      <c r="K1206" s="101"/>
      <c r="L1206" s="393"/>
      <c r="M1206" s="393"/>
      <c r="N1206" s="393"/>
      <c r="O1206" s="393"/>
      <c r="P1206" s="393"/>
      <c r="Q1206" s="393"/>
      <c r="R1206" s="1908"/>
      <c r="S1206" s="2968"/>
      <c r="T1206" s="1908"/>
      <c r="U1206" s="3179"/>
      <c r="V1206" s="1908"/>
      <c r="W1206" s="1908"/>
      <c r="X1206" s="1908"/>
      <c r="Y1206" s="1908"/>
      <c r="Z1206" s="1908"/>
      <c r="AA1206" s="1301"/>
    </row>
    <row r="1207" spans="1:27" s="47" customFormat="1" x14ac:dyDescent="0.25">
      <c r="A1207" s="646"/>
      <c r="B1207" s="646">
        <v>1</v>
      </c>
      <c r="C1207" s="1021" t="s">
        <v>487</v>
      </c>
      <c r="D1207" s="350"/>
      <c r="E1207" s="350"/>
      <c r="F1207" s="1303">
        <f>F1208/9.4</f>
        <v>699.78723404255311</v>
      </c>
      <c r="G1207" s="370">
        <f t="shared" ref="G1207:H1207" si="590">G1208/9.4</f>
        <v>58.315602836879428</v>
      </c>
      <c r="H1207" s="370">
        <f t="shared" si="590"/>
        <v>94.598936170212767</v>
      </c>
      <c r="I1207" s="370">
        <f t="shared" si="589"/>
        <v>162.21891152325935</v>
      </c>
      <c r="J1207" s="101"/>
      <c r="K1207" s="101"/>
      <c r="L1207" s="393"/>
      <c r="M1207" s="393"/>
      <c r="N1207" s="393"/>
      <c r="O1207" s="393"/>
      <c r="P1207" s="393"/>
      <c r="Q1207" s="393"/>
      <c r="R1207" s="1908"/>
      <c r="S1207" s="2968"/>
      <c r="T1207" s="1908"/>
      <c r="U1207" s="3179"/>
      <c r="V1207" s="1908"/>
      <c r="W1207" s="1908"/>
      <c r="X1207" s="1908"/>
      <c r="Y1207" s="1908"/>
      <c r="Z1207" s="1908"/>
      <c r="AA1207" s="1301"/>
    </row>
    <row r="1208" spans="1:27" s="47" customFormat="1" x14ac:dyDescent="0.25">
      <c r="A1208" s="646"/>
      <c r="B1208" s="646">
        <v>1</v>
      </c>
      <c r="C1208" s="2483" t="s">
        <v>504</v>
      </c>
      <c r="D1208" s="350"/>
      <c r="E1208" s="350"/>
      <c r="F1208" s="1303">
        <v>6578</v>
      </c>
      <c r="G1208" s="370">
        <f t="shared" si="586"/>
        <v>548.16666666666663</v>
      </c>
      <c r="H1208" s="370">
        <v>889.23</v>
      </c>
      <c r="I1208" s="370">
        <f t="shared" si="589"/>
        <v>162.21891152325935</v>
      </c>
      <c r="J1208" s="101"/>
      <c r="K1208" s="101"/>
      <c r="L1208" s="393"/>
      <c r="M1208" s="393"/>
      <c r="N1208" s="393"/>
      <c r="O1208" s="393"/>
      <c r="P1208" s="393"/>
      <c r="Q1208" s="393"/>
      <c r="R1208" s="1908"/>
      <c r="S1208" s="2968"/>
      <c r="T1208" s="1908"/>
      <c r="U1208" s="3179"/>
      <c r="V1208" s="1908"/>
      <c r="W1208" s="1908"/>
      <c r="X1208" s="1908"/>
      <c r="Y1208" s="1908"/>
      <c r="Z1208" s="1908"/>
      <c r="AA1208" s="1301"/>
    </row>
    <row r="1209" spans="1:27" s="47" customFormat="1" ht="47.25" x14ac:dyDescent="0.25">
      <c r="A1209" s="646"/>
      <c r="B1209" s="646">
        <v>1</v>
      </c>
      <c r="C1209" s="2508" t="s">
        <v>521</v>
      </c>
      <c r="D1209" s="350"/>
      <c r="E1209" s="350"/>
      <c r="F1209" s="622">
        <f>F1210+F1215</f>
        <v>1752</v>
      </c>
      <c r="G1209" s="370">
        <f t="shared" ref="G1209:H1209" si="591">G1210+G1215</f>
        <v>146</v>
      </c>
      <c r="H1209" s="370">
        <f t="shared" si="591"/>
        <v>3</v>
      </c>
      <c r="I1209" s="370">
        <f t="shared" si="589"/>
        <v>2.054794520547945</v>
      </c>
      <c r="J1209" s="101"/>
      <c r="K1209" s="101"/>
      <c r="L1209" s="393"/>
      <c r="M1209" s="393"/>
      <c r="N1209" s="393"/>
      <c r="O1209" s="393"/>
      <c r="P1209" s="393"/>
      <c r="Q1209" s="393"/>
      <c r="R1209" s="1908"/>
      <c r="S1209" s="2935"/>
      <c r="T1209" s="1908">
        <f t="shared" ref="T1209" si="592">Z1209-Y1209-V1209</f>
        <v>0</v>
      </c>
      <c r="U1209" s="3179"/>
      <c r="V1209" s="1908"/>
      <c r="W1209" s="1908">
        <f>T1209-S1209</f>
        <v>0</v>
      </c>
      <c r="X1209" s="1908"/>
      <c r="Y1209" s="1908"/>
      <c r="Z1209" s="1908"/>
      <c r="AA1209" s="1301"/>
    </row>
    <row r="1210" spans="1:27" s="47" customFormat="1" ht="30" x14ac:dyDescent="0.25">
      <c r="A1210" s="646"/>
      <c r="B1210" s="646">
        <v>1</v>
      </c>
      <c r="C1210" s="2466" t="s">
        <v>490</v>
      </c>
      <c r="D1210" s="350"/>
      <c r="E1210" s="350"/>
      <c r="F1210" s="622">
        <f>SUM(F1211:F1214)</f>
        <v>1252</v>
      </c>
      <c r="G1210" s="370">
        <f t="shared" ref="G1210:H1210" si="593">SUM(G1211:G1214)</f>
        <v>104.33333333333333</v>
      </c>
      <c r="H1210" s="370">
        <f t="shared" si="593"/>
        <v>3</v>
      </c>
      <c r="I1210" s="370">
        <f t="shared" si="589"/>
        <v>2.8753993610223643</v>
      </c>
      <c r="J1210" s="101"/>
      <c r="K1210" s="101"/>
      <c r="L1210" s="393"/>
      <c r="M1210" s="393"/>
      <c r="N1210" s="393"/>
      <c r="O1210" s="393"/>
      <c r="P1210" s="393"/>
      <c r="Q1210" s="393"/>
      <c r="R1210" s="1908"/>
      <c r="S1210" s="2968"/>
      <c r="T1210" s="1908"/>
      <c r="U1210" s="3179"/>
      <c r="V1210" s="1908"/>
      <c r="W1210" s="1908"/>
      <c r="X1210" s="1908"/>
      <c r="Y1210" s="1908"/>
      <c r="Z1210" s="1908"/>
      <c r="AA1210" s="1301"/>
    </row>
    <row r="1211" spans="1:27" s="47" customFormat="1" ht="30" x14ac:dyDescent="0.25">
      <c r="A1211" s="646"/>
      <c r="B1211" s="646">
        <v>1</v>
      </c>
      <c r="C1211" s="1858" t="s">
        <v>491</v>
      </c>
      <c r="D1211" s="350"/>
      <c r="E1211" s="350"/>
      <c r="F1211" s="622">
        <v>1252</v>
      </c>
      <c r="G1211" s="370">
        <f t="shared" si="586"/>
        <v>104.33333333333333</v>
      </c>
      <c r="H1211" s="370">
        <v>3</v>
      </c>
      <c r="I1211" s="370">
        <f t="shared" si="589"/>
        <v>2.8753993610223643</v>
      </c>
      <c r="J1211" s="101"/>
      <c r="K1211" s="101"/>
      <c r="L1211" s="393"/>
      <c r="M1211" s="393"/>
      <c r="N1211" s="393"/>
      <c r="O1211" s="393"/>
      <c r="P1211" s="393"/>
      <c r="Q1211" s="393"/>
      <c r="R1211" s="1908"/>
      <c r="S1211" s="2968"/>
      <c r="T1211" s="1908"/>
      <c r="U1211" s="3179"/>
      <c r="V1211" s="1908"/>
      <c r="W1211" s="1908"/>
      <c r="X1211" s="1908"/>
      <c r="Y1211" s="1908"/>
      <c r="Z1211" s="1908"/>
      <c r="AA1211" s="1301"/>
    </row>
    <row r="1212" spans="1:27" s="47" customFormat="1" ht="45" x14ac:dyDescent="0.25">
      <c r="A1212" s="646"/>
      <c r="B1212" s="646">
        <v>1</v>
      </c>
      <c r="C1212" s="1858" t="s">
        <v>492</v>
      </c>
      <c r="D1212" s="350"/>
      <c r="E1212" s="350"/>
      <c r="F1212" s="622"/>
      <c r="G1212" s="370"/>
      <c r="H1212" s="370"/>
      <c r="I1212" s="370"/>
      <c r="J1212" s="101"/>
      <c r="K1212" s="101"/>
      <c r="L1212" s="393"/>
      <c r="M1212" s="393"/>
      <c r="N1212" s="393"/>
      <c r="O1212" s="393"/>
      <c r="P1212" s="393"/>
      <c r="Q1212" s="393"/>
      <c r="R1212" s="1908"/>
      <c r="S1212" s="2968"/>
      <c r="T1212" s="1908"/>
      <c r="U1212" s="3179"/>
      <c r="V1212" s="1908"/>
      <c r="W1212" s="1908"/>
      <c r="X1212" s="1908"/>
      <c r="Y1212" s="1908"/>
      <c r="Z1212" s="1908"/>
      <c r="AA1212" s="1301"/>
    </row>
    <row r="1213" spans="1:27" s="47" customFormat="1" ht="45" x14ac:dyDescent="0.25">
      <c r="A1213" s="646"/>
      <c r="B1213" s="646">
        <v>1</v>
      </c>
      <c r="C1213" s="1858" t="s">
        <v>493</v>
      </c>
      <c r="D1213" s="350"/>
      <c r="E1213" s="350"/>
      <c r="F1213" s="622"/>
      <c r="G1213" s="370"/>
      <c r="H1213" s="370"/>
      <c r="I1213" s="370"/>
      <c r="J1213" s="101"/>
      <c r="K1213" s="101"/>
      <c r="L1213" s="393"/>
      <c r="M1213" s="393"/>
      <c r="N1213" s="393"/>
      <c r="O1213" s="393"/>
      <c r="P1213" s="393"/>
      <c r="Q1213" s="393"/>
      <c r="R1213" s="1908"/>
      <c r="S1213" s="2968"/>
      <c r="T1213" s="1908"/>
      <c r="U1213" s="3179"/>
      <c r="V1213" s="1908"/>
      <c r="W1213" s="1908"/>
      <c r="X1213" s="1908"/>
      <c r="Y1213" s="1908"/>
      <c r="Z1213" s="1908"/>
      <c r="AA1213" s="1301"/>
    </row>
    <row r="1214" spans="1:27" s="47" customFormat="1" ht="30" x14ac:dyDescent="0.25">
      <c r="A1214" s="646"/>
      <c r="B1214" s="646">
        <v>1</v>
      </c>
      <c r="C1214" s="1858" t="s">
        <v>494</v>
      </c>
      <c r="D1214" s="350"/>
      <c r="E1214" s="350"/>
      <c r="F1214" s="622"/>
      <c r="G1214" s="370"/>
      <c r="H1214" s="370"/>
      <c r="I1214" s="370"/>
      <c r="J1214" s="101"/>
      <c r="K1214" s="101"/>
      <c r="L1214" s="393"/>
      <c r="M1214" s="393"/>
      <c r="N1214" s="393"/>
      <c r="O1214" s="393"/>
      <c r="P1214" s="393"/>
      <c r="Q1214" s="393"/>
      <c r="R1214" s="1908"/>
      <c r="S1214" s="2968"/>
      <c r="T1214" s="1908"/>
      <c r="U1214" s="3179"/>
      <c r="V1214" s="1908"/>
      <c r="W1214" s="1908"/>
      <c r="X1214" s="1908"/>
      <c r="Y1214" s="1908"/>
      <c r="Z1214" s="1908"/>
      <c r="AA1214" s="1301"/>
    </row>
    <row r="1215" spans="1:27" s="47" customFormat="1" ht="45" x14ac:dyDescent="0.25">
      <c r="A1215" s="646"/>
      <c r="B1215" s="646">
        <v>1</v>
      </c>
      <c r="C1215" s="2466" t="s">
        <v>495</v>
      </c>
      <c r="D1215" s="350"/>
      <c r="E1215" s="350"/>
      <c r="F1215" s="622">
        <f>SUM(F1216:F1219)</f>
        <v>500</v>
      </c>
      <c r="G1215" s="370">
        <f t="shared" ref="G1215" si="594">SUM(G1216:G1219)</f>
        <v>41.666666666666664</v>
      </c>
      <c r="H1215" s="370">
        <f>H1216+H1218+H1219</f>
        <v>0</v>
      </c>
      <c r="I1215" s="370">
        <f>H1215/G1215*100</f>
        <v>0</v>
      </c>
      <c r="J1215" s="101"/>
      <c r="K1215" s="101"/>
      <c r="L1215" s="393"/>
      <c r="M1215" s="393"/>
      <c r="N1215" s="393"/>
      <c r="O1215" s="393"/>
      <c r="P1215" s="393"/>
      <c r="Q1215" s="393"/>
      <c r="R1215" s="1908"/>
      <c r="S1215" s="2968"/>
      <c r="T1215" s="1908"/>
      <c r="U1215" s="3179"/>
      <c r="V1215" s="1908"/>
      <c r="W1215" s="1908"/>
      <c r="X1215" s="1908"/>
      <c r="Y1215" s="1908"/>
      <c r="Z1215" s="1908"/>
      <c r="AA1215" s="1301"/>
    </row>
    <row r="1216" spans="1:27" s="47" customFormat="1" ht="30" x14ac:dyDescent="0.25">
      <c r="A1216" s="646"/>
      <c r="B1216" s="646">
        <v>1</v>
      </c>
      <c r="C1216" s="1858" t="s">
        <v>496</v>
      </c>
      <c r="D1216" s="350"/>
      <c r="E1216" s="350"/>
      <c r="F1216" s="622">
        <v>500</v>
      </c>
      <c r="G1216" s="370">
        <f t="shared" si="586"/>
        <v>41.666666666666664</v>
      </c>
      <c r="H1216" s="370"/>
      <c r="I1216" s="370">
        <f>H1216/G1216*100</f>
        <v>0</v>
      </c>
      <c r="J1216" s="101"/>
      <c r="K1216" s="101"/>
      <c r="L1216" s="393"/>
      <c r="M1216" s="393"/>
      <c r="N1216" s="393"/>
      <c r="O1216" s="393"/>
      <c r="P1216" s="393"/>
      <c r="Q1216" s="393"/>
      <c r="R1216" s="1908"/>
      <c r="S1216" s="2968"/>
      <c r="T1216" s="1908"/>
      <c r="U1216" s="3179"/>
      <c r="V1216" s="1908"/>
      <c r="W1216" s="1908"/>
      <c r="X1216" s="1908"/>
      <c r="Y1216" s="1908"/>
      <c r="Z1216" s="1908"/>
      <c r="AA1216" s="1301"/>
    </row>
    <row r="1217" spans="1:27" s="47" customFormat="1" ht="30" x14ac:dyDescent="0.25">
      <c r="A1217" s="646"/>
      <c r="B1217" s="646">
        <v>1</v>
      </c>
      <c r="C1217" s="1858" t="s">
        <v>543</v>
      </c>
      <c r="D1217" s="350"/>
      <c r="E1217" s="350"/>
      <c r="F1217" s="622"/>
      <c r="G1217" s="370"/>
      <c r="H1217" s="370"/>
      <c r="I1217" s="370"/>
      <c r="J1217" s="101"/>
      <c r="K1217" s="101"/>
      <c r="L1217" s="393"/>
      <c r="M1217" s="393"/>
      <c r="N1217" s="393"/>
      <c r="O1217" s="393"/>
      <c r="P1217" s="393"/>
      <c r="Q1217" s="393"/>
      <c r="R1217" s="1908"/>
      <c r="S1217" s="2968"/>
      <c r="T1217" s="1908"/>
      <c r="U1217" s="3179"/>
      <c r="V1217" s="1908"/>
      <c r="W1217" s="1908"/>
      <c r="X1217" s="1908"/>
      <c r="Y1217" s="1908"/>
      <c r="Z1217" s="1908"/>
      <c r="AA1217" s="1301"/>
    </row>
    <row r="1218" spans="1:27" s="47" customFormat="1" ht="60" x14ac:dyDescent="0.25">
      <c r="A1218" s="646"/>
      <c r="B1218" s="646">
        <v>1</v>
      </c>
      <c r="C1218" s="1858" t="s">
        <v>497</v>
      </c>
      <c r="D1218" s="350"/>
      <c r="E1218" s="350"/>
      <c r="F1218" s="622"/>
      <c r="G1218" s="370"/>
      <c r="H1218" s="370"/>
      <c r="I1218" s="370"/>
      <c r="J1218" s="101"/>
      <c r="K1218" s="101"/>
      <c r="L1218" s="393"/>
      <c r="M1218" s="393"/>
      <c r="N1218" s="393"/>
      <c r="O1218" s="393"/>
      <c r="P1218" s="393"/>
      <c r="Q1218" s="393"/>
      <c r="R1218" s="1908"/>
      <c r="S1218" s="2968"/>
      <c r="T1218" s="1908"/>
      <c r="U1218" s="3179"/>
      <c r="V1218" s="1908"/>
      <c r="W1218" s="1908"/>
      <c r="X1218" s="1908"/>
      <c r="Y1218" s="1908"/>
      <c r="Z1218" s="1908"/>
      <c r="AA1218" s="1301"/>
    </row>
    <row r="1219" spans="1:27" s="47" customFormat="1" ht="45" x14ac:dyDescent="0.25">
      <c r="A1219" s="646"/>
      <c r="B1219" s="646">
        <v>1</v>
      </c>
      <c r="C1219" s="1858" t="s">
        <v>498</v>
      </c>
      <c r="D1219" s="350"/>
      <c r="E1219" s="350"/>
      <c r="F1219" s="622"/>
      <c r="G1219" s="370"/>
      <c r="H1219" s="370"/>
      <c r="I1219" s="370"/>
      <c r="J1219" s="101"/>
      <c r="K1219" s="101"/>
      <c r="L1219" s="393"/>
      <c r="M1219" s="393"/>
      <c r="N1219" s="393"/>
      <c r="O1219" s="393"/>
      <c r="P1219" s="393"/>
      <c r="Q1219" s="393"/>
      <c r="R1219" s="1908"/>
      <c r="S1219" s="2968"/>
      <c r="T1219" s="1908"/>
      <c r="U1219" s="3179"/>
      <c r="V1219" s="1908"/>
      <c r="W1219" s="1908"/>
      <c r="X1219" s="1908"/>
      <c r="Y1219" s="1908"/>
      <c r="Z1219" s="1908"/>
      <c r="AA1219" s="1301"/>
    </row>
    <row r="1220" spans="1:27" s="47" customFormat="1" x14ac:dyDescent="0.25">
      <c r="A1220" s="646"/>
      <c r="B1220" s="646">
        <v>1</v>
      </c>
      <c r="C1220" s="2570" t="s">
        <v>257</v>
      </c>
      <c r="D1220" s="350"/>
      <c r="E1220" s="350"/>
      <c r="F1220" s="622"/>
      <c r="G1220" s="370"/>
      <c r="H1220" s="370"/>
      <c r="I1220" s="370"/>
      <c r="J1220" s="101"/>
      <c r="K1220" s="101"/>
      <c r="L1220" s="393"/>
      <c r="M1220" s="393"/>
      <c r="N1220" s="393"/>
      <c r="O1220" s="393"/>
      <c r="P1220" s="393"/>
      <c r="Q1220" s="393"/>
      <c r="R1220" s="1908">
        <v>367.32400000000001</v>
      </c>
      <c r="S1220" s="2968">
        <f t="shared" ref="S1220" si="595">R1220/12*$C$3</f>
        <v>30.610333333333333</v>
      </c>
      <c r="T1220" s="1908">
        <f t="shared" ref="T1220" si="596">Z1220-Y1220-V1220</f>
        <v>0</v>
      </c>
      <c r="U1220" s="3179"/>
      <c r="V1220" s="1908"/>
      <c r="W1220" s="1908">
        <f>T1220-S1220</f>
        <v>-30.610333333333333</v>
      </c>
      <c r="X1220" s="1908"/>
      <c r="Y1220" s="1908"/>
      <c r="Z1220" s="1908"/>
      <c r="AA1220" s="1301"/>
    </row>
    <row r="1221" spans="1:27" s="47" customFormat="1" ht="29.25" x14ac:dyDescent="0.25">
      <c r="A1221" s="646"/>
      <c r="B1221" s="646">
        <v>1</v>
      </c>
      <c r="C1221" s="2548" t="s">
        <v>583</v>
      </c>
      <c r="D1221" s="350"/>
      <c r="E1221" s="350"/>
      <c r="F1221" s="622">
        <f>F1223</f>
        <v>200</v>
      </c>
      <c r="G1221" s="370">
        <f t="shared" ref="G1221:H1221" si="597">G1223</f>
        <v>16.666666666666668</v>
      </c>
      <c r="H1221" s="370">
        <f t="shared" si="597"/>
        <v>0</v>
      </c>
      <c r="I1221" s="370">
        <f>H1221/G1221*100</f>
        <v>0</v>
      </c>
      <c r="J1221" s="101"/>
      <c r="K1221" s="101"/>
      <c r="L1221" s="393"/>
      <c r="M1221" s="393"/>
      <c r="N1221" s="393"/>
      <c r="O1221" s="393"/>
      <c r="P1221" s="393"/>
      <c r="Q1221" s="393"/>
      <c r="R1221" s="1908"/>
      <c r="S1221" s="2968"/>
      <c r="T1221" s="1908"/>
      <c r="U1221" s="3179"/>
      <c r="V1221" s="1908"/>
      <c r="W1221" s="1908"/>
      <c r="X1221" s="1908"/>
      <c r="Y1221" s="1908"/>
      <c r="Z1221" s="1908"/>
      <c r="AA1221" s="1301"/>
    </row>
    <row r="1222" spans="1:27" s="47" customFormat="1" x14ac:dyDescent="0.25">
      <c r="A1222" s="646"/>
      <c r="B1222" s="646">
        <v>1</v>
      </c>
      <c r="C1222" s="4" t="s">
        <v>571</v>
      </c>
      <c r="D1222" s="350"/>
      <c r="E1222" s="350"/>
      <c r="F1222" s="622"/>
      <c r="G1222" s="370"/>
      <c r="H1222" s="370"/>
      <c r="I1222" s="370"/>
      <c r="J1222" s="101"/>
      <c r="K1222" s="101"/>
      <c r="L1222" s="393"/>
      <c r="M1222" s="393"/>
      <c r="N1222" s="393"/>
      <c r="O1222" s="393"/>
      <c r="P1222" s="393"/>
      <c r="Q1222" s="393"/>
      <c r="R1222" s="1908"/>
      <c r="S1222" s="2968"/>
      <c r="T1222" s="1908"/>
      <c r="U1222" s="3179"/>
      <c r="V1222" s="1908"/>
      <c r="W1222" s="1908"/>
      <c r="X1222" s="1908"/>
      <c r="Y1222" s="1908"/>
      <c r="Z1222" s="1908"/>
      <c r="AA1222" s="1301"/>
    </row>
    <row r="1223" spans="1:27" s="47" customFormat="1" ht="30" x14ac:dyDescent="0.25">
      <c r="A1223" s="646"/>
      <c r="B1223" s="646">
        <v>1</v>
      </c>
      <c r="C1223" s="2571" t="s">
        <v>572</v>
      </c>
      <c r="D1223" s="350"/>
      <c r="E1223" s="350"/>
      <c r="F1223" s="622">
        <f>F1224</f>
        <v>200</v>
      </c>
      <c r="G1223" s="370">
        <f t="shared" si="586"/>
        <v>16.666666666666668</v>
      </c>
      <c r="H1223" s="370"/>
      <c r="I1223" s="370">
        <f>H1223/G1223*100</f>
        <v>0</v>
      </c>
      <c r="J1223" s="101"/>
      <c r="K1223" s="101"/>
      <c r="L1223" s="393"/>
      <c r="M1223" s="393"/>
      <c r="N1223" s="393"/>
      <c r="O1223" s="393"/>
      <c r="P1223" s="393"/>
      <c r="Q1223" s="393"/>
      <c r="R1223" s="1908"/>
      <c r="S1223" s="2968"/>
      <c r="T1223" s="1908"/>
      <c r="U1223" s="3179"/>
      <c r="V1223" s="1908"/>
      <c r="W1223" s="1908"/>
      <c r="X1223" s="1908"/>
      <c r="Y1223" s="1908"/>
      <c r="Z1223" s="1908"/>
      <c r="AA1223" s="1301"/>
    </row>
    <row r="1224" spans="1:27" s="47" customFormat="1" x14ac:dyDescent="0.25">
      <c r="A1224" s="646"/>
      <c r="B1224" s="646">
        <v>1</v>
      </c>
      <c r="C1224" s="4" t="s">
        <v>573</v>
      </c>
      <c r="D1224" s="350"/>
      <c r="E1224" s="350"/>
      <c r="F1224" s="622">
        <v>200</v>
      </c>
      <c r="G1224" s="370">
        <f t="shared" si="586"/>
        <v>16.666666666666668</v>
      </c>
      <c r="H1224" s="370"/>
      <c r="I1224" s="370">
        <f>H1224/G1224*100</f>
        <v>0</v>
      </c>
      <c r="J1224" s="101"/>
      <c r="K1224" s="101"/>
      <c r="L1224" s="393"/>
      <c r="M1224" s="393"/>
      <c r="N1224" s="393"/>
      <c r="O1224" s="393"/>
      <c r="P1224" s="393"/>
      <c r="Q1224" s="393"/>
      <c r="R1224" s="1908"/>
      <c r="S1224" s="2968"/>
      <c r="T1224" s="1908"/>
      <c r="U1224" s="3179"/>
      <c r="V1224" s="1908"/>
      <c r="W1224" s="1908"/>
      <c r="X1224" s="1908"/>
      <c r="Y1224" s="1908"/>
      <c r="Z1224" s="1908"/>
      <c r="AA1224" s="1301"/>
    </row>
    <row r="1225" spans="1:27" s="47" customFormat="1" ht="30" x14ac:dyDescent="0.25">
      <c r="A1225" s="646"/>
      <c r="B1225" s="646">
        <v>1</v>
      </c>
      <c r="C1225" s="4" t="s">
        <v>600</v>
      </c>
      <c r="D1225" s="350"/>
      <c r="E1225" s="350"/>
      <c r="F1225" s="622"/>
      <c r="G1225" s="370"/>
      <c r="H1225" s="370"/>
      <c r="I1225" s="370"/>
      <c r="J1225" s="101"/>
      <c r="K1225" s="101"/>
      <c r="L1225" s="393"/>
      <c r="M1225" s="393"/>
      <c r="N1225" s="393"/>
      <c r="O1225" s="393"/>
      <c r="P1225" s="393"/>
      <c r="Q1225" s="393"/>
      <c r="R1225" s="1908"/>
      <c r="S1225" s="2968"/>
      <c r="T1225" s="1908"/>
      <c r="U1225" s="3179"/>
      <c r="V1225" s="1908"/>
      <c r="W1225" s="1908"/>
      <c r="X1225" s="1908"/>
      <c r="Y1225" s="1908"/>
      <c r="Z1225" s="1908"/>
      <c r="AA1225" s="1301"/>
    </row>
    <row r="1226" spans="1:27" s="47" customFormat="1" ht="60" x14ac:dyDescent="0.25">
      <c r="A1226" s="646">
        <v>1</v>
      </c>
      <c r="B1226" s="646">
        <v>1</v>
      </c>
      <c r="C1226" s="4" t="s">
        <v>575</v>
      </c>
      <c r="D1226" s="350"/>
      <c r="E1226" s="350"/>
      <c r="F1226" s="622"/>
      <c r="G1226" s="69"/>
      <c r="H1226" s="370"/>
      <c r="I1226" s="370"/>
      <c r="J1226" s="101"/>
      <c r="K1226" s="101"/>
      <c r="L1226" s="393"/>
      <c r="M1226" s="393"/>
      <c r="N1226" s="393"/>
      <c r="O1226" s="393"/>
      <c r="P1226" s="393"/>
      <c r="Q1226" s="393"/>
      <c r="R1226" s="1908"/>
      <c r="S1226" s="2968"/>
      <c r="T1226" s="1908"/>
      <c r="U1226" s="3179"/>
      <c r="V1226" s="1908"/>
      <c r="W1226" s="1908"/>
      <c r="X1226" s="1908"/>
      <c r="Y1226" s="1908"/>
      <c r="Z1226" s="1908"/>
      <c r="AA1226" s="1301"/>
    </row>
    <row r="1227" spans="1:27" s="47" customFormat="1" ht="45" x14ac:dyDescent="0.25">
      <c r="A1227" s="646">
        <v>1</v>
      </c>
      <c r="B1227" s="646">
        <v>1</v>
      </c>
      <c r="C1227" s="2572" t="s">
        <v>576</v>
      </c>
      <c r="D1227" s="350"/>
      <c r="E1227" s="350"/>
      <c r="F1227" s="622"/>
      <c r="G1227" s="69"/>
      <c r="H1227" s="370"/>
      <c r="I1227" s="370"/>
      <c r="J1227" s="101"/>
      <c r="K1227" s="101"/>
      <c r="L1227" s="393"/>
      <c r="M1227" s="393"/>
      <c r="N1227" s="393"/>
      <c r="O1227" s="393"/>
      <c r="P1227" s="393"/>
      <c r="Q1227" s="393"/>
      <c r="R1227" s="1908"/>
      <c r="S1227" s="2968"/>
      <c r="T1227" s="1908"/>
      <c r="U1227" s="3179"/>
      <c r="V1227" s="1908"/>
      <c r="W1227" s="1908"/>
      <c r="X1227" s="1908"/>
      <c r="Y1227" s="1908"/>
      <c r="Z1227" s="1908"/>
      <c r="AA1227" s="1301"/>
    </row>
    <row r="1228" spans="1:27" s="47" customFormat="1" ht="29.25" x14ac:dyDescent="0.25">
      <c r="A1228" s="646">
        <v>1</v>
      </c>
      <c r="B1228" s="646">
        <v>1</v>
      </c>
      <c r="C1228" s="2548" t="s">
        <v>584</v>
      </c>
      <c r="D1228" s="350"/>
      <c r="E1228" s="350"/>
      <c r="F1228" s="622">
        <f>F1229</f>
        <v>100</v>
      </c>
      <c r="G1228" s="69">
        <f t="shared" ref="G1228:H1228" si="598">G1229</f>
        <v>8.3333333333333339</v>
      </c>
      <c r="H1228" s="370">
        <f t="shared" si="598"/>
        <v>0</v>
      </c>
      <c r="I1228" s="370">
        <f>H1228/G1228*100</f>
        <v>0</v>
      </c>
      <c r="J1228" s="101"/>
      <c r="K1228" s="101"/>
      <c r="L1228" s="393"/>
      <c r="M1228" s="393"/>
      <c r="N1228" s="393"/>
      <c r="O1228" s="393"/>
      <c r="P1228" s="393"/>
      <c r="Q1228" s="393"/>
      <c r="R1228" s="1908"/>
      <c r="S1228" s="2968"/>
      <c r="T1228" s="1908"/>
      <c r="U1228" s="3179"/>
      <c r="V1228" s="1908"/>
      <c r="W1228" s="1908"/>
      <c r="X1228" s="1908"/>
      <c r="Y1228" s="1908"/>
      <c r="Z1228" s="1908"/>
      <c r="AA1228" s="1301"/>
    </row>
    <row r="1229" spans="1:27" s="47" customFormat="1" x14ac:dyDescent="0.25">
      <c r="A1229" s="646">
        <v>1</v>
      </c>
      <c r="B1229" s="646">
        <v>1</v>
      </c>
      <c r="C1229" s="2548" t="s">
        <v>601</v>
      </c>
      <c r="D1229" s="350"/>
      <c r="E1229" s="350"/>
      <c r="F1229" s="622">
        <v>100</v>
      </c>
      <c r="G1229" s="69">
        <f t="shared" si="586"/>
        <v>8.3333333333333339</v>
      </c>
      <c r="H1229" s="370"/>
      <c r="I1229" s="370">
        <f>H1229/G1229*100</f>
        <v>0</v>
      </c>
      <c r="J1229" s="101"/>
      <c r="K1229" s="101"/>
      <c r="L1229" s="393"/>
      <c r="M1229" s="393"/>
      <c r="N1229" s="393"/>
      <c r="O1229" s="393"/>
      <c r="P1229" s="393"/>
      <c r="Q1229" s="393"/>
      <c r="R1229" s="1908"/>
      <c r="S1229" s="2968"/>
      <c r="T1229" s="1908"/>
      <c r="U1229" s="3179"/>
      <c r="V1229" s="1908"/>
      <c r="W1229" s="1908"/>
      <c r="X1229" s="1908"/>
      <c r="Y1229" s="1908"/>
      <c r="Z1229" s="1908"/>
      <c r="AA1229" s="1301"/>
    </row>
    <row r="1230" spans="1:27" s="47" customFormat="1" x14ac:dyDescent="0.25">
      <c r="A1230" s="646"/>
      <c r="B1230" s="646">
        <v>1</v>
      </c>
      <c r="C1230" s="4" t="s">
        <v>602</v>
      </c>
      <c r="D1230" s="350"/>
      <c r="E1230" s="350"/>
      <c r="F1230" s="622"/>
      <c r="G1230" s="69"/>
      <c r="H1230" s="370"/>
      <c r="I1230" s="370"/>
      <c r="J1230" s="101"/>
      <c r="K1230" s="101"/>
      <c r="L1230" s="393"/>
      <c r="M1230" s="393"/>
      <c r="N1230" s="393"/>
      <c r="O1230" s="393"/>
      <c r="P1230" s="393"/>
      <c r="Q1230" s="393"/>
      <c r="R1230" s="1908"/>
      <c r="S1230" s="2968"/>
      <c r="T1230" s="1908"/>
      <c r="U1230" s="3179"/>
      <c r="V1230" s="1908"/>
      <c r="W1230" s="1908"/>
      <c r="X1230" s="1908"/>
      <c r="Y1230" s="1908"/>
      <c r="Z1230" s="1908"/>
      <c r="AA1230" s="1301"/>
    </row>
    <row r="1231" spans="1:27" s="47" customFormat="1" x14ac:dyDescent="0.25">
      <c r="A1231" s="646">
        <v>1</v>
      </c>
      <c r="B1231" s="646">
        <v>1</v>
      </c>
      <c r="C1231" s="2573" t="s">
        <v>603</v>
      </c>
      <c r="D1231" s="350"/>
      <c r="E1231" s="350"/>
      <c r="F1231" s="622"/>
      <c r="G1231" s="69"/>
      <c r="H1231" s="69"/>
      <c r="I1231" s="370"/>
      <c r="J1231" s="101"/>
      <c r="K1231" s="101"/>
      <c r="L1231" s="393"/>
      <c r="M1231" s="393"/>
      <c r="N1231" s="393"/>
      <c r="O1231" s="393"/>
      <c r="P1231" s="393"/>
      <c r="Q1231" s="393"/>
      <c r="R1231" s="1908"/>
      <c r="S1231" s="2968"/>
      <c r="T1231" s="1908"/>
      <c r="U1231" s="3179"/>
      <c r="V1231" s="1908"/>
      <c r="W1231" s="1908"/>
      <c r="X1231" s="1908"/>
      <c r="Y1231" s="1908"/>
      <c r="Z1231" s="1908"/>
      <c r="AA1231" s="1301"/>
    </row>
    <row r="1232" spans="1:27" s="47" customFormat="1" ht="29.25" x14ac:dyDescent="0.25">
      <c r="A1232" s="646"/>
      <c r="B1232" s="646">
        <v>1</v>
      </c>
      <c r="C1232" s="2548" t="s">
        <v>577</v>
      </c>
      <c r="D1232" s="350"/>
      <c r="E1232" s="350"/>
      <c r="F1232" s="622">
        <v>442</v>
      </c>
      <c r="G1232" s="69">
        <f t="shared" si="586"/>
        <v>36.833333333333336</v>
      </c>
      <c r="H1232" s="69">
        <v>7</v>
      </c>
      <c r="I1232" s="370">
        <f>H1232/G1232*100</f>
        <v>19.004524886877828</v>
      </c>
      <c r="J1232" s="101"/>
      <c r="K1232" s="101"/>
      <c r="L1232" s="393"/>
      <c r="M1232" s="393"/>
      <c r="N1232" s="393"/>
      <c r="O1232" s="393"/>
      <c r="P1232" s="393"/>
      <c r="Q1232" s="393"/>
      <c r="R1232" s="1908"/>
      <c r="S1232" s="2968"/>
      <c r="T1232" s="1908"/>
      <c r="U1232" s="3179"/>
      <c r="V1232" s="1908"/>
      <c r="W1232" s="1908"/>
      <c r="X1232" s="1908"/>
      <c r="Y1232" s="1908"/>
      <c r="Z1232" s="1908"/>
      <c r="AA1232" s="1301"/>
    </row>
    <row r="1233" spans="1:27" s="47" customFormat="1" ht="30" x14ac:dyDescent="0.25">
      <c r="A1233" s="646">
        <v>1</v>
      </c>
      <c r="B1233" s="646">
        <v>1</v>
      </c>
      <c r="C1233" s="2542" t="s">
        <v>252</v>
      </c>
      <c r="D1233" s="350"/>
      <c r="E1233" s="350"/>
      <c r="F1233" s="622"/>
      <c r="G1233" s="69"/>
      <c r="H1233" s="69"/>
      <c r="I1233" s="370"/>
      <c r="J1233" s="101"/>
      <c r="K1233" s="101"/>
      <c r="L1233" s="393"/>
      <c r="M1233" s="393"/>
      <c r="N1233" s="393"/>
      <c r="O1233" s="393"/>
      <c r="P1233" s="393"/>
      <c r="Q1233" s="393"/>
      <c r="R1233" s="1908"/>
      <c r="S1233" s="2968"/>
      <c r="T1233" s="1908"/>
      <c r="U1233" s="3179"/>
      <c r="V1233" s="1908"/>
      <c r="W1233" s="1908"/>
      <c r="X1233" s="1908"/>
      <c r="Y1233" s="1908"/>
      <c r="Z1233" s="1908"/>
      <c r="AA1233" s="1301"/>
    </row>
    <row r="1234" spans="1:27" s="47" customFormat="1" ht="72" x14ac:dyDescent="0.25">
      <c r="A1234" s="646">
        <v>1</v>
      </c>
      <c r="B1234" s="646">
        <v>1</v>
      </c>
      <c r="C1234" s="3340" t="s">
        <v>585</v>
      </c>
      <c r="D1234" s="182"/>
      <c r="E1234" s="434"/>
      <c r="F1234" s="622">
        <v>150</v>
      </c>
      <c r="G1234" s="370">
        <f t="shared" si="586"/>
        <v>12.5</v>
      </c>
      <c r="H1234" s="370"/>
      <c r="I1234" s="370">
        <f>H1234/G1234*100</f>
        <v>0</v>
      </c>
      <c r="J1234" s="101"/>
      <c r="K1234" s="101"/>
      <c r="L1234" s="393"/>
      <c r="M1234" s="393"/>
      <c r="N1234" s="393"/>
      <c r="O1234" s="393"/>
      <c r="P1234" s="393"/>
      <c r="Q1234" s="393"/>
      <c r="R1234" s="764"/>
      <c r="S1234" s="2969">
        <f>R1234/12*$C$3</f>
        <v>0</v>
      </c>
      <c r="T1234" s="764">
        <f>Z1234-Y1234</f>
        <v>0</v>
      </c>
      <c r="U1234" s="3180"/>
      <c r="V1234" s="764"/>
      <c r="W1234" s="764">
        <f>T1234-S1234</f>
        <v>0</v>
      </c>
      <c r="X1234" s="764"/>
      <c r="Y1234" s="764"/>
      <c r="Z1234" s="764"/>
      <c r="AA1234" s="1301"/>
    </row>
    <row r="1235" spans="1:27" s="47" customFormat="1" x14ac:dyDescent="0.25">
      <c r="A1235" s="646">
        <v>1</v>
      </c>
      <c r="B1235" s="646">
        <v>1</v>
      </c>
      <c r="C1235" s="2534" t="s">
        <v>295</v>
      </c>
      <c r="D1235" s="433"/>
      <c r="E1235" s="350"/>
      <c r="F1235" s="623">
        <f>SUM(F1236:F1240)</f>
        <v>1200</v>
      </c>
      <c r="G1235" s="333">
        <f>SUM(G1236:G1240)</f>
        <v>100.00000000000001</v>
      </c>
      <c r="H1235" s="333">
        <f>SUM(H1236:H1240)</f>
        <v>64</v>
      </c>
      <c r="I1235" s="333">
        <f>H1235/G1235*100</f>
        <v>63.999999999999993</v>
      </c>
      <c r="J1235" s="101"/>
      <c r="K1235" s="101"/>
      <c r="L1235" s="393"/>
      <c r="M1235" s="393"/>
      <c r="N1235" s="393"/>
      <c r="O1235" s="393"/>
      <c r="P1235" s="393"/>
      <c r="Q1235" s="393"/>
      <c r="R1235" s="1908">
        <v>1760.9925000000001</v>
      </c>
      <c r="S1235" s="2935">
        <f t="shared" ref="S1235" si="599">R1235/12*$C$3</f>
        <v>146.74937500000001</v>
      </c>
      <c r="T1235" s="1908">
        <f t="shared" ref="T1235" si="600">Z1235-Y1235-V1235</f>
        <v>87.560269999999988</v>
      </c>
      <c r="U1235" s="3179"/>
      <c r="V1235" s="1908"/>
      <c r="W1235" s="1908">
        <f>T1235-S1235</f>
        <v>-59.189105000000026</v>
      </c>
      <c r="X1235" s="1908"/>
      <c r="Y1235" s="1908">
        <v>0</v>
      </c>
      <c r="Z1235" s="1908">
        <v>87.560269999999988</v>
      </c>
      <c r="AA1235" s="1301"/>
    </row>
    <row r="1236" spans="1:27" s="47" customFormat="1" x14ac:dyDescent="0.25">
      <c r="A1236" s="646">
        <v>1</v>
      </c>
      <c r="B1236" s="646">
        <v>1</v>
      </c>
      <c r="C1236" s="1017" t="s">
        <v>68</v>
      </c>
      <c r="D1236" s="350"/>
      <c r="E1236" s="350"/>
      <c r="F1236" s="622">
        <v>30</v>
      </c>
      <c r="G1236" s="370">
        <f>F1236/12*$C$3</f>
        <v>2.5</v>
      </c>
      <c r="H1236" s="370">
        <v>17</v>
      </c>
      <c r="I1236" s="333">
        <f>H1236/G1236*100</f>
        <v>680</v>
      </c>
      <c r="J1236" s="101"/>
      <c r="K1236" s="101"/>
      <c r="L1236" s="393"/>
      <c r="M1236" s="393"/>
      <c r="N1236" s="393"/>
      <c r="O1236" s="393"/>
      <c r="P1236" s="393"/>
      <c r="Q1236" s="393"/>
      <c r="R1236" s="1908"/>
      <c r="S1236" s="2968"/>
      <c r="T1236" s="1908"/>
      <c r="U1236" s="3179"/>
      <c r="V1236" s="1908"/>
      <c r="W1236" s="1908"/>
      <c r="X1236" s="1908"/>
      <c r="Y1236" s="1908"/>
      <c r="Z1236" s="1908"/>
      <c r="AA1236" s="1301"/>
    </row>
    <row r="1237" spans="1:27" s="47" customFormat="1" ht="30.75" customHeight="1" x14ac:dyDescent="0.25">
      <c r="A1237" s="646"/>
      <c r="B1237" s="646">
        <v>1</v>
      </c>
      <c r="C1237" s="1024" t="s">
        <v>92</v>
      </c>
      <c r="D1237" s="350"/>
      <c r="E1237" s="350"/>
      <c r="F1237" s="622">
        <v>20</v>
      </c>
      <c r="G1237" s="370">
        <f>F1237/12*$C$3</f>
        <v>1.6666666666666667</v>
      </c>
      <c r="H1237" s="370"/>
      <c r="I1237" s="333"/>
      <c r="J1237" s="101"/>
      <c r="K1237" s="101"/>
      <c r="L1237" s="393"/>
      <c r="M1237" s="393"/>
      <c r="N1237" s="393"/>
      <c r="O1237" s="393"/>
      <c r="P1237" s="393"/>
      <c r="Q1237" s="393"/>
      <c r="R1237" s="1908"/>
      <c r="S1237" s="2968"/>
      <c r="T1237" s="1908"/>
      <c r="U1237" s="3179"/>
      <c r="V1237" s="1908"/>
      <c r="W1237" s="1908"/>
      <c r="X1237" s="1908"/>
      <c r="Y1237" s="1908"/>
      <c r="Z1237" s="1908"/>
      <c r="AA1237" s="1301"/>
    </row>
    <row r="1238" spans="1:27" s="47" customFormat="1" ht="31.5" x14ac:dyDescent="0.25">
      <c r="A1238" s="646">
        <v>1</v>
      </c>
      <c r="B1238" s="646">
        <v>1</v>
      </c>
      <c r="C1238" s="2640" t="s">
        <v>465</v>
      </c>
      <c r="D1238" s="350"/>
      <c r="E1238" s="350"/>
      <c r="F1238" s="622">
        <v>400</v>
      </c>
      <c r="G1238" s="69">
        <f>F1238/12*$C$3</f>
        <v>33.333333333333336</v>
      </c>
      <c r="H1238" s="370">
        <v>39</v>
      </c>
      <c r="I1238" s="333"/>
      <c r="J1238" s="101"/>
      <c r="K1238" s="101"/>
      <c r="L1238" s="393"/>
      <c r="M1238" s="393"/>
      <c r="N1238" s="393"/>
      <c r="O1238" s="393"/>
      <c r="P1238" s="393"/>
      <c r="Q1238" s="393"/>
      <c r="R1238" s="1908"/>
      <c r="S1238" s="2968"/>
      <c r="T1238" s="1908"/>
      <c r="U1238" s="3179"/>
      <c r="V1238" s="1908"/>
      <c r="W1238" s="1908"/>
      <c r="X1238" s="1908"/>
      <c r="Y1238" s="1908"/>
      <c r="Z1238" s="1908"/>
      <c r="AA1238" s="1301"/>
    </row>
    <row r="1239" spans="1:27" s="47" customFormat="1" ht="31.5" x14ac:dyDescent="0.25">
      <c r="A1239" s="646"/>
      <c r="B1239" s="646">
        <v>1</v>
      </c>
      <c r="C1239" s="2807" t="s">
        <v>470</v>
      </c>
      <c r="D1239" s="350"/>
      <c r="E1239" s="350"/>
      <c r="F1239" s="622">
        <v>400</v>
      </c>
      <c r="G1239" s="69">
        <f>F1239/12*$C$3</f>
        <v>33.333333333333336</v>
      </c>
      <c r="H1239" s="370"/>
      <c r="I1239" s="333"/>
      <c r="J1239" s="101"/>
      <c r="K1239" s="101"/>
      <c r="L1239" s="393"/>
      <c r="M1239" s="393"/>
      <c r="N1239" s="393"/>
      <c r="O1239" s="393"/>
      <c r="P1239" s="393"/>
      <c r="Q1239" s="393"/>
      <c r="R1239" s="1908"/>
      <c r="S1239" s="2968"/>
      <c r="T1239" s="1908"/>
      <c r="U1239" s="3179"/>
      <c r="V1239" s="1908"/>
      <c r="W1239" s="1908"/>
      <c r="X1239" s="1908"/>
      <c r="Y1239" s="1908"/>
      <c r="Z1239" s="1908"/>
      <c r="AA1239" s="1301"/>
    </row>
    <row r="1240" spans="1:27" s="47" customFormat="1" ht="30" x14ac:dyDescent="0.25">
      <c r="A1240" s="646">
        <v>1</v>
      </c>
      <c r="B1240" s="646">
        <v>1</v>
      </c>
      <c r="C1240" s="2565" t="s">
        <v>74</v>
      </c>
      <c r="D1240" s="350"/>
      <c r="E1240" s="350"/>
      <c r="F1240" s="622">
        <v>350</v>
      </c>
      <c r="G1240" s="370">
        <f>F1240/12*$C$3</f>
        <v>29.166666666666668</v>
      </c>
      <c r="H1240" s="370">
        <v>8</v>
      </c>
      <c r="I1240" s="333">
        <f>H1240/G1240*100</f>
        <v>27.428571428571431</v>
      </c>
      <c r="J1240" s="101"/>
      <c r="K1240" s="101"/>
      <c r="L1240" s="393"/>
      <c r="M1240" s="393"/>
      <c r="N1240" s="393"/>
      <c r="O1240" s="393"/>
      <c r="P1240" s="393"/>
      <c r="Q1240" s="393"/>
      <c r="R1240" s="1908"/>
      <c r="S1240" s="2968"/>
      <c r="T1240" s="1908"/>
      <c r="U1240" s="3179"/>
      <c r="V1240" s="1908"/>
      <c r="W1240" s="1908"/>
      <c r="X1240" s="1908"/>
      <c r="Y1240" s="1908"/>
      <c r="Z1240" s="1908"/>
      <c r="AA1240" s="1301"/>
    </row>
    <row r="1241" spans="1:27" s="47" customFormat="1" x14ac:dyDescent="0.25">
      <c r="A1241" s="646">
        <v>1</v>
      </c>
      <c r="B1241" s="646">
        <v>1</v>
      </c>
      <c r="C1241" s="2469" t="s">
        <v>466</v>
      </c>
      <c r="D1241" s="350"/>
      <c r="E1241" s="350"/>
      <c r="F1241" s="623">
        <f>F1221+F1196</f>
        <v>10146</v>
      </c>
      <c r="G1241" s="93">
        <f>G1221+G1196</f>
        <v>845.5</v>
      </c>
      <c r="H1241" s="333">
        <f>H1221+H1196</f>
        <v>585</v>
      </c>
      <c r="I1241" s="333">
        <f t="shared" ref="I1241:I1245" si="601">H1241/G1241*100</f>
        <v>69.18982850384387</v>
      </c>
      <c r="J1241" s="101"/>
      <c r="K1241" s="101"/>
      <c r="L1241" s="393"/>
      <c r="M1241" s="393"/>
      <c r="N1241" s="393"/>
      <c r="O1241" s="393"/>
      <c r="P1241" s="393"/>
      <c r="Q1241" s="393"/>
      <c r="R1241" s="1908"/>
      <c r="S1241" s="2968"/>
      <c r="T1241" s="1908"/>
      <c r="U1241" s="3179"/>
      <c r="V1241" s="1908"/>
      <c r="W1241" s="1908"/>
      <c r="X1241" s="1908"/>
      <c r="Y1241" s="1908"/>
      <c r="Z1241" s="1908"/>
      <c r="AA1241" s="1301"/>
    </row>
    <row r="1242" spans="1:27" s="47" customFormat="1" ht="29.25" x14ac:dyDescent="0.25">
      <c r="A1242" s="646">
        <v>1</v>
      </c>
      <c r="B1242" s="646">
        <v>1</v>
      </c>
      <c r="C1242" s="2469" t="s">
        <v>499</v>
      </c>
      <c r="D1242" s="350"/>
      <c r="E1242" s="350"/>
      <c r="F1242" s="623">
        <f>F1209</f>
        <v>1752</v>
      </c>
      <c r="G1242" s="333">
        <f>G1209</f>
        <v>146</v>
      </c>
      <c r="H1242" s="333">
        <f>H1209</f>
        <v>3</v>
      </c>
      <c r="I1242" s="333">
        <f t="shared" si="601"/>
        <v>2.054794520547945</v>
      </c>
      <c r="J1242" s="101"/>
      <c r="K1242" s="101"/>
      <c r="L1242" s="393"/>
      <c r="M1242" s="393"/>
      <c r="N1242" s="393"/>
      <c r="O1242" s="393"/>
      <c r="P1242" s="393"/>
      <c r="Q1242" s="393"/>
      <c r="R1242" s="1908"/>
      <c r="S1242" s="2968"/>
      <c r="T1242" s="1908"/>
      <c r="U1242" s="3179"/>
      <c r="V1242" s="1908"/>
      <c r="W1242" s="1908"/>
      <c r="X1242" s="1908"/>
      <c r="Y1242" s="1908"/>
      <c r="Z1242" s="1908"/>
      <c r="AA1242" s="1301"/>
    </row>
    <row r="1243" spans="1:27" s="47" customFormat="1" ht="29.25" x14ac:dyDescent="0.25">
      <c r="A1243" s="646">
        <v>1</v>
      </c>
      <c r="B1243" s="646">
        <v>1</v>
      </c>
      <c r="C1243" s="2469" t="s">
        <v>467</v>
      </c>
      <c r="D1243" s="350"/>
      <c r="E1243" s="350"/>
      <c r="F1243" s="623">
        <f>F1228+F1205</f>
        <v>7399.7872340425529</v>
      </c>
      <c r="G1243" s="93">
        <f>G1228+G1205</f>
        <v>616.64893617021278</v>
      </c>
      <c r="H1243" s="333">
        <f>H1228+H1205</f>
        <v>380.59893617021277</v>
      </c>
      <c r="I1243" s="333">
        <f t="shared" si="601"/>
        <v>61.720521004054177</v>
      </c>
      <c r="J1243" s="101"/>
      <c r="K1243" s="101"/>
      <c r="L1243" s="393"/>
      <c r="M1243" s="393"/>
      <c r="N1243" s="393"/>
      <c r="O1243" s="393"/>
      <c r="P1243" s="393"/>
      <c r="Q1243" s="393"/>
      <c r="R1243" s="1908"/>
      <c r="S1243" s="2968"/>
      <c r="T1243" s="1908"/>
      <c r="U1243" s="3179"/>
      <c r="V1243" s="1908"/>
      <c r="W1243" s="1908"/>
      <c r="X1243" s="1908"/>
      <c r="Y1243" s="1908"/>
      <c r="Z1243" s="1908"/>
      <c r="AA1243" s="1301"/>
    </row>
    <row r="1244" spans="1:27" s="47" customFormat="1" ht="29.25" x14ac:dyDescent="0.25">
      <c r="A1244" s="646">
        <v>1</v>
      </c>
      <c r="B1244" s="646">
        <v>1</v>
      </c>
      <c r="C1244" s="2469" t="s">
        <v>468</v>
      </c>
      <c r="D1244" s="350"/>
      <c r="E1244" s="350"/>
      <c r="F1244" s="623">
        <f>F1232+F1234</f>
        <v>592</v>
      </c>
      <c r="G1244" s="93">
        <f>G1232+G1234</f>
        <v>49.333333333333336</v>
      </c>
      <c r="H1244" s="333">
        <f>H1232+H1234</f>
        <v>7</v>
      </c>
      <c r="I1244" s="333">
        <f t="shared" si="601"/>
        <v>14.189189189189189</v>
      </c>
      <c r="J1244" s="101"/>
      <c r="K1244" s="101"/>
      <c r="L1244" s="393"/>
      <c r="M1244" s="393"/>
      <c r="N1244" s="393"/>
      <c r="O1244" s="393"/>
      <c r="P1244" s="393"/>
      <c r="Q1244" s="393"/>
      <c r="R1244" s="1908">
        <v>667.84703999999988</v>
      </c>
      <c r="S1244" s="2935">
        <f t="shared" ref="S1244" si="602">R1244/12*$C$3</f>
        <v>55.653919999999992</v>
      </c>
      <c r="T1244" s="1908">
        <f t="shared" ref="T1244" si="603">Z1244-Y1244-V1244</f>
        <v>7.8968400000000001</v>
      </c>
      <c r="U1244" s="3179"/>
      <c r="V1244" s="1908"/>
      <c r="W1244" s="1908">
        <f>T1244-S1244</f>
        <v>-47.757079999999995</v>
      </c>
      <c r="X1244" s="1908"/>
      <c r="Y1244" s="1908">
        <v>0</v>
      </c>
      <c r="Z1244" s="1908">
        <v>7.8968400000000001</v>
      </c>
      <c r="AA1244" s="1301"/>
    </row>
    <row r="1245" spans="1:27" s="47" customFormat="1" x14ac:dyDescent="0.25">
      <c r="A1245" s="646">
        <v>1</v>
      </c>
      <c r="B1245" s="646">
        <v>1</v>
      </c>
      <c r="C1245" s="2470" t="s">
        <v>139</v>
      </c>
      <c r="D1245" s="350"/>
      <c r="E1245" s="350"/>
      <c r="F1245" s="623">
        <f>F1241+F1242+F1244+F1229*2.9+F1206*2.9+F1208/4.2</f>
        <v>33486.190476190473</v>
      </c>
      <c r="G1245" s="93">
        <f>G1241+G1242+G1244+G1229*2.9+G1206*2.9+G1208/4.2</f>
        <v>2790.5158730158728</v>
      </c>
      <c r="H1245" s="93">
        <f>H1241+H1242+H1244+H1229*2.9+H1206*2.9+H1208/4.2</f>
        <v>1636.1214285714286</v>
      </c>
      <c r="I1245" s="333">
        <f t="shared" si="601"/>
        <v>58.63150410261516</v>
      </c>
      <c r="J1245" s="101"/>
      <c r="K1245" s="101"/>
      <c r="L1245" s="393"/>
      <c r="M1245" s="393"/>
      <c r="N1245" s="393"/>
      <c r="O1245" s="393"/>
      <c r="P1245" s="393"/>
      <c r="Q1245" s="393"/>
      <c r="R1245" s="1908">
        <f>R1244+R1235+R1209+R1195+R1220</f>
        <v>21681.494750000002</v>
      </c>
      <c r="S1245" s="3028">
        <f t="shared" ref="S1245:Z1245" si="604">S1244+S1235+S1209+S1195+S1220</f>
        <v>1806.7912291666667</v>
      </c>
      <c r="T1245" s="1909">
        <f t="shared" si="604"/>
        <v>1669.2347200000002</v>
      </c>
      <c r="U1245" s="3181">
        <f t="shared" si="604"/>
        <v>0</v>
      </c>
      <c r="V1245" s="1909">
        <f t="shared" si="604"/>
        <v>0</v>
      </c>
      <c r="W1245" s="1909">
        <f t="shared" si="604"/>
        <v>-137.55650916666653</v>
      </c>
      <c r="X1245" s="1909">
        <f t="shared" si="604"/>
        <v>0</v>
      </c>
      <c r="Y1245" s="1909">
        <f t="shared" si="604"/>
        <v>0</v>
      </c>
      <c r="Z1245" s="1909">
        <f t="shared" si="604"/>
        <v>1669.2347200000002</v>
      </c>
      <c r="AA1245" s="1301"/>
    </row>
    <row r="1246" spans="1:27" s="47" customFormat="1" x14ac:dyDescent="0.25">
      <c r="A1246" s="646">
        <v>1</v>
      </c>
      <c r="B1246" s="646">
        <v>1</v>
      </c>
      <c r="C1246" s="244" t="s">
        <v>29</v>
      </c>
      <c r="D1246" s="244"/>
      <c r="E1246" s="186"/>
      <c r="F1246" s="1584"/>
      <c r="G1246" s="588"/>
      <c r="H1246" s="588"/>
      <c r="I1246" s="588"/>
      <c r="J1246" s="587"/>
      <c r="K1246" s="587"/>
      <c r="L1246" s="586"/>
      <c r="M1246" s="586"/>
      <c r="N1246" s="586"/>
      <c r="O1246" s="586"/>
      <c r="P1246" s="586"/>
      <c r="Q1246" s="586"/>
      <c r="R1246" s="573"/>
      <c r="S1246" s="2971"/>
      <c r="T1246" s="573"/>
      <c r="U1246" s="3064"/>
      <c r="V1246" s="573"/>
      <c r="W1246" s="573"/>
      <c r="X1246" s="573"/>
      <c r="Y1246" s="573"/>
      <c r="Z1246" s="573"/>
      <c r="AA1246" s="1301"/>
    </row>
    <row r="1247" spans="1:27" s="47" customFormat="1" x14ac:dyDescent="0.25">
      <c r="A1247" s="646">
        <v>1</v>
      </c>
      <c r="B1247" s="646">
        <v>1</v>
      </c>
      <c r="C1247" s="186" t="s">
        <v>127</v>
      </c>
      <c r="D1247" s="186"/>
      <c r="E1247" s="434"/>
      <c r="F1247" s="1538"/>
      <c r="G1247" s="353"/>
      <c r="H1247" s="353"/>
      <c r="I1247" s="353"/>
      <c r="J1247" s="591"/>
      <c r="K1247" s="94"/>
      <c r="L1247" s="353"/>
      <c r="M1247" s="353"/>
      <c r="N1247" s="353"/>
      <c r="O1247" s="71"/>
      <c r="P1247" s="71"/>
      <c r="Q1247" s="71"/>
      <c r="R1247" s="1933"/>
      <c r="S1247" s="3000"/>
      <c r="T1247" s="1933"/>
      <c r="U1247" s="3182"/>
      <c r="V1247" s="1933"/>
      <c r="W1247" s="1933"/>
      <c r="X1247" s="1933"/>
      <c r="Y1247" s="1933"/>
      <c r="Z1247" s="1933"/>
      <c r="AA1247" s="1301"/>
    </row>
    <row r="1248" spans="1:27" s="47" customFormat="1" x14ac:dyDescent="0.25">
      <c r="A1248" s="646">
        <v>1</v>
      </c>
      <c r="B1248" s="646">
        <v>1</v>
      </c>
      <c r="C1248" s="125" t="s">
        <v>134</v>
      </c>
      <c r="D1248" s="125"/>
      <c r="E1248" s="725">
        <v>240</v>
      </c>
      <c r="F1248" s="758">
        <v>10</v>
      </c>
      <c r="G1248" s="867">
        <f t="shared" ref="G1248:G1250" si="605">ROUND(F1248/12*$C$3,0)</f>
        <v>1</v>
      </c>
      <c r="H1248" s="69"/>
      <c r="I1248" s="69">
        <f>H1248/G1248*100</f>
        <v>0</v>
      </c>
      <c r="J1248" s="427">
        <v>8</v>
      </c>
      <c r="K1248" s="70" t="e">
        <f>N1248/H1248</f>
        <v>#DIV/0!</v>
      </c>
      <c r="L1248" s="71">
        <f>ROUND(F1248*J1248,0)</f>
        <v>80</v>
      </c>
      <c r="M1248" s="71">
        <f t="shared" ref="M1248:M1250" si="606">ROUND(L1248/12*$C$3,0)</f>
        <v>7</v>
      </c>
      <c r="N1248" s="71"/>
      <c r="O1248" s="71">
        <f>N1248/M1248*100</f>
        <v>0</v>
      </c>
      <c r="P1248" s="71">
        <f>L1248/E1248</f>
        <v>0.33333333333333331</v>
      </c>
      <c r="Q1248" s="71">
        <f>N1248/$C$3*12/P1248</f>
        <v>0</v>
      </c>
      <c r="R1248" s="1908">
        <v>366.77100000000002</v>
      </c>
      <c r="S1248" s="2935">
        <f t="shared" ref="S1248" si="607">R1248/12*$C$3</f>
        <v>30.564250000000001</v>
      </c>
      <c r="T1248" s="1933">
        <f t="shared" ref="T1248" si="608">Z1248-Y1248-V1248</f>
        <v>0</v>
      </c>
      <c r="U1248" s="3182"/>
      <c r="V1248" s="1933"/>
      <c r="W1248" s="1933">
        <f>T1248-S1248</f>
        <v>-30.564250000000001</v>
      </c>
      <c r="X1248" s="1933"/>
      <c r="Y1248" s="1908"/>
      <c r="Z1248" s="1908"/>
      <c r="AA1248" s="1301"/>
    </row>
    <row r="1249" spans="1:27" s="47" customFormat="1" x14ac:dyDescent="0.25">
      <c r="A1249" s="646"/>
      <c r="B1249" s="646">
        <v>1</v>
      </c>
      <c r="C1249" s="125" t="s">
        <v>9</v>
      </c>
      <c r="D1249" s="125"/>
      <c r="E1249" s="1726">
        <v>240</v>
      </c>
      <c r="F1249" s="758">
        <v>20</v>
      </c>
      <c r="G1249" s="867">
        <f t="shared" si="605"/>
        <v>2</v>
      </c>
      <c r="H1249" s="69">
        <v>4</v>
      </c>
      <c r="I1249" s="69">
        <f>H1249/G1249*100</f>
        <v>200</v>
      </c>
      <c r="J1249" s="427">
        <v>8</v>
      </c>
      <c r="K1249" s="70">
        <f>N1249/H1249</f>
        <v>10</v>
      </c>
      <c r="L1249" s="71">
        <f>ROUND(F1249*J1249,0)</f>
        <v>160</v>
      </c>
      <c r="M1249" s="71">
        <f t="shared" si="606"/>
        <v>13</v>
      </c>
      <c r="N1249" s="71">
        <v>40</v>
      </c>
      <c r="O1249" s="71">
        <f>N1249/M1249*100</f>
        <v>307.69230769230774</v>
      </c>
      <c r="P1249" s="71">
        <f>L1249/E1249</f>
        <v>0.66666666666666663</v>
      </c>
      <c r="Q1249" s="71">
        <f>N1249/$C$3*12/P1249</f>
        <v>720</v>
      </c>
      <c r="R1249" s="1908"/>
      <c r="S1249" s="3014"/>
      <c r="T1249" s="1933"/>
      <c r="U1249" s="3182"/>
      <c r="V1249" s="1933"/>
      <c r="W1249" s="1933"/>
      <c r="X1249" s="1933"/>
      <c r="Y1249" s="1908"/>
      <c r="Z1249" s="1908"/>
      <c r="AA1249" s="1301"/>
    </row>
    <row r="1250" spans="1:27" s="47" customFormat="1" x14ac:dyDescent="0.25">
      <c r="A1250" s="646"/>
      <c r="B1250" s="646">
        <v>1</v>
      </c>
      <c r="C1250" s="125" t="s">
        <v>47</v>
      </c>
      <c r="D1250" s="125"/>
      <c r="E1250" s="1726">
        <v>240</v>
      </c>
      <c r="F1250" s="758">
        <v>228</v>
      </c>
      <c r="G1250" s="867">
        <f t="shared" si="605"/>
        <v>19</v>
      </c>
      <c r="H1250" s="69">
        <v>6</v>
      </c>
      <c r="I1250" s="69">
        <f>H1250/G1250*100</f>
        <v>31.578947368421051</v>
      </c>
      <c r="J1250" s="427">
        <v>8</v>
      </c>
      <c r="K1250" s="70">
        <f>N1250/H1250</f>
        <v>10</v>
      </c>
      <c r="L1250" s="71">
        <f>ROUND(F1250*J1250,0)</f>
        <v>1824</v>
      </c>
      <c r="M1250" s="71">
        <f t="shared" si="606"/>
        <v>152</v>
      </c>
      <c r="N1250" s="71">
        <v>60</v>
      </c>
      <c r="O1250" s="71">
        <f>N1250/M1250*100</f>
        <v>39.473684210526315</v>
      </c>
      <c r="P1250" s="71">
        <f>L1250/E1250</f>
        <v>7.6</v>
      </c>
      <c r="Q1250" s="71">
        <f>N1250/$C$3*12/P1250</f>
        <v>94.736842105263165</v>
      </c>
      <c r="R1250" s="1908"/>
      <c r="S1250" s="3000"/>
      <c r="T1250" s="1933"/>
      <c r="U1250" s="3182"/>
      <c r="V1250" s="1933"/>
      <c r="W1250" s="1933"/>
      <c r="X1250" s="1933"/>
      <c r="Y1250" s="1908"/>
      <c r="Z1250" s="1908"/>
      <c r="AA1250" s="1301"/>
    </row>
    <row r="1251" spans="1:27" s="73" customFormat="1" x14ac:dyDescent="0.25">
      <c r="A1251" s="646">
        <v>1</v>
      </c>
      <c r="B1251" s="646">
        <v>1</v>
      </c>
      <c r="C1251" s="242" t="s">
        <v>158</v>
      </c>
      <c r="D1251" s="718"/>
      <c r="E1251" s="592"/>
      <c r="F1251" s="1538">
        <f>SUM(F1248:F1250)</f>
        <v>258</v>
      </c>
      <c r="G1251" s="353">
        <f t="shared" ref="G1251:H1251" si="609">SUM(G1248:G1250)</f>
        <v>22</v>
      </c>
      <c r="H1251" s="353">
        <f t="shared" si="609"/>
        <v>10</v>
      </c>
      <c r="I1251" s="93">
        <f>H1251/G1251*100</f>
        <v>45.454545454545453</v>
      </c>
      <c r="J1251" s="700">
        <f>L1251/F1251</f>
        <v>8</v>
      </c>
      <c r="K1251" s="694">
        <f>N1251/H1251</f>
        <v>10</v>
      </c>
      <c r="L1251" s="353">
        <f t="shared" ref="L1251:P1251" si="610">SUM(L1248:L1250)</f>
        <v>2064</v>
      </c>
      <c r="M1251" s="353">
        <f t="shared" si="610"/>
        <v>172</v>
      </c>
      <c r="N1251" s="353">
        <f t="shared" si="610"/>
        <v>100</v>
      </c>
      <c r="O1251" s="95">
        <f>N1251/M1251*100</f>
        <v>58.139534883720934</v>
      </c>
      <c r="P1251" s="353">
        <f t="shared" si="610"/>
        <v>8.6</v>
      </c>
      <c r="Q1251" s="71">
        <f>N1251/$C$3*12/P1251</f>
        <v>139.53488372093022</v>
      </c>
      <c r="R1251" s="1909"/>
      <c r="S1251" s="3015"/>
      <c r="T1251" s="1933"/>
      <c r="U1251" s="3182"/>
      <c r="V1251" s="1933"/>
      <c r="W1251" s="1933"/>
      <c r="X1251" s="1933"/>
      <c r="Y1251" s="1915"/>
      <c r="Z1251" s="1915"/>
      <c r="AA1251" s="1716"/>
    </row>
    <row r="1252" spans="1:27" s="47" customFormat="1" ht="29.25" x14ac:dyDescent="0.25">
      <c r="A1252" s="646">
        <v>1</v>
      </c>
      <c r="B1252" s="646">
        <v>1</v>
      </c>
      <c r="C1252" s="367" t="s">
        <v>143</v>
      </c>
      <c r="D1252" s="367"/>
      <c r="E1252" s="367"/>
      <c r="F1252" s="1538">
        <f>SUM(F1251,)</f>
        <v>258</v>
      </c>
      <c r="G1252" s="558">
        <f t="shared" ref="G1252:H1252" si="611">SUM(G1251,)</f>
        <v>22</v>
      </c>
      <c r="H1252" s="558">
        <f t="shared" si="611"/>
        <v>10</v>
      </c>
      <c r="I1252" s="558">
        <f>H1252/G1252*100</f>
        <v>45.454545454545453</v>
      </c>
      <c r="J1252" s="741">
        <f>L1252/F1252</f>
        <v>8</v>
      </c>
      <c r="K1252" s="694">
        <f t="shared" ref="K1252:M1252" si="612">SUM(K1251,)</f>
        <v>10</v>
      </c>
      <c r="L1252" s="558">
        <f t="shared" si="612"/>
        <v>2064</v>
      </c>
      <c r="M1252" s="558">
        <f t="shared" si="612"/>
        <v>172</v>
      </c>
      <c r="N1252" s="558">
        <f>SUM(N1251,)</f>
        <v>100</v>
      </c>
      <c r="O1252" s="95">
        <f>N1252/M1252*100</f>
        <v>58.139534883720934</v>
      </c>
      <c r="P1252" s="558">
        <f>SUM(P1251,)</f>
        <v>8.6</v>
      </c>
      <c r="Q1252" s="95">
        <f>N1252/$C$3*12/P1252</f>
        <v>139.53488372093022</v>
      </c>
      <c r="R1252" s="764">
        <v>5233.2053759999999</v>
      </c>
      <c r="S1252" s="2935">
        <f t="shared" ref="S1252" si="613">R1252/12*$C$3</f>
        <v>436.10044799999997</v>
      </c>
      <c r="T1252" s="1933">
        <f t="shared" ref="T1252" si="614">Z1252-Y1252-V1252</f>
        <v>190.44747999999998</v>
      </c>
      <c r="U1252" s="3182"/>
      <c r="V1252" s="1933"/>
      <c r="W1252" s="1933">
        <f>T1252-S1252</f>
        <v>-245.65296799999999</v>
      </c>
      <c r="X1252" s="1933"/>
      <c r="Y1252" s="764">
        <v>0</v>
      </c>
      <c r="Z1252" s="764">
        <v>190.44747999999998</v>
      </c>
      <c r="AA1252" s="1301"/>
    </row>
    <row r="1253" spans="1:27" s="47" customFormat="1" x14ac:dyDescent="0.25">
      <c r="A1253" s="646">
        <v>1</v>
      </c>
      <c r="B1253" s="646">
        <v>1</v>
      </c>
      <c r="C1253" s="742" t="s">
        <v>507</v>
      </c>
      <c r="D1253" s="1740"/>
      <c r="E1253" s="3342"/>
      <c r="F1253" s="1595"/>
      <c r="G1253" s="744"/>
      <c r="H1253" s="744"/>
      <c r="I1253" s="744"/>
      <c r="J1253" s="655"/>
      <c r="K1253" s="655"/>
      <c r="L1253" s="729"/>
      <c r="M1253" s="729"/>
      <c r="N1253" s="729">
        <f>SUM(N1252,N1193)</f>
        <v>501</v>
      </c>
      <c r="O1253" s="729"/>
      <c r="P1253" s="729"/>
      <c r="Q1253" s="729"/>
      <c r="R1253" s="655">
        <f t="shared" ref="R1253:W1253" si="615">R1252+R1245+R1193</f>
        <v>26914.700126000003</v>
      </c>
      <c r="S1253" s="3016">
        <f t="shared" si="615"/>
        <v>2242.8916771666668</v>
      </c>
      <c r="T1253" s="655">
        <f t="shared" si="615"/>
        <v>4877.6386600000005</v>
      </c>
      <c r="U1253" s="3183">
        <f t="shared" si="615"/>
        <v>0</v>
      </c>
      <c r="V1253" s="655">
        <f t="shared" si="615"/>
        <v>-75.6952</v>
      </c>
      <c r="W1253" s="655">
        <f t="shared" si="615"/>
        <v>2634.7469828333337</v>
      </c>
      <c r="X1253" s="655"/>
      <c r="Y1253" s="655">
        <f>Y1252+Y1245+Y1193</f>
        <v>-420.82207999999997</v>
      </c>
      <c r="Z1253" s="655">
        <f>Z1252+Z1245+Z1193</f>
        <v>4381.1213800000005</v>
      </c>
      <c r="AA1253" s="1301"/>
    </row>
    <row r="1254" spans="1:27" s="47" customFormat="1" ht="15.75" thickBot="1" x14ac:dyDescent="0.3">
      <c r="A1254" s="646"/>
      <c r="B1254" s="646">
        <v>1</v>
      </c>
      <c r="C1254" s="2771"/>
      <c r="D1254" s="3343"/>
      <c r="E1254" s="2771"/>
      <c r="F1254" s="2772"/>
      <c r="G1254" s="660"/>
      <c r="H1254" s="660"/>
      <c r="I1254" s="660"/>
      <c r="J1254" s="2773"/>
      <c r="K1254" s="2773"/>
      <c r="L1254" s="2774"/>
      <c r="M1254" s="2774"/>
      <c r="N1254" s="2774"/>
      <c r="O1254" s="2774"/>
      <c r="P1254" s="2774"/>
      <c r="Q1254" s="2774"/>
      <c r="R1254" s="2773">
        <f t="shared" ref="R1254:W1254" si="616">R1255-R1256-R1306-R1309-R1315</f>
        <v>-4.3655745685100555E-11</v>
      </c>
      <c r="S1254" s="3017">
        <f t="shared" si="616"/>
        <v>0</v>
      </c>
      <c r="T1254" s="2773">
        <f t="shared" si="616"/>
        <v>0</v>
      </c>
      <c r="U1254" s="3184">
        <f t="shared" si="616"/>
        <v>0</v>
      </c>
      <c r="V1254" s="2773">
        <f t="shared" si="616"/>
        <v>0</v>
      </c>
      <c r="W1254" s="2773">
        <f t="shared" si="616"/>
        <v>-4.5474735088646412E-13</v>
      </c>
      <c r="X1254" s="2773"/>
      <c r="Y1254" s="2773">
        <f>Y1255-Y1256-Y1306-Y1309-Y1315</f>
        <v>1.4210854715202004E-14</v>
      </c>
      <c r="Z1254" s="2773">
        <f>Z1255-Z1256-Z1306-Z1309-Z1315</f>
        <v>0</v>
      </c>
      <c r="AA1254" s="1301"/>
    </row>
    <row r="1255" spans="1:27" x14ac:dyDescent="0.25">
      <c r="A1255" s="646">
        <v>1</v>
      </c>
      <c r="B1255" s="646">
        <v>1</v>
      </c>
      <c r="C1255" s="1174" t="s">
        <v>278</v>
      </c>
      <c r="D1255" s="1174"/>
      <c r="E1255" s="1174"/>
      <c r="F1255" s="1597"/>
      <c r="G1255" s="1178"/>
      <c r="H1255" s="1178"/>
      <c r="I1255" s="1178"/>
      <c r="J1255" s="1179"/>
      <c r="K1255" s="1180"/>
      <c r="L1255" s="1181"/>
      <c r="M1255" s="1181"/>
      <c r="N1255" s="1181"/>
      <c r="O1255" s="1181"/>
      <c r="P1255" s="1181"/>
      <c r="Q1255" s="1181"/>
      <c r="R1255" s="1180">
        <f t="shared" ref="R1255:Z1255" si="617">SUM(R1253,R1184)</f>
        <v>383643.89276119997</v>
      </c>
      <c r="S1255" s="1977">
        <f t="shared" si="617"/>
        <v>31970.324396766668</v>
      </c>
      <c r="T1255" s="1180">
        <f t="shared" si="617"/>
        <v>34812.36752</v>
      </c>
      <c r="U1255" s="3185">
        <f t="shared" si="617"/>
        <v>0</v>
      </c>
      <c r="V1255" s="1180">
        <f t="shared" si="617"/>
        <v>-543.37073000000009</v>
      </c>
      <c r="W1255" s="1180">
        <f t="shared" si="617"/>
        <v>2842.043123233334</v>
      </c>
      <c r="X1255" s="1180">
        <f t="shared" si="617"/>
        <v>0</v>
      </c>
      <c r="Y1255" s="1180">
        <f t="shared" si="617"/>
        <v>-439.88372999999996</v>
      </c>
      <c r="Z1255" s="1180">
        <f t="shared" si="617"/>
        <v>33829.113060000003</v>
      </c>
    </row>
    <row r="1256" spans="1:27" x14ac:dyDescent="0.25">
      <c r="A1256" s="646">
        <v>1</v>
      </c>
      <c r="B1256" s="646">
        <v>1</v>
      </c>
      <c r="C1256" s="1112" t="s">
        <v>80</v>
      </c>
      <c r="D1256" s="1112"/>
      <c r="E1256" s="1112"/>
      <c r="F1256" s="1532">
        <f>F1193+F1108</f>
        <v>3148</v>
      </c>
      <c r="G1256" s="1047">
        <f>G1193+G1108</f>
        <v>262.33333333333337</v>
      </c>
      <c r="H1256" s="1047">
        <f>H1193+H1108</f>
        <v>246</v>
      </c>
      <c r="I1256" s="1047">
        <f>H1256/G1256*100</f>
        <v>93.773824650571783</v>
      </c>
      <c r="J1256" s="1182">
        <f>L1256/F1256</f>
        <v>8.5034942820838619</v>
      </c>
      <c r="K1256" s="1183">
        <f>N1256/H1256</f>
        <v>7.9308943089430892</v>
      </c>
      <c r="L1256" s="1047">
        <f>L1193+L1108</f>
        <v>26769</v>
      </c>
      <c r="M1256" s="1047">
        <f>M1193+M1108</f>
        <v>2230</v>
      </c>
      <c r="N1256" s="1047">
        <f>N1193+N1108</f>
        <v>1951</v>
      </c>
      <c r="O1256" s="1047">
        <f>N1256/M1256*100</f>
        <v>87.488789237668158</v>
      </c>
      <c r="P1256" s="1047">
        <f>P1193+P1108</f>
        <v>80</v>
      </c>
      <c r="Q1256" s="957">
        <f>N1256/$C$3*12/P1256</f>
        <v>292.64999999999998</v>
      </c>
      <c r="R1256" s="1943">
        <f>SUM(R1193,R1108)</f>
        <v>132104.76894720001</v>
      </c>
      <c r="S1256" s="1943">
        <f t="shared" ref="S1256:Z1256" si="618">S1193+S1108</f>
        <v>11008.7307456</v>
      </c>
      <c r="T1256" s="1943">
        <f t="shared" si="618"/>
        <v>15784.471809999999</v>
      </c>
      <c r="U1256" s="3186">
        <f t="shared" si="618"/>
        <v>0</v>
      </c>
      <c r="V1256" s="1943">
        <f t="shared" si="618"/>
        <v>-543.37073000000009</v>
      </c>
      <c r="W1256" s="1943">
        <f t="shared" si="618"/>
        <v>4775.7410644000001</v>
      </c>
      <c r="X1256" s="1943">
        <f t="shared" si="618"/>
        <v>0</v>
      </c>
      <c r="Y1256" s="1943">
        <f t="shared" si="618"/>
        <v>-420.82207999999997</v>
      </c>
      <c r="Z1256" s="1943">
        <f t="shared" si="618"/>
        <v>14820.278999999999</v>
      </c>
    </row>
    <row r="1257" spans="1:27" x14ac:dyDescent="0.25">
      <c r="B1257" s="646">
        <v>1</v>
      </c>
      <c r="C1257" s="1112" t="s">
        <v>234</v>
      </c>
      <c r="D1257" s="1112"/>
      <c r="E1257" s="1112"/>
      <c r="F1257" s="1532">
        <f>F1189</f>
        <v>0</v>
      </c>
      <c r="G1257" s="1047">
        <f>G1189</f>
        <v>0</v>
      </c>
      <c r="H1257" s="1047">
        <f>H1189</f>
        <v>0</v>
      </c>
      <c r="I1257" s="1047" t="e">
        <f>H1257/G1257*100</f>
        <v>#DIV/0!</v>
      </c>
      <c r="J1257" s="1182">
        <f>J1191</f>
        <v>0</v>
      </c>
      <c r="K1257" s="1183">
        <f>K1191</f>
        <v>1.3333333333333333</v>
      </c>
      <c r="L1257" s="1047">
        <f t="shared" ref="L1257:Z1257" si="619">L1189</f>
        <v>0</v>
      </c>
      <c r="M1257" s="1047">
        <f t="shared" si="619"/>
        <v>0</v>
      </c>
      <c r="N1257" s="1047">
        <f t="shared" si="619"/>
        <v>0</v>
      </c>
      <c r="O1257" s="1047" t="e">
        <f t="shared" si="619"/>
        <v>#DIV/0!</v>
      </c>
      <c r="P1257" s="1047">
        <f t="shared" si="619"/>
        <v>0</v>
      </c>
      <c r="Q1257" s="957" t="e">
        <f t="shared" si="619"/>
        <v>#DIV/0!</v>
      </c>
      <c r="R1257" s="1943">
        <f t="shared" si="619"/>
        <v>0</v>
      </c>
      <c r="S1257" s="1943">
        <f t="shared" si="619"/>
        <v>0</v>
      </c>
      <c r="T1257" s="1943">
        <f t="shared" si="619"/>
        <v>0</v>
      </c>
      <c r="U1257" s="3186">
        <f t="shared" si="619"/>
        <v>0</v>
      </c>
      <c r="V1257" s="1943">
        <f t="shared" si="619"/>
        <v>0</v>
      </c>
      <c r="W1257" s="1943">
        <f t="shared" si="619"/>
        <v>0</v>
      </c>
      <c r="X1257" s="1943">
        <f t="shared" si="619"/>
        <v>0</v>
      </c>
      <c r="Y1257" s="1943">
        <f t="shared" si="619"/>
        <v>0</v>
      </c>
      <c r="Z1257" s="1943">
        <f t="shared" si="619"/>
        <v>0</v>
      </c>
    </row>
    <row r="1258" spans="1:27" x14ac:dyDescent="0.25">
      <c r="A1258" s="646">
        <v>1</v>
      </c>
      <c r="B1258" s="646">
        <v>1</v>
      </c>
      <c r="C1258" s="1176" t="s">
        <v>14</v>
      </c>
      <c r="D1258" s="1176"/>
      <c r="E1258" s="1112"/>
      <c r="F1258" s="1532"/>
      <c r="G1258" s="1047"/>
      <c r="H1258" s="1047"/>
      <c r="I1258" s="1047"/>
      <c r="J1258" s="1183"/>
      <c r="K1258" s="1183"/>
      <c r="L1258" s="1047"/>
      <c r="M1258" s="1047"/>
      <c r="N1258" s="1047"/>
      <c r="O1258" s="1047"/>
      <c r="P1258" s="1047"/>
      <c r="Q1258" s="957"/>
      <c r="R1258" s="1943"/>
      <c r="S1258" s="1943"/>
      <c r="T1258" s="1943"/>
      <c r="U1258" s="3186"/>
      <c r="V1258" s="1943"/>
      <c r="W1258" s="1943"/>
      <c r="X1258" s="1943"/>
      <c r="Y1258" s="1943"/>
      <c r="Z1258" s="1943"/>
    </row>
    <row r="1259" spans="1:27" x14ac:dyDescent="0.25">
      <c r="A1259" s="646">
        <v>1</v>
      </c>
      <c r="B1259" s="646">
        <v>1</v>
      </c>
      <c r="C1259" s="2651" t="s">
        <v>609</v>
      </c>
      <c r="D1259" s="1071"/>
      <c r="E1259" s="1112"/>
      <c r="F1259" s="1532"/>
      <c r="G1259" s="1047"/>
      <c r="H1259" s="1047"/>
      <c r="I1259" s="1047"/>
      <c r="J1259" s="1183"/>
      <c r="K1259" s="1183"/>
      <c r="L1259" s="1047"/>
      <c r="M1259" s="1047"/>
      <c r="N1259" s="1047"/>
      <c r="O1259" s="1047"/>
      <c r="P1259" s="1047"/>
      <c r="Q1259" s="957"/>
      <c r="R1259" s="1943">
        <f t="shared" ref="R1259:Z1259" si="620">R1195+R1110</f>
        <v>182631.40708999999</v>
      </c>
      <c r="S1259" s="1943">
        <f t="shared" si="620"/>
        <v>15219.283924166666</v>
      </c>
      <c r="T1259" s="1943">
        <f t="shared" si="620"/>
        <v>15219.283930000001</v>
      </c>
      <c r="U1259" s="3186">
        <f t="shared" si="620"/>
        <v>0</v>
      </c>
      <c r="V1259" s="1943">
        <f t="shared" si="620"/>
        <v>0</v>
      </c>
      <c r="W1259" s="1943">
        <f t="shared" si="620"/>
        <v>5.8333341712568654E-6</v>
      </c>
      <c r="X1259" s="1943">
        <f t="shared" si="620"/>
        <v>0</v>
      </c>
      <c r="Y1259" s="1943">
        <f t="shared" si="620"/>
        <v>-19.06165</v>
      </c>
      <c r="Z1259" s="1943">
        <f t="shared" si="620"/>
        <v>15200.222280000002</v>
      </c>
    </row>
    <row r="1260" spans="1:27" x14ac:dyDescent="0.25">
      <c r="B1260" s="646">
        <v>1</v>
      </c>
      <c r="C1260" s="2651" t="s">
        <v>525</v>
      </c>
      <c r="D1260" s="1071"/>
      <c r="E1260" s="1112"/>
      <c r="F1260" s="1532"/>
      <c r="G1260" s="1047"/>
      <c r="H1260" s="1047"/>
      <c r="I1260" s="1047"/>
      <c r="J1260" s="1183"/>
      <c r="K1260" s="1183"/>
      <c r="L1260" s="1047"/>
      <c r="M1260" s="1047"/>
      <c r="N1260" s="1047"/>
      <c r="O1260" s="1047"/>
      <c r="P1260" s="1047"/>
      <c r="Q1260" s="957"/>
      <c r="R1260" s="1943">
        <f t="shared" ref="R1260:Z1260" si="621">R1111</f>
        <v>3226.1543999999999</v>
      </c>
      <c r="S1260" s="1943">
        <f t="shared" si="621"/>
        <v>268.84620000000001</v>
      </c>
      <c r="T1260" s="1943">
        <f t="shared" si="621"/>
        <v>268.84620000000001</v>
      </c>
      <c r="U1260" s="3186">
        <f t="shared" si="621"/>
        <v>0</v>
      </c>
      <c r="V1260" s="1943">
        <f t="shared" si="621"/>
        <v>0</v>
      </c>
      <c r="W1260" s="1943">
        <f t="shared" si="621"/>
        <v>0</v>
      </c>
      <c r="X1260" s="1943">
        <f t="shared" si="621"/>
        <v>0</v>
      </c>
      <c r="Y1260" s="1943">
        <f t="shared" si="621"/>
        <v>0</v>
      </c>
      <c r="Z1260" s="1943">
        <f t="shared" si="621"/>
        <v>268.84620000000001</v>
      </c>
    </row>
    <row r="1261" spans="1:27" ht="29.25" x14ac:dyDescent="0.25">
      <c r="B1261" s="646">
        <v>1</v>
      </c>
      <c r="C1261" s="2644" t="s">
        <v>481</v>
      </c>
      <c r="D1261" s="1071"/>
      <c r="E1261" s="1112"/>
      <c r="F1261" s="1532">
        <f>F1196+F1112</f>
        <v>45078</v>
      </c>
      <c r="G1261" s="1047">
        <f>G1196+G1112</f>
        <v>3756.5000000000005</v>
      </c>
      <c r="H1261" s="1047">
        <f>H1196+H1112</f>
        <v>2553</v>
      </c>
      <c r="I1261" s="1047">
        <f>H1261/G1261*100</f>
        <v>67.962198855317439</v>
      </c>
      <c r="J1261" s="1183"/>
      <c r="K1261" s="1183"/>
      <c r="L1261" s="1047"/>
      <c r="M1261" s="1047"/>
      <c r="N1261" s="1047"/>
      <c r="O1261" s="1047"/>
      <c r="P1261" s="1047"/>
      <c r="Q1261" s="957"/>
      <c r="R1261" s="1943"/>
      <c r="S1261" s="1943"/>
      <c r="T1261" s="1943"/>
      <c r="U1261" s="3186"/>
      <c r="V1261" s="1943"/>
      <c r="W1261" s="1943"/>
      <c r="X1261" s="1943"/>
      <c r="Y1261" s="1943"/>
      <c r="Z1261" s="1943"/>
    </row>
    <row r="1262" spans="1:27" ht="30" x14ac:dyDescent="0.25">
      <c r="B1262" s="646">
        <v>1</v>
      </c>
      <c r="C1262" s="2645" t="s">
        <v>255</v>
      </c>
      <c r="D1262" s="1071"/>
      <c r="E1262" s="1112"/>
      <c r="F1262" s="1533">
        <f t="shared" ref="F1262:F1284" si="622">F1197+F1113</f>
        <v>0</v>
      </c>
      <c r="G1262" s="1188"/>
      <c r="H1262" s="1188"/>
      <c r="I1262" s="1047"/>
      <c r="J1262" s="1183"/>
      <c r="K1262" s="1183"/>
      <c r="L1262" s="1047"/>
      <c r="M1262" s="1047"/>
      <c r="N1262" s="1047"/>
      <c r="O1262" s="1047"/>
      <c r="P1262" s="1047"/>
      <c r="Q1262" s="957"/>
      <c r="R1262" s="1943"/>
      <c r="S1262" s="1943"/>
      <c r="T1262" s="1943"/>
      <c r="U1262" s="3186"/>
      <c r="V1262" s="1943"/>
      <c r="W1262" s="1943"/>
      <c r="X1262" s="1943"/>
      <c r="Y1262" s="1943"/>
      <c r="Z1262" s="1943"/>
    </row>
    <row r="1263" spans="1:27" ht="30" x14ac:dyDescent="0.25">
      <c r="B1263" s="646">
        <v>1</v>
      </c>
      <c r="C1263" s="2645" t="s">
        <v>256</v>
      </c>
      <c r="D1263" s="1071"/>
      <c r="E1263" s="1112"/>
      <c r="F1263" s="1533">
        <f t="shared" si="622"/>
        <v>6600</v>
      </c>
      <c r="G1263" s="1188">
        <f t="shared" ref="G1263:H1268" si="623">G1198+G1114</f>
        <v>550</v>
      </c>
      <c r="H1263" s="1188">
        <f t="shared" si="623"/>
        <v>238</v>
      </c>
      <c r="I1263" s="1047">
        <f t="shared" ref="I1263:I1276" si="624">H1263/G1263*100</f>
        <v>43.272727272727273</v>
      </c>
      <c r="J1263" s="1183"/>
      <c r="K1263" s="1183"/>
      <c r="L1263" s="1047"/>
      <c r="M1263" s="1047"/>
      <c r="N1263" s="1047"/>
      <c r="O1263" s="1047"/>
      <c r="P1263" s="1047"/>
      <c r="Q1263" s="957"/>
      <c r="R1263" s="1943"/>
      <c r="S1263" s="1943"/>
      <c r="T1263" s="1943"/>
      <c r="U1263" s="3186"/>
      <c r="V1263" s="1943"/>
      <c r="W1263" s="1943"/>
      <c r="X1263" s="1943"/>
      <c r="Y1263" s="1943"/>
      <c r="Z1263" s="1943"/>
    </row>
    <row r="1264" spans="1:27" ht="30" x14ac:dyDescent="0.25">
      <c r="B1264" s="646">
        <v>1</v>
      </c>
      <c r="C1264" s="2646" t="s">
        <v>482</v>
      </c>
      <c r="D1264" s="1071"/>
      <c r="E1264" s="1112"/>
      <c r="F1264" s="1533">
        <f t="shared" si="622"/>
        <v>6575</v>
      </c>
      <c r="G1264" s="1188">
        <f t="shared" si="623"/>
        <v>547.91666666666674</v>
      </c>
      <c r="H1264" s="1188">
        <f t="shared" si="623"/>
        <v>1055</v>
      </c>
      <c r="I1264" s="1047">
        <f t="shared" si="624"/>
        <v>192.54752851711024</v>
      </c>
      <c r="J1264" s="1183"/>
      <c r="K1264" s="1183"/>
      <c r="L1264" s="1047"/>
      <c r="M1264" s="1047"/>
      <c r="N1264" s="1047"/>
      <c r="O1264" s="1047"/>
      <c r="P1264" s="1047"/>
      <c r="Q1264" s="957"/>
      <c r="R1264" s="1943"/>
      <c r="S1264" s="1943"/>
      <c r="T1264" s="1943"/>
      <c r="U1264" s="3186"/>
      <c r="V1264" s="1943"/>
      <c r="W1264" s="1943"/>
      <c r="X1264" s="1943"/>
      <c r="Y1264" s="1943"/>
      <c r="Z1264" s="1943"/>
    </row>
    <row r="1265" spans="1:26" x14ac:dyDescent="0.25">
      <c r="B1265" s="646">
        <v>1</v>
      </c>
      <c r="C1265" s="2647" t="s">
        <v>483</v>
      </c>
      <c r="D1265" s="1071"/>
      <c r="E1265" s="1112"/>
      <c r="F1265" s="1533">
        <f t="shared" si="622"/>
        <v>6475</v>
      </c>
      <c r="G1265" s="1188">
        <f t="shared" si="623"/>
        <v>539.58333333333337</v>
      </c>
      <c r="H1265" s="1188">
        <f t="shared" si="623"/>
        <v>1055</v>
      </c>
      <c r="I1265" s="1047">
        <f t="shared" si="624"/>
        <v>195.5212355212355</v>
      </c>
      <c r="J1265" s="1183"/>
      <c r="K1265" s="1183"/>
      <c r="L1265" s="1047"/>
      <c r="M1265" s="1047"/>
      <c r="N1265" s="1047"/>
      <c r="O1265" s="1047"/>
      <c r="P1265" s="1047"/>
      <c r="Q1265" s="957"/>
      <c r="R1265" s="1943"/>
      <c r="S1265" s="1943"/>
      <c r="T1265" s="1943"/>
      <c r="U1265" s="3186"/>
      <c r="V1265" s="1943"/>
      <c r="W1265" s="1943"/>
      <c r="X1265" s="1943"/>
      <c r="Y1265" s="1943"/>
      <c r="Z1265" s="1943"/>
    </row>
    <row r="1266" spans="1:26" ht="30" x14ac:dyDescent="0.25">
      <c r="B1266" s="646">
        <v>1</v>
      </c>
      <c r="C1266" s="2647" t="s">
        <v>484</v>
      </c>
      <c r="D1266" s="1071"/>
      <c r="E1266" s="1112"/>
      <c r="F1266" s="1533">
        <f t="shared" si="622"/>
        <v>400</v>
      </c>
      <c r="G1266" s="1188">
        <f t="shared" si="623"/>
        <v>33.333333333333336</v>
      </c>
      <c r="H1266" s="1188">
        <f t="shared" si="623"/>
        <v>0</v>
      </c>
      <c r="I1266" s="1047">
        <f t="shared" si="624"/>
        <v>0</v>
      </c>
      <c r="J1266" s="1183"/>
      <c r="K1266" s="1183"/>
      <c r="L1266" s="1047"/>
      <c r="M1266" s="1047"/>
      <c r="N1266" s="1047"/>
      <c r="O1266" s="1047"/>
      <c r="P1266" s="1047"/>
      <c r="Q1266" s="957"/>
      <c r="R1266" s="1943"/>
      <c r="S1266" s="1943"/>
      <c r="T1266" s="1943"/>
      <c r="U1266" s="3186"/>
      <c r="V1266" s="1943"/>
      <c r="W1266" s="1943"/>
      <c r="X1266" s="1943"/>
      <c r="Y1266" s="1943"/>
      <c r="Z1266" s="1943"/>
    </row>
    <row r="1267" spans="1:26" ht="60" x14ac:dyDescent="0.25">
      <c r="B1267" s="646">
        <v>1</v>
      </c>
      <c r="C1267" s="2647" t="s">
        <v>485</v>
      </c>
      <c r="D1267" s="1071"/>
      <c r="E1267" s="1112"/>
      <c r="F1267" s="1533">
        <f t="shared" si="622"/>
        <v>3660</v>
      </c>
      <c r="G1267" s="1188">
        <f t="shared" si="623"/>
        <v>305</v>
      </c>
      <c r="H1267" s="1188">
        <f t="shared" si="623"/>
        <v>209</v>
      </c>
      <c r="I1267" s="1047">
        <f t="shared" si="624"/>
        <v>68.524590163934434</v>
      </c>
      <c r="J1267" s="1183"/>
      <c r="K1267" s="1183"/>
      <c r="L1267" s="1047"/>
      <c r="M1267" s="1047"/>
      <c r="N1267" s="1047"/>
      <c r="O1267" s="1047"/>
      <c r="P1267" s="1047"/>
      <c r="Q1267" s="957"/>
      <c r="R1267" s="1943"/>
      <c r="S1267" s="1943"/>
      <c r="T1267" s="1943"/>
      <c r="U1267" s="3186"/>
      <c r="V1267" s="1943"/>
      <c r="W1267" s="1943"/>
      <c r="X1267" s="1943"/>
      <c r="Y1267" s="1943"/>
      <c r="Z1267" s="1943"/>
    </row>
    <row r="1268" spans="1:26" ht="45" x14ac:dyDescent="0.25">
      <c r="B1268" s="646">
        <v>1</v>
      </c>
      <c r="C1268" s="2647" t="s">
        <v>486</v>
      </c>
      <c r="D1268" s="1071"/>
      <c r="E1268" s="1112"/>
      <c r="F1268" s="1533">
        <f t="shared" si="622"/>
        <v>26018</v>
      </c>
      <c r="G1268" s="1188">
        <f t="shared" si="623"/>
        <v>2168.1666666666665</v>
      </c>
      <c r="H1268" s="1188">
        <f t="shared" si="623"/>
        <v>1050</v>
      </c>
      <c r="I1268" s="1047">
        <f t="shared" si="624"/>
        <v>48.428011376739185</v>
      </c>
      <c r="J1268" s="1183"/>
      <c r="K1268" s="1183"/>
      <c r="L1268" s="1047"/>
      <c r="M1268" s="1047"/>
      <c r="N1268" s="1047"/>
      <c r="O1268" s="1047"/>
      <c r="P1268" s="1047"/>
      <c r="Q1268" s="957"/>
      <c r="R1268" s="1943"/>
      <c r="S1268" s="1943"/>
      <c r="T1268" s="1943"/>
      <c r="U1268" s="3186"/>
      <c r="V1268" s="1943"/>
      <c r="W1268" s="1943"/>
      <c r="X1268" s="1943"/>
      <c r="Y1268" s="1943"/>
      <c r="Z1268" s="1943"/>
    </row>
    <row r="1269" spans="1:26" ht="30" x14ac:dyDescent="0.25">
      <c r="B1269" s="646">
        <v>1</v>
      </c>
      <c r="C1269" s="2647" t="s">
        <v>607</v>
      </c>
      <c r="D1269" s="1071"/>
      <c r="E1269" s="1112"/>
      <c r="F1269" s="1533">
        <f t="shared" si="622"/>
        <v>2225</v>
      </c>
      <c r="G1269" s="1188">
        <f t="shared" ref="G1269:H1269" si="625">G1204+G1120</f>
        <v>185.41666666666666</v>
      </c>
      <c r="H1269" s="1188">
        <f t="shared" si="625"/>
        <v>1</v>
      </c>
      <c r="I1269" s="1047">
        <f t="shared" si="624"/>
        <v>0.53932584269662931</v>
      </c>
      <c r="J1269" s="1183"/>
      <c r="K1269" s="1183"/>
      <c r="L1269" s="1047"/>
      <c r="M1269" s="1047"/>
      <c r="N1269" s="1047"/>
      <c r="O1269" s="1047"/>
      <c r="P1269" s="1047"/>
      <c r="Q1269" s="957"/>
      <c r="R1269" s="1943"/>
      <c r="S1269" s="1943"/>
      <c r="T1269" s="1943"/>
      <c r="U1269" s="3186"/>
      <c r="V1269" s="1943"/>
      <c r="W1269" s="1943"/>
      <c r="X1269" s="1943"/>
      <c r="Y1269" s="1943"/>
      <c r="Z1269" s="1943"/>
    </row>
    <row r="1270" spans="1:26" ht="29.25" x14ac:dyDescent="0.25">
      <c r="B1270" s="646">
        <v>1</v>
      </c>
      <c r="C1270" s="2648" t="s">
        <v>135</v>
      </c>
      <c r="D1270" s="1071"/>
      <c r="E1270" s="1112"/>
      <c r="F1270" s="1533">
        <f t="shared" si="622"/>
        <v>112811.06382978724</v>
      </c>
      <c r="G1270" s="1188">
        <f t="shared" ref="G1270:H1276" si="626">G1205+G1121</f>
        <v>9400.921985815603</v>
      </c>
      <c r="H1270" s="1188">
        <f t="shared" si="626"/>
        <v>2230.7234042553191</v>
      </c>
      <c r="I1270" s="1047">
        <f t="shared" si="624"/>
        <v>23.728772641886643</v>
      </c>
      <c r="J1270" s="1183"/>
      <c r="K1270" s="1183"/>
      <c r="L1270" s="1047"/>
      <c r="M1270" s="1047"/>
      <c r="N1270" s="1047"/>
      <c r="O1270" s="1047"/>
      <c r="P1270" s="1047"/>
      <c r="Q1270" s="957"/>
      <c r="R1270" s="1943"/>
      <c r="S1270" s="1943"/>
      <c r="T1270" s="1943"/>
      <c r="U1270" s="3186"/>
      <c r="V1270" s="1943"/>
      <c r="W1270" s="1943"/>
      <c r="X1270" s="1943"/>
      <c r="Y1270" s="1943"/>
      <c r="Z1270" s="1943"/>
    </row>
    <row r="1271" spans="1:26" x14ac:dyDescent="0.25">
      <c r="B1271" s="646">
        <v>1</v>
      </c>
      <c r="C1271" s="2649" t="s">
        <v>308</v>
      </c>
      <c r="D1271" s="1071"/>
      <c r="E1271" s="1112"/>
      <c r="F1271" s="1533">
        <f t="shared" si="622"/>
        <v>107590</v>
      </c>
      <c r="G1271" s="1188">
        <f t="shared" si="626"/>
        <v>8965.8333333333339</v>
      </c>
      <c r="H1271" s="1188">
        <f t="shared" si="626"/>
        <v>1929</v>
      </c>
      <c r="I1271" s="1047">
        <f t="shared" si="624"/>
        <v>21.515010688725717</v>
      </c>
      <c r="J1271" s="1183"/>
      <c r="K1271" s="1183"/>
      <c r="L1271" s="1047"/>
      <c r="M1271" s="1047"/>
      <c r="N1271" s="1047"/>
      <c r="O1271" s="1047"/>
      <c r="P1271" s="1047"/>
      <c r="Q1271" s="957"/>
      <c r="R1271" s="1943"/>
      <c r="S1271" s="1943"/>
      <c r="T1271" s="1943"/>
      <c r="U1271" s="3186"/>
      <c r="V1271" s="1943"/>
      <c r="W1271" s="1943"/>
      <c r="X1271" s="1943"/>
      <c r="Y1271" s="1943"/>
      <c r="Z1271" s="1943"/>
    </row>
    <row r="1272" spans="1:26" x14ac:dyDescent="0.25">
      <c r="B1272" s="646">
        <v>1</v>
      </c>
      <c r="C1272" s="2649" t="s">
        <v>487</v>
      </c>
      <c r="D1272" s="1071"/>
      <c r="E1272" s="1112"/>
      <c r="F1272" s="1533">
        <f t="shared" si="622"/>
        <v>5221.0638297872338</v>
      </c>
      <c r="G1272" s="1188">
        <f t="shared" si="626"/>
        <v>435.08865248226942</v>
      </c>
      <c r="H1272" s="1188">
        <f t="shared" si="626"/>
        <v>301.72340425531911</v>
      </c>
      <c r="I1272" s="1047">
        <f t="shared" si="624"/>
        <v>69.347569175598039</v>
      </c>
      <c r="J1272" s="1183"/>
      <c r="K1272" s="1183"/>
      <c r="L1272" s="1047"/>
      <c r="M1272" s="1047"/>
      <c r="N1272" s="1047"/>
      <c r="O1272" s="1047"/>
      <c r="P1272" s="1047"/>
      <c r="Q1272" s="957"/>
      <c r="R1272" s="1943"/>
      <c r="S1272" s="1943"/>
      <c r="T1272" s="1943"/>
      <c r="U1272" s="3186"/>
      <c r="V1272" s="1943"/>
      <c r="W1272" s="1943"/>
      <c r="X1272" s="1943"/>
      <c r="Y1272" s="1943"/>
      <c r="Z1272" s="1943"/>
    </row>
    <row r="1273" spans="1:26" x14ac:dyDescent="0.25">
      <c r="B1273" s="646">
        <v>1</v>
      </c>
      <c r="C1273" s="2650" t="s">
        <v>504</v>
      </c>
      <c r="D1273" s="1071"/>
      <c r="E1273" s="1112"/>
      <c r="F1273" s="1533">
        <f t="shared" si="622"/>
        <v>49078</v>
      </c>
      <c r="G1273" s="1188">
        <f t="shared" si="626"/>
        <v>4089.833333333333</v>
      </c>
      <c r="H1273" s="1188">
        <f t="shared" si="626"/>
        <v>2836.2</v>
      </c>
      <c r="I1273" s="1047">
        <f t="shared" si="624"/>
        <v>69.347569175598025</v>
      </c>
      <c r="J1273" s="1183"/>
      <c r="K1273" s="1183"/>
      <c r="L1273" s="1047"/>
      <c r="M1273" s="1047"/>
      <c r="N1273" s="1047"/>
      <c r="O1273" s="1047"/>
      <c r="P1273" s="1047"/>
      <c r="Q1273" s="957"/>
      <c r="R1273" s="1943"/>
      <c r="S1273" s="1943"/>
      <c r="T1273" s="1943"/>
      <c r="U1273" s="3186"/>
      <c r="V1273" s="1943"/>
      <c r="W1273" s="1943"/>
      <c r="X1273" s="1943"/>
      <c r="Y1273" s="1943"/>
      <c r="Z1273" s="1943"/>
    </row>
    <row r="1274" spans="1:26" ht="47.25" x14ac:dyDescent="0.25">
      <c r="B1274" s="646">
        <v>1</v>
      </c>
      <c r="C1274" s="2652" t="s">
        <v>489</v>
      </c>
      <c r="D1274" s="1071"/>
      <c r="E1274" s="1112"/>
      <c r="F1274" s="1533">
        <f t="shared" si="622"/>
        <v>14552</v>
      </c>
      <c r="G1274" s="1188">
        <f t="shared" si="626"/>
        <v>1212.6666666666665</v>
      </c>
      <c r="H1274" s="1188">
        <f t="shared" si="626"/>
        <v>169</v>
      </c>
      <c r="I1274" s="1047">
        <f t="shared" si="624"/>
        <v>13.936228697086314</v>
      </c>
      <c r="J1274" s="1183"/>
      <c r="K1274" s="1183"/>
      <c r="L1274" s="1047"/>
      <c r="M1274" s="1047"/>
      <c r="N1274" s="1047"/>
      <c r="O1274" s="1047"/>
      <c r="P1274" s="1047"/>
      <c r="Q1274" s="957"/>
      <c r="R1274" s="1943">
        <f t="shared" ref="R1274:Z1274" si="627">R1209+R1125</f>
        <v>0</v>
      </c>
      <c r="S1274" s="1943">
        <f t="shared" si="627"/>
        <v>0</v>
      </c>
      <c r="T1274" s="1943">
        <f t="shared" si="627"/>
        <v>0</v>
      </c>
      <c r="U1274" s="3186">
        <f t="shared" si="627"/>
        <v>0</v>
      </c>
      <c r="V1274" s="1943">
        <f t="shared" si="627"/>
        <v>0</v>
      </c>
      <c r="W1274" s="1943">
        <f t="shared" si="627"/>
        <v>0</v>
      </c>
      <c r="X1274" s="1943">
        <f t="shared" si="627"/>
        <v>0</v>
      </c>
      <c r="Y1274" s="1943">
        <f t="shared" si="627"/>
        <v>0</v>
      </c>
      <c r="Z1274" s="1943">
        <f t="shared" si="627"/>
        <v>0</v>
      </c>
    </row>
    <row r="1275" spans="1:26" ht="30" x14ac:dyDescent="0.25">
      <c r="B1275" s="646">
        <v>1</v>
      </c>
      <c r="C1275" s="2646" t="s">
        <v>490</v>
      </c>
      <c r="D1275" s="1071"/>
      <c r="E1275" s="1112"/>
      <c r="F1275" s="1533">
        <f t="shared" si="622"/>
        <v>6392</v>
      </c>
      <c r="G1275" s="1188">
        <f t="shared" si="626"/>
        <v>532.66666666666674</v>
      </c>
      <c r="H1275" s="1188">
        <f t="shared" si="626"/>
        <v>98</v>
      </c>
      <c r="I1275" s="1047">
        <f t="shared" si="624"/>
        <v>18.397997496871085</v>
      </c>
      <c r="J1275" s="1183"/>
      <c r="K1275" s="1183"/>
      <c r="L1275" s="1047"/>
      <c r="M1275" s="1047"/>
      <c r="N1275" s="1047"/>
      <c r="O1275" s="1047"/>
      <c r="P1275" s="1047"/>
      <c r="Q1275" s="957"/>
      <c r="R1275" s="1943"/>
      <c r="S1275" s="1943"/>
      <c r="T1275" s="1943"/>
      <c r="U1275" s="3186"/>
      <c r="V1275" s="1943"/>
      <c r="W1275" s="1943"/>
      <c r="X1275" s="1943"/>
      <c r="Y1275" s="1943"/>
      <c r="Z1275" s="1943"/>
    </row>
    <row r="1276" spans="1:26" ht="30" x14ac:dyDescent="0.25">
      <c r="B1276" s="646">
        <v>1</v>
      </c>
      <c r="C1276" s="2647" t="s">
        <v>491</v>
      </c>
      <c r="D1276" s="1071"/>
      <c r="E1276" s="1112"/>
      <c r="F1276" s="1533">
        <f t="shared" si="622"/>
        <v>6249</v>
      </c>
      <c r="G1276" s="1188">
        <f t="shared" si="626"/>
        <v>520.75</v>
      </c>
      <c r="H1276" s="1188">
        <f t="shared" si="626"/>
        <v>98</v>
      </c>
      <c r="I1276" s="1047">
        <f t="shared" si="624"/>
        <v>18.819011041766682</v>
      </c>
      <c r="J1276" s="1183"/>
      <c r="K1276" s="1183"/>
      <c r="L1276" s="1047"/>
      <c r="M1276" s="1047"/>
      <c r="N1276" s="1047"/>
      <c r="O1276" s="1047"/>
      <c r="P1276" s="1047"/>
      <c r="Q1276" s="957"/>
      <c r="R1276" s="1943"/>
      <c r="S1276" s="1943"/>
      <c r="T1276" s="1943"/>
      <c r="U1276" s="3186"/>
      <c r="V1276" s="1943"/>
      <c r="W1276" s="1943"/>
      <c r="X1276" s="1943"/>
      <c r="Y1276" s="1943"/>
      <c r="Z1276" s="1943"/>
    </row>
    <row r="1277" spans="1:26" ht="45" x14ac:dyDescent="0.25">
      <c r="B1277" s="646">
        <v>1</v>
      </c>
      <c r="C1277" s="2647" t="s">
        <v>492</v>
      </c>
      <c r="D1277" s="1071"/>
      <c r="E1277" s="1112"/>
      <c r="F1277" s="1533">
        <f t="shared" si="622"/>
        <v>0</v>
      </c>
      <c r="G1277" s="1188"/>
      <c r="H1277" s="1188"/>
      <c r="I1277" s="1047"/>
      <c r="J1277" s="1183"/>
      <c r="K1277" s="1183"/>
      <c r="L1277" s="1047"/>
      <c r="M1277" s="1047"/>
      <c r="N1277" s="1047"/>
      <c r="O1277" s="1047"/>
      <c r="P1277" s="1047"/>
      <c r="Q1277" s="957"/>
      <c r="R1277" s="1943"/>
      <c r="S1277" s="1943"/>
      <c r="T1277" s="1943"/>
      <c r="U1277" s="3186"/>
      <c r="V1277" s="1943"/>
      <c r="W1277" s="1943"/>
      <c r="X1277" s="1943"/>
      <c r="Y1277" s="1943"/>
      <c r="Z1277" s="1943"/>
    </row>
    <row r="1278" spans="1:26" ht="45" x14ac:dyDescent="0.25">
      <c r="B1278" s="646">
        <v>1</v>
      </c>
      <c r="C1278" s="2647" t="s">
        <v>493</v>
      </c>
      <c r="D1278" s="1071"/>
      <c r="E1278" s="1112"/>
      <c r="F1278" s="1533">
        <f t="shared" si="622"/>
        <v>3</v>
      </c>
      <c r="G1278" s="1188">
        <f t="shared" ref="G1278:H1284" si="628">G1213+G1129</f>
        <v>0.25</v>
      </c>
      <c r="H1278" s="1188">
        <f t="shared" si="628"/>
        <v>0</v>
      </c>
      <c r="I1278" s="1047">
        <f>H1278/G1278*100</f>
        <v>0</v>
      </c>
      <c r="J1278" s="1183"/>
      <c r="K1278" s="1183"/>
      <c r="L1278" s="1047"/>
      <c r="M1278" s="1047"/>
      <c r="N1278" s="1047"/>
      <c r="O1278" s="1047"/>
      <c r="P1278" s="1047"/>
      <c r="Q1278" s="957"/>
      <c r="R1278" s="1943"/>
      <c r="S1278" s="1943"/>
      <c r="T1278" s="1943"/>
      <c r="U1278" s="3186"/>
      <c r="V1278" s="1943"/>
      <c r="W1278" s="1943"/>
      <c r="X1278" s="1943"/>
      <c r="Y1278" s="1943"/>
      <c r="Z1278" s="1943"/>
    </row>
    <row r="1279" spans="1:26" ht="30" x14ac:dyDescent="0.25">
      <c r="B1279" s="646">
        <v>1</v>
      </c>
      <c r="C1279" s="2647" t="s">
        <v>494</v>
      </c>
      <c r="D1279" s="1071"/>
      <c r="E1279" s="1112"/>
      <c r="F1279" s="1533">
        <f t="shared" si="622"/>
        <v>140</v>
      </c>
      <c r="G1279" s="1188">
        <f t="shared" si="628"/>
        <v>11.666666666666666</v>
      </c>
      <c r="H1279" s="1188">
        <f t="shared" si="628"/>
        <v>0</v>
      </c>
      <c r="I1279" s="1047">
        <f>H1279/G1279*100</f>
        <v>0</v>
      </c>
      <c r="J1279" s="1183"/>
      <c r="K1279" s="1183"/>
      <c r="L1279" s="1047"/>
      <c r="M1279" s="1047"/>
      <c r="N1279" s="1047"/>
      <c r="O1279" s="1047"/>
      <c r="P1279" s="1047"/>
      <c r="Q1279" s="957"/>
      <c r="R1279" s="1943"/>
      <c r="S1279" s="1943"/>
      <c r="T1279" s="1943"/>
      <c r="U1279" s="3186"/>
      <c r="V1279" s="1943"/>
      <c r="W1279" s="1943"/>
      <c r="X1279" s="1943"/>
      <c r="Y1279" s="1943"/>
      <c r="Z1279" s="1943"/>
    </row>
    <row r="1280" spans="1:26" ht="45" x14ac:dyDescent="0.25">
      <c r="A1280" s="646">
        <v>1</v>
      </c>
      <c r="B1280" s="646">
        <v>1</v>
      </c>
      <c r="C1280" s="2646" t="s">
        <v>495</v>
      </c>
      <c r="D1280" s="960"/>
      <c r="E1280" s="1112"/>
      <c r="F1280" s="1533">
        <f t="shared" si="622"/>
        <v>8160</v>
      </c>
      <c r="G1280" s="1188">
        <f t="shared" si="628"/>
        <v>679.99999999999989</v>
      </c>
      <c r="H1280" s="1188">
        <f t="shared" si="628"/>
        <v>71</v>
      </c>
      <c r="I1280" s="1047">
        <f>H1280/G1280*100</f>
        <v>10.441176470588237</v>
      </c>
      <c r="J1280" s="1183"/>
      <c r="K1280" s="1183"/>
      <c r="L1280" s="1047"/>
      <c r="M1280" s="1047"/>
      <c r="N1280" s="1047"/>
      <c r="O1280" s="1047"/>
      <c r="P1280" s="1047"/>
      <c r="Q1280" s="957"/>
      <c r="R1280" s="1943"/>
      <c r="S1280" s="1943"/>
      <c r="T1280" s="1943"/>
      <c r="U1280" s="3186"/>
      <c r="V1280" s="1943"/>
      <c r="W1280" s="1943"/>
      <c r="X1280" s="1943"/>
      <c r="Y1280" s="1943"/>
      <c r="Z1280" s="1943"/>
    </row>
    <row r="1281" spans="1:26" ht="30" x14ac:dyDescent="0.25">
      <c r="B1281" s="646">
        <v>1</v>
      </c>
      <c r="C1281" s="2647" t="s">
        <v>496</v>
      </c>
      <c r="D1281" s="960"/>
      <c r="E1281" s="1112"/>
      <c r="F1281" s="1533">
        <f t="shared" si="622"/>
        <v>2300</v>
      </c>
      <c r="G1281" s="1533">
        <f t="shared" si="628"/>
        <v>191.66666666666666</v>
      </c>
      <c r="H1281" s="1533">
        <f t="shared" si="628"/>
        <v>48</v>
      </c>
      <c r="I1281" s="1047">
        <f>H1281/G1281*100</f>
        <v>25.043478260869566</v>
      </c>
      <c r="J1281" s="1183"/>
      <c r="K1281" s="1183"/>
      <c r="L1281" s="1047"/>
      <c r="M1281" s="1047"/>
      <c r="N1281" s="1047"/>
      <c r="O1281" s="1047"/>
      <c r="P1281" s="1047"/>
      <c r="Q1281" s="957"/>
      <c r="R1281" s="1943"/>
      <c r="S1281" s="1943"/>
      <c r="T1281" s="1943"/>
      <c r="U1281" s="3186"/>
      <c r="V1281" s="1943"/>
      <c r="W1281" s="1943"/>
      <c r="X1281" s="1943"/>
      <c r="Y1281" s="1943"/>
      <c r="Z1281" s="1943"/>
    </row>
    <row r="1282" spans="1:26" ht="30" x14ac:dyDescent="0.25">
      <c r="B1282" s="646">
        <v>1</v>
      </c>
      <c r="C1282" s="2647" t="s">
        <v>543</v>
      </c>
      <c r="D1282" s="960"/>
      <c r="E1282" s="1112"/>
      <c r="F1282" s="1533">
        <f t="shared" si="622"/>
        <v>0</v>
      </c>
      <c r="G1282" s="1533">
        <f t="shared" si="628"/>
        <v>0</v>
      </c>
      <c r="H1282" s="1533">
        <f t="shared" si="628"/>
        <v>0</v>
      </c>
      <c r="I1282" s="1047"/>
      <c r="J1282" s="1183"/>
      <c r="K1282" s="1183"/>
      <c r="L1282" s="1047"/>
      <c r="M1282" s="1047"/>
      <c r="N1282" s="1047"/>
      <c r="O1282" s="1047"/>
      <c r="P1282" s="1047"/>
      <c r="Q1282" s="957"/>
      <c r="R1282" s="1943"/>
      <c r="S1282" s="1943"/>
      <c r="T1282" s="1943"/>
      <c r="U1282" s="3186"/>
      <c r="V1282" s="1943"/>
      <c r="W1282" s="1943"/>
      <c r="X1282" s="1943"/>
      <c r="Y1282" s="1943"/>
      <c r="Z1282" s="1943"/>
    </row>
    <row r="1283" spans="1:26" ht="60" x14ac:dyDescent="0.25">
      <c r="A1283" s="646">
        <v>1</v>
      </c>
      <c r="B1283" s="646">
        <v>1</v>
      </c>
      <c r="C1283" s="2647" t="s">
        <v>497</v>
      </c>
      <c r="D1283" s="960"/>
      <c r="E1283" s="1112"/>
      <c r="F1283" s="1533">
        <f t="shared" si="622"/>
        <v>5140</v>
      </c>
      <c r="G1283" s="1188">
        <f t="shared" si="628"/>
        <v>428.33333333333331</v>
      </c>
      <c r="H1283" s="1188">
        <f t="shared" si="628"/>
        <v>10</v>
      </c>
      <c r="I1283" s="1047">
        <f>H1283/G1283*100</f>
        <v>2.3346303501945527</v>
      </c>
      <c r="J1283" s="1183"/>
      <c r="K1283" s="1183"/>
      <c r="L1283" s="1047"/>
      <c r="M1283" s="1047"/>
      <c r="N1283" s="1047"/>
      <c r="O1283" s="1047"/>
      <c r="P1283" s="1047"/>
      <c r="Q1283" s="957"/>
      <c r="R1283" s="1943"/>
      <c r="S1283" s="1943"/>
      <c r="T1283" s="1943"/>
      <c r="U1283" s="3186"/>
      <c r="V1283" s="1943"/>
      <c r="W1283" s="1943"/>
      <c r="X1283" s="1943"/>
      <c r="Y1283" s="1943"/>
      <c r="Z1283" s="1943"/>
    </row>
    <row r="1284" spans="1:26" ht="45" x14ac:dyDescent="0.25">
      <c r="A1284" s="646">
        <v>1</v>
      </c>
      <c r="B1284" s="646">
        <v>1</v>
      </c>
      <c r="C1284" s="2647" t="s">
        <v>498</v>
      </c>
      <c r="D1284" s="960"/>
      <c r="E1284" s="1112"/>
      <c r="F1284" s="1533">
        <f t="shared" si="622"/>
        <v>720</v>
      </c>
      <c r="G1284" s="1188">
        <f t="shared" si="628"/>
        <v>60</v>
      </c>
      <c r="H1284" s="1188">
        <f t="shared" si="628"/>
        <v>13</v>
      </c>
      <c r="I1284" s="1047">
        <f>H1284/G1284*100</f>
        <v>21.666666666666668</v>
      </c>
      <c r="J1284" s="1183"/>
      <c r="K1284" s="1183"/>
      <c r="L1284" s="1047"/>
      <c r="M1284" s="1047"/>
      <c r="N1284" s="1047"/>
      <c r="O1284" s="1047"/>
      <c r="P1284" s="1047"/>
      <c r="Q1284" s="957"/>
      <c r="R1284" s="1943"/>
      <c r="S1284" s="1943"/>
      <c r="T1284" s="1943"/>
      <c r="U1284" s="3186"/>
      <c r="V1284" s="1943"/>
      <c r="W1284" s="1943"/>
      <c r="X1284" s="1943"/>
      <c r="Y1284" s="1943"/>
      <c r="Z1284" s="1943"/>
    </row>
    <row r="1285" spans="1:26" ht="57.75" x14ac:dyDescent="0.25">
      <c r="B1285" s="646">
        <v>1</v>
      </c>
      <c r="C1285" s="2644" t="s">
        <v>615</v>
      </c>
      <c r="D1285" s="960"/>
      <c r="E1285" s="1112"/>
      <c r="F1285" s="1533">
        <f>F1136</f>
        <v>600</v>
      </c>
      <c r="G1285" s="1188">
        <f t="shared" ref="G1285:H1285" si="629">G1136</f>
        <v>50</v>
      </c>
      <c r="H1285" s="1188">
        <f t="shared" si="629"/>
        <v>0</v>
      </c>
      <c r="I1285" s="1047">
        <f>H1285/G1285*100</f>
        <v>0</v>
      </c>
      <c r="J1285" s="1183"/>
      <c r="K1285" s="1183"/>
      <c r="L1285" s="1047"/>
      <c r="M1285" s="1047"/>
      <c r="N1285" s="1047"/>
      <c r="O1285" s="1047"/>
      <c r="P1285" s="1047"/>
      <c r="Q1285" s="957"/>
      <c r="R1285" s="1943"/>
      <c r="S1285" s="1943"/>
      <c r="T1285" s="1943"/>
      <c r="U1285" s="3186"/>
      <c r="V1285" s="1943"/>
      <c r="W1285" s="1943"/>
      <c r="X1285" s="1943"/>
      <c r="Y1285" s="1943"/>
      <c r="Z1285" s="1943"/>
    </row>
    <row r="1286" spans="1:26" ht="30" x14ac:dyDescent="0.25">
      <c r="B1286" s="646">
        <v>1</v>
      </c>
      <c r="C1286" s="2646" t="s">
        <v>257</v>
      </c>
      <c r="D1286" s="960"/>
      <c r="E1286" s="1112"/>
      <c r="F1286" s="1533"/>
      <c r="G1286" s="1188"/>
      <c r="H1286" s="1188"/>
      <c r="I1286" s="1047"/>
      <c r="J1286" s="1183"/>
      <c r="K1286" s="1183"/>
      <c r="L1286" s="1047"/>
      <c r="M1286" s="1047"/>
      <c r="N1286" s="1047"/>
      <c r="O1286" s="1047"/>
      <c r="P1286" s="1047"/>
      <c r="Q1286" s="957"/>
      <c r="R1286" s="1943">
        <f>R1220</f>
        <v>367.32400000000001</v>
      </c>
      <c r="S1286" s="1943">
        <f t="shared" ref="S1286:Z1286" si="630">S1220</f>
        <v>30.610333333333333</v>
      </c>
      <c r="T1286" s="1943">
        <f t="shared" si="630"/>
        <v>0</v>
      </c>
      <c r="U1286" s="3186">
        <f t="shared" si="630"/>
        <v>0</v>
      </c>
      <c r="V1286" s="1943">
        <f t="shared" si="630"/>
        <v>0</v>
      </c>
      <c r="W1286" s="1943">
        <f t="shared" si="630"/>
        <v>-30.610333333333333</v>
      </c>
      <c r="X1286" s="1943">
        <f t="shared" si="630"/>
        <v>0</v>
      </c>
      <c r="Y1286" s="1943">
        <f t="shared" si="630"/>
        <v>0</v>
      </c>
      <c r="Z1286" s="1943">
        <f t="shared" si="630"/>
        <v>0</v>
      </c>
    </row>
    <row r="1287" spans="1:26" ht="29.25" x14ac:dyDescent="0.25">
      <c r="A1287" s="646">
        <v>1</v>
      </c>
      <c r="B1287" s="646">
        <v>1</v>
      </c>
      <c r="C1287" s="2644" t="s">
        <v>583</v>
      </c>
      <c r="D1287" s="960"/>
      <c r="E1287" s="1112"/>
      <c r="F1287" s="1533">
        <f>F1221+F1138</f>
        <v>200</v>
      </c>
      <c r="G1287" s="1188">
        <f>G1221+G1138</f>
        <v>16.666666666666668</v>
      </c>
      <c r="H1287" s="1188">
        <f>H1221+H1138</f>
        <v>0</v>
      </c>
      <c r="I1287" s="1184">
        <f>H1287/G1287*100</f>
        <v>0</v>
      </c>
      <c r="J1287" s="1183"/>
      <c r="K1287" s="1183"/>
      <c r="L1287" s="1047"/>
      <c r="M1287" s="1047"/>
      <c r="N1287" s="1047"/>
      <c r="O1287" s="1047"/>
      <c r="P1287" s="1047"/>
      <c r="Q1287" s="957"/>
      <c r="R1287" s="1943"/>
      <c r="S1287" s="1943"/>
      <c r="T1287" s="1943"/>
      <c r="U1287" s="3186"/>
      <c r="V1287" s="1943"/>
      <c r="W1287" s="1943"/>
      <c r="X1287" s="1943"/>
      <c r="Y1287" s="1943"/>
      <c r="Z1287" s="1943"/>
    </row>
    <row r="1288" spans="1:26" x14ac:dyDescent="0.25">
      <c r="A1288" s="646">
        <v>1</v>
      </c>
      <c r="B1288" s="646">
        <v>1</v>
      </c>
      <c r="C1288" s="2647" t="s">
        <v>571</v>
      </c>
      <c r="D1288" s="960"/>
      <c r="E1288" s="1112"/>
      <c r="F1288" s="1533">
        <f t="shared" ref="F1288:F1301" si="631">F1222+F1139</f>
        <v>0</v>
      </c>
      <c r="G1288" s="1188"/>
      <c r="H1288" s="1188"/>
      <c r="I1288" s="1047"/>
      <c r="J1288" s="1183"/>
      <c r="K1288" s="1183"/>
      <c r="L1288" s="1047"/>
      <c r="M1288" s="1047"/>
      <c r="N1288" s="1047"/>
      <c r="O1288" s="1047"/>
      <c r="P1288" s="1047"/>
      <c r="Q1288" s="957"/>
      <c r="R1288" s="1943"/>
      <c r="S1288" s="1943"/>
      <c r="T1288" s="1943"/>
      <c r="U1288" s="3186"/>
      <c r="V1288" s="1943"/>
      <c r="W1288" s="1943"/>
      <c r="X1288" s="1943"/>
      <c r="Y1288" s="1943"/>
      <c r="Z1288" s="1943"/>
    </row>
    <row r="1289" spans="1:26" ht="30" x14ac:dyDescent="0.25">
      <c r="B1289" s="646">
        <v>1</v>
      </c>
      <c r="C1289" s="2646" t="s">
        <v>572</v>
      </c>
      <c r="D1289" s="960"/>
      <c r="E1289" s="1112"/>
      <c r="F1289" s="1533">
        <f t="shared" si="631"/>
        <v>200</v>
      </c>
      <c r="G1289" s="1533">
        <f>G1223+G1140</f>
        <v>16.666666666666668</v>
      </c>
      <c r="H1289" s="1533">
        <f>H1223+H1140</f>
        <v>0</v>
      </c>
      <c r="I1289" s="1047"/>
      <c r="J1289" s="1183"/>
      <c r="K1289" s="1183"/>
      <c r="L1289" s="1047"/>
      <c r="M1289" s="1047"/>
      <c r="N1289" s="1047"/>
      <c r="O1289" s="1047"/>
      <c r="P1289" s="1047"/>
      <c r="Q1289" s="957"/>
      <c r="R1289" s="1943"/>
      <c r="S1289" s="1943"/>
      <c r="T1289" s="1943"/>
      <c r="U1289" s="3186"/>
      <c r="V1289" s="1943"/>
      <c r="W1289" s="1943"/>
      <c r="X1289" s="1943"/>
      <c r="Y1289" s="1943"/>
      <c r="Z1289" s="1943"/>
    </row>
    <row r="1290" spans="1:26" x14ac:dyDescent="0.25">
      <c r="A1290" s="646">
        <v>1</v>
      </c>
      <c r="B1290" s="646">
        <v>1</v>
      </c>
      <c r="C1290" s="2647" t="s">
        <v>573</v>
      </c>
      <c r="D1290" s="960"/>
      <c r="E1290" s="1112"/>
      <c r="F1290" s="1533">
        <f t="shared" si="631"/>
        <v>200</v>
      </c>
      <c r="G1290" s="1188">
        <f>G1224+G1141</f>
        <v>16.666666666666668</v>
      </c>
      <c r="H1290" s="1188">
        <f>H1224+H1141</f>
        <v>0</v>
      </c>
      <c r="I1290" s="1047"/>
      <c r="J1290" s="1183"/>
      <c r="K1290" s="1183"/>
      <c r="L1290" s="1047"/>
      <c r="M1290" s="1047"/>
      <c r="N1290" s="1047"/>
      <c r="O1290" s="1047"/>
      <c r="P1290" s="1047"/>
      <c r="Q1290" s="957"/>
      <c r="R1290" s="1943"/>
      <c r="S1290" s="1943"/>
      <c r="T1290" s="1943"/>
      <c r="U1290" s="3186"/>
      <c r="V1290" s="1943"/>
      <c r="W1290" s="1943"/>
      <c r="X1290" s="1943"/>
      <c r="Y1290" s="1943"/>
      <c r="Z1290" s="1943"/>
    </row>
    <row r="1291" spans="1:26" ht="30" x14ac:dyDescent="0.25">
      <c r="B1291" s="646">
        <v>1</v>
      </c>
      <c r="C1291" s="2647" t="s">
        <v>600</v>
      </c>
      <c r="D1291" s="960"/>
      <c r="E1291" s="1112"/>
      <c r="F1291" s="1533">
        <f t="shared" si="631"/>
        <v>0</v>
      </c>
      <c r="G1291" s="1188"/>
      <c r="H1291" s="1188"/>
      <c r="I1291" s="1047"/>
      <c r="J1291" s="1183"/>
      <c r="K1291" s="1183"/>
      <c r="L1291" s="1047"/>
      <c r="M1291" s="1047"/>
      <c r="N1291" s="1047"/>
      <c r="O1291" s="1047"/>
      <c r="P1291" s="1047"/>
      <c r="Q1291" s="957"/>
      <c r="R1291" s="1943"/>
      <c r="S1291" s="1943"/>
      <c r="T1291" s="1943"/>
      <c r="U1291" s="3186"/>
      <c r="V1291" s="1943"/>
      <c r="W1291" s="1943"/>
      <c r="X1291" s="1943"/>
      <c r="Y1291" s="1943"/>
      <c r="Z1291" s="1943"/>
    </row>
    <row r="1292" spans="1:26" ht="60" x14ac:dyDescent="0.25">
      <c r="A1292" s="646">
        <v>1</v>
      </c>
      <c r="B1292" s="646">
        <v>1</v>
      </c>
      <c r="C1292" s="2647" t="s">
        <v>575</v>
      </c>
      <c r="D1292" s="966"/>
      <c r="E1292" s="1112"/>
      <c r="F1292" s="1533">
        <f t="shared" si="631"/>
        <v>0</v>
      </c>
      <c r="G1292" s="1188"/>
      <c r="H1292" s="1188"/>
      <c r="I1292" s="1047"/>
      <c r="J1292" s="1183"/>
      <c r="K1292" s="1183"/>
      <c r="L1292" s="1047"/>
      <c r="M1292" s="1047"/>
      <c r="N1292" s="1047"/>
      <c r="O1292" s="1047"/>
      <c r="P1292" s="1047"/>
      <c r="Q1292" s="957"/>
      <c r="R1292" s="1943">
        <f t="shared" ref="R1292:Z1292" si="632">R1234+R1144</f>
        <v>0</v>
      </c>
      <c r="S1292" s="1943">
        <f t="shared" si="632"/>
        <v>0</v>
      </c>
      <c r="T1292" s="1943">
        <f t="shared" si="632"/>
        <v>0</v>
      </c>
      <c r="U1292" s="3186">
        <f t="shared" si="632"/>
        <v>0</v>
      </c>
      <c r="V1292" s="1943">
        <f t="shared" si="632"/>
        <v>0</v>
      </c>
      <c r="W1292" s="1943">
        <f t="shared" si="632"/>
        <v>0</v>
      </c>
      <c r="X1292" s="1943">
        <f t="shared" si="632"/>
        <v>0</v>
      </c>
      <c r="Y1292" s="1943">
        <f t="shared" si="632"/>
        <v>0</v>
      </c>
      <c r="Z1292" s="1943">
        <f t="shared" si="632"/>
        <v>0</v>
      </c>
    </row>
    <row r="1293" spans="1:26" ht="45" x14ac:dyDescent="0.25">
      <c r="A1293" s="646">
        <v>1</v>
      </c>
      <c r="B1293" s="646">
        <v>1</v>
      </c>
      <c r="C1293" s="2647" t="s">
        <v>576</v>
      </c>
      <c r="D1293" s="1071"/>
      <c r="E1293" s="1112"/>
      <c r="F1293" s="1533">
        <f t="shared" si="631"/>
        <v>0</v>
      </c>
      <c r="G1293" s="1188"/>
      <c r="H1293" s="1188"/>
      <c r="I1293" s="1047"/>
      <c r="J1293" s="1183"/>
      <c r="K1293" s="1183"/>
      <c r="L1293" s="1047"/>
      <c r="M1293" s="1047"/>
      <c r="N1293" s="1047"/>
      <c r="O1293" s="1047"/>
      <c r="P1293" s="1047"/>
      <c r="Q1293" s="957"/>
      <c r="R1293" s="1943"/>
      <c r="S1293" s="1943"/>
      <c r="T1293" s="1943"/>
      <c r="U1293" s="3186"/>
      <c r="V1293" s="1943"/>
      <c r="W1293" s="1943"/>
      <c r="X1293" s="1943"/>
      <c r="Y1293" s="1943"/>
      <c r="Z1293" s="1943"/>
    </row>
    <row r="1294" spans="1:26" x14ac:dyDescent="0.25">
      <c r="A1294" s="646">
        <v>1</v>
      </c>
      <c r="B1294" s="646">
        <v>1</v>
      </c>
      <c r="C1294" s="2645" t="s">
        <v>584</v>
      </c>
      <c r="D1294" s="960"/>
      <c r="E1294" s="1112"/>
      <c r="F1294" s="1533">
        <f t="shared" si="631"/>
        <v>100</v>
      </c>
      <c r="G1294" s="1188">
        <f>G1228+G1145</f>
        <v>8.3333333333333339</v>
      </c>
      <c r="H1294" s="1188">
        <f>H1228+H1145</f>
        <v>0</v>
      </c>
      <c r="I1294" s="1047">
        <f>H1294/G1294*100</f>
        <v>0</v>
      </c>
      <c r="J1294" s="1183"/>
      <c r="K1294" s="1183"/>
      <c r="L1294" s="1047"/>
      <c r="M1294" s="1047"/>
      <c r="N1294" s="1047"/>
      <c r="O1294" s="1047"/>
      <c r="P1294" s="1047"/>
      <c r="Q1294" s="957"/>
      <c r="R1294" s="1943"/>
      <c r="S1294" s="1943"/>
      <c r="T1294" s="1943"/>
      <c r="U1294" s="3186"/>
      <c r="V1294" s="1943"/>
      <c r="W1294" s="1943"/>
      <c r="X1294" s="1943"/>
      <c r="Y1294" s="1943"/>
      <c r="Z1294" s="1943"/>
    </row>
    <row r="1295" spans="1:26" x14ac:dyDescent="0.25">
      <c r="A1295" s="646">
        <v>1</v>
      </c>
      <c r="B1295" s="646">
        <v>1</v>
      </c>
      <c r="C1295" s="2644" t="s">
        <v>601</v>
      </c>
      <c r="D1295" s="960"/>
      <c r="E1295" s="1112"/>
      <c r="F1295" s="1532">
        <f t="shared" si="631"/>
        <v>100</v>
      </c>
      <c r="G1295" s="1047">
        <f>G1229+G1146</f>
        <v>8.3333333333333339</v>
      </c>
      <c r="H1295" s="1047">
        <f>H1229+H1146</f>
        <v>0</v>
      </c>
      <c r="I1295" s="1047">
        <f>H1295/G1295*100</f>
        <v>0</v>
      </c>
      <c r="J1295" s="1183"/>
      <c r="K1295" s="1183"/>
      <c r="L1295" s="1047"/>
      <c r="M1295" s="1047"/>
      <c r="N1295" s="1047"/>
      <c r="O1295" s="1047"/>
      <c r="P1295" s="1047"/>
      <c r="Q1295" s="957"/>
      <c r="R1295" s="1943"/>
      <c r="S1295" s="1943"/>
      <c r="T1295" s="1943"/>
      <c r="U1295" s="3186"/>
      <c r="V1295" s="1943"/>
      <c r="W1295" s="1943"/>
      <c r="X1295" s="1943"/>
      <c r="Y1295" s="1943"/>
      <c r="Z1295" s="1943"/>
    </row>
    <row r="1296" spans="1:26" x14ac:dyDescent="0.25">
      <c r="B1296" s="646">
        <v>1</v>
      </c>
      <c r="C1296" s="2644" t="s">
        <v>602</v>
      </c>
      <c r="D1296" s="960"/>
      <c r="E1296" s="1112"/>
      <c r="F1296" s="1532">
        <f t="shared" si="631"/>
        <v>0</v>
      </c>
      <c r="G1296" s="1047"/>
      <c r="H1296" s="1047"/>
      <c r="I1296" s="1047"/>
      <c r="J1296" s="1183"/>
      <c r="K1296" s="1183"/>
      <c r="L1296" s="1047"/>
      <c r="M1296" s="1047"/>
      <c r="N1296" s="1047"/>
      <c r="O1296" s="1047"/>
      <c r="P1296" s="1047"/>
      <c r="Q1296" s="957"/>
      <c r="R1296" s="1943"/>
      <c r="S1296" s="1943"/>
      <c r="T1296" s="1943"/>
      <c r="U1296" s="3186"/>
      <c r="V1296" s="1943"/>
      <c r="W1296" s="1943"/>
      <c r="X1296" s="1943"/>
      <c r="Y1296" s="1943"/>
      <c r="Z1296" s="1943"/>
    </row>
    <row r="1297" spans="1:26" x14ac:dyDescent="0.25">
      <c r="B1297" s="646">
        <v>1</v>
      </c>
      <c r="C1297" s="2647" t="s">
        <v>603</v>
      </c>
      <c r="D1297" s="960"/>
      <c r="E1297" s="1112"/>
      <c r="F1297" s="1532">
        <f t="shared" si="631"/>
        <v>0</v>
      </c>
      <c r="G1297" s="1047"/>
      <c r="H1297" s="1047"/>
      <c r="I1297" s="1047"/>
      <c r="J1297" s="1183"/>
      <c r="K1297" s="1183"/>
      <c r="L1297" s="1047"/>
      <c r="M1297" s="1047"/>
      <c r="N1297" s="1047"/>
      <c r="O1297" s="1047"/>
      <c r="P1297" s="1047"/>
      <c r="Q1297" s="957"/>
      <c r="R1297" s="1943"/>
      <c r="S1297" s="1943"/>
      <c r="T1297" s="1943"/>
      <c r="U1297" s="3186"/>
      <c r="V1297" s="1943"/>
      <c r="W1297" s="1943"/>
      <c r="X1297" s="1943"/>
      <c r="Y1297" s="1943"/>
      <c r="Z1297" s="1943"/>
    </row>
    <row r="1298" spans="1:26" ht="30" x14ac:dyDescent="0.25">
      <c r="B1298" s="646">
        <v>1</v>
      </c>
      <c r="C1298" s="2650" t="s">
        <v>577</v>
      </c>
      <c r="D1298" s="960"/>
      <c r="E1298" s="1112"/>
      <c r="F1298" s="1532">
        <f t="shared" si="631"/>
        <v>5642</v>
      </c>
      <c r="G1298" s="1047">
        <f t="shared" ref="G1298:H1301" si="633">G1232+G1149</f>
        <v>470.16666666666663</v>
      </c>
      <c r="H1298" s="1047">
        <f t="shared" si="633"/>
        <v>300</v>
      </c>
      <c r="I1298" s="1047">
        <f t="shared" ref="I1298:I1315" si="634">H1298/G1298*100</f>
        <v>63.80716058135414</v>
      </c>
      <c r="J1298" s="1183"/>
      <c r="K1298" s="1183"/>
      <c r="L1298" s="1047"/>
      <c r="M1298" s="1047"/>
      <c r="N1298" s="1047"/>
      <c r="O1298" s="1047"/>
      <c r="P1298" s="1047"/>
      <c r="Q1298" s="957"/>
      <c r="R1298" s="1943"/>
      <c r="S1298" s="1943"/>
      <c r="T1298" s="1943"/>
      <c r="U1298" s="3186"/>
      <c r="V1298" s="1943"/>
      <c r="W1298" s="1943"/>
      <c r="X1298" s="1943"/>
      <c r="Y1298" s="1943"/>
      <c r="Z1298" s="1943"/>
    </row>
    <row r="1299" spans="1:26" ht="29.25" x14ac:dyDescent="0.25">
      <c r="B1299" s="646">
        <v>1</v>
      </c>
      <c r="C1299" s="2644" t="s">
        <v>252</v>
      </c>
      <c r="D1299" s="960"/>
      <c r="E1299" s="1112"/>
      <c r="F1299" s="1532">
        <f t="shared" si="631"/>
        <v>700</v>
      </c>
      <c r="G1299" s="1047">
        <f t="shared" si="633"/>
        <v>58.333333333333336</v>
      </c>
      <c r="H1299" s="1047">
        <f t="shared" si="633"/>
        <v>45</v>
      </c>
      <c r="I1299" s="1047">
        <f t="shared" si="634"/>
        <v>77.142857142857139</v>
      </c>
      <c r="J1299" s="1183"/>
      <c r="K1299" s="1183"/>
      <c r="L1299" s="1047"/>
      <c r="M1299" s="1047"/>
      <c r="N1299" s="1047"/>
      <c r="O1299" s="1047"/>
      <c r="P1299" s="1047"/>
      <c r="Q1299" s="957"/>
      <c r="R1299" s="1943"/>
      <c r="S1299" s="1943"/>
      <c r="T1299" s="1943"/>
      <c r="U1299" s="3186"/>
      <c r="V1299" s="1943"/>
      <c r="W1299" s="1943"/>
      <c r="X1299" s="1943"/>
      <c r="Y1299" s="1943"/>
      <c r="Z1299" s="1943"/>
    </row>
    <row r="1300" spans="1:26" ht="72" x14ac:dyDescent="0.25">
      <c r="A1300" s="646">
        <v>1</v>
      </c>
      <c r="B1300" s="646">
        <v>1</v>
      </c>
      <c r="C1300" s="2644" t="s">
        <v>585</v>
      </c>
      <c r="D1300" s="960"/>
      <c r="E1300" s="1112"/>
      <c r="F1300" s="1532">
        <f t="shared" si="631"/>
        <v>450</v>
      </c>
      <c r="G1300" s="1047">
        <f t="shared" si="633"/>
        <v>37.5</v>
      </c>
      <c r="H1300" s="1047">
        <f t="shared" si="633"/>
        <v>20</v>
      </c>
      <c r="I1300" s="1047">
        <f t="shared" si="634"/>
        <v>53.333333333333336</v>
      </c>
      <c r="J1300" s="1183"/>
      <c r="K1300" s="1183"/>
      <c r="L1300" s="1047"/>
      <c r="M1300" s="1047"/>
      <c r="N1300" s="1047"/>
      <c r="O1300" s="1047"/>
      <c r="P1300" s="1047"/>
      <c r="Q1300" s="957"/>
      <c r="R1300" s="1943"/>
      <c r="S1300" s="1943"/>
      <c r="T1300" s="1943"/>
      <c r="U1300" s="3186"/>
      <c r="V1300" s="1943"/>
      <c r="W1300" s="1943"/>
      <c r="X1300" s="1943"/>
      <c r="Y1300" s="1943"/>
      <c r="Z1300" s="1943"/>
    </row>
    <row r="1301" spans="1:26" x14ac:dyDescent="0.25">
      <c r="A1301" s="646">
        <v>1</v>
      </c>
      <c r="B1301" s="646">
        <v>1</v>
      </c>
      <c r="C1301" s="2644" t="s">
        <v>295</v>
      </c>
      <c r="D1301" s="960"/>
      <c r="E1301" s="1112"/>
      <c r="F1301" s="1532">
        <f t="shared" si="631"/>
        <v>2250</v>
      </c>
      <c r="G1301" s="1047">
        <f t="shared" si="633"/>
        <v>187.5</v>
      </c>
      <c r="H1301" s="1047">
        <f t="shared" si="633"/>
        <v>83</v>
      </c>
      <c r="I1301" s="1047">
        <f t="shared" si="634"/>
        <v>44.266666666666666</v>
      </c>
      <c r="J1301" s="1183"/>
      <c r="K1301" s="1183"/>
      <c r="L1301" s="1047"/>
      <c r="M1301" s="1047"/>
      <c r="N1301" s="1047"/>
      <c r="O1301" s="1047"/>
      <c r="P1301" s="1047"/>
      <c r="Q1301" s="957"/>
      <c r="R1301" s="1943">
        <f t="shared" ref="R1301:Z1301" si="635">R1235+R1152</f>
        <v>3207.1433000000002</v>
      </c>
      <c r="S1301" s="1943">
        <f t="shared" si="635"/>
        <v>267.2619416666667</v>
      </c>
      <c r="T1301" s="1943">
        <f t="shared" si="635"/>
        <v>109.31697999999999</v>
      </c>
      <c r="U1301" s="3186">
        <f t="shared" si="635"/>
        <v>0</v>
      </c>
      <c r="V1301" s="1943">
        <f t="shared" si="635"/>
        <v>0</v>
      </c>
      <c r="W1301" s="1943">
        <f t="shared" si="635"/>
        <v>-157.9449616666667</v>
      </c>
      <c r="X1301" s="1943">
        <f t="shared" si="635"/>
        <v>0</v>
      </c>
      <c r="Y1301" s="1943">
        <f t="shared" si="635"/>
        <v>0</v>
      </c>
      <c r="Z1301" s="1943">
        <f t="shared" si="635"/>
        <v>109.31697999999999</v>
      </c>
    </row>
    <row r="1302" spans="1:26" x14ac:dyDescent="0.25">
      <c r="A1302" s="646">
        <v>1</v>
      </c>
      <c r="B1302" s="646">
        <v>1</v>
      </c>
      <c r="C1302" s="2654" t="s">
        <v>466</v>
      </c>
      <c r="D1302" s="960"/>
      <c r="E1302" s="1112"/>
      <c r="F1302" s="1532">
        <f t="shared" ref="F1302:H1304" si="636">F1241+F1160</f>
        <v>45278</v>
      </c>
      <c r="G1302" s="1047">
        <f t="shared" si="636"/>
        <v>3773.166666666667</v>
      </c>
      <c r="H1302" s="1047">
        <f t="shared" si="636"/>
        <v>2553</v>
      </c>
      <c r="I1302" s="1047">
        <f t="shared" si="634"/>
        <v>67.661999204911865</v>
      </c>
      <c r="J1302" s="1183"/>
      <c r="K1302" s="1183"/>
      <c r="L1302" s="1047"/>
      <c r="M1302" s="1047"/>
      <c r="N1302" s="1047"/>
      <c r="O1302" s="1047"/>
      <c r="P1302" s="1047"/>
      <c r="Q1302" s="957"/>
      <c r="R1302" s="1943"/>
      <c r="S1302" s="1943"/>
      <c r="T1302" s="1943"/>
      <c r="U1302" s="3186"/>
      <c r="V1302" s="1943"/>
      <c r="W1302" s="1943"/>
      <c r="X1302" s="1943"/>
      <c r="Y1302" s="1943"/>
      <c r="Z1302" s="1943"/>
    </row>
    <row r="1303" spans="1:26" ht="29.25" x14ac:dyDescent="0.25">
      <c r="A1303" s="646">
        <v>1</v>
      </c>
      <c r="B1303" s="646">
        <v>1</v>
      </c>
      <c r="C1303" s="2654" t="s">
        <v>499</v>
      </c>
      <c r="D1303" s="960"/>
      <c r="E1303" s="1112"/>
      <c r="F1303" s="1532">
        <f t="shared" si="636"/>
        <v>14552</v>
      </c>
      <c r="G1303" s="1047">
        <f t="shared" si="636"/>
        <v>1212.6666666666665</v>
      </c>
      <c r="H1303" s="1047">
        <f t="shared" si="636"/>
        <v>169</v>
      </c>
      <c r="I1303" s="1047">
        <f t="shared" si="634"/>
        <v>13.936228697086314</v>
      </c>
      <c r="J1303" s="1183"/>
      <c r="K1303" s="1183"/>
      <c r="L1303" s="1047"/>
      <c r="M1303" s="1047"/>
      <c r="N1303" s="1047"/>
      <c r="O1303" s="1047"/>
      <c r="P1303" s="1047"/>
      <c r="Q1303" s="957"/>
      <c r="R1303" s="1943"/>
      <c r="S1303" s="1943"/>
      <c r="T1303" s="1943"/>
      <c r="U1303" s="3186"/>
      <c r="V1303" s="1943"/>
      <c r="W1303" s="1943"/>
      <c r="X1303" s="1943"/>
      <c r="Y1303" s="1943"/>
      <c r="Z1303" s="1943"/>
    </row>
    <row r="1304" spans="1:26" ht="29.25" x14ac:dyDescent="0.25">
      <c r="A1304" s="646">
        <v>1</v>
      </c>
      <c r="B1304" s="646">
        <v>1</v>
      </c>
      <c r="C1304" s="2654" t="s">
        <v>467</v>
      </c>
      <c r="D1304" s="960"/>
      <c r="E1304" s="1112"/>
      <c r="F1304" s="1532">
        <f t="shared" si="636"/>
        <v>112911.06382978724</v>
      </c>
      <c r="G1304" s="1047">
        <f t="shared" si="636"/>
        <v>9409.2553191489369</v>
      </c>
      <c r="H1304" s="1047">
        <f t="shared" si="636"/>
        <v>2230.7234042553191</v>
      </c>
      <c r="I1304" s="1047">
        <f t="shared" si="634"/>
        <v>23.707757187920446</v>
      </c>
      <c r="J1304" s="1183"/>
      <c r="K1304" s="1183"/>
      <c r="L1304" s="1047"/>
      <c r="M1304" s="1047"/>
      <c r="N1304" s="1047"/>
      <c r="O1304" s="1047"/>
      <c r="P1304" s="1047"/>
      <c r="Q1304" s="957"/>
      <c r="R1304" s="1943"/>
      <c r="S1304" s="1943"/>
      <c r="T1304" s="1943"/>
      <c r="U1304" s="3186"/>
      <c r="V1304" s="1943"/>
      <c r="W1304" s="1943"/>
      <c r="X1304" s="1943"/>
      <c r="Y1304" s="1943"/>
      <c r="Z1304" s="1943"/>
    </row>
    <row r="1305" spans="1:26" ht="29.25" x14ac:dyDescent="0.25">
      <c r="A1305" s="646">
        <v>1</v>
      </c>
      <c r="B1305" s="646">
        <v>1</v>
      </c>
      <c r="C1305" s="2654" t="s">
        <v>468</v>
      </c>
      <c r="D1305" s="960"/>
      <c r="E1305" s="1112"/>
      <c r="F1305" s="1532">
        <f>F1244+F1163</f>
        <v>6692</v>
      </c>
      <c r="G1305" s="1047">
        <f t="shared" ref="G1305:H1305" si="637">G1244+G1163</f>
        <v>557.66666666666663</v>
      </c>
      <c r="H1305" s="1047">
        <f t="shared" si="637"/>
        <v>320</v>
      </c>
      <c r="I1305" s="1047">
        <f t="shared" si="634"/>
        <v>57.381948595337718</v>
      </c>
      <c r="J1305" s="1183"/>
      <c r="K1305" s="1183"/>
      <c r="L1305" s="1047"/>
      <c r="M1305" s="1047"/>
      <c r="N1305" s="1047"/>
      <c r="O1305" s="1047"/>
      <c r="P1305" s="1047"/>
      <c r="Q1305" s="957"/>
      <c r="R1305" s="1943">
        <f t="shared" ref="R1305:Z1305" si="638">R1244+R1163</f>
        <v>6872.5070399999986</v>
      </c>
      <c r="S1305" s="1943">
        <f t="shared" si="638"/>
        <v>572.70891999999992</v>
      </c>
      <c r="T1305" s="1943">
        <f t="shared" si="638"/>
        <v>360.9984</v>
      </c>
      <c r="U1305" s="3186">
        <f t="shared" si="638"/>
        <v>0</v>
      </c>
      <c r="V1305" s="1943">
        <f t="shared" si="638"/>
        <v>0</v>
      </c>
      <c r="W1305" s="1943">
        <f t="shared" si="638"/>
        <v>-211.71051999999995</v>
      </c>
      <c r="X1305" s="1943">
        <f t="shared" si="638"/>
        <v>0</v>
      </c>
      <c r="Y1305" s="1943">
        <f t="shared" si="638"/>
        <v>0</v>
      </c>
      <c r="Z1305" s="1943">
        <f t="shared" si="638"/>
        <v>360.9984</v>
      </c>
    </row>
    <row r="1306" spans="1:26" x14ac:dyDescent="0.25">
      <c r="A1306" s="646">
        <v>1</v>
      </c>
      <c r="B1306" s="646">
        <v>1</v>
      </c>
      <c r="C1306" s="2655" t="s">
        <v>139</v>
      </c>
      <c r="D1306" s="960"/>
      <c r="E1306" s="1112"/>
      <c r="F1306" s="1532">
        <f>F1245+F1164</f>
        <v>390508.23809523811</v>
      </c>
      <c r="G1306" s="1047">
        <f>G1245+G1164</f>
        <v>32542.353174603177</v>
      </c>
      <c r="H1306" s="1047">
        <f>H1245+H1164</f>
        <v>9311.3857142857141</v>
      </c>
      <c r="I1306" s="1047">
        <f t="shared" si="634"/>
        <v>28.613129678503213</v>
      </c>
      <c r="J1306" s="1183"/>
      <c r="K1306" s="1183"/>
      <c r="L1306" s="1047"/>
      <c r="M1306" s="1047"/>
      <c r="N1306" s="1047"/>
      <c r="O1306" s="1047"/>
      <c r="P1306" s="1047"/>
      <c r="Q1306" s="957"/>
      <c r="R1306" s="1943">
        <f t="shared" ref="R1306:Z1306" si="639">R1245+R1164</f>
        <v>196304.53583000001</v>
      </c>
      <c r="S1306" s="1943">
        <f t="shared" si="639"/>
        <v>16358.711319166667</v>
      </c>
      <c r="T1306" s="1943">
        <f t="shared" si="639"/>
        <v>15958.445510000001</v>
      </c>
      <c r="U1306" s="3186">
        <f t="shared" si="639"/>
        <v>0</v>
      </c>
      <c r="V1306" s="1943">
        <f t="shared" si="639"/>
        <v>0</v>
      </c>
      <c r="W1306" s="1943">
        <f t="shared" si="639"/>
        <v>-400.2658091666658</v>
      </c>
      <c r="X1306" s="1943">
        <f t="shared" si="639"/>
        <v>0</v>
      </c>
      <c r="Y1306" s="1943">
        <f t="shared" si="639"/>
        <v>-19.06165</v>
      </c>
      <c r="Z1306" s="1943">
        <f t="shared" si="639"/>
        <v>15939.383860000002</v>
      </c>
    </row>
    <row r="1307" spans="1:26" x14ac:dyDescent="0.25">
      <c r="A1307" s="646">
        <v>1</v>
      </c>
      <c r="B1307" s="646">
        <v>1</v>
      </c>
      <c r="C1307" s="954" t="s">
        <v>79</v>
      </c>
      <c r="D1307" s="954"/>
      <c r="E1307" s="954"/>
      <c r="F1307" s="1532">
        <f>SUM(F1172)</f>
        <v>368</v>
      </c>
      <c r="G1307" s="1047">
        <f t="shared" ref="G1307:H1307" si="640">SUM(G1172)</f>
        <v>31</v>
      </c>
      <c r="H1307" s="1047">
        <f t="shared" si="640"/>
        <v>0</v>
      </c>
      <c r="I1307" s="1047">
        <f t="shared" si="634"/>
        <v>0</v>
      </c>
      <c r="J1307" s="1183">
        <f>L1307/F1307</f>
        <v>8.804347826086957</v>
      </c>
      <c r="K1307" s="1183" t="e">
        <f>N1307/H1307</f>
        <v>#DIV/0!</v>
      </c>
      <c r="L1307" s="1047">
        <f t="shared" ref="L1307:N1307" si="641">SUM(L1172)</f>
        <v>3240</v>
      </c>
      <c r="M1307" s="1047">
        <f t="shared" si="641"/>
        <v>270</v>
      </c>
      <c r="N1307" s="1047">
        <f t="shared" si="641"/>
        <v>0</v>
      </c>
      <c r="O1307" s="1047">
        <f>N1307/M1307*100</f>
        <v>0</v>
      </c>
      <c r="P1307" s="1047">
        <f>SUM(P1172)</f>
        <v>11</v>
      </c>
      <c r="Q1307" s="957">
        <f>N1307/$C$3*12/P1307</f>
        <v>0</v>
      </c>
      <c r="R1307" s="1943"/>
      <c r="S1307" s="1943"/>
      <c r="T1307" s="1943"/>
      <c r="U1307" s="3186"/>
      <c r="V1307" s="1943"/>
      <c r="W1307" s="1943"/>
      <c r="X1307" s="1943"/>
      <c r="Y1307" s="1943"/>
      <c r="Z1307" s="1943"/>
    </row>
    <row r="1308" spans="1:26" x14ac:dyDescent="0.25">
      <c r="A1308" s="646">
        <v>1</v>
      </c>
      <c r="B1308" s="646">
        <v>1</v>
      </c>
      <c r="C1308" s="1175" t="s">
        <v>16</v>
      </c>
      <c r="D1308" s="1175"/>
      <c r="E1308" s="1175"/>
      <c r="F1308" s="1533">
        <f>SUM(F1251,F1176)</f>
        <v>948</v>
      </c>
      <c r="G1308" s="1188">
        <f>SUM(G1251,G1176)</f>
        <v>80</v>
      </c>
      <c r="H1308" s="1188">
        <f>SUM(H1251,H1176)</f>
        <v>37</v>
      </c>
      <c r="I1308" s="1047">
        <f t="shared" si="634"/>
        <v>46.25</v>
      </c>
      <c r="J1308" s="1183">
        <f>L1308/F1308</f>
        <v>8</v>
      </c>
      <c r="K1308" s="1183">
        <f>N1308/H1308</f>
        <v>8.513513513513514</v>
      </c>
      <c r="L1308" s="1188">
        <f>SUM(L1251,L1176)</f>
        <v>7584</v>
      </c>
      <c r="M1308" s="1188">
        <f>SUM(M1251,M1176)</f>
        <v>632</v>
      </c>
      <c r="N1308" s="1188">
        <f>SUM(N1251,N1176)</f>
        <v>315</v>
      </c>
      <c r="O1308" s="1188">
        <f>N1308/M1308*100</f>
        <v>49.841772151898731</v>
      </c>
      <c r="P1308" s="1188">
        <f>SUM(P1251,P1176)</f>
        <v>31.6</v>
      </c>
      <c r="Q1308" s="957">
        <f>N1308/$C$3*12/P1308</f>
        <v>119.62025316455696</v>
      </c>
      <c r="R1308" s="1944"/>
      <c r="S1308" s="1943"/>
      <c r="T1308" s="1944"/>
      <c r="U1308" s="3187"/>
      <c r="V1308" s="1944"/>
      <c r="W1308" s="1944"/>
      <c r="X1308" s="1944"/>
      <c r="Y1308" s="1944"/>
      <c r="Z1308" s="1944"/>
    </row>
    <row r="1309" spans="1:26" ht="29.25" x14ac:dyDescent="0.25">
      <c r="A1309" s="646">
        <v>1</v>
      </c>
      <c r="B1309" s="646">
        <v>1</v>
      </c>
      <c r="C1309" s="976" t="s">
        <v>144</v>
      </c>
      <c r="D1309" s="976"/>
      <c r="E1309" s="976"/>
      <c r="F1309" s="1532">
        <f>F1252+F1177</f>
        <v>1316</v>
      </c>
      <c r="G1309" s="1047">
        <f>G1252+G1177</f>
        <v>111</v>
      </c>
      <c r="H1309" s="1047">
        <f>H1252+H1177</f>
        <v>37</v>
      </c>
      <c r="I1309" s="1047">
        <f t="shared" si="634"/>
        <v>33.333333333333329</v>
      </c>
      <c r="J1309" s="1183">
        <f>L1309/F1309</f>
        <v>8.2249240121580556</v>
      </c>
      <c r="K1309" s="1183">
        <f>N1309/H1309</f>
        <v>8.513513513513514</v>
      </c>
      <c r="L1309" s="1047">
        <f>L1252+L1177</f>
        <v>10824</v>
      </c>
      <c r="M1309" s="1047">
        <f>M1252+M1177</f>
        <v>902</v>
      </c>
      <c r="N1309" s="1047">
        <f>N1252+N1177</f>
        <v>315</v>
      </c>
      <c r="O1309" s="1047">
        <f>N1309/M1309*100</f>
        <v>34.922394678492239</v>
      </c>
      <c r="P1309" s="1047">
        <f>SUM(P1252,P1177)</f>
        <v>42.6</v>
      </c>
      <c r="Q1309" s="957">
        <f>N1309/$C$3*12/P1309</f>
        <v>88.732394366197184</v>
      </c>
      <c r="R1309" s="1943">
        <f t="shared" ref="R1309:Z1309" si="642">SUM(R1252,R1177)</f>
        <v>27204.375743999997</v>
      </c>
      <c r="S1309" s="1943">
        <f t="shared" si="642"/>
        <v>2267.0313120000001</v>
      </c>
      <c r="T1309" s="1943">
        <f t="shared" si="642"/>
        <v>760.87868000000003</v>
      </c>
      <c r="U1309" s="3186">
        <f t="shared" si="642"/>
        <v>0</v>
      </c>
      <c r="V1309" s="1943">
        <f t="shared" si="642"/>
        <v>0</v>
      </c>
      <c r="W1309" s="1943">
        <f t="shared" si="642"/>
        <v>-1506.1526319999998</v>
      </c>
      <c r="X1309" s="1943">
        <f t="shared" si="642"/>
        <v>0</v>
      </c>
      <c r="Y1309" s="1943">
        <f t="shared" si="642"/>
        <v>0</v>
      </c>
      <c r="Z1309" s="1943">
        <f t="shared" si="642"/>
        <v>760.87868000000003</v>
      </c>
    </row>
    <row r="1310" spans="1:26" ht="29.25" x14ac:dyDescent="0.25">
      <c r="B1310" s="646">
        <v>1</v>
      </c>
      <c r="C1310" s="1816" t="s">
        <v>350</v>
      </c>
      <c r="D1310" s="1741"/>
      <c r="E1310" s="1107"/>
      <c r="F1310" s="1532">
        <f>F1248</f>
        <v>10</v>
      </c>
      <c r="G1310" s="1047">
        <f t="shared" ref="G1310:H1310" si="643">G1248</f>
        <v>1</v>
      </c>
      <c r="H1310" s="1047">
        <f t="shared" si="643"/>
        <v>0</v>
      </c>
      <c r="I1310" s="1045">
        <f t="shared" si="634"/>
        <v>0</v>
      </c>
      <c r="J1310" s="1815">
        <f>L1310/F1310</f>
        <v>8</v>
      </c>
      <c r="K1310" s="1815" t="e">
        <f>N1310/H1310</f>
        <v>#DIV/0!</v>
      </c>
      <c r="L1310" s="1189">
        <f t="shared" ref="L1310:N1310" si="644">L1248</f>
        <v>80</v>
      </c>
      <c r="M1310" s="1189">
        <f t="shared" si="644"/>
        <v>7</v>
      </c>
      <c r="N1310" s="1047">
        <f t="shared" si="644"/>
        <v>0</v>
      </c>
      <c r="O1310" s="1047">
        <f>N1310/M1310*100</f>
        <v>0</v>
      </c>
      <c r="P1310" s="1189">
        <f>P1248</f>
        <v>0.33333333333333331</v>
      </c>
      <c r="Q1310" s="957">
        <f>N1310/$C$3*12/P1310</f>
        <v>0</v>
      </c>
      <c r="R1310" s="1943">
        <f t="shared" ref="R1310:Z1310" si="645">R1248</f>
        <v>366.77100000000002</v>
      </c>
      <c r="S1310" s="1943">
        <f t="shared" si="645"/>
        <v>30.564250000000001</v>
      </c>
      <c r="T1310" s="1943">
        <f t="shared" si="645"/>
        <v>0</v>
      </c>
      <c r="U1310" s="3186">
        <f t="shared" si="645"/>
        <v>0</v>
      </c>
      <c r="V1310" s="1943">
        <f t="shared" si="645"/>
        <v>0</v>
      </c>
      <c r="W1310" s="1943">
        <f t="shared" si="645"/>
        <v>-30.564250000000001</v>
      </c>
      <c r="X1310" s="1943">
        <f t="shared" si="645"/>
        <v>0</v>
      </c>
      <c r="Y1310" s="1943">
        <f t="shared" si="645"/>
        <v>0</v>
      </c>
      <c r="Z1310" s="1943">
        <f t="shared" si="645"/>
        <v>0</v>
      </c>
    </row>
    <row r="1311" spans="1:26" x14ac:dyDescent="0.25">
      <c r="A1311" s="646">
        <v>1</v>
      </c>
      <c r="B1311" s="646">
        <v>1</v>
      </c>
      <c r="C1311" s="976" t="s">
        <v>261</v>
      </c>
      <c r="D1311" s="1107"/>
      <c r="E1311" s="976"/>
      <c r="F1311" s="1551">
        <f t="shared" ref="F1311:H1315" si="646">F1179</f>
        <v>7194</v>
      </c>
      <c r="G1311" s="1189">
        <f t="shared" si="646"/>
        <v>600</v>
      </c>
      <c r="H1311" s="1189">
        <f t="shared" si="646"/>
        <v>700</v>
      </c>
      <c r="I1311" s="1045">
        <f t="shared" si="634"/>
        <v>116.66666666666667</v>
      </c>
      <c r="J1311" s="1187"/>
      <c r="K1311" s="1187"/>
      <c r="L1311" s="1047"/>
      <c r="M1311" s="1047"/>
      <c r="N1311" s="1189"/>
      <c r="O1311" s="1189"/>
      <c r="P1311" s="1047"/>
      <c r="Q1311" s="1090"/>
      <c r="R1311" s="1943"/>
      <c r="S1311" s="1943"/>
      <c r="T1311" s="2004"/>
      <c r="U1311" s="3188"/>
      <c r="V1311" s="2004"/>
      <c r="W1311" s="1943"/>
      <c r="X1311" s="2004"/>
      <c r="Y1311" s="2004"/>
      <c r="Z1311" s="2004"/>
    </row>
    <row r="1312" spans="1:26" x14ac:dyDescent="0.25">
      <c r="A1312" s="646">
        <v>1</v>
      </c>
      <c r="B1312" s="646">
        <v>1</v>
      </c>
      <c r="C1312" s="1035" t="s">
        <v>262</v>
      </c>
      <c r="D1312" s="1035"/>
      <c r="E1312" s="1035"/>
      <c r="F1312" s="1552">
        <f t="shared" si="646"/>
        <v>7194</v>
      </c>
      <c r="G1312" s="1190">
        <f t="shared" si="646"/>
        <v>600</v>
      </c>
      <c r="H1312" s="1190">
        <f t="shared" si="646"/>
        <v>700</v>
      </c>
      <c r="I1312" s="1188">
        <f t="shared" si="634"/>
        <v>116.66666666666667</v>
      </c>
      <c r="J1312" s="1191"/>
      <c r="K1312" s="1191"/>
      <c r="L1312" s="1190"/>
      <c r="M1312" s="1190"/>
      <c r="N1312" s="1190"/>
      <c r="O1312" s="1190"/>
      <c r="P1312" s="1190"/>
      <c r="Q1312" s="982"/>
      <c r="R1312" s="1945"/>
      <c r="S1312" s="1943"/>
      <c r="T1312" s="1945"/>
      <c r="U1312" s="3189"/>
      <c r="V1312" s="1945"/>
      <c r="W1312" s="1945"/>
      <c r="X1312" s="1945"/>
      <c r="Y1312" s="1945"/>
      <c r="Z1312" s="1945"/>
    </row>
    <row r="1313" spans="1:27" x14ac:dyDescent="0.25">
      <c r="A1313" s="646">
        <v>1</v>
      </c>
      <c r="B1313" s="646">
        <v>1</v>
      </c>
      <c r="C1313" s="983" t="s">
        <v>263</v>
      </c>
      <c r="D1313" s="983"/>
      <c r="E1313" s="983"/>
      <c r="F1313" s="1553">
        <f t="shared" si="646"/>
        <v>6</v>
      </c>
      <c r="G1313" s="1057">
        <f t="shared" si="646"/>
        <v>1</v>
      </c>
      <c r="H1313" s="1057">
        <f t="shared" si="646"/>
        <v>0</v>
      </c>
      <c r="I1313" s="1047">
        <f t="shared" si="634"/>
        <v>0</v>
      </c>
      <c r="J1313" s="1191"/>
      <c r="K1313" s="1191"/>
      <c r="L1313" s="1057"/>
      <c r="M1313" s="1057"/>
      <c r="N1313" s="1057"/>
      <c r="O1313" s="1057"/>
      <c r="P1313" s="1057"/>
      <c r="Q1313" s="982"/>
      <c r="R1313" s="1946"/>
      <c r="S1313" s="1943"/>
      <c r="T1313" s="1946"/>
      <c r="U1313" s="3190"/>
      <c r="V1313" s="1946"/>
      <c r="W1313" s="1946"/>
      <c r="X1313" s="1946"/>
      <c r="Y1313" s="1946"/>
      <c r="Z1313" s="1946"/>
    </row>
    <row r="1314" spans="1:27" ht="30" x14ac:dyDescent="0.25">
      <c r="A1314" s="646">
        <v>1</v>
      </c>
      <c r="B1314" s="646">
        <v>1</v>
      </c>
      <c r="C1314" s="1035" t="s">
        <v>264</v>
      </c>
      <c r="D1314" s="1035"/>
      <c r="E1314" s="1035"/>
      <c r="F1314" s="1552">
        <f t="shared" si="646"/>
        <v>6</v>
      </c>
      <c r="G1314" s="1188">
        <f t="shared" si="646"/>
        <v>1</v>
      </c>
      <c r="H1314" s="1188">
        <f t="shared" si="646"/>
        <v>0</v>
      </c>
      <c r="I1314" s="1188">
        <f t="shared" si="634"/>
        <v>0</v>
      </c>
      <c r="J1314" s="1191"/>
      <c r="K1314" s="1187"/>
      <c r="L1314" s="1190"/>
      <c r="M1314" s="1188"/>
      <c r="N1314" s="1190"/>
      <c r="O1314" s="1188"/>
      <c r="P1314" s="1188"/>
      <c r="Q1314" s="957"/>
      <c r="R1314" s="1944"/>
      <c r="S1314" s="1943"/>
      <c r="T1314" s="1944"/>
      <c r="U1314" s="3187"/>
      <c r="V1314" s="1944"/>
      <c r="W1314" s="1945"/>
      <c r="X1314" s="1945"/>
      <c r="Y1314" s="1944"/>
      <c r="Z1314" s="1944"/>
    </row>
    <row r="1315" spans="1:27" ht="15.75" thickBot="1" x14ac:dyDescent="0.3">
      <c r="B1315" s="646">
        <v>1</v>
      </c>
      <c r="C1315" s="1110" t="s">
        <v>275</v>
      </c>
      <c r="D1315" s="1110"/>
      <c r="E1315" s="1110"/>
      <c r="F1315" s="1554">
        <f t="shared" si="646"/>
        <v>7200</v>
      </c>
      <c r="G1315" s="1483">
        <f t="shared" si="646"/>
        <v>601</v>
      </c>
      <c r="H1315" s="1483">
        <f t="shared" si="646"/>
        <v>700</v>
      </c>
      <c r="I1315" s="1483">
        <f t="shared" si="634"/>
        <v>116.47254575707156</v>
      </c>
      <c r="J1315" s="1193"/>
      <c r="K1315" s="1193"/>
      <c r="L1315" s="1192"/>
      <c r="M1315" s="1192"/>
      <c r="N1315" s="1192"/>
      <c r="O1315" s="1192"/>
      <c r="P1315" s="1192"/>
      <c r="Q1315" s="992"/>
      <c r="R1315" s="1947">
        <f t="shared" ref="R1315:Z1315" si="647">R1183</f>
        <v>28030.212240000001</v>
      </c>
      <c r="S1315" s="1946">
        <f t="shared" si="647"/>
        <v>2335.8510200000001</v>
      </c>
      <c r="T1315" s="1947">
        <f t="shared" si="647"/>
        <v>2308.57152</v>
      </c>
      <c r="U1315" s="3191">
        <f t="shared" si="647"/>
        <v>0</v>
      </c>
      <c r="V1315" s="1947">
        <f t="shared" si="647"/>
        <v>0</v>
      </c>
      <c r="W1315" s="1947">
        <f t="shared" si="647"/>
        <v>-27.279500000000098</v>
      </c>
      <c r="X1315" s="2005">
        <f t="shared" si="647"/>
        <v>0</v>
      </c>
      <c r="Y1315" s="2005">
        <f t="shared" si="647"/>
        <v>0</v>
      </c>
      <c r="Z1315" s="1947">
        <f t="shared" si="647"/>
        <v>2308.57152</v>
      </c>
    </row>
    <row r="1316" spans="1:27" x14ac:dyDescent="0.25">
      <c r="A1316" s="646">
        <v>1</v>
      </c>
      <c r="B1316" s="646">
        <v>1</v>
      </c>
      <c r="C1316" s="1485" t="s">
        <v>58</v>
      </c>
      <c r="D1316" s="731"/>
      <c r="E1316" s="731"/>
      <c r="F1316" s="1598"/>
      <c r="G1316" s="561"/>
      <c r="H1316" s="561"/>
      <c r="I1316" s="561"/>
      <c r="J1316" s="196"/>
      <c r="K1316" s="196"/>
      <c r="L1316" s="196"/>
      <c r="M1316" s="196"/>
      <c r="N1316" s="196"/>
      <c r="O1316" s="196"/>
      <c r="P1316" s="196"/>
      <c r="Q1316" s="196"/>
      <c r="R1316" s="1948"/>
      <c r="S1316" s="3018"/>
      <c r="T1316" s="660"/>
      <c r="U1316" s="3192"/>
      <c r="V1316" s="660"/>
      <c r="W1316" s="660"/>
      <c r="X1316" s="745"/>
      <c r="Y1316" s="745"/>
      <c r="Z1316" s="660"/>
    </row>
    <row r="1317" spans="1:27" ht="43.5" x14ac:dyDescent="0.25">
      <c r="A1317" s="646">
        <v>1</v>
      </c>
      <c r="B1317" s="646">
        <v>1</v>
      </c>
      <c r="C1317" s="482" t="s">
        <v>193</v>
      </c>
      <c r="D1317" s="1484"/>
      <c r="E1317" s="1484"/>
      <c r="F1317" s="1599"/>
      <c r="G1317" s="747"/>
      <c r="H1317" s="747"/>
      <c r="I1317" s="747"/>
      <c r="J1317" s="747"/>
      <c r="K1317" s="747"/>
      <c r="L1317" s="605"/>
      <c r="M1317" s="605"/>
      <c r="N1317" s="605"/>
      <c r="O1317" s="605"/>
      <c r="P1317" s="605"/>
      <c r="Q1317" s="605"/>
      <c r="R1317" s="573"/>
      <c r="S1317" s="2971"/>
      <c r="T1317" s="43"/>
      <c r="U1317" s="3107"/>
      <c r="V1317" s="43"/>
      <c r="W1317" s="43"/>
      <c r="X1317" s="589"/>
      <c r="Y1317" s="589"/>
      <c r="Z1317" s="43"/>
    </row>
    <row r="1318" spans="1:27" s="47" customFormat="1" x14ac:dyDescent="0.25">
      <c r="A1318" s="646">
        <v>1</v>
      </c>
      <c r="B1318" s="646">
        <v>1</v>
      </c>
      <c r="C1318" s="568" t="s">
        <v>5</v>
      </c>
      <c r="D1318" s="568"/>
      <c r="E1318" s="568"/>
      <c r="F1318" s="758"/>
      <c r="G1318" s="195"/>
      <c r="H1318" s="195"/>
      <c r="I1318" s="195"/>
      <c r="J1318" s="195"/>
      <c r="K1318" s="195"/>
      <c r="L1318" s="569"/>
      <c r="M1318" s="569"/>
      <c r="N1318" s="569"/>
      <c r="O1318" s="569"/>
      <c r="P1318" s="569"/>
      <c r="Q1318" s="569"/>
      <c r="R1318" s="1931"/>
      <c r="S1318" s="3008"/>
      <c r="T1318" s="195"/>
      <c r="U1318" s="3156"/>
      <c r="V1318" s="195"/>
      <c r="W1318" s="195"/>
      <c r="X1318" s="195"/>
      <c r="Y1318" s="195"/>
      <c r="Z1318" s="195"/>
      <c r="AA1318" s="1301"/>
    </row>
    <row r="1319" spans="1:27" s="47" customFormat="1" x14ac:dyDescent="0.25">
      <c r="A1319" s="646">
        <v>1</v>
      </c>
      <c r="B1319" s="646">
        <v>1</v>
      </c>
      <c r="C1319" s="100" t="s">
        <v>24</v>
      </c>
      <c r="D1319" s="3398" t="s">
        <v>342</v>
      </c>
      <c r="E1319" s="569">
        <v>340</v>
      </c>
      <c r="F1319" s="1584">
        <v>400</v>
      </c>
      <c r="G1319" s="69">
        <f t="shared" ref="G1319:G1326" si="648">F1319/12*$C$3</f>
        <v>33.333333333333336</v>
      </c>
      <c r="H1319" s="69">
        <v>28</v>
      </c>
      <c r="I1319" s="69">
        <f t="shared" ref="I1319:I1327" si="649">H1319/G1319*100</f>
        <v>84</v>
      </c>
      <c r="J1319" s="572">
        <v>6.1</v>
      </c>
      <c r="K1319" s="70">
        <f t="shared" ref="K1319:K1327" si="650">N1319/H1319</f>
        <v>6.6071428571428568</v>
      </c>
      <c r="L1319" s="71">
        <f t="shared" ref="L1319:L1326" si="651">ROUND(F1319*J1319,0)</f>
        <v>2440</v>
      </c>
      <c r="M1319" s="71">
        <f t="shared" ref="M1319:M1326" si="652">ROUND(L1319/12*$C$3,0)</f>
        <v>203</v>
      </c>
      <c r="N1319" s="71">
        <v>185</v>
      </c>
      <c r="O1319" s="71">
        <f t="shared" ref="O1319:O1327" si="653">N1319/M1319*100</f>
        <v>91.13300492610837</v>
      </c>
      <c r="P1319" s="71">
        <f t="shared" ref="P1319:P1326" si="654">ROUND(L1319/E1319,0)</f>
        <v>7</v>
      </c>
      <c r="Q1319" s="71">
        <f t="shared" ref="Q1319:Q1327" si="655">N1319/$C$3*12/P1319</f>
        <v>317.14285714285717</v>
      </c>
      <c r="R1319" s="1908"/>
      <c r="S1319" s="2968"/>
      <c r="T1319" s="622"/>
      <c r="U1319" s="3110"/>
      <c r="V1319" s="622"/>
      <c r="W1319" s="622"/>
      <c r="X1319" s="622"/>
      <c r="Y1319" s="622"/>
      <c r="Z1319" s="622"/>
      <c r="AA1319" s="1301"/>
    </row>
    <row r="1320" spans="1:27" s="47" customFormat="1" x14ac:dyDescent="0.25">
      <c r="A1320" s="646">
        <v>1</v>
      </c>
      <c r="B1320" s="646">
        <v>1</v>
      </c>
      <c r="C1320" s="100" t="s">
        <v>25</v>
      </c>
      <c r="D1320" s="3398" t="s">
        <v>342</v>
      </c>
      <c r="E1320" s="569">
        <v>300</v>
      </c>
      <c r="F1320" s="1584">
        <v>170</v>
      </c>
      <c r="G1320" s="69">
        <f t="shared" si="648"/>
        <v>14.166666666666666</v>
      </c>
      <c r="H1320" s="69">
        <v>8</v>
      </c>
      <c r="I1320" s="69">
        <f t="shared" si="649"/>
        <v>56.470588235294116</v>
      </c>
      <c r="J1320" s="572">
        <v>5.2</v>
      </c>
      <c r="K1320" s="70">
        <f t="shared" si="650"/>
        <v>4.875</v>
      </c>
      <c r="L1320" s="71">
        <f t="shared" si="651"/>
        <v>884</v>
      </c>
      <c r="M1320" s="71">
        <f t="shared" si="652"/>
        <v>74</v>
      </c>
      <c r="N1320" s="71">
        <v>39</v>
      </c>
      <c r="O1320" s="71">
        <f t="shared" si="653"/>
        <v>52.702702702702695</v>
      </c>
      <c r="P1320" s="71">
        <f t="shared" si="654"/>
        <v>3</v>
      </c>
      <c r="Q1320" s="71">
        <f t="shared" si="655"/>
        <v>156</v>
      </c>
      <c r="R1320" s="1908"/>
      <c r="S1320" s="2968"/>
      <c r="T1320" s="622"/>
      <c r="U1320" s="3110"/>
      <c r="V1320" s="622"/>
      <c r="W1320" s="622"/>
      <c r="X1320" s="622"/>
      <c r="Y1320" s="622"/>
      <c r="Z1320" s="622"/>
      <c r="AA1320" s="1301"/>
    </row>
    <row r="1321" spans="1:27" s="47" customFormat="1" x14ac:dyDescent="0.25">
      <c r="A1321" s="646">
        <v>1</v>
      </c>
      <c r="B1321" s="646">
        <v>1</v>
      </c>
      <c r="C1321" s="100" t="s">
        <v>23</v>
      </c>
      <c r="D1321" s="3398" t="s">
        <v>342</v>
      </c>
      <c r="E1321" s="569">
        <v>270</v>
      </c>
      <c r="F1321" s="1584">
        <v>550</v>
      </c>
      <c r="G1321" s="69">
        <f t="shared" si="648"/>
        <v>45.833333333333336</v>
      </c>
      <c r="H1321" s="69">
        <v>38</v>
      </c>
      <c r="I1321" s="69">
        <f t="shared" si="649"/>
        <v>82.909090909090907</v>
      </c>
      <c r="J1321" s="572">
        <v>8.1999999999999993</v>
      </c>
      <c r="K1321" s="70">
        <f t="shared" si="650"/>
        <v>8.3421052631578956</v>
      </c>
      <c r="L1321" s="71">
        <f t="shared" si="651"/>
        <v>4510</v>
      </c>
      <c r="M1321" s="71">
        <f t="shared" si="652"/>
        <v>376</v>
      </c>
      <c r="N1321" s="71">
        <v>317</v>
      </c>
      <c r="O1321" s="71">
        <f t="shared" si="653"/>
        <v>84.308510638297875</v>
      </c>
      <c r="P1321" s="71">
        <f t="shared" si="654"/>
        <v>17</v>
      </c>
      <c r="Q1321" s="71">
        <f t="shared" si="655"/>
        <v>223.76470588235293</v>
      </c>
      <c r="R1321" s="1908"/>
      <c r="S1321" s="2968"/>
      <c r="T1321" s="622"/>
      <c r="U1321" s="3110"/>
      <c r="V1321" s="622"/>
      <c r="W1321" s="622"/>
      <c r="X1321" s="622"/>
      <c r="Y1321" s="622"/>
      <c r="Z1321" s="622"/>
      <c r="AA1321" s="1301"/>
    </row>
    <row r="1322" spans="1:27" s="47" customFormat="1" x14ac:dyDescent="0.25">
      <c r="A1322" s="646">
        <v>1</v>
      </c>
      <c r="B1322" s="646">
        <v>1</v>
      </c>
      <c r="C1322" s="100" t="s">
        <v>284</v>
      </c>
      <c r="D1322" s="3398" t="s">
        <v>342</v>
      </c>
      <c r="E1322" s="569">
        <v>330</v>
      </c>
      <c r="F1322" s="1584">
        <v>25</v>
      </c>
      <c r="G1322" s="69">
        <f t="shared" si="648"/>
        <v>2.0833333333333335</v>
      </c>
      <c r="H1322" s="69">
        <v>1</v>
      </c>
      <c r="I1322" s="69">
        <f t="shared" si="649"/>
        <v>48</v>
      </c>
      <c r="J1322" s="572">
        <v>10</v>
      </c>
      <c r="K1322" s="70">
        <f t="shared" si="650"/>
        <v>10</v>
      </c>
      <c r="L1322" s="71">
        <f t="shared" si="651"/>
        <v>250</v>
      </c>
      <c r="M1322" s="71">
        <f t="shared" si="652"/>
        <v>21</v>
      </c>
      <c r="N1322" s="71">
        <v>10</v>
      </c>
      <c r="O1322" s="71">
        <f t="shared" si="653"/>
        <v>47.619047619047613</v>
      </c>
      <c r="P1322" s="71">
        <f t="shared" si="654"/>
        <v>1</v>
      </c>
      <c r="Q1322" s="71">
        <f t="shared" si="655"/>
        <v>120</v>
      </c>
      <c r="R1322" s="1908"/>
      <c r="S1322" s="2968"/>
      <c r="T1322" s="622"/>
      <c r="U1322" s="3110"/>
      <c r="V1322" s="622"/>
      <c r="W1322" s="622"/>
      <c r="X1322" s="622"/>
      <c r="Y1322" s="622"/>
      <c r="Z1322" s="622"/>
      <c r="AA1322" s="1301"/>
    </row>
    <row r="1323" spans="1:27" s="47" customFormat="1" x14ac:dyDescent="0.25">
      <c r="A1323" s="646">
        <v>1</v>
      </c>
      <c r="B1323" s="646">
        <v>1</v>
      </c>
      <c r="C1323" s="100" t="s">
        <v>52</v>
      </c>
      <c r="D1323" s="3398" t="s">
        <v>342</v>
      </c>
      <c r="E1323" s="569">
        <v>340</v>
      </c>
      <c r="F1323" s="674">
        <v>180</v>
      </c>
      <c r="G1323" s="69">
        <f t="shared" si="648"/>
        <v>15</v>
      </c>
      <c r="H1323" s="69">
        <v>10</v>
      </c>
      <c r="I1323" s="69">
        <f t="shared" si="649"/>
        <v>66.666666666666657</v>
      </c>
      <c r="J1323" s="573">
        <v>7.7</v>
      </c>
      <c r="K1323" s="70">
        <f t="shared" si="650"/>
        <v>6.3</v>
      </c>
      <c r="L1323" s="71">
        <f t="shared" si="651"/>
        <v>1386</v>
      </c>
      <c r="M1323" s="71">
        <f t="shared" si="652"/>
        <v>116</v>
      </c>
      <c r="N1323" s="71">
        <v>63</v>
      </c>
      <c r="O1323" s="71">
        <f t="shared" si="653"/>
        <v>54.310344827586206</v>
      </c>
      <c r="P1323" s="71">
        <f t="shared" si="654"/>
        <v>4</v>
      </c>
      <c r="Q1323" s="71">
        <f t="shared" si="655"/>
        <v>189</v>
      </c>
      <c r="R1323" s="1908"/>
      <c r="S1323" s="2968"/>
      <c r="T1323" s="622"/>
      <c r="U1323" s="3110"/>
      <c r="V1323" s="622"/>
      <c r="W1323" s="622"/>
      <c r="X1323" s="622"/>
      <c r="Y1323" s="622"/>
      <c r="Z1323" s="622"/>
      <c r="AA1323" s="1301"/>
    </row>
    <row r="1324" spans="1:27" s="47" customFormat="1" x14ac:dyDescent="0.25">
      <c r="A1324" s="646">
        <v>1</v>
      </c>
      <c r="B1324" s="646">
        <v>1</v>
      </c>
      <c r="C1324" s="100" t="s">
        <v>67</v>
      </c>
      <c r="D1324" s="3398" t="s">
        <v>342</v>
      </c>
      <c r="E1324" s="569">
        <v>320</v>
      </c>
      <c r="F1324" s="1584">
        <v>400</v>
      </c>
      <c r="G1324" s="69">
        <f t="shared" si="648"/>
        <v>33.333333333333336</v>
      </c>
      <c r="H1324" s="69">
        <v>24</v>
      </c>
      <c r="I1324" s="69">
        <f t="shared" si="649"/>
        <v>72</v>
      </c>
      <c r="J1324" s="572">
        <v>9</v>
      </c>
      <c r="K1324" s="70">
        <f t="shared" si="650"/>
        <v>6.833333333333333</v>
      </c>
      <c r="L1324" s="71">
        <f t="shared" si="651"/>
        <v>3600</v>
      </c>
      <c r="M1324" s="71">
        <f t="shared" si="652"/>
        <v>300</v>
      </c>
      <c r="N1324" s="71">
        <v>164</v>
      </c>
      <c r="O1324" s="71">
        <f t="shared" si="653"/>
        <v>54.666666666666664</v>
      </c>
      <c r="P1324" s="71">
        <f t="shared" si="654"/>
        <v>11</v>
      </c>
      <c r="Q1324" s="71">
        <f t="shared" si="655"/>
        <v>178.90909090909091</v>
      </c>
      <c r="R1324" s="1908"/>
      <c r="S1324" s="2968"/>
      <c r="T1324" s="622"/>
      <c r="U1324" s="3110"/>
      <c r="V1324" s="622"/>
      <c r="W1324" s="622"/>
      <c r="X1324" s="622"/>
      <c r="Y1324" s="622"/>
      <c r="Z1324" s="622"/>
      <c r="AA1324" s="1301"/>
    </row>
    <row r="1325" spans="1:27" s="47" customFormat="1" x14ac:dyDescent="0.25">
      <c r="A1325" s="646"/>
      <c r="B1325" s="646">
        <v>1</v>
      </c>
      <c r="C1325" s="100" t="s">
        <v>10</v>
      </c>
      <c r="D1325" s="3398" t="s">
        <v>342</v>
      </c>
      <c r="E1325" s="489">
        <v>340</v>
      </c>
      <c r="F1325" s="1584">
        <v>700</v>
      </c>
      <c r="G1325" s="69">
        <f t="shared" ref="G1325" si="656">F1325/12*$C$3</f>
        <v>58.333333333333336</v>
      </c>
      <c r="H1325" s="69">
        <v>49</v>
      </c>
      <c r="I1325" s="69">
        <f t="shared" si="649"/>
        <v>84</v>
      </c>
      <c r="J1325" s="572">
        <v>11</v>
      </c>
      <c r="K1325" s="70">
        <f t="shared" si="650"/>
        <v>10.163265306122449</v>
      </c>
      <c r="L1325" s="71">
        <f t="shared" si="651"/>
        <v>7700</v>
      </c>
      <c r="M1325" s="71">
        <f t="shared" si="652"/>
        <v>642</v>
      </c>
      <c r="N1325" s="71">
        <v>498</v>
      </c>
      <c r="O1325" s="71">
        <f t="shared" si="653"/>
        <v>77.570093457943926</v>
      </c>
      <c r="P1325" s="71">
        <f t="shared" si="654"/>
        <v>23</v>
      </c>
      <c r="Q1325" s="71">
        <f t="shared" si="655"/>
        <v>259.82608695652175</v>
      </c>
      <c r="R1325" s="1908"/>
      <c r="S1325" s="2968"/>
      <c r="T1325" s="622"/>
      <c r="U1325" s="3110"/>
      <c r="V1325" s="622"/>
      <c r="W1325" s="622"/>
      <c r="X1325" s="622"/>
      <c r="Y1325" s="622"/>
      <c r="Z1325" s="622"/>
      <c r="AA1325" s="1301"/>
    </row>
    <row r="1326" spans="1:27" s="47" customFormat="1" x14ac:dyDescent="0.25">
      <c r="A1326" s="646">
        <v>1</v>
      </c>
      <c r="B1326" s="646">
        <v>1</v>
      </c>
      <c r="C1326" s="100" t="s">
        <v>6</v>
      </c>
      <c r="D1326" s="3398" t="s">
        <v>342</v>
      </c>
      <c r="E1326" s="489">
        <v>340</v>
      </c>
      <c r="F1326" s="1584">
        <v>919</v>
      </c>
      <c r="G1326" s="69">
        <f t="shared" si="648"/>
        <v>76.583333333333329</v>
      </c>
      <c r="H1326" s="69">
        <v>70</v>
      </c>
      <c r="I1326" s="69">
        <f t="shared" si="649"/>
        <v>91.403699673558222</v>
      </c>
      <c r="J1326" s="572">
        <v>8.8000000000000007</v>
      </c>
      <c r="K1326" s="70">
        <f t="shared" si="650"/>
        <v>8.757142857142858</v>
      </c>
      <c r="L1326" s="71">
        <f t="shared" si="651"/>
        <v>8087</v>
      </c>
      <c r="M1326" s="71">
        <f t="shared" si="652"/>
        <v>674</v>
      </c>
      <c r="N1326" s="71">
        <v>613</v>
      </c>
      <c r="O1326" s="71">
        <f t="shared" si="653"/>
        <v>90.94955489614243</v>
      </c>
      <c r="P1326" s="71">
        <f t="shared" si="654"/>
        <v>24</v>
      </c>
      <c r="Q1326" s="71">
        <f t="shared" si="655"/>
        <v>306.5</v>
      </c>
      <c r="R1326" s="1908"/>
      <c r="S1326" s="2968"/>
      <c r="T1326" s="622"/>
      <c r="U1326" s="3110"/>
      <c r="V1326" s="622"/>
      <c r="W1326" s="622"/>
      <c r="X1326" s="622"/>
      <c r="Y1326" s="622"/>
      <c r="Z1326" s="622"/>
      <c r="AA1326" s="1301"/>
    </row>
    <row r="1327" spans="1:27" s="47" customFormat="1" ht="29.25" x14ac:dyDescent="0.25">
      <c r="A1327" s="646">
        <v>1</v>
      </c>
      <c r="B1327" s="646">
        <v>1</v>
      </c>
      <c r="C1327" s="242" t="s">
        <v>7</v>
      </c>
      <c r="D1327" s="242"/>
      <c r="E1327" s="242"/>
      <c r="F1327" s="1585">
        <f>SUM(F1319:F1326)</f>
        <v>3344</v>
      </c>
      <c r="G1327" s="586">
        <f>SUM(G1319:G1326)</f>
        <v>278.66666666666669</v>
      </c>
      <c r="H1327" s="586">
        <f>SUM(H1319:H1326)</f>
        <v>228</v>
      </c>
      <c r="I1327" s="586">
        <f t="shared" si="649"/>
        <v>81.818181818181813</v>
      </c>
      <c r="J1327" s="591">
        <f>IF(F1327=0,0,L1327/F1327)</f>
        <v>8.6294856459330145</v>
      </c>
      <c r="K1327" s="94">
        <f t="shared" si="650"/>
        <v>8.2850877192982448</v>
      </c>
      <c r="L1327" s="586">
        <f>SUM(L1319:L1326)</f>
        <v>28857</v>
      </c>
      <c r="M1327" s="586">
        <f>SUM(M1319:M1326)</f>
        <v>2406</v>
      </c>
      <c r="N1327" s="586">
        <f>SUM(N1319:N1326)</f>
        <v>1889</v>
      </c>
      <c r="O1327" s="71">
        <f t="shared" si="653"/>
        <v>78.512053200332502</v>
      </c>
      <c r="P1327" s="586">
        <f>SUM(P1319:P1326)</f>
        <v>90</v>
      </c>
      <c r="Q1327" s="71">
        <f t="shared" si="655"/>
        <v>251.86666666666667</v>
      </c>
      <c r="R1327" s="1932">
        <v>106287.88726079998</v>
      </c>
      <c r="S1327" s="2935">
        <f t="shared" ref="S1327" si="657">R1327/12*$C$3</f>
        <v>8857.323938399999</v>
      </c>
      <c r="T1327" s="586">
        <f t="shared" ref="T1327:T1330" si="658">Z1327-Y1327-V1327</f>
        <v>10335.652080000002</v>
      </c>
      <c r="U1327" s="3157"/>
      <c r="V1327" s="586">
        <v>-32.28105</v>
      </c>
      <c r="W1327" s="586">
        <f>T1327-S1327</f>
        <v>1478.3281416000027</v>
      </c>
      <c r="X1327" s="586"/>
      <c r="Y1327" s="586">
        <v>-1507.6421800000003</v>
      </c>
      <c r="Z1327" s="586">
        <v>8795.7288500000013</v>
      </c>
      <c r="AA1327" s="1301"/>
    </row>
    <row r="1328" spans="1:27" s="47" customFormat="1" x14ac:dyDescent="0.25">
      <c r="A1328" s="646">
        <v>1</v>
      </c>
      <c r="B1328" s="646">
        <v>1</v>
      </c>
      <c r="C1328" s="551" t="s">
        <v>14</v>
      </c>
      <c r="D1328" s="551"/>
      <c r="E1328" s="723"/>
      <c r="F1328" s="1585"/>
      <c r="G1328" s="586"/>
      <c r="H1328" s="586"/>
      <c r="I1328" s="586"/>
      <c r="J1328" s="587"/>
      <c r="K1328" s="587"/>
      <c r="L1328" s="586"/>
      <c r="M1328" s="586"/>
      <c r="N1328" s="586"/>
      <c r="O1328" s="586"/>
      <c r="P1328" s="586"/>
      <c r="Q1328" s="586"/>
      <c r="R1328" s="1931"/>
      <c r="S1328" s="3008"/>
      <c r="T1328" s="195"/>
      <c r="U1328" s="3156"/>
      <c r="V1328" s="195"/>
      <c r="W1328" s="195"/>
      <c r="X1328" s="195"/>
      <c r="Y1328" s="195"/>
      <c r="Z1328" s="195"/>
      <c r="AA1328" s="1301"/>
    </row>
    <row r="1329" spans="1:27" s="47" customFormat="1" x14ac:dyDescent="0.25">
      <c r="A1329" s="646">
        <v>1</v>
      </c>
      <c r="B1329" s="646">
        <v>1</v>
      </c>
      <c r="C1329" s="2507" t="s">
        <v>609</v>
      </c>
      <c r="D1329" s="433"/>
      <c r="E1329" s="446"/>
      <c r="F1329" s="1557"/>
      <c r="G1329" s="93"/>
      <c r="H1329" s="93"/>
      <c r="I1329" s="93"/>
      <c r="J1329" s="315"/>
      <c r="K1329" s="315"/>
      <c r="L1329" s="317"/>
      <c r="M1329" s="317"/>
      <c r="N1329" s="317"/>
      <c r="O1329" s="317"/>
      <c r="P1329" s="317"/>
      <c r="Q1329" s="317"/>
      <c r="R1329" s="573">
        <v>91511.91476</v>
      </c>
      <c r="S1329" s="3267">
        <f t="shared" ref="S1329:S1330" si="659">R1329/12*$C$3</f>
        <v>7625.9928966666666</v>
      </c>
      <c r="T1329" s="370">
        <f t="shared" si="658"/>
        <v>7625.9929000000002</v>
      </c>
      <c r="U1329" s="3113"/>
      <c r="V1329" s="370"/>
      <c r="W1329" s="370">
        <f>T1329-S1329</f>
        <v>3.3333335522911511E-6</v>
      </c>
      <c r="X1329" s="370"/>
      <c r="Y1329" s="370">
        <v>0</v>
      </c>
      <c r="Z1329" s="370">
        <v>7625.9929000000002</v>
      </c>
      <c r="AA1329" s="1301"/>
    </row>
    <row r="1330" spans="1:27" s="47" customFormat="1" x14ac:dyDescent="0.25">
      <c r="A1330" s="646"/>
      <c r="B1330" s="646">
        <v>1</v>
      </c>
      <c r="C1330" s="2464" t="s">
        <v>525</v>
      </c>
      <c r="D1330" s="433"/>
      <c r="E1330" s="446"/>
      <c r="F1330" s="1557"/>
      <c r="G1330" s="93"/>
      <c r="H1330" s="93"/>
      <c r="I1330" s="93"/>
      <c r="J1330" s="315"/>
      <c r="K1330" s="315"/>
      <c r="L1330" s="317"/>
      <c r="M1330" s="317"/>
      <c r="N1330" s="317"/>
      <c r="O1330" s="317"/>
      <c r="P1330" s="317"/>
      <c r="Q1330" s="317"/>
      <c r="R1330" s="573">
        <v>18762.6348</v>
      </c>
      <c r="S1330" s="2935">
        <f t="shared" si="659"/>
        <v>1563.5528999999999</v>
      </c>
      <c r="T1330" s="370">
        <f t="shared" si="658"/>
        <v>1563.5528999999999</v>
      </c>
      <c r="U1330" s="3113"/>
      <c r="V1330" s="370"/>
      <c r="W1330" s="370">
        <f>T1330-S1330</f>
        <v>0</v>
      </c>
      <c r="X1330" s="370"/>
      <c r="Y1330" s="370">
        <v>0</v>
      </c>
      <c r="Z1330" s="370">
        <v>1563.5528999999999</v>
      </c>
      <c r="AA1330" s="1301"/>
    </row>
    <row r="1331" spans="1:27" s="47" customFormat="1" ht="29.25" x14ac:dyDescent="0.25">
      <c r="A1331" s="646">
        <v>1</v>
      </c>
      <c r="B1331" s="646">
        <v>1</v>
      </c>
      <c r="C1331" s="2465" t="s">
        <v>481</v>
      </c>
      <c r="D1331" s="350"/>
      <c r="E1331" s="350"/>
      <c r="F1331" s="2657">
        <f>F1333+F1334+F1337+F1338+F1339</f>
        <v>50955</v>
      </c>
      <c r="G1331" s="333">
        <f t="shared" ref="G1331:H1331" si="660">G1333+G1334+G1337+G1338+G1339</f>
        <v>4246.25</v>
      </c>
      <c r="H1331" s="333">
        <f t="shared" si="660"/>
        <v>1250</v>
      </c>
      <c r="I1331" s="333">
        <f>H1331/G1331*100</f>
        <v>29.43773918163085</v>
      </c>
      <c r="J1331" s="101"/>
      <c r="K1331" s="101"/>
      <c r="L1331" s="393"/>
      <c r="M1331" s="393"/>
      <c r="N1331" s="393"/>
      <c r="O1331" s="393"/>
      <c r="P1331" s="393"/>
      <c r="Q1331" s="393"/>
      <c r="R1331" s="1908"/>
      <c r="S1331" s="2968"/>
      <c r="T1331" s="622"/>
      <c r="U1331" s="3110"/>
      <c r="V1331" s="622"/>
      <c r="W1331" s="622"/>
      <c r="X1331" s="622"/>
      <c r="Y1331" s="622"/>
      <c r="Z1331" s="622"/>
      <c r="AA1331" s="1301"/>
    </row>
    <row r="1332" spans="1:27" s="47" customFormat="1" ht="30" x14ac:dyDescent="0.25">
      <c r="A1332" s="646"/>
      <c r="B1332" s="646">
        <v>1</v>
      </c>
      <c r="C1332" s="1857" t="s">
        <v>255</v>
      </c>
      <c r="D1332" s="350"/>
      <c r="E1332" s="350"/>
      <c r="F1332" s="2657"/>
      <c r="G1332" s="370"/>
      <c r="H1332" s="370"/>
      <c r="I1332" s="370"/>
      <c r="J1332" s="101"/>
      <c r="K1332" s="101"/>
      <c r="L1332" s="393"/>
      <c r="M1332" s="393"/>
      <c r="N1332" s="393"/>
      <c r="O1332" s="393"/>
      <c r="P1332" s="393"/>
      <c r="Q1332" s="393"/>
      <c r="R1332" s="1908"/>
      <c r="S1332" s="2968"/>
      <c r="T1332" s="622"/>
      <c r="U1332" s="3110"/>
      <c r="V1332" s="622"/>
      <c r="W1332" s="622"/>
      <c r="X1332" s="622"/>
      <c r="Y1332" s="622"/>
      <c r="Z1332" s="622"/>
      <c r="AA1332" s="1301"/>
    </row>
    <row r="1333" spans="1:27" s="47" customFormat="1" ht="30" x14ac:dyDescent="0.25">
      <c r="A1333" s="646"/>
      <c r="B1333" s="646">
        <v>1</v>
      </c>
      <c r="C1333" s="1857" t="s">
        <v>256</v>
      </c>
      <c r="D1333" s="350"/>
      <c r="E1333" s="350"/>
      <c r="F1333" s="1876">
        <v>6000</v>
      </c>
      <c r="G1333" s="370">
        <f t="shared" ref="G1333:G1370" si="661">F1333/12*$C$3</f>
        <v>500</v>
      </c>
      <c r="H1333" s="370">
        <v>38</v>
      </c>
      <c r="I1333" s="370">
        <f t="shared" ref="I1333:I1338" si="662">H1333/G1333*100</f>
        <v>7.6</v>
      </c>
      <c r="J1333" s="101"/>
      <c r="K1333" s="101"/>
      <c r="L1333" s="393"/>
      <c r="M1333" s="393"/>
      <c r="N1333" s="393"/>
      <c r="O1333" s="393"/>
      <c r="P1333" s="393"/>
      <c r="Q1333" s="393"/>
      <c r="R1333" s="1908"/>
      <c r="S1333" s="2968"/>
      <c r="T1333" s="622"/>
      <c r="U1333" s="3110"/>
      <c r="V1333" s="622"/>
      <c r="W1333" s="622"/>
      <c r="X1333" s="622"/>
      <c r="Y1333" s="622"/>
      <c r="Z1333" s="622"/>
      <c r="AA1333" s="1301"/>
    </row>
    <row r="1334" spans="1:27" s="47" customFormat="1" ht="30" x14ac:dyDescent="0.25">
      <c r="A1334" s="646"/>
      <c r="B1334" s="646">
        <v>1</v>
      </c>
      <c r="C1334" s="2466" t="s">
        <v>482</v>
      </c>
      <c r="D1334" s="350"/>
      <c r="E1334" s="350"/>
      <c r="F1334" s="2657">
        <f>F1335+F1336/4</f>
        <v>40000</v>
      </c>
      <c r="G1334" s="370">
        <f t="shared" ref="G1334:H1334" si="663">G1335+G1336/4</f>
        <v>3333.3333333333335</v>
      </c>
      <c r="H1334" s="370">
        <f t="shared" si="663"/>
        <v>817</v>
      </c>
      <c r="I1334" s="370">
        <f t="shared" si="662"/>
        <v>24.509999999999998</v>
      </c>
      <c r="J1334" s="101"/>
      <c r="K1334" s="101"/>
      <c r="L1334" s="393"/>
      <c r="M1334" s="393"/>
      <c r="N1334" s="393"/>
      <c r="O1334" s="393"/>
      <c r="P1334" s="393"/>
      <c r="Q1334" s="393"/>
      <c r="R1334" s="1908"/>
      <c r="S1334" s="2968"/>
      <c r="T1334" s="622"/>
      <c r="U1334" s="3110"/>
      <c r="V1334" s="622"/>
      <c r="W1334" s="622"/>
      <c r="X1334" s="622"/>
      <c r="Y1334" s="622"/>
      <c r="Z1334" s="622"/>
      <c r="AA1334" s="1301"/>
    </row>
    <row r="1335" spans="1:27" s="47" customFormat="1" x14ac:dyDescent="0.25">
      <c r="A1335" s="646"/>
      <c r="B1335" s="646">
        <v>1</v>
      </c>
      <c r="C1335" s="1858" t="s">
        <v>483</v>
      </c>
      <c r="D1335" s="350"/>
      <c r="E1335" s="350"/>
      <c r="F1335" s="3314">
        <v>39000</v>
      </c>
      <c r="G1335" s="370">
        <f t="shared" si="661"/>
        <v>3250</v>
      </c>
      <c r="H1335" s="370">
        <v>817</v>
      </c>
      <c r="I1335" s="370">
        <f t="shared" si="662"/>
        <v>25.138461538461538</v>
      </c>
      <c r="J1335" s="101"/>
      <c r="K1335" s="101"/>
      <c r="L1335" s="393"/>
      <c r="M1335" s="393"/>
      <c r="N1335" s="393"/>
      <c r="O1335" s="393"/>
      <c r="P1335" s="393"/>
      <c r="Q1335" s="393"/>
      <c r="R1335" s="1908"/>
      <c r="S1335" s="2968"/>
      <c r="T1335" s="622"/>
      <c r="U1335" s="3110"/>
      <c r="V1335" s="622"/>
      <c r="W1335" s="622"/>
      <c r="X1335" s="622"/>
      <c r="Y1335" s="622"/>
      <c r="Z1335" s="622"/>
      <c r="AA1335" s="1301"/>
    </row>
    <row r="1336" spans="1:27" s="47" customFormat="1" ht="30" x14ac:dyDescent="0.25">
      <c r="A1336" s="646"/>
      <c r="B1336" s="646">
        <v>1</v>
      </c>
      <c r="C1336" s="1858" t="s">
        <v>484</v>
      </c>
      <c r="D1336" s="350"/>
      <c r="E1336" s="350"/>
      <c r="F1336" s="1876">
        <v>4000</v>
      </c>
      <c r="G1336" s="370">
        <f t="shared" si="661"/>
        <v>333.33333333333331</v>
      </c>
      <c r="H1336" s="370"/>
      <c r="I1336" s="370">
        <f t="shared" si="662"/>
        <v>0</v>
      </c>
      <c r="J1336" s="101"/>
      <c r="K1336" s="101"/>
      <c r="L1336" s="393"/>
      <c r="M1336" s="393"/>
      <c r="N1336" s="393"/>
      <c r="O1336" s="393"/>
      <c r="P1336" s="393"/>
      <c r="Q1336" s="393"/>
      <c r="R1336" s="1908"/>
      <c r="S1336" s="2968"/>
      <c r="T1336" s="622"/>
      <c r="U1336" s="3110"/>
      <c r="V1336" s="622"/>
      <c r="W1336" s="622"/>
      <c r="X1336" s="622"/>
      <c r="Y1336" s="622"/>
      <c r="Z1336" s="622"/>
      <c r="AA1336" s="1301"/>
    </row>
    <row r="1337" spans="1:27" s="47" customFormat="1" ht="60" x14ac:dyDescent="0.25">
      <c r="A1337" s="646"/>
      <c r="B1337" s="646">
        <v>1</v>
      </c>
      <c r="C1337" s="1858" t="s">
        <v>485</v>
      </c>
      <c r="D1337" s="350"/>
      <c r="E1337" s="350"/>
      <c r="F1337" s="1876">
        <v>1300</v>
      </c>
      <c r="G1337" s="370">
        <f t="shared" si="661"/>
        <v>108.33333333333333</v>
      </c>
      <c r="H1337" s="370">
        <v>39</v>
      </c>
      <c r="I1337" s="370">
        <f t="shared" si="662"/>
        <v>36.000000000000007</v>
      </c>
      <c r="J1337" s="101"/>
      <c r="K1337" s="101"/>
      <c r="L1337" s="393"/>
      <c r="M1337" s="393"/>
      <c r="N1337" s="393"/>
      <c r="O1337" s="393"/>
      <c r="P1337" s="393"/>
      <c r="Q1337" s="393"/>
      <c r="R1337" s="1908"/>
      <c r="S1337" s="2968"/>
      <c r="T1337" s="622"/>
      <c r="U1337" s="3110"/>
      <c r="V1337" s="622"/>
      <c r="W1337" s="622"/>
      <c r="X1337" s="622"/>
      <c r="Y1337" s="622"/>
      <c r="Z1337" s="622"/>
      <c r="AA1337" s="1301"/>
    </row>
    <row r="1338" spans="1:27" s="47" customFormat="1" ht="45" x14ac:dyDescent="0.25">
      <c r="A1338" s="646"/>
      <c r="B1338" s="646">
        <v>1</v>
      </c>
      <c r="C1338" s="1858" t="s">
        <v>500</v>
      </c>
      <c r="D1338" s="350"/>
      <c r="E1338" s="350"/>
      <c r="F1338" s="1876">
        <v>2320</v>
      </c>
      <c r="G1338" s="370">
        <f t="shared" si="661"/>
        <v>193.33333333333334</v>
      </c>
      <c r="H1338" s="370">
        <v>356</v>
      </c>
      <c r="I1338" s="370">
        <f t="shared" si="662"/>
        <v>184.13793103448276</v>
      </c>
      <c r="J1338" s="101"/>
      <c r="K1338" s="101"/>
      <c r="L1338" s="393"/>
      <c r="M1338" s="393"/>
      <c r="N1338" s="393"/>
      <c r="O1338" s="393"/>
      <c r="P1338" s="393"/>
      <c r="Q1338" s="393"/>
      <c r="R1338" s="1908"/>
      <c r="S1338" s="2968"/>
      <c r="T1338" s="622"/>
      <c r="U1338" s="3110"/>
      <c r="V1338" s="622"/>
      <c r="W1338" s="622"/>
      <c r="X1338" s="622"/>
      <c r="Y1338" s="622"/>
      <c r="Z1338" s="622"/>
      <c r="AA1338" s="1301"/>
    </row>
    <row r="1339" spans="1:27" s="47" customFormat="1" ht="30" x14ac:dyDescent="0.25">
      <c r="A1339" s="646"/>
      <c r="B1339" s="646">
        <v>1</v>
      </c>
      <c r="C1339" s="4" t="s">
        <v>607</v>
      </c>
      <c r="D1339" s="350"/>
      <c r="E1339" s="350"/>
      <c r="F1339" s="1876">
        <v>1335</v>
      </c>
      <c r="G1339" s="370">
        <f t="shared" si="661"/>
        <v>111.25</v>
      </c>
      <c r="H1339" s="370"/>
      <c r="I1339" s="370"/>
      <c r="J1339" s="101"/>
      <c r="K1339" s="101"/>
      <c r="L1339" s="393"/>
      <c r="M1339" s="393"/>
      <c r="N1339" s="393"/>
      <c r="O1339" s="393"/>
      <c r="P1339" s="393"/>
      <c r="Q1339" s="393"/>
      <c r="R1339" s="1908"/>
      <c r="S1339" s="2968"/>
      <c r="T1339" s="622"/>
      <c r="U1339" s="3110"/>
      <c r="V1339" s="622"/>
      <c r="W1339" s="622"/>
      <c r="X1339" s="622"/>
      <c r="Y1339" s="622"/>
      <c r="Z1339" s="622"/>
      <c r="AA1339" s="1301"/>
    </row>
    <row r="1340" spans="1:27" s="47" customFormat="1" ht="29.25" x14ac:dyDescent="0.25">
      <c r="A1340" s="646"/>
      <c r="B1340" s="646">
        <v>1</v>
      </c>
      <c r="C1340" s="1782" t="s">
        <v>135</v>
      </c>
      <c r="D1340" s="350"/>
      <c r="E1340" s="350"/>
      <c r="F1340" s="2657">
        <f>F1341+F1342</f>
        <v>56800</v>
      </c>
      <c r="G1340" s="333">
        <f t="shared" ref="G1340:H1340" si="664">G1341+G1342</f>
        <v>4733.3333333333339</v>
      </c>
      <c r="H1340" s="333">
        <f t="shared" si="664"/>
        <v>1200.8595744680852</v>
      </c>
      <c r="I1340" s="333">
        <f t="shared" ref="I1340:I1346" si="665">H1340/G1340*100</f>
        <v>25.370272700029968</v>
      </c>
      <c r="J1340" s="101"/>
      <c r="K1340" s="101"/>
      <c r="L1340" s="393"/>
      <c r="M1340" s="393"/>
      <c r="N1340" s="393"/>
      <c r="O1340" s="393"/>
      <c r="P1340" s="393"/>
      <c r="Q1340" s="393"/>
      <c r="R1340" s="1908"/>
      <c r="S1340" s="2968"/>
      <c r="T1340" s="622"/>
      <c r="U1340" s="3110"/>
      <c r="V1340" s="622"/>
      <c r="W1340" s="622"/>
      <c r="X1340" s="622"/>
      <c r="Y1340" s="622"/>
      <c r="Z1340" s="622"/>
      <c r="AA1340" s="1301"/>
    </row>
    <row r="1341" spans="1:27" s="47" customFormat="1" x14ac:dyDescent="0.25">
      <c r="A1341" s="646"/>
      <c r="B1341" s="646">
        <v>1</v>
      </c>
      <c r="C1341" s="1021" t="s">
        <v>308</v>
      </c>
      <c r="D1341" s="350"/>
      <c r="E1341" s="350"/>
      <c r="F1341" s="1876">
        <v>47500</v>
      </c>
      <c r="G1341" s="370">
        <f t="shared" si="661"/>
        <v>3958.3333333333335</v>
      </c>
      <c r="H1341" s="370">
        <v>958</v>
      </c>
      <c r="I1341" s="370">
        <f t="shared" si="665"/>
        <v>24.202105263157893</v>
      </c>
      <c r="J1341" s="101"/>
      <c r="K1341" s="101"/>
      <c r="L1341" s="393"/>
      <c r="M1341" s="393"/>
      <c r="N1341" s="393"/>
      <c r="O1341" s="393"/>
      <c r="P1341" s="393"/>
      <c r="Q1341" s="393"/>
      <c r="R1341" s="1908"/>
      <c r="S1341" s="2968"/>
      <c r="T1341" s="622"/>
      <c r="U1341" s="3110"/>
      <c r="V1341" s="622"/>
      <c r="W1341" s="622"/>
      <c r="X1341" s="622"/>
      <c r="Y1341" s="622"/>
      <c r="Z1341" s="622"/>
      <c r="AA1341" s="1301"/>
    </row>
    <row r="1342" spans="1:27" s="47" customFormat="1" x14ac:dyDescent="0.25">
      <c r="A1342" s="646"/>
      <c r="B1342" s="646">
        <v>1</v>
      </c>
      <c r="C1342" s="1021" t="s">
        <v>487</v>
      </c>
      <c r="D1342" s="350"/>
      <c r="E1342" s="350"/>
      <c r="F1342" s="1876">
        <f>F1343/9.4</f>
        <v>9300</v>
      </c>
      <c r="G1342" s="370">
        <f t="shared" ref="G1342:H1342" si="666">G1343/9.4</f>
        <v>775</v>
      </c>
      <c r="H1342" s="370">
        <f t="shared" si="666"/>
        <v>242.8595744680851</v>
      </c>
      <c r="I1342" s="370">
        <f t="shared" si="665"/>
        <v>31.336719286204527</v>
      </c>
      <c r="J1342" s="101"/>
      <c r="K1342" s="101"/>
      <c r="L1342" s="393"/>
      <c r="M1342" s="393"/>
      <c r="N1342" s="393"/>
      <c r="O1342" s="393"/>
      <c r="P1342" s="393"/>
      <c r="Q1342" s="393"/>
      <c r="R1342" s="1908"/>
      <c r="S1342" s="2968"/>
      <c r="T1342" s="622"/>
      <c r="U1342" s="3110"/>
      <c r="V1342" s="622"/>
      <c r="W1342" s="622"/>
      <c r="X1342" s="622"/>
      <c r="Y1342" s="622"/>
      <c r="Z1342" s="622"/>
      <c r="AA1342" s="1301"/>
    </row>
    <row r="1343" spans="1:27" s="47" customFormat="1" x14ac:dyDescent="0.25">
      <c r="A1343" s="646"/>
      <c r="B1343" s="646">
        <v>1</v>
      </c>
      <c r="C1343" s="2483" t="s">
        <v>504</v>
      </c>
      <c r="D1343" s="350"/>
      <c r="E1343" s="350"/>
      <c r="F1343" s="1876">
        <v>87420</v>
      </c>
      <c r="G1343" s="370">
        <f t="shared" si="661"/>
        <v>7285</v>
      </c>
      <c r="H1343" s="370">
        <v>2282.88</v>
      </c>
      <c r="I1343" s="370">
        <f t="shared" si="665"/>
        <v>31.336719286204534</v>
      </c>
      <c r="J1343" s="101"/>
      <c r="K1343" s="101"/>
      <c r="L1343" s="393"/>
      <c r="M1343" s="393"/>
      <c r="N1343" s="393"/>
      <c r="O1343" s="393"/>
      <c r="P1343" s="393"/>
      <c r="Q1343" s="393"/>
      <c r="R1343" s="1908"/>
      <c r="S1343" s="2968"/>
      <c r="T1343" s="622"/>
      <c r="U1343" s="3110"/>
      <c r="V1343" s="622"/>
      <c r="W1343" s="622"/>
      <c r="X1343" s="622"/>
      <c r="Y1343" s="622"/>
      <c r="Z1343" s="622"/>
      <c r="AA1343" s="1301"/>
    </row>
    <row r="1344" spans="1:27" s="47" customFormat="1" ht="47.25" x14ac:dyDescent="0.25">
      <c r="A1344" s="646"/>
      <c r="B1344" s="646">
        <v>1</v>
      </c>
      <c r="C1344" s="2508" t="s">
        <v>489</v>
      </c>
      <c r="D1344" s="350"/>
      <c r="E1344" s="350"/>
      <c r="F1344" s="622">
        <f>F1345+F1350</f>
        <v>9209</v>
      </c>
      <c r="G1344" s="370">
        <f t="shared" ref="G1344:H1344" si="667">G1345+G1350</f>
        <v>767.41666666666674</v>
      </c>
      <c r="H1344" s="370">
        <f t="shared" si="667"/>
        <v>0</v>
      </c>
      <c r="I1344" s="370">
        <f t="shared" si="665"/>
        <v>0</v>
      </c>
      <c r="J1344" s="101"/>
      <c r="K1344" s="101"/>
      <c r="L1344" s="393"/>
      <c r="M1344" s="393"/>
      <c r="N1344" s="393"/>
      <c r="O1344" s="393"/>
      <c r="P1344" s="393"/>
      <c r="Q1344" s="393"/>
      <c r="R1344" s="1908"/>
      <c r="S1344" s="2935">
        <f t="shared" ref="S1344" si="668">R1344/12*$C$3</f>
        <v>0</v>
      </c>
      <c r="T1344" s="622">
        <f t="shared" ref="T1344" si="669">Z1344-Y1344-V1344</f>
        <v>0</v>
      </c>
      <c r="U1344" s="3110"/>
      <c r="V1344" s="622"/>
      <c r="W1344" s="622">
        <f>T1344-S1344</f>
        <v>0</v>
      </c>
      <c r="X1344" s="622"/>
      <c r="Y1344" s="622"/>
      <c r="Z1344" s="622"/>
      <c r="AA1344" s="1301"/>
    </row>
    <row r="1345" spans="1:27" s="47" customFormat="1" ht="30" x14ac:dyDescent="0.25">
      <c r="A1345" s="646"/>
      <c r="B1345" s="646">
        <v>1</v>
      </c>
      <c r="C1345" s="2466" t="s">
        <v>490</v>
      </c>
      <c r="D1345" s="350"/>
      <c r="E1345" s="350"/>
      <c r="F1345" s="622">
        <f>SUM(F1346:F1349)</f>
        <v>3909</v>
      </c>
      <c r="G1345" s="370">
        <f t="shared" ref="G1345:H1345" si="670">SUM(G1346:G1349)</f>
        <v>325.75</v>
      </c>
      <c r="H1345" s="370">
        <f t="shared" si="670"/>
        <v>0</v>
      </c>
      <c r="I1345" s="370">
        <f t="shared" si="665"/>
        <v>0</v>
      </c>
      <c r="J1345" s="101"/>
      <c r="K1345" s="101"/>
      <c r="L1345" s="393"/>
      <c r="M1345" s="393"/>
      <c r="N1345" s="393"/>
      <c r="O1345" s="393"/>
      <c r="P1345" s="393"/>
      <c r="Q1345" s="393"/>
      <c r="R1345" s="1908"/>
      <c r="S1345" s="2968"/>
      <c r="T1345" s="622"/>
      <c r="U1345" s="3110"/>
      <c r="V1345" s="622"/>
      <c r="W1345" s="622"/>
      <c r="X1345" s="622"/>
      <c r="Y1345" s="622"/>
      <c r="Z1345" s="622"/>
      <c r="AA1345" s="1301"/>
    </row>
    <row r="1346" spans="1:27" s="47" customFormat="1" ht="30" x14ac:dyDescent="0.25">
      <c r="A1346" s="646"/>
      <c r="B1346" s="646">
        <v>1</v>
      </c>
      <c r="C1346" s="1858" t="s">
        <v>491</v>
      </c>
      <c r="D1346" s="350"/>
      <c r="E1346" s="350"/>
      <c r="F1346" s="622">
        <v>3750</v>
      </c>
      <c r="G1346" s="370">
        <f t="shared" si="661"/>
        <v>312.5</v>
      </c>
      <c r="H1346" s="370"/>
      <c r="I1346" s="370">
        <f t="shared" si="665"/>
        <v>0</v>
      </c>
      <c r="J1346" s="101"/>
      <c r="K1346" s="101"/>
      <c r="L1346" s="393"/>
      <c r="M1346" s="393"/>
      <c r="N1346" s="393"/>
      <c r="O1346" s="393"/>
      <c r="P1346" s="393"/>
      <c r="Q1346" s="393"/>
      <c r="R1346" s="1908"/>
      <c r="S1346" s="2968"/>
      <c r="T1346" s="622"/>
      <c r="U1346" s="3110"/>
      <c r="V1346" s="622"/>
      <c r="W1346" s="622"/>
      <c r="X1346" s="622"/>
      <c r="Y1346" s="622"/>
      <c r="Z1346" s="622"/>
      <c r="AA1346" s="1301"/>
    </row>
    <row r="1347" spans="1:27" s="47" customFormat="1" ht="45" x14ac:dyDescent="0.25">
      <c r="A1347" s="646"/>
      <c r="B1347" s="646">
        <v>1</v>
      </c>
      <c r="C1347" s="1858" t="s">
        <v>492</v>
      </c>
      <c r="D1347" s="350"/>
      <c r="E1347" s="350"/>
      <c r="F1347" s="622"/>
      <c r="G1347" s="370"/>
      <c r="H1347" s="370"/>
      <c r="I1347" s="370"/>
      <c r="J1347" s="101"/>
      <c r="K1347" s="101"/>
      <c r="L1347" s="393"/>
      <c r="M1347" s="393"/>
      <c r="N1347" s="393"/>
      <c r="O1347" s="393"/>
      <c r="P1347" s="393"/>
      <c r="Q1347" s="393"/>
      <c r="R1347" s="1908"/>
      <c r="S1347" s="2968"/>
      <c r="T1347" s="622"/>
      <c r="U1347" s="3110"/>
      <c r="V1347" s="622"/>
      <c r="W1347" s="622"/>
      <c r="X1347" s="622"/>
      <c r="Y1347" s="622"/>
      <c r="Z1347" s="622"/>
      <c r="AA1347" s="1301"/>
    </row>
    <row r="1348" spans="1:27" s="47" customFormat="1" ht="45" x14ac:dyDescent="0.25">
      <c r="A1348" s="646"/>
      <c r="B1348" s="646">
        <v>1</v>
      </c>
      <c r="C1348" s="1858" t="s">
        <v>493</v>
      </c>
      <c r="D1348" s="350"/>
      <c r="E1348" s="350"/>
      <c r="F1348" s="622">
        <v>19</v>
      </c>
      <c r="G1348" s="370">
        <f t="shared" si="661"/>
        <v>1.5833333333333333</v>
      </c>
      <c r="H1348" s="370"/>
      <c r="I1348" s="370">
        <f>H1348/G1348*100</f>
        <v>0</v>
      </c>
      <c r="J1348" s="101"/>
      <c r="K1348" s="101"/>
      <c r="L1348" s="393"/>
      <c r="M1348" s="393"/>
      <c r="N1348" s="393"/>
      <c r="O1348" s="393"/>
      <c r="P1348" s="393"/>
      <c r="Q1348" s="393"/>
      <c r="R1348" s="1908"/>
      <c r="S1348" s="2968"/>
      <c r="T1348" s="622"/>
      <c r="U1348" s="3110"/>
      <c r="V1348" s="622"/>
      <c r="W1348" s="622"/>
      <c r="X1348" s="622"/>
      <c r="Y1348" s="622"/>
      <c r="Z1348" s="622"/>
      <c r="AA1348" s="1301"/>
    </row>
    <row r="1349" spans="1:27" s="47" customFormat="1" ht="30" x14ac:dyDescent="0.25">
      <c r="A1349" s="646"/>
      <c r="B1349" s="646">
        <v>1</v>
      </c>
      <c r="C1349" s="1858" t="s">
        <v>494</v>
      </c>
      <c r="D1349" s="350"/>
      <c r="E1349" s="350"/>
      <c r="F1349" s="622">
        <v>140</v>
      </c>
      <c r="G1349" s="370">
        <f t="shared" si="661"/>
        <v>11.666666666666666</v>
      </c>
      <c r="H1349" s="370"/>
      <c r="I1349" s="370">
        <f>H1349/G1349*100</f>
        <v>0</v>
      </c>
      <c r="J1349" s="101"/>
      <c r="K1349" s="101"/>
      <c r="L1349" s="393"/>
      <c r="M1349" s="393"/>
      <c r="N1349" s="393"/>
      <c r="O1349" s="393"/>
      <c r="P1349" s="393"/>
      <c r="Q1349" s="393"/>
      <c r="R1349" s="1908"/>
      <c r="S1349" s="2968"/>
      <c r="T1349" s="622"/>
      <c r="U1349" s="3110"/>
      <c r="V1349" s="622"/>
      <c r="W1349" s="622"/>
      <c r="X1349" s="622"/>
      <c r="Y1349" s="622"/>
      <c r="Z1349" s="622"/>
      <c r="AA1349" s="1301"/>
    </row>
    <row r="1350" spans="1:27" s="47" customFormat="1" ht="45" x14ac:dyDescent="0.25">
      <c r="A1350" s="646"/>
      <c r="B1350" s="646">
        <v>1</v>
      </c>
      <c r="C1350" s="2466" t="s">
        <v>495</v>
      </c>
      <c r="D1350" s="350"/>
      <c r="E1350" s="350"/>
      <c r="F1350" s="622">
        <f>SUM(F1351:F1354)</f>
        <v>5300</v>
      </c>
      <c r="G1350" s="370">
        <f>SUM(G1351:G1354)</f>
        <v>441.66666666666669</v>
      </c>
      <c r="H1350" s="370">
        <f>H1351+H1353+H1354</f>
        <v>0</v>
      </c>
      <c r="I1350" s="370">
        <f>H1350/G1350*100</f>
        <v>0</v>
      </c>
      <c r="J1350" s="101"/>
      <c r="K1350" s="101"/>
      <c r="L1350" s="393"/>
      <c r="M1350" s="393"/>
      <c r="N1350" s="393"/>
      <c r="O1350" s="393"/>
      <c r="P1350" s="393"/>
      <c r="Q1350" s="393"/>
      <c r="R1350" s="1908"/>
      <c r="S1350" s="2968"/>
      <c r="T1350" s="622"/>
      <c r="U1350" s="3110"/>
      <c r="V1350" s="622"/>
      <c r="W1350" s="622"/>
      <c r="X1350" s="622"/>
      <c r="Y1350" s="622"/>
      <c r="Z1350" s="622"/>
      <c r="AA1350" s="1301"/>
    </row>
    <row r="1351" spans="1:27" s="47" customFormat="1" ht="30" x14ac:dyDescent="0.25">
      <c r="A1351" s="646"/>
      <c r="B1351" s="646">
        <v>1</v>
      </c>
      <c r="C1351" s="1858" t="s">
        <v>496</v>
      </c>
      <c r="D1351" s="350"/>
      <c r="E1351" s="350"/>
      <c r="F1351" s="622">
        <v>1300</v>
      </c>
      <c r="G1351" s="370">
        <f t="shared" si="661"/>
        <v>108.33333333333333</v>
      </c>
      <c r="H1351" s="370"/>
      <c r="I1351" s="370">
        <f>H1351/G1351*100</f>
        <v>0</v>
      </c>
      <c r="J1351" s="101"/>
      <c r="K1351" s="101"/>
      <c r="L1351" s="393"/>
      <c r="M1351" s="393"/>
      <c r="N1351" s="393"/>
      <c r="O1351" s="393"/>
      <c r="P1351" s="393"/>
      <c r="Q1351" s="393"/>
      <c r="R1351" s="1908"/>
      <c r="S1351" s="2968"/>
      <c r="T1351" s="622"/>
      <c r="U1351" s="3110"/>
      <c r="V1351" s="622"/>
      <c r="W1351" s="622"/>
      <c r="X1351" s="622"/>
      <c r="Y1351" s="622"/>
      <c r="Z1351" s="622"/>
      <c r="AA1351" s="1301"/>
    </row>
    <row r="1352" spans="1:27" s="47" customFormat="1" ht="30" x14ac:dyDescent="0.25">
      <c r="A1352" s="646"/>
      <c r="B1352" s="646">
        <v>1</v>
      </c>
      <c r="C1352" s="1858" t="s">
        <v>543</v>
      </c>
      <c r="D1352" s="350"/>
      <c r="E1352" s="350"/>
      <c r="F1352" s="622"/>
      <c r="G1352" s="370"/>
      <c r="H1352" s="370"/>
      <c r="I1352" s="370"/>
      <c r="J1352" s="101"/>
      <c r="K1352" s="101"/>
      <c r="L1352" s="393"/>
      <c r="M1352" s="393"/>
      <c r="N1352" s="393"/>
      <c r="O1352" s="393"/>
      <c r="P1352" s="393"/>
      <c r="Q1352" s="393"/>
      <c r="R1352" s="1908"/>
      <c r="S1352" s="2968"/>
      <c r="T1352" s="622"/>
      <c r="U1352" s="3110"/>
      <c r="V1352" s="622"/>
      <c r="W1352" s="622"/>
      <c r="X1352" s="622"/>
      <c r="Y1352" s="622"/>
      <c r="Z1352" s="622"/>
      <c r="AA1352" s="1301"/>
    </row>
    <row r="1353" spans="1:27" s="47" customFormat="1" ht="60" x14ac:dyDescent="0.25">
      <c r="A1353" s="646"/>
      <c r="B1353" s="646">
        <v>1</v>
      </c>
      <c r="C1353" s="1858" t="s">
        <v>497</v>
      </c>
      <c r="D1353" s="350"/>
      <c r="E1353" s="350"/>
      <c r="F1353" s="622">
        <v>3500</v>
      </c>
      <c r="G1353" s="370">
        <f t="shared" si="661"/>
        <v>291.66666666666669</v>
      </c>
      <c r="H1353" s="370"/>
      <c r="I1353" s="370">
        <f>H1353/G1353*100</f>
        <v>0</v>
      </c>
      <c r="J1353" s="101"/>
      <c r="K1353" s="101"/>
      <c r="L1353" s="393"/>
      <c r="M1353" s="393"/>
      <c r="N1353" s="393"/>
      <c r="O1353" s="393"/>
      <c r="P1353" s="393"/>
      <c r="Q1353" s="393"/>
      <c r="R1353" s="1908"/>
      <c r="S1353" s="2968"/>
      <c r="T1353" s="622"/>
      <c r="U1353" s="3110"/>
      <c r="V1353" s="622"/>
      <c r="W1353" s="622"/>
      <c r="X1353" s="622"/>
      <c r="Y1353" s="622"/>
      <c r="Z1353" s="622"/>
      <c r="AA1353" s="1301"/>
    </row>
    <row r="1354" spans="1:27" s="47" customFormat="1" ht="45" x14ac:dyDescent="0.25">
      <c r="A1354" s="646"/>
      <c r="B1354" s="646">
        <v>1</v>
      </c>
      <c r="C1354" s="1858" t="s">
        <v>498</v>
      </c>
      <c r="D1354" s="350"/>
      <c r="E1354" s="350"/>
      <c r="F1354" s="622">
        <v>500</v>
      </c>
      <c r="G1354" s="370">
        <f t="shared" si="661"/>
        <v>41.666666666666664</v>
      </c>
      <c r="H1354" s="370"/>
      <c r="I1354" s="370">
        <f>H1354/G1354*100</f>
        <v>0</v>
      </c>
      <c r="J1354" s="101"/>
      <c r="K1354" s="101"/>
      <c r="L1354" s="393"/>
      <c r="M1354" s="393"/>
      <c r="N1354" s="393"/>
      <c r="O1354" s="393"/>
      <c r="P1354" s="393"/>
      <c r="Q1354" s="393"/>
      <c r="R1354" s="1908"/>
      <c r="S1354" s="2968"/>
      <c r="T1354" s="622"/>
      <c r="U1354" s="3110"/>
      <c r="V1354" s="622"/>
      <c r="W1354" s="622"/>
      <c r="X1354" s="622"/>
      <c r="Y1354" s="622"/>
      <c r="Z1354" s="622"/>
      <c r="AA1354" s="1301"/>
    </row>
    <row r="1355" spans="1:27" s="47" customFormat="1" ht="57.75" x14ac:dyDescent="0.25">
      <c r="A1355" s="646"/>
      <c r="B1355" s="646">
        <v>1</v>
      </c>
      <c r="C1355" s="2548" t="s">
        <v>615</v>
      </c>
      <c r="D1355" s="350"/>
      <c r="E1355" s="350"/>
      <c r="F1355" s="622">
        <v>3000</v>
      </c>
      <c r="G1355" s="370">
        <f t="shared" si="661"/>
        <v>250</v>
      </c>
      <c r="H1355" s="370"/>
      <c r="I1355" s="370"/>
      <c r="J1355" s="101"/>
      <c r="K1355" s="101"/>
      <c r="L1355" s="393"/>
      <c r="M1355" s="393"/>
      <c r="N1355" s="393"/>
      <c r="O1355" s="393"/>
      <c r="P1355" s="393"/>
      <c r="Q1355" s="393"/>
      <c r="R1355" s="1908"/>
      <c r="S1355" s="2968"/>
      <c r="T1355" s="622"/>
      <c r="U1355" s="3110"/>
      <c r="V1355" s="622"/>
      <c r="W1355" s="622"/>
      <c r="X1355" s="622"/>
      <c r="Y1355" s="622"/>
      <c r="Z1355" s="622"/>
      <c r="AA1355" s="1301"/>
    </row>
    <row r="1356" spans="1:27" s="47" customFormat="1" ht="30" x14ac:dyDescent="0.25">
      <c r="A1356" s="646"/>
      <c r="B1356" s="646">
        <v>1</v>
      </c>
      <c r="C1356" s="2571" t="s">
        <v>257</v>
      </c>
      <c r="D1356" s="350"/>
      <c r="E1356" s="350"/>
      <c r="F1356" s="622"/>
      <c r="G1356" s="370">
        <f t="shared" si="661"/>
        <v>0</v>
      </c>
      <c r="H1356" s="370"/>
      <c r="I1356" s="370"/>
      <c r="J1356" s="101"/>
      <c r="K1356" s="101"/>
      <c r="L1356" s="393"/>
      <c r="M1356" s="393"/>
      <c r="N1356" s="393"/>
      <c r="O1356" s="393"/>
      <c r="P1356" s="393"/>
      <c r="Q1356" s="393"/>
      <c r="R1356" s="1908"/>
      <c r="S1356" s="2968"/>
      <c r="T1356" s="622"/>
      <c r="U1356" s="3110"/>
      <c r="V1356" s="622"/>
      <c r="W1356" s="622"/>
      <c r="X1356" s="622"/>
      <c r="Y1356" s="622"/>
      <c r="Z1356" s="622"/>
      <c r="AA1356" s="1301"/>
    </row>
    <row r="1357" spans="1:27" s="47" customFormat="1" ht="29.25" x14ac:dyDescent="0.25">
      <c r="A1357" s="646"/>
      <c r="B1357" s="646">
        <v>1</v>
      </c>
      <c r="C1357" s="2548" t="s">
        <v>583</v>
      </c>
      <c r="D1357" s="350"/>
      <c r="E1357" s="350"/>
      <c r="F1357" s="622"/>
      <c r="G1357" s="370"/>
      <c r="H1357" s="370"/>
      <c r="I1357" s="370"/>
      <c r="J1357" s="101"/>
      <c r="K1357" s="101"/>
      <c r="L1357" s="393"/>
      <c r="M1357" s="393"/>
      <c r="N1357" s="393"/>
      <c r="O1357" s="393"/>
      <c r="P1357" s="393"/>
      <c r="Q1357" s="393"/>
      <c r="R1357" s="1908"/>
      <c r="S1357" s="2968"/>
      <c r="T1357" s="622"/>
      <c r="U1357" s="3110"/>
      <c r="V1357" s="622"/>
      <c r="W1357" s="622"/>
      <c r="X1357" s="622"/>
      <c r="Y1357" s="622"/>
      <c r="Z1357" s="622"/>
      <c r="AA1357" s="1301"/>
    </row>
    <row r="1358" spans="1:27" s="47" customFormat="1" x14ac:dyDescent="0.25">
      <c r="A1358" s="646"/>
      <c r="B1358" s="646">
        <v>1</v>
      </c>
      <c r="C1358" s="4" t="s">
        <v>571</v>
      </c>
      <c r="D1358" s="350"/>
      <c r="E1358" s="350"/>
      <c r="F1358" s="622"/>
      <c r="G1358" s="370"/>
      <c r="H1358" s="370"/>
      <c r="I1358" s="370"/>
      <c r="J1358" s="101"/>
      <c r="K1358" s="101"/>
      <c r="L1358" s="393"/>
      <c r="M1358" s="393"/>
      <c r="N1358" s="393"/>
      <c r="O1358" s="393"/>
      <c r="P1358" s="393"/>
      <c r="Q1358" s="393"/>
      <c r="R1358" s="1908"/>
      <c r="S1358" s="2968"/>
      <c r="T1358" s="622"/>
      <c r="U1358" s="3110"/>
      <c r="V1358" s="622"/>
      <c r="W1358" s="622"/>
      <c r="X1358" s="622"/>
      <c r="Y1358" s="622"/>
      <c r="Z1358" s="622"/>
      <c r="AA1358" s="1301"/>
    </row>
    <row r="1359" spans="1:27" s="47" customFormat="1" ht="30" x14ac:dyDescent="0.25">
      <c r="A1359" s="646">
        <v>1</v>
      </c>
      <c r="B1359" s="646">
        <v>1</v>
      </c>
      <c r="C1359" s="2571" t="s">
        <v>572</v>
      </c>
      <c r="D1359" s="350"/>
      <c r="E1359" s="350"/>
      <c r="F1359" s="622"/>
      <c r="G1359" s="69"/>
      <c r="H1359" s="370"/>
      <c r="I1359" s="370"/>
      <c r="J1359" s="101"/>
      <c r="K1359" s="101"/>
      <c r="L1359" s="393"/>
      <c r="M1359" s="393"/>
      <c r="N1359" s="393"/>
      <c r="O1359" s="393"/>
      <c r="P1359" s="393"/>
      <c r="Q1359" s="393"/>
      <c r="R1359" s="1908"/>
      <c r="S1359" s="2968"/>
      <c r="T1359" s="622"/>
      <c r="U1359" s="3110"/>
      <c r="V1359" s="622"/>
      <c r="W1359" s="622"/>
      <c r="X1359" s="622"/>
      <c r="Y1359" s="622"/>
      <c r="Z1359" s="622"/>
      <c r="AA1359" s="1301"/>
    </row>
    <row r="1360" spans="1:27" s="47" customFormat="1" x14ac:dyDescent="0.25">
      <c r="A1360" s="646">
        <v>1</v>
      </c>
      <c r="B1360" s="646">
        <v>1</v>
      </c>
      <c r="C1360" s="4" t="s">
        <v>573</v>
      </c>
      <c r="D1360" s="350"/>
      <c r="E1360" s="350"/>
      <c r="F1360" s="622"/>
      <c r="G1360" s="69"/>
      <c r="H1360" s="370"/>
      <c r="I1360" s="370"/>
      <c r="J1360" s="101"/>
      <c r="K1360" s="101"/>
      <c r="L1360" s="393"/>
      <c r="M1360" s="393"/>
      <c r="N1360" s="393"/>
      <c r="O1360" s="393"/>
      <c r="P1360" s="393"/>
      <c r="Q1360" s="393"/>
      <c r="R1360" s="1908"/>
      <c r="S1360" s="2968"/>
      <c r="T1360" s="622"/>
      <c r="U1360" s="3110"/>
      <c r="V1360" s="622"/>
      <c r="W1360" s="622"/>
      <c r="X1360" s="622"/>
      <c r="Y1360" s="622"/>
      <c r="Z1360" s="622"/>
      <c r="AA1360" s="1301"/>
    </row>
    <row r="1361" spans="1:27" s="47" customFormat="1" ht="30" x14ac:dyDescent="0.25">
      <c r="A1361" s="646">
        <v>1</v>
      </c>
      <c r="B1361" s="646">
        <v>1</v>
      </c>
      <c r="C1361" s="4" t="s">
        <v>621</v>
      </c>
      <c r="D1361" s="350"/>
      <c r="E1361" s="350"/>
      <c r="F1361" s="622"/>
      <c r="G1361" s="69"/>
      <c r="H1361" s="370"/>
      <c r="I1361" s="370"/>
      <c r="J1361" s="101"/>
      <c r="K1361" s="101"/>
      <c r="L1361" s="393"/>
      <c r="M1361" s="393"/>
      <c r="N1361" s="393"/>
      <c r="O1361" s="393"/>
      <c r="P1361" s="393"/>
      <c r="Q1361" s="393"/>
      <c r="R1361" s="1908"/>
      <c r="S1361" s="2968"/>
      <c r="T1361" s="622"/>
      <c r="U1361" s="3110"/>
      <c r="V1361" s="622"/>
      <c r="W1361" s="622"/>
      <c r="X1361" s="622"/>
      <c r="Y1361" s="622"/>
      <c r="Z1361" s="622"/>
      <c r="AA1361" s="1301"/>
    </row>
    <row r="1362" spans="1:27" s="47" customFormat="1" ht="60" x14ac:dyDescent="0.25">
      <c r="A1362" s="646"/>
      <c r="B1362" s="646">
        <v>1</v>
      </c>
      <c r="C1362" s="4" t="s">
        <v>575</v>
      </c>
      <c r="D1362" s="350"/>
      <c r="E1362" s="350"/>
      <c r="F1362" s="622"/>
      <c r="G1362" s="69"/>
      <c r="H1362" s="370"/>
      <c r="I1362" s="370"/>
      <c r="J1362" s="101"/>
      <c r="K1362" s="101"/>
      <c r="L1362" s="393"/>
      <c r="M1362" s="393"/>
      <c r="N1362" s="393"/>
      <c r="O1362" s="393"/>
      <c r="P1362" s="393"/>
      <c r="Q1362" s="393"/>
      <c r="R1362" s="1908"/>
      <c r="S1362" s="2968"/>
      <c r="T1362" s="622"/>
      <c r="U1362" s="3110"/>
      <c r="V1362" s="622"/>
      <c r="W1362" s="622"/>
      <c r="X1362" s="622"/>
      <c r="Y1362" s="622"/>
      <c r="Z1362" s="622"/>
      <c r="AA1362" s="1301"/>
    </row>
    <row r="1363" spans="1:27" s="47" customFormat="1" ht="45" x14ac:dyDescent="0.25">
      <c r="A1363" s="646">
        <v>1</v>
      </c>
      <c r="B1363" s="646">
        <v>1</v>
      </c>
      <c r="C1363" s="2572" t="s">
        <v>576</v>
      </c>
      <c r="D1363" s="350"/>
      <c r="E1363" s="350"/>
      <c r="F1363" s="622"/>
      <c r="G1363" s="69"/>
      <c r="H1363" s="69"/>
      <c r="I1363" s="370"/>
      <c r="J1363" s="101"/>
      <c r="K1363" s="101"/>
      <c r="L1363" s="393"/>
      <c r="M1363" s="393"/>
      <c r="N1363" s="393"/>
      <c r="O1363" s="393"/>
      <c r="P1363" s="393"/>
      <c r="Q1363" s="393"/>
      <c r="R1363" s="1908"/>
      <c r="S1363" s="2968"/>
      <c r="T1363" s="622"/>
      <c r="U1363" s="3110"/>
      <c r="V1363" s="622"/>
      <c r="W1363" s="622"/>
      <c r="X1363" s="622"/>
      <c r="Y1363" s="622"/>
      <c r="Z1363" s="622"/>
      <c r="AA1363" s="1301"/>
    </row>
    <row r="1364" spans="1:27" s="47" customFormat="1" ht="29.25" x14ac:dyDescent="0.25">
      <c r="A1364" s="646"/>
      <c r="B1364" s="646">
        <v>1</v>
      </c>
      <c r="C1364" s="2548" t="s">
        <v>584</v>
      </c>
      <c r="D1364" s="1021"/>
      <c r="E1364" s="350"/>
      <c r="F1364" s="622"/>
      <c r="G1364" s="69"/>
      <c r="H1364" s="69"/>
      <c r="I1364" s="370"/>
      <c r="J1364" s="101"/>
      <c r="K1364" s="101"/>
      <c r="L1364" s="393"/>
      <c r="M1364" s="393"/>
      <c r="N1364" s="393"/>
      <c r="O1364" s="393"/>
      <c r="P1364" s="393"/>
      <c r="Q1364" s="393"/>
      <c r="R1364" s="1908"/>
      <c r="S1364" s="2968"/>
      <c r="T1364" s="622"/>
      <c r="U1364" s="3110"/>
      <c r="V1364" s="622"/>
      <c r="W1364" s="622"/>
      <c r="X1364" s="622"/>
      <c r="Y1364" s="622"/>
      <c r="Z1364" s="622"/>
      <c r="AA1364" s="1301"/>
    </row>
    <row r="1365" spans="1:27" s="47" customFormat="1" x14ac:dyDescent="0.25">
      <c r="A1365" s="646">
        <v>1</v>
      </c>
      <c r="B1365" s="646">
        <v>1</v>
      </c>
      <c r="C1365" s="2548" t="s">
        <v>601</v>
      </c>
      <c r="D1365" s="350"/>
      <c r="E1365" s="350"/>
      <c r="F1365" s="622"/>
      <c r="G1365" s="69"/>
      <c r="H1365" s="69"/>
      <c r="I1365" s="370"/>
      <c r="J1365" s="101"/>
      <c r="K1365" s="101"/>
      <c r="L1365" s="393"/>
      <c r="M1365" s="393"/>
      <c r="N1365" s="393"/>
      <c r="O1365" s="393"/>
      <c r="P1365" s="393"/>
      <c r="Q1365" s="393"/>
      <c r="R1365" s="1908"/>
      <c r="S1365" s="2968"/>
      <c r="T1365" s="622"/>
      <c r="U1365" s="3110"/>
      <c r="V1365" s="622"/>
      <c r="W1365" s="622"/>
      <c r="X1365" s="622"/>
      <c r="Y1365" s="622"/>
      <c r="Z1365" s="622"/>
      <c r="AA1365" s="1301"/>
    </row>
    <row r="1366" spans="1:27" s="47" customFormat="1" x14ac:dyDescent="0.25">
      <c r="A1366" s="646">
        <v>1</v>
      </c>
      <c r="B1366" s="646">
        <v>1</v>
      </c>
      <c r="C1366" s="4" t="s">
        <v>602</v>
      </c>
      <c r="D1366" s="182"/>
      <c r="E1366" s="434"/>
      <c r="F1366" s="623"/>
      <c r="G1366" s="333"/>
      <c r="H1366" s="333"/>
      <c r="I1366" s="333"/>
      <c r="J1366" s="101"/>
      <c r="K1366" s="101"/>
      <c r="L1366" s="393"/>
      <c r="M1366" s="393"/>
      <c r="N1366" s="393"/>
      <c r="O1366" s="393"/>
      <c r="P1366" s="393"/>
      <c r="Q1366" s="393"/>
      <c r="R1366" s="764"/>
      <c r="S1366" s="2969">
        <f>R1366/12*$C$3</f>
        <v>0</v>
      </c>
      <c r="T1366" s="558">
        <f>Z1366-Y1366</f>
        <v>0</v>
      </c>
      <c r="U1366" s="3165"/>
      <c r="V1366" s="558"/>
      <c r="W1366" s="558">
        <f>T1366-S1366</f>
        <v>0</v>
      </c>
      <c r="X1366" s="558"/>
      <c r="Y1366" s="558"/>
      <c r="Z1366" s="558"/>
      <c r="AA1366" s="1301"/>
    </row>
    <row r="1367" spans="1:27" s="47" customFormat="1" x14ac:dyDescent="0.25">
      <c r="A1367" s="646">
        <v>1</v>
      </c>
      <c r="B1367" s="646">
        <v>1</v>
      </c>
      <c r="C1367" s="2573" t="s">
        <v>603</v>
      </c>
      <c r="D1367" s="433"/>
      <c r="E1367" s="350"/>
      <c r="F1367" s="622"/>
      <c r="G1367" s="370"/>
      <c r="H1367" s="370"/>
      <c r="I1367" s="333"/>
      <c r="J1367" s="101"/>
      <c r="K1367" s="101"/>
      <c r="L1367" s="393"/>
      <c r="M1367" s="393"/>
      <c r="N1367" s="393"/>
      <c r="O1367" s="393"/>
      <c r="P1367" s="393"/>
      <c r="Q1367" s="393"/>
      <c r="R1367" s="1908"/>
      <c r="S1367" s="2968"/>
      <c r="T1367" s="622"/>
      <c r="U1367" s="3110"/>
      <c r="V1367" s="622"/>
      <c r="W1367" s="622"/>
      <c r="X1367" s="622"/>
      <c r="Y1367" s="622"/>
      <c r="Z1367" s="622"/>
      <c r="AA1367" s="1301"/>
    </row>
    <row r="1368" spans="1:27" s="47" customFormat="1" ht="29.25" x14ac:dyDescent="0.25">
      <c r="A1368" s="646">
        <v>1</v>
      </c>
      <c r="B1368" s="646">
        <v>1</v>
      </c>
      <c r="C1368" s="2548" t="s">
        <v>577</v>
      </c>
      <c r="D1368" s="350"/>
      <c r="E1368" s="350"/>
      <c r="F1368" s="622">
        <v>2150</v>
      </c>
      <c r="G1368" s="370">
        <f t="shared" si="661"/>
        <v>179.16666666666666</v>
      </c>
      <c r="H1368" s="370">
        <v>139</v>
      </c>
      <c r="I1368" s="370">
        <f>H1368/G1368*100</f>
        <v>77.581395348837219</v>
      </c>
      <c r="J1368" s="101"/>
      <c r="K1368" s="101"/>
      <c r="L1368" s="393"/>
      <c r="M1368" s="393"/>
      <c r="N1368" s="393"/>
      <c r="O1368" s="393"/>
      <c r="P1368" s="393"/>
      <c r="Q1368" s="393"/>
      <c r="R1368" s="1908"/>
      <c r="S1368" s="2968"/>
      <c r="T1368" s="622"/>
      <c r="U1368" s="3110"/>
      <c r="V1368" s="622"/>
      <c r="W1368" s="622"/>
      <c r="X1368" s="622"/>
      <c r="Y1368" s="622"/>
      <c r="Z1368" s="622"/>
      <c r="AA1368" s="1301"/>
    </row>
    <row r="1369" spans="1:27" s="47" customFormat="1" ht="30" x14ac:dyDescent="0.25">
      <c r="A1369" s="646">
        <v>1</v>
      </c>
      <c r="B1369" s="646">
        <v>1</v>
      </c>
      <c r="C1369" s="2542" t="s">
        <v>252</v>
      </c>
      <c r="D1369" s="350"/>
      <c r="E1369" s="350"/>
      <c r="F1369" s="622"/>
      <c r="G1369" s="69"/>
      <c r="H1369" s="370"/>
      <c r="I1369" s="370"/>
      <c r="J1369" s="101"/>
      <c r="K1369" s="101"/>
      <c r="L1369" s="393"/>
      <c r="M1369" s="393"/>
      <c r="N1369" s="393"/>
      <c r="O1369" s="393"/>
      <c r="P1369" s="393"/>
      <c r="Q1369" s="393"/>
      <c r="R1369" s="1908"/>
      <c r="S1369" s="2968"/>
      <c r="T1369" s="622"/>
      <c r="U1369" s="3110"/>
      <c r="V1369" s="622"/>
      <c r="W1369" s="622"/>
      <c r="X1369" s="622"/>
      <c r="Y1369" s="622"/>
      <c r="Z1369" s="622"/>
      <c r="AA1369" s="1301"/>
    </row>
    <row r="1370" spans="1:27" s="47" customFormat="1" ht="72" x14ac:dyDescent="0.25">
      <c r="A1370" s="646">
        <v>1</v>
      </c>
      <c r="B1370" s="646">
        <v>1</v>
      </c>
      <c r="C1370" s="3340" t="s">
        <v>585</v>
      </c>
      <c r="D1370" s="350"/>
      <c r="E1370" s="350"/>
      <c r="F1370" s="622">
        <v>2000</v>
      </c>
      <c r="G1370" s="370">
        <f t="shared" si="661"/>
        <v>166.66666666666666</v>
      </c>
      <c r="H1370" s="370">
        <v>78</v>
      </c>
      <c r="I1370" s="370">
        <f>H1370/G1370*100</f>
        <v>46.800000000000004</v>
      </c>
      <c r="J1370" s="101"/>
      <c r="K1370" s="101"/>
      <c r="L1370" s="393"/>
      <c r="M1370" s="393"/>
      <c r="N1370" s="393"/>
      <c r="O1370" s="393"/>
      <c r="P1370" s="393"/>
      <c r="Q1370" s="393"/>
      <c r="R1370" s="1908"/>
      <c r="S1370" s="2968"/>
      <c r="T1370" s="622"/>
      <c r="U1370" s="3110"/>
      <c r="V1370" s="622"/>
      <c r="W1370" s="622"/>
      <c r="X1370" s="622"/>
      <c r="Y1370" s="622"/>
      <c r="Z1370" s="622"/>
      <c r="AA1370" s="1301"/>
    </row>
    <row r="1371" spans="1:27" s="47" customFormat="1" x14ac:dyDescent="0.25">
      <c r="A1371" s="646">
        <v>1</v>
      </c>
      <c r="B1371" s="646">
        <v>1</v>
      </c>
      <c r="C1371" s="2534" t="s">
        <v>295</v>
      </c>
      <c r="D1371" s="350"/>
      <c r="E1371" s="350"/>
      <c r="F1371" s="622"/>
      <c r="G1371" s="69"/>
      <c r="H1371" s="370"/>
      <c r="I1371" s="370"/>
      <c r="J1371" s="101"/>
      <c r="K1371" s="101"/>
      <c r="L1371" s="393"/>
      <c r="M1371" s="393"/>
      <c r="N1371" s="393"/>
      <c r="O1371" s="393"/>
      <c r="P1371" s="393"/>
      <c r="Q1371" s="393"/>
      <c r="R1371" s="1908"/>
      <c r="S1371" s="2968"/>
      <c r="T1371" s="622"/>
      <c r="U1371" s="3110"/>
      <c r="V1371" s="622"/>
      <c r="W1371" s="622"/>
      <c r="X1371" s="622"/>
      <c r="Y1371" s="622"/>
      <c r="Z1371" s="622"/>
      <c r="AA1371" s="1301"/>
    </row>
    <row r="1372" spans="1:27" s="47" customFormat="1" x14ac:dyDescent="0.25">
      <c r="A1372" s="646">
        <v>1</v>
      </c>
      <c r="B1372" s="646">
        <v>1</v>
      </c>
      <c r="C1372" s="2469" t="s">
        <v>466</v>
      </c>
      <c r="D1372" s="350"/>
      <c r="E1372" s="350"/>
      <c r="F1372" s="623">
        <f>F1357+F1331</f>
        <v>50955</v>
      </c>
      <c r="G1372" s="93">
        <f>G1357+G1331</f>
        <v>4246.25</v>
      </c>
      <c r="H1372" s="333">
        <f>H1357+H1331</f>
        <v>1250</v>
      </c>
      <c r="I1372" s="333">
        <f>H1372/G1372*100</f>
        <v>29.43773918163085</v>
      </c>
      <c r="J1372" s="101"/>
      <c r="K1372" s="101"/>
      <c r="L1372" s="393"/>
      <c r="M1372" s="393"/>
      <c r="N1372" s="393"/>
      <c r="O1372" s="393"/>
      <c r="P1372" s="393"/>
      <c r="Q1372" s="393"/>
      <c r="R1372" s="1908"/>
      <c r="S1372" s="2968"/>
      <c r="T1372" s="622"/>
      <c r="U1372" s="3110"/>
      <c r="V1372" s="622"/>
      <c r="W1372" s="622"/>
      <c r="X1372" s="622"/>
      <c r="Y1372" s="622"/>
      <c r="Z1372" s="622"/>
      <c r="AA1372" s="1301"/>
    </row>
    <row r="1373" spans="1:27" s="47" customFormat="1" ht="29.25" x14ac:dyDescent="0.25">
      <c r="A1373" s="646">
        <v>1</v>
      </c>
      <c r="B1373" s="646">
        <v>1</v>
      </c>
      <c r="C1373" s="2469" t="s">
        <v>499</v>
      </c>
      <c r="D1373" s="350"/>
      <c r="E1373" s="350"/>
      <c r="F1373" s="623">
        <f>F1344</f>
        <v>9209</v>
      </c>
      <c r="G1373" s="93">
        <f>G1344</f>
        <v>767.41666666666674</v>
      </c>
      <c r="H1373" s="333">
        <f>H1344</f>
        <v>0</v>
      </c>
      <c r="I1373" s="333">
        <f>H1373/G1373*100</f>
        <v>0</v>
      </c>
      <c r="J1373" s="101"/>
      <c r="K1373" s="101"/>
      <c r="L1373" s="393"/>
      <c r="M1373" s="393"/>
      <c r="N1373" s="393"/>
      <c r="O1373" s="393"/>
      <c r="P1373" s="393"/>
      <c r="Q1373" s="393"/>
      <c r="R1373" s="1908"/>
      <c r="S1373" s="2968"/>
      <c r="T1373" s="622"/>
      <c r="U1373" s="3110"/>
      <c r="V1373" s="622"/>
      <c r="W1373" s="622"/>
      <c r="X1373" s="622"/>
      <c r="Y1373" s="622"/>
      <c r="Z1373" s="622"/>
      <c r="AA1373" s="1301"/>
    </row>
    <row r="1374" spans="1:27" s="47" customFormat="1" ht="29.25" x14ac:dyDescent="0.25">
      <c r="A1374" s="646">
        <v>1</v>
      </c>
      <c r="B1374" s="646">
        <v>1</v>
      </c>
      <c r="C1374" s="2469" t="s">
        <v>467</v>
      </c>
      <c r="D1374" s="350"/>
      <c r="E1374" s="350"/>
      <c r="F1374" s="623">
        <f>F1364+F1340</f>
        <v>56800</v>
      </c>
      <c r="G1374" s="93">
        <f>G1364+G1340</f>
        <v>4733.3333333333339</v>
      </c>
      <c r="H1374" s="333">
        <f>H1364+H1340</f>
        <v>1200.8595744680852</v>
      </c>
      <c r="I1374" s="333">
        <f>H1374/G1374*100</f>
        <v>25.370272700029968</v>
      </c>
      <c r="J1374" s="101"/>
      <c r="K1374" s="101"/>
      <c r="L1374" s="393"/>
      <c r="M1374" s="393"/>
      <c r="N1374" s="393"/>
      <c r="O1374" s="393"/>
      <c r="P1374" s="393"/>
      <c r="Q1374" s="393"/>
      <c r="R1374" s="1908"/>
      <c r="S1374" s="2968"/>
      <c r="T1374" s="622"/>
      <c r="U1374" s="3110"/>
      <c r="V1374" s="622"/>
      <c r="W1374" s="622"/>
      <c r="X1374" s="622"/>
      <c r="Y1374" s="622"/>
      <c r="Z1374" s="622"/>
      <c r="AA1374" s="1301"/>
    </row>
    <row r="1375" spans="1:27" s="47" customFormat="1" ht="29.25" x14ac:dyDescent="0.25">
      <c r="A1375" s="646">
        <v>1</v>
      </c>
      <c r="B1375" s="646">
        <v>1</v>
      </c>
      <c r="C1375" s="2469" t="s">
        <v>468</v>
      </c>
      <c r="D1375" s="350"/>
      <c r="E1375" s="350"/>
      <c r="F1375" s="623">
        <f>F1368+F1370+F1355</f>
        <v>7150</v>
      </c>
      <c r="G1375" s="333">
        <f t="shared" ref="G1375:H1375" si="671">G1368+G1370+G1355</f>
        <v>595.83333333333326</v>
      </c>
      <c r="H1375" s="333">
        <f t="shared" si="671"/>
        <v>217</v>
      </c>
      <c r="I1375" s="333">
        <f>H1375/G1375*100</f>
        <v>36.41958041958042</v>
      </c>
      <c r="J1375" s="101"/>
      <c r="K1375" s="101"/>
      <c r="L1375" s="393"/>
      <c r="M1375" s="393"/>
      <c r="N1375" s="393"/>
      <c r="O1375" s="393"/>
      <c r="P1375" s="393"/>
      <c r="Q1375" s="393"/>
      <c r="R1375" s="1908">
        <v>4681.6980000000003</v>
      </c>
      <c r="S1375" s="2935">
        <f t="shared" ref="S1375" si="672">R1375/12*$C$3</f>
        <v>390.14150000000001</v>
      </c>
      <c r="T1375" s="622">
        <f t="shared" ref="T1375" si="673">Z1375-Y1375-V1375</f>
        <v>244.80203999999998</v>
      </c>
      <c r="U1375" s="3110"/>
      <c r="V1375" s="622"/>
      <c r="W1375" s="622">
        <f>T1375-S1375</f>
        <v>-145.33946000000003</v>
      </c>
      <c r="X1375" s="622"/>
      <c r="Y1375" s="622">
        <v>0</v>
      </c>
      <c r="Z1375" s="622">
        <v>244.80203999999998</v>
      </c>
      <c r="AA1375" s="1301"/>
    </row>
    <row r="1376" spans="1:27" s="47" customFormat="1" x14ac:dyDescent="0.25">
      <c r="A1376" s="646">
        <v>1</v>
      </c>
      <c r="B1376" s="646">
        <v>1</v>
      </c>
      <c r="C1376" s="2470" t="s">
        <v>139</v>
      </c>
      <c r="D1376" s="350"/>
      <c r="E1376" s="350"/>
      <c r="F1376" s="623">
        <f>F1372+F1373+F1375+F1341*2.9+F1343/4.2</f>
        <v>225878.28571428571</v>
      </c>
      <c r="G1376" s="93">
        <f>G1372+G1373+G1375+G1341*2.9+G1343/4.2</f>
        <v>18823.190476190473</v>
      </c>
      <c r="H1376" s="333">
        <f>H1372+H1373+H1375+H1341*2.9+H1343/4.2</f>
        <v>4788.7428571428572</v>
      </c>
      <c r="I1376" s="333">
        <f>H1376/G1376*100</f>
        <v>25.440654511785109</v>
      </c>
      <c r="J1376" s="101"/>
      <c r="K1376" s="101"/>
      <c r="L1376" s="393"/>
      <c r="M1376" s="393"/>
      <c r="N1376" s="393"/>
      <c r="O1376" s="393"/>
      <c r="P1376" s="393"/>
      <c r="Q1376" s="393"/>
      <c r="R1376" s="1908">
        <f>R1375+R1344+R1330+R1329</f>
        <v>114956.24756</v>
      </c>
      <c r="S1376" s="2968">
        <f t="shared" ref="S1376:Z1376" si="674">S1375+S1344+S1330+S1329</f>
        <v>9579.687296666667</v>
      </c>
      <c r="T1376" s="622">
        <f t="shared" si="674"/>
        <v>9434.3478400000004</v>
      </c>
      <c r="U1376" s="3110">
        <f t="shared" si="674"/>
        <v>0</v>
      </c>
      <c r="V1376" s="622">
        <f t="shared" si="674"/>
        <v>0</v>
      </c>
      <c r="W1376" s="622">
        <f t="shared" si="674"/>
        <v>-145.33945666666648</v>
      </c>
      <c r="X1376" s="622">
        <f t="shared" si="674"/>
        <v>0</v>
      </c>
      <c r="Y1376" s="622">
        <f t="shared" si="674"/>
        <v>0</v>
      </c>
      <c r="Z1376" s="622">
        <f t="shared" si="674"/>
        <v>9434.3478400000004</v>
      </c>
      <c r="AA1376" s="1301"/>
    </row>
    <row r="1377" spans="1:27" s="47" customFormat="1" x14ac:dyDescent="0.25">
      <c r="A1377" s="646">
        <v>1</v>
      </c>
      <c r="B1377" s="646">
        <v>1</v>
      </c>
      <c r="C1377" s="186" t="s">
        <v>29</v>
      </c>
      <c r="D1377" s="186"/>
      <c r="E1377" s="186"/>
      <c r="F1377" s="1584"/>
      <c r="G1377" s="588"/>
      <c r="H1377" s="588"/>
      <c r="I1377" s="588"/>
      <c r="J1377" s="587"/>
      <c r="K1377" s="587"/>
      <c r="L1377" s="586"/>
      <c r="M1377" s="586"/>
      <c r="N1377" s="586"/>
      <c r="O1377" s="586"/>
      <c r="P1377" s="586"/>
      <c r="Q1377" s="586"/>
      <c r="R1377" s="573"/>
      <c r="S1377" s="2971"/>
      <c r="T1377" s="43"/>
      <c r="U1377" s="3107"/>
      <c r="V1377" s="43"/>
      <c r="W1377" s="43"/>
      <c r="X1377" s="43"/>
      <c r="Y1377" s="43"/>
      <c r="Z1377" s="43"/>
      <c r="AA1377" s="1301"/>
    </row>
    <row r="1378" spans="1:27" s="47" customFormat="1" x14ac:dyDescent="0.25">
      <c r="A1378" s="646">
        <v>1</v>
      </c>
      <c r="B1378" s="646">
        <v>1</v>
      </c>
      <c r="C1378" s="100" t="s">
        <v>24</v>
      </c>
      <c r="D1378" s="100"/>
      <c r="E1378" s="725">
        <v>300</v>
      </c>
      <c r="F1378" s="758">
        <v>135</v>
      </c>
      <c r="G1378" s="69">
        <f>ROUND(F1378/12*$C$3,0)</f>
        <v>11</v>
      </c>
      <c r="H1378" s="69">
        <v>11</v>
      </c>
      <c r="I1378" s="69">
        <f>H1378/G1378*100</f>
        <v>100</v>
      </c>
      <c r="J1378" s="315">
        <v>6</v>
      </c>
      <c r="K1378" s="70">
        <f>N1378/H1378</f>
        <v>4.3636363636363633</v>
      </c>
      <c r="L1378" s="71">
        <f>ROUND(F1378*J1378,0)</f>
        <v>810</v>
      </c>
      <c r="M1378" s="71">
        <f t="shared" ref="M1378:M1381" si="675">ROUND(L1378/12*$C$3,0)</f>
        <v>68</v>
      </c>
      <c r="N1378" s="71">
        <v>48</v>
      </c>
      <c r="O1378" s="71">
        <f>N1378/M1378*100</f>
        <v>70.588235294117652</v>
      </c>
      <c r="P1378" s="71">
        <f t="shared" ref="P1378:P1381" si="676">ROUND(L1378/E1378,0)</f>
        <v>3</v>
      </c>
      <c r="Q1378" s="71">
        <f>N1378/$C$3*12/P1378</f>
        <v>192</v>
      </c>
      <c r="R1378" s="1908"/>
      <c r="S1378" s="2968"/>
      <c r="T1378" s="622"/>
      <c r="U1378" s="3110"/>
      <c r="V1378" s="622"/>
      <c r="W1378" s="622"/>
      <c r="X1378" s="622"/>
      <c r="Y1378" s="622"/>
      <c r="Z1378" s="622"/>
      <c r="AA1378" s="1301"/>
    </row>
    <row r="1379" spans="1:27" s="47" customFormat="1" x14ac:dyDescent="0.25">
      <c r="A1379" s="646">
        <v>1</v>
      </c>
      <c r="B1379" s="646">
        <v>1</v>
      </c>
      <c r="C1379" s="100" t="s">
        <v>67</v>
      </c>
      <c r="D1379" s="100"/>
      <c r="E1379" s="725">
        <v>300</v>
      </c>
      <c r="F1379" s="758">
        <v>90</v>
      </c>
      <c r="G1379" s="69">
        <f>ROUND(F1379/12*$C$3,0)</f>
        <v>8</v>
      </c>
      <c r="H1379" s="69">
        <v>1</v>
      </c>
      <c r="I1379" s="69">
        <f>H1379/G1379*100</f>
        <v>12.5</v>
      </c>
      <c r="J1379" s="315">
        <v>9.6</v>
      </c>
      <c r="K1379" s="70">
        <f>N1379/H1379</f>
        <v>6</v>
      </c>
      <c r="L1379" s="71">
        <f>ROUND(F1379*J1379,0)</f>
        <v>864</v>
      </c>
      <c r="M1379" s="71">
        <f t="shared" si="675"/>
        <v>72</v>
      </c>
      <c r="N1379" s="71">
        <v>6</v>
      </c>
      <c r="O1379" s="71">
        <f>N1379/M1379*100</f>
        <v>8.3333333333333321</v>
      </c>
      <c r="P1379" s="71">
        <f t="shared" si="676"/>
        <v>3</v>
      </c>
      <c r="Q1379" s="71">
        <f>N1379/$C$3*12/P1379</f>
        <v>24</v>
      </c>
      <c r="R1379" s="1908"/>
      <c r="S1379" s="2968"/>
      <c r="T1379" s="622"/>
      <c r="U1379" s="3110"/>
      <c r="V1379" s="622"/>
      <c r="W1379" s="622"/>
      <c r="X1379" s="622"/>
      <c r="Y1379" s="622"/>
      <c r="Z1379" s="622"/>
      <c r="AA1379" s="1301"/>
    </row>
    <row r="1380" spans="1:27" s="47" customFormat="1" x14ac:dyDescent="0.25">
      <c r="A1380" s="646">
        <v>1</v>
      </c>
      <c r="B1380" s="646">
        <v>1</v>
      </c>
      <c r="C1380" s="100" t="s">
        <v>10</v>
      </c>
      <c r="D1380" s="100"/>
      <c r="E1380" s="725">
        <v>300</v>
      </c>
      <c r="F1380" s="758">
        <v>220</v>
      </c>
      <c r="G1380" s="69">
        <f>ROUND(F1380/12*$C$3,0)</f>
        <v>18</v>
      </c>
      <c r="H1380" s="69">
        <v>0</v>
      </c>
      <c r="I1380" s="69">
        <f>H1380/G1380*100</f>
        <v>0</v>
      </c>
      <c r="J1380" s="315">
        <v>11</v>
      </c>
      <c r="K1380" s="70" t="e">
        <f>N1380/H1380</f>
        <v>#DIV/0!</v>
      </c>
      <c r="L1380" s="71">
        <f>ROUND(F1380*J1380,0)</f>
        <v>2420</v>
      </c>
      <c r="M1380" s="71">
        <f t="shared" si="675"/>
        <v>202</v>
      </c>
      <c r="N1380" s="71"/>
      <c r="O1380" s="71">
        <f>N1380/M1380*100</f>
        <v>0</v>
      </c>
      <c r="P1380" s="71">
        <f t="shared" si="676"/>
        <v>8</v>
      </c>
      <c r="Q1380" s="71">
        <f>N1380/$C$3*12/P1380</f>
        <v>0</v>
      </c>
      <c r="R1380" s="1908"/>
      <c r="S1380" s="2968"/>
      <c r="T1380" s="622"/>
      <c r="U1380" s="3110"/>
      <c r="V1380" s="622"/>
      <c r="W1380" s="622"/>
      <c r="X1380" s="622"/>
      <c r="Y1380" s="622"/>
      <c r="Z1380" s="622"/>
      <c r="AA1380" s="1301"/>
    </row>
    <row r="1381" spans="1:27" s="47" customFormat="1" x14ac:dyDescent="0.25">
      <c r="A1381" s="646">
        <v>1</v>
      </c>
      <c r="B1381" s="646">
        <v>1</v>
      </c>
      <c r="C1381" s="100" t="s">
        <v>6</v>
      </c>
      <c r="D1381" s="100"/>
      <c r="E1381" s="725">
        <v>300</v>
      </c>
      <c r="F1381" s="758">
        <v>335</v>
      </c>
      <c r="G1381" s="69">
        <f>ROUND(F1381/12*$C$3,0)</f>
        <v>28</v>
      </c>
      <c r="H1381" s="69">
        <v>21</v>
      </c>
      <c r="I1381" s="69">
        <f>H1381/G1381*100</f>
        <v>75</v>
      </c>
      <c r="J1381" s="315">
        <v>9</v>
      </c>
      <c r="K1381" s="70">
        <f>N1381/H1381</f>
        <v>8.3333333333333339</v>
      </c>
      <c r="L1381" s="71">
        <f>ROUND(F1381*J1381,0)</f>
        <v>3015</v>
      </c>
      <c r="M1381" s="71">
        <f t="shared" si="675"/>
        <v>251</v>
      </c>
      <c r="N1381" s="71">
        <v>175</v>
      </c>
      <c r="O1381" s="71">
        <f>N1381/M1381*100</f>
        <v>69.721115537848604</v>
      </c>
      <c r="P1381" s="71">
        <f t="shared" si="676"/>
        <v>10</v>
      </c>
      <c r="Q1381" s="71">
        <f>N1381/$C$3*12/P1381</f>
        <v>210</v>
      </c>
      <c r="R1381" s="1908"/>
      <c r="S1381" s="2968"/>
      <c r="T1381" s="622"/>
      <c r="U1381" s="3110"/>
      <c r="V1381" s="622"/>
      <c r="W1381" s="622"/>
      <c r="X1381" s="622"/>
      <c r="Y1381" s="622"/>
      <c r="Z1381" s="622"/>
      <c r="AA1381" s="1301"/>
    </row>
    <row r="1382" spans="1:27" s="47" customFormat="1" x14ac:dyDescent="0.25">
      <c r="A1382" s="646">
        <v>1</v>
      </c>
      <c r="B1382" s="646">
        <v>1</v>
      </c>
      <c r="C1382" s="434" t="s">
        <v>13</v>
      </c>
      <c r="D1382" s="434"/>
      <c r="E1382" s="434"/>
      <c r="F1382" s="1538">
        <f>SUM(F1378:F1381)</f>
        <v>780</v>
      </c>
      <c r="G1382" s="353">
        <f>SUM(G1378:G1381)</f>
        <v>65</v>
      </c>
      <c r="H1382" s="353">
        <f>SUM(H1378:H1381)</f>
        <v>33</v>
      </c>
      <c r="I1382" s="353">
        <f>H1382/G1382*100</f>
        <v>50.769230769230766</v>
      </c>
      <c r="J1382" s="591">
        <f>IF(F1382=0,0,L1382/F1382)</f>
        <v>9.1141025641025646</v>
      </c>
      <c r="K1382" s="94">
        <f>N1382/H1382</f>
        <v>6.9393939393939394</v>
      </c>
      <c r="L1382" s="353">
        <f>SUM(L1378:L1381)</f>
        <v>7109</v>
      </c>
      <c r="M1382" s="353">
        <f>SUM(M1378:M1381)</f>
        <v>593</v>
      </c>
      <c r="N1382" s="353">
        <f>SUM(N1378:N1381)</f>
        <v>229</v>
      </c>
      <c r="O1382" s="71">
        <f>N1382/M1382*100</f>
        <v>38.617200674536257</v>
      </c>
      <c r="P1382" s="243">
        <f>SUM(P1378:P1381)</f>
        <v>24</v>
      </c>
      <c r="Q1382" s="71">
        <f>N1382/$C$3*12/P1382</f>
        <v>114.5</v>
      </c>
      <c r="R1382" s="1933"/>
      <c r="S1382" s="3000"/>
      <c r="T1382" s="353"/>
      <c r="U1382" s="3137"/>
      <c r="V1382" s="353"/>
      <c r="W1382" s="353"/>
      <c r="X1382" s="353"/>
      <c r="Y1382" s="353"/>
      <c r="Z1382" s="353"/>
      <c r="AA1382" s="1301"/>
    </row>
    <row r="1383" spans="1:27" s="47" customFormat="1" x14ac:dyDescent="0.25">
      <c r="A1383" s="646">
        <v>1</v>
      </c>
      <c r="B1383" s="646">
        <v>1</v>
      </c>
      <c r="C1383" s="186" t="s">
        <v>127</v>
      </c>
      <c r="D1383" s="186"/>
      <c r="E1383" s="434"/>
      <c r="F1383" s="1538"/>
      <c r="G1383" s="353"/>
      <c r="H1383" s="353"/>
      <c r="I1383" s="353"/>
      <c r="J1383" s="591"/>
      <c r="K1383" s="94"/>
      <c r="L1383" s="353"/>
      <c r="M1383" s="353"/>
      <c r="N1383" s="353"/>
      <c r="O1383" s="71"/>
      <c r="P1383" s="71"/>
      <c r="Q1383" s="71"/>
      <c r="R1383" s="1933"/>
      <c r="S1383" s="3000"/>
      <c r="T1383" s="353"/>
      <c r="U1383" s="3137"/>
      <c r="V1383" s="353"/>
      <c r="W1383" s="353"/>
      <c r="X1383" s="353"/>
      <c r="Y1383" s="353"/>
      <c r="Z1383" s="353"/>
      <c r="AA1383" s="1301"/>
    </row>
    <row r="1384" spans="1:27" s="47" customFormat="1" ht="30" x14ac:dyDescent="0.25">
      <c r="A1384" s="646">
        <v>1</v>
      </c>
      <c r="B1384" s="646">
        <v>1</v>
      </c>
      <c r="C1384" s="125" t="s">
        <v>163</v>
      </c>
      <c r="D1384" s="125"/>
      <c r="E1384" s="725">
        <v>240</v>
      </c>
      <c r="F1384" s="758">
        <v>60</v>
      </c>
      <c r="G1384" s="69">
        <f>ROUND(F1384/12*$C$3,0)</f>
        <v>5</v>
      </c>
      <c r="H1384" s="69"/>
      <c r="I1384" s="69">
        <f t="shared" ref="I1384:I1393" si="677">H1384/G1384*100</f>
        <v>0</v>
      </c>
      <c r="J1384" s="427">
        <v>3</v>
      </c>
      <c r="K1384" s="70" t="e">
        <f>N1384/H1384</f>
        <v>#DIV/0!</v>
      </c>
      <c r="L1384" s="71">
        <f>ROUND(F1384*J1384,0)</f>
        <v>180</v>
      </c>
      <c r="M1384" s="71">
        <f t="shared" ref="M1384:M1385" si="678">ROUND(L1384/12*$C$3,0)</f>
        <v>15</v>
      </c>
      <c r="N1384" s="71"/>
      <c r="O1384" s="71">
        <f>N1384/M1384*100</f>
        <v>0</v>
      </c>
      <c r="P1384" s="71">
        <f t="shared" ref="P1384:P1386" si="679">ROUND(L1384/E1384,0)</f>
        <v>1</v>
      </c>
      <c r="Q1384" s="71">
        <f>N1384/$C$3*12/P1384</f>
        <v>0</v>
      </c>
      <c r="R1384" s="1908"/>
      <c r="S1384" s="3000"/>
      <c r="T1384" s="353"/>
      <c r="U1384" s="3137"/>
      <c r="V1384" s="353"/>
      <c r="W1384" s="353"/>
      <c r="X1384" s="353"/>
      <c r="Y1384" s="622"/>
      <c r="Z1384" s="622"/>
      <c r="AA1384" s="1301"/>
    </row>
    <row r="1385" spans="1:27" s="47" customFormat="1" x14ac:dyDescent="0.25">
      <c r="A1385" s="646">
        <v>1</v>
      </c>
      <c r="B1385" s="646">
        <v>1</v>
      </c>
      <c r="C1385" s="125" t="s">
        <v>47</v>
      </c>
      <c r="D1385" s="125"/>
      <c r="E1385" s="725">
        <v>240</v>
      </c>
      <c r="F1385" s="758">
        <v>450</v>
      </c>
      <c r="G1385" s="69">
        <f>ROUND(F1385/12*$C$3,0)</f>
        <v>38</v>
      </c>
      <c r="H1385" s="69">
        <v>19</v>
      </c>
      <c r="I1385" s="69">
        <f t="shared" si="677"/>
        <v>50</v>
      </c>
      <c r="J1385" s="427">
        <v>8</v>
      </c>
      <c r="K1385" s="70">
        <f>N1385/H1385</f>
        <v>8.5789473684210531</v>
      </c>
      <c r="L1385" s="71">
        <f>ROUND(F1385*J1385,0)</f>
        <v>3600</v>
      </c>
      <c r="M1385" s="71">
        <f t="shared" si="678"/>
        <v>300</v>
      </c>
      <c r="N1385" s="71">
        <v>163</v>
      </c>
      <c r="O1385" s="71">
        <f>N1385/M1385*100</f>
        <v>54.333333333333336</v>
      </c>
      <c r="P1385" s="71">
        <f t="shared" si="679"/>
        <v>15</v>
      </c>
      <c r="Q1385" s="71">
        <f>N1385/$C$3*12/P1385</f>
        <v>130.4</v>
      </c>
      <c r="R1385" s="1908"/>
      <c r="S1385" s="3000"/>
      <c r="T1385" s="353"/>
      <c r="U1385" s="3137"/>
      <c r="V1385" s="353"/>
      <c r="W1385" s="353"/>
      <c r="X1385" s="353"/>
      <c r="Y1385" s="622"/>
      <c r="Z1385" s="622"/>
      <c r="AA1385" s="1301"/>
    </row>
    <row r="1386" spans="1:27" s="47" customFormat="1" x14ac:dyDescent="0.25">
      <c r="A1386" s="646"/>
      <c r="B1386" s="646">
        <v>1</v>
      </c>
      <c r="C1386" s="125" t="s">
        <v>6</v>
      </c>
      <c r="D1386" s="125"/>
      <c r="E1386" s="1726">
        <v>240</v>
      </c>
      <c r="F1386" s="758">
        <v>80</v>
      </c>
      <c r="G1386" s="69">
        <f>ROUND(F1386/12*$C$3,0)</f>
        <v>7</v>
      </c>
      <c r="H1386" s="69">
        <v>10</v>
      </c>
      <c r="I1386" s="69">
        <f t="shared" si="677"/>
        <v>142.85714285714286</v>
      </c>
      <c r="J1386" s="427">
        <v>3</v>
      </c>
      <c r="K1386" s="70">
        <f>N1386/H1386</f>
        <v>3</v>
      </c>
      <c r="L1386" s="71">
        <f>ROUND(F1386*J1386,0)</f>
        <v>240</v>
      </c>
      <c r="M1386" s="71">
        <f t="shared" ref="M1386" si="680">ROUND(L1386/12*$C$3,0)</f>
        <v>20</v>
      </c>
      <c r="N1386" s="71">
        <v>30</v>
      </c>
      <c r="O1386" s="71">
        <f>N1386/M1386*100</f>
        <v>150</v>
      </c>
      <c r="P1386" s="71">
        <f t="shared" si="679"/>
        <v>1</v>
      </c>
      <c r="Q1386" s="71">
        <f>N1386/$C$3*12/P1386</f>
        <v>360</v>
      </c>
      <c r="R1386" s="1908"/>
      <c r="S1386" s="3000"/>
      <c r="T1386" s="353"/>
      <c r="U1386" s="3137"/>
      <c r="V1386" s="353"/>
      <c r="W1386" s="353"/>
      <c r="X1386" s="353"/>
      <c r="Y1386" s="622"/>
      <c r="Z1386" s="622"/>
      <c r="AA1386" s="1301"/>
    </row>
    <row r="1387" spans="1:27" s="73" customFormat="1" x14ac:dyDescent="0.25">
      <c r="A1387" s="646">
        <v>1</v>
      </c>
      <c r="B1387" s="646">
        <v>1</v>
      </c>
      <c r="C1387" s="242" t="s">
        <v>158</v>
      </c>
      <c r="D1387" s="718"/>
      <c r="E1387" s="592"/>
      <c r="F1387" s="1538">
        <f>SUM(F1384:F1386)</f>
        <v>590</v>
      </c>
      <c r="G1387" s="353">
        <f t="shared" ref="G1387:H1387" si="681">SUM(G1384:G1386)</f>
        <v>50</v>
      </c>
      <c r="H1387" s="353">
        <f t="shared" si="681"/>
        <v>29</v>
      </c>
      <c r="I1387" s="93">
        <f t="shared" si="677"/>
        <v>57.999999999999993</v>
      </c>
      <c r="J1387" s="700">
        <f>L1387/F1387</f>
        <v>6.8135593220338979</v>
      </c>
      <c r="K1387" s="70">
        <f>N1387/H1387</f>
        <v>6.6551724137931032</v>
      </c>
      <c r="L1387" s="353">
        <f t="shared" ref="L1387" si="682">SUM(L1384:L1386)</f>
        <v>4020</v>
      </c>
      <c r="M1387" s="353">
        <f t="shared" ref="M1387" si="683">SUM(M1384:M1386)</f>
        <v>335</v>
      </c>
      <c r="N1387" s="353">
        <f t="shared" ref="N1387" si="684">SUM(N1384:N1386)</f>
        <v>193</v>
      </c>
      <c r="O1387" s="95">
        <f>N1387/M1387*100</f>
        <v>57.611940298507456</v>
      </c>
      <c r="P1387" s="353">
        <f t="shared" ref="P1387" si="685">SUM(P1384:P1386)</f>
        <v>17</v>
      </c>
      <c r="Q1387" s="71">
        <f>N1387/$C$3*12/P1387</f>
        <v>136.23529411764707</v>
      </c>
      <c r="R1387" s="1909"/>
      <c r="S1387" s="3000"/>
      <c r="T1387" s="353"/>
      <c r="U1387" s="3137"/>
      <c r="V1387" s="353"/>
      <c r="W1387" s="353"/>
      <c r="X1387" s="353"/>
      <c r="Y1387" s="95"/>
      <c r="Z1387" s="95"/>
      <c r="AA1387" s="1716"/>
    </row>
    <row r="1388" spans="1:27" s="47" customFormat="1" ht="29.25" x14ac:dyDescent="0.25">
      <c r="A1388" s="646">
        <v>1</v>
      </c>
      <c r="B1388" s="646">
        <v>1</v>
      </c>
      <c r="C1388" s="511" t="s">
        <v>143</v>
      </c>
      <c r="D1388" s="511"/>
      <c r="E1388" s="511"/>
      <c r="F1388" s="1538">
        <f>SUM(F1387,F1382)</f>
        <v>1370</v>
      </c>
      <c r="G1388" s="558">
        <f>SUM(G1387,G1382)</f>
        <v>115</v>
      </c>
      <c r="H1388" s="558">
        <f>SUM(H1387,H1382)</f>
        <v>62</v>
      </c>
      <c r="I1388" s="558">
        <f t="shared" si="677"/>
        <v>53.913043478260867</v>
      </c>
      <c r="J1388" s="558">
        <f>L1388/F1388</f>
        <v>8.123357664233577</v>
      </c>
      <c r="K1388" s="558">
        <f>SUM(K1387,K1382)</f>
        <v>13.594566353187043</v>
      </c>
      <c r="L1388" s="558">
        <f>SUM(L1387,L1382)</f>
        <v>11129</v>
      </c>
      <c r="M1388" s="558">
        <f t="shared" ref="M1388:N1388" si="686">SUM(M1387,M1382)</f>
        <v>928</v>
      </c>
      <c r="N1388" s="558">
        <f t="shared" si="686"/>
        <v>422</v>
      </c>
      <c r="O1388" s="71">
        <f>N1388/M1388*100</f>
        <v>45.474137931034484</v>
      </c>
      <c r="P1388" s="558">
        <f>SUM(P1387,P1382)</f>
        <v>41</v>
      </c>
      <c r="Q1388" s="71">
        <f>N1388/$C$3*12/P1388</f>
        <v>123.51219512195122</v>
      </c>
      <c r="R1388" s="764">
        <v>31608.36</v>
      </c>
      <c r="S1388" s="2935">
        <f t="shared" ref="S1388" si="687">R1388/12*$C$3</f>
        <v>2634.03</v>
      </c>
      <c r="T1388" s="353">
        <f t="shared" ref="T1388" si="688">Z1388-Y1388-V1388</f>
        <v>1183.46252</v>
      </c>
      <c r="U1388" s="3137"/>
      <c r="V1388" s="353"/>
      <c r="W1388" s="353">
        <f>T1388-S1388</f>
        <v>-1450.5674800000002</v>
      </c>
      <c r="X1388" s="353"/>
      <c r="Y1388" s="558">
        <v>0</v>
      </c>
      <c r="Z1388" s="558">
        <v>1183.46252</v>
      </c>
      <c r="AA1388" s="1301"/>
    </row>
    <row r="1389" spans="1:27" s="47" customFormat="1" x14ac:dyDescent="0.25">
      <c r="A1389" s="646">
        <v>1</v>
      </c>
      <c r="B1389" s="646">
        <v>1</v>
      </c>
      <c r="C1389" s="511" t="s">
        <v>261</v>
      </c>
      <c r="D1389" s="511"/>
      <c r="E1389" s="511"/>
      <c r="F1389" s="1539">
        <f>F1390</f>
        <v>7895</v>
      </c>
      <c r="G1389" s="558">
        <f>G1390</f>
        <v>658</v>
      </c>
      <c r="H1389" s="558">
        <f>H1390</f>
        <v>650</v>
      </c>
      <c r="I1389" s="558">
        <f t="shared" si="677"/>
        <v>98.784194528875375</v>
      </c>
      <c r="J1389" s="593"/>
      <c r="K1389" s="727"/>
      <c r="L1389" s="559"/>
      <c r="M1389" s="559"/>
      <c r="N1389" s="559"/>
      <c r="O1389" s="77"/>
      <c r="P1389" s="559"/>
      <c r="Q1389" s="77"/>
      <c r="R1389" s="1917"/>
      <c r="S1389" s="2971"/>
      <c r="T1389" s="365"/>
      <c r="U1389" s="3158"/>
      <c r="V1389" s="365"/>
      <c r="W1389" s="365"/>
      <c r="X1389" s="365"/>
      <c r="Y1389" s="559"/>
      <c r="Z1389" s="559"/>
      <c r="AA1389" s="1301"/>
    </row>
    <row r="1390" spans="1:27" s="47" customFormat="1" x14ac:dyDescent="0.25">
      <c r="A1390" s="646">
        <v>1</v>
      </c>
      <c r="B1390" s="646">
        <v>1</v>
      </c>
      <c r="C1390" s="600" t="s">
        <v>262</v>
      </c>
      <c r="D1390" s="600"/>
      <c r="E1390" s="600"/>
      <c r="F1390" s="1576">
        <v>7895</v>
      </c>
      <c r="G1390" s="662">
        <f>ROUND(F1390/12*$C$3,0)</f>
        <v>658</v>
      </c>
      <c r="H1390" s="662">
        <f>H1393-H1391</f>
        <v>650</v>
      </c>
      <c r="I1390" s="662">
        <f t="shared" si="677"/>
        <v>98.784194528875375</v>
      </c>
      <c r="J1390" s="493"/>
      <c r="K1390" s="727"/>
      <c r="L1390" s="658"/>
      <c r="M1390" s="658"/>
      <c r="N1390" s="658"/>
      <c r="O1390" s="77"/>
      <c r="P1390" s="658"/>
      <c r="Q1390" s="77"/>
      <c r="R1390" s="1938"/>
      <c r="S1390" s="2971"/>
      <c r="T1390" s="735"/>
      <c r="U1390" s="3170"/>
      <c r="V1390" s="735"/>
      <c r="W1390" s="735"/>
      <c r="X1390" s="735"/>
      <c r="Y1390" s="658"/>
      <c r="Z1390" s="658"/>
      <c r="AA1390" s="1301"/>
    </row>
    <row r="1391" spans="1:27" s="47" customFormat="1" x14ac:dyDescent="0.25">
      <c r="A1391" s="646">
        <v>1</v>
      </c>
      <c r="B1391" s="646">
        <v>1</v>
      </c>
      <c r="C1391" s="511" t="s">
        <v>263</v>
      </c>
      <c r="D1391" s="511"/>
      <c r="E1391" s="511"/>
      <c r="F1391" s="1539">
        <f>F1392</f>
        <v>5</v>
      </c>
      <c r="G1391" s="558">
        <f>G1392</f>
        <v>0</v>
      </c>
      <c r="H1391" s="558">
        <f>H1392</f>
        <v>3</v>
      </c>
      <c r="I1391" s="558" t="e">
        <f t="shared" si="677"/>
        <v>#DIV/0!</v>
      </c>
      <c r="J1391" s="593"/>
      <c r="K1391" s="727"/>
      <c r="L1391" s="559"/>
      <c r="M1391" s="559"/>
      <c r="N1391" s="559"/>
      <c r="O1391" s="77"/>
      <c r="P1391" s="559"/>
      <c r="Q1391" s="77"/>
      <c r="R1391" s="1917"/>
      <c r="S1391" s="2971"/>
      <c r="T1391" s="365"/>
      <c r="U1391" s="3158"/>
      <c r="V1391" s="365"/>
      <c r="W1391" s="365"/>
      <c r="X1391" s="365"/>
      <c r="Y1391" s="559"/>
      <c r="Z1391" s="559"/>
      <c r="AA1391" s="1301"/>
    </row>
    <row r="1392" spans="1:27" s="47" customFormat="1" ht="30" x14ac:dyDescent="0.25">
      <c r="A1392" s="646">
        <v>1</v>
      </c>
      <c r="B1392" s="646">
        <v>1</v>
      </c>
      <c r="C1392" s="600" t="s">
        <v>264</v>
      </c>
      <c r="D1392" s="600"/>
      <c r="E1392" s="600"/>
      <c r="F1392" s="1576">
        <v>5</v>
      </c>
      <c r="G1392" s="662">
        <f>ROUND(F1392/12*$C$3,0)</f>
        <v>0</v>
      </c>
      <c r="H1392" s="3401">
        <v>3</v>
      </c>
      <c r="I1392" s="662" t="e">
        <f t="shared" si="677"/>
        <v>#DIV/0!</v>
      </c>
      <c r="J1392" s="493"/>
      <c r="K1392" s="727"/>
      <c r="L1392" s="658"/>
      <c r="M1392" s="658"/>
      <c r="N1392" s="658"/>
      <c r="O1392" s="77"/>
      <c r="P1392" s="658"/>
      <c r="Q1392" s="77"/>
      <c r="R1392" s="1938"/>
      <c r="S1392" s="2971"/>
      <c r="T1392" s="735"/>
      <c r="U1392" s="3170"/>
      <c r="V1392" s="735"/>
      <c r="W1392" s="735"/>
      <c r="X1392" s="735"/>
      <c r="Y1392" s="658"/>
      <c r="Z1392" s="658"/>
      <c r="AA1392" s="1301"/>
    </row>
    <row r="1393" spans="1:262" s="47" customFormat="1" x14ac:dyDescent="0.25">
      <c r="A1393" s="646"/>
      <c r="B1393" s="646">
        <v>1</v>
      </c>
      <c r="C1393" s="511" t="s">
        <v>275</v>
      </c>
      <c r="D1393" s="511"/>
      <c r="E1393" s="511"/>
      <c r="F1393" s="1539">
        <f>SUM(F1389,F1391)</f>
        <v>7900</v>
      </c>
      <c r="G1393" s="559">
        <f>SUM(G1389,G1391)</f>
        <v>658</v>
      </c>
      <c r="H1393" s="558">
        <v>653</v>
      </c>
      <c r="I1393" s="558">
        <f t="shared" si="677"/>
        <v>99.240121580547111</v>
      </c>
      <c r="J1393" s="493"/>
      <c r="K1393" s="727"/>
      <c r="L1393" s="658"/>
      <c r="M1393" s="658"/>
      <c r="N1393" s="658"/>
      <c r="O1393" s="77"/>
      <c r="P1393" s="658"/>
      <c r="Q1393" s="77"/>
      <c r="R1393" s="1938">
        <v>25592.386879999995</v>
      </c>
      <c r="S1393" s="2935">
        <f t="shared" ref="S1393" si="689">R1393/12*$C$3</f>
        <v>2132.6989066666661</v>
      </c>
      <c r="T1393" s="735">
        <f t="shared" ref="T1393" si="690">Z1393-Y1393-V1393</f>
        <v>2273.6429900000003</v>
      </c>
      <c r="U1393" s="3170"/>
      <c r="V1393" s="735"/>
      <c r="W1393" s="735">
        <f>T1393-S1393</f>
        <v>140.94408333333422</v>
      </c>
      <c r="X1393" s="735"/>
      <c r="Y1393" s="658">
        <v>0</v>
      </c>
      <c r="Z1393" s="658">
        <v>2273.6429900000003</v>
      </c>
      <c r="AA1393" s="1301"/>
    </row>
    <row r="1394" spans="1:262" s="692" customFormat="1" ht="15.75" thickBot="1" x14ac:dyDescent="0.3">
      <c r="A1394" s="646">
        <v>1</v>
      </c>
      <c r="B1394" s="646">
        <v>1</v>
      </c>
      <c r="C1394" s="748" t="s">
        <v>507</v>
      </c>
      <c r="D1394" s="748"/>
      <c r="E1394" s="751"/>
      <c r="F1394" s="1600"/>
      <c r="G1394" s="749"/>
      <c r="H1394" s="749"/>
      <c r="I1394" s="657"/>
      <c r="J1394" s="750"/>
      <c r="K1394" s="750"/>
      <c r="L1394" s="751"/>
      <c r="M1394" s="751"/>
      <c r="N1394" s="752">
        <f>SUM(N1388,N1327)</f>
        <v>2311</v>
      </c>
      <c r="O1394" s="751"/>
      <c r="P1394" s="751"/>
      <c r="Q1394" s="751"/>
      <c r="R1394" s="661">
        <f t="shared" ref="R1394:W1394" si="691">R1393+R1388+R1376+R1327</f>
        <v>278444.88170079998</v>
      </c>
      <c r="S1394" s="3019">
        <f t="shared" si="691"/>
        <v>23203.740141733331</v>
      </c>
      <c r="T1394" s="752">
        <f t="shared" si="691"/>
        <v>23227.105430000003</v>
      </c>
      <c r="U1394" s="3193">
        <f t="shared" si="691"/>
        <v>0</v>
      </c>
      <c r="V1394" s="752">
        <f t="shared" si="691"/>
        <v>-32.28105</v>
      </c>
      <c r="W1394" s="752">
        <f t="shared" si="691"/>
        <v>23.365288266670177</v>
      </c>
      <c r="X1394" s="752"/>
      <c r="Y1394" s="752">
        <f>Y1393+Y1388+Y1376+Y1327</f>
        <v>-1507.6421800000003</v>
      </c>
      <c r="Z1394" s="752">
        <f>Z1393+Z1388+Z1376+Z1327</f>
        <v>21687.182200000003</v>
      </c>
      <c r="AA1394" s="669"/>
      <c r="AB1394" s="205"/>
      <c r="AC1394" s="205"/>
      <c r="AD1394" s="205"/>
      <c r="AE1394" s="205"/>
      <c r="AF1394" s="205"/>
      <c r="AG1394" s="205"/>
      <c r="AH1394" s="205"/>
      <c r="AI1394" s="205"/>
      <c r="AJ1394" s="205"/>
      <c r="AK1394" s="205"/>
      <c r="AL1394" s="205"/>
      <c r="AM1394" s="205"/>
      <c r="AN1394" s="205"/>
      <c r="AO1394" s="205"/>
      <c r="AP1394" s="205"/>
      <c r="AQ1394" s="205"/>
      <c r="AR1394" s="205"/>
      <c r="AS1394" s="205"/>
      <c r="AT1394" s="205"/>
      <c r="AU1394" s="205"/>
      <c r="AV1394" s="205"/>
      <c r="AW1394" s="205"/>
      <c r="AX1394" s="205"/>
      <c r="AY1394" s="205"/>
      <c r="AZ1394" s="205"/>
      <c r="BA1394" s="205"/>
      <c r="BB1394" s="205"/>
      <c r="BC1394" s="205"/>
      <c r="BD1394" s="205"/>
      <c r="BE1394" s="205"/>
      <c r="BF1394" s="205"/>
      <c r="BG1394" s="205"/>
      <c r="BH1394" s="205"/>
      <c r="BI1394" s="205"/>
      <c r="BJ1394" s="205"/>
      <c r="BK1394" s="205"/>
      <c r="BL1394" s="205"/>
      <c r="BM1394" s="205"/>
      <c r="BN1394" s="205"/>
      <c r="BO1394" s="205"/>
      <c r="BP1394" s="205"/>
      <c r="BQ1394" s="205"/>
      <c r="BR1394" s="205"/>
      <c r="BS1394" s="205"/>
      <c r="BT1394" s="205"/>
      <c r="BU1394" s="205"/>
      <c r="BV1394" s="205"/>
      <c r="BW1394" s="205"/>
      <c r="BX1394" s="205"/>
      <c r="BY1394" s="205"/>
      <c r="BZ1394" s="205"/>
      <c r="CA1394" s="205"/>
      <c r="CB1394" s="205"/>
      <c r="CC1394" s="205"/>
      <c r="CD1394" s="205"/>
      <c r="CE1394" s="205"/>
      <c r="CF1394" s="205"/>
      <c r="CG1394" s="205"/>
      <c r="CH1394" s="205"/>
      <c r="CI1394" s="205"/>
      <c r="CJ1394" s="205"/>
      <c r="CK1394" s="205"/>
      <c r="CL1394" s="205"/>
      <c r="CM1394" s="205"/>
      <c r="CN1394" s="205"/>
      <c r="CO1394" s="205"/>
      <c r="CP1394" s="205"/>
      <c r="CQ1394" s="205"/>
      <c r="CR1394" s="205"/>
      <c r="CS1394" s="205"/>
      <c r="CT1394" s="205"/>
      <c r="CU1394" s="205"/>
      <c r="CV1394" s="205"/>
      <c r="CW1394" s="205"/>
      <c r="CX1394" s="205"/>
      <c r="CY1394" s="205"/>
      <c r="CZ1394" s="205"/>
      <c r="DA1394" s="205"/>
      <c r="DB1394" s="205"/>
      <c r="DC1394" s="205"/>
      <c r="DD1394" s="205"/>
      <c r="DE1394" s="205"/>
      <c r="DF1394" s="205"/>
      <c r="DG1394" s="205"/>
      <c r="DH1394" s="205"/>
      <c r="DI1394" s="205"/>
      <c r="DJ1394" s="205"/>
      <c r="DK1394" s="205"/>
      <c r="DL1394" s="205"/>
      <c r="DM1394" s="205"/>
      <c r="DN1394" s="205"/>
      <c r="DO1394" s="205"/>
      <c r="DP1394" s="205"/>
      <c r="DQ1394" s="205"/>
      <c r="DR1394" s="205"/>
      <c r="DS1394" s="205"/>
      <c r="DT1394" s="205"/>
      <c r="DU1394" s="205"/>
      <c r="DV1394" s="205"/>
      <c r="DW1394" s="205"/>
      <c r="DX1394" s="205"/>
      <c r="DY1394" s="205"/>
      <c r="DZ1394" s="205"/>
      <c r="EA1394" s="205"/>
      <c r="EB1394" s="205"/>
      <c r="EC1394" s="205"/>
      <c r="ED1394" s="205"/>
      <c r="EE1394" s="205"/>
      <c r="EF1394" s="205"/>
      <c r="EG1394" s="205"/>
      <c r="EH1394" s="205"/>
      <c r="EI1394" s="205"/>
      <c r="EJ1394" s="205"/>
      <c r="EK1394" s="205"/>
      <c r="EL1394" s="205"/>
      <c r="EM1394" s="205"/>
      <c r="EN1394" s="205"/>
      <c r="EO1394" s="205"/>
      <c r="EP1394" s="205"/>
      <c r="EQ1394" s="205"/>
      <c r="ER1394" s="205"/>
      <c r="ES1394" s="205"/>
      <c r="ET1394" s="205"/>
      <c r="EU1394" s="205"/>
      <c r="EV1394" s="205"/>
      <c r="EW1394" s="205"/>
      <c r="EX1394" s="205"/>
      <c r="EY1394" s="205"/>
      <c r="EZ1394" s="205"/>
      <c r="FA1394" s="205"/>
      <c r="FB1394" s="205"/>
      <c r="FC1394" s="205"/>
      <c r="FD1394" s="205"/>
      <c r="FE1394" s="205"/>
      <c r="FF1394" s="205"/>
      <c r="FG1394" s="205"/>
      <c r="FH1394" s="205"/>
      <c r="FI1394" s="205"/>
      <c r="FJ1394" s="205"/>
      <c r="FK1394" s="205"/>
      <c r="FL1394" s="205"/>
      <c r="FM1394" s="205"/>
      <c r="FN1394" s="205"/>
      <c r="FO1394" s="205"/>
      <c r="FP1394" s="205"/>
      <c r="FQ1394" s="205"/>
      <c r="FR1394" s="205"/>
      <c r="FS1394" s="205"/>
      <c r="FT1394" s="205"/>
      <c r="FU1394" s="205"/>
      <c r="FV1394" s="205"/>
      <c r="FW1394" s="205"/>
      <c r="FX1394" s="205"/>
      <c r="FY1394" s="205"/>
      <c r="FZ1394" s="205"/>
      <c r="GA1394" s="205"/>
      <c r="GB1394" s="205"/>
      <c r="GC1394" s="205"/>
      <c r="GD1394" s="205"/>
      <c r="GE1394" s="205"/>
      <c r="GF1394" s="205"/>
      <c r="GG1394" s="205"/>
      <c r="GH1394" s="205"/>
      <c r="GI1394" s="205"/>
      <c r="GJ1394" s="205"/>
      <c r="GK1394" s="205"/>
      <c r="GL1394" s="205"/>
      <c r="GM1394" s="205"/>
      <c r="GN1394" s="205"/>
      <c r="GO1394" s="205"/>
      <c r="GP1394" s="205"/>
      <c r="GQ1394" s="205"/>
      <c r="GR1394" s="205"/>
      <c r="GS1394" s="205"/>
      <c r="GT1394" s="205"/>
      <c r="GU1394" s="205"/>
      <c r="GV1394" s="205"/>
      <c r="GW1394" s="205"/>
      <c r="GX1394" s="205"/>
      <c r="GY1394" s="205"/>
      <c r="GZ1394" s="205"/>
      <c r="HA1394" s="205"/>
      <c r="HB1394" s="205"/>
      <c r="HC1394" s="205"/>
      <c r="HD1394" s="205"/>
      <c r="HE1394" s="205"/>
      <c r="HF1394" s="205"/>
      <c r="HG1394" s="205"/>
      <c r="HH1394" s="205"/>
      <c r="HI1394" s="205"/>
      <c r="HJ1394" s="205"/>
      <c r="HK1394" s="205"/>
      <c r="HL1394" s="205"/>
      <c r="HM1394" s="205"/>
      <c r="HN1394" s="205"/>
      <c r="HO1394" s="205"/>
      <c r="HP1394" s="205"/>
      <c r="HQ1394" s="205"/>
      <c r="HR1394" s="205"/>
      <c r="HS1394" s="205"/>
      <c r="HT1394" s="205"/>
      <c r="HU1394" s="205"/>
      <c r="HV1394" s="205"/>
      <c r="HW1394" s="205"/>
      <c r="HX1394" s="205"/>
      <c r="HY1394" s="205"/>
      <c r="HZ1394" s="205"/>
      <c r="IA1394" s="205"/>
      <c r="IB1394" s="205"/>
      <c r="IC1394" s="205"/>
      <c r="ID1394" s="205"/>
      <c r="IE1394" s="205"/>
      <c r="IF1394" s="205"/>
      <c r="IG1394" s="205"/>
      <c r="IH1394" s="205"/>
      <c r="II1394" s="205"/>
      <c r="IJ1394" s="205"/>
      <c r="IK1394" s="205"/>
      <c r="IL1394" s="205"/>
      <c r="IM1394" s="205"/>
      <c r="IN1394" s="205"/>
      <c r="IO1394" s="205"/>
      <c r="IP1394" s="205"/>
      <c r="IQ1394" s="205"/>
      <c r="IR1394" s="205"/>
      <c r="IS1394" s="205"/>
      <c r="IT1394" s="205"/>
      <c r="IU1394" s="205"/>
      <c r="IV1394" s="205"/>
      <c r="IW1394" s="205"/>
      <c r="IX1394" s="205"/>
      <c r="IY1394" s="205"/>
      <c r="IZ1394" s="205"/>
      <c r="JA1394" s="205"/>
      <c r="JB1394" s="205"/>
    </row>
    <row r="1395" spans="1:262" x14ac:dyDescent="0.25">
      <c r="A1395" s="646">
        <v>1</v>
      </c>
      <c r="B1395" s="646">
        <v>1</v>
      </c>
      <c r="C1395" s="1194" t="s">
        <v>279</v>
      </c>
      <c r="D1395" s="1194"/>
      <c r="E1395" s="1194"/>
      <c r="F1395" s="1588"/>
      <c r="G1395" s="1157"/>
      <c r="H1395" s="1157"/>
      <c r="I1395" s="1157"/>
      <c r="J1395" s="1158"/>
      <c r="K1395" s="1158"/>
      <c r="L1395" s="1195"/>
      <c r="M1395" s="1195"/>
      <c r="N1395" s="1707"/>
      <c r="O1395" s="1195"/>
      <c r="P1395" s="1195"/>
      <c r="Q1395" s="1195"/>
      <c r="R1395" s="1158">
        <f t="shared" ref="R1395:Z1395" si="692">R1394</f>
        <v>278444.88170079998</v>
      </c>
      <c r="S1395" s="1160">
        <f t="shared" ref="S1395" si="693">S1394</f>
        <v>23203.740141733331</v>
      </c>
      <c r="T1395" s="1158">
        <f t="shared" si="692"/>
        <v>23227.105430000003</v>
      </c>
      <c r="U1395" s="3074">
        <f t="shared" si="692"/>
        <v>0</v>
      </c>
      <c r="V1395" s="1158">
        <f t="shared" ref="V1395" si="694">V1394</f>
        <v>-32.28105</v>
      </c>
      <c r="W1395" s="1158">
        <f t="shared" si="692"/>
        <v>23.365288266670177</v>
      </c>
      <c r="X1395" s="1158"/>
      <c r="Y1395" s="1158">
        <f t="shared" si="692"/>
        <v>-1507.6421800000003</v>
      </c>
      <c r="Z1395" s="1158">
        <f t="shared" si="692"/>
        <v>21687.182200000003</v>
      </c>
    </row>
    <row r="1396" spans="1:262" s="692" customFormat="1" ht="29.25" x14ac:dyDescent="0.25">
      <c r="A1396" s="646">
        <v>1</v>
      </c>
      <c r="B1396" s="646">
        <v>1</v>
      </c>
      <c r="C1396" s="1196" t="s">
        <v>80</v>
      </c>
      <c r="D1396" s="1196"/>
      <c r="E1396" s="1196"/>
      <c r="F1396" s="1186">
        <f>SUM(F1327)</f>
        <v>3344</v>
      </c>
      <c r="G1396" s="1033">
        <f>SUM(G1327)</f>
        <v>278.66666666666669</v>
      </c>
      <c r="H1396" s="1033">
        <f>SUM(H1327)</f>
        <v>228</v>
      </c>
      <c r="I1396" s="1033">
        <f>H1396/G1396*100</f>
        <v>81.818181818181813</v>
      </c>
      <c r="J1396" s="1160">
        <f>L1396/F1396</f>
        <v>8.6294856459330145</v>
      </c>
      <c r="K1396" s="1160">
        <f>N1396/H1396</f>
        <v>8.2850877192982448</v>
      </c>
      <c r="L1396" s="1033">
        <f>SUM(L1327)</f>
        <v>28857</v>
      </c>
      <c r="M1396" s="1033">
        <f>SUM(M1327)</f>
        <v>2406</v>
      </c>
      <c r="N1396" s="1033">
        <f>SUM(N1327)</f>
        <v>1889</v>
      </c>
      <c r="O1396" s="1033">
        <f>N1396/M1396*100</f>
        <v>78.512053200332502</v>
      </c>
      <c r="P1396" s="1033">
        <f>SUM(P1327)</f>
        <v>90</v>
      </c>
      <c r="Q1396" s="1185">
        <f>N1396/$C$3*12/P1396</f>
        <v>251.86666666666667</v>
      </c>
      <c r="R1396" s="1160">
        <f t="shared" ref="R1396:W1396" si="695">SUM(R1327)</f>
        <v>106287.88726079998</v>
      </c>
      <c r="S1396" s="1160">
        <f t="shared" si="695"/>
        <v>8857.323938399999</v>
      </c>
      <c r="T1396" s="1160">
        <f t="shared" si="695"/>
        <v>10335.652080000002</v>
      </c>
      <c r="U1396" s="3062">
        <f t="shared" si="695"/>
        <v>0</v>
      </c>
      <c r="V1396" s="1160">
        <f t="shared" si="695"/>
        <v>-32.28105</v>
      </c>
      <c r="W1396" s="1160">
        <f t="shared" si="695"/>
        <v>1478.3281416000027</v>
      </c>
      <c r="X1396" s="1160"/>
      <c r="Y1396" s="1160">
        <f>SUM(Y1327)</f>
        <v>-1507.6421800000003</v>
      </c>
      <c r="Z1396" s="1160">
        <f>SUM(Z1327)</f>
        <v>8795.7288500000013</v>
      </c>
      <c r="AA1396" s="669"/>
      <c r="AB1396" s="205"/>
      <c r="AC1396" s="205"/>
      <c r="AD1396" s="205"/>
      <c r="AE1396" s="205"/>
      <c r="AF1396" s="205"/>
      <c r="AG1396" s="205"/>
      <c r="AH1396" s="205"/>
      <c r="AI1396" s="205"/>
      <c r="AJ1396" s="205"/>
      <c r="AK1396" s="205"/>
      <c r="AL1396" s="205"/>
      <c r="AM1396" s="205"/>
      <c r="AN1396" s="205"/>
      <c r="AO1396" s="205"/>
      <c r="AP1396" s="205"/>
      <c r="AQ1396" s="205"/>
      <c r="AR1396" s="205"/>
      <c r="AS1396" s="205"/>
      <c r="AT1396" s="205"/>
      <c r="AU1396" s="205"/>
      <c r="AV1396" s="205"/>
      <c r="AW1396" s="205"/>
      <c r="AX1396" s="205"/>
      <c r="AY1396" s="205"/>
      <c r="AZ1396" s="205"/>
      <c r="BA1396" s="205"/>
      <c r="BB1396" s="205"/>
      <c r="BC1396" s="205"/>
      <c r="BD1396" s="205"/>
      <c r="BE1396" s="205"/>
      <c r="BF1396" s="205"/>
      <c r="BG1396" s="205"/>
      <c r="BH1396" s="205"/>
      <c r="BI1396" s="205"/>
      <c r="BJ1396" s="205"/>
      <c r="BK1396" s="205"/>
      <c r="BL1396" s="205"/>
      <c r="BM1396" s="205"/>
      <c r="BN1396" s="205"/>
      <c r="BO1396" s="205"/>
      <c r="BP1396" s="205"/>
      <c r="BQ1396" s="205"/>
      <c r="BR1396" s="205"/>
      <c r="BS1396" s="205"/>
      <c r="BT1396" s="205"/>
      <c r="BU1396" s="205"/>
      <c r="BV1396" s="205"/>
      <c r="BW1396" s="205"/>
      <c r="BX1396" s="205"/>
      <c r="BY1396" s="205"/>
      <c r="BZ1396" s="205"/>
      <c r="CA1396" s="205"/>
      <c r="CB1396" s="205"/>
      <c r="CC1396" s="205"/>
      <c r="CD1396" s="205"/>
      <c r="CE1396" s="205"/>
      <c r="CF1396" s="205"/>
      <c r="CG1396" s="205"/>
      <c r="CH1396" s="205"/>
      <c r="CI1396" s="205"/>
      <c r="CJ1396" s="205"/>
      <c r="CK1396" s="205"/>
      <c r="CL1396" s="205"/>
      <c r="CM1396" s="205"/>
      <c r="CN1396" s="205"/>
      <c r="CO1396" s="205"/>
      <c r="CP1396" s="205"/>
      <c r="CQ1396" s="205"/>
      <c r="CR1396" s="205"/>
      <c r="CS1396" s="205"/>
      <c r="CT1396" s="205"/>
      <c r="CU1396" s="205"/>
      <c r="CV1396" s="205"/>
      <c r="CW1396" s="205"/>
      <c r="CX1396" s="205"/>
      <c r="CY1396" s="205"/>
      <c r="CZ1396" s="205"/>
      <c r="DA1396" s="205"/>
      <c r="DB1396" s="205"/>
      <c r="DC1396" s="205"/>
      <c r="DD1396" s="205"/>
      <c r="DE1396" s="205"/>
      <c r="DF1396" s="205"/>
      <c r="DG1396" s="205"/>
      <c r="DH1396" s="205"/>
      <c r="DI1396" s="205"/>
      <c r="DJ1396" s="205"/>
      <c r="DK1396" s="205"/>
      <c r="DL1396" s="205"/>
      <c r="DM1396" s="205"/>
      <c r="DN1396" s="205"/>
      <c r="DO1396" s="205"/>
      <c r="DP1396" s="205"/>
      <c r="DQ1396" s="205"/>
      <c r="DR1396" s="205"/>
      <c r="DS1396" s="205"/>
      <c r="DT1396" s="205"/>
      <c r="DU1396" s="205"/>
      <c r="DV1396" s="205"/>
      <c r="DW1396" s="205"/>
      <c r="DX1396" s="205"/>
      <c r="DY1396" s="205"/>
      <c r="DZ1396" s="205"/>
      <c r="EA1396" s="205"/>
      <c r="EB1396" s="205"/>
      <c r="EC1396" s="205"/>
      <c r="ED1396" s="205"/>
      <c r="EE1396" s="205"/>
      <c r="EF1396" s="205"/>
      <c r="EG1396" s="205"/>
      <c r="EH1396" s="205"/>
      <c r="EI1396" s="205"/>
      <c r="EJ1396" s="205"/>
      <c r="EK1396" s="205"/>
      <c r="EL1396" s="205"/>
      <c r="EM1396" s="205"/>
      <c r="EN1396" s="205"/>
      <c r="EO1396" s="205"/>
      <c r="EP1396" s="205"/>
      <c r="EQ1396" s="205"/>
      <c r="ER1396" s="205"/>
      <c r="ES1396" s="205"/>
      <c r="ET1396" s="205"/>
      <c r="EU1396" s="205"/>
      <c r="EV1396" s="205"/>
      <c r="EW1396" s="205"/>
      <c r="EX1396" s="205"/>
      <c r="EY1396" s="205"/>
      <c r="EZ1396" s="205"/>
      <c r="FA1396" s="205"/>
      <c r="FB1396" s="205"/>
      <c r="FC1396" s="205"/>
      <c r="FD1396" s="205"/>
      <c r="FE1396" s="205"/>
      <c r="FF1396" s="205"/>
      <c r="FG1396" s="205"/>
      <c r="FH1396" s="205"/>
      <c r="FI1396" s="205"/>
      <c r="FJ1396" s="205"/>
      <c r="FK1396" s="205"/>
      <c r="FL1396" s="205"/>
      <c r="FM1396" s="205"/>
      <c r="FN1396" s="205"/>
      <c r="FO1396" s="205"/>
      <c r="FP1396" s="205"/>
      <c r="FQ1396" s="205"/>
      <c r="FR1396" s="205"/>
      <c r="FS1396" s="205"/>
      <c r="FT1396" s="205"/>
      <c r="FU1396" s="205"/>
      <c r="FV1396" s="205"/>
      <c r="FW1396" s="205"/>
      <c r="FX1396" s="205"/>
      <c r="FY1396" s="205"/>
      <c r="FZ1396" s="205"/>
      <c r="GA1396" s="205"/>
      <c r="GB1396" s="205"/>
      <c r="GC1396" s="205"/>
      <c r="GD1396" s="205"/>
      <c r="GE1396" s="205"/>
      <c r="GF1396" s="205"/>
      <c r="GG1396" s="205"/>
      <c r="GH1396" s="205"/>
      <c r="GI1396" s="205"/>
      <c r="GJ1396" s="205"/>
      <c r="GK1396" s="205"/>
      <c r="GL1396" s="205"/>
      <c r="GM1396" s="205"/>
      <c r="GN1396" s="205"/>
      <c r="GO1396" s="205"/>
      <c r="GP1396" s="205"/>
      <c r="GQ1396" s="205"/>
      <c r="GR1396" s="205"/>
      <c r="GS1396" s="205"/>
      <c r="GT1396" s="205"/>
      <c r="GU1396" s="205"/>
      <c r="GV1396" s="205"/>
      <c r="GW1396" s="205"/>
      <c r="GX1396" s="205"/>
      <c r="GY1396" s="205"/>
      <c r="GZ1396" s="205"/>
      <c r="HA1396" s="205"/>
      <c r="HB1396" s="205"/>
      <c r="HC1396" s="205"/>
      <c r="HD1396" s="205"/>
      <c r="HE1396" s="205"/>
      <c r="HF1396" s="205"/>
      <c r="HG1396" s="205"/>
      <c r="HH1396" s="205"/>
      <c r="HI1396" s="205"/>
      <c r="HJ1396" s="205"/>
      <c r="HK1396" s="205"/>
      <c r="HL1396" s="205"/>
      <c r="HM1396" s="205"/>
      <c r="HN1396" s="205"/>
      <c r="HO1396" s="205"/>
      <c r="HP1396" s="205"/>
      <c r="HQ1396" s="205"/>
      <c r="HR1396" s="205"/>
      <c r="HS1396" s="205"/>
      <c r="HT1396" s="205"/>
      <c r="HU1396" s="205"/>
      <c r="HV1396" s="205"/>
      <c r="HW1396" s="205"/>
      <c r="HX1396" s="205"/>
      <c r="HY1396" s="205"/>
      <c r="HZ1396" s="205"/>
      <c r="IA1396" s="205"/>
      <c r="IB1396" s="205"/>
      <c r="IC1396" s="205"/>
      <c r="ID1396" s="205"/>
      <c r="IE1396" s="205"/>
      <c r="IF1396" s="205"/>
      <c r="IG1396" s="205"/>
      <c r="IH1396" s="205"/>
      <c r="II1396" s="205"/>
      <c r="IJ1396" s="205"/>
      <c r="IK1396" s="205"/>
      <c r="IL1396" s="205"/>
      <c r="IM1396" s="205"/>
      <c r="IN1396" s="205"/>
      <c r="IO1396" s="205"/>
      <c r="IP1396" s="205"/>
      <c r="IQ1396" s="205"/>
      <c r="IR1396" s="205"/>
      <c r="IS1396" s="205"/>
      <c r="IT1396" s="205"/>
      <c r="IU1396" s="205"/>
      <c r="IV1396" s="205"/>
      <c r="IW1396" s="205"/>
      <c r="IX1396" s="205"/>
      <c r="IY1396" s="205"/>
      <c r="IZ1396" s="205"/>
      <c r="JA1396" s="205"/>
      <c r="JB1396" s="205"/>
    </row>
    <row r="1397" spans="1:262" s="692" customFormat="1" x14ac:dyDescent="0.25">
      <c r="A1397" s="646">
        <v>1</v>
      </c>
      <c r="B1397" s="646">
        <v>1</v>
      </c>
      <c r="C1397" s="1049" t="s">
        <v>258</v>
      </c>
      <c r="D1397" s="1049"/>
      <c r="E1397" s="960"/>
      <c r="F1397" s="1589"/>
      <c r="G1397" s="961"/>
      <c r="H1397" s="961"/>
      <c r="I1397" s="961"/>
      <c r="J1397" s="1161"/>
      <c r="K1397" s="1161"/>
      <c r="L1397" s="1162"/>
      <c r="M1397" s="1162"/>
      <c r="N1397" s="1162"/>
      <c r="O1397" s="1162"/>
      <c r="P1397" s="1162"/>
      <c r="Q1397" s="1162"/>
      <c r="R1397" s="1200"/>
      <c r="S1397" s="1160"/>
      <c r="T1397" s="1200"/>
      <c r="U1397" s="3064"/>
      <c r="V1397" s="1200"/>
      <c r="W1397" s="1200"/>
      <c r="X1397" s="2007"/>
      <c r="Y1397" s="2007"/>
      <c r="Z1397" s="1200"/>
      <c r="AA1397" s="669"/>
      <c r="AB1397" s="205"/>
      <c r="AC1397" s="205"/>
      <c r="AD1397" s="205"/>
      <c r="AE1397" s="205"/>
      <c r="AF1397" s="205"/>
      <c r="AG1397" s="205"/>
      <c r="AH1397" s="205"/>
      <c r="AI1397" s="205"/>
      <c r="AJ1397" s="205"/>
      <c r="AK1397" s="205"/>
      <c r="AL1397" s="205"/>
      <c r="AM1397" s="205"/>
      <c r="AN1397" s="205"/>
      <c r="AO1397" s="205"/>
      <c r="AP1397" s="205"/>
      <c r="AQ1397" s="205"/>
      <c r="AR1397" s="205"/>
      <c r="AS1397" s="205"/>
      <c r="AT1397" s="205"/>
      <c r="AU1397" s="205"/>
      <c r="AV1397" s="205"/>
      <c r="AW1397" s="205"/>
      <c r="AX1397" s="205"/>
      <c r="AY1397" s="205"/>
      <c r="AZ1397" s="205"/>
      <c r="BA1397" s="205"/>
      <c r="BB1397" s="205"/>
      <c r="BC1397" s="205"/>
      <c r="BD1397" s="205"/>
      <c r="BE1397" s="205"/>
      <c r="BF1397" s="205"/>
      <c r="BG1397" s="205"/>
      <c r="BH1397" s="205"/>
      <c r="BI1397" s="205"/>
      <c r="BJ1397" s="205"/>
      <c r="BK1397" s="205"/>
      <c r="BL1397" s="205"/>
      <c r="BM1397" s="205"/>
      <c r="BN1397" s="205"/>
      <c r="BO1397" s="205"/>
      <c r="BP1397" s="205"/>
      <c r="BQ1397" s="205"/>
      <c r="BR1397" s="205"/>
      <c r="BS1397" s="205"/>
      <c r="BT1397" s="205"/>
      <c r="BU1397" s="205"/>
      <c r="BV1397" s="205"/>
      <c r="BW1397" s="205"/>
      <c r="BX1397" s="205"/>
      <c r="BY1397" s="205"/>
      <c r="BZ1397" s="205"/>
      <c r="CA1397" s="205"/>
      <c r="CB1397" s="205"/>
      <c r="CC1397" s="205"/>
      <c r="CD1397" s="205"/>
      <c r="CE1397" s="205"/>
      <c r="CF1397" s="205"/>
      <c r="CG1397" s="205"/>
      <c r="CH1397" s="205"/>
      <c r="CI1397" s="205"/>
      <c r="CJ1397" s="205"/>
      <c r="CK1397" s="205"/>
      <c r="CL1397" s="205"/>
      <c r="CM1397" s="205"/>
      <c r="CN1397" s="205"/>
      <c r="CO1397" s="205"/>
      <c r="CP1397" s="205"/>
      <c r="CQ1397" s="205"/>
      <c r="CR1397" s="205"/>
      <c r="CS1397" s="205"/>
      <c r="CT1397" s="205"/>
      <c r="CU1397" s="205"/>
      <c r="CV1397" s="205"/>
      <c r="CW1397" s="205"/>
      <c r="CX1397" s="205"/>
      <c r="CY1397" s="205"/>
      <c r="CZ1397" s="205"/>
      <c r="DA1397" s="205"/>
      <c r="DB1397" s="205"/>
      <c r="DC1397" s="205"/>
      <c r="DD1397" s="205"/>
      <c r="DE1397" s="205"/>
      <c r="DF1397" s="205"/>
      <c r="DG1397" s="205"/>
      <c r="DH1397" s="205"/>
      <c r="DI1397" s="205"/>
      <c r="DJ1397" s="205"/>
      <c r="DK1397" s="205"/>
      <c r="DL1397" s="205"/>
      <c r="DM1397" s="205"/>
      <c r="DN1397" s="205"/>
      <c r="DO1397" s="205"/>
      <c r="DP1397" s="205"/>
      <c r="DQ1397" s="205"/>
      <c r="DR1397" s="205"/>
      <c r="DS1397" s="205"/>
      <c r="DT1397" s="205"/>
      <c r="DU1397" s="205"/>
      <c r="DV1397" s="205"/>
      <c r="DW1397" s="205"/>
      <c r="DX1397" s="205"/>
      <c r="DY1397" s="205"/>
      <c r="DZ1397" s="205"/>
      <c r="EA1397" s="205"/>
      <c r="EB1397" s="205"/>
      <c r="EC1397" s="205"/>
      <c r="ED1397" s="205"/>
      <c r="EE1397" s="205"/>
      <c r="EF1397" s="205"/>
      <c r="EG1397" s="205"/>
      <c r="EH1397" s="205"/>
      <c r="EI1397" s="205"/>
      <c r="EJ1397" s="205"/>
      <c r="EK1397" s="205"/>
      <c r="EL1397" s="205"/>
      <c r="EM1397" s="205"/>
      <c r="EN1397" s="205"/>
      <c r="EO1397" s="205"/>
      <c r="EP1397" s="205"/>
      <c r="EQ1397" s="205"/>
      <c r="ER1397" s="205"/>
      <c r="ES1397" s="205"/>
      <c r="ET1397" s="205"/>
      <c r="EU1397" s="205"/>
      <c r="EV1397" s="205"/>
      <c r="EW1397" s="205"/>
      <c r="EX1397" s="205"/>
      <c r="EY1397" s="205"/>
      <c r="EZ1397" s="205"/>
      <c r="FA1397" s="205"/>
      <c r="FB1397" s="205"/>
      <c r="FC1397" s="205"/>
      <c r="FD1397" s="205"/>
      <c r="FE1397" s="205"/>
      <c r="FF1397" s="205"/>
      <c r="FG1397" s="205"/>
      <c r="FH1397" s="205"/>
      <c r="FI1397" s="205"/>
      <c r="FJ1397" s="205"/>
      <c r="FK1397" s="205"/>
      <c r="FL1397" s="205"/>
      <c r="FM1397" s="205"/>
      <c r="FN1397" s="205"/>
      <c r="FO1397" s="205"/>
      <c r="FP1397" s="205"/>
      <c r="FQ1397" s="205"/>
      <c r="FR1397" s="205"/>
      <c r="FS1397" s="205"/>
      <c r="FT1397" s="205"/>
      <c r="FU1397" s="205"/>
      <c r="FV1397" s="205"/>
      <c r="FW1397" s="205"/>
      <c r="FX1397" s="205"/>
      <c r="FY1397" s="205"/>
      <c r="FZ1397" s="205"/>
      <c r="GA1397" s="205"/>
      <c r="GB1397" s="205"/>
      <c r="GC1397" s="205"/>
      <c r="GD1397" s="205"/>
      <c r="GE1397" s="205"/>
      <c r="GF1397" s="205"/>
      <c r="GG1397" s="205"/>
      <c r="GH1397" s="205"/>
      <c r="GI1397" s="205"/>
      <c r="GJ1397" s="205"/>
      <c r="GK1397" s="205"/>
      <c r="GL1397" s="205"/>
      <c r="GM1397" s="205"/>
      <c r="GN1397" s="205"/>
      <c r="GO1397" s="205"/>
      <c r="GP1397" s="205"/>
      <c r="GQ1397" s="205"/>
      <c r="GR1397" s="205"/>
      <c r="GS1397" s="205"/>
      <c r="GT1397" s="205"/>
      <c r="GU1397" s="205"/>
      <c r="GV1397" s="205"/>
      <c r="GW1397" s="205"/>
      <c r="GX1397" s="205"/>
      <c r="GY1397" s="205"/>
      <c r="GZ1397" s="205"/>
      <c r="HA1397" s="205"/>
      <c r="HB1397" s="205"/>
      <c r="HC1397" s="205"/>
      <c r="HD1397" s="205"/>
      <c r="HE1397" s="205"/>
      <c r="HF1397" s="205"/>
      <c r="HG1397" s="205"/>
      <c r="HH1397" s="205"/>
      <c r="HI1397" s="205"/>
      <c r="HJ1397" s="205"/>
      <c r="HK1397" s="205"/>
      <c r="HL1397" s="205"/>
      <c r="HM1397" s="205"/>
      <c r="HN1397" s="205"/>
      <c r="HO1397" s="205"/>
      <c r="HP1397" s="205"/>
      <c r="HQ1397" s="205"/>
      <c r="HR1397" s="205"/>
      <c r="HS1397" s="205"/>
      <c r="HT1397" s="205"/>
      <c r="HU1397" s="205"/>
      <c r="HV1397" s="205"/>
      <c r="HW1397" s="205"/>
      <c r="HX1397" s="205"/>
      <c r="HY1397" s="205"/>
      <c r="HZ1397" s="205"/>
      <c r="IA1397" s="205"/>
      <c r="IB1397" s="205"/>
      <c r="IC1397" s="205"/>
      <c r="ID1397" s="205"/>
      <c r="IE1397" s="205"/>
      <c r="IF1397" s="205"/>
      <c r="IG1397" s="205"/>
      <c r="IH1397" s="205"/>
      <c r="II1397" s="205"/>
      <c r="IJ1397" s="205"/>
      <c r="IK1397" s="205"/>
      <c r="IL1397" s="205"/>
      <c r="IM1397" s="205"/>
      <c r="IN1397" s="205"/>
      <c r="IO1397" s="205"/>
      <c r="IP1397" s="205"/>
      <c r="IQ1397" s="205"/>
      <c r="IR1397" s="205"/>
      <c r="IS1397" s="205"/>
      <c r="IT1397" s="205"/>
      <c r="IU1397" s="205"/>
      <c r="IV1397" s="205"/>
      <c r="IW1397" s="205"/>
      <c r="IX1397" s="205"/>
      <c r="IY1397" s="205"/>
      <c r="IZ1397" s="205"/>
      <c r="JA1397" s="205"/>
      <c r="JB1397" s="205"/>
    </row>
    <row r="1398" spans="1:262" s="692" customFormat="1" x14ac:dyDescent="0.25">
      <c r="A1398" s="646">
        <v>1</v>
      </c>
      <c r="B1398" s="646">
        <v>1</v>
      </c>
      <c r="C1398" s="1135" t="s">
        <v>609</v>
      </c>
      <c r="D1398" s="1071"/>
      <c r="E1398" s="960"/>
      <c r="F1398" s="1589"/>
      <c r="G1398" s="961"/>
      <c r="H1398" s="961"/>
      <c r="I1398" s="1033"/>
      <c r="J1398" s="1161"/>
      <c r="K1398" s="1161"/>
      <c r="L1398" s="1162"/>
      <c r="M1398" s="1162"/>
      <c r="N1398" s="1162"/>
      <c r="O1398" s="1162"/>
      <c r="P1398" s="1162"/>
      <c r="Q1398" s="1162"/>
      <c r="R1398" s="1200">
        <f t="shared" ref="R1398:W1399" si="696">R1329</f>
        <v>91511.91476</v>
      </c>
      <c r="S1398" s="1160">
        <f t="shared" si="696"/>
        <v>7625.9928966666666</v>
      </c>
      <c r="T1398" s="1200">
        <f t="shared" si="696"/>
        <v>7625.9929000000002</v>
      </c>
      <c r="U1398" s="3064">
        <f t="shared" si="696"/>
        <v>0</v>
      </c>
      <c r="V1398" s="1200">
        <f t="shared" si="696"/>
        <v>0</v>
      </c>
      <c r="W1398" s="1200">
        <f t="shared" si="696"/>
        <v>3.3333335522911511E-6</v>
      </c>
      <c r="X1398" s="2007"/>
      <c r="Y1398" s="2007">
        <f>Y1329</f>
        <v>0</v>
      </c>
      <c r="Z1398" s="1200">
        <f>Z1329</f>
        <v>7625.9929000000002</v>
      </c>
      <c r="AA1398" s="669"/>
      <c r="AB1398" s="205"/>
      <c r="AC1398" s="205"/>
      <c r="AD1398" s="205"/>
      <c r="AE1398" s="205"/>
      <c r="AF1398" s="205"/>
      <c r="AG1398" s="205"/>
      <c r="AH1398" s="205"/>
      <c r="AI1398" s="205"/>
      <c r="AJ1398" s="205"/>
      <c r="AK1398" s="205"/>
      <c r="AL1398" s="205"/>
      <c r="AM1398" s="205"/>
      <c r="AN1398" s="205"/>
      <c r="AO1398" s="205"/>
      <c r="AP1398" s="205"/>
      <c r="AQ1398" s="205"/>
      <c r="AR1398" s="205"/>
      <c r="AS1398" s="205"/>
      <c r="AT1398" s="205"/>
      <c r="AU1398" s="205"/>
      <c r="AV1398" s="205"/>
      <c r="AW1398" s="205"/>
      <c r="AX1398" s="205"/>
      <c r="AY1398" s="205"/>
      <c r="AZ1398" s="205"/>
      <c r="BA1398" s="205"/>
      <c r="BB1398" s="205"/>
      <c r="BC1398" s="205"/>
      <c r="BD1398" s="205"/>
      <c r="BE1398" s="205"/>
      <c r="BF1398" s="205"/>
      <c r="BG1398" s="205"/>
      <c r="BH1398" s="205"/>
      <c r="BI1398" s="205"/>
      <c r="BJ1398" s="205"/>
      <c r="BK1398" s="205"/>
      <c r="BL1398" s="205"/>
      <c r="BM1398" s="205"/>
      <c r="BN1398" s="205"/>
      <c r="BO1398" s="205"/>
      <c r="BP1398" s="205"/>
      <c r="BQ1398" s="205"/>
      <c r="BR1398" s="205"/>
      <c r="BS1398" s="205"/>
      <c r="BT1398" s="205"/>
      <c r="BU1398" s="205"/>
      <c r="BV1398" s="205"/>
      <c r="BW1398" s="205"/>
      <c r="BX1398" s="205"/>
      <c r="BY1398" s="205"/>
      <c r="BZ1398" s="205"/>
      <c r="CA1398" s="205"/>
      <c r="CB1398" s="205"/>
      <c r="CC1398" s="205"/>
      <c r="CD1398" s="205"/>
      <c r="CE1398" s="205"/>
      <c r="CF1398" s="205"/>
      <c r="CG1398" s="205"/>
      <c r="CH1398" s="205"/>
      <c r="CI1398" s="205"/>
      <c r="CJ1398" s="205"/>
      <c r="CK1398" s="205"/>
      <c r="CL1398" s="205"/>
      <c r="CM1398" s="205"/>
      <c r="CN1398" s="205"/>
      <c r="CO1398" s="205"/>
      <c r="CP1398" s="205"/>
      <c r="CQ1398" s="205"/>
      <c r="CR1398" s="205"/>
      <c r="CS1398" s="205"/>
      <c r="CT1398" s="205"/>
      <c r="CU1398" s="205"/>
      <c r="CV1398" s="205"/>
      <c r="CW1398" s="205"/>
      <c r="CX1398" s="205"/>
      <c r="CY1398" s="205"/>
      <c r="CZ1398" s="205"/>
      <c r="DA1398" s="205"/>
      <c r="DB1398" s="205"/>
      <c r="DC1398" s="205"/>
      <c r="DD1398" s="205"/>
      <c r="DE1398" s="205"/>
      <c r="DF1398" s="205"/>
      <c r="DG1398" s="205"/>
      <c r="DH1398" s="205"/>
      <c r="DI1398" s="205"/>
      <c r="DJ1398" s="205"/>
      <c r="DK1398" s="205"/>
      <c r="DL1398" s="205"/>
      <c r="DM1398" s="205"/>
      <c r="DN1398" s="205"/>
      <c r="DO1398" s="205"/>
      <c r="DP1398" s="205"/>
      <c r="DQ1398" s="205"/>
      <c r="DR1398" s="205"/>
      <c r="DS1398" s="205"/>
      <c r="DT1398" s="205"/>
      <c r="DU1398" s="205"/>
      <c r="DV1398" s="205"/>
      <c r="DW1398" s="205"/>
      <c r="DX1398" s="205"/>
      <c r="DY1398" s="205"/>
      <c r="DZ1398" s="205"/>
      <c r="EA1398" s="205"/>
      <c r="EB1398" s="205"/>
      <c r="EC1398" s="205"/>
      <c r="ED1398" s="205"/>
      <c r="EE1398" s="205"/>
      <c r="EF1398" s="205"/>
      <c r="EG1398" s="205"/>
      <c r="EH1398" s="205"/>
      <c r="EI1398" s="205"/>
      <c r="EJ1398" s="205"/>
      <c r="EK1398" s="205"/>
      <c r="EL1398" s="205"/>
      <c r="EM1398" s="205"/>
      <c r="EN1398" s="205"/>
      <c r="EO1398" s="205"/>
      <c r="EP1398" s="205"/>
      <c r="EQ1398" s="205"/>
      <c r="ER1398" s="205"/>
      <c r="ES1398" s="205"/>
      <c r="ET1398" s="205"/>
      <c r="EU1398" s="205"/>
      <c r="EV1398" s="205"/>
      <c r="EW1398" s="205"/>
      <c r="EX1398" s="205"/>
      <c r="EY1398" s="205"/>
      <c r="EZ1398" s="205"/>
      <c r="FA1398" s="205"/>
      <c r="FB1398" s="205"/>
      <c r="FC1398" s="205"/>
      <c r="FD1398" s="205"/>
      <c r="FE1398" s="205"/>
      <c r="FF1398" s="205"/>
      <c r="FG1398" s="205"/>
      <c r="FH1398" s="205"/>
      <c r="FI1398" s="205"/>
      <c r="FJ1398" s="205"/>
      <c r="FK1398" s="205"/>
      <c r="FL1398" s="205"/>
      <c r="FM1398" s="205"/>
      <c r="FN1398" s="205"/>
      <c r="FO1398" s="205"/>
      <c r="FP1398" s="205"/>
      <c r="FQ1398" s="205"/>
      <c r="FR1398" s="205"/>
      <c r="FS1398" s="205"/>
      <c r="FT1398" s="205"/>
      <c r="FU1398" s="205"/>
      <c r="FV1398" s="205"/>
      <c r="FW1398" s="205"/>
      <c r="FX1398" s="205"/>
      <c r="FY1398" s="205"/>
      <c r="FZ1398" s="205"/>
      <c r="GA1398" s="205"/>
      <c r="GB1398" s="205"/>
      <c r="GC1398" s="205"/>
      <c r="GD1398" s="205"/>
      <c r="GE1398" s="205"/>
      <c r="GF1398" s="205"/>
      <c r="GG1398" s="205"/>
      <c r="GH1398" s="205"/>
      <c r="GI1398" s="205"/>
      <c r="GJ1398" s="205"/>
      <c r="GK1398" s="205"/>
      <c r="GL1398" s="205"/>
      <c r="GM1398" s="205"/>
      <c r="GN1398" s="205"/>
      <c r="GO1398" s="205"/>
      <c r="GP1398" s="205"/>
      <c r="GQ1398" s="205"/>
      <c r="GR1398" s="205"/>
      <c r="GS1398" s="205"/>
      <c r="GT1398" s="205"/>
      <c r="GU1398" s="205"/>
      <c r="GV1398" s="205"/>
      <c r="GW1398" s="205"/>
      <c r="GX1398" s="205"/>
      <c r="GY1398" s="205"/>
      <c r="GZ1398" s="205"/>
      <c r="HA1398" s="205"/>
      <c r="HB1398" s="205"/>
      <c r="HC1398" s="205"/>
      <c r="HD1398" s="205"/>
      <c r="HE1398" s="205"/>
      <c r="HF1398" s="205"/>
      <c r="HG1398" s="205"/>
      <c r="HH1398" s="205"/>
      <c r="HI1398" s="205"/>
      <c r="HJ1398" s="205"/>
      <c r="HK1398" s="205"/>
      <c r="HL1398" s="205"/>
      <c r="HM1398" s="205"/>
      <c r="HN1398" s="205"/>
      <c r="HO1398" s="205"/>
      <c r="HP1398" s="205"/>
      <c r="HQ1398" s="205"/>
      <c r="HR1398" s="205"/>
      <c r="HS1398" s="205"/>
      <c r="HT1398" s="205"/>
      <c r="HU1398" s="205"/>
      <c r="HV1398" s="205"/>
      <c r="HW1398" s="205"/>
      <c r="HX1398" s="205"/>
      <c r="HY1398" s="205"/>
      <c r="HZ1398" s="205"/>
      <c r="IA1398" s="205"/>
      <c r="IB1398" s="205"/>
      <c r="IC1398" s="205"/>
      <c r="ID1398" s="205"/>
      <c r="IE1398" s="205"/>
      <c r="IF1398" s="205"/>
      <c r="IG1398" s="205"/>
      <c r="IH1398" s="205"/>
      <c r="II1398" s="205"/>
      <c r="IJ1398" s="205"/>
      <c r="IK1398" s="205"/>
      <c r="IL1398" s="205"/>
      <c r="IM1398" s="205"/>
      <c r="IN1398" s="205"/>
      <c r="IO1398" s="205"/>
      <c r="IP1398" s="205"/>
      <c r="IQ1398" s="205"/>
      <c r="IR1398" s="205"/>
      <c r="IS1398" s="205"/>
      <c r="IT1398" s="205"/>
      <c r="IU1398" s="205"/>
      <c r="IV1398" s="205"/>
      <c r="IW1398" s="205"/>
      <c r="IX1398" s="205"/>
      <c r="IY1398" s="205"/>
      <c r="IZ1398" s="205"/>
      <c r="JA1398" s="205"/>
      <c r="JB1398" s="205"/>
    </row>
    <row r="1399" spans="1:262" s="692" customFormat="1" x14ac:dyDescent="0.25">
      <c r="A1399" s="646"/>
      <c r="B1399" s="646">
        <v>1</v>
      </c>
      <c r="C1399" s="2758" t="s">
        <v>525</v>
      </c>
      <c r="D1399" s="1071"/>
      <c r="E1399" s="960"/>
      <c r="F1399" s="1589"/>
      <c r="G1399" s="961"/>
      <c r="H1399" s="961"/>
      <c r="I1399" s="1033"/>
      <c r="J1399" s="1161"/>
      <c r="K1399" s="1161"/>
      <c r="L1399" s="1162"/>
      <c r="M1399" s="1162"/>
      <c r="N1399" s="1162"/>
      <c r="O1399" s="1162"/>
      <c r="P1399" s="1162"/>
      <c r="Q1399" s="1162"/>
      <c r="R1399" s="1200">
        <f t="shared" si="696"/>
        <v>18762.6348</v>
      </c>
      <c r="S1399" s="1160">
        <f t="shared" si="696"/>
        <v>1563.5528999999999</v>
      </c>
      <c r="T1399" s="1200">
        <f t="shared" si="696"/>
        <v>1563.5528999999999</v>
      </c>
      <c r="U1399" s="3064">
        <f t="shared" si="696"/>
        <v>0</v>
      </c>
      <c r="V1399" s="1200">
        <f t="shared" si="696"/>
        <v>0</v>
      </c>
      <c r="W1399" s="1200">
        <f t="shared" si="696"/>
        <v>0</v>
      </c>
      <c r="X1399" s="2007"/>
      <c r="Y1399" s="2007">
        <f>Y1330</f>
        <v>0</v>
      </c>
      <c r="Z1399" s="1200">
        <f>Z1330</f>
        <v>1563.5528999999999</v>
      </c>
      <c r="AA1399" s="669"/>
      <c r="AB1399" s="205"/>
      <c r="AC1399" s="205"/>
      <c r="AD1399" s="205"/>
      <c r="AE1399" s="205"/>
      <c r="AF1399" s="205"/>
      <c r="AG1399" s="205"/>
      <c r="AH1399" s="205"/>
      <c r="AI1399" s="205"/>
      <c r="AJ1399" s="205"/>
      <c r="AK1399" s="205"/>
      <c r="AL1399" s="205"/>
      <c r="AM1399" s="205"/>
      <c r="AN1399" s="205"/>
      <c r="AO1399" s="205"/>
      <c r="AP1399" s="205"/>
      <c r="AQ1399" s="205"/>
      <c r="AR1399" s="205"/>
      <c r="AS1399" s="205"/>
      <c r="AT1399" s="205"/>
      <c r="AU1399" s="205"/>
      <c r="AV1399" s="205"/>
      <c r="AW1399" s="205"/>
      <c r="AX1399" s="205"/>
      <c r="AY1399" s="205"/>
      <c r="AZ1399" s="205"/>
      <c r="BA1399" s="205"/>
      <c r="BB1399" s="205"/>
      <c r="BC1399" s="205"/>
      <c r="BD1399" s="205"/>
      <c r="BE1399" s="205"/>
      <c r="BF1399" s="205"/>
      <c r="BG1399" s="205"/>
      <c r="BH1399" s="205"/>
      <c r="BI1399" s="205"/>
      <c r="BJ1399" s="205"/>
      <c r="BK1399" s="205"/>
      <c r="BL1399" s="205"/>
      <c r="BM1399" s="205"/>
      <c r="BN1399" s="205"/>
      <c r="BO1399" s="205"/>
      <c r="BP1399" s="205"/>
      <c r="BQ1399" s="205"/>
      <c r="BR1399" s="205"/>
      <c r="BS1399" s="205"/>
      <c r="BT1399" s="205"/>
      <c r="BU1399" s="205"/>
      <c r="BV1399" s="205"/>
      <c r="BW1399" s="205"/>
      <c r="BX1399" s="205"/>
      <c r="BY1399" s="205"/>
      <c r="BZ1399" s="205"/>
      <c r="CA1399" s="205"/>
      <c r="CB1399" s="205"/>
      <c r="CC1399" s="205"/>
      <c r="CD1399" s="205"/>
      <c r="CE1399" s="205"/>
      <c r="CF1399" s="205"/>
      <c r="CG1399" s="205"/>
      <c r="CH1399" s="205"/>
      <c r="CI1399" s="205"/>
      <c r="CJ1399" s="205"/>
      <c r="CK1399" s="205"/>
      <c r="CL1399" s="205"/>
      <c r="CM1399" s="205"/>
      <c r="CN1399" s="205"/>
      <c r="CO1399" s="205"/>
      <c r="CP1399" s="205"/>
      <c r="CQ1399" s="205"/>
      <c r="CR1399" s="205"/>
      <c r="CS1399" s="205"/>
      <c r="CT1399" s="205"/>
      <c r="CU1399" s="205"/>
      <c r="CV1399" s="205"/>
      <c r="CW1399" s="205"/>
      <c r="CX1399" s="205"/>
      <c r="CY1399" s="205"/>
      <c r="CZ1399" s="205"/>
      <c r="DA1399" s="205"/>
      <c r="DB1399" s="205"/>
      <c r="DC1399" s="205"/>
      <c r="DD1399" s="205"/>
      <c r="DE1399" s="205"/>
      <c r="DF1399" s="205"/>
      <c r="DG1399" s="205"/>
      <c r="DH1399" s="205"/>
      <c r="DI1399" s="205"/>
      <c r="DJ1399" s="205"/>
      <c r="DK1399" s="205"/>
      <c r="DL1399" s="205"/>
      <c r="DM1399" s="205"/>
      <c r="DN1399" s="205"/>
      <c r="DO1399" s="205"/>
      <c r="DP1399" s="205"/>
      <c r="DQ1399" s="205"/>
      <c r="DR1399" s="205"/>
      <c r="DS1399" s="205"/>
      <c r="DT1399" s="205"/>
      <c r="DU1399" s="205"/>
      <c r="DV1399" s="205"/>
      <c r="DW1399" s="205"/>
      <c r="DX1399" s="205"/>
      <c r="DY1399" s="205"/>
      <c r="DZ1399" s="205"/>
      <c r="EA1399" s="205"/>
      <c r="EB1399" s="205"/>
      <c r="EC1399" s="205"/>
      <c r="ED1399" s="205"/>
      <c r="EE1399" s="205"/>
      <c r="EF1399" s="205"/>
      <c r="EG1399" s="205"/>
      <c r="EH1399" s="205"/>
      <c r="EI1399" s="205"/>
      <c r="EJ1399" s="205"/>
      <c r="EK1399" s="205"/>
      <c r="EL1399" s="205"/>
      <c r="EM1399" s="205"/>
      <c r="EN1399" s="205"/>
      <c r="EO1399" s="205"/>
      <c r="EP1399" s="205"/>
      <c r="EQ1399" s="205"/>
      <c r="ER1399" s="205"/>
      <c r="ES1399" s="205"/>
      <c r="ET1399" s="205"/>
      <c r="EU1399" s="205"/>
      <c r="EV1399" s="205"/>
      <c r="EW1399" s="205"/>
      <c r="EX1399" s="205"/>
      <c r="EY1399" s="205"/>
      <c r="EZ1399" s="205"/>
      <c r="FA1399" s="205"/>
      <c r="FB1399" s="205"/>
      <c r="FC1399" s="205"/>
      <c r="FD1399" s="205"/>
      <c r="FE1399" s="205"/>
      <c r="FF1399" s="205"/>
      <c r="FG1399" s="205"/>
      <c r="FH1399" s="205"/>
      <c r="FI1399" s="205"/>
      <c r="FJ1399" s="205"/>
      <c r="FK1399" s="205"/>
      <c r="FL1399" s="205"/>
      <c r="FM1399" s="205"/>
      <c r="FN1399" s="205"/>
      <c r="FO1399" s="205"/>
      <c r="FP1399" s="205"/>
      <c r="FQ1399" s="205"/>
      <c r="FR1399" s="205"/>
      <c r="FS1399" s="205"/>
      <c r="FT1399" s="205"/>
      <c r="FU1399" s="205"/>
      <c r="FV1399" s="205"/>
      <c r="FW1399" s="205"/>
      <c r="FX1399" s="205"/>
      <c r="FY1399" s="205"/>
      <c r="FZ1399" s="205"/>
      <c r="GA1399" s="205"/>
      <c r="GB1399" s="205"/>
      <c r="GC1399" s="205"/>
      <c r="GD1399" s="205"/>
      <c r="GE1399" s="205"/>
      <c r="GF1399" s="205"/>
      <c r="GG1399" s="205"/>
      <c r="GH1399" s="205"/>
      <c r="GI1399" s="205"/>
      <c r="GJ1399" s="205"/>
      <c r="GK1399" s="205"/>
      <c r="GL1399" s="205"/>
      <c r="GM1399" s="205"/>
      <c r="GN1399" s="205"/>
      <c r="GO1399" s="205"/>
      <c r="GP1399" s="205"/>
      <c r="GQ1399" s="205"/>
      <c r="GR1399" s="205"/>
      <c r="GS1399" s="205"/>
      <c r="GT1399" s="205"/>
      <c r="GU1399" s="205"/>
      <c r="GV1399" s="205"/>
      <c r="GW1399" s="205"/>
      <c r="GX1399" s="205"/>
      <c r="GY1399" s="205"/>
      <c r="GZ1399" s="205"/>
      <c r="HA1399" s="205"/>
      <c r="HB1399" s="205"/>
      <c r="HC1399" s="205"/>
      <c r="HD1399" s="205"/>
      <c r="HE1399" s="205"/>
      <c r="HF1399" s="205"/>
      <c r="HG1399" s="205"/>
      <c r="HH1399" s="205"/>
      <c r="HI1399" s="205"/>
      <c r="HJ1399" s="205"/>
      <c r="HK1399" s="205"/>
      <c r="HL1399" s="205"/>
      <c r="HM1399" s="205"/>
      <c r="HN1399" s="205"/>
      <c r="HO1399" s="205"/>
      <c r="HP1399" s="205"/>
      <c r="HQ1399" s="205"/>
      <c r="HR1399" s="205"/>
      <c r="HS1399" s="205"/>
      <c r="HT1399" s="205"/>
      <c r="HU1399" s="205"/>
      <c r="HV1399" s="205"/>
      <c r="HW1399" s="205"/>
      <c r="HX1399" s="205"/>
      <c r="HY1399" s="205"/>
      <c r="HZ1399" s="205"/>
      <c r="IA1399" s="205"/>
      <c r="IB1399" s="205"/>
      <c r="IC1399" s="205"/>
      <c r="ID1399" s="205"/>
      <c r="IE1399" s="205"/>
      <c r="IF1399" s="205"/>
      <c r="IG1399" s="205"/>
      <c r="IH1399" s="205"/>
      <c r="II1399" s="205"/>
      <c r="IJ1399" s="205"/>
      <c r="IK1399" s="205"/>
      <c r="IL1399" s="205"/>
      <c r="IM1399" s="205"/>
      <c r="IN1399" s="205"/>
      <c r="IO1399" s="205"/>
      <c r="IP1399" s="205"/>
      <c r="IQ1399" s="205"/>
      <c r="IR1399" s="205"/>
      <c r="IS1399" s="205"/>
      <c r="IT1399" s="205"/>
      <c r="IU1399" s="205"/>
      <c r="IV1399" s="205"/>
      <c r="IW1399" s="205"/>
      <c r="IX1399" s="205"/>
      <c r="IY1399" s="205"/>
      <c r="IZ1399" s="205"/>
      <c r="JA1399" s="205"/>
      <c r="JB1399" s="205"/>
    </row>
    <row r="1400" spans="1:262" s="692" customFormat="1" ht="29.25" x14ac:dyDescent="0.25">
      <c r="A1400" s="646"/>
      <c r="B1400" s="646">
        <v>1</v>
      </c>
      <c r="C1400" s="2658" t="s">
        <v>481</v>
      </c>
      <c r="D1400" s="1071"/>
      <c r="E1400" s="960"/>
      <c r="F1400" s="1589">
        <f t="shared" ref="F1400:I1407" si="697">F1331</f>
        <v>50955</v>
      </c>
      <c r="G1400" s="961">
        <f t="shared" si="697"/>
        <v>4246.25</v>
      </c>
      <c r="H1400" s="961">
        <f t="shared" si="697"/>
        <v>1250</v>
      </c>
      <c r="I1400" s="1033">
        <f t="shared" si="697"/>
        <v>29.43773918163085</v>
      </c>
      <c r="J1400" s="1161"/>
      <c r="K1400" s="1161"/>
      <c r="L1400" s="1162"/>
      <c r="M1400" s="1162"/>
      <c r="N1400" s="1162"/>
      <c r="O1400" s="1162"/>
      <c r="P1400" s="1162"/>
      <c r="Q1400" s="1162"/>
      <c r="R1400" s="1200"/>
      <c r="S1400" s="1160"/>
      <c r="T1400" s="1200"/>
      <c r="U1400" s="3064"/>
      <c r="V1400" s="1200"/>
      <c r="W1400" s="1200"/>
      <c r="X1400" s="2007"/>
      <c r="Y1400" s="2007"/>
      <c r="Z1400" s="1200"/>
      <c r="AA1400" s="669"/>
      <c r="AB1400" s="205"/>
      <c r="AC1400" s="205"/>
      <c r="AD1400" s="205"/>
      <c r="AE1400" s="205"/>
      <c r="AF1400" s="205"/>
      <c r="AG1400" s="205"/>
      <c r="AH1400" s="205"/>
      <c r="AI1400" s="205"/>
      <c r="AJ1400" s="205"/>
      <c r="AK1400" s="205"/>
      <c r="AL1400" s="205"/>
      <c r="AM1400" s="205"/>
      <c r="AN1400" s="205"/>
      <c r="AO1400" s="205"/>
      <c r="AP1400" s="205"/>
      <c r="AQ1400" s="205"/>
      <c r="AR1400" s="205"/>
      <c r="AS1400" s="205"/>
      <c r="AT1400" s="205"/>
      <c r="AU1400" s="205"/>
      <c r="AV1400" s="205"/>
      <c r="AW1400" s="205"/>
      <c r="AX1400" s="205"/>
      <c r="AY1400" s="205"/>
      <c r="AZ1400" s="205"/>
      <c r="BA1400" s="205"/>
      <c r="BB1400" s="205"/>
      <c r="BC1400" s="205"/>
      <c r="BD1400" s="205"/>
      <c r="BE1400" s="205"/>
      <c r="BF1400" s="205"/>
      <c r="BG1400" s="205"/>
      <c r="BH1400" s="205"/>
      <c r="BI1400" s="205"/>
      <c r="BJ1400" s="205"/>
      <c r="BK1400" s="205"/>
      <c r="BL1400" s="205"/>
      <c r="BM1400" s="205"/>
      <c r="BN1400" s="205"/>
      <c r="BO1400" s="205"/>
      <c r="BP1400" s="205"/>
      <c r="BQ1400" s="205"/>
      <c r="BR1400" s="205"/>
      <c r="BS1400" s="205"/>
      <c r="BT1400" s="205"/>
      <c r="BU1400" s="205"/>
      <c r="BV1400" s="205"/>
      <c r="BW1400" s="205"/>
      <c r="BX1400" s="205"/>
      <c r="BY1400" s="205"/>
      <c r="BZ1400" s="205"/>
      <c r="CA1400" s="205"/>
      <c r="CB1400" s="205"/>
      <c r="CC1400" s="205"/>
      <c r="CD1400" s="205"/>
      <c r="CE1400" s="205"/>
      <c r="CF1400" s="205"/>
      <c r="CG1400" s="205"/>
      <c r="CH1400" s="205"/>
      <c r="CI1400" s="205"/>
      <c r="CJ1400" s="205"/>
      <c r="CK1400" s="205"/>
      <c r="CL1400" s="205"/>
      <c r="CM1400" s="205"/>
      <c r="CN1400" s="205"/>
      <c r="CO1400" s="205"/>
      <c r="CP1400" s="205"/>
      <c r="CQ1400" s="205"/>
      <c r="CR1400" s="205"/>
      <c r="CS1400" s="205"/>
      <c r="CT1400" s="205"/>
      <c r="CU1400" s="205"/>
      <c r="CV1400" s="205"/>
      <c r="CW1400" s="205"/>
      <c r="CX1400" s="205"/>
      <c r="CY1400" s="205"/>
      <c r="CZ1400" s="205"/>
      <c r="DA1400" s="205"/>
      <c r="DB1400" s="205"/>
      <c r="DC1400" s="205"/>
      <c r="DD1400" s="205"/>
      <c r="DE1400" s="205"/>
      <c r="DF1400" s="205"/>
      <c r="DG1400" s="205"/>
      <c r="DH1400" s="205"/>
      <c r="DI1400" s="205"/>
      <c r="DJ1400" s="205"/>
      <c r="DK1400" s="205"/>
      <c r="DL1400" s="205"/>
      <c r="DM1400" s="205"/>
      <c r="DN1400" s="205"/>
      <c r="DO1400" s="205"/>
      <c r="DP1400" s="205"/>
      <c r="DQ1400" s="205"/>
      <c r="DR1400" s="205"/>
      <c r="DS1400" s="205"/>
      <c r="DT1400" s="205"/>
      <c r="DU1400" s="205"/>
      <c r="DV1400" s="205"/>
      <c r="DW1400" s="205"/>
      <c r="DX1400" s="205"/>
      <c r="DY1400" s="205"/>
      <c r="DZ1400" s="205"/>
      <c r="EA1400" s="205"/>
      <c r="EB1400" s="205"/>
      <c r="EC1400" s="205"/>
      <c r="ED1400" s="205"/>
      <c r="EE1400" s="205"/>
      <c r="EF1400" s="205"/>
      <c r="EG1400" s="205"/>
      <c r="EH1400" s="205"/>
      <c r="EI1400" s="205"/>
      <c r="EJ1400" s="205"/>
      <c r="EK1400" s="205"/>
      <c r="EL1400" s="205"/>
      <c r="EM1400" s="205"/>
      <c r="EN1400" s="205"/>
      <c r="EO1400" s="205"/>
      <c r="EP1400" s="205"/>
      <c r="EQ1400" s="205"/>
      <c r="ER1400" s="205"/>
      <c r="ES1400" s="205"/>
      <c r="ET1400" s="205"/>
      <c r="EU1400" s="205"/>
      <c r="EV1400" s="205"/>
      <c r="EW1400" s="205"/>
      <c r="EX1400" s="205"/>
      <c r="EY1400" s="205"/>
      <c r="EZ1400" s="205"/>
      <c r="FA1400" s="205"/>
      <c r="FB1400" s="205"/>
      <c r="FC1400" s="205"/>
      <c r="FD1400" s="205"/>
      <c r="FE1400" s="205"/>
      <c r="FF1400" s="205"/>
      <c r="FG1400" s="205"/>
      <c r="FH1400" s="205"/>
      <c r="FI1400" s="205"/>
      <c r="FJ1400" s="205"/>
      <c r="FK1400" s="205"/>
      <c r="FL1400" s="205"/>
      <c r="FM1400" s="205"/>
      <c r="FN1400" s="205"/>
      <c r="FO1400" s="205"/>
      <c r="FP1400" s="205"/>
      <c r="FQ1400" s="205"/>
      <c r="FR1400" s="205"/>
      <c r="FS1400" s="205"/>
      <c r="FT1400" s="205"/>
      <c r="FU1400" s="205"/>
      <c r="FV1400" s="205"/>
      <c r="FW1400" s="205"/>
      <c r="FX1400" s="205"/>
      <c r="FY1400" s="205"/>
      <c r="FZ1400" s="205"/>
      <c r="GA1400" s="205"/>
      <c r="GB1400" s="205"/>
      <c r="GC1400" s="205"/>
      <c r="GD1400" s="205"/>
      <c r="GE1400" s="205"/>
      <c r="GF1400" s="205"/>
      <c r="GG1400" s="205"/>
      <c r="GH1400" s="205"/>
      <c r="GI1400" s="205"/>
      <c r="GJ1400" s="205"/>
      <c r="GK1400" s="205"/>
      <c r="GL1400" s="205"/>
      <c r="GM1400" s="205"/>
      <c r="GN1400" s="205"/>
      <c r="GO1400" s="205"/>
      <c r="GP1400" s="205"/>
      <c r="GQ1400" s="205"/>
      <c r="GR1400" s="205"/>
      <c r="GS1400" s="205"/>
      <c r="GT1400" s="205"/>
      <c r="GU1400" s="205"/>
      <c r="GV1400" s="205"/>
      <c r="GW1400" s="205"/>
      <c r="GX1400" s="205"/>
      <c r="GY1400" s="205"/>
      <c r="GZ1400" s="205"/>
      <c r="HA1400" s="205"/>
      <c r="HB1400" s="205"/>
      <c r="HC1400" s="205"/>
      <c r="HD1400" s="205"/>
      <c r="HE1400" s="205"/>
      <c r="HF1400" s="205"/>
      <c r="HG1400" s="205"/>
      <c r="HH1400" s="205"/>
      <c r="HI1400" s="205"/>
      <c r="HJ1400" s="205"/>
      <c r="HK1400" s="205"/>
      <c r="HL1400" s="205"/>
      <c r="HM1400" s="205"/>
      <c r="HN1400" s="205"/>
      <c r="HO1400" s="205"/>
      <c r="HP1400" s="205"/>
      <c r="HQ1400" s="205"/>
      <c r="HR1400" s="205"/>
      <c r="HS1400" s="205"/>
      <c r="HT1400" s="205"/>
      <c r="HU1400" s="205"/>
      <c r="HV1400" s="205"/>
      <c r="HW1400" s="205"/>
      <c r="HX1400" s="205"/>
      <c r="HY1400" s="205"/>
      <c r="HZ1400" s="205"/>
      <c r="IA1400" s="205"/>
      <c r="IB1400" s="205"/>
      <c r="IC1400" s="205"/>
      <c r="ID1400" s="205"/>
      <c r="IE1400" s="205"/>
      <c r="IF1400" s="205"/>
      <c r="IG1400" s="205"/>
      <c r="IH1400" s="205"/>
      <c r="II1400" s="205"/>
      <c r="IJ1400" s="205"/>
      <c r="IK1400" s="205"/>
      <c r="IL1400" s="205"/>
      <c r="IM1400" s="205"/>
      <c r="IN1400" s="205"/>
      <c r="IO1400" s="205"/>
      <c r="IP1400" s="205"/>
      <c r="IQ1400" s="205"/>
      <c r="IR1400" s="205"/>
      <c r="IS1400" s="205"/>
      <c r="IT1400" s="205"/>
      <c r="IU1400" s="205"/>
      <c r="IV1400" s="205"/>
      <c r="IW1400" s="205"/>
      <c r="IX1400" s="205"/>
      <c r="IY1400" s="205"/>
      <c r="IZ1400" s="205"/>
      <c r="JA1400" s="205"/>
      <c r="JB1400" s="205"/>
    </row>
    <row r="1401" spans="1:262" s="692" customFormat="1" ht="30" x14ac:dyDescent="0.25">
      <c r="A1401" s="646"/>
      <c r="B1401" s="646">
        <v>1</v>
      </c>
      <c r="C1401" s="2659" t="s">
        <v>255</v>
      </c>
      <c r="D1401" s="1071"/>
      <c r="E1401" s="960"/>
      <c r="F1401" s="1589">
        <f t="shared" si="697"/>
        <v>0</v>
      </c>
      <c r="G1401" s="961">
        <f t="shared" si="697"/>
        <v>0</v>
      </c>
      <c r="H1401" s="961">
        <f t="shared" si="697"/>
        <v>0</v>
      </c>
      <c r="I1401" s="1033">
        <f t="shared" si="697"/>
        <v>0</v>
      </c>
      <c r="J1401" s="1161"/>
      <c r="K1401" s="1161"/>
      <c r="L1401" s="1162"/>
      <c r="M1401" s="1162"/>
      <c r="N1401" s="1162"/>
      <c r="O1401" s="1162"/>
      <c r="P1401" s="1162"/>
      <c r="Q1401" s="1162"/>
      <c r="R1401" s="1200"/>
      <c r="S1401" s="1160"/>
      <c r="T1401" s="1200"/>
      <c r="U1401" s="3064"/>
      <c r="V1401" s="1200"/>
      <c r="W1401" s="1200"/>
      <c r="X1401" s="2007"/>
      <c r="Y1401" s="2007"/>
      <c r="Z1401" s="1200"/>
      <c r="AA1401" s="669"/>
      <c r="AB1401" s="205"/>
      <c r="AC1401" s="205"/>
      <c r="AD1401" s="205"/>
      <c r="AE1401" s="205"/>
      <c r="AF1401" s="205"/>
      <c r="AG1401" s="205"/>
      <c r="AH1401" s="205"/>
      <c r="AI1401" s="205"/>
      <c r="AJ1401" s="205"/>
      <c r="AK1401" s="205"/>
      <c r="AL1401" s="205"/>
      <c r="AM1401" s="205"/>
      <c r="AN1401" s="205"/>
      <c r="AO1401" s="205"/>
      <c r="AP1401" s="205"/>
      <c r="AQ1401" s="205"/>
      <c r="AR1401" s="205"/>
      <c r="AS1401" s="205"/>
      <c r="AT1401" s="205"/>
      <c r="AU1401" s="205"/>
      <c r="AV1401" s="205"/>
      <c r="AW1401" s="205"/>
      <c r="AX1401" s="205"/>
      <c r="AY1401" s="205"/>
      <c r="AZ1401" s="205"/>
      <c r="BA1401" s="205"/>
      <c r="BB1401" s="205"/>
      <c r="BC1401" s="205"/>
      <c r="BD1401" s="205"/>
      <c r="BE1401" s="205"/>
      <c r="BF1401" s="205"/>
      <c r="BG1401" s="205"/>
      <c r="BH1401" s="205"/>
      <c r="BI1401" s="205"/>
      <c r="BJ1401" s="205"/>
      <c r="BK1401" s="205"/>
      <c r="BL1401" s="205"/>
      <c r="BM1401" s="205"/>
      <c r="BN1401" s="205"/>
      <c r="BO1401" s="205"/>
      <c r="BP1401" s="205"/>
      <c r="BQ1401" s="205"/>
      <c r="BR1401" s="205"/>
      <c r="BS1401" s="205"/>
      <c r="BT1401" s="205"/>
      <c r="BU1401" s="205"/>
      <c r="BV1401" s="205"/>
      <c r="BW1401" s="205"/>
      <c r="BX1401" s="205"/>
      <c r="BY1401" s="205"/>
      <c r="BZ1401" s="205"/>
      <c r="CA1401" s="205"/>
      <c r="CB1401" s="205"/>
      <c r="CC1401" s="205"/>
      <c r="CD1401" s="205"/>
      <c r="CE1401" s="205"/>
      <c r="CF1401" s="205"/>
      <c r="CG1401" s="205"/>
      <c r="CH1401" s="205"/>
      <c r="CI1401" s="205"/>
      <c r="CJ1401" s="205"/>
      <c r="CK1401" s="205"/>
      <c r="CL1401" s="205"/>
      <c r="CM1401" s="205"/>
      <c r="CN1401" s="205"/>
      <c r="CO1401" s="205"/>
      <c r="CP1401" s="205"/>
      <c r="CQ1401" s="205"/>
      <c r="CR1401" s="205"/>
      <c r="CS1401" s="205"/>
      <c r="CT1401" s="205"/>
      <c r="CU1401" s="205"/>
      <c r="CV1401" s="205"/>
      <c r="CW1401" s="205"/>
      <c r="CX1401" s="205"/>
      <c r="CY1401" s="205"/>
      <c r="CZ1401" s="205"/>
      <c r="DA1401" s="205"/>
      <c r="DB1401" s="205"/>
      <c r="DC1401" s="205"/>
      <c r="DD1401" s="205"/>
      <c r="DE1401" s="205"/>
      <c r="DF1401" s="205"/>
      <c r="DG1401" s="205"/>
      <c r="DH1401" s="205"/>
      <c r="DI1401" s="205"/>
      <c r="DJ1401" s="205"/>
      <c r="DK1401" s="205"/>
      <c r="DL1401" s="205"/>
      <c r="DM1401" s="205"/>
      <c r="DN1401" s="205"/>
      <c r="DO1401" s="205"/>
      <c r="DP1401" s="205"/>
      <c r="DQ1401" s="205"/>
      <c r="DR1401" s="205"/>
      <c r="DS1401" s="205"/>
      <c r="DT1401" s="205"/>
      <c r="DU1401" s="205"/>
      <c r="DV1401" s="205"/>
      <c r="DW1401" s="205"/>
      <c r="DX1401" s="205"/>
      <c r="DY1401" s="205"/>
      <c r="DZ1401" s="205"/>
      <c r="EA1401" s="205"/>
      <c r="EB1401" s="205"/>
      <c r="EC1401" s="205"/>
      <c r="ED1401" s="205"/>
      <c r="EE1401" s="205"/>
      <c r="EF1401" s="205"/>
      <c r="EG1401" s="205"/>
      <c r="EH1401" s="205"/>
      <c r="EI1401" s="205"/>
      <c r="EJ1401" s="205"/>
      <c r="EK1401" s="205"/>
      <c r="EL1401" s="205"/>
      <c r="EM1401" s="205"/>
      <c r="EN1401" s="205"/>
      <c r="EO1401" s="205"/>
      <c r="EP1401" s="205"/>
      <c r="EQ1401" s="205"/>
      <c r="ER1401" s="205"/>
      <c r="ES1401" s="205"/>
      <c r="ET1401" s="205"/>
      <c r="EU1401" s="205"/>
      <c r="EV1401" s="205"/>
      <c r="EW1401" s="205"/>
      <c r="EX1401" s="205"/>
      <c r="EY1401" s="205"/>
      <c r="EZ1401" s="205"/>
      <c r="FA1401" s="205"/>
      <c r="FB1401" s="205"/>
      <c r="FC1401" s="205"/>
      <c r="FD1401" s="205"/>
      <c r="FE1401" s="205"/>
      <c r="FF1401" s="205"/>
      <c r="FG1401" s="205"/>
      <c r="FH1401" s="205"/>
      <c r="FI1401" s="205"/>
      <c r="FJ1401" s="205"/>
      <c r="FK1401" s="205"/>
      <c r="FL1401" s="205"/>
      <c r="FM1401" s="205"/>
      <c r="FN1401" s="205"/>
      <c r="FO1401" s="205"/>
      <c r="FP1401" s="205"/>
      <c r="FQ1401" s="205"/>
      <c r="FR1401" s="205"/>
      <c r="FS1401" s="205"/>
      <c r="FT1401" s="205"/>
      <c r="FU1401" s="205"/>
      <c r="FV1401" s="205"/>
      <c r="FW1401" s="205"/>
      <c r="FX1401" s="205"/>
      <c r="FY1401" s="205"/>
      <c r="FZ1401" s="205"/>
      <c r="GA1401" s="205"/>
      <c r="GB1401" s="205"/>
      <c r="GC1401" s="205"/>
      <c r="GD1401" s="205"/>
      <c r="GE1401" s="205"/>
      <c r="GF1401" s="205"/>
      <c r="GG1401" s="205"/>
      <c r="GH1401" s="205"/>
      <c r="GI1401" s="205"/>
      <c r="GJ1401" s="205"/>
      <c r="GK1401" s="205"/>
      <c r="GL1401" s="205"/>
      <c r="GM1401" s="205"/>
      <c r="GN1401" s="205"/>
      <c r="GO1401" s="205"/>
      <c r="GP1401" s="205"/>
      <c r="GQ1401" s="205"/>
      <c r="GR1401" s="205"/>
      <c r="GS1401" s="205"/>
      <c r="GT1401" s="205"/>
      <c r="GU1401" s="205"/>
      <c r="GV1401" s="205"/>
      <c r="GW1401" s="205"/>
      <c r="GX1401" s="205"/>
      <c r="GY1401" s="205"/>
      <c r="GZ1401" s="205"/>
      <c r="HA1401" s="205"/>
      <c r="HB1401" s="205"/>
      <c r="HC1401" s="205"/>
      <c r="HD1401" s="205"/>
      <c r="HE1401" s="205"/>
      <c r="HF1401" s="205"/>
      <c r="HG1401" s="205"/>
      <c r="HH1401" s="205"/>
      <c r="HI1401" s="205"/>
      <c r="HJ1401" s="205"/>
      <c r="HK1401" s="205"/>
      <c r="HL1401" s="205"/>
      <c r="HM1401" s="205"/>
      <c r="HN1401" s="205"/>
      <c r="HO1401" s="205"/>
      <c r="HP1401" s="205"/>
      <c r="HQ1401" s="205"/>
      <c r="HR1401" s="205"/>
      <c r="HS1401" s="205"/>
      <c r="HT1401" s="205"/>
      <c r="HU1401" s="205"/>
      <c r="HV1401" s="205"/>
      <c r="HW1401" s="205"/>
      <c r="HX1401" s="205"/>
      <c r="HY1401" s="205"/>
      <c r="HZ1401" s="205"/>
      <c r="IA1401" s="205"/>
      <c r="IB1401" s="205"/>
      <c r="IC1401" s="205"/>
      <c r="ID1401" s="205"/>
      <c r="IE1401" s="205"/>
      <c r="IF1401" s="205"/>
      <c r="IG1401" s="205"/>
      <c r="IH1401" s="205"/>
      <c r="II1401" s="205"/>
      <c r="IJ1401" s="205"/>
      <c r="IK1401" s="205"/>
      <c r="IL1401" s="205"/>
      <c r="IM1401" s="205"/>
      <c r="IN1401" s="205"/>
      <c r="IO1401" s="205"/>
      <c r="IP1401" s="205"/>
      <c r="IQ1401" s="205"/>
      <c r="IR1401" s="205"/>
      <c r="IS1401" s="205"/>
      <c r="IT1401" s="205"/>
      <c r="IU1401" s="205"/>
      <c r="IV1401" s="205"/>
      <c r="IW1401" s="205"/>
      <c r="IX1401" s="205"/>
      <c r="IY1401" s="205"/>
      <c r="IZ1401" s="205"/>
      <c r="JA1401" s="205"/>
      <c r="JB1401" s="205"/>
    </row>
    <row r="1402" spans="1:262" s="692" customFormat="1" ht="30" x14ac:dyDescent="0.25">
      <c r="A1402" s="646"/>
      <c r="B1402" s="646">
        <v>1</v>
      </c>
      <c r="C1402" s="2661" t="s">
        <v>256</v>
      </c>
      <c r="D1402" s="1071"/>
      <c r="E1402" s="960"/>
      <c r="F1402" s="1589">
        <f t="shared" si="697"/>
        <v>6000</v>
      </c>
      <c r="G1402" s="961">
        <f t="shared" si="697"/>
        <v>500</v>
      </c>
      <c r="H1402" s="961">
        <f t="shared" si="697"/>
        <v>38</v>
      </c>
      <c r="I1402" s="1033">
        <f t="shared" si="697"/>
        <v>7.6</v>
      </c>
      <c r="J1402" s="1161"/>
      <c r="K1402" s="1161"/>
      <c r="L1402" s="1162"/>
      <c r="M1402" s="1162"/>
      <c r="N1402" s="1162"/>
      <c r="O1402" s="1162"/>
      <c r="P1402" s="1162"/>
      <c r="Q1402" s="1162"/>
      <c r="R1402" s="1200"/>
      <c r="S1402" s="1160"/>
      <c r="T1402" s="1200"/>
      <c r="U1402" s="3064"/>
      <c r="V1402" s="1200"/>
      <c r="W1402" s="1200"/>
      <c r="X1402" s="2007"/>
      <c r="Y1402" s="2007"/>
      <c r="Z1402" s="1200"/>
      <c r="AA1402" s="669"/>
      <c r="AB1402" s="205"/>
      <c r="AC1402" s="205"/>
      <c r="AD1402" s="205"/>
      <c r="AE1402" s="205"/>
      <c r="AF1402" s="205"/>
      <c r="AG1402" s="205"/>
      <c r="AH1402" s="205"/>
      <c r="AI1402" s="205"/>
      <c r="AJ1402" s="205"/>
      <c r="AK1402" s="205"/>
      <c r="AL1402" s="205"/>
      <c r="AM1402" s="205"/>
      <c r="AN1402" s="205"/>
      <c r="AO1402" s="205"/>
      <c r="AP1402" s="205"/>
      <c r="AQ1402" s="205"/>
      <c r="AR1402" s="205"/>
      <c r="AS1402" s="205"/>
      <c r="AT1402" s="205"/>
      <c r="AU1402" s="205"/>
      <c r="AV1402" s="205"/>
      <c r="AW1402" s="205"/>
      <c r="AX1402" s="205"/>
      <c r="AY1402" s="205"/>
      <c r="AZ1402" s="205"/>
      <c r="BA1402" s="205"/>
      <c r="BB1402" s="205"/>
      <c r="BC1402" s="205"/>
      <c r="BD1402" s="205"/>
      <c r="BE1402" s="205"/>
      <c r="BF1402" s="205"/>
      <c r="BG1402" s="205"/>
      <c r="BH1402" s="205"/>
      <c r="BI1402" s="205"/>
      <c r="BJ1402" s="205"/>
      <c r="BK1402" s="205"/>
      <c r="BL1402" s="205"/>
      <c r="BM1402" s="205"/>
      <c r="BN1402" s="205"/>
      <c r="BO1402" s="205"/>
      <c r="BP1402" s="205"/>
      <c r="BQ1402" s="205"/>
      <c r="BR1402" s="205"/>
      <c r="BS1402" s="205"/>
      <c r="BT1402" s="205"/>
      <c r="BU1402" s="205"/>
      <c r="BV1402" s="205"/>
      <c r="BW1402" s="205"/>
      <c r="BX1402" s="205"/>
      <c r="BY1402" s="205"/>
      <c r="BZ1402" s="205"/>
      <c r="CA1402" s="205"/>
      <c r="CB1402" s="205"/>
      <c r="CC1402" s="205"/>
      <c r="CD1402" s="205"/>
      <c r="CE1402" s="205"/>
      <c r="CF1402" s="205"/>
      <c r="CG1402" s="205"/>
      <c r="CH1402" s="205"/>
      <c r="CI1402" s="205"/>
      <c r="CJ1402" s="205"/>
      <c r="CK1402" s="205"/>
      <c r="CL1402" s="205"/>
      <c r="CM1402" s="205"/>
      <c r="CN1402" s="205"/>
      <c r="CO1402" s="205"/>
      <c r="CP1402" s="205"/>
      <c r="CQ1402" s="205"/>
      <c r="CR1402" s="205"/>
      <c r="CS1402" s="205"/>
      <c r="CT1402" s="205"/>
      <c r="CU1402" s="205"/>
      <c r="CV1402" s="205"/>
      <c r="CW1402" s="205"/>
      <c r="CX1402" s="205"/>
      <c r="CY1402" s="205"/>
      <c r="CZ1402" s="205"/>
      <c r="DA1402" s="205"/>
      <c r="DB1402" s="205"/>
      <c r="DC1402" s="205"/>
      <c r="DD1402" s="205"/>
      <c r="DE1402" s="205"/>
      <c r="DF1402" s="205"/>
      <c r="DG1402" s="205"/>
      <c r="DH1402" s="205"/>
      <c r="DI1402" s="205"/>
      <c r="DJ1402" s="205"/>
      <c r="DK1402" s="205"/>
      <c r="DL1402" s="205"/>
      <c r="DM1402" s="205"/>
      <c r="DN1402" s="205"/>
      <c r="DO1402" s="205"/>
      <c r="DP1402" s="205"/>
      <c r="DQ1402" s="205"/>
      <c r="DR1402" s="205"/>
      <c r="DS1402" s="205"/>
      <c r="DT1402" s="205"/>
      <c r="DU1402" s="205"/>
      <c r="DV1402" s="205"/>
      <c r="DW1402" s="205"/>
      <c r="DX1402" s="205"/>
      <c r="DY1402" s="205"/>
      <c r="DZ1402" s="205"/>
      <c r="EA1402" s="205"/>
      <c r="EB1402" s="205"/>
      <c r="EC1402" s="205"/>
      <c r="ED1402" s="205"/>
      <c r="EE1402" s="205"/>
      <c r="EF1402" s="205"/>
      <c r="EG1402" s="205"/>
      <c r="EH1402" s="205"/>
      <c r="EI1402" s="205"/>
      <c r="EJ1402" s="205"/>
      <c r="EK1402" s="205"/>
      <c r="EL1402" s="205"/>
      <c r="EM1402" s="205"/>
      <c r="EN1402" s="205"/>
      <c r="EO1402" s="205"/>
      <c r="EP1402" s="205"/>
      <c r="EQ1402" s="205"/>
      <c r="ER1402" s="205"/>
      <c r="ES1402" s="205"/>
      <c r="ET1402" s="205"/>
      <c r="EU1402" s="205"/>
      <c r="EV1402" s="205"/>
      <c r="EW1402" s="205"/>
      <c r="EX1402" s="205"/>
      <c r="EY1402" s="205"/>
      <c r="EZ1402" s="205"/>
      <c r="FA1402" s="205"/>
      <c r="FB1402" s="205"/>
      <c r="FC1402" s="205"/>
      <c r="FD1402" s="205"/>
      <c r="FE1402" s="205"/>
      <c r="FF1402" s="205"/>
      <c r="FG1402" s="205"/>
      <c r="FH1402" s="205"/>
      <c r="FI1402" s="205"/>
      <c r="FJ1402" s="205"/>
      <c r="FK1402" s="205"/>
      <c r="FL1402" s="205"/>
      <c r="FM1402" s="205"/>
      <c r="FN1402" s="205"/>
      <c r="FO1402" s="205"/>
      <c r="FP1402" s="205"/>
      <c r="FQ1402" s="205"/>
      <c r="FR1402" s="205"/>
      <c r="FS1402" s="205"/>
      <c r="FT1402" s="205"/>
      <c r="FU1402" s="205"/>
      <c r="FV1402" s="205"/>
      <c r="FW1402" s="205"/>
      <c r="FX1402" s="205"/>
      <c r="FY1402" s="205"/>
      <c r="FZ1402" s="205"/>
      <c r="GA1402" s="205"/>
      <c r="GB1402" s="205"/>
      <c r="GC1402" s="205"/>
      <c r="GD1402" s="205"/>
      <c r="GE1402" s="205"/>
      <c r="GF1402" s="205"/>
      <c r="GG1402" s="205"/>
      <c r="GH1402" s="205"/>
      <c r="GI1402" s="205"/>
      <c r="GJ1402" s="205"/>
      <c r="GK1402" s="205"/>
      <c r="GL1402" s="205"/>
      <c r="GM1402" s="205"/>
      <c r="GN1402" s="205"/>
      <c r="GO1402" s="205"/>
      <c r="GP1402" s="205"/>
      <c r="GQ1402" s="205"/>
      <c r="GR1402" s="205"/>
      <c r="GS1402" s="205"/>
      <c r="GT1402" s="205"/>
      <c r="GU1402" s="205"/>
      <c r="GV1402" s="205"/>
      <c r="GW1402" s="205"/>
      <c r="GX1402" s="205"/>
      <c r="GY1402" s="205"/>
      <c r="GZ1402" s="205"/>
      <c r="HA1402" s="205"/>
      <c r="HB1402" s="205"/>
      <c r="HC1402" s="205"/>
      <c r="HD1402" s="205"/>
      <c r="HE1402" s="205"/>
      <c r="HF1402" s="205"/>
      <c r="HG1402" s="205"/>
      <c r="HH1402" s="205"/>
      <c r="HI1402" s="205"/>
      <c r="HJ1402" s="205"/>
      <c r="HK1402" s="205"/>
      <c r="HL1402" s="205"/>
      <c r="HM1402" s="205"/>
      <c r="HN1402" s="205"/>
      <c r="HO1402" s="205"/>
      <c r="HP1402" s="205"/>
      <c r="HQ1402" s="205"/>
      <c r="HR1402" s="205"/>
      <c r="HS1402" s="205"/>
      <c r="HT1402" s="205"/>
      <c r="HU1402" s="205"/>
      <c r="HV1402" s="205"/>
      <c r="HW1402" s="205"/>
      <c r="HX1402" s="205"/>
      <c r="HY1402" s="205"/>
      <c r="HZ1402" s="205"/>
      <c r="IA1402" s="205"/>
      <c r="IB1402" s="205"/>
      <c r="IC1402" s="205"/>
      <c r="ID1402" s="205"/>
      <c r="IE1402" s="205"/>
      <c r="IF1402" s="205"/>
      <c r="IG1402" s="205"/>
      <c r="IH1402" s="205"/>
      <c r="II1402" s="205"/>
      <c r="IJ1402" s="205"/>
      <c r="IK1402" s="205"/>
      <c r="IL1402" s="205"/>
      <c r="IM1402" s="205"/>
      <c r="IN1402" s="205"/>
      <c r="IO1402" s="205"/>
      <c r="IP1402" s="205"/>
      <c r="IQ1402" s="205"/>
      <c r="IR1402" s="205"/>
      <c r="IS1402" s="205"/>
      <c r="IT1402" s="205"/>
      <c r="IU1402" s="205"/>
      <c r="IV1402" s="205"/>
      <c r="IW1402" s="205"/>
      <c r="IX1402" s="205"/>
      <c r="IY1402" s="205"/>
      <c r="IZ1402" s="205"/>
      <c r="JA1402" s="205"/>
      <c r="JB1402" s="205"/>
    </row>
    <row r="1403" spans="1:262" s="692" customFormat="1" ht="30" x14ac:dyDescent="0.25">
      <c r="A1403" s="646"/>
      <c r="B1403" s="646">
        <v>1</v>
      </c>
      <c r="C1403" s="2662" t="s">
        <v>482</v>
      </c>
      <c r="D1403" s="1071"/>
      <c r="E1403" s="960"/>
      <c r="F1403" s="1589">
        <f t="shared" si="697"/>
        <v>40000</v>
      </c>
      <c r="G1403" s="961">
        <f t="shared" si="697"/>
        <v>3333.3333333333335</v>
      </c>
      <c r="H1403" s="961">
        <f t="shared" si="697"/>
        <v>817</v>
      </c>
      <c r="I1403" s="1033">
        <f t="shared" si="697"/>
        <v>24.509999999999998</v>
      </c>
      <c r="J1403" s="1161"/>
      <c r="K1403" s="1161"/>
      <c r="L1403" s="1162"/>
      <c r="M1403" s="1162"/>
      <c r="N1403" s="1162"/>
      <c r="O1403" s="1162"/>
      <c r="P1403" s="1162"/>
      <c r="Q1403" s="1162"/>
      <c r="R1403" s="1200"/>
      <c r="S1403" s="1160"/>
      <c r="T1403" s="1200"/>
      <c r="U1403" s="3064"/>
      <c r="V1403" s="1200"/>
      <c r="W1403" s="1200"/>
      <c r="X1403" s="2007"/>
      <c r="Y1403" s="2007"/>
      <c r="Z1403" s="1200"/>
      <c r="AA1403" s="669"/>
      <c r="AB1403" s="205"/>
      <c r="AC1403" s="205"/>
      <c r="AD1403" s="205"/>
      <c r="AE1403" s="205"/>
      <c r="AF1403" s="205"/>
      <c r="AG1403" s="205"/>
      <c r="AH1403" s="205"/>
      <c r="AI1403" s="205"/>
      <c r="AJ1403" s="205"/>
      <c r="AK1403" s="205"/>
      <c r="AL1403" s="205"/>
      <c r="AM1403" s="205"/>
      <c r="AN1403" s="205"/>
      <c r="AO1403" s="205"/>
      <c r="AP1403" s="205"/>
      <c r="AQ1403" s="205"/>
      <c r="AR1403" s="205"/>
      <c r="AS1403" s="205"/>
      <c r="AT1403" s="205"/>
      <c r="AU1403" s="205"/>
      <c r="AV1403" s="205"/>
      <c r="AW1403" s="205"/>
      <c r="AX1403" s="205"/>
      <c r="AY1403" s="205"/>
      <c r="AZ1403" s="205"/>
      <c r="BA1403" s="205"/>
      <c r="BB1403" s="205"/>
      <c r="BC1403" s="205"/>
      <c r="BD1403" s="205"/>
      <c r="BE1403" s="205"/>
      <c r="BF1403" s="205"/>
      <c r="BG1403" s="205"/>
      <c r="BH1403" s="205"/>
      <c r="BI1403" s="205"/>
      <c r="BJ1403" s="205"/>
      <c r="BK1403" s="205"/>
      <c r="BL1403" s="205"/>
      <c r="BM1403" s="205"/>
      <c r="BN1403" s="205"/>
      <c r="BO1403" s="205"/>
      <c r="BP1403" s="205"/>
      <c r="BQ1403" s="205"/>
      <c r="BR1403" s="205"/>
      <c r="BS1403" s="205"/>
      <c r="BT1403" s="205"/>
      <c r="BU1403" s="205"/>
      <c r="BV1403" s="205"/>
      <c r="BW1403" s="205"/>
      <c r="BX1403" s="205"/>
      <c r="BY1403" s="205"/>
      <c r="BZ1403" s="205"/>
      <c r="CA1403" s="205"/>
      <c r="CB1403" s="205"/>
      <c r="CC1403" s="205"/>
      <c r="CD1403" s="205"/>
      <c r="CE1403" s="205"/>
      <c r="CF1403" s="205"/>
      <c r="CG1403" s="205"/>
      <c r="CH1403" s="205"/>
      <c r="CI1403" s="205"/>
      <c r="CJ1403" s="205"/>
      <c r="CK1403" s="205"/>
      <c r="CL1403" s="205"/>
      <c r="CM1403" s="205"/>
      <c r="CN1403" s="205"/>
      <c r="CO1403" s="205"/>
      <c r="CP1403" s="205"/>
      <c r="CQ1403" s="205"/>
      <c r="CR1403" s="205"/>
      <c r="CS1403" s="205"/>
      <c r="CT1403" s="205"/>
      <c r="CU1403" s="205"/>
      <c r="CV1403" s="205"/>
      <c r="CW1403" s="205"/>
      <c r="CX1403" s="205"/>
      <c r="CY1403" s="205"/>
      <c r="CZ1403" s="205"/>
      <c r="DA1403" s="205"/>
      <c r="DB1403" s="205"/>
      <c r="DC1403" s="205"/>
      <c r="DD1403" s="205"/>
      <c r="DE1403" s="205"/>
      <c r="DF1403" s="205"/>
      <c r="DG1403" s="205"/>
      <c r="DH1403" s="205"/>
      <c r="DI1403" s="205"/>
      <c r="DJ1403" s="205"/>
      <c r="DK1403" s="205"/>
      <c r="DL1403" s="205"/>
      <c r="DM1403" s="205"/>
      <c r="DN1403" s="205"/>
      <c r="DO1403" s="205"/>
      <c r="DP1403" s="205"/>
      <c r="DQ1403" s="205"/>
      <c r="DR1403" s="205"/>
      <c r="DS1403" s="205"/>
      <c r="DT1403" s="205"/>
      <c r="DU1403" s="205"/>
      <c r="DV1403" s="205"/>
      <c r="DW1403" s="205"/>
      <c r="DX1403" s="205"/>
      <c r="DY1403" s="205"/>
      <c r="DZ1403" s="205"/>
      <c r="EA1403" s="205"/>
      <c r="EB1403" s="205"/>
      <c r="EC1403" s="205"/>
      <c r="ED1403" s="205"/>
      <c r="EE1403" s="205"/>
      <c r="EF1403" s="205"/>
      <c r="EG1403" s="205"/>
      <c r="EH1403" s="205"/>
      <c r="EI1403" s="205"/>
      <c r="EJ1403" s="205"/>
      <c r="EK1403" s="205"/>
      <c r="EL1403" s="205"/>
      <c r="EM1403" s="205"/>
      <c r="EN1403" s="205"/>
      <c r="EO1403" s="205"/>
      <c r="EP1403" s="205"/>
      <c r="EQ1403" s="205"/>
      <c r="ER1403" s="205"/>
      <c r="ES1403" s="205"/>
      <c r="ET1403" s="205"/>
      <c r="EU1403" s="205"/>
      <c r="EV1403" s="205"/>
      <c r="EW1403" s="205"/>
      <c r="EX1403" s="205"/>
      <c r="EY1403" s="205"/>
      <c r="EZ1403" s="205"/>
      <c r="FA1403" s="205"/>
      <c r="FB1403" s="205"/>
      <c r="FC1403" s="205"/>
      <c r="FD1403" s="205"/>
      <c r="FE1403" s="205"/>
      <c r="FF1403" s="205"/>
      <c r="FG1403" s="205"/>
      <c r="FH1403" s="205"/>
      <c r="FI1403" s="205"/>
      <c r="FJ1403" s="205"/>
      <c r="FK1403" s="205"/>
      <c r="FL1403" s="205"/>
      <c r="FM1403" s="205"/>
      <c r="FN1403" s="205"/>
      <c r="FO1403" s="205"/>
      <c r="FP1403" s="205"/>
      <c r="FQ1403" s="205"/>
      <c r="FR1403" s="205"/>
      <c r="FS1403" s="205"/>
      <c r="FT1403" s="205"/>
      <c r="FU1403" s="205"/>
      <c r="FV1403" s="205"/>
      <c r="FW1403" s="205"/>
      <c r="FX1403" s="205"/>
      <c r="FY1403" s="205"/>
      <c r="FZ1403" s="205"/>
      <c r="GA1403" s="205"/>
      <c r="GB1403" s="205"/>
      <c r="GC1403" s="205"/>
      <c r="GD1403" s="205"/>
      <c r="GE1403" s="205"/>
      <c r="GF1403" s="205"/>
      <c r="GG1403" s="205"/>
      <c r="GH1403" s="205"/>
      <c r="GI1403" s="205"/>
      <c r="GJ1403" s="205"/>
      <c r="GK1403" s="205"/>
      <c r="GL1403" s="205"/>
      <c r="GM1403" s="205"/>
      <c r="GN1403" s="205"/>
      <c r="GO1403" s="205"/>
      <c r="GP1403" s="205"/>
      <c r="GQ1403" s="205"/>
      <c r="GR1403" s="205"/>
      <c r="GS1403" s="205"/>
      <c r="GT1403" s="205"/>
      <c r="GU1403" s="205"/>
      <c r="GV1403" s="205"/>
      <c r="GW1403" s="205"/>
      <c r="GX1403" s="205"/>
      <c r="GY1403" s="205"/>
      <c r="GZ1403" s="205"/>
      <c r="HA1403" s="205"/>
      <c r="HB1403" s="205"/>
      <c r="HC1403" s="205"/>
      <c r="HD1403" s="205"/>
      <c r="HE1403" s="205"/>
      <c r="HF1403" s="205"/>
      <c r="HG1403" s="205"/>
      <c r="HH1403" s="205"/>
      <c r="HI1403" s="205"/>
      <c r="HJ1403" s="205"/>
      <c r="HK1403" s="205"/>
      <c r="HL1403" s="205"/>
      <c r="HM1403" s="205"/>
      <c r="HN1403" s="205"/>
      <c r="HO1403" s="205"/>
      <c r="HP1403" s="205"/>
      <c r="HQ1403" s="205"/>
      <c r="HR1403" s="205"/>
      <c r="HS1403" s="205"/>
      <c r="HT1403" s="205"/>
      <c r="HU1403" s="205"/>
      <c r="HV1403" s="205"/>
      <c r="HW1403" s="205"/>
      <c r="HX1403" s="205"/>
      <c r="HY1403" s="205"/>
      <c r="HZ1403" s="205"/>
      <c r="IA1403" s="205"/>
      <c r="IB1403" s="205"/>
      <c r="IC1403" s="205"/>
      <c r="ID1403" s="205"/>
      <c r="IE1403" s="205"/>
      <c r="IF1403" s="205"/>
      <c r="IG1403" s="205"/>
      <c r="IH1403" s="205"/>
      <c r="II1403" s="205"/>
      <c r="IJ1403" s="205"/>
      <c r="IK1403" s="205"/>
      <c r="IL1403" s="205"/>
      <c r="IM1403" s="205"/>
      <c r="IN1403" s="205"/>
      <c r="IO1403" s="205"/>
      <c r="IP1403" s="205"/>
      <c r="IQ1403" s="205"/>
      <c r="IR1403" s="205"/>
      <c r="IS1403" s="205"/>
      <c r="IT1403" s="205"/>
      <c r="IU1403" s="205"/>
      <c r="IV1403" s="205"/>
      <c r="IW1403" s="205"/>
      <c r="IX1403" s="205"/>
      <c r="IY1403" s="205"/>
      <c r="IZ1403" s="205"/>
      <c r="JA1403" s="205"/>
      <c r="JB1403" s="205"/>
    </row>
    <row r="1404" spans="1:262" s="692" customFormat="1" x14ac:dyDescent="0.25">
      <c r="A1404" s="646"/>
      <c r="B1404" s="646">
        <v>1</v>
      </c>
      <c r="C1404" s="2663" t="s">
        <v>483</v>
      </c>
      <c r="D1404" s="1071"/>
      <c r="E1404" s="960"/>
      <c r="F1404" s="1589">
        <f t="shared" si="697"/>
        <v>39000</v>
      </c>
      <c r="G1404" s="961">
        <f t="shared" si="697"/>
        <v>3250</v>
      </c>
      <c r="H1404" s="961">
        <f t="shared" si="697"/>
        <v>817</v>
      </c>
      <c r="I1404" s="1033">
        <f t="shared" si="697"/>
        <v>25.138461538461538</v>
      </c>
      <c r="J1404" s="1161"/>
      <c r="K1404" s="1161"/>
      <c r="L1404" s="1162"/>
      <c r="M1404" s="1162"/>
      <c r="N1404" s="1162"/>
      <c r="O1404" s="1162"/>
      <c r="P1404" s="1162"/>
      <c r="Q1404" s="1162"/>
      <c r="R1404" s="1200"/>
      <c r="S1404" s="1160"/>
      <c r="T1404" s="1200"/>
      <c r="U1404" s="3064"/>
      <c r="V1404" s="1200"/>
      <c r="W1404" s="1200"/>
      <c r="X1404" s="2007"/>
      <c r="Y1404" s="2007"/>
      <c r="Z1404" s="1200"/>
      <c r="AA1404" s="669"/>
      <c r="AB1404" s="205"/>
      <c r="AC1404" s="205"/>
      <c r="AD1404" s="205"/>
      <c r="AE1404" s="205"/>
      <c r="AF1404" s="205"/>
      <c r="AG1404" s="205"/>
      <c r="AH1404" s="205"/>
      <c r="AI1404" s="205"/>
      <c r="AJ1404" s="205"/>
      <c r="AK1404" s="205"/>
      <c r="AL1404" s="205"/>
      <c r="AM1404" s="205"/>
      <c r="AN1404" s="205"/>
      <c r="AO1404" s="205"/>
      <c r="AP1404" s="205"/>
      <c r="AQ1404" s="205"/>
      <c r="AR1404" s="205"/>
      <c r="AS1404" s="205"/>
      <c r="AT1404" s="205"/>
      <c r="AU1404" s="205"/>
      <c r="AV1404" s="205"/>
      <c r="AW1404" s="205"/>
      <c r="AX1404" s="205"/>
      <c r="AY1404" s="205"/>
      <c r="AZ1404" s="205"/>
      <c r="BA1404" s="205"/>
      <c r="BB1404" s="205"/>
      <c r="BC1404" s="205"/>
      <c r="BD1404" s="205"/>
      <c r="BE1404" s="205"/>
      <c r="BF1404" s="205"/>
      <c r="BG1404" s="205"/>
      <c r="BH1404" s="205"/>
      <c r="BI1404" s="205"/>
      <c r="BJ1404" s="205"/>
      <c r="BK1404" s="205"/>
      <c r="BL1404" s="205"/>
      <c r="BM1404" s="205"/>
      <c r="BN1404" s="205"/>
      <c r="BO1404" s="205"/>
      <c r="BP1404" s="205"/>
      <c r="BQ1404" s="205"/>
      <c r="BR1404" s="205"/>
      <c r="BS1404" s="205"/>
      <c r="BT1404" s="205"/>
      <c r="BU1404" s="205"/>
      <c r="BV1404" s="205"/>
      <c r="BW1404" s="205"/>
      <c r="BX1404" s="205"/>
      <c r="BY1404" s="205"/>
      <c r="BZ1404" s="205"/>
      <c r="CA1404" s="205"/>
      <c r="CB1404" s="205"/>
      <c r="CC1404" s="205"/>
      <c r="CD1404" s="205"/>
      <c r="CE1404" s="205"/>
      <c r="CF1404" s="205"/>
      <c r="CG1404" s="205"/>
      <c r="CH1404" s="205"/>
      <c r="CI1404" s="205"/>
      <c r="CJ1404" s="205"/>
      <c r="CK1404" s="205"/>
      <c r="CL1404" s="205"/>
      <c r="CM1404" s="205"/>
      <c r="CN1404" s="205"/>
      <c r="CO1404" s="205"/>
      <c r="CP1404" s="205"/>
      <c r="CQ1404" s="205"/>
      <c r="CR1404" s="205"/>
      <c r="CS1404" s="205"/>
      <c r="CT1404" s="205"/>
      <c r="CU1404" s="205"/>
      <c r="CV1404" s="205"/>
      <c r="CW1404" s="205"/>
      <c r="CX1404" s="205"/>
      <c r="CY1404" s="205"/>
      <c r="CZ1404" s="205"/>
      <c r="DA1404" s="205"/>
      <c r="DB1404" s="205"/>
      <c r="DC1404" s="205"/>
      <c r="DD1404" s="205"/>
      <c r="DE1404" s="205"/>
      <c r="DF1404" s="205"/>
      <c r="DG1404" s="205"/>
      <c r="DH1404" s="205"/>
      <c r="DI1404" s="205"/>
      <c r="DJ1404" s="205"/>
      <c r="DK1404" s="205"/>
      <c r="DL1404" s="205"/>
      <c r="DM1404" s="205"/>
      <c r="DN1404" s="205"/>
      <c r="DO1404" s="205"/>
      <c r="DP1404" s="205"/>
      <c r="DQ1404" s="205"/>
      <c r="DR1404" s="205"/>
      <c r="DS1404" s="205"/>
      <c r="DT1404" s="205"/>
      <c r="DU1404" s="205"/>
      <c r="DV1404" s="205"/>
      <c r="DW1404" s="205"/>
      <c r="DX1404" s="205"/>
      <c r="DY1404" s="205"/>
      <c r="DZ1404" s="205"/>
      <c r="EA1404" s="205"/>
      <c r="EB1404" s="205"/>
      <c r="EC1404" s="205"/>
      <c r="ED1404" s="205"/>
      <c r="EE1404" s="205"/>
      <c r="EF1404" s="205"/>
      <c r="EG1404" s="205"/>
      <c r="EH1404" s="205"/>
      <c r="EI1404" s="205"/>
      <c r="EJ1404" s="205"/>
      <c r="EK1404" s="205"/>
      <c r="EL1404" s="205"/>
      <c r="EM1404" s="205"/>
      <c r="EN1404" s="205"/>
      <c r="EO1404" s="205"/>
      <c r="EP1404" s="205"/>
      <c r="EQ1404" s="205"/>
      <c r="ER1404" s="205"/>
      <c r="ES1404" s="205"/>
      <c r="ET1404" s="205"/>
      <c r="EU1404" s="205"/>
      <c r="EV1404" s="205"/>
      <c r="EW1404" s="205"/>
      <c r="EX1404" s="205"/>
      <c r="EY1404" s="205"/>
      <c r="EZ1404" s="205"/>
      <c r="FA1404" s="205"/>
      <c r="FB1404" s="205"/>
      <c r="FC1404" s="205"/>
      <c r="FD1404" s="205"/>
      <c r="FE1404" s="205"/>
      <c r="FF1404" s="205"/>
      <c r="FG1404" s="205"/>
      <c r="FH1404" s="205"/>
      <c r="FI1404" s="205"/>
      <c r="FJ1404" s="205"/>
      <c r="FK1404" s="205"/>
      <c r="FL1404" s="205"/>
      <c r="FM1404" s="205"/>
      <c r="FN1404" s="205"/>
      <c r="FO1404" s="205"/>
      <c r="FP1404" s="205"/>
      <c r="FQ1404" s="205"/>
      <c r="FR1404" s="205"/>
      <c r="FS1404" s="205"/>
      <c r="FT1404" s="205"/>
      <c r="FU1404" s="205"/>
      <c r="FV1404" s="205"/>
      <c r="FW1404" s="205"/>
      <c r="FX1404" s="205"/>
      <c r="FY1404" s="205"/>
      <c r="FZ1404" s="205"/>
      <c r="GA1404" s="205"/>
      <c r="GB1404" s="205"/>
      <c r="GC1404" s="205"/>
      <c r="GD1404" s="205"/>
      <c r="GE1404" s="205"/>
      <c r="GF1404" s="205"/>
      <c r="GG1404" s="205"/>
      <c r="GH1404" s="205"/>
      <c r="GI1404" s="205"/>
      <c r="GJ1404" s="205"/>
      <c r="GK1404" s="205"/>
      <c r="GL1404" s="205"/>
      <c r="GM1404" s="205"/>
      <c r="GN1404" s="205"/>
      <c r="GO1404" s="205"/>
      <c r="GP1404" s="205"/>
      <c r="GQ1404" s="205"/>
      <c r="GR1404" s="205"/>
      <c r="GS1404" s="205"/>
      <c r="GT1404" s="205"/>
      <c r="GU1404" s="205"/>
      <c r="GV1404" s="205"/>
      <c r="GW1404" s="205"/>
      <c r="GX1404" s="205"/>
      <c r="GY1404" s="205"/>
      <c r="GZ1404" s="205"/>
      <c r="HA1404" s="205"/>
      <c r="HB1404" s="205"/>
      <c r="HC1404" s="205"/>
      <c r="HD1404" s="205"/>
      <c r="HE1404" s="205"/>
      <c r="HF1404" s="205"/>
      <c r="HG1404" s="205"/>
      <c r="HH1404" s="205"/>
      <c r="HI1404" s="205"/>
      <c r="HJ1404" s="205"/>
      <c r="HK1404" s="205"/>
      <c r="HL1404" s="205"/>
      <c r="HM1404" s="205"/>
      <c r="HN1404" s="205"/>
      <c r="HO1404" s="205"/>
      <c r="HP1404" s="205"/>
      <c r="HQ1404" s="205"/>
      <c r="HR1404" s="205"/>
      <c r="HS1404" s="205"/>
      <c r="HT1404" s="205"/>
      <c r="HU1404" s="205"/>
      <c r="HV1404" s="205"/>
      <c r="HW1404" s="205"/>
      <c r="HX1404" s="205"/>
      <c r="HY1404" s="205"/>
      <c r="HZ1404" s="205"/>
      <c r="IA1404" s="205"/>
      <c r="IB1404" s="205"/>
      <c r="IC1404" s="205"/>
      <c r="ID1404" s="205"/>
      <c r="IE1404" s="205"/>
      <c r="IF1404" s="205"/>
      <c r="IG1404" s="205"/>
      <c r="IH1404" s="205"/>
      <c r="II1404" s="205"/>
      <c r="IJ1404" s="205"/>
      <c r="IK1404" s="205"/>
      <c r="IL1404" s="205"/>
      <c r="IM1404" s="205"/>
      <c r="IN1404" s="205"/>
      <c r="IO1404" s="205"/>
      <c r="IP1404" s="205"/>
      <c r="IQ1404" s="205"/>
      <c r="IR1404" s="205"/>
      <c r="IS1404" s="205"/>
      <c r="IT1404" s="205"/>
      <c r="IU1404" s="205"/>
      <c r="IV1404" s="205"/>
      <c r="IW1404" s="205"/>
      <c r="IX1404" s="205"/>
      <c r="IY1404" s="205"/>
      <c r="IZ1404" s="205"/>
      <c r="JA1404" s="205"/>
      <c r="JB1404" s="205"/>
    </row>
    <row r="1405" spans="1:262" s="692" customFormat="1" ht="30" x14ac:dyDescent="0.25">
      <c r="A1405" s="646"/>
      <c r="B1405" s="646">
        <v>1</v>
      </c>
      <c r="C1405" s="2663" t="s">
        <v>484</v>
      </c>
      <c r="D1405" s="1071"/>
      <c r="E1405" s="960"/>
      <c r="F1405" s="1589">
        <f t="shared" si="697"/>
        <v>4000</v>
      </c>
      <c r="G1405" s="961">
        <f t="shared" si="697"/>
        <v>333.33333333333331</v>
      </c>
      <c r="H1405" s="961">
        <f t="shared" si="697"/>
        <v>0</v>
      </c>
      <c r="I1405" s="1033">
        <f t="shared" si="697"/>
        <v>0</v>
      </c>
      <c r="J1405" s="1161"/>
      <c r="K1405" s="1161"/>
      <c r="L1405" s="1162"/>
      <c r="M1405" s="1162"/>
      <c r="N1405" s="1162"/>
      <c r="O1405" s="1162"/>
      <c r="P1405" s="1162"/>
      <c r="Q1405" s="1162"/>
      <c r="R1405" s="1200"/>
      <c r="S1405" s="1160"/>
      <c r="T1405" s="1200"/>
      <c r="U1405" s="3064"/>
      <c r="V1405" s="1200"/>
      <c r="W1405" s="1200"/>
      <c r="X1405" s="2007"/>
      <c r="Y1405" s="2007"/>
      <c r="Z1405" s="1200"/>
      <c r="AA1405" s="669"/>
      <c r="AB1405" s="205"/>
      <c r="AC1405" s="205"/>
      <c r="AD1405" s="205"/>
      <c r="AE1405" s="205"/>
      <c r="AF1405" s="205"/>
      <c r="AG1405" s="205"/>
      <c r="AH1405" s="205"/>
      <c r="AI1405" s="205"/>
      <c r="AJ1405" s="205"/>
      <c r="AK1405" s="205"/>
      <c r="AL1405" s="205"/>
      <c r="AM1405" s="205"/>
      <c r="AN1405" s="205"/>
      <c r="AO1405" s="205"/>
      <c r="AP1405" s="205"/>
      <c r="AQ1405" s="205"/>
      <c r="AR1405" s="205"/>
      <c r="AS1405" s="205"/>
      <c r="AT1405" s="205"/>
      <c r="AU1405" s="205"/>
      <c r="AV1405" s="205"/>
      <c r="AW1405" s="205"/>
      <c r="AX1405" s="205"/>
      <c r="AY1405" s="205"/>
      <c r="AZ1405" s="205"/>
      <c r="BA1405" s="205"/>
      <c r="BB1405" s="205"/>
      <c r="BC1405" s="205"/>
      <c r="BD1405" s="205"/>
      <c r="BE1405" s="205"/>
      <c r="BF1405" s="205"/>
      <c r="BG1405" s="205"/>
      <c r="BH1405" s="205"/>
      <c r="BI1405" s="205"/>
      <c r="BJ1405" s="205"/>
      <c r="BK1405" s="205"/>
      <c r="BL1405" s="205"/>
      <c r="BM1405" s="205"/>
      <c r="BN1405" s="205"/>
      <c r="BO1405" s="205"/>
      <c r="BP1405" s="205"/>
      <c r="BQ1405" s="205"/>
      <c r="BR1405" s="205"/>
      <c r="BS1405" s="205"/>
      <c r="BT1405" s="205"/>
      <c r="BU1405" s="205"/>
      <c r="BV1405" s="205"/>
      <c r="BW1405" s="205"/>
      <c r="BX1405" s="205"/>
      <c r="BY1405" s="205"/>
      <c r="BZ1405" s="205"/>
      <c r="CA1405" s="205"/>
      <c r="CB1405" s="205"/>
      <c r="CC1405" s="205"/>
      <c r="CD1405" s="205"/>
      <c r="CE1405" s="205"/>
      <c r="CF1405" s="205"/>
      <c r="CG1405" s="205"/>
      <c r="CH1405" s="205"/>
      <c r="CI1405" s="205"/>
      <c r="CJ1405" s="205"/>
      <c r="CK1405" s="205"/>
      <c r="CL1405" s="205"/>
      <c r="CM1405" s="205"/>
      <c r="CN1405" s="205"/>
      <c r="CO1405" s="205"/>
      <c r="CP1405" s="205"/>
      <c r="CQ1405" s="205"/>
      <c r="CR1405" s="205"/>
      <c r="CS1405" s="205"/>
      <c r="CT1405" s="205"/>
      <c r="CU1405" s="205"/>
      <c r="CV1405" s="205"/>
      <c r="CW1405" s="205"/>
      <c r="CX1405" s="205"/>
      <c r="CY1405" s="205"/>
      <c r="CZ1405" s="205"/>
      <c r="DA1405" s="205"/>
      <c r="DB1405" s="205"/>
      <c r="DC1405" s="205"/>
      <c r="DD1405" s="205"/>
      <c r="DE1405" s="205"/>
      <c r="DF1405" s="205"/>
      <c r="DG1405" s="205"/>
      <c r="DH1405" s="205"/>
      <c r="DI1405" s="205"/>
      <c r="DJ1405" s="205"/>
      <c r="DK1405" s="205"/>
      <c r="DL1405" s="205"/>
      <c r="DM1405" s="205"/>
      <c r="DN1405" s="205"/>
      <c r="DO1405" s="205"/>
      <c r="DP1405" s="205"/>
      <c r="DQ1405" s="205"/>
      <c r="DR1405" s="205"/>
      <c r="DS1405" s="205"/>
      <c r="DT1405" s="205"/>
      <c r="DU1405" s="205"/>
      <c r="DV1405" s="205"/>
      <c r="DW1405" s="205"/>
      <c r="DX1405" s="205"/>
      <c r="DY1405" s="205"/>
      <c r="DZ1405" s="205"/>
      <c r="EA1405" s="205"/>
      <c r="EB1405" s="205"/>
      <c r="EC1405" s="205"/>
      <c r="ED1405" s="205"/>
      <c r="EE1405" s="205"/>
      <c r="EF1405" s="205"/>
      <c r="EG1405" s="205"/>
      <c r="EH1405" s="205"/>
      <c r="EI1405" s="205"/>
      <c r="EJ1405" s="205"/>
      <c r="EK1405" s="205"/>
      <c r="EL1405" s="205"/>
      <c r="EM1405" s="205"/>
      <c r="EN1405" s="205"/>
      <c r="EO1405" s="205"/>
      <c r="EP1405" s="205"/>
      <c r="EQ1405" s="205"/>
      <c r="ER1405" s="205"/>
      <c r="ES1405" s="205"/>
      <c r="ET1405" s="205"/>
      <c r="EU1405" s="205"/>
      <c r="EV1405" s="205"/>
      <c r="EW1405" s="205"/>
      <c r="EX1405" s="205"/>
      <c r="EY1405" s="205"/>
      <c r="EZ1405" s="205"/>
      <c r="FA1405" s="205"/>
      <c r="FB1405" s="205"/>
      <c r="FC1405" s="205"/>
      <c r="FD1405" s="205"/>
      <c r="FE1405" s="205"/>
      <c r="FF1405" s="205"/>
      <c r="FG1405" s="205"/>
      <c r="FH1405" s="205"/>
      <c r="FI1405" s="205"/>
      <c r="FJ1405" s="205"/>
      <c r="FK1405" s="205"/>
      <c r="FL1405" s="205"/>
      <c r="FM1405" s="205"/>
      <c r="FN1405" s="205"/>
      <c r="FO1405" s="205"/>
      <c r="FP1405" s="205"/>
      <c r="FQ1405" s="205"/>
      <c r="FR1405" s="205"/>
      <c r="FS1405" s="205"/>
      <c r="FT1405" s="205"/>
      <c r="FU1405" s="205"/>
      <c r="FV1405" s="205"/>
      <c r="FW1405" s="205"/>
      <c r="FX1405" s="205"/>
      <c r="FY1405" s="205"/>
      <c r="FZ1405" s="205"/>
      <c r="GA1405" s="205"/>
      <c r="GB1405" s="205"/>
      <c r="GC1405" s="205"/>
      <c r="GD1405" s="205"/>
      <c r="GE1405" s="205"/>
      <c r="GF1405" s="205"/>
      <c r="GG1405" s="205"/>
      <c r="GH1405" s="205"/>
      <c r="GI1405" s="205"/>
      <c r="GJ1405" s="205"/>
      <c r="GK1405" s="205"/>
      <c r="GL1405" s="205"/>
      <c r="GM1405" s="205"/>
      <c r="GN1405" s="205"/>
      <c r="GO1405" s="205"/>
      <c r="GP1405" s="205"/>
      <c r="GQ1405" s="205"/>
      <c r="GR1405" s="205"/>
      <c r="GS1405" s="205"/>
      <c r="GT1405" s="205"/>
      <c r="GU1405" s="205"/>
      <c r="GV1405" s="205"/>
      <c r="GW1405" s="205"/>
      <c r="GX1405" s="205"/>
      <c r="GY1405" s="205"/>
      <c r="GZ1405" s="205"/>
      <c r="HA1405" s="205"/>
      <c r="HB1405" s="205"/>
      <c r="HC1405" s="205"/>
      <c r="HD1405" s="205"/>
      <c r="HE1405" s="205"/>
      <c r="HF1405" s="205"/>
      <c r="HG1405" s="205"/>
      <c r="HH1405" s="205"/>
      <c r="HI1405" s="205"/>
      <c r="HJ1405" s="205"/>
      <c r="HK1405" s="205"/>
      <c r="HL1405" s="205"/>
      <c r="HM1405" s="205"/>
      <c r="HN1405" s="205"/>
      <c r="HO1405" s="205"/>
      <c r="HP1405" s="205"/>
      <c r="HQ1405" s="205"/>
      <c r="HR1405" s="205"/>
      <c r="HS1405" s="205"/>
      <c r="HT1405" s="205"/>
      <c r="HU1405" s="205"/>
      <c r="HV1405" s="205"/>
      <c r="HW1405" s="205"/>
      <c r="HX1405" s="205"/>
      <c r="HY1405" s="205"/>
      <c r="HZ1405" s="205"/>
      <c r="IA1405" s="205"/>
      <c r="IB1405" s="205"/>
      <c r="IC1405" s="205"/>
      <c r="ID1405" s="205"/>
      <c r="IE1405" s="205"/>
      <c r="IF1405" s="205"/>
      <c r="IG1405" s="205"/>
      <c r="IH1405" s="205"/>
      <c r="II1405" s="205"/>
      <c r="IJ1405" s="205"/>
      <c r="IK1405" s="205"/>
      <c r="IL1405" s="205"/>
      <c r="IM1405" s="205"/>
      <c r="IN1405" s="205"/>
      <c r="IO1405" s="205"/>
      <c r="IP1405" s="205"/>
      <c r="IQ1405" s="205"/>
      <c r="IR1405" s="205"/>
      <c r="IS1405" s="205"/>
      <c r="IT1405" s="205"/>
      <c r="IU1405" s="205"/>
      <c r="IV1405" s="205"/>
      <c r="IW1405" s="205"/>
      <c r="IX1405" s="205"/>
      <c r="IY1405" s="205"/>
      <c r="IZ1405" s="205"/>
      <c r="JA1405" s="205"/>
      <c r="JB1405" s="205"/>
    </row>
    <row r="1406" spans="1:262" s="692" customFormat="1" ht="60" x14ac:dyDescent="0.25">
      <c r="A1406" s="646"/>
      <c r="B1406" s="646">
        <v>1</v>
      </c>
      <c r="C1406" s="2665" t="s">
        <v>485</v>
      </c>
      <c r="D1406" s="1071"/>
      <c r="E1406" s="960"/>
      <c r="F1406" s="1589">
        <f t="shared" si="697"/>
        <v>1300</v>
      </c>
      <c r="G1406" s="961">
        <f t="shared" si="697"/>
        <v>108.33333333333333</v>
      </c>
      <c r="H1406" s="961">
        <f t="shared" si="697"/>
        <v>39</v>
      </c>
      <c r="I1406" s="1033">
        <f t="shared" si="697"/>
        <v>36.000000000000007</v>
      </c>
      <c r="J1406" s="1161"/>
      <c r="K1406" s="1161"/>
      <c r="L1406" s="1162"/>
      <c r="M1406" s="1162"/>
      <c r="N1406" s="1162"/>
      <c r="O1406" s="1162"/>
      <c r="P1406" s="1162"/>
      <c r="Q1406" s="1162"/>
      <c r="R1406" s="1200"/>
      <c r="S1406" s="1160"/>
      <c r="T1406" s="1200"/>
      <c r="U1406" s="3064"/>
      <c r="V1406" s="1200"/>
      <c r="W1406" s="1200"/>
      <c r="X1406" s="2007"/>
      <c r="Y1406" s="2007"/>
      <c r="Z1406" s="1200"/>
      <c r="AA1406" s="669"/>
      <c r="AB1406" s="205"/>
      <c r="AC1406" s="205"/>
      <c r="AD1406" s="205"/>
      <c r="AE1406" s="205"/>
      <c r="AF1406" s="205"/>
      <c r="AG1406" s="205"/>
      <c r="AH1406" s="205"/>
      <c r="AI1406" s="205"/>
      <c r="AJ1406" s="205"/>
      <c r="AK1406" s="205"/>
      <c r="AL1406" s="205"/>
      <c r="AM1406" s="205"/>
      <c r="AN1406" s="205"/>
      <c r="AO1406" s="205"/>
      <c r="AP1406" s="205"/>
      <c r="AQ1406" s="205"/>
      <c r="AR1406" s="205"/>
      <c r="AS1406" s="205"/>
      <c r="AT1406" s="205"/>
      <c r="AU1406" s="205"/>
      <c r="AV1406" s="205"/>
      <c r="AW1406" s="205"/>
      <c r="AX1406" s="205"/>
      <c r="AY1406" s="205"/>
      <c r="AZ1406" s="205"/>
      <c r="BA1406" s="205"/>
      <c r="BB1406" s="205"/>
      <c r="BC1406" s="205"/>
      <c r="BD1406" s="205"/>
      <c r="BE1406" s="205"/>
      <c r="BF1406" s="205"/>
      <c r="BG1406" s="205"/>
      <c r="BH1406" s="205"/>
      <c r="BI1406" s="205"/>
      <c r="BJ1406" s="205"/>
      <c r="BK1406" s="205"/>
      <c r="BL1406" s="205"/>
      <c r="BM1406" s="205"/>
      <c r="BN1406" s="205"/>
      <c r="BO1406" s="205"/>
      <c r="BP1406" s="205"/>
      <c r="BQ1406" s="205"/>
      <c r="BR1406" s="205"/>
      <c r="BS1406" s="205"/>
      <c r="BT1406" s="205"/>
      <c r="BU1406" s="205"/>
      <c r="BV1406" s="205"/>
      <c r="BW1406" s="205"/>
      <c r="BX1406" s="205"/>
      <c r="BY1406" s="205"/>
      <c r="BZ1406" s="205"/>
      <c r="CA1406" s="205"/>
      <c r="CB1406" s="205"/>
      <c r="CC1406" s="205"/>
      <c r="CD1406" s="205"/>
      <c r="CE1406" s="205"/>
      <c r="CF1406" s="205"/>
      <c r="CG1406" s="205"/>
      <c r="CH1406" s="205"/>
      <c r="CI1406" s="205"/>
      <c r="CJ1406" s="205"/>
      <c r="CK1406" s="205"/>
      <c r="CL1406" s="205"/>
      <c r="CM1406" s="205"/>
      <c r="CN1406" s="205"/>
      <c r="CO1406" s="205"/>
      <c r="CP1406" s="205"/>
      <c r="CQ1406" s="205"/>
      <c r="CR1406" s="205"/>
      <c r="CS1406" s="205"/>
      <c r="CT1406" s="205"/>
      <c r="CU1406" s="205"/>
      <c r="CV1406" s="205"/>
      <c r="CW1406" s="205"/>
      <c r="CX1406" s="205"/>
      <c r="CY1406" s="205"/>
      <c r="CZ1406" s="205"/>
      <c r="DA1406" s="205"/>
      <c r="DB1406" s="205"/>
      <c r="DC1406" s="205"/>
      <c r="DD1406" s="205"/>
      <c r="DE1406" s="205"/>
      <c r="DF1406" s="205"/>
      <c r="DG1406" s="205"/>
      <c r="DH1406" s="205"/>
      <c r="DI1406" s="205"/>
      <c r="DJ1406" s="205"/>
      <c r="DK1406" s="205"/>
      <c r="DL1406" s="205"/>
      <c r="DM1406" s="205"/>
      <c r="DN1406" s="205"/>
      <c r="DO1406" s="205"/>
      <c r="DP1406" s="205"/>
      <c r="DQ1406" s="205"/>
      <c r="DR1406" s="205"/>
      <c r="DS1406" s="205"/>
      <c r="DT1406" s="205"/>
      <c r="DU1406" s="205"/>
      <c r="DV1406" s="205"/>
      <c r="DW1406" s="205"/>
      <c r="DX1406" s="205"/>
      <c r="DY1406" s="205"/>
      <c r="DZ1406" s="205"/>
      <c r="EA1406" s="205"/>
      <c r="EB1406" s="205"/>
      <c r="EC1406" s="205"/>
      <c r="ED1406" s="205"/>
      <c r="EE1406" s="205"/>
      <c r="EF1406" s="205"/>
      <c r="EG1406" s="205"/>
      <c r="EH1406" s="205"/>
      <c r="EI1406" s="205"/>
      <c r="EJ1406" s="205"/>
      <c r="EK1406" s="205"/>
      <c r="EL1406" s="205"/>
      <c r="EM1406" s="205"/>
      <c r="EN1406" s="205"/>
      <c r="EO1406" s="205"/>
      <c r="EP1406" s="205"/>
      <c r="EQ1406" s="205"/>
      <c r="ER1406" s="205"/>
      <c r="ES1406" s="205"/>
      <c r="ET1406" s="205"/>
      <c r="EU1406" s="205"/>
      <c r="EV1406" s="205"/>
      <c r="EW1406" s="205"/>
      <c r="EX1406" s="205"/>
      <c r="EY1406" s="205"/>
      <c r="EZ1406" s="205"/>
      <c r="FA1406" s="205"/>
      <c r="FB1406" s="205"/>
      <c r="FC1406" s="205"/>
      <c r="FD1406" s="205"/>
      <c r="FE1406" s="205"/>
      <c r="FF1406" s="205"/>
      <c r="FG1406" s="205"/>
      <c r="FH1406" s="205"/>
      <c r="FI1406" s="205"/>
      <c r="FJ1406" s="205"/>
      <c r="FK1406" s="205"/>
      <c r="FL1406" s="205"/>
      <c r="FM1406" s="205"/>
      <c r="FN1406" s="205"/>
      <c r="FO1406" s="205"/>
      <c r="FP1406" s="205"/>
      <c r="FQ1406" s="205"/>
      <c r="FR1406" s="205"/>
      <c r="FS1406" s="205"/>
      <c r="FT1406" s="205"/>
      <c r="FU1406" s="205"/>
      <c r="FV1406" s="205"/>
      <c r="FW1406" s="205"/>
      <c r="FX1406" s="205"/>
      <c r="FY1406" s="205"/>
      <c r="FZ1406" s="205"/>
      <c r="GA1406" s="205"/>
      <c r="GB1406" s="205"/>
      <c r="GC1406" s="205"/>
      <c r="GD1406" s="205"/>
      <c r="GE1406" s="205"/>
      <c r="GF1406" s="205"/>
      <c r="GG1406" s="205"/>
      <c r="GH1406" s="205"/>
      <c r="GI1406" s="205"/>
      <c r="GJ1406" s="205"/>
      <c r="GK1406" s="205"/>
      <c r="GL1406" s="205"/>
      <c r="GM1406" s="205"/>
      <c r="GN1406" s="205"/>
      <c r="GO1406" s="205"/>
      <c r="GP1406" s="205"/>
      <c r="GQ1406" s="205"/>
      <c r="GR1406" s="205"/>
      <c r="GS1406" s="205"/>
      <c r="GT1406" s="205"/>
      <c r="GU1406" s="205"/>
      <c r="GV1406" s="205"/>
      <c r="GW1406" s="205"/>
      <c r="GX1406" s="205"/>
      <c r="GY1406" s="205"/>
      <c r="GZ1406" s="205"/>
      <c r="HA1406" s="205"/>
      <c r="HB1406" s="205"/>
      <c r="HC1406" s="205"/>
      <c r="HD1406" s="205"/>
      <c r="HE1406" s="205"/>
      <c r="HF1406" s="205"/>
      <c r="HG1406" s="205"/>
      <c r="HH1406" s="205"/>
      <c r="HI1406" s="205"/>
      <c r="HJ1406" s="205"/>
      <c r="HK1406" s="205"/>
      <c r="HL1406" s="205"/>
      <c r="HM1406" s="205"/>
      <c r="HN1406" s="205"/>
      <c r="HO1406" s="205"/>
      <c r="HP1406" s="205"/>
      <c r="HQ1406" s="205"/>
      <c r="HR1406" s="205"/>
      <c r="HS1406" s="205"/>
      <c r="HT1406" s="205"/>
      <c r="HU1406" s="205"/>
      <c r="HV1406" s="205"/>
      <c r="HW1406" s="205"/>
      <c r="HX1406" s="205"/>
      <c r="HY1406" s="205"/>
      <c r="HZ1406" s="205"/>
      <c r="IA1406" s="205"/>
      <c r="IB1406" s="205"/>
      <c r="IC1406" s="205"/>
      <c r="ID1406" s="205"/>
      <c r="IE1406" s="205"/>
      <c r="IF1406" s="205"/>
      <c r="IG1406" s="205"/>
      <c r="IH1406" s="205"/>
      <c r="II1406" s="205"/>
      <c r="IJ1406" s="205"/>
      <c r="IK1406" s="205"/>
      <c r="IL1406" s="205"/>
      <c r="IM1406" s="205"/>
      <c r="IN1406" s="205"/>
      <c r="IO1406" s="205"/>
      <c r="IP1406" s="205"/>
      <c r="IQ1406" s="205"/>
      <c r="IR1406" s="205"/>
      <c r="IS1406" s="205"/>
      <c r="IT1406" s="205"/>
      <c r="IU1406" s="205"/>
      <c r="IV1406" s="205"/>
      <c r="IW1406" s="205"/>
      <c r="IX1406" s="205"/>
      <c r="IY1406" s="205"/>
      <c r="IZ1406" s="205"/>
      <c r="JA1406" s="205"/>
      <c r="JB1406" s="205"/>
    </row>
    <row r="1407" spans="1:262" s="692" customFormat="1" ht="45" x14ac:dyDescent="0.25">
      <c r="A1407" s="646"/>
      <c r="B1407" s="646">
        <v>1</v>
      </c>
      <c r="C1407" s="2666" t="s">
        <v>486</v>
      </c>
      <c r="D1407" s="1071"/>
      <c r="E1407" s="960"/>
      <c r="F1407" s="1589">
        <f t="shared" si="697"/>
        <v>2320</v>
      </c>
      <c r="G1407" s="961">
        <f t="shared" si="697"/>
        <v>193.33333333333334</v>
      </c>
      <c r="H1407" s="961">
        <f t="shared" si="697"/>
        <v>356</v>
      </c>
      <c r="I1407" s="1033">
        <f t="shared" si="697"/>
        <v>184.13793103448276</v>
      </c>
      <c r="J1407" s="1161"/>
      <c r="K1407" s="1161"/>
      <c r="L1407" s="1162"/>
      <c r="M1407" s="1162"/>
      <c r="N1407" s="1162"/>
      <c r="O1407" s="1162"/>
      <c r="P1407" s="1162"/>
      <c r="Q1407" s="1162"/>
      <c r="R1407" s="1200"/>
      <c r="S1407" s="1160"/>
      <c r="T1407" s="1200"/>
      <c r="U1407" s="3064"/>
      <c r="V1407" s="1200"/>
      <c r="W1407" s="1200"/>
      <c r="X1407" s="2007"/>
      <c r="Y1407" s="2007"/>
      <c r="Z1407" s="1200"/>
      <c r="AA1407" s="669"/>
      <c r="AB1407" s="205"/>
      <c r="AC1407" s="205"/>
      <c r="AD1407" s="205"/>
      <c r="AE1407" s="205"/>
      <c r="AF1407" s="205"/>
      <c r="AG1407" s="205"/>
      <c r="AH1407" s="205"/>
      <c r="AI1407" s="205"/>
      <c r="AJ1407" s="205"/>
      <c r="AK1407" s="205"/>
      <c r="AL1407" s="205"/>
      <c r="AM1407" s="205"/>
      <c r="AN1407" s="205"/>
      <c r="AO1407" s="205"/>
      <c r="AP1407" s="205"/>
      <c r="AQ1407" s="205"/>
      <c r="AR1407" s="205"/>
      <c r="AS1407" s="205"/>
      <c r="AT1407" s="205"/>
      <c r="AU1407" s="205"/>
      <c r="AV1407" s="205"/>
      <c r="AW1407" s="205"/>
      <c r="AX1407" s="205"/>
      <c r="AY1407" s="205"/>
      <c r="AZ1407" s="205"/>
      <c r="BA1407" s="205"/>
      <c r="BB1407" s="205"/>
      <c r="BC1407" s="205"/>
      <c r="BD1407" s="205"/>
      <c r="BE1407" s="205"/>
      <c r="BF1407" s="205"/>
      <c r="BG1407" s="205"/>
      <c r="BH1407" s="205"/>
      <c r="BI1407" s="205"/>
      <c r="BJ1407" s="205"/>
      <c r="BK1407" s="205"/>
      <c r="BL1407" s="205"/>
      <c r="BM1407" s="205"/>
      <c r="BN1407" s="205"/>
      <c r="BO1407" s="205"/>
      <c r="BP1407" s="205"/>
      <c r="BQ1407" s="205"/>
      <c r="BR1407" s="205"/>
      <c r="BS1407" s="205"/>
      <c r="BT1407" s="205"/>
      <c r="BU1407" s="205"/>
      <c r="BV1407" s="205"/>
      <c r="BW1407" s="205"/>
      <c r="BX1407" s="205"/>
      <c r="BY1407" s="205"/>
      <c r="BZ1407" s="205"/>
      <c r="CA1407" s="205"/>
      <c r="CB1407" s="205"/>
      <c r="CC1407" s="205"/>
      <c r="CD1407" s="205"/>
      <c r="CE1407" s="205"/>
      <c r="CF1407" s="205"/>
      <c r="CG1407" s="205"/>
      <c r="CH1407" s="205"/>
      <c r="CI1407" s="205"/>
      <c r="CJ1407" s="205"/>
      <c r="CK1407" s="205"/>
      <c r="CL1407" s="205"/>
      <c r="CM1407" s="205"/>
      <c r="CN1407" s="205"/>
      <c r="CO1407" s="205"/>
      <c r="CP1407" s="205"/>
      <c r="CQ1407" s="205"/>
      <c r="CR1407" s="205"/>
      <c r="CS1407" s="205"/>
      <c r="CT1407" s="205"/>
      <c r="CU1407" s="205"/>
      <c r="CV1407" s="205"/>
      <c r="CW1407" s="205"/>
      <c r="CX1407" s="205"/>
      <c r="CY1407" s="205"/>
      <c r="CZ1407" s="205"/>
      <c r="DA1407" s="205"/>
      <c r="DB1407" s="205"/>
      <c r="DC1407" s="205"/>
      <c r="DD1407" s="205"/>
      <c r="DE1407" s="205"/>
      <c r="DF1407" s="205"/>
      <c r="DG1407" s="205"/>
      <c r="DH1407" s="205"/>
      <c r="DI1407" s="205"/>
      <c r="DJ1407" s="205"/>
      <c r="DK1407" s="205"/>
      <c r="DL1407" s="205"/>
      <c r="DM1407" s="205"/>
      <c r="DN1407" s="205"/>
      <c r="DO1407" s="205"/>
      <c r="DP1407" s="205"/>
      <c r="DQ1407" s="205"/>
      <c r="DR1407" s="205"/>
      <c r="DS1407" s="205"/>
      <c r="DT1407" s="205"/>
      <c r="DU1407" s="205"/>
      <c r="DV1407" s="205"/>
      <c r="DW1407" s="205"/>
      <c r="DX1407" s="205"/>
      <c r="DY1407" s="205"/>
      <c r="DZ1407" s="205"/>
      <c r="EA1407" s="205"/>
      <c r="EB1407" s="205"/>
      <c r="EC1407" s="205"/>
      <c r="ED1407" s="205"/>
      <c r="EE1407" s="205"/>
      <c r="EF1407" s="205"/>
      <c r="EG1407" s="205"/>
      <c r="EH1407" s="205"/>
      <c r="EI1407" s="205"/>
      <c r="EJ1407" s="205"/>
      <c r="EK1407" s="205"/>
      <c r="EL1407" s="205"/>
      <c r="EM1407" s="205"/>
      <c r="EN1407" s="205"/>
      <c r="EO1407" s="205"/>
      <c r="EP1407" s="205"/>
      <c r="EQ1407" s="205"/>
      <c r="ER1407" s="205"/>
      <c r="ES1407" s="205"/>
      <c r="ET1407" s="205"/>
      <c r="EU1407" s="205"/>
      <c r="EV1407" s="205"/>
      <c r="EW1407" s="205"/>
      <c r="EX1407" s="205"/>
      <c r="EY1407" s="205"/>
      <c r="EZ1407" s="205"/>
      <c r="FA1407" s="205"/>
      <c r="FB1407" s="205"/>
      <c r="FC1407" s="205"/>
      <c r="FD1407" s="205"/>
      <c r="FE1407" s="205"/>
      <c r="FF1407" s="205"/>
      <c r="FG1407" s="205"/>
      <c r="FH1407" s="205"/>
      <c r="FI1407" s="205"/>
      <c r="FJ1407" s="205"/>
      <c r="FK1407" s="205"/>
      <c r="FL1407" s="205"/>
      <c r="FM1407" s="205"/>
      <c r="FN1407" s="205"/>
      <c r="FO1407" s="205"/>
      <c r="FP1407" s="205"/>
      <c r="FQ1407" s="205"/>
      <c r="FR1407" s="205"/>
      <c r="FS1407" s="205"/>
      <c r="FT1407" s="205"/>
      <c r="FU1407" s="205"/>
      <c r="FV1407" s="205"/>
      <c r="FW1407" s="205"/>
      <c r="FX1407" s="205"/>
      <c r="FY1407" s="205"/>
      <c r="FZ1407" s="205"/>
      <c r="GA1407" s="205"/>
      <c r="GB1407" s="205"/>
      <c r="GC1407" s="205"/>
      <c r="GD1407" s="205"/>
      <c r="GE1407" s="205"/>
      <c r="GF1407" s="205"/>
      <c r="GG1407" s="205"/>
      <c r="GH1407" s="205"/>
      <c r="GI1407" s="205"/>
      <c r="GJ1407" s="205"/>
      <c r="GK1407" s="205"/>
      <c r="GL1407" s="205"/>
      <c r="GM1407" s="205"/>
      <c r="GN1407" s="205"/>
      <c r="GO1407" s="205"/>
      <c r="GP1407" s="205"/>
      <c r="GQ1407" s="205"/>
      <c r="GR1407" s="205"/>
      <c r="GS1407" s="205"/>
      <c r="GT1407" s="205"/>
      <c r="GU1407" s="205"/>
      <c r="GV1407" s="205"/>
      <c r="GW1407" s="205"/>
      <c r="GX1407" s="205"/>
      <c r="GY1407" s="205"/>
      <c r="GZ1407" s="205"/>
      <c r="HA1407" s="205"/>
      <c r="HB1407" s="205"/>
      <c r="HC1407" s="205"/>
      <c r="HD1407" s="205"/>
      <c r="HE1407" s="205"/>
      <c r="HF1407" s="205"/>
      <c r="HG1407" s="205"/>
      <c r="HH1407" s="205"/>
      <c r="HI1407" s="205"/>
      <c r="HJ1407" s="205"/>
      <c r="HK1407" s="205"/>
      <c r="HL1407" s="205"/>
      <c r="HM1407" s="205"/>
      <c r="HN1407" s="205"/>
      <c r="HO1407" s="205"/>
      <c r="HP1407" s="205"/>
      <c r="HQ1407" s="205"/>
      <c r="HR1407" s="205"/>
      <c r="HS1407" s="205"/>
      <c r="HT1407" s="205"/>
      <c r="HU1407" s="205"/>
      <c r="HV1407" s="205"/>
      <c r="HW1407" s="205"/>
      <c r="HX1407" s="205"/>
      <c r="HY1407" s="205"/>
      <c r="HZ1407" s="205"/>
      <c r="IA1407" s="205"/>
      <c r="IB1407" s="205"/>
      <c r="IC1407" s="205"/>
      <c r="ID1407" s="205"/>
      <c r="IE1407" s="205"/>
      <c r="IF1407" s="205"/>
      <c r="IG1407" s="205"/>
      <c r="IH1407" s="205"/>
      <c r="II1407" s="205"/>
      <c r="IJ1407" s="205"/>
      <c r="IK1407" s="205"/>
      <c r="IL1407" s="205"/>
      <c r="IM1407" s="205"/>
      <c r="IN1407" s="205"/>
      <c r="IO1407" s="205"/>
      <c r="IP1407" s="205"/>
      <c r="IQ1407" s="205"/>
      <c r="IR1407" s="205"/>
      <c r="IS1407" s="205"/>
      <c r="IT1407" s="205"/>
      <c r="IU1407" s="205"/>
      <c r="IV1407" s="205"/>
      <c r="IW1407" s="205"/>
      <c r="IX1407" s="205"/>
      <c r="IY1407" s="205"/>
      <c r="IZ1407" s="205"/>
      <c r="JA1407" s="205"/>
      <c r="JB1407" s="205"/>
    </row>
    <row r="1408" spans="1:262" s="692" customFormat="1" ht="30" x14ac:dyDescent="0.25">
      <c r="A1408" s="646"/>
      <c r="B1408" s="646">
        <v>1</v>
      </c>
      <c r="C1408" s="2809" t="s">
        <v>607</v>
      </c>
      <c r="D1408" s="1071"/>
      <c r="E1408" s="960"/>
      <c r="F1408" s="1589">
        <f t="shared" ref="F1408:F1423" si="698">F1339</f>
        <v>1335</v>
      </c>
      <c r="G1408" s="961">
        <f t="shared" ref="G1408:H1408" si="699">G1339</f>
        <v>111.25</v>
      </c>
      <c r="H1408" s="961">
        <f t="shared" si="699"/>
        <v>0</v>
      </c>
      <c r="I1408" s="1033">
        <f t="shared" ref="I1408:I1420" si="700">I1339</f>
        <v>0</v>
      </c>
      <c r="J1408" s="1161"/>
      <c r="K1408" s="1161"/>
      <c r="L1408" s="1162"/>
      <c r="M1408" s="1162"/>
      <c r="N1408" s="1162"/>
      <c r="O1408" s="1162"/>
      <c r="P1408" s="1162"/>
      <c r="Q1408" s="1162"/>
      <c r="R1408" s="1200"/>
      <c r="S1408" s="1160"/>
      <c r="T1408" s="1200"/>
      <c r="U1408" s="3064"/>
      <c r="V1408" s="1200"/>
      <c r="W1408" s="1200"/>
      <c r="X1408" s="2007"/>
      <c r="Y1408" s="2007"/>
      <c r="Z1408" s="1200"/>
      <c r="AA1408" s="669"/>
      <c r="AB1408" s="205"/>
      <c r="AC1408" s="205"/>
      <c r="AD1408" s="205"/>
      <c r="AE1408" s="205"/>
      <c r="AF1408" s="205"/>
      <c r="AG1408" s="205"/>
      <c r="AH1408" s="205"/>
      <c r="AI1408" s="205"/>
      <c r="AJ1408" s="205"/>
      <c r="AK1408" s="205"/>
      <c r="AL1408" s="205"/>
      <c r="AM1408" s="205"/>
      <c r="AN1408" s="205"/>
      <c r="AO1408" s="205"/>
      <c r="AP1408" s="205"/>
      <c r="AQ1408" s="205"/>
      <c r="AR1408" s="205"/>
      <c r="AS1408" s="205"/>
      <c r="AT1408" s="205"/>
      <c r="AU1408" s="205"/>
      <c r="AV1408" s="205"/>
      <c r="AW1408" s="205"/>
      <c r="AX1408" s="205"/>
      <c r="AY1408" s="205"/>
      <c r="AZ1408" s="205"/>
      <c r="BA1408" s="205"/>
      <c r="BB1408" s="205"/>
      <c r="BC1408" s="205"/>
      <c r="BD1408" s="205"/>
      <c r="BE1408" s="205"/>
      <c r="BF1408" s="205"/>
      <c r="BG1408" s="205"/>
      <c r="BH1408" s="205"/>
      <c r="BI1408" s="205"/>
      <c r="BJ1408" s="205"/>
      <c r="BK1408" s="205"/>
      <c r="BL1408" s="205"/>
      <c r="BM1408" s="205"/>
      <c r="BN1408" s="205"/>
      <c r="BO1408" s="205"/>
      <c r="BP1408" s="205"/>
      <c r="BQ1408" s="205"/>
      <c r="BR1408" s="205"/>
      <c r="BS1408" s="205"/>
      <c r="BT1408" s="205"/>
      <c r="BU1408" s="205"/>
      <c r="BV1408" s="205"/>
      <c r="BW1408" s="205"/>
      <c r="BX1408" s="205"/>
      <c r="BY1408" s="205"/>
      <c r="BZ1408" s="205"/>
      <c r="CA1408" s="205"/>
      <c r="CB1408" s="205"/>
      <c r="CC1408" s="205"/>
      <c r="CD1408" s="205"/>
      <c r="CE1408" s="205"/>
      <c r="CF1408" s="205"/>
      <c r="CG1408" s="205"/>
      <c r="CH1408" s="205"/>
      <c r="CI1408" s="205"/>
      <c r="CJ1408" s="205"/>
      <c r="CK1408" s="205"/>
      <c r="CL1408" s="205"/>
      <c r="CM1408" s="205"/>
      <c r="CN1408" s="205"/>
      <c r="CO1408" s="205"/>
      <c r="CP1408" s="205"/>
      <c r="CQ1408" s="205"/>
      <c r="CR1408" s="205"/>
      <c r="CS1408" s="205"/>
      <c r="CT1408" s="205"/>
      <c r="CU1408" s="205"/>
      <c r="CV1408" s="205"/>
      <c r="CW1408" s="205"/>
      <c r="CX1408" s="205"/>
      <c r="CY1408" s="205"/>
      <c r="CZ1408" s="205"/>
      <c r="DA1408" s="205"/>
      <c r="DB1408" s="205"/>
      <c r="DC1408" s="205"/>
      <c r="DD1408" s="205"/>
      <c r="DE1408" s="205"/>
      <c r="DF1408" s="205"/>
      <c r="DG1408" s="205"/>
      <c r="DH1408" s="205"/>
      <c r="DI1408" s="205"/>
      <c r="DJ1408" s="205"/>
      <c r="DK1408" s="205"/>
      <c r="DL1408" s="205"/>
      <c r="DM1408" s="205"/>
      <c r="DN1408" s="205"/>
      <c r="DO1408" s="205"/>
      <c r="DP1408" s="205"/>
      <c r="DQ1408" s="205"/>
      <c r="DR1408" s="205"/>
      <c r="DS1408" s="205"/>
      <c r="DT1408" s="205"/>
      <c r="DU1408" s="205"/>
      <c r="DV1408" s="205"/>
      <c r="DW1408" s="205"/>
      <c r="DX1408" s="205"/>
      <c r="DY1408" s="205"/>
      <c r="DZ1408" s="205"/>
      <c r="EA1408" s="205"/>
      <c r="EB1408" s="205"/>
      <c r="EC1408" s="205"/>
      <c r="ED1408" s="205"/>
      <c r="EE1408" s="205"/>
      <c r="EF1408" s="205"/>
      <c r="EG1408" s="205"/>
      <c r="EH1408" s="205"/>
      <c r="EI1408" s="205"/>
      <c r="EJ1408" s="205"/>
      <c r="EK1408" s="205"/>
      <c r="EL1408" s="205"/>
      <c r="EM1408" s="205"/>
      <c r="EN1408" s="205"/>
      <c r="EO1408" s="205"/>
      <c r="EP1408" s="205"/>
      <c r="EQ1408" s="205"/>
      <c r="ER1408" s="205"/>
      <c r="ES1408" s="205"/>
      <c r="ET1408" s="205"/>
      <c r="EU1408" s="205"/>
      <c r="EV1408" s="205"/>
      <c r="EW1408" s="205"/>
      <c r="EX1408" s="205"/>
      <c r="EY1408" s="205"/>
      <c r="EZ1408" s="205"/>
      <c r="FA1408" s="205"/>
      <c r="FB1408" s="205"/>
      <c r="FC1408" s="205"/>
      <c r="FD1408" s="205"/>
      <c r="FE1408" s="205"/>
      <c r="FF1408" s="205"/>
      <c r="FG1408" s="205"/>
      <c r="FH1408" s="205"/>
      <c r="FI1408" s="205"/>
      <c r="FJ1408" s="205"/>
      <c r="FK1408" s="205"/>
      <c r="FL1408" s="205"/>
      <c r="FM1408" s="205"/>
      <c r="FN1408" s="205"/>
      <c r="FO1408" s="205"/>
      <c r="FP1408" s="205"/>
      <c r="FQ1408" s="205"/>
      <c r="FR1408" s="205"/>
      <c r="FS1408" s="205"/>
      <c r="FT1408" s="205"/>
      <c r="FU1408" s="205"/>
      <c r="FV1408" s="205"/>
      <c r="FW1408" s="205"/>
      <c r="FX1408" s="205"/>
      <c r="FY1408" s="205"/>
      <c r="FZ1408" s="205"/>
      <c r="GA1408" s="205"/>
      <c r="GB1408" s="205"/>
      <c r="GC1408" s="205"/>
      <c r="GD1408" s="205"/>
      <c r="GE1408" s="205"/>
      <c r="GF1408" s="205"/>
      <c r="GG1408" s="205"/>
      <c r="GH1408" s="205"/>
      <c r="GI1408" s="205"/>
      <c r="GJ1408" s="205"/>
      <c r="GK1408" s="205"/>
      <c r="GL1408" s="205"/>
      <c r="GM1408" s="205"/>
      <c r="GN1408" s="205"/>
      <c r="GO1408" s="205"/>
      <c r="GP1408" s="205"/>
      <c r="GQ1408" s="205"/>
      <c r="GR1408" s="205"/>
      <c r="GS1408" s="205"/>
      <c r="GT1408" s="205"/>
      <c r="GU1408" s="205"/>
      <c r="GV1408" s="205"/>
      <c r="GW1408" s="205"/>
      <c r="GX1408" s="205"/>
      <c r="GY1408" s="205"/>
      <c r="GZ1408" s="205"/>
      <c r="HA1408" s="205"/>
      <c r="HB1408" s="205"/>
      <c r="HC1408" s="205"/>
      <c r="HD1408" s="205"/>
      <c r="HE1408" s="205"/>
      <c r="HF1408" s="205"/>
      <c r="HG1408" s="205"/>
      <c r="HH1408" s="205"/>
      <c r="HI1408" s="205"/>
      <c r="HJ1408" s="205"/>
      <c r="HK1408" s="205"/>
      <c r="HL1408" s="205"/>
      <c r="HM1408" s="205"/>
      <c r="HN1408" s="205"/>
      <c r="HO1408" s="205"/>
      <c r="HP1408" s="205"/>
      <c r="HQ1408" s="205"/>
      <c r="HR1408" s="205"/>
      <c r="HS1408" s="205"/>
      <c r="HT1408" s="205"/>
      <c r="HU1408" s="205"/>
      <c r="HV1408" s="205"/>
      <c r="HW1408" s="205"/>
      <c r="HX1408" s="205"/>
      <c r="HY1408" s="205"/>
      <c r="HZ1408" s="205"/>
      <c r="IA1408" s="205"/>
      <c r="IB1408" s="205"/>
      <c r="IC1408" s="205"/>
      <c r="ID1408" s="205"/>
      <c r="IE1408" s="205"/>
      <c r="IF1408" s="205"/>
      <c r="IG1408" s="205"/>
      <c r="IH1408" s="205"/>
      <c r="II1408" s="205"/>
      <c r="IJ1408" s="205"/>
      <c r="IK1408" s="205"/>
      <c r="IL1408" s="205"/>
      <c r="IM1408" s="205"/>
      <c r="IN1408" s="205"/>
      <c r="IO1408" s="205"/>
      <c r="IP1408" s="205"/>
      <c r="IQ1408" s="205"/>
      <c r="IR1408" s="205"/>
      <c r="IS1408" s="205"/>
      <c r="IT1408" s="205"/>
      <c r="IU1408" s="205"/>
      <c r="IV1408" s="205"/>
      <c r="IW1408" s="205"/>
      <c r="IX1408" s="205"/>
      <c r="IY1408" s="205"/>
      <c r="IZ1408" s="205"/>
      <c r="JA1408" s="205"/>
      <c r="JB1408" s="205"/>
    </row>
    <row r="1409" spans="1:262" s="692" customFormat="1" ht="29.25" x14ac:dyDescent="0.25">
      <c r="A1409" s="646"/>
      <c r="B1409" s="646">
        <v>1</v>
      </c>
      <c r="C1409" s="2667" t="s">
        <v>135</v>
      </c>
      <c r="D1409" s="1071"/>
      <c r="E1409" s="960"/>
      <c r="F1409" s="1589">
        <f t="shared" si="698"/>
        <v>56800</v>
      </c>
      <c r="G1409" s="961">
        <f t="shared" ref="G1409:H1423" si="701">G1340</f>
        <v>4733.3333333333339</v>
      </c>
      <c r="H1409" s="961">
        <f t="shared" si="701"/>
        <v>1200.8595744680852</v>
      </c>
      <c r="I1409" s="1033">
        <f t="shared" si="700"/>
        <v>25.370272700029968</v>
      </c>
      <c r="J1409" s="1161"/>
      <c r="K1409" s="1161"/>
      <c r="L1409" s="1162"/>
      <c r="M1409" s="1162"/>
      <c r="N1409" s="1162"/>
      <c r="O1409" s="1162"/>
      <c r="P1409" s="1162"/>
      <c r="Q1409" s="1162"/>
      <c r="R1409" s="1200"/>
      <c r="S1409" s="1160"/>
      <c r="T1409" s="1200"/>
      <c r="U1409" s="3064"/>
      <c r="V1409" s="1200"/>
      <c r="W1409" s="1200"/>
      <c r="X1409" s="2007"/>
      <c r="Y1409" s="2007"/>
      <c r="Z1409" s="1200"/>
      <c r="AA1409" s="669"/>
      <c r="AB1409" s="205"/>
      <c r="AC1409" s="205"/>
      <c r="AD1409" s="205"/>
      <c r="AE1409" s="205"/>
      <c r="AF1409" s="205"/>
      <c r="AG1409" s="205"/>
      <c r="AH1409" s="205"/>
      <c r="AI1409" s="205"/>
      <c r="AJ1409" s="205"/>
      <c r="AK1409" s="205"/>
      <c r="AL1409" s="205"/>
      <c r="AM1409" s="205"/>
      <c r="AN1409" s="205"/>
      <c r="AO1409" s="205"/>
      <c r="AP1409" s="205"/>
      <c r="AQ1409" s="205"/>
      <c r="AR1409" s="205"/>
      <c r="AS1409" s="205"/>
      <c r="AT1409" s="205"/>
      <c r="AU1409" s="205"/>
      <c r="AV1409" s="205"/>
      <c r="AW1409" s="205"/>
      <c r="AX1409" s="205"/>
      <c r="AY1409" s="205"/>
      <c r="AZ1409" s="205"/>
      <c r="BA1409" s="205"/>
      <c r="BB1409" s="205"/>
      <c r="BC1409" s="205"/>
      <c r="BD1409" s="205"/>
      <c r="BE1409" s="205"/>
      <c r="BF1409" s="205"/>
      <c r="BG1409" s="205"/>
      <c r="BH1409" s="205"/>
      <c r="BI1409" s="205"/>
      <c r="BJ1409" s="205"/>
      <c r="BK1409" s="205"/>
      <c r="BL1409" s="205"/>
      <c r="BM1409" s="205"/>
      <c r="BN1409" s="205"/>
      <c r="BO1409" s="205"/>
      <c r="BP1409" s="205"/>
      <c r="BQ1409" s="205"/>
      <c r="BR1409" s="205"/>
      <c r="BS1409" s="205"/>
      <c r="BT1409" s="205"/>
      <c r="BU1409" s="205"/>
      <c r="BV1409" s="205"/>
      <c r="BW1409" s="205"/>
      <c r="BX1409" s="205"/>
      <c r="BY1409" s="205"/>
      <c r="BZ1409" s="205"/>
      <c r="CA1409" s="205"/>
      <c r="CB1409" s="205"/>
      <c r="CC1409" s="205"/>
      <c r="CD1409" s="205"/>
      <c r="CE1409" s="205"/>
      <c r="CF1409" s="205"/>
      <c r="CG1409" s="205"/>
      <c r="CH1409" s="205"/>
      <c r="CI1409" s="205"/>
      <c r="CJ1409" s="205"/>
      <c r="CK1409" s="205"/>
      <c r="CL1409" s="205"/>
      <c r="CM1409" s="205"/>
      <c r="CN1409" s="205"/>
      <c r="CO1409" s="205"/>
      <c r="CP1409" s="205"/>
      <c r="CQ1409" s="205"/>
      <c r="CR1409" s="205"/>
      <c r="CS1409" s="205"/>
      <c r="CT1409" s="205"/>
      <c r="CU1409" s="205"/>
      <c r="CV1409" s="205"/>
      <c r="CW1409" s="205"/>
      <c r="CX1409" s="205"/>
      <c r="CY1409" s="205"/>
      <c r="CZ1409" s="205"/>
      <c r="DA1409" s="205"/>
      <c r="DB1409" s="205"/>
      <c r="DC1409" s="205"/>
      <c r="DD1409" s="205"/>
      <c r="DE1409" s="205"/>
      <c r="DF1409" s="205"/>
      <c r="DG1409" s="205"/>
      <c r="DH1409" s="205"/>
      <c r="DI1409" s="205"/>
      <c r="DJ1409" s="205"/>
      <c r="DK1409" s="205"/>
      <c r="DL1409" s="205"/>
      <c r="DM1409" s="205"/>
      <c r="DN1409" s="205"/>
      <c r="DO1409" s="205"/>
      <c r="DP1409" s="205"/>
      <c r="DQ1409" s="205"/>
      <c r="DR1409" s="205"/>
      <c r="DS1409" s="205"/>
      <c r="DT1409" s="205"/>
      <c r="DU1409" s="205"/>
      <c r="DV1409" s="205"/>
      <c r="DW1409" s="205"/>
      <c r="DX1409" s="205"/>
      <c r="DY1409" s="205"/>
      <c r="DZ1409" s="205"/>
      <c r="EA1409" s="205"/>
      <c r="EB1409" s="205"/>
      <c r="EC1409" s="205"/>
      <c r="ED1409" s="205"/>
      <c r="EE1409" s="205"/>
      <c r="EF1409" s="205"/>
      <c r="EG1409" s="205"/>
      <c r="EH1409" s="205"/>
      <c r="EI1409" s="205"/>
      <c r="EJ1409" s="205"/>
      <c r="EK1409" s="205"/>
      <c r="EL1409" s="205"/>
      <c r="EM1409" s="205"/>
      <c r="EN1409" s="205"/>
      <c r="EO1409" s="205"/>
      <c r="EP1409" s="205"/>
      <c r="EQ1409" s="205"/>
      <c r="ER1409" s="205"/>
      <c r="ES1409" s="205"/>
      <c r="ET1409" s="205"/>
      <c r="EU1409" s="205"/>
      <c r="EV1409" s="205"/>
      <c r="EW1409" s="205"/>
      <c r="EX1409" s="205"/>
      <c r="EY1409" s="205"/>
      <c r="EZ1409" s="205"/>
      <c r="FA1409" s="205"/>
      <c r="FB1409" s="205"/>
      <c r="FC1409" s="205"/>
      <c r="FD1409" s="205"/>
      <c r="FE1409" s="205"/>
      <c r="FF1409" s="205"/>
      <c r="FG1409" s="205"/>
      <c r="FH1409" s="205"/>
      <c r="FI1409" s="205"/>
      <c r="FJ1409" s="205"/>
      <c r="FK1409" s="205"/>
      <c r="FL1409" s="205"/>
      <c r="FM1409" s="205"/>
      <c r="FN1409" s="205"/>
      <c r="FO1409" s="205"/>
      <c r="FP1409" s="205"/>
      <c r="FQ1409" s="205"/>
      <c r="FR1409" s="205"/>
      <c r="FS1409" s="205"/>
      <c r="FT1409" s="205"/>
      <c r="FU1409" s="205"/>
      <c r="FV1409" s="205"/>
      <c r="FW1409" s="205"/>
      <c r="FX1409" s="205"/>
      <c r="FY1409" s="205"/>
      <c r="FZ1409" s="205"/>
      <c r="GA1409" s="205"/>
      <c r="GB1409" s="205"/>
      <c r="GC1409" s="205"/>
      <c r="GD1409" s="205"/>
      <c r="GE1409" s="205"/>
      <c r="GF1409" s="205"/>
      <c r="GG1409" s="205"/>
      <c r="GH1409" s="205"/>
      <c r="GI1409" s="205"/>
      <c r="GJ1409" s="205"/>
      <c r="GK1409" s="205"/>
      <c r="GL1409" s="205"/>
      <c r="GM1409" s="205"/>
      <c r="GN1409" s="205"/>
      <c r="GO1409" s="205"/>
      <c r="GP1409" s="205"/>
      <c r="GQ1409" s="205"/>
      <c r="GR1409" s="205"/>
      <c r="GS1409" s="205"/>
      <c r="GT1409" s="205"/>
      <c r="GU1409" s="205"/>
      <c r="GV1409" s="205"/>
      <c r="GW1409" s="205"/>
      <c r="GX1409" s="205"/>
      <c r="GY1409" s="205"/>
      <c r="GZ1409" s="205"/>
      <c r="HA1409" s="205"/>
      <c r="HB1409" s="205"/>
      <c r="HC1409" s="205"/>
      <c r="HD1409" s="205"/>
      <c r="HE1409" s="205"/>
      <c r="HF1409" s="205"/>
      <c r="HG1409" s="205"/>
      <c r="HH1409" s="205"/>
      <c r="HI1409" s="205"/>
      <c r="HJ1409" s="205"/>
      <c r="HK1409" s="205"/>
      <c r="HL1409" s="205"/>
      <c r="HM1409" s="205"/>
      <c r="HN1409" s="205"/>
      <c r="HO1409" s="205"/>
      <c r="HP1409" s="205"/>
      <c r="HQ1409" s="205"/>
      <c r="HR1409" s="205"/>
      <c r="HS1409" s="205"/>
      <c r="HT1409" s="205"/>
      <c r="HU1409" s="205"/>
      <c r="HV1409" s="205"/>
      <c r="HW1409" s="205"/>
      <c r="HX1409" s="205"/>
      <c r="HY1409" s="205"/>
      <c r="HZ1409" s="205"/>
      <c r="IA1409" s="205"/>
      <c r="IB1409" s="205"/>
      <c r="IC1409" s="205"/>
      <c r="ID1409" s="205"/>
      <c r="IE1409" s="205"/>
      <c r="IF1409" s="205"/>
      <c r="IG1409" s="205"/>
      <c r="IH1409" s="205"/>
      <c r="II1409" s="205"/>
      <c r="IJ1409" s="205"/>
      <c r="IK1409" s="205"/>
      <c r="IL1409" s="205"/>
      <c r="IM1409" s="205"/>
      <c r="IN1409" s="205"/>
      <c r="IO1409" s="205"/>
      <c r="IP1409" s="205"/>
      <c r="IQ1409" s="205"/>
      <c r="IR1409" s="205"/>
      <c r="IS1409" s="205"/>
      <c r="IT1409" s="205"/>
      <c r="IU1409" s="205"/>
      <c r="IV1409" s="205"/>
      <c r="IW1409" s="205"/>
      <c r="IX1409" s="205"/>
      <c r="IY1409" s="205"/>
      <c r="IZ1409" s="205"/>
      <c r="JA1409" s="205"/>
      <c r="JB1409" s="205"/>
    </row>
    <row r="1410" spans="1:262" s="692" customFormat="1" x14ac:dyDescent="0.25">
      <c r="A1410" s="646"/>
      <c r="B1410" s="646">
        <v>1</v>
      </c>
      <c r="C1410" s="2668" t="s">
        <v>308</v>
      </c>
      <c r="D1410" s="1071"/>
      <c r="E1410" s="960"/>
      <c r="F1410" s="1589">
        <f t="shared" si="698"/>
        <v>47500</v>
      </c>
      <c r="G1410" s="961">
        <f t="shared" si="701"/>
        <v>3958.3333333333335</v>
      </c>
      <c r="H1410" s="961">
        <f t="shared" si="701"/>
        <v>958</v>
      </c>
      <c r="I1410" s="1033">
        <f t="shared" si="700"/>
        <v>24.202105263157893</v>
      </c>
      <c r="J1410" s="1161"/>
      <c r="K1410" s="1161"/>
      <c r="L1410" s="1162"/>
      <c r="M1410" s="1162"/>
      <c r="N1410" s="1162"/>
      <c r="O1410" s="1162"/>
      <c r="P1410" s="1162"/>
      <c r="Q1410" s="1162"/>
      <c r="R1410" s="1200"/>
      <c r="S1410" s="1160"/>
      <c r="T1410" s="1200"/>
      <c r="U1410" s="3064"/>
      <c r="V1410" s="1200"/>
      <c r="W1410" s="1200"/>
      <c r="X1410" s="2007"/>
      <c r="Y1410" s="2007"/>
      <c r="Z1410" s="1200"/>
      <c r="AA1410" s="669"/>
      <c r="AB1410" s="205"/>
      <c r="AC1410" s="205"/>
      <c r="AD1410" s="205"/>
      <c r="AE1410" s="205"/>
      <c r="AF1410" s="205"/>
      <c r="AG1410" s="205"/>
      <c r="AH1410" s="205"/>
      <c r="AI1410" s="205"/>
      <c r="AJ1410" s="205"/>
      <c r="AK1410" s="205"/>
      <c r="AL1410" s="205"/>
      <c r="AM1410" s="205"/>
      <c r="AN1410" s="205"/>
      <c r="AO1410" s="205"/>
      <c r="AP1410" s="205"/>
      <c r="AQ1410" s="205"/>
      <c r="AR1410" s="205"/>
      <c r="AS1410" s="205"/>
      <c r="AT1410" s="205"/>
      <c r="AU1410" s="205"/>
      <c r="AV1410" s="205"/>
      <c r="AW1410" s="205"/>
      <c r="AX1410" s="205"/>
      <c r="AY1410" s="205"/>
      <c r="AZ1410" s="205"/>
      <c r="BA1410" s="205"/>
      <c r="BB1410" s="205"/>
      <c r="BC1410" s="205"/>
      <c r="BD1410" s="205"/>
      <c r="BE1410" s="205"/>
      <c r="BF1410" s="205"/>
      <c r="BG1410" s="205"/>
      <c r="BH1410" s="205"/>
      <c r="BI1410" s="205"/>
      <c r="BJ1410" s="205"/>
      <c r="BK1410" s="205"/>
      <c r="BL1410" s="205"/>
      <c r="BM1410" s="205"/>
      <c r="BN1410" s="205"/>
      <c r="BO1410" s="205"/>
      <c r="BP1410" s="205"/>
      <c r="BQ1410" s="205"/>
      <c r="BR1410" s="205"/>
      <c r="BS1410" s="205"/>
      <c r="BT1410" s="205"/>
      <c r="BU1410" s="205"/>
      <c r="BV1410" s="205"/>
      <c r="BW1410" s="205"/>
      <c r="BX1410" s="205"/>
      <c r="BY1410" s="205"/>
      <c r="BZ1410" s="205"/>
      <c r="CA1410" s="205"/>
      <c r="CB1410" s="205"/>
      <c r="CC1410" s="205"/>
      <c r="CD1410" s="205"/>
      <c r="CE1410" s="205"/>
      <c r="CF1410" s="205"/>
      <c r="CG1410" s="205"/>
      <c r="CH1410" s="205"/>
      <c r="CI1410" s="205"/>
      <c r="CJ1410" s="205"/>
      <c r="CK1410" s="205"/>
      <c r="CL1410" s="205"/>
      <c r="CM1410" s="205"/>
      <c r="CN1410" s="205"/>
      <c r="CO1410" s="205"/>
      <c r="CP1410" s="205"/>
      <c r="CQ1410" s="205"/>
      <c r="CR1410" s="205"/>
      <c r="CS1410" s="205"/>
      <c r="CT1410" s="205"/>
      <c r="CU1410" s="205"/>
      <c r="CV1410" s="205"/>
      <c r="CW1410" s="205"/>
      <c r="CX1410" s="205"/>
      <c r="CY1410" s="205"/>
      <c r="CZ1410" s="205"/>
      <c r="DA1410" s="205"/>
      <c r="DB1410" s="205"/>
      <c r="DC1410" s="205"/>
      <c r="DD1410" s="205"/>
      <c r="DE1410" s="205"/>
      <c r="DF1410" s="205"/>
      <c r="DG1410" s="205"/>
      <c r="DH1410" s="205"/>
      <c r="DI1410" s="205"/>
      <c r="DJ1410" s="205"/>
      <c r="DK1410" s="205"/>
      <c r="DL1410" s="205"/>
      <c r="DM1410" s="205"/>
      <c r="DN1410" s="205"/>
      <c r="DO1410" s="205"/>
      <c r="DP1410" s="205"/>
      <c r="DQ1410" s="205"/>
      <c r="DR1410" s="205"/>
      <c r="DS1410" s="205"/>
      <c r="DT1410" s="205"/>
      <c r="DU1410" s="205"/>
      <c r="DV1410" s="205"/>
      <c r="DW1410" s="205"/>
      <c r="DX1410" s="205"/>
      <c r="DY1410" s="205"/>
      <c r="DZ1410" s="205"/>
      <c r="EA1410" s="205"/>
      <c r="EB1410" s="205"/>
      <c r="EC1410" s="205"/>
      <c r="ED1410" s="205"/>
      <c r="EE1410" s="205"/>
      <c r="EF1410" s="205"/>
      <c r="EG1410" s="205"/>
      <c r="EH1410" s="205"/>
      <c r="EI1410" s="205"/>
      <c r="EJ1410" s="205"/>
      <c r="EK1410" s="205"/>
      <c r="EL1410" s="205"/>
      <c r="EM1410" s="205"/>
      <c r="EN1410" s="205"/>
      <c r="EO1410" s="205"/>
      <c r="EP1410" s="205"/>
      <c r="EQ1410" s="205"/>
      <c r="ER1410" s="205"/>
      <c r="ES1410" s="205"/>
      <c r="ET1410" s="205"/>
      <c r="EU1410" s="205"/>
      <c r="EV1410" s="205"/>
      <c r="EW1410" s="205"/>
      <c r="EX1410" s="205"/>
      <c r="EY1410" s="205"/>
      <c r="EZ1410" s="205"/>
      <c r="FA1410" s="205"/>
      <c r="FB1410" s="205"/>
      <c r="FC1410" s="205"/>
      <c r="FD1410" s="205"/>
      <c r="FE1410" s="205"/>
      <c r="FF1410" s="205"/>
      <c r="FG1410" s="205"/>
      <c r="FH1410" s="205"/>
      <c r="FI1410" s="205"/>
      <c r="FJ1410" s="205"/>
      <c r="FK1410" s="205"/>
      <c r="FL1410" s="205"/>
      <c r="FM1410" s="205"/>
      <c r="FN1410" s="205"/>
      <c r="FO1410" s="205"/>
      <c r="FP1410" s="205"/>
      <c r="FQ1410" s="205"/>
      <c r="FR1410" s="205"/>
      <c r="FS1410" s="205"/>
      <c r="FT1410" s="205"/>
      <c r="FU1410" s="205"/>
      <c r="FV1410" s="205"/>
      <c r="FW1410" s="205"/>
      <c r="FX1410" s="205"/>
      <c r="FY1410" s="205"/>
      <c r="FZ1410" s="205"/>
      <c r="GA1410" s="205"/>
      <c r="GB1410" s="205"/>
      <c r="GC1410" s="205"/>
      <c r="GD1410" s="205"/>
      <c r="GE1410" s="205"/>
      <c r="GF1410" s="205"/>
      <c r="GG1410" s="205"/>
      <c r="GH1410" s="205"/>
      <c r="GI1410" s="205"/>
      <c r="GJ1410" s="205"/>
      <c r="GK1410" s="205"/>
      <c r="GL1410" s="205"/>
      <c r="GM1410" s="205"/>
      <c r="GN1410" s="205"/>
      <c r="GO1410" s="205"/>
      <c r="GP1410" s="205"/>
      <c r="GQ1410" s="205"/>
      <c r="GR1410" s="205"/>
      <c r="GS1410" s="205"/>
      <c r="GT1410" s="205"/>
      <c r="GU1410" s="205"/>
      <c r="GV1410" s="205"/>
      <c r="GW1410" s="205"/>
      <c r="GX1410" s="205"/>
      <c r="GY1410" s="205"/>
      <c r="GZ1410" s="205"/>
      <c r="HA1410" s="205"/>
      <c r="HB1410" s="205"/>
      <c r="HC1410" s="205"/>
      <c r="HD1410" s="205"/>
      <c r="HE1410" s="205"/>
      <c r="HF1410" s="205"/>
      <c r="HG1410" s="205"/>
      <c r="HH1410" s="205"/>
      <c r="HI1410" s="205"/>
      <c r="HJ1410" s="205"/>
      <c r="HK1410" s="205"/>
      <c r="HL1410" s="205"/>
      <c r="HM1410" s="205"/>
      <c r="HN1410" s="205"/>
      <c r="HO1410" s="205"/>
      <c r="HP1410" s="205"/>
      <c r="HQ1410" s="205"/>
      <c r="HR1410" s="205"/>
      <c r="HS1410" s="205"/>
      <c r="HT1410" s="205"/>
      <c r="HU1410" s="205"/>
      <c r="HV1410" s="205"/>
      <c r="HW1410" s="205"/>
      <c r="HX1410" s="205"/>
      <c r="HY1410" s="205"/>
      <c r="HZ1410" s="205"/>
      <c r="IA1410" s="205"/>
      <c r="IB1410" s="205"/>
      <c r="IC1410" s="205"/>
      <c r="ID1410" s="205"/>
      <c r="IE1410" s="205"/>
      <c r="IF1410" s="205"/>
      <c r="IG1410" s="205"/>
      <c r="IH1410" s="205"/>
      <c r="II1410" s="205"/>
      <c r="IJ1410" s="205"/>
      <c r="IK1410" s="205"/>
      <c r="IL1410" s="205"/>
      <c r="IM1410" s="205"/>
      <c r="IN1410" s="205"/>
      <c r="IO1410" s="205"/>
      <c r="IP1410" s="205"/>
      <c r="IQ1410" s="205"/>
      <c r="IR1410" s="205"/>
      <c r="IS1410" s="205"/>
      <c r="IT1410" s="205"/>
      <c r="IU1410" s="205"/>
      <c r="IV1410" s="205"/>
      <c r="IW1410" s="205"/>
      <c r="IX1410" s="205"/>
      <c r="IY1410" s="205"/>
      <c r="IZ1410" s="205"/>
      <c r="JA1410" s="205"/>
      <c r="JB1410" s="205"/>
    </row>
    <row r="1411" spans="1:262" s="692" customFormat="1" x14ac:dyDescent="0.25">
      <c r="A1411" s="646"/>
      <c r="B1411" s="646">
        <v>1</v>
      </c>
      <c r="C1411" s="2669" t="s">
        <v>487</v>
      </c>
      <c r="D1411" s="1071"/>
      <c r="E1411" s="960"/>
      <c r="F1411" s="1589">
        <f t="shared" si="698"/>
        <v>9300</v>
      </c>
      <c r="G1411" s="961">
        <f t="shared" si="701"/>
        <v>775</v>
      </c>
      <c r="H1411" s="961">
        <f t="shared" si="701"/>
        <v>242.8595744680851</v>
      </c>
      <c r="I1411" s="1033">
        <f t="shared" si="700"/>
        <v>31.336719286204527</v>
      </c>
      <c r="J1411" s="1161"/>
      <c r="K1411" s="1161"/>
      <c r="L1411" s="1162"/>
      <c r="M1411" s="1162"/>
      <c r="N1411" s="1162"/>
      <c r="O1411" s="1162"/>
      <c r="P1411" s="1162"/>
      <c r="Q1411" s="1162"/>
      <c r="R1411" s="1200"/>
      <c r="S1411" s="1160"/>
      <c r="T1411" s="1200"/>
      <c r="U1411" s="3064"/>
      <c r="V1411" s="1200"/>
      <c r="W1411" s="1200"/>
      <c r="X1411" s="2007"/>
      <c r="Y1411" s="2007"/>
      <c r="Z1411" s="1200"/>
      <c r="AA1411" s="669"/>
      <c r="AB1411" s="205"/>
      <c r="AC1411" s="205"/>
      <c r="AD1411" s="205"/>
      <c r="AE1411" s="205"/>
      <c r="AF1411" s="205"/>
      <c r="AG1411" s="205"/>
      <c r="AH1411" s="205"/>
      <c r="AI1411" s="205"/>
      <c r="AJ1411" s="205"/>
      <c r="AK1411" s="205"/>
      <c r="AL1411" s="205"/>
      <c r="AM1411" s="205"/>
      <c r="AN1411" s="205"/>
      <c r="AO1411" s="205"/>
      <c r="AP1411" s="205"/>
      <c r="AQ1411" s="205"/>
      <c r="AR1411" s="205"/>
      <c r="AS1411" s="205"/>
      <c r="AT1411" s="205"/>
      <c r="AU1411" s="205"/>
      <c r="AV1411" s="205"/>
      <c r="AW1411" s="205"/>
      <c r="AX1411" s="205"/>
      <c r="AY1411" s="205"/>
      <c r="AZ1411" s="205"/>
      <c r="BA1411" s="205"/>
      <c r="BB1411" s="205"/>
      <c r="BC1411" s="205"/>
      <c r="BD1411" s="205"/>
      <c r="BE1411" s="205"/>
      <c r="BF1411" s="205"/>
      <c r="BG1411" s="205"/>
      <c r="BH1411" s="205"/>
      <c r="BI1411" s="205"/>
      <c r="BJ1411" s="205"/>
      <c r="BK1411" s="205"/>
      <c r="BL1411" s="205"/>
      <c r="BM1411" s="205"/>
      <c r="BN1411" s="205"/>
      <c r="BO1411" s="205"/>
      <c r="BP1411" s="205"/>
      <c r="BQ1411" s="205"/>
      <c r="BR1411" s="205"/>
      <c r="BS1411" s="205"/>
      <c r="BT1411" s="205"/>
      <c r="BU1411" s="205"/>
      <c r="BV1411" s="205"/>
      <c r="BW1411" s="205"/>
      <c r="BX1411" s="205"/>
      <c r="BY1411" s="205"/>
      <c r="BZ1411" s="205"/>
      <c r="CA1411" s="205"/>
      <c r="CB1411" s="205"/>
      <c r="CC1411" s="205"/>
      <c r="CD1411" s="205"/>
      <c r="CE1411" s="205"/>
      <c r="CF1411" s="205"/>
      <c r="CG1411" s="205"/>
      <c r="CH1411" s="205"/>
      <c r="CI1411" s="205"/>
      <c r="CJ1411" s="205"/>
      <c r="CK1411" s="205"/>
      <c r="CL1411" s="205"/>
      <c r="CM1411" s="205"/>
      <c r="CN1411" s="205"/>
      <c r="CO1411" s="205"/>
      <c r="CP1411" s="205"/>
      <c r="CQ1411" s="205"/>
      <c r="CR1411" s="205"/>
      <c r="CS1411" s="205"/>
      <c r="CT1411" s="205"/>
      <c r="CU1411" s="205"/>
      <c r="CV1411" s="205"/>
      <c r="CW1411" s="205"/>
      <c r="CX1411" s="205"/>
      <c r="CY1411" s="205"/>
      <c r="CZ1411" s="205"/>
      <c r="DA1411" s="205"/>
      <c r="DB1411" s="205"/>
      <c r="DC1411" s="205"/>
      <c r="DD1411" s="205"/>
      <c r="DE1411" s="205"/>
      <c r="DF1411" s="205"/>
      <c r="DG1411" s="205"/>
      <c r="DH1411" s="205"/>
      <c r="DI1411" s="205"/>
      <c r="DJ1411" s="205"/>
      <c r="DK1411" s="205"/>
      <c r="DL1411" s="205"/>
      <c r="DM1411" s="205"/>
      <c r="DN1411" s="205"/>
      <c r="DO1411" s="205"/>
      <c r="DP1411" s="205"/>
      <c r="DQ1411" s="205"/>
      <c r="DR1411" s="205"/>
      <c r="DS1411" s="205"/>
      <c r="DT1411" s="205"/>
      <c r="DU1411" s="205"/>
      <c r="DV1411" s="205"/>
      <c r="DW1411" s="205"/>
      <c r="DX1411" s="205"/>
      <c r="DY1411" s="205"/>
      <c r="DZ1411" s="205"/>
      <c r="EA1411" s="205"/>
      <c r="EB1411" s="205"/>
      <c r="EC1411" s="205"/>
      <c r="ED1411" s="205"/>
      <c r="EE1411" s="205"/>
      <c r="EF1411" s="205"/>
      <c r="EG1411" s="205"/>
      <c r="EH1411" s="205"/>
      <c r="EI1411" s="205"/>
      <c r="EJ1411" s="205"/>
      <c r="EK1411" s="205"/>
      <c r="EL1411" s="205"/>
      <c r="EM1411" s="205"/>
      <c r="EN1411" s="205"/>
      <c r="EO1411" s="205"/>
      <c r="EP1411" s="205"/>
      <c r="EQ1411" s="205"/>
      <c r="ER1411" s="205"/>
      <c r="ES1411" s="205"/>
      <c r="ET1411" s="205"/>
      <c r="EU1411" s="205"/>
      <c r="EV1411" s="205"/>
      <c r="EW1411" s="205"/>
      <c r="EX1411" s="205"/>
      <c r="EY1411" s="205"/>
      <c r="EZ1411" s="205"/>
      <c r="FA1411" s="205"/>
      <c r="FB1411" s="205"/>
      <c r="FC1411" s="205"/>
      <c r="FD1411" s="205"/>
      <c r="FE1411" s="205"/>
      <c r="FF1411" s="205"/>
      <c r="FG1411" s="205"/>
      <c r="FH1411" s="205"/>
      <c r="FI1411" s="205"/>
      <c r="FJ1411" s="205"/>
      <c r="FK1411" s="205"/>
      <c r="FL1411" s="205"/>
      <c r="FM1411" s="205"/>
      <c r="FN1411" s="205"/>
      <c r="FO1411" s="205"/>
      <c r="FP1411" s="205"/>
      <c r="FQ1411" s="205"/>
      <c r="FR1411" s="205"/>
      <c r="FS1411" s="205"/>
      <c r="FT1411" s="205"/>
      <c r="FU1411" s="205"/>
      <c r="FV1411" s="205"/>
      <c r="FW1411" s="205"/>
      <c r="FX1411" s="205"/>
      <c r="FY1411" s="205"/>
      <c r="FZ1411" s="205"/>
      <c r="GA1411" s="205"/>
      <c r="GB1411" s="205"/>
      <c r="GC1411" s="205"/>
      <c r="GD1411" s="205"/>
      <c r="GE1411" s="205"/>
      <c r="GF1411" s="205"/>
      <c r="GG1411" s="205"/>
      <c r="GH1411" s="205"/>
      <c r="GI1411" s="205"/>
      <c r="GJ1411" s="205"/>
      <c r="GK1411" s="205"/>
      <c r="GL1411" s="205"/>
      <c r="GM1411" s="205"/>
      <c r="GN1411" s="205"/>
      <c r="GO1411" s="205"/>
      <c r="GP1411" s="205"/>
      <c r="GQ1411" s="205"/>
      <c r="GR1411" s="205"/>
      <c r="GS1411" s="205"/>
      <c r="GT1411" s="205"/>
      <c r="GU1411" s="205"/>
      <c r="GV1411" s="205"/>
      <c r="GW1411" s="205"/>
      <c r="GX1411" s="205"/>
      <c r="GY1411" s="205"/>
      <c r="GZ1411" s="205"/>
      <c r="HA1411" s="205"/>
      <c r="HB1411" s="205"/>
      <c r="HC1411" s="205"/>
      <c r="HD1411" s="205"/>
      <c r="HE1411" s="205"/>
      <c r="HF1411" s="205"/>
      <c r="HG1411" s="205"/>
      <c r="HH1411" s="205"/>
      <c r="HI1411" s="205"/>
      <c r="HJ1411" s="205"/>
      <c r="HK1411" s="205"/>
      <c r="HL1411" s="205"/>
      <c r="HM1411" s="205"/>
      <c r="HN1411" s="205"/>
      <c r="HO1411" s="205"/>
      <c r="HP1411" s="205"/>
      <c r="HQ1411" s="205"/>
      <c r="HR1411" s="205"/>
      <c r="HS1411" s="205"/>
      <c r="HT1411" s="205"/>
      <c r="HU1411" s="205"/>
      <c r="HV1411" s="205"/>
      <c r="HW1411" s="205"/>
      <c r="HX1411" s="205"/>
      <c r="HY1411" s="205"/>
      <c r="HZ1411" s="205"/>
      <c r="IA1411" s="205"/>
      <c r="IB1411" s="205"/>
      <c r="IC1411" s="205"/>
      <c r="ID1411" s="205"/>
      <c r="IE1411" s="205"/>
      <c r="IF1411" s="205"/>
      <c r="IG1411" s="205"/>
      <c r="IH1411" s="205"/>
      <c r="II1411" s="205"/>
      <c r="IJ1411" s="205"/>
      <c r="IK1411" s="205"/>
      <c r="IL1411" s="205"/>
      <c r="IM1411" s="205"/>
      <c r="IN1411" s="205"/>
      <c r="IO1411" s="205"/>
      <c r="IP1411" s="205"/>
      <c r="IQ1411" s="205"/>
      <c r="IR1411" s="205"/>
      <c r="IS1411" s="205"/>
      <c r="IT1411" s="205"/>
      <c r="IU1411" s="205"/>
      <c r="IV1411" s="205"/>
      <c r="IW1411" s="205"/>
      <c r="IX1411" s="205"/>
      <c r="IY1411" s="205"/>
      <c r="IZ1411" s="205"/>
      <c r="JA1411" s="205"/>
      <c r="JB1411" s="205"/>
    </row>
    <row r="1412" spans="1:262" s="692" customFormat="1" x14ac:dyDescent="0.25">
      <c r="A1412" s="646"/>
      <c r="B1412" s="646">
        <v>1</v>
      </c>
      <c r="C1412" s="2670" t="s">
        <v>504</v>
      </c>
      <c r="D1412" s="1071"/>
      <c r="E1412" s="960"/>
      <c r="F1412" s="1589">
        <f t="shared" si="698"/>
        <v>87420</v>
      </c>
      <c r="G1412" s="961">
        <f t="shared" si="701"/>
        <v>7285</v>
      </c>
      <c r="H1412" s="961">
        <f t="shared" si="701"/>
        <v>2282.88</v>
      </c>
      <c r="I1412" s="1033">
        <f t="shared" si="700"/>
        <v>31.336719286204534</v>
      </c>
      <c r="J1412" s="1161"/>
      <c r="K1412" s="1161"/>
      <c r="L1412" s="1162"/>
      <c r="M1412" s="1162"/>
      <c r="N1412" s="1162"/>
      <c r="O1412" s="1162"/>
      <c r="P1412" s="1162"/>
      <c r="Q1412" s="1162"/>
      <c r="R1412" s="1200"/>
      <c r="S1412" s="1160"/>
      <c r="T1412" s="1200"/>
      <c r="U1412" s="3064"/>
      <c r="V1412" s="1200"/>
      <c r="W1412" s="1200"/>
      <c r="X1412" s="2007"/>
      <c r="Y1412" s="2007"/>
      <c r="Z1412" s="1200"/>
      <c r="AA1412" s="669"/>
      <c r="AB1412" s="205"/>
      <c r="AC1412" s="205"/>
      <c r="AD1412" s="205"/>
      <c r="AE1412" s="205"/>
      <c r="AF1412" s="205"/>
      <c r="AG1412" s="205"/>
      <c r="AH1412" s="205"/>
      <c r="AI1412" s="205"/>
      <c r="AJ1412" s="205"/>
      <c r="AK1412" s="205"/>
      <c r="AL1412" s="205"/>
      <c r="AM1412" s="205"/>
      <c r="AN1412" s="205"/>
      <c r="AO1412" s="205"/>
      <c r="AP1412" s="205"/>
      <c r="AQ1412" s="205"/>
      <c r="AR1412" s="205"/>
      <c r="AS1412" s="205"/>
      <c r="AT1412" s="205"/>
      <c r="AU1412" s="205"/>
      <c r="AV1412" s="205"/>
      <c r="AW1412" s="205"/>
      <c r="AX1412" s="205"/>
      <c r="AY1412" s="205"/>
      <c r="AZ1412" s="205"/>
      <c r="BA1412" s="205"/>
      <c r="BB1412" s="205"/>
      <c r="BC1412" s="205"/>
      <c r="BD1412" s="205"/>
      <c r="BE1412" s="205"/>
      <c r="BF1412" s="205"/>
      <c r="BG1412" s="205"/>
      <c r="BH1412" s="205"/>
      <c r="BI1412" s="205"/>
      <c r="BJ1412" s="205"/>
      <c r="BK1412" s="205"/>
      <c r="BL1412" s="205"/>
      <c r="BM1412" s="205"/>
      <c r="BN1412" s="205"/>
      <c r="BO1412" s="205"/>
      <c r="BP1412" s="205"/>
      <c r="BQ1412" s="205"/>
      <c r="BR1412" s="205"/>
      <c r="BS1412" s="205"/>
      <c r="BT1412" s="205"/>
      <c r="BU1412" s="205"/>
      <c r="BV1412" s="205"/>
      <c r="BW1412" s="205"/>
      <c r="BX1412" s="205"/>
      <c r="BY1412" s="205"/>
      <c r="BZ1412" s="205"/>
      <c r="CA1412" s="205"/>
      <c r="CB1412" s="205"/>
      <c r="CC1412" s="205"/>
      <c r="CD1412" s="205"/>
      <c r="CE1412" s="205"/>
      <c r="CF1412" s="205"/>
      <c r="CG1412" s="205"/>
      <c r="CH1412" s="205"/>
      <c r="CI1412" s="205"/>
      <c r="CJ1412" s="205"/>
      <c r="CK1412" s="205"/>
      <c r="CL1412" s="205"/>
      <c r="CM1412" s="205"/>
      <c r="CN1412" s="205"/>
      <c r="CO1412" s="205"/>
      <c r="CP1412" s="205"/>
      <c r="CQ1412" s="205"/>
      <c r="CR1412" s="205"/>
      <c r="CS1412" s="205"/>
      <c r="CT1412" s="205"/>
      <c r="CU1412" s="205"/>
      <c r="CV1412" s="205"/>
      <c r="CW1412" s="205"/>
      <c r="CX1412" s="205"/>
      <c r="CY1412" s="205"/>
      <c r="CZ1412" s="205"/>
      <c r="DA1412" s="205"/>
      <c r="DB1412" s="205"/>
      <c r="DC1412" s="205"/>
      <c r="DD1412" s="205"/>
      <c r="DE1412" s="205"/>
      <c r="DF1412" s="205"/>
      <c r="DG1412" s="205"/>
      <c r="DH1412" s="205"/>
      <c r="DI1412" s="205"/>
      <c r="DJ1412" s="205"/>
      <c r="DK1412" s="205"/>
      <c r="DL1412" s="205"/>
      <c r="DM1412" s="205"/>
      <c r="DN1412" s="205"/>
      <c r="DO1412" s="205"/>
      <c r="DP1412" s="205"/>
      <c r="DQ1412" s="205"/>
      <c r="DR1412" s="205"/>
      <c r="DS1412" s="205"/>
      <c r="DT1412" s="205"/>
      <c r="DU1412" s="205"/>
      <c r="DV1412" s="205"/>
      <c r="DW1412" s="205"/>
      <c r="DX1412" s="205"/>
      <c r="DY1412" s="205"/>
      <c r="DZ1412" s="205"/>
      <c r="EA1412" s="205"/>
      <c r="EB1412" s="205"/>
      <c r="EC1412" s="205"/>
      <c r="ED1412" s="205"/>
      <c r="EE1412" s="205"/>
      <c r="EF1412" s="205"/>
      <c r="EG1412" s="205"/>
      <c r="EH1412" s="205"/>
      <c r="EI1412" s="205"/>
      <c r="EJ1412" s="205"/>
      <c r="EK1412" s="205"/>
      <c r="EL1412" s="205"/>
      <c r="EM1412" s="205"/>
      <c r="EN1412" s="205"/>
      <c r="EO1412" s="205"/>
      <c r="EP1412" s="205"/>
      <c r="EQ1412" s="205"/>
      <c r="ER1412" s="205"/>
      <c r="ES1412" s="205"/>
      <c r="ET1412" s="205"/>
      <c r="EU1412" s="205"/>
      <c r="EV1412" s="205"/>
      <c r="EW1412" s="205"/>
      <c r="EX1412" s="205"/>
      <c r="EY1412" s="205"/>
      <c r="EZ1412" s="205"/>
      <c r="FA1412" s="205"/>
      <c r="FB1412" s="205"/>
      <c r="FC1412" s="205"/>
      <c r="FD1412" s="205"/>
      <c r="FE1412" s="205"/>
      <c r="FF1412" s="205"/>
      <c r="FG1412" s="205"/>
      <c r="FH1412" s="205"/>
      <c r="FI1412" s="205"/>
      <c r="FJ1412" s="205"/>
      <c r="FK1412" s="205"/>
      <c r="FL1412" s="205"/>
      <c r="FM1412" s="205"/>
      <c r="FN1412" s="205"/>
      <c r="FO1412" s="205"/>
      <c r="FP1412" s="205"/>
      <c r="FQ1412" s="205"/>
      <c r="FR1412" s="205"/>
      <c r="FS1412" s="205"/>
      <c r="FT1412" s="205"/>
      <c r="FU1412" s="205"/>
      <c r="FV1412" s="205"/>
      <c r="FW1412" s="205"/>
      <c r="FX1412" s="205"/>
      <c r="FY1412" s="205"/>
      <c r="FZ1412" s="205"/>
      <c r="GA1412" s="205"/>
      <c r="GB1412" s="205"/>
      <c r="GC1412" s="205"/>
      <c r="GD1412" s="205"/>
      <c r="GE1412" s="205"/>
      <c r="GF1412" s="205"/>
      <c r="GG1412" s="205"/>
      <c r="GH1412" s="205"/>
      <c r="GI1412" s="205"/>
      <c r="GJ1412" s="205"/>
      <c r="GK1412" s="205"/>
      <c r="GL1412" s="205"/>
      <c r="GM1412" s="205"/>
      <c r="GN1412" s="205"/>
      <c r="GO1412" s="205"/>
      <c r="GP1412" s="205"/>
      <c r="GQ1412" s="205"/>
      <c r="GR1412" s="205"/>
      <c r="GS1412" s="205"/>
      <c r="GT1412" s="205"/>
      <c r="GU1412" s="205"/>
      <c r="GV1412" s="205"/>
      <c r="GW1412" s="205"/>
      <c r="GX1412" s="205"/>
      <c r="GY1412" s="205"/>
      <c r="GZ1412" s="205"/>
      <c r="HA1412" s="205"/>
      <c r="HB1412" s="205"/>
      <c r="HC1412" s="205"/>
      <c r="HD1412" s="205"/>
      <c r="HE1412" s="205"/>
      <c r="HF1412" s="205"/>
      <c r="HG1412" s="205"/>
      <c r="HH1412" s="205"/>
      <c r="HI1412" s="205"/>
      <c r="HJ1412" s="205"/>
      <c r="HK1412" s="205"/>
      <c r="HL1412" s="205"/>
      <c r="HM1412" s="205"/>
      <c r="HN1412" s="205"/>
      <c r="HO1412" s="205"/>
      <c r="HP1412" s="205"/>
      <c r="HQ1412" s="205"/>
      <c r="HR1412" s="205"/>
      <c r="HS1412" s="205"/>
      <c r="HT1412" s="205"/>
      <c r="HU1412" s="205"/>
      <c r="HV1412" s="205"/>
      <c r="HW1412" s="205"/>
      <c r="HX1412" s="205"/>
      <c r="HY1412" s="205"/>
      <c r="HZ1412" s="205"/>
      <c r="IA1412" s="205"/>
      <c r="IB1412" s="205"/>
      <c r="IC1412" s="205"/>
      <c r="ID1412" s="205"/>
      <c r="IE1412" s="205"/>
      <c r="IF1412" s="205"/>
      <c r="IG1412" s="205"/>
      <c r="IH1412" s="205"/>
      <c r="II1412" s="205"/>
      <c r="IJ1412" s="205"/>
      <c r="IK1412" s="205"/>
      <c r="IL1412" s="205"/>
      <c r="IM1412" s="205"/>
      <c r="IN1412" s="205"/>
      <c r="IO1412" s="205"/>
      <c r="IP1412" s="205"/>
      <c r="IQ1412" s="205"/>
      <c r="IR1412" s="205"/>
      <c r="IS1412" s="205"/>
      <c r="IT1412" s="205"/>
      <c r="IU1412" s="205"/>
      <c r="IV1412" s="205"/>
      <c r="IW1412" s="205"/>
      <c r="IX1412" s="205"/>
      <c r="IY1412" s="205"/>
      <c r="IZ1412" s="205"/>
      <c r="JA1412" s="205"/>
      <c r="JB1412" s="205"/>
    </row>
    <row r="1413" spans="1:262" s="692" customFormat="1" ht="47.25" x14ac:dyDescent="0.25">
      <c r="A1413" s="646"/>
      <c r="B1413" s="646">
        <v>1</v>
      </c>
      <c r="C1413" s="2672" t="s">
        <v>489</v>
      </c>
      <c r="D1413" s="1071"/>
      <c r="E1413" s="960"/>
      <c r="F1413" s="1589">
        <f t="shared" si="698"/>
        <v>9209</v>
      </c>
      <c r="G1413" s="961">
        <f t="shared" si="701"/>
        <v>767.41666666666674</v>
      </c>
      <c r="H1413" s="961">
        <f t="shared" si="701"/>
        <v>0</v>
      </c>
      <c r="I1413" s="1033">
        <f t="shared" si="700"/>
        <v>0</v>
      </c>
      <c r="J1413" s="1161"/>
      <c r="K1413" s="1161"/>
      <c r="L1413" s="1162"/>
      <c r="M1413" s="1162"/>
      <c r="N1413" s="1162"/>
      <c r="O1413" s="1162"/>
      <c r="P1413" s="1162"/>
      <c r="Q1413" s="1162"/>
      <c r="R1413" s="1200">
        <f t="shared" ref="R1413:W1413" si="702">R1344</f>
        <v>0</v>
      </c>
      <c r="S1413" s="1160">
        <f t="shared" si="702"/>
        <v>0</v>
      </c>
      <c r="T1413" s="1200">
        <f t="shared" si="702"/>
        <v>0</v>
      </c>
      <c r="U1413" s="3064">
        <f t="shared" si="702"/>
        <v>0</v>
      </c>
      <c r="V1413" s="1200">
        <f t="shared" si="702"/>
        <v>0</v>
      </c>
      <c r="W1413" s="1200">
        <f t="shared" si="702"/>
        <v>0</v>
      </c>
      <c r="X1413" s="2007"/>
      <c r="Y1413" s="2007">
        <f>Y1344</f>
        <v>0</v>
      </c>
      <c r="Z1413" s="1200">
        <f>Z1344</f>
        <v>0</v>
      </c>
      <c r="AA1413" s="669"/>
      <c r="AB1413" s="205"/>
      <c r="AC1413" s="205"/>
      <c r="AD1413" s="205"/>
      <c r="AE1413" s="205"/>
      <c r="AF1413" s="205"/>
      <c r="AG1413" s="205"/>
      <c r="AH1413" s="205"/>
      <c r="AI1413" s="205"/>
      <c r="AJ1413" s="205"/>
      <c r="AK1413" s="205"/>
      <c r="AL1413" s="205"/>
      <c r="AM1413" s="205"/>
      <c r="AN1413" s="205"/>
      <c r="AO1413" s="205"/>
      <c r="AP1413" s="205"/>
      <c r="AQ1413" s="205"/>
      <c r="AR1413" s="205"/>
      <c r="AS1413" s="205"/>
      <c r="AT1413" s="205"/>
      <c r="AU1413" s="205"/>
      <c r="AV1413" s="205"/>
      <c r="AW1413" s="205"/>
      <c r="AX1413" s="205"/>
      <c r="AY1413" s="205"/>
      <c r="AZ1413" s="205"/>
      <c r="BA1413" s="205"/>
      <c r="BB1413" s="205"/>
      <c r="BC1413" s="205"/>
      <c r="BD1413" s="205"/>
      <c r="BE1413" s="205"/>
      <c r="BF1413" s="205"/>
      <c r="BG1413" s="205"/>
      <c r="BH1413" s="205"/>
      <c r="BI1413" s="205"/>
      <c r="BJ1413" s="205"/>
      <c r="BK1413" s="205"/>
      <c r="BL1413" s="205"/>
      <c r="BM1413" s="205"/>
      <c r="BN1413" s="205"/>
      <c r="BO1413" s="205"/>
      <c r="BP1413" s="205"/>
      <c r="BQ1413" s="205"/>
      <c r="BR1413" s="205"/>
      <c r="BS1413" s="205"/>
      <c r="BT1413" s="205"/>
      <c r="BU1413" s="205"/>
      <c r="BV1413" s="205"/>
      <c r="BW1413" s="205"/>
      <c r="BX1413" s="205"/>
      <c r="BY1413" s="205"/>
      <c r="BZ1413" s="205"/>
      <c r="CA1413" s="205"/>
      <c r="CB1413" s="205"/>
      <c r="CC1413" s="205"/>
      <c r="CD1413" s="205"/>
      <c r="CE1413" s="205"/>
      <c r="CF1413" s="205"/>
      <c r="CG1413" s="205"/>
      <c r="CH1413" s="205"/>
      <c r="CI1413" s="205"/>
      <c r="CJ1413" s="205"/>
      <c r="CK1413" s="205"/>
      <c r="CL1413" s="205"/>
      <c r="CM1413" s="205"/>
      <c r="CN1413" s="205"/>
      <c r="CO1413" s="205"/>
      <c r="CP1413" s="205"/>
      <c r="CQ1413" s="205"/>
      <c r="CR1413" s="205"/>
      <c r="CS1413" s="205"/>
      <c r="CT1413" s="205"/>
      <c r="CU1413" s="205"/>
      <c r="CV1413" s="205"/>
      <c r="CW1413" s="205"/>
      <c r="CX1413" s="205"/>
      <c r="CY1413" s="205"/>
      <c r="CZ1413" s="205"/>
      <c r="DA1413" s="205"/>
      <c r="DB1413" s="205"/>
      <c r="DC1413" s="205"/>
      <c r="DD1413" s="205"/>
      <c r="DE1413" s="205"/>
      <c r="DF1413" s="205"/>
      <c r="DG1413" s="205"/>
      <c r="DH1413" s="205"/>
      <c r="DI1413" s="205"/>
      <c r="DJ1413" s="205"/>
      <c r="DK1413" s="205"/>
      <c r="DL1413" s="205"/>
      <c r="DM1413" s="205"/>
      <c r="DN1413" s="205"/>
      <c r="DO1413" s="205"/>
      <c r="DP1413" s="205"/>
      <c r="DQ1413" s="205"/>
      <c r="DR1413" s="205"/>
      <c r="DS1413" s="205"/>
      <c r="DT1413" s="205"/>
      <c r="DU1413" s="205"/>
      <c r="DV1413" s="205"/>
      <c r="DW1413" s="205"/>
      <c r="DX1413" s="205"/>
      <c r="DY1413" s="205"/>
      <c r="DZ1413" s="205"/>
      <c r="EA1413" s="205"/>
      <c r="EB1413" s="205"/>
      <c r="EC1413" s="205"/>
      <c r="ED1413" s="205"/>
      <c r="EE1413" s="205"/>
      <c r="EF1413" s="205"/>
      <c r="EG1413" s="205"/>
      <c r="EH1413" s="205"/>
      <c r="EI1413" s="205"/>
      <c r="EJ1413" s="205"/>
      <c r="EK1413" s="205"/>
      <c r="EL1413" s="205"/>
      <c r="EM1413" s="205"/>
      <c r="EN1413" s="205"/>
      <c r="EO1413" s="205"/>
      <c r="EP1413" s="205"/>
      <c r="EQ1413" s="205"/>
      <c r="ER1413" s="205"/>
      <c r="ES1413" s="205"/>
      <c r="ET1413" s="205"/>
      <c r="EU1413" s="205"/>
      <c r="EV1413" s="205"/>
      <c r="EW1413" s="205"/>
      <c r="EX1413" s="205"/>
      <c r="EY1413" s="205"/>
      <c r="EZ1413" s="205"/>
      <c r="FA1413" s="205"/>
      <c r="FB1413" s="205"/>
      <c r="FC1413" s="205"/>
      <c r="FD1413" s="205"/>
      <c r="FE1413" s="205"/>
      <c r="FF1413" s="205"/>
      <c r="FG1413" s="205"/>
      <c r="FH1413" s="205"/>
      <c r="FI1413" s="205"/>
      <c r="FJ1413" s="205"/>
      <c r="FK1413" s="205"/>
      <c r="FL1413" s="205"/>
      <c r="FM1413" s="205"/>
      <c r="FN1413" s="205"/>
      <c r="FO1413" s="205"/>
      <c r="FP1413" s="205"/>
      <c r="FQ1413" s="205"/>
      <c r="FR1413" s="205"/>
      <c r="FS1413" s="205"/>
      <c r="FT1413" s="205"/>
      <c r="FU1413" s="205"/>
      <c r="FV1413" s="205"/>
      <c r="FW1413" s="205"/>
      <c r="FX1413" s="205"/>
      <c r="FY1413" s="205"/>
      <c r="FZ1413" s="205"/>
      <c r="GA1413" s="205"/>
      <c r="GB1413" s="205"/>
      <c r="GC1413" s="205"/>
      <c r="GD1413" s="205"/>
      <c r="GE1413" s="205"/>
      <c r="GF1413" s="205"/>
      <c r="GG1413" s="205"/>
      <c r="GH1413" s="205"/>
      <c r="GI1413" s="205"/>
      <c r="GJ1413" s="205"/>
      <c r="GK1413" s="205"/>
      <c r="GL1413" s="205"/>
      <c r="GM1413" s="205"/>
      <c r="GN1413" s="205"/>
      <c r="GO1413" s="205"/>
      <c r="GP1413" s="205"/>
      <c r="GQ1413" s="205"/>
      <c r="GR1413" s="205"/>
      <c r="GS1413" s="205"/>
      <c r="GT1413" s="205"/>
      <c r="GU1413" s="205"/>
      <c r="GV1413" s="205"/>
      <c r="GW1413" s="205"/>
      <c r="GX1413" s="205"/>
      <c r="GY1413" s="205"/>
      <c r="GZ1413" s="205"/>
      <c r="HA1413" s="205"/>
      <c r="HB1413" s="205"/>
      <c r="HC1413" s="205"/>
      <c r="HD1413" s="205"/>
      <c r="HE1413" s="205"/>
      <c r="HF1413" s="205"/>
      <c r="HG1413" s="205"/>
      <c r="HH1413" s="205"/>
      <c r="HI1413" s="205"/>
      <c r="HJ1413" s="205"/>
      <c r="HK1413" s="205"/>
      <c r="HL1413" s="205"/>
      <c r="HM1413" s="205"/>
      <c r="HN1413" s="205"/>
      <c r="HO1413" s="205"/>
      <c r="HP1413" s="205"/>
      <c r="HQ1413" s="205"/>
      <c r="HR1413" s="205"/>
      <c r="HS1413" s="205"/>
      <c r="HT1413" s="205"/>
      <c r="HU1413" s="205"/>
      <c r="HV1413" s="205"/>
      <c r="HW1413" s="205"/>
      <c r="HX1413" s="205"/>
      <c r="HY1413" s="205"/>
      <c r="HZ1413" s="205"/>
      <c r="IA1413" s="205"/>
      <c r="IB1413" s="205"/>
      <c r="IC1413" s="205"/>
      <c r="ID1413" s="205"/>
      <c r="IE1413" s="205"/>
      <c r="IF1413" s="205"/>
      <c r="IG1413" s="205"/>
      <c r="IH1413" s="205"/>
      <c r="II1413" s="205"/>
      <c r="IJ1413" s="205"/>
      <c r="IK1413" s="205"/>
      <c r="IL1413" s="205"/>
      <c r="IM1413" s="205"/>
      <c r="IN1413" s="205"/>
      <c r="IO1413" s="205"/>
      <c r="IP1413" s="205"/>
      <c r="IQ1413" s="205"/>
      <c r="IR1413" s="205"/>
      <c r="IS1413" s="205"/>
      <c r="IT1413" s="205"/>
      <c r="IU1413" s="205"/>
      <c r="IV1413" s="205"/>
      <c r="IW1413" s="205"/>
      <c r="IX1413" s="205"/>
      <c r="IY1413" s="205"/>
      <c r="IZ1413" s="205"/>
      <c r="JA1413" s="205"/>
      <c r="JB1413" s="205"/>
    </row>
    <row r="1414" spans="1:262" s="692" customFormat="1" ht="30" x14ac:dyDescent="0.25">
      <c r="A1414" s="646"/>
      <c r="B1414" s="646">
        <v>1</v>
      </c>
      <c r="C1414" s="2662" t="s">
        <v>490</v>
      </c>
      <c r="D1414" s="1071"/>
      <c r="E1414" s="960"/>
      <c r="F1414" s="1589">
        <f t="shared" si="698"/>
        <v>3909</v>
      </c>
      <c r="G1414" s="961">
        <f t="shared" si="701"/>
        <v>325.75</v>
      </c>
      <c r="H1414" s="961">
        <f t="shared" si="701"/>
        <v>0</v>
      </c>
      <c r="I1414" s="1033">
        <f t="shared" si="700"/>
        <v>0</v>
      </c>
      <c r="J1414" s="1161"/>
      <c r="K1414" s="1161"/>
      <c r="L1414" s="1162"/>
      <c r="M1414" s="1162"/>
      <c r="N1414" s="1162"/>
      <c r="O1414" s="1162"/>
      <c r="P1414" s="1162"/>
      <c r="Q1414" s="1162"/>
      <c r="R1414" s="1200"/>
      <c r="S1414" s="1160"/>
      <c r="T1414" s="1200"/>
      <c r="U1414" s="3064"/>
      <c r="V1414" s="1200"/>
      <c r="W1414" s="1200"/>
      <c r="X1414" s="2007"/>
      <c r="Y1414" s="2007"/>
      <c r="Z1414" s="1200"/>
      <c r="AA1414" s="669"/>
      <c r="AB1414" s="205"/>
      <c r="AC1414" s="205"/>
      <c r="AD1414" s="205"/>
      <c r="AE1414" s="205"/>
      <c r="AF1414" s="205"/>
      <c r="AG1414" s="205"/>
      <c r="AH1414" s="205"/>
      <c r="AI1414" s="205"/>
      <c r="AJ1414" s="205"/>
      <c r="AK1414" s="205"/>
      <c r="AL1414" s="205"/>
      <c r="AM1414" s="205"/>
      <c r="AN1414" s="205"/>
      <c r="AO1414" s="205"/>
      <c r="AP1414" s="205"/>
      <c r="AQ1414" s="205"/>
      <c r="AR1414" s="205"/>
      <c r="AS1414" s="205"/>
      <c r="AT1414" s="205"/>
      <c r="AU1414" s="205"/>
      <c r="AV1414" s="205"/>
      <c r="AW1414" s="205"/>
      <c r="AX1414" s="205"/>
      <c r="AY1414" s="205"/>
      <c r="AZ1414" s="205"/>
      <c r="BA1414" s="205"/>
      <c r="BB1414" s="205"/>
      <c r="BC1414" s="205"/>
      <c r="BD1414" s="205"/>
      <c r="BE1414" s="205"/>
      <c r="BF1414" s="205"/>
      <c r="BG1414" s="205"/>
      <c r="BH1414" s="205"/>
      <c r="BI1414" s="205"/>
      <c r="BJ1414" s="205"/>
      <c r="BK1414" s="205"/>
      <c r="BL1414" s="205"/>
      <c r="BM1414" s="205"/>
      <c r="BN1414" s="205"/>
      <c r="BO1414" s="205"/>
      <c r="BP1414" s="205"/>
      <c r="BQ1414" s="205"/>
      <c r="BR1414" s="205"/>
      <c r="BS1414" s="205"/>
      <c r="BT1414" s="205"/>
      <c r="BU1414" s="205"/>
      <c r="BV1414" s="205"/>
      <c r="BW1414" s="205"/>
      <c r="BX1414" s="205"/>
      <c r="BY1414" s="205"/>
      <c r="BZ1414" s="205"/>
      <c r="CA1414" s="205"/>
      <c r="CB1414" s="205"/>
      <c r="CC1414" s="205"/>
      <c r="CD1414" s="205"/>
      <c r="CE1414" s="205"/>
      <c r="CF1414" s="205"/>
      <c r="CG1414" s="205"/>
      <c r="CH1414" s="205"/>
      <c r="CI1414" s="205"/>
      <c r="CJ1414" s="205"/>
      <c r="CK1414" s="205"/>
      <c r="CL1414" s="205"/>
      <c r="CM1414" s="205"/>
      <c r="CN1414" s="205"/>
      <c r="CO1414" s="205"/>
      <c r="CP1414" s="205"/>
      <c r="CQ1414" s="205"/>
      <c r="CR1414" s="205"/>
      <c r="CS1414" s="205"/>
      <c r="CT1414" s="205"/>
      <c r="CU1414" s="205"/>
      <c r="CV1414" s="205"/>
      <c r="CW1414" s="205"/>
      <c r="CX1414" s="205"/>
      <c r="CY1414" s="205"/>
      <c r="CZ1414" s="205"/>
      <c r="DA1414" s="205"/>
      <c r="DB1414" s="205"/>
      <c r="DC1414" s="205"/>
      <c r="DD1414" s="205"/>
      <c r="DE1414" s="205"/>
      <c r="DF1414" s="205"/>
      <c r="DG1414" s="205"/>
      <c r="DH1414" s="205"/>
      <c r="DI1414" s="205"/>
      <c r="DJ1414" s="205"/>
      <c r="DK1414" s="205"/>
      <c r="DL1414" s="205"/>
      <c r="DM1414" s="205"/>
      <c r="DN1414" s="205"/>
      <c r="DO1414" s="205"/>
      <c r="DP1414" s="205"/>
      <c r="DQ1414" s="205"/>
      <c r="DR1414" s="205"/>
      <c r="DS1414" s="205"/>
      <c r="DT1414" s="205"/>
      <c r="DU1414" s="205"/>
      <c r="DV1414" s="205"/>
      <c r="DW1414" s="205"/>
      <c r="DX1414" s="205"/>
      <c r="DY1414" s="205"/>
      <c r="DZ1414" s="205"/>
      <c r="EA1414" s="205"/>
      <c r="EB1414" s="205"/>
      <c r="EC1414" s="205"/>
      <c r="ED1414" s="205"/>
      <c r="EE1414" s="205"/>
      <c r="EF1414" s="205"/>
      <c r="EG1414" s="205"/>
      <c r="EH1414" s="205"/>
      <c r="EI1414" s="205"/>
      <c r="EJ1414" s="205"/>
      <c r="EK1414" s="205"/>
      <c r="EL1414" s="205"/>
      <c r="EM1414" s="205"/>
      <c r="EN1414" s="205"/>
      <c r="EO1414" s="205"/>
      <c r="EP1414" s="205"/>
      <c r="EQ1414" s="205"/>
      <c r="ER1414" s="205"/>
      <c r="ES1414" s="205"/>
      <c r="ET1414" s="205"/>
      <c r="EU1414" s="205"/>
      <c r="EV1414" s="205"/>
      <c r="EW1414" s="205"/>
      <c r="EX1414" s="205"/>
      <c r="EY1414" s="205"/>
      <c r="EZ1414" s="205"/>
      <c r="FA1414" s="205"/>
      <c r="FB1414" s="205"/>
      <c r="FC1414" s="205"/>
      <c r="FD1414" s="205"/>
      <c r="FE1414" s="205"/>
      <c r="FF1414" s="205"/>
      <c r="FG1414" s="205"/>
      <c r="FH1414" s="205"/>
      <c r="FI1414" s="205"/>
      <c r="FJ1414" s="205"/>
      <c r="FK1414" s="205"/>
      <c r="FL1414" s="205"/>
      <c r="FM1414" s="205"/>
      <c r="FN1414" s="205"/>
      <c r="FO1414" s="205"/>
      <c r="FP1414" s="205"/>
      <c r="FQ1414" s="205"/>
      <c r="FR1414" s="205"/>
      <c r="FS1414" s="205"/>
      <c r="FT1414" s="205"/>
      <c r="FU1414" s="205"/>
      <c r="FV1414" s="205"/>
      <c r="FW1414" s="205"/>
      <c r="FX1414" s="205"/>
      <c r="FY1414" s="205"/>
      <c r="FZ1414" s="205"/>
      <c r="GA1414" s="205"/>
      <c r="GB1414" s="205"/>
      <c r="GC1414" s="205"/>
      <c r="GD1414" s="205"/>
      <c r="GE1414" s="205"/>
      <c r="GF1414" s="205"/>
      <c r="GG1414" s="205"/>
      <c r="GH1414" s="205"/>
      <c r="GI1414" s="205"/>
      <c r="GJ1414" s="205"/>
      <c r="GK1414" s="205"/>
      <c r="GL1414" s="205"/>
      <c r="GM1414" s="205"/>
      <c r="GN1414" s="205"/>
      <c r="GO1414" s="205"/>
      <c r="GP1414" s="205"/>
      <c r="GQ1414" s="205"/>
      <c r="GR1414" s="205"/>
      <c r="GS1414" s="205"/>
      <c r="GT1414" s="205"/>
      <c r="GU1414" s="205"/>
      <c r="GV1414" s="205"/>
      <c r="GW1414" s="205"/>
      <c r="GX1414" s="205"/>
      <c r="GY1414" s="205"/>
      <c r="GZ1414" s="205"/>
      <c r="HA1414" s="205"/>
      <c r="HB1414" s="205"/>
      <c r="HC1414" s="205"/>
      <c r="HD1414" s="205"/>
      <c r="HE1414" s="205"/>
      <c r="HF1414" s="205"/>
      <c r="HG1414" s="205"/>
      <c r="HH1414" s="205"/>
      <c r="HI1414" s="205"/>
      <c r="HJ1414" s="205"/>
      <c r="HK1414" s="205"/>
      <c r="HL1414" s="205"/>
      <c r="HM1414" s="205"/>
      <c r="HN1414" s="205"/>
      <c r="HO1414" s="205"/>
      <c r="HP1414" s="205"/>
      <c r="HQ1414" s="205"/>
      <c r="HR1414" s="205"/>
      <c r="HS1414" s="205"/>
      <c r="HT1414" s="205"/>
      <c r="HU1414" s="205"/>
      <c r="HV1414" s="205"/>
      <c r="HW1414" s="205"/>
      <c r="HX1414" s="205"/>
      <c r="HY1414" s="205"/>
      <c r="HZ1414" s="205"/>
      <c r="IA1414" s="205"/>
      <c r="IB1414" s="205"/>
      <c r="IC1414" s="205"/>
      <c r="ID1414" s="205"/>
      <c r="IE1414" s="205"/>
      <c r="IF1414" s="205"/>
      <c r="IG1414" s="205"/>
      <c r="IH1414" s="205"/>
      <c r="II1414" s="205"/>
      <c r="IJ1414" s="205"/>
      <c r="IK1414" s="205"/>
      <c r="IL1414" s="205"/>
      <c r="IM1414" s="205"/>
      <c r="IN1414" s="205"/>
      <c r="IO1414" s="205"/>
      <c r="IP1414" s="205"/>
      <c r="IQ1414" s="205"/>
      <c r="IR1414" s="205"/>
      <c r="IS1414" s="205"/>
      <c r="IT1414" s="205"/>
      <c r="IU1414" s="205"/>
      <c r="IV1414" s="205"/>
      <c r="IW1414" s="205"/>
      <c r="IX1414" s="205"/>
      <c r="IY1414" s="205"/>
      <c r="IZ1414" s="205"/>
      <c r="JA1414" s="205"/>
      <c r="JB1414" s="205"/>
    </row>
    <row r="1415" spans="1:262" s="692" customFormat="1" ht="30" x14ac:dyDescent="0.25">
      <c r="A1415" s="646"/>
      <c r="B1415" s="646">
        <v>1</v>
      </c>
      <c r="C1415" s="2664" t="s">
        <v>491</v>
      </c>
      <c r="D1415" s="1071"/>
      <c r="E1415" s="960"/>
      <c r="F1415" s="1589">
        <f t="shared" si="698"/>
        <v>3750</v>
      </c>
      <c r="G1415" s="961">
        <f t="shared" si="701"/>
        <v>312.5</v>
      </c>
      <c r="H1415" s="961">
        <f t="shared" si="701"/>
        <v>0</v>
      </c>
      <c r="I1415" s="1033">
        <f t="shared" si="700"/>
        <v>0</v>
      </c>
      <c r="J1415" s="1161"/>
      <c r="K1415" s="1161"/>
      <c r="L1415" s="1162"/>
      <c r="M1415" s="1162"/>
      <c r="N1415" s="1162"/>
      <c r="O1415" s="1162"/>
      <c r="P1415" s="1162"/>
      <c r="Q1415" s="1162"/>
      <c r="R1415" s="1200"/>
      <c r="S1415" s="1160"/>
      <c r="T1415" s="1200"/>
      <c r="U1415" s="3064"/>
      <c r="V1415" s="1200"/>
      <c r="W1415" s="1200"/>
      <c r="X1415" s="2007"/>
      <c r="Y1415" s="2007"/>
      <c r="Z1415" s="1200"/>
      <c r="AA1415" s="669"/>
      <c r="AB1415" s="205"/>
      <c r="AC1415" s="205"/>
      <c r="AD1415" s="205"/>
      <c r="AE1415" s="205"/>
      <c r="AF1415" s="205"/>
      <c r="AG1415" s="205"/>
      <c r="AH1415" s="205"/>
      <c r="AI1415" s="205"/>
      <c r="AJ1415" s="205"/>
      <c r="AK1415" s="205"/>
      <c r="AL1415" s="205"/>
      <c r="AM1415" s="205"/>
      <c r="AN1415" s="205"/>
      <c r="AO1415" s="205"/>
      <c r="AP1415" s="205"/>
      <c r="AQ1415" s="205"/>
      <c r="AR1415" s="205"/>
      <c r="AS1415" s="205"/>
      <c r="AT1415" s="205"/>
      <c r="AU1415" s="205"/>
      <c r="AV1415" s="205"/>
      <c r="AW1415" s="205"/>
      <c r="AX1415" s="205"/>
      <c r="AY1415" s="205"/>
      <c r="AZ1415" s="205"/>
      <c r="BA1415" s="205"/>
      <c r="BB1415" s="205"/>
      <c r="BC1415" s="205"/>
      <c r="BD1415" s="205"/>
      <c r="BE1415" s="205"/>
      <c r="BF1415" s="205"/>
      <c r="BG1415" s="205"/>
      <c r="BH1415" s="205"/>
      <c r="BI1415" s="205"/>
      <c r="BJ1415" s="205"/>
      <c r="BK1415" s="205"/>
      <c r="BL1415" s="205"/>
      <c r="BM1415" s="205"/>
      <c r="BN1415" s="205"/>
      <c r="BO1415" s="205"/>
      <c r="BP1415" s="205"/>
      <c r="BQ1415" s="205"/>
      <c r="BR1415" s="205"/>
      <c r="BS1415" s="205"/>
      <c r="BT1415" s="205"/>
      <c r="BU1415" s="205"/>
      <c r="BV1415" s="205"/>
      <c r="BW1415" s="205"/>
      <c r="BX1415" s="205"/>
      <c r="BY1415" s="205"/>
      <c r="BZ1415" s="205"/>
      <c r="CA1415" s="205"/>
      <c r="CB1415" s="205"/>
      <c r="CC1415" s="205"/>
      <c r="CD1415" s="205"/>
      <c r="CE1415" s="205"/>
      <c r="CF1415" s="205"/>
      <c r="CG1415" s="205"/>
      <c r="CH1415" s="205"/>
      <c r="CI1415" s="205"/>
      <c r="CJ1415" s="205"/>
      <c r="CK1415" s="205"/>
      <c r="CL1415" s="205"/>
      <c r="CM1415" s="205"/>
      <c r="CN1415" s="205"/>
      <c r="CO1415" s="205"/>
      <c r="CP1415" s="205"/>
      <c r="CQ1415" s="205"/>
      <c r="CR1415" s="205"/>
      <c r="CS1415" s="205"/>
      <c r="CT1415" s="205"/>
      <c r="CU1415" s="205"/>
      <c r="CV1415" s="205"/>
      <c r="CW1415" s="205"/>
      <c r="CX1415" s="205"/>
      <c r="CY1415" s="205"/>
      <c r="CZ1415" s="205"/>
      <c r="DA1415" s="205"/>
      <c r="DB1415" s="205"/>
      <c r="DC1415" s="205"/>
      <c r="DD1415" s="205"/>
      <c r="DE1415" s="205"/>
      <c r="DF1415" s="205"/>
      <c r="DG1415" s="205"/>
      <c r="DH1415" s="205"/>
      <c r="DI1415" s="205"/>
      <c r="DJ1415" s="205"/>
      <c r="DK1415" s="205"/>
      <c r="DL1415" s="205"/>
      <c r="DM1415" s="205"/>
      <c r="DN1415" s="205"/>
      <c r="DO1415" s="205"/>
      <c r="DP1415" s="205"/>
      <c r="DQ1415" s="205"/>
      <c r="DR1415" s="205"/>
      <c r="DS1415" s="205"/>
      <c r="DT1415" s="205"/>
      <c r="DU1415" s="205"/>
      <c r="DV1415" s="205"/>
      <c r="DW1415" s="205"/>
      <c r="DX1415" s="205"/>
      <c r="DY1415" s="205"/>
      <c r="DZ1415" s="205"/>
      <c r="EA1415" s="205"/>
      <c r="EB1415" s="205"/>
      <c r="EC1415" s="205"/>
      <c r="ED1415" s="205"/>
      <c r="EE1415" s="205"/>
      <c r="EF1415" s="205"/>
      <c r="EG1415" s="205"/>
      <c r="EH1415" s="205"/>
      <c r="EI1415" s="205"/>
      <c r="EJ1415" s="205"/>
      <c r="EK1415" s="205"/>
      <c r="EL1415" s="205"/>
      <c r="EM1415" s="205"/>
      <c r="EN1415" s="205"/>
      <c r="EO1415" s="205"/>
      <c r="EP1415" s="205"/>
      <c r="EQ1415" s="205"/>
      <c r="ER1415" s="205"/>
      <c r="ES1415" s="205"/>
      <c r="ET1415" s="205"/>
      <c r="EU1415" s="205"/>
      <c r="EV1415" s="205"/>
      <c r="EW1415" s="205"/>
      <c r="EX1415" s="205"/>
      <c r="EY1415" s="205"/>
      <c r="EZ1415" s="205"/>
      <c r="FA1415" s="205"/>
      <c r="FB1415" s="205"/>
      <c r="FC1415" s="205"/>
      <c r="FD1415" s="205"/>
      <c r="FE1415" s="205"/>
      <c r="FF1415" s="205"/>
      <c r="FG1415" s="205"/>
      <c r="FH1415" s="205"/>
      <c r="FI1415" s="205"/>
      <c r="FJ1415" s="205"/>
      <c r="FK1415" s="205"/>
      <c r="FL1415" s="205"/>
      <c r="FM1415" s="205"/>
      <c r="FN1415" s="205"/>
      <c r="FO1415" s="205"/>
      <c r="FP1415" s="205"/>
      <c r="FQ1415" s="205"/>
      <c r="FR1415" s="205"/>
      <c r="FS1415" s="205"/>
      <c r="FT1415" s="205"/>
      <c r="FU1415" s="205"/>
      <c r="FV1415" s="205"/>
      <c r="FW1415" s="205"/>
      <c r="FX1415" s="205"/>
      <c r="FY1415" s="205"/>
      <c r="FZ1415" s="205"/>
      <c r="GA1415" s="205"/>
      <c r="GB1415" s="205"/>
      <c r="GC1415" s="205"/>
      <c r="GD1415" s="205"/>
      <c r="GE1415" s="205"/>
      <c r="GF1415" s="205"/>
      <c r="GG1415" s="205"/>
      <c r="GH1415" s="205"/>
      <c r="GI1415" s="205"/>
      <c r="GJ1415" s="205"/>
      <c r="GK1415" s="205"/>
      <c r="GL1415" s="205"/>
      <c r="GM1415" s="205"/>
      <c r="GN1415" s="205"/>
      <c r="GO1415" s="205"/>
      <c r="GP1415" s="205"/>
      <c r="GQ1415" s="205"/>
      <c r="GR1415" s="205"/>
      <c r="GS1415" s="205"/>
      <c r="GT1415" s="205"/>
      <c r="GU1415" s="205"/>
      <c r="GV1415" s="205"/>
      <c r="GW1415" s="205"/>
      <c r="GX1415" s="205"/>
      <c r="GY1415" s="205"/>
      <c r="GZ1415" s="205"/>
      <c r="HA1415" s="205"/>
      <c r="HB1415" s="205"/>
      <c r="HC1415" s="205"/>
      <c r="HD1415" s="205"/>
      <c r="HE1415" s="205"/>
      <c r="HF1415" s="205"/>
      <c r="HG1415" s="205"/>
      <c r="HH1415" s="205"/>
      <c r="HI1415" s="205"/>
      <c r="HJ1415" s="205"/>
      <c r="HK1415" s="205"/>
      <c r="HL1415" s="205"/>
      <c r="HM1415" s="205"/>
      <c r="HN1415" s="205"/>
      <c r="HO1415" s="205"/>
      <c r="HP1415" s="205"/>
      <c r="HQ1415" s="205"/>
      <c r="HR1415" s="205"/>
      <c r="HS1415" s="205"/>
      <c r="HT1415" s="205"/>
      <c r="HU1415" s="205"/>
      <c r="HV1415" s="205"/>
      <c r="HW1415" s="205"/>
      <c r="HX1415" s="205"/>
      <c r="HY1415" s="205"/>
      <c r="HZ1415" s="205"/>
      <c r="IA1415" s="205"/>
      <c r="IB1415" s="205"/>
      <c r="IC1415" s="205"/>
      <c r="ID1415" s="205"/>
      <c r="IE1415" s="205"/>
      <c r="IF1415" s="205"/>
      <c r="IG1415" s="205"/>
      <c r="IH1415" s="205"/>
      <c r="II1415" s="205"/>
      <c r="IJ1415" s="205"/>
      <c r="IK1415" s="205"/>
      <c r="IL1415" s="205"/>
      <c r="IM1415" s="205"/>
      <c r="IN1415" s="205"/>
      <c r="IO1415" s="205"/>
      <c r="IP1415" s="205"/>
      <c r="IQ1415" s="205"/>
      <c r="IR1415" s="205"/>
      <c r="IS1415" s="205"/>
      <c r="IT1415" s="205"/>
      <c r="IU1415" s="205"/>
      <c r="IV1415" s="205"/>
      <c r="IW1415" s="205"/>
      <c r="IX1415" s="205"/>
      <c r="IY1415" s="205"/>
      <c r="IZ1415" s="205"/>
      <c r="JA1415" s="205"/>
      <c r="JB1415" s="205"/>
    </row>
    <row r="1416" spans="1:262" s="692" customFormat="1" ht="45" x14ac:dyDescent="0.25">
      <c r="A1416" s="646"/>
      <c r="B1416" s="646">
        <v>1</v>
      </c>
      <c r="C1416" s="2673" t="s">
        <v>492</v>
      </c>
      <c r="D1416" s="1071"/>
      <c r="E1416" s="960"/>
      <c r="F1416" s="1589">
        <f t="shared" si="698"/>
        <v>0</v>
      </c>
      <c r="G1416" s="961">
        <f t="shared" si="701"/>
        <v>0</v>
      </c>
      <c r="H1416" s="961">
        <f t="shared" si="701"/>
        <v>0</v>
      </c>
      <c r="I1416" s="1033">
        <f t="shared" si="700"/>
        <v>0</v>
      </c>
      <c r="J1416" s="1161"/>
      <c r="K1416" s="1161"/>
      <c r="L1416" s="1162"/>
      <c r="M1416" s="1162"/>
      <c r="N1416" s="1162"/>
      <c r="O1416" s="1162"/>
      <c r="P1416" s="1162"/>
      <c r="Q1416" s="1162"/>
      <c r="R1416" s="1200"/>
      <c r="S1416" s="1160"/>
      <c r="T1416" s="1200"/>
      <c r="U1416" s="3064"/>
      <c r="V1416" s="1200"/>
      <c r="W1416" s="1200"/>
      <c r="X1416" s="2007"/>
      <c r="Y1416" s="2007"/>
      <c r="Z1416" s="1200"/>
      <c r="AA1416" s="669"/>
      <c r="AB1416" s="205"/>
      <c r="AC1416" s="205"/>
      <c r="AD1416" s="205"/>
      <c r="AE1416" s="205"/>
      <c r="AF1416" s="205"/>
      <c r="AG1416" s="205"/>
      <c r="AH1416" s="205"/>
      <c r="AI1416" s="205"/>
      <c r="AJ1416" s="205"/>
      <c r="AK1416" s="205"/>
      <c r="AL1416" s="205"/>
      <c r="AM1416" s="205"/>
      <c r="AN1416" s="205"/>
      <c r="AO1416" s="205"/>
      <c r="AP1416" s="205"/>
      <c r="AQ1416" s="205"/>
      <c r="AR1416" s="205"/>
      <c r="AS1416" s="205"/>
      <c r="AT1416" s="205"/>
      <c r="AU1416" s="205"/>
      <c r="AV1416" s="205"/>
      <c r="AW1416" s="205"/>
      <c r="AX1416" s="205"/>
      <c r="AY1416" s="205"/>
      <c r="AZ1416" s="205"/>
      <c r="BA1416" s="205"/>
      <c r="BB1416" s="205"/>
      <c r="BC1416" s="205"/>
      <c r="BD1416" s="205"/>
      <c r="BE1416" s="205"/>
      <c r="BF1416" s="205"/>
      <c r="BG1416" s="205"/>
      <c r="BH1416" s="205"/>
      <c r="BI1416" s="205"/>
      <c r="BJ1416" s="205"/>
      <c r="BK1416" s="205"/>
      <c r="BL1416" s="205"/>
      <c r="BM1416" s="205"/>
      <c r="BN1416" s="205"/>
      <c r="BO1416" s="205"/>
      <c r="BP1416" s="205"/>
      <c r="BQ1416" s="205"/>
      <c r="BR1416" s="205"/>
      <c r="BS1416" s="205"/>
      <c r="BT1416" s="205"/>
      <c r="BU1416" s="205"/>
      <c r="BV1416" s="205"/>
      <c r="BW1416" s="205"/>
      <c r="BX1416" s="205"/>
      <c r="BY1416" s="205"/>
      <c r="BZ1416" s="205"/>
      <c r="CA1416" s="205"/>
      <c r="CB1416" s="205"/>
      <c r="CC1416" s="205"/>
      <c r="CD1416" s="205"/>
      <c r="CE1416" s="205"/>
      <c r="CF1416" s="205"/>
      <c r="CG1416" s="205"/>
      <c r="CH1416" s="205"/>
      <c r="CI1416" s="205"/>
      <c r="CJ1416" s="205"/>
      <c r="CK1416" s="205"/>
      <c r="CL1416" s="205"/>
      <c r="CM1416" s="205"/>
      <c r="CN1416" s="205"/>
      <c r="CO1416" s="205"/>
      <c r="CP1416" s="205"/>
      <c r="CQ1416" s="205"/>
      <c r="CR1416" s="205"/>
      <c r="CS1416" s="205"/>
      <c r="CT1416" s="205"/>
      <c r="CU1416" s="205"/>
      <c r="CV1416" s="205"/>
      <c r="CW1416" s="205"/>
      <c r="CX1416" s="205"/>
      <c r="CY1416" s="205"/>
      <c r="CZ1416" s="205"/>
      <c r="DA1416" s="205"/>
      <c r="DB1416" s="205"/>
      <c r="DC1416" s="205"/>
      <c r="DD1416" s="205"/>
      <c r="DE1416" s="205"/>
      <c r="DF1416" s="205"/>
      <c r="DG1416" s="205"/>
      <c r="DH1416" s="205"/>
      <c r="DI1416" s="205"/>
      <c r="DJ1416" s="205"/>
      <c r="DK1416" s="205"/>
      <c r="DL1416" s="205"/>
      <c r="DM1416" s="205"/>
      <c r="DN1416" s="205"/>
      <c r="DO1416" s="205"/>
      <c r="DP1416" s="205"/>
      <c r="DQ1416" s="205"/>
      <c r="DR1416" s="205"/>
      <c r="DS1416" s="205"/>
      <c r="DT1416" s="205"/>
      <c r="DU1416" s="205"/>
      <c r="DV1416" s="205"/>
      <c r="DW1416" s="205"/>
      <c r="DX1416" s="205"/>
      <c r="DY1416" s="205"/>
      <c r="DZ1416" s="205"/>
      <c r="EA1416" s="205"/>
      <c r="EB1416" s="205"/>
      <c r="EC1416" s="205"/>
      <c r="ED1416" s="205"/>
      <c r="EE1416" s="205"/>
      <c r="EF1416" s="205"/>
      <c r="EG1416" s="205"/>
      <c r="EH1416" s="205"/>
      <c r="EI1416" s="205"/>
      <c r="EJ1416" s="205"/>
      <c r="EK1416" s="205"/>
      <c r="EL1416" s="205"/>
      <c r="EM1416" s="205"/>
      <c r="EN1416" s="205"/>
      <c r="EO1416" s="205"/>
      <c r="EP1416" s="205"/>
      <c r="EQ1416" s="205"/>
      <c r="ER1416" s="205"/>
      <c r="ES1416" s="205"/>
      <c r="ET1416" s="205"/>
      <c r="EU1416" s="205"/>
      <c r="EV1416" s="205"/>
      <c r="EW1416" s="205"/>
      <c r="EX1416" s="205"/>
      <c r="EY1416" s="205"/>
      <c r="EZ1416" s="205"/>
      <c r="FA1416" s="205"/>
      <c r="FB1416" s="205"/>
      <c r="FC1416" s="205"/>
      <c r="FD1416" s="205"/>
      <c r="FE1416" s="205"/>
      <c r="FF1416" s="205"/>
      <c r="FG1416" s="205"/>
      <c r="FH1416" s="205"/>
      <c r="FI1416" s="205"/>
      <c r="FJ1416" s="205"/>
      <c r="FK1416" s="205"/>
      <c r="FL1416" s="205"/>
      <c r="FM1416" s="205"/>
      <c r="FN1416" s="205"/>
      <c r="FO1416" s="205"/>
      <c r="FP1416" s="205"/>
      <c r="FQ1416" s="205"/>
      <c r="FR1416" s="205"/>
      <c r="FS1416" s="205"/>
      <c r="FT1416" s="205"/>
      <c r="FU1416" s="205"/>
      <c r="FV1416" s="205"/>
      <c r="FW1416" s="205"/>
      <c r="FX1416" s="205"/>
      <c r="FY1416" s="205"/>
      <c r="FZ1416" s="205"/>
      <c r="GA1416" s="205"/>
      <c r="GB1416" s="205"/>
      <c r="GC1416" s="205"/>
      <c r="GD1416" s="205"/>
      <c r="GE1416" s="205"/>
      <c r="GF1416" s="205"/>
      <c r="GG1416" s="205"/>
      <c r="GH1416" s="205"/>
      <c r="GI1416" s="205"/>
      <c r="GJ1416" s="205"/>
      <c r="GK1416" s="205"/>
      <c r="GL1416" s="205"/>
      <c r="GM1416" s="205"/>
      <c r="GN1416" s="205"/>
      <c r="GO1416" s="205"/>
      <c r="GP1416" s="205"/>
      <c r="GQ1416" s="205"/>
      <c r="GR1416" s="205"/>
      <c r="GS1416" s="205"/>
      <c r="GT1416" s="205"/>
      <c r="GU1416" s="205"/>
      <c r="GV1416" s="205"/>
      <c r="GW1416" s="205"/>
      <c r="GX1416" s="205"/>
      <c r="GY1416" s="205"/>
      <c r="GZ1416" s="205"/>
      <c r="HA1416" s="205"/>
      <c r="HB1416" s="205"/>
      <c r="HC1416" s="205"/>
      <c r="HD1416" s="205"/>
      <c r="HE1416" s="205"/>
      <c r="HF1416" s="205"/>
      <c r="HG1416" s="205"/>
      <c r="HH1416" s="205"/>
      <c r="HI1416" s="205"/>
      <c r="HJ1416" s="205"/>
      <c r="HK1416" s="205"/>
      <c r="HL1416" s="205"/>
      <c r="HM1416" s="205"/>
      <c r="HN1416" s="205"/>
      <c r="HO1416" s="205"/>
      <c r="HP1416" s="205"/>
      <c r="HQ1416" s="205"/>
      <c r="HR1416" s="205"/>
      <c r="HS1416" s="205"/>
      <c r="HT1416" s="205"/>
      <c r="HU1416" s="205"/>
      <c r="HV1416" s="205"/>
      <c r="HW1416" s="205"/>
      <c r="HX1416" s="205"/>
      <c r="HY1416" s="205"/>
      <c r="HZ1416" s="205"/>
      <c r="IA1416" s="205"/>
      <c r="IB1416" s="205"/>
      <c r="IC1416" s="205"/>
      <c r="ID1416" s="205"/>
      <c r="IE1416" s="205"/>
      <c r="IF1416" s="205"/>
      <c r="IG1416" s="205"/>
      <c r="IH1416" s="205"/>
      <c r="II1416" s="205"/>
      <c r="IJ1416" s="205"/>
      <c r="IK1416" s="205"/>
      <c r="IL1416" s="205"/>
      <c r="IM1416" s="205"/>
      <c r="IN1416" s="205"/>
      <c r="IO1416" s="205"/>
      <c r="IP1416" s="205"/>
      <c r="IQ1416" s="205"/>
      <c r="IR1416" s="205"/>
      <c r="IS1416" s="205"/>
      <c r="IT1416" s="205"/>
      <c r="IU1416" s="205"/>
      <c r="IV1416" s="205"/>
      <c r="IW1416" s="205"/>
      <c r="IX1416" s="205"/>
      <c r="IY1416" s="205"/>
      <c r="IZ1416" s="205"/>
      <c r="JA1416" s="205"/>
      <c r="JB1416" s="205"/>
    </row>
    <row r="1417" spans="1:262" s="692" customFormat="1" ht="45" x14ac:dyDescent="0.25">
      <c r="A1417" s="646"/>
      <c r="B1417" s="646">
        <v>1</v>
      </c>
      <c r="C1417" s="2665" t="s">
        <v>493</v>
      </c>
      <c r="D1417" s="1071"/>
      <c r="E1417" s="960"/>
      <c r="F1417" s="1589">
        <f t="shared" si="698"/>
        <v>19</v>
      </c>
      <c r="G1417" s="961">
        <f t="shared" si="701"/>
        <v>1.5833333333333333</v>
      </c>
      <c r="H1417" s="961">
        <f t="shared" si="701"/>
        <v>0</v>
      </c>
      <c r="I1417" s="1033">
        <f t="shared" si="700"/>
        <v>0</v>
      </c>
      <c r="J1417" s="1161"/>
      <c r="K1417" s="1161"/>
      <c r="L1417" s="1162"/>
      <c r="M1417" s="1162"/>
      <c r="N1417" s="1162"/>
      <c r="O1417" s="1162"/>
      <c r="P1417" s="1162"/>
      <c r="Q1417" s="1162"/>
      <c r="R1417" s="1200"/>
      <c r="S1417" s="1160"/>
      <c r="T1417" s="1200"/>
      <c r="U1417" s="3064"/>
      <c r="V1417" s="1200"/>
      <c r="W1417" s="1200"/>
      <c r="X1417" s="2007"/>
      <c r="Y1417" s="2007"/>
      <c r="Z1417" s="1200"/>
      <c r="AA1417" s="669"/>
      <c r="AB1417" s="205"/>
      <c r="AC1417" s="205"/>
      <c r="AD1417" s="205"/>
      <c r="AE1417" s="205"/>
      <c r="AF1417" s="205"/>
      <c r="AG1417" s="205"/>
      <c r="AH1417" s="205"/>
      <c r="AI1417" s="205"/>
      <c r="AJ1417" s="205"/>
      <c r="AK1417" s="205"/>
      <c r="AL1417" s="205"/>
      <c r="AM1417" s="205"/>
      <c r="AN1417" s="205"/>
      <c r="AO1417" s="205"/>
      <c r="AP1417" s="205"/>
      <c r="AQ1417" s="205"/>
      <c r="AR1417" s="205"/>
      <c r="AS1417" s="205"/>
      <c r="AT1417" s="205"/>
      <c r="AU1417" s="205"/>
      <c r="AV1417" s="205"/>
      <c r="AW1417" s="205"/>
      <c r="AX1417" s="205"/>
      <c r="AY1417" s="205"/>
      <c r="AZ1417" s="205"/>
      <c r="BA1417" s="205"/>
      <c r="BB1417" s="205"/>
      <c r="BC1417" s="205"/>
      <c r="BD1417" s="205"/>
      <c r="BE1417" s="205"/>
      <c r="BF1417" s="205"/>
      <c r="BG1417" s="205"/>
      <c r="BH1417" s="205"/>
      <c r="BI1417" s="205"/>
      <c r="BJ1417" s="205"/>
      <c r="BK1417" s="205"/>
      <c r="BL1417" s="205"/>
      <c r="BM1417" s="205"/>
      <c r="BN1417" s="205"/>
      <c r="BO1417" s="205"/>
      <c r="BP1417" s="205"/>
      <c r="BQ1417" s="205"/>
      <c r="BR1417" s="205"/>
      <c r="BS1417" s="205"/>
      <c r="BT1417" s="205"/>
      <c r="BU1417" s="205"/>
      <c r="BV1417" s="205"/>
      <c r="BW1417" s="205"/>
      <c r="BX1417" s="205"/>
      <c r="BY1417" s="205"/>
      <c r="BZ1417" s="205"/>
      <c r="CA1417" s="205"/>
      <c r="CB1417" s="205"/>
      <c r="CC1417" s="205"/>
      <c r="CD1417" s="205"/>
      <c r="CE1417" s="205"/>
      <c r="CF1417" s="205"/>
      <c r="CG1417" s="205"/>
      <c r="CH1417" s="205"/>
      <c r="CI1417" s="205"/>
      <c r="CJ1417" s="205"/>
      <c r="CK1417" s="205"/>
      <c r="CL1417" s="205"/>
      <c r="CM1417" s="205"/>
      <c r="CN1417" s="205"/>
      <c r="CO1417" s="205"/>
      <c r="CP1417" s="205"/>
      <c r="CQ1417" s="205"/>
      <c r="CR1417" s="205"/>
      <c r="CS1417" s="205"/>
      <c r="CT1417" s="205"/>
      <c r="CU1417" s="205"/>
      <c r="CV1417" s="205"/>
      <c r="CW1417" s="205"/>
      <c r="CX1417" s="205"/>
      <c r="CY1417" s="205"/>
      <c r="CZ1417" s="205"/>
      <c r="DA1417" s="205"/>
      <c r="DB1417" s="205"/>
      <c r="DC1417" s="205"/>
      <c r="DD1417" s="205"/>
      <c r="DE1417" s="205"/>
      <c r="DF1417" s="205"/>
      <c r="DG1417" s="205"/>
      <c r="DH1417" s="205"/>
      <c r="DI1417" s="205"/>
      <c r="DJ1417" s="205"/>
      <c r="DK1417" s="205"/>
      <c r="DL1417" s="205"/>
      <c r="DM1417" s="205"/>
      <c r="DN1417" s="205"/>
      <c r="DO1417" s="205"/>
      <c r="DP1417" s="205"/>
      <c r="DQ1417" s="205"/>
      <c r="DR1417" s="205"/>
      <c r="DS1417" s="205"/>
      <c r="DT1417" s="205"/>
      <c r="DU1417" s="205"/>
      <c r="DV1417" s="205"/>
      <c r="DW1417" s="205"/>
      <c r="DX1417" s="205"/>
      <c r="DY1417" s="205"/>
      <c r="DZ1417" s="205"/>
      <c r="EA1417" s="205"/>
      <c r="EB1417" s="205"/>
      <c r="EC1417" s="205"/>
      <c r="ED1417" s="205"/>
      <c r="EE1417" s="205"/>
      <c r="EF1417" s="205"/>
      <c r="EG1417" s="205"/>
      <c r="EH1417" s="205"/>
      <c r="EI1417" s="205"/>
      <c r="EJ1417" s="205"/>
      <c r="EK1417" s="205"/>
      <c r="EL1417" s="205"/>
      <c r="EM1417" s="205"/>
      <c r="EN1417" s="205"/>
      <c r="EO1417" s="205"/>
      <c r="EP1417" s="205"/>
      <c r="EQ1417" s="205"/>
      <c r="ER1417" s="205"/>
      <c r="ES1417" s="205"/>
      <c r="ET1417" s="205"/>
      <c r="EU1417" s="205"/>
      <c r="EV1417" s="205"/>
      <c r="EW1417" s="205"/>
      <c r="EX1417" s="205"/>
      <c r="EY1417" s="205"/>
      <c r="EZ1417" s="205"/>
      <c r="FA1417" s="205"/>
      <c r="FB1417" s="205"/>
      <c r="FC1417" s="205"/>
      <c r="FD1417" s="205"/>
      <c r="FE1417" s="205"/>
      <c r="FF1417" s="205"/>
      <c r="FG1417" s="205"/>
      <c r="FH1417" s="205"/>
      <c r="FI1417" s="205"/>
      <c r="FJ1417" s="205"/>
      <c r="FK1417" s="205"/>
      <c r="FL1417" s="205"/>
      <c r="FM1417" s="205"/>
      <c r="FN1417" s="205"/>
      <c r="FO1417" s="205"/>
      <c r="FP1417" s="205"/>
      <c r="FQ1417" s="205"/>
      <c r="FR1417" s="205"/>
      <c r="FS1417" s="205"/>
      <c r="FT1417" s="205"/>
      <c r="FU1417" s="205"/>
      <c r="FV1417" s="205"/>
      <c r="FW1417" s="205"/>
      <c r="FX1417" s="205"/>
      <c r="FY1417" s="205"/>
      <c r="FZ1417" s="205"/>
      <c r="GA1417" s="205"/>
      <c r="GB1417" s="205"/>
      <c r="GC1417" s="205"/>
      <c r="GD1417" s="205"/>
      <c r="GE1417" s="205"/>
      <c r="GF1417" s="205"/>
      <c r="GG1417" s="205"/>
      <c r="GH1417" s="205"/>
      <c r="GI1417" s="205"/>
      <c r="GJ1417" s="205"/>
      <c r="GK1417" s="205"/>
      <c r="GL1417" s="205"/>
      <c r="GM1417" s="205"/>
      <c r="GN1417" s="205"/>
      <c r="GO1417" s="205"/>
      <c r="GP1417" s="205"/>
      <c r="GQ1417" s="205"/>
      <c r="GR1417" s="205"/>
      <c r="GS1417" s="205"/>
      <c r="GT1417" s="205"/>
      <c r="GU1417" s="205"/>
      <c r="GV1417" s="205"/>
      <c r="GW1417" s="205"/>
      <c r="GX1417" s="205"/>
      <c r="GY1417" s="205"/>
      <c r="GZ1417" s="205"/>
      <c r="HA1417" s="205"/>
      <c r="HB1417" s="205"/>
      <c r="HC1417" s="205"/>
      <c r="HD1417" s="205"/>
      <c r="HE1417" s="205"/>
      <c r="HF1417" s="205"/>
      <c r="HG1417" s="205"/>
      <c r="HH1417" s="205"/>
      <c r="HI1417" s="205"/>
      <c r="HJ1417" s="205"/>
      <c r="HK1417" s="205"/>
      <c r="HL1417" s="205"/>
      <c r="HM1417" s="205"/>
      <c r="HN1417" s="205"/>
      <c r="HO1417" s="205"/>
      <c r="HP1417" s="205"/>
      <c r="HQ1417" s="205"/>
      <c r="HR1417" s="205"/>
      <c r="HS1417" s="205"/>
      <c r="HT1417" s="205"/>
      <c r="HU1417" s="205"/>
      <c r="HV1417" s="205"/>
      <c r="HW1417" s="205"/>
      <c r="HX1417" s="205"/>
      <c r="HY1417" s="205"/>
      <c r="HZ1417" s="205"/>
      <c r="IA1417" s="205"/>
      <c r="IB1417" s="205"/>
      <c r="IC1417" s="205"/>
      <c r="ID1417" s="205"/>
      <c r="IE1417" s="205"/>
      <c r="IF1417" s="205"/>
      <c r="IG1417" s="205"/>
      <c r="IH1417" s="205"/>
      <c r="II1417" s="205"/>
      <c r="IJ1417" s="205"/>
      <c r="IK1417" s="205"/>
      <c r="IL1417" s="205"/>
      <c r="IM1417" s="205"/>
      <c r="IN1417" s="205"/>
      <c r="IO1417" s="205"/>
      <c r="IP1417" s="205"/>
      <c r="IQ1417" s="205"/>
      <c r="IR1417" s="205"/>
      <c r="IS1417" s="205"/>
      <c r="IT1417" s="205"/>
      <c r="IU1417" s="205"/>
      <c r="IV1417" s="205"/>
      <c r="IW1417" s="205"/>
      <c r="IX1417" s="205"/>
      <c r="IY1417" s="205"/>
      <c r="IZ1417" s="205"/>
      <c r="JA1417" s="205"/>
      <c r="JB1417" s="205"/>
    </row>
    <row r="1418" spans="1:262" s="692" customFormat="1" ht="30" x14ac:dyDescent="0.25">
      <c r="A1418" s="646"/>
      <c r="B1418" s="646">
        <v>1</v>
      </c>
      <c r="C1418" s="2665" t="s">
        <v>494</v>
      </c>
      <c r="D1418" s="1071"/>
      <c r="E1418" s="960"/>
      <c r="F1418" s="1589">
        <f t="shared" si="698"/>
        <v>140</v>
      </c>
      <c r="G1418" s="961">
        <f t="shared" si="701"/>
        <v>11.666666666666666</v>
      </c>
      <c r="H1418" s="961">
        <f t="shared" si="701"/>
        <v>0</v>
      </c>
      <c r="I1418" s="1033">
        <f t="shared" si="700"/>
        <v>0</v>
      </c>
      <c r="J1418" s="1161"/>
      <c r="K1418" s="1161"/>
      <c r="L1418" s="1162"/>
      <c r="M1418" s="1162"/>
      <c r="N1418" s="1162"/>
      <c r="O1418" s="1162"/>
      <c r="P1418" s="1162"/>
      <c r="Q1418" s="1162"/>
      <c r="R1418" s="1200"/>
      <c r="S1418" s="1160"/>
      <c r="T1418" s="1200"/>
      <c r="U1418" s="3064"/>
      <c r="V1418" s="1200"/>
      <c r="W1418" s="1200"/>
      <c r="X1418" s="2007"/>
      <c r="Y1418" s="2007"/>
      <c r="Z1418" s="1200"/>
      <c r="AA1418" s="669"/>
      <c r="AB1418" s="205"/>
      <c r="AC1418" s="205"/>
      <c r="AD1418" s="205"/>
      <c r="AE1418" s="205"/>
      <c r="AF1418" s="205"/>
      <c r="AG1418" s="205"/>
      <c r="AH1418" s="205"/>
      <c r="AI1418" s="205"/>
      <c r="AJ1418" s="205"/>
      <c r="AK1418" s="205"/>
      <c r="AL1418" s="205"/>
      <c r="AM1418" s="205"/>
      <c r="AN1418" s="205"/>
      <c r="AO1418" s="205"/>
      <c r="AP1418" s="205"/>
      <c r="AQ1418" s="205"/>
      <c r="AR1418" s="205"/>
      <c r="AS1418" s="205"/>
      <c r="AT1418" s="205"/>
      <c r="AU1418" s="205"/>
      <c r="AV1418" s="205"/>
      <c r="AW1418" s="205"/>
      <c r="AX1418" s="205"/>
      <c r="AY1418" s="205"/>
      <c r="AZ1418" s="205"/>
      <c r="BA1418" s="205"/>
      <c r="BB1418" s="205"/>
      <c r="BC1418" s="205"/>
      <c r="BD1418" s="205"/>
      <c r="BE1418" s="205"/>
      <c r="BF1418" s="205"/>
      <c r="BG1418" s="205"/>
      <c r="BH1418" s="205"/>
      <c r="BI1418" s="205"/>
      <c r="BJ1418" s="205"/>
      <c r="BK1418" s="205"/>
      <c r="BL1418" s="205"/>
      <c r="BM1418" s="205"/>
      <c r="BN1418" s="205"/>
      <c r="BO1418" s="205"/>
      <c r="BP1418" s="205"/>
      <c r="BQ1418" s="205"/>
      <c r="BR1418" s="205"/>
      <c r="BS1418" s="205"/>
      <c r="BT1418" s="205"/>
      <c r="BU1418" s="205"/>
      <c r="BV1418" s="205"/>
      <c r="BW1418" s="205"/>
      <c r="BX1418" s="205"/>
      <c r="BY1418" s="205"/>
      <c r="BZ1418" s="205"/>
      <c r="CA1418" s="205"/>
      <c r="CB1418" s="205"/>
      <c r="CC1418" s="205"/>
      <c r="CD1418" s="205"/>
      <c r="CE1418" s="205"/>
      <c r="CF1418" s="205"/>
      <c r="CG1418" s="205"/>
      <c r="CH1418" s="205"/>
      <c r="CI1418" s="205"/>
      <c r="CJ1418" s="205"/>
      <c r="CK1418" s="205"/>
      <c r="CL1418" s="205"/>
      <c r="CM1418" s="205"/>
      <c r="CN1418" s="205"/>
      <c r="CO1418" s="205"/>
      <c r="CP1418" s="205"/>
      <c r="CQ1418" s="205"/>
      <c r="CR1418" s="205"/>
      <c r="CS1418" s="205"/>
      <c r="CT1418" s="205"/>
      <c r="CU1418" s="205"/>
      <c r="CV1418" s="205"/>
      <c r="CW1418" s="205"/>
      <c r="CX1418" s="205"/>
      <c r="CY1418" s="205"/>
      <c r="CZ1418" s="205"/>
      <c r="DA1418" s="205"/>
      <c r="DB1418" s="205"/>
      <c r="DC1418" s="205"/>
      <c r="DD1418" s="205"/>
      <c r="DE1418" s="205"/>
      <c r="DF1418" s="205"/>
      <c r="DG1418" s="205"/>
      <c r="DH1418" s="205"/>
      <c r="DI1418" s="205"/>
      <c r="DJ1418" s="205"/>
      <c r="DK1418" s="205"/>
      <c r="DL1418" s="205"/>
      <c r="DM1418" s="205"/>
      <c r="DN1418" s="205"/>
      <c r="DO1418" s="205"/>
      <c r="DP1418" s="205"/>
      <c r="DQ1418" s="205"/>
      <c r="DR1418" s="205"/>
      <c r="DS1418" s="205"/>
      <c r="DT1418" s="205"/>
      <c r="DU1418" s="205"/>
      <c r="DV1418" s="205"/>
      <c r="DW1418" s="205"/>
      <c r="DX1418" s="205"/>
      <c r="DY1418" s="205"/>
      <c r="DZ1418" s="205"/>
      <c r="EA1418" s="205"/>
      <c r="EB1418" s="205"/>
      <c r="EC1418" s="205"/>
      <c r="ED1418" s="205"/>
      <c r="EE1418" s="205"/>
      <c r="EF1418" s="205"/>
      <c r="EG1418" s="205"/>
      <c r="EH1418" s="205"/>
      <c r="EI1418" s="205"/>
      <c r="EJ1418" s="205"/>
      <c r="EK1418" s="205"/>
      <c r="EL1418" s="205"/>
      <c r="EM1418" s="205"/>
      <c r="EN1418" s="205"/>
      <c r="EO1418" s="205"/>
      <c r="EP1418" s="205"/>
      <c r="EQ1418" s="205"/>
      <c r="ER1418" s="205"/>
      <c r="ES1418" s="205"/>
      <c r="ET1418" s="205"/>
      <c r="EU1418" s="205"/>
      <c r="EV1418" s="205"/>
      <c r="EW1418" s="205"/>
      <c r="EX1418" s="205"/>
      <c r="EY1418" s="205"/>
      <c r="EZ1418" s="205"/>
      <c r="FA1418" s="205"/>
      <c r="FB1418" s="205"/>
      <c r="FC1418" s="205"/>
      <c r="FD1418" s="205"/>
      <c r="FE1418" s="205"/>
      <c r="FF1418" s="205"/>
      <c r="FG1418" s="205"/>
      <c r="FH1418" s="205"/>
      <c r="FI1418" s="205"/>
      <c r="FJ1418" s="205"/>
      <c r="FK1418" s="205"/>
      <c r="FL1418" s="205"/>
      <c r="FM1418" s="205"/>
      <c r="FN1418" s="205"/>
      <c r="FO1418" s="205"/>
      <c r="FP1418" s="205"/>
      <c r="FQ1418" s="205"/>
      <c r="FR1418" s="205"/>
      <c r="FS1418" s="205"/>
      <c r="FT1418" s="205"/>
      <c r="FU1418" s="205"/>
      <c r="FV1418" s="205"/>
      <c r="FW1418" s="205"/>
      <c r="FX1418" s="205"/>
      <c r="FY1418" s="205"/>
      <c r="FZ1418" s="205"/>
      <c r="GA1418" s="205"/>
      <c r="GB1418" s="205"/>
      <c r="GC1418" s="205"/>
      <c r="GD1418" s="205"/>
      <c r="GE1418" s="205"/>
      <c r="GF1418" s="205"/>
      <c r="GG1418" s="205"/>
      <c r="GH1418" s="205"/>
      <c r="GI1418" s="205"/>
      <c r="GJ1418" s="205"/>
      <c r="GK1418" s="205"/>
      <c r="GL1418" s="205"/>
      <c r="GM1418" s="205"/>
      <c r="GN1418" s="205"/>
      <c r="GO1418" s="205"/>
      <c r="GP1418" s="205"/>
      <c r="GQ1418" s="205"/>
      <c r="GR1418" s="205"/>
      <c r="GS1418" s="205"/>
      <c r="GT1418" s="205"/>
      <c r="GU1418" s="205"/>
      <c r="GV1418" s="205"/>
      <c r="GW1418" s="205"/>
      <c r="GX1418" s="205"/>
      <c r="GY1418" s="205"/>
      <c r="GZ1418" s="205"/>
      <c r="HA1418" s="205"/>
      <c r="HB1418" s="205"/>
      <c r="HC1418" s="205"/>
      <c r="HD1418" s="205"/>
      <c r="HE1418" s="205"/>
      <c r="HF1418" s="205"/>
      <c r="HG1418" s="205"/>
      <c r="HH1418" s="205"/>
      <c r="HI1418" s="205"/>
      <c r="HJ1418" s="205"/>
      <c r="HK1418" s="205"/>
      <c r="HL1418" s="205"/>
      <c r="HM1418" s="205"/>
      <c r="HN1418" s="205"/>
      <c r="HO1418" s="205"/>
      <c r="HP1418" s="205"/>
      <c r="HQ1418" s="205"/>
      <c r="HR1418" s="205"/>
      <c r="HS1418" s="205"/>
      <c r="HT1418" s="205"/>
      <c r="HU1418" s="205"/>
      <c r="HV1418" s="205"/>
      <c r="HW1418" s="205"/>
      <c r="HX1418" s="205"/>
      <c r="HY1418" s="205"/>
      <c r="HZ1418" s="205"/>
      <c r="IA1418" s="205"/>
      <c r="IB1418" s="205"/>
      <c r="IC1418" s="205"/>
      <c r="ID1418" s="205"/>
      <c r="IE1418" s="205"/>
      <c r="IF1418" s="205"/>
      <c r="IG1418" s="205"/>
      <c r="IH1418" s="205"/>
      <c r="II1418" s="205"/>
      <c r="IJ1418" s="205"/>
      <c r="IK1418" s="205"/>
      <c r="IL1418" s="205"/>
      <c r="IM1418" s="205"/>
      <c r="IN1418" s="205"/>
      <c r="IO1418" s="205"/>
      <c r="IP1418" s="205"/>
      <c r="IQ1418" s="205"/>
      <c r="IR1418" s="205"/>
      <c r="IS1418" s="205"/>
      <c r="IT1418" s="205"/>
      <c r="IU1418" s="205"/>
      <c r="IV1418" s="205"/>
      <c r="IW1418" s="205"/>
      <c r="IX1418" s="205"/>
      <c r="IY1418" s="205"/>
      <c r="IZ1418" s="205"/>
      <c r="JA1418" s="205"/>
      <c r="JB1418" s="205"/>
    </row>
    <row r="1419" spans="1:262" s="692" customFormat="1" ht="45" x14ac:dyDescent="0.25">
      <c r="A1419" s="646"/>
      <c r="B1419" s="646">
        <v>1</v>
      </c>
      <c r="C1419" s="2674" t="s">
        <v>495</v>
      </c>
      <c r="D1419" s="1071"/>
      <c r="E1419" s="960"/>
      <c r="F1419" s="1589">
        <f t="shared" si="698"/>
        <v>5300</v>
      </c>
      <c r="G1419" s="961">
        <f t="shared" si="701"/>
        <v>441.66666666666669</v>
      </c>
      <c r="H1419" s="961">
        <f t="shared" si="701"/>
        <v>0</v>
      </c>
      <c r="I1419" s="1033">
        <f t="shared" si="700"/>
        <v>0</v>
      </c>
      <c r="J1419" s="1161"/>
      <c r="K1419" s="1161"/>
      <c r="L1419" s="1162"/>
      <c r="M1419" s="1162"/>
      <c r="N1419" s="1162"/>
      <c r="O1419" s="1162"/>
      <c r="P1419" s="1162"/>
      <c r="Q1419" s="1162"/>
      <c r="R1419" s="1200"/>
      <c r="S1419" s="1160"/>
      <c r="T1419" s="1200"/>
      <c r="U1419" s="3064"/>
      <c r="V1419" s="1200"/>
      <c r="W1419" s="1200"/>
      <c r="X1419" s="2007"/>
      <c r="Y1419" s="2007"/>
      <c r="Z1419" s="1200"/>
      <c r="AA1419" s="669"/>
      <c r="AB1419" s="205"/>
      <c r="AC1419" s="205"/>
      <c r="AD1419" s="205"/>
      <c r="AE1419" s="205"/>
      <c r="AF1419" s="205"/>
      <c r="AG1419" s="205"/>
      <c r="AH1419" s="205"/>
      <c r="AI1419" s="205"/>
      <c r="AJ1419" s="205"/>
      <c r="AK1419" s="205"/>
      <c r="AL1419" s="205"/>
      <c r="AM1419" s="205"/>
      <c r="AN1419" s="205"/>
      <c r="AO1419" s="205"/>
      <c r="AP1419" s="205"/>
      <c r="AQ1419" s="205"/>
      <c r="AR1419" s="205"/>
      <c r="AS1419" s="205"/>
      <c r="AT1419" s="205"/>
      <c r="AU1419" s="205"/>
      <c r="AV1419" s="205"/>
      <c r="AW1419" s="205"/>
      <c r="AX1419" s="205"/>
      <c r="AY1419" s="205"/>
      <c r="AZ1419" s="205"/>
      <c r="BA1419" s="205"/>
      <c r="BB1419" s="205"/>
      <c r="BC1419" s="205"/>
      <c r="BD1419" s="205"/>
      <c r="BE1419" s="205"/>
      <c r="BF1419" s="205"/>
      <c r="BG1419" s="205"/>
      <c r="BH1419" s="205"/>
      <c r="BI1419" s="205"/>
      <c r="BJ1419" s="205"/>
      <c r="BK1419" s="205"/>
      <c r="BL1419" s="205"/>
      <c r="BM1419" s="205"/>
      <c r="BN1419" s="205"/>
      <c r="BO1419" s="205"/>
      <c r="BP1419" s="205"/>
      <c r="BQ1419" s="205"/>
      <c r="BR1419" s="205"/>
      <c r="BS1419" s="205"/>
      <c r="BT1419" s="205"/>
      <c r="BU1419" s="205"/>
      <c r="BV1419" s="205"/>
      <c r="BW1419" s="205"/>
      <c r="BX1419" s="205"/>
      <c r="BY1419" s="205"/>
      <c r="BZ1419" s="205"/>
      <c r="CA1419" s="205"/>
      <c r="CB1419" s="205"/>
      <c r="CC1419" s="205"/>
      <c r="CD1419" s="205"/>
      <c r="CE1419" s="205"/>
      <c r="CF1419" s="205"/>
      <c r="CG1419" s="205"/>
      <c r="CH1419" s="205"/>
      <c r="CI1419" s="205"/>
      <c r="CJ1419" s="205"/>
      <c r="CK1419" s="205"/>
      <c r="CL1419" s="205"/>
      <c r="CM1419" s="205"/>
      <c r="CN1419" s="205"/>
      <c r="CO1419" s="205"/>
      <c r="CP1419" s="205"/>
      <c r="CQ1419" s="205"/>
      <c r="CR1419" s="205"/>
      <c r="CS1419" s="205"/>
      <c r="CT1419" s="205"/>
      <c r="CU1419" s="205"/>
      <c r="CV1419" s="205"/>
      <c r="CW1419" s="205"/>
      <c r="CX1419" s="205"/>
      <c r="CY1419" s="205"/>
      <c r="CZ1419" s="205"/>
      <c r="DA1419" s="205"/>
      <c r="DB1419" s="205"/>
      <c r="DC1419" s="205"/>
      <c r="DD1419" s="205"/>
      <c r="DE1419" s="205"/>
      <c r="DF1419" s="205"/>
      <c r="DG1419" s="205"/>
      <c r="DH1419" s="205"/>
      <c r="DI1419" s="205"/>
      <c r="DJ1419" s="205"/>
      <c r="DK1419" s="205"/>
      <c r="DL1419" s="205"/>
      <c r="DM1419" s="205"/>
      <c r="DN1419" s="205"/>
      <c r="DO1419" s="205"/>
      <c r="DP1419" s="205"/>
      <c r="DQ1419" s="205"/>
      <c r="DR1419" s="205"/>
      <c r="DS1419" s="205"/>
      <c r="DT1419" s="205"/>
      <c r="DU1419" s="205"/>
      <c r="DV1419" s="205"/>
      <c r="DW1419" s="205"/>
      <c r="DX1419" s="205"/>
      <c r="DY1419" s="205"/>
      <c r="DZ1419" s="205"/>
      <c r="EA1419" s="205"/>
      <c r="EB1419" s="205"/>
      <c r="EC1419" s="205"/>
      <c r="ED1419" s="205"/>
      <c r="EE1419" s="205"/>
      <c r="EF1419" s="205"/>
      <c r="EG1419" s="205"/>
      <c r="EH1419" s="205"/>
      <c r="EI1419" s="205"/>
      <c r="EJ1419" s="205"/>
      <c r="EK1419" s="205"/>
      <c r="EL1419" s="205"/>
      <c r="EM1419" s="205"/>
      <c r="EN1419" s="205"/>
      <c r="EO1419" s="205"/>
      <c r="EP1419" s="205"/>
      <c r="EQ1419" s="205"/>
      <c r="ER1419" s="205"/>
      <c r="ES1419" s="205"/>
      <c r="ET1419" s="205"/>
      <c r="EU1419" s="205"/>
      <c r="EV1419" s="205"/>
      <c r="EW1419" s="205"/>
      <c r="EX1419" s="205"/>
      <c r="EY1419" s="205"/>
      <c r="EZ1419" s="205"/>
      <c r="FA1419" s="205"/>
      <c r="FB1419" s="205"/>
      <c r="FC1419" s="205"/>
      <c r="FD1419" s="205"/>
      <c r="FE1419" s="205"/>
      <c r="FF1419" s="205"/>
      <c r="FG1419" s="205"/>
      <c r="FH1419" s="205"/>
      <c r="FI1419" s="205"/>
      <c r="FJ1419" s="205"/>
      <c r="FK1419" s="205"/>
      <c r="FL1419" s="205"/>
      <c r="FM1419" s="205"/>
      <c r="FN1419" s="205"/>
      <c r="FO1419" s="205"/>
      <c r="FP1419" s="205"/>
      <c r="FQ1419" s="205"/>
      <c r="FR1419" s="205"/>
      <c r="FS1419" s="205"/>
      <c r="FT1419" s="205"/>
      <c r="FU1419" s="205"/>
      <c r="FV1419" s="205"/>
      <c r="FW1419" s="205"/>
      <c r="FX1419" s="205"/>
      <c r="FY1419" s="205"/>
      <c r="FZ1419" s="205"/>
      <c r="GA1419" s="205"/>
      <c r="GB1419" s="205"/>
      <c r="GC1419" s="205"/>
      <c r="GD1419" s="205"/>
      <c r="GE1419" s="205"/>
      <c r="GF1419" s="205"/>
      <c r="GG1419" s="205"/>
      <c r="GH1419" s="205"/>
      <c r="GI1419" s="205"/>
      <c r="GJ1419" s="205"/>
      <c r="GK1419" s="205"/>
      <c r="GL1419" s="205"/>
      <c r="GM1419" s="205"/>
      <c r="GN1419" s="205"/>
      <c r="GO1419" s="205"/>
      <c r="GP1419" s="205"/>
      <c r="GQ1419" s="205"/>
      <c r="GR1419" s="205"/>
      <c r="GS1419" s="205"/>
      <c r="GT1419" s="205"/>
      <c r="GU1419" s="205"/>
      <c r="GV1419" s="205"/>
      <c r="GW1419" s="205"/>
      <c r="GX1419" s="205"/>
      <c r="GY1419" s="205"/>
      <c r="GZ1419" s="205"/>
      <c r="HA1419" s="205"/>
      <c r="HB1419" s="205"/>
      <c r="HC1419" s="205"/>
      <c r="HD1419" s="205"/>
      <c r="HE1419" s="205"/>
      <c r="HF1419" s="205"/>
      <c r="HG1419" s="205"/>
      <c r="HH1419" s="205"/>
      <c r="HI1419" s="205"/>
      <c r="HJ1419" s="205"/>
      <c r="HK1419" s="205"/>
      <c r="HL1419" s="205"/>
      <c r="HM1419" s="205"/>
      <c r="HN1419" s="205"/>
      <c r="HO1419" s="205"/>
      <c r="HP1419" s="205"/>
      <c r="HQ1419" s="205"/>
      <c r="HR1419" s="205"/>
      <c r="HS1419" s="205"/>
      <c r="HT1419" s="205"/>
      <c r="HU1419" s="205"/>
      <c r="HV1419" s="205"/>
      <c r="HW1419" s="205"/>
      <c r="HX1419" s="205"/>
      <c r="HY1419" s="205"/>
      <c r="HZ1419" s="205"/>
      <c r="IA1419" s="205"/>
      <c r="IB1419" s="205"/>
      <c r="IC1419" s="205"/>
      <c r="ID1419" s="205"/>
      <c r="IE1419" s="205"/>
      <c r="IF1419" s="205"/>
      <c r="IG1419" s="205"/>
      <c r="IH1419" s="205"/>
      <c r="II1419" s="205"/>
      <c r="IJ1419" s="205"/>
      <c r="IK1419" s="205"/>
      <c r="IL1419" s="205"/>
      <c r="IM1419" s="205"/>
      <c r="IN1419" s="205"/>
      <c r="IO1419" s="205"/>
      <c r="IP1419" s="205"/>
      <c r="IQ1419" s="205"/>
      <c r="IR1419" s="205"/>
      <c r="IS1419" s="205"/>
      <c r="IT1419" s="205"/>
      <c r="IU1419" s="205"/>
      <c r="IV1419" s="205"/>
      <c r="IW1419" s="205"/>
      <c r="IX1419" s="205"/>
      <c r="IY1419" s="205"/>
      <c r="IZ1419" s="205"/>
      <c r="JA1419" s="205"/>
      <c r="JB1419" s="205"/>
    </row>
    <row r="1420" spans="1:262" s="692" customFormat="1" ht="30" x14ac:dyDescent="0.25">
      <c r="A1420" s="646"/>
      <c r="B1420" s="646">
        <v>1</v>
      </c>
      <c r="C1420" s="2660" t="s">
        <v>496</v>
      </c>
      <c r="D1420" s="1071"/>
      <c r="E1420" s="960"/>
      <c r="F1420" s="1589">
        <f t="shared" si="698"/>
        <v>1300</v>
      </c>
      <c r="G1420" s="961">
        <f t="shared" si="701"/>
        <v>108.33333333333333</v>
      </c>
      <c r="H1420" s="961">
        <f t="shared" si="701"/>
        <v>0</v>
      </c>
      <c r="I1420" s="1033">
        <f t="shared" si="700"/>
        <v>0</v>
      </c>
      <c r="J1420" s="1161"/>
      <c r="K1420" s="1161"/>
      <c r="L1420" s="1162"/>
      <c r="M1420" s="1162"/>
      <c r="N1420" s="1162"/>
      <c r="O1420" s="1162"/>
      <c r="P1420" s="1162"/>
      <c r="Q1420" s="1162"/>
      <c r="R1420" s="1200"/>
      <c r="S1420" s="1160"/>
      <c r="T1420" s="1200"/>
      <c r="U1420" s="3064"/>
      <c r="V1420" s="1200"/>
      <c r="W1420" s="1200"/>
      <c r="X1420" s="2007"/>
      <c r="Y1420" s="2007"/>
      <c r="Z1420" s="1200"/>
      <c r="AA1420" s="669"/>
      <c r="AB1420" s="205"/>
      <c r="AC1420" s="205"/>
      <c r="AD1420" s="205"/>
      <c r="AE1420" s="205"/>
      <c r="AF1420" s="205"/>
      <c r="AG1420" s="205"/>
      <c r="AH1420" s="205"/>
      <c r="AI1420" s="205"/>
      <c r="AJ1420" s="205"/>
      <c r="AK1420" s="205"/>
      <c r="AL1420" s="205"/>
      <c r="AM1420" s="205"/>
      <c r="AN1420" s="205"/>
      <c r="AO1420" s="205"/>
      <c r="AP1420" s="205"/>
      <c r="AQ1420" s="205"/>
      <c r="AR1420" s="205"/>
      <c r="AS1420" s="205"/>
      <c r="AT1420" s="205"/>
      <c r="AU1420" s="205"/>
      <c r="AV1420" s="205"/>
      <c r="AW1420" s="205"/>
      <c r="AX1420" s="205"/>
      <c r="AY1420" s="205"/>
      <c r="AZ1420" s="205"/>
      <c r="BA1420" s="205"/>
      <c r="BB1420" s="205"/>
      <c r="BC1420" s="205"/>
      <c r="BD1420" s="205"/>
      <c r="BE1420" s="205"/>
      <c r="BF1420" s="205"/>
      <c r="BG1420" s="205"/>
      <c r="BH1420" s="205"/>
      <c r="BI1420" s="205"/>
      <c r="BJ1420" s="205"/>
      <c r="BK1420" s="205"/>
      <c r="BL1420" s="205"/>
      <c r="BM1420" s="205"/>
      <c r="BN1420" s="205"/>
      <c r="BO1420" s="205"/>
      <c r="BP1420" s="205"/>
      <c r="BQ1420" s="205"/>
      <c r="BR1420" s="205"/>
      <c r="BS1420" s="205"/>
      <c r="BT1420" s="205"/>
      <c r="BU1420" s="205"/>
      <c r="BV1420" s="205"/>
      <c r="BW1420" s="205"/>
      <c r="BX1420" s="205"/>
      <c r="BY1420" s="205"/>
      <c r="BZ1420" s="205"/>
      <c r="CA1420" s="205"/>
      <c r="CB1420" s="205"/>
      <c r="CC1420" s="205"/>
      <c r="CD1420" s="205"/>
      <c r="CE1420" s="205"/>
      <c r="CF1420" s="205"/>
      <c r="CG1420" s="205"/>
      <c r="CH1420" s="205"/>
      <c r="CI1420" s="205"/>
      <c r="CJ1420" s="205"/>
      <c r="CK1420" s="205"/>
      <c r="CL1420" s="205"/>
      <c r="CM1420" s="205"/>
      <c r="CN1420" s="205"/>
      <c r="CO1420" s="205"/>
      <c r="CP1420" s="205"/>
      <c r="CQ1420" s="205"/>
      <c r="CR1420" s="205"/>
      <c r="CS1420" s="205"/>
      <c r="CT1420" s="205"/>
      <c r="CU1420" s="205"/>
      <c r="CV1420" s="205"/>
      <c r="CW1420" s="205"/>
      <c r="CX1420" s="205"/>
      <c r="CY1420" s="205"/>
      <c r="CZ1420" s="205"/>
      <c r="DA1420" s="205"/>
      <c r="DB1420" s="205"/>
      <c r="DC1420" s="205"/>
      <c r="DD1420" s="205"/>
      <c r="DE1420" s="205"/>
      <c r="DF1420" s="205"/>
      <c r="DG1420" s="205"/>
      <c r="DH1420" s="205"/>
      <c r="DI1420" s="205"/>
      <c r="DJ1420" s="205"/>
      <c r="DK1420" s="205"/>
      <c r="DL1420" s="205"/>
      <c r="DM1420" s="205"/>
      <c r="DN1420" s="205"/>
      <c r="DO1420" s="205"/>
      <c r="DP1420" s="205"/>
      <c r="DQ1420" s="205"/>
      <c r="DR1420" s="205"/>
      <c r="DS1420" s="205"/>
      <c r="DT1420" s="205"/>
      <c r="DU1420" s="205"/>
      <c r="DV1420" s="205"/>
      <c r="DW1420" s="205"/>
      <c r="DX1420" s="205"/>
      <c r="DY1420" s="205"/>
      <c r="DZ1420" s="205"/>
      <c r="EA1420" s="205"/>
      <c r="EB1420" s="205"/>
      <c r="EC1420" s="205"/>
      <c r="ED1420" s="205"/>
      <c r="EE1420" s="205"/>
      <c r="EF1420" s="205"/>
      <c r="EG1420" s="205"/>
      <c r="EH1420" s="205"/>
      <c r="EI1420" s="205"/>
      <c r="EJ1420" s="205"/>
      <c r="EK1420" s="205"/>
      <c r="EL1420" s="205"/>
      <c r="EM1420" s="205"/>
      <c r="EN1420" s="205"/>
      <c r="EO1420" s="205"/>
      <c r="EP1420" s="205"/>
      <c r="EQ1420" s="205"/>
      <c r="ER1420" s="205"/>
      <c r="ES1420" s="205"/>
      <c r="ET1420" s="205"/>
      <c r="EU1420" s="205"/>
      <c r="EV1420" s="205"/>
      <c r="EW1420" s="205"/>
      <c r="EX1420" s="205"/>
      <c r="EY1420" s="205"/>
      <c r="EZ1420" s="205"/>
      <c r="FA1420" s="205"/>
      <c r="FB1420" s="205"/>
      <c r="FC1420" s="205"/>
      <c r="FD1420" s="205"/>
      <c r="FE1420" s="205"/>
      <c r="FF1420" s="205"/>
      <c r="FG1420" s="205"/>
      <c r="FH1420" s="205"/>
      <c r="FI1420" s="205"/>
      <c r="FJ1420" s="205"/>
      <c r="FK1420" s="205"/>
      <c r="FL1420" s="205"/>
      <c r="FM1420" s="205"/>
      <c r="FN1420" s="205"/>
      <c r="FO1420" s="205"/>
      <c r="FP1420" s="205"/>
      <c r="FQ1420" s="205"/>
      <c r="FR1420" s="205"/>
      <c r="FS1420" s="205"/>
      <c r="FT1420" s="205"/>
      <c r="FU1420" s="205"/>
      <c r="FV1420" s="205"/>
      <c r="FW1420" s="205"/>
      <c r="FX1420" s="205"/>
      <c r="FY1420" s="205"/>
      <c r="FZ1420" s="205"/>
      <c r="GA1420" s="205"/>
      <c r="GB1420" s="205"/>
      <c r="GC1420" s="205"/>
      <c r="GD1420" s="205"/>
      <c r="GE1420" s="205"/>
      <c r="GF1420" s="205"/>
      <c r="GG1420" s="205"/>
      <c r="GH1420" s="205"/>
      <c r="GI1420" s="205"/>
      <c r="GJ1420" s="205"/>
      <c r="GK1420" s="205"/>
      <c r="GL1420" s="205"/>
      <c r="GM1420" s="205"/>
      <c r="GN1420" s="205"/>
      <c r="GO1420" s="205"/>
      <c r="GP1420" s="205"/>
      <c r="GQ1420" s="205"/>
      <c r="GR1420" s="205"/>
      <c r="GS1420" s="205"/>
      <c r="GT1420" s="205"/>
      <c r="GU1420" s="205"/>
      <c r="GV1420" s="205"/>
      <c r="GW1420" s="205"/>
      <c r="GX1420" s="205"/>
      <c r="GY1420" s="205"/>
      <c r="GZ1420" s="205"/>
      <c r="HA1420" s="205"/>
      <c r="HB1420" s="205"/>
      <c r="HC1420" s="205"/>
      <c r="HD1420" s="205"/>
      <c r="HE1420" s="205"/>
      <c r="HF1420" s="205"/>
      <c r="HG1420" s="205"/>
      <c r="HH1420" s="205"/>
      <c r="HI1420" s="205"/>
      <c r="HJ1420" s="205"/>
      <c r="HK1420" s="205"/>
      <c r="HL1420" s="205"/>
      <c r="HM1420" s="205"/>
      <c r="HN1420" s="205"/>
      <c r="HO1420" s="205"/>
      <c r="HP1420" s="205"/>
      <c r="HQ1420" s="205"/>
      <c r="HR1420" s="205"/>
      <c r="HS1420" s="205"/>
      <c r="HT1420" s="205"/>
      <c r="HU1420" s="205"/>
      <c r="HV1420" s="205"/>
      <c r="HW1420" s="205"/>
      <c r="HX1420" s="205"/>
      <c r="HY1420" s="205"/>
      <c r="HZ1420" s="205"/>
      <c r="IA1420" s="205"/>
      <c r="IB1420" s="205"/>
      <c r="IC1420" s="205"/>
      <c r="ID1420" s="205"/>
      <c r="IE1420" s="205"/>
      <c r="IF1420" s="205"/>
      <c r="IG1420" s="205"/>
      <c r="IH1420" s="205"/>
      <c r="II1420" s="205"/>
      <c r="IJ1420" s="205"/>
      <c r="IK1420" s="205"/>
      <c r="IL1420" s="205"/>
      <c r="IM1420" s="205"/>
      <c r="IN1420" s="205"/>
      <c r="IO1420" s="205"/>
      <c r="IP1420" s="205"/>
      <c r="IQ1420" s="205"/>
      <c r="IR1420" s="205"/>
      <c r="IS1420" s="205"/>
      <c r="IT1420" s="205"/>
      <c r="IU1420" s="205"/>
      <c r="IV1420" s="205"/>
      <c r="IW1420" s="205"/>
      <c r="IX1420" s="205"/>
      <c r="IY1420" s="205"/>
      <c r="IZ1420" s="205"/>
      <c r="JA1420" s="205"/>
      <c r="JB1420" s="205"/>
    </row>
    <row r="1421" spans="1:262" s="692" customFormat="1" ht="30" x14ac:dyDescent="0.25">
      <c r="A1421" s="646"/>
      <c r="B1421" s="646">
        <v>1</v>
      </c>
      <c r="C1421" s="2809" t="s">
        <v>543</v>
      </c>
      <c r="D1421" s="1071"/>
      <c r="E1421" s="960"/>
      <c r="F1421" s="1589">
        <f t="shared" si="698"/>
        <v>0</v>
      </c>
      <c r="G1421" s="961">
        <f t="shared" si="701"/>
        <v>0</v>
      </c>
      <c r="H1421" s="961">
        <f t="shared" si="701"/>
        <v>0</v>
      </c>
      <c r="I1421" s="1033"/>
      <c r="J1421" s="1161"/>
      <c r="K1421" s="1161"/>
      <c r="L1421" s="1162"/>
      <c r="M1421" s="1162"/>
      <c r="N1421" s="1162"/>
      <c r="O1421" s="1162"/>
      <c r="P1421" s="1162"/>
      <c r="Q1421" s="1162"/>
      <c r="R1421" s="1200"/>
      <c r="S1421" s="1160"/>
      <c r="T1421" s="1200"/>
      <c r="U1421" s="3064"/>
      <c r="V1421" s="1200"/>
      <c r="W1421" s="1200"/>
      <c r="X1421" s="2007"/>
      <c r="Y1421" s="2007"/>
      <c r="Z1421" s="1200"/>
      <c r="AA1421" s="669"/>
      <c r="AB1421" s="205"/>
      <c r="AC1421" s="205"/>
      <c r="AD1421" s="205"/>
      <c r="AE1421" s="205"/>
      <c r="AF1421" s="205"/>
      <c r="AG1421" s="205"/>
      <c r="AH1421" s="205"/>
      <c r="AI1421" s="205"/>
      <c r="AJ1421" s="205"/>
      <c r="AK1421" s="205"/>
      <c r="AL1421" s="205"/>
      <c r="AM1421" s="205"/>
      <c r="AN1421" s="205"/>
      <c r="AO1421" s="205"/>
      <c r="AP1421" s="205"/>
      <c r="AQ1421" s="205"/>
      <c r="AR1421" s="205"/>
      <c r="AS1421" s="205"/>
      <c r="AT1421" s="205"/>
      <c r="AU1421" s="205"/>
      <c r="AV1421" s="205"/>
      <c r="AW1421" s="205"/>
      <c r="AX1421" s="205"/>
      <c r="AY1421" s="205"/>
      <c r="AZ1421" s="205"/>
      <c r="BA1421" s="205"/>
      <c r="BB1421" s="205"/>
      <c r="BC1421" s="205"/>
      <c r="BD1421" s="205"/>
      <c r="BE1421" s="205"/>
      <c r="BF1421" s="205"/>
      <c r="BG1421" s="205"/>
      <c r="BH1421" s="205"/>
      <c r="BI1421" s="205"/>
      <c r="BJ1421" s="205"/>
      <c r="BK1421" s="205"/>
      <c r="BL1421" s="205"/>
      <c r="BM1421" s="205"/>
      <c r="BN1421" s="205"/>
      <c r="BO1421" s="205"/>
      <c r="BP1421" s="205"/>
      <c r="BQ1421" s="205"/>
      <c r="BR1421" s="205"/>
      <c r="BS1421" s="205"/>
      <c r="BT1421" s="205"/>
      <c r="BU1421" s="205"/>
      <c r="BV1421" s="205"/>
      <c r="BW1421" s="205"/>
      <c r="BX1421" s="205"/>
      <c r="BY1421" s="205"/>
      <c r="BZ1421" s="205"/>
      <c r="CA1421" s="205"/>
      <c r="CB1421" s="205"/>
      <c r="CC1421" s="205"/>
      <c r="CD1421" s="205"/>
      <c r="CE1421" s="205"/>
      <c r="CF1421" s="205"/>
      <c r="CG1421" s="205"/>
      <c r="CH1421" s="205"/>
      <c r="CI1421" s="205"/>
      <c r="CJ1421" s="205"/>
      <c r="CK1421" s="205"/>
      <c r="CL1421" s="205"/>
      <c r="CM1421" s="205"/>
      <c r="CN1421" s="205"/>
      <c r="CO1421" s="205"/>
      <c r="CP1421" s="205"/>
      <c r="CQ1421" s="205"/>
      <c r="CR1421" s="205"/>
      <c r="CS1421" s="205"/>
      <c r="CT1421" s="205"/>
      <c r="CU1421" s="205"/>
      <c r="CV1421" s="205"/>
      <c r="CW1421" s="205"/>
      <c r="CX1421" s="205"/>
      <c r="CY1421" s="205"/>
      <c r="CZ1421" s="205"/>
      <c r="DA1421" s="205"/>
      <c r="DB1421" s="205"/>
      <c r="DC1421" s="205"/>
      <c r="DD1421" s="205"/>
      <c r="DE1421" s="205"/>
      <c r="DF1421" s="205"/>
      <c r="DG1421" s="205"/>
      <c r="DH1421" s="205"/>
      <c r="DI1421" s="205"/>
      <c r="DJ1421" s="205"/>
      <c r="DK1421" s="205"/>
      <c r="DL1421" s="205"/>
      <c r="DM1421" s="205"/>
      <c r="DN1421" s="205"/>
      <c r="DO1421" s="205"/>
      <c r="DP1421" s="205"/>
      <c r="DQ1421" s="205"/>
      <c r="DR1421" s="205"/>
      <c r="DS1421" s="205"/>
      <c r="DT1421" s="205"/>
      <c r="DU1421" s="205"/>
      <c r="DV1421" s="205"/>
      <c r="DW1421" s="205"/>
      <c r="DX1421" s="205"/>
      <c r="DY1421" s="205"/>
      <c r="DZ1421" s="205"/>
      <c r="EA1421" s="205"/>
      <c r="EB1421" s="205"/>
      <c r="EC1421" s="205"/>
      <c r="ED1421" s="205"/>
      <c r="EE1421" s="205"/>
      <c r="EF1421" s="205"/>
      <c r="EG1421" s="205"/>
      <c r="EH1421" s="205"/>
      <c r="EI1421" s="205"/>
      <c r="EJ1421" s="205"/>
      <c r="EK1421" s="205"/>
      <c r="EL1421" s="205"/>
      <c r="EM1421" s="205"/>
      <c r="EN1421" s="205"/>
      <c r="EO1421" s="205"/>
      <c r="EP1421" s="205"/>
      <c r="EQ1421" s="205"/>
      <c r="ER1421" s="205"/>
      <c r="ES1421" s="205"/>
      <c r="ET1421" s="205"/>
      <c r="EU1421" s="205"/>
      <c r="EV1421" s="205"/>
      <c r="EW1421" s="205"/>
      <c r="EX1421" s="205"/>
      <c r="EY1421" s="205"/>
      <c r="EZ1421" s="205"/>
      <c r="FA1421" s="205"/>
      <c r="FB1421" s="205"/>
      <c r="FC1421" s="205"/>
      <c r="FD1421" s="205"/>
      <c r="FE1421" s="205"/>
      <c r="FF1421" s="205"/>
      <c r="FG1421" s="205"/>
      <c r="FH1421" s="205"/>
      <c r="FI1421" s="205"/>
      <c r="FJ1421" s="205"/>
      <c r="FK1421" s="205"/>
      <c r="FL1421" s="205"/>
      <c r="FM1421" s="205"/>
      <c r="FN1421" s="205"/>
      <c r="FO1421" s="205"/>
      <c r="FP1421" s="205"/>
      <c r="FQ1421" s="205"/>
      <c r="FR1421" s="205"/>
      <c r="FS1421" s="205"/>
      <c r="FT1421" s="205"/>
      <c r="FU1421" s="205"/>
      <c r="FV1421" s="205"/>
      <c r="FW1421" s="205"/>
      <c r="FX1421" s="205"/>
      <c r="FY1421" s="205"/>
      <c r="FZ1421" s="205"/>
      <c r="GA1421" s="205"/>
      <c r="GB1421" s="205"/>
      <c r="GC1421" s="205"/>
      <c r="GD1421" s="205"/>
      <c r="GE1421" s="205"/>
      <c r="GF1421" s="205"/>
      <c r="GG1421" s="205"/>
      <c r="GH1421" s="205"/>
      <c r="GI1421" s="205"/>
      <c r="GJ1421" s="205"/>
      <c r="GK1421" s="205"/>
      <c r="GL1421" s="205"/>
      <c r="GM1421" s="205"/>
      <c r="GN1421" s="205"/>
      <c r="GO1421" s="205"/>
      <c r="GP1421" s="205"/>
      <c r="GQ1421" s="205"/>
      <c r="GR1421" s="205"/>
      <c r="GS1421" s="205"/>
      <c r="GT1421" s="205"/>
      <c r="GU1421" s="205"/>
      <c r="GV1421" s="205"/>
      <c r="GW1421" s="205"/>
      <c r="GX1421" s="205"/>
      <c r="GY1421" s="205"/>
      <c r="GZ1421" s="205"/>
      <c r="HA1421" s="205"/>
      <c r="HB1421" s="205"/>
      <c r="HC1421" s="205"/>
      <c r="HD1421" s="205"/>
      <c r="HE1421" s="205"/>
      <c r="HF1421" s="205"/>
      <c r="HG1421" s="205"/>
      <c r="HH1421" s="205"/>
      <c r="HI1421" s="205"/>
      <c r="HJ1421" s="205"/>
      <c r="HK1421" s="205"/>
      <c r="HL1421" s="205"/>
      <c r="HM1421" s="205"/>
      <c r="HN1421" s="205"/>
      <c r="HO1421" s="205"/>
      <c r="HP1421" s="205"/>
      <c r="HQ1421" s="205"/>
      <c r="HR1421" s="205"/>
      <c r="HS1421" s="205"/>
      <c r="HT1421" s="205"/>
      <c r="HU1421" s="205"/>
      <c r="HV1421" s="205"/>
      <c r="HW1421" s="205"/>
      <c r="HX1421" s="205"/>
      <c r="HY1421" s="205"/>
      <c r="HZ1421" s="205"/>
      <c r="IA1421" s="205"/>
      <c r="IB1421" s="205"/>
      <c r="IC1421" s="205"/>
      <c r="ID1421" s="205"/>
      <c r="IE1421" s="205"/>
      <c r="IF1421" s="205"/>
      <c r="IG1421" s="205"/>
      <c r="IH1421" s="205"/>
      <c r="II1421" s="205"/>
      <c r="IJ1421" s="205"/>
      <c r="IK1421" s="205"/>
      <c r="IL1421" s="205"/>
      <c r="IM1421" s="205"/>
      <c r="IN1421" s="205"/>
      <c r="IO1421" s="205"/>
      <c r="IP1421" s="205"/>
      <c r="IQ1421" s="205"/>
      <c r="IR1421" s="205"/>
      <c r="IS1421" s="205"/>
      <c r="IT1421" s="205"/>
      <c r="IU1421" s="205"/>
      <c r="IV1421" s="205"/>
      <c r="IW1421" s="205"/>
      <c r="IX1421" s="205"/>
      <c r="IY1421" s="205"/>
      <c r="IZ1421" s="205"/>
      <c r="JA1421" s="205"/>
      <c r="JB1421" s="205"/>
    </row>
    <row r="1422" spans="1:262" s="692" customFormat="1" ht="60" x14ac:dyDescent="0.25">
      <c r="A1422" s="646"/>
      <c r="B1422" s="646">
        <v>1</v>
      </c>
      <c r="C1422" s="2675" t="s">
        <v>497</v>
      </c>
      <c r="D1422" s="1071"/>
      <c r="E1422" s="960"/>
      <c r="F1422" s="1589">
        <f t="shared" si="698"/>
        <v>3500</v>
      </c>
      <c r="G1422" s="961">
        <f t="shared" si="701"/>
        <v>291.66666666666669</v>
      </c>
      <c r="H1422" s="961">
        <f t="shared" si="701"/>
        <v>0</v>
      </c>
      <c r="I1422" s="1033">
        <f>I1353</f>
        <v>0</v>
      </c>
      <c r="J1422" s="1161"/>
      <c r="K1422" s="1161"/>
      <c r="L1422" s="1162"/>
      <c r="M1422" s="1162"/>
      <c r="N1422" s="1162"/>
      <c r="O1422" s="1162"/>
      <c r="P1422" s="1162"/>
      <c r="Q1422" s="1162"/>
      <c r="R1422" s="1200"/>
      <c r="S1422" s="1160"/>
      <c r="T1422" s="1200"/>
      <c r="U1422" s="3064"/>
      <c r="V1422" s="1200"/>
      <c r="W1422" s="1200"/>
      <c r="X1422" s="2007"/>
      <c r="Y1422" s="2007"/>
      <c r="Z1422" s="1200"/>
      <c r="AA1422" s="669"/>
      <c r="AB1422" s="205"/>
      <c r="AC1422" s="205"/>
      <c r="AD1422" s="205"/>
      <c r="AE1422" s="205"/>
      <c r="AF1422" s="205"/>
      <c r="AG1422" s="205"/>
      <c r="AH1422" s="205"/>
      <c r="AI1422" s="205"/>
      <c r="AJ1422" s="205"/>
      <c r="AK1422" s="205"/>
      <c r="AL1422" s="205"/>
      <c r="AM1422" s="205"/>
      <c r="AN1422" s="205"/>
      <c r="AO1422" s="205"/>
      <c r="AP1422" s="205"/>
      <c r="AQ1422" s="205"/>
      <c r="AR1422" s="205"/>
      <c r="AS1422" s="205"/>
      <c r="AT1422" s="205"/>
      <c r="AU1422" s="205"/>
      <c r="AV1422" s="205"/>
      <c r="AW1422" s="205"/>
      <c r="AX1422" s="205"/>
      <c r="AY1422" s="205"/>
      <c r="AZ1422" s="205"/>
      <c r="BA1422" s="205"/>
      <c r="BB1422" s="205"/>
      <c r="BC1422" s="205"/>
      <c r="BD1422" s="205"/>
      <c r="BE1422" s="205"/>
      <c r="BF1422" s="205"/>
      <c r="BG1422" s="205"/>
      <c r="BH1422" s="205"/>
      <c r="BI1422" s="205"/>
      <c r="BJ1422" s="205"/>
      <c r="BK1422" s="205"/>
      <c r="BL1422" s="205"/>
      <c r="BM1422" s="205"/>
      <c r="BN1422" s="205"/>
      <c r="BO1422" s="205"/>
      <c r="BP1422" s="205"/>
      <c r="BQ1422" s="205"/>
      <c r="BR1422" s="205"/>
      <c r="BS1422" s="205"/>
      <c r="BT1422" s="205"/>
      <c r="BU1422" s="205"/>
      <c r="BV1422" s="205"/>
      <c r="BW1422" s="205"/>
      <c r="BX1422" s="205"/>
      <c r="BY1422" s="205"/>
      <c r="BZ1422" s="205"/>
      <c r="CA1422" s="205"/>
      <c r="CB1422" s="205"/>
      <c r="CC1422" s="205"/>
      <c r="CD1422" s="205"/>
      <c r="CE1422" s="205"/>
      <c r="CF1422" s="205"/>
      <c r="CG1422" s="205"/>
      <c r="CH1422" s="205"/>
      <c r="CI1422" s="205"/>
      <c r="CJ1422" s="205"/>
      <c r="CK1422" s="205"/>
      <c r="CL1422" s="205"/>
      <c r="CM1422" s="205"/>
      <c r="CN1422" s="205"/>
      <c r="CO1422" s="205"/>
      <c r="CP1422" s="205"/>
      <c r="CQ1422" s="205"/>
      <c r="CR1422" s="205"/>
      <c r="CS1422" s="205"/>
      <c r="CT1422" s="205"/>
      <c r="CU1422" s="205"/>
      <c r="CV1422" s="205"/>
      <c r="CW1422" s="205"/>
      <c r="CX1422" s="205"/>
      <c r="CY1422" s="205"/>
      <c r="CZ1422" s="205"/>
      <c r="DA1422" s="205"/>
      <c r="DB1422" s="205"/>
      <c r="DC1422" s="205"/>
      <c r="DD1422" s="205"/>
      <c r="DE1422" s="205"/>
      <c r="DF1422" s="205"/>
      <c r="DG1422" s="205"/>
      <c r="DH1422" s="205"/>
      <c r="DI1422" s="205"/>
      <c r="DJ1422" s="205"/>
      <c r="DK1422" s="205"/>
      <c r="DL1422" s="205"/>
      <c r="DM1422" s="205"/>
      <c r="DN1422" s="205"/>
      <c r="DO1422" s="205"/>
      <c r="DP1422" s="205"/>
      <c r="DQ1422" s="205"/>
      <c r="DR1422" s="205"/>
      <c r="DS1422" s="205"/>
      <c r="DT1422" s="205"/>
      <c r="DU1422" s="205"/>
      <c r="DV1422" s="205"/>
      <c r="DW1422" s="205"/>
      <c r="DX1422" s="205"/>
      <c r="DY1422" s="205"/>
      <c r="DZ1422" s="205"/>
      <c r="EA1422" s="205"/>
      <c r="EB1422" s="205"/>
      <c r="EC1422" s="205"/>
      <c r="ED1422" s="205"/>
      <c r="EE1422" s="205"/>
      <c r="EF1422" s="205"/>
      <c r="EG1422" s="205"/>
      <c r="EH1422" s="205"/>
      <c r="EI1422" s="205"/>
      <c r="EJ1422" s="205"/>
      <c r="EK1422" s="205"/>
      <c r="EL1422" s="205"/>
      <c r="EM1422" s="205"/>
      <c r="EN1422" s="205"/>
      <c r="EO1422" s="205"/>
      <c r="EP1422" s="205"/>
      <c r="EQ1422" s="205"/>
      <c r="ER1422" s="205"/>
      <c r="ES1422" s="205"/>
      <c r="ET1422" s="205"/>
      <c r="EU1422" s="205"/>
      <c r="EV1422" s="205"/>
      <c r="EW1422" s="205"/>
      <c r="EX1422" s="205"/>
      <c r="EY1422" s="205"/>
      <c r="EZ1422" s="205"/>
      <c r="FA1422" s="205"/>
      <c r="FB1422" s="205"/>
      <c r="FC1422" s="205"/>
      <c r="FD1422" s="205"/>
      <c r="FE1422" s="205"/>
      <c r="FF1422" s="205"/>
      <c r="FG1422" s="205"/>
      <c r="FH1422" s="205"/>
      <c r="FI1422" s="205"/>
      <c r="FJ1422" s="205"/>
      <c r="FK1422" s="205"/>
      <c r="FL1422" s="205"/>
      <c r="FM1422" s="205"/>
      <c r="FN1422" s="205"/>
      <c r="FO1422" s="205"/>
      <c r="FP1422" s="205"/>
      <c r="FQ1422" s="205"/>
      <c r="FR1422" s="205"/>
      <c r="FS1422" s="205"/>
      <c r="FT1422" s="205"/>
      <c r="FU1422" s="205"/>
      <c r="FV1422" s="205"/>
      <c r="FW1422" s="205"/>
      <c r="FX1422" s="205"/>
      <c r="FY1422" s="205"/>
      <c r="FZ1422" s="205"/>
      <c r="GA1422" s="205"/>
      <c r="GB1422" s="205"/>
      <c r="GC1422" s="205"/>
      <c r="GD1422" s="205"/>
      <c r="GE1422" s="205"/>
      <c r="GF1422" s="205"/>
      <c r="GG1422" s="205"/>
      <c r="GH1422" s="205"/>
      <c r="GI1422" s="205"/>
      <c r="GJ1422" s="205"/>
      <c r="GK1422" s="205"/>
      <c r="GL1422" s="205"/>
      <c r="GM1422" s="205"/>
      <c r="GN1422" s="205"/>
      <c r="GO1422" s="205"/>
      <c r="GP1422" s="205"/>
      <c r="GQ1422" s="205"/>
      <c r="GR1422" s="205"/>
      <c r="GS1422" s="205"/>
      <c r="GT1422" s="205"/>
      <c r="GU1422" s="205"/>
      <c r="GV1422" s="205"/>
      <c r="GW1422" s="205"/>
      <c r="GX1422" s="205"/>
      <c r="GY1422" s="205"/>
      <c r="GZ1422" s="205"/>
      <c r="HA1422" s="205"/>
      <c r="HB1422" s="205"/>
      <c r="HC1422" s="205"/>
      <c r="HD1422" s="205"/>
      <c r="HE1422" s="205"/>
      <c r="HF1422" s="205"/>
      <c r="HG1422" s="205"/>
      <c r="HH1422" s="205"/>
      <c r="HI1422" s="205"/>
      <c r="HJ1422" s="205"/>
      <c r="HK1422" s="205"/>
      <c r="HL1422" s="205"/>
      <c r="HM1422" s="205"/>
      <c r="HN1422" s="205"/>
      <c r="HO1422" s="205"/>
      <c r="HP1422" s="205"/>
      <c r="HQ1422" s="205"/>
      <c r="HR1422" s="205"/>
      <c r="HS1422" s="205"/>
      <c r="HT1422" s="205"/>
      <c r="HU1422" s="205"/>
      <c r="HV1422" s="205"/>
      <c r="HW1422" s="205"/>
      <c r="HX1422" s="205"/>
      <c r="HY1422" s="205"/>
      <c r="HZ1422" s="205"/>
      <c r="IA1422" s="205"/>
      <c r="IB1422" s="205"/>
      <c r="IC1422" s="205"/>
      <c r="ID1422" s="205"/>
      <c r="IE1422" s="205"/>
      <c r="IF1422" s="205"/>
      <c r="IG1422" s="205"/>
      <c r="IH1422" s="205"/>
      <c r="II1422" s="205"/>
      <c r="IJ1422" s="205"/>
      <c r="IK1422" s="205"/>
      <c r="IL1422" s="205"/>
      <c r="IM1422" s="205"/>
      <c r="IN1422" s="205"/>
      <c r="IO1422" s="205"/>
      <c r="IP1422" s="205"/>
      <c r="IQ1422" s="205"/>
      <c r="IR1422" s="205"/>
      <c r="IS1422" s="205"/>
      <c r="IT1422" s="205"/>
      <c r="IU1422" s="205"/>
      <c r="IV1422" s="205"/>
      <c r="IW1422" s="205"/>
      <c r="IX1422" s="205"/>
      <c r="IY1422" s="205"/>
      <c r="IZ1422" s="205"/>
      <c r="JA1422" s="205"/>
      <c r="JB1422" s="205"/>
    </row>
    <row r="1423" spans="1:262" s="692" customFormat="1" ht="45" x14ac:dyDescent="0.25">
      <c r="A1423" s="646"/>
      <c r="B1423" s="646">
        <v>1</v>
      </c>
      <c r="C1423" s="2663" t="s">
        <v>498</v>
      </c>
      <c r="D1423" s="1071"/>
      <c r="E1423" s="960"/>
      <c r="F1423" s="1589">
        <f t="shared" si="698"/>
        <v>500</v>
      </c>
      <c r="G1423" s="961">
        <f t="shared" si="701"/>
        <v>41.666666666666664</v>
      </c>
      <c r="H1423" s="961">
        <f t="shared" si="701"/>
        <v>0</v>
      </c>
      <c r="I1423" s="1033">
        <f>I1354</f>
        <v>0</v>
      </c>
      <c r="J1423" s="1161"/>
      <c r="K1423" s="1161"/>
      <c r="L1423" s="1162"/>
      <c r="M1423" s="1162"/>
      <c r="N1423" s="1162"/>
      <c r="O1423" s="1162"/>
      <c r="P1423" s="1162"/>
      <c r="Q1423" s="1162"/>
      <c r="R1423" s="1200"/>
      <c r="S1423" s="1160"/>
      <c r="T1423" s="1200"/>
      <c r="U1423" s="3064"/>
      <c r="V1423" s="1200"/>
      <c r="W1423" s="1200"/>
      <c r="X1423" s="2007"/>
      <c r="Y1423" s="2007"/>
      <c r="Z1423" s="1200"/>
      <c r="AA1423" s="669"/>
      <c r="AB1423" s="205"/>
      <c r="AC1423" s="205"/>
      <c r="AD1423" s="205"/>
      <c r="AE1423" s="205"/>
      <c r="AF1423" s="205"/>
      <c r="AG1423" s="205"/>
      <c r="AH1423" s="205"/>
      <c r="AI1423" s="205"/>
      <c r="AJ1423" s="205"/>
      <c r="AK1423" s="205"/>
      <c r="AL1423" s="205"/>
      <c r="AM1423" s="205"/>
      <c r="AN1423" s="205"/>
      <c r="AO1423" s="205"/>
      <c r="AP1423" s="205"/>
      <c r="AQ1423" s="205"/>
      <c r="AR1423" s="205"/>
      <c r="AS1423" s="205"/>
      <c r="AT1423" s="205"/>
      <c r="AU1423" s="205"/>
      <c r="AV1423" s="205"/>
      <c r="AW1423" s="205"/>
      <c r="AX1423" s="205"/>
      <c r="AY1423" s="205"/>
      <c r="AZ1423" s="205"/>
      <c r="BA1423" s="205"/>
      <c r="BB1423" s="205"/>
      <c r="BC1423" s="205"/>
      <c r="BD1423" s="205"/>
      <c r="BE1423" s="205"/>
      <c r="BF1423" s="205"/>
      <c r="BG1423" s="205"/>
      <c r="BH1423" s="205"/>
      <c r="BI1423" s="205"/>
      <c r="BJ1423" s="205"/>
      <c r="BK1423" s="205"/>
      <c r="BL1423" s="205"/>
      <c r="BM1423" s="205"/>
      <c r="BN1423" s="205"/>
      <c r="BO1423" s="205"/>
      <c r="BP1423" s="205"/>
      <c r="BQ1423" s="205"/>
      <c r="BR1423" s="205"/>
      <c r="BS1423" s="205"/>
      <c r="BT1423" s="205"/>
      <c r="BU1423" s="205"/>
      <c r="BV1423" s="205"/>
      <c r="BW1423" s="205"/>
      <c r="BX1423" s="205"/>
      <c r="BY1423" s="205"/>
      <c r="BZ1423" s="205"/>
      <c r="CA1423" s="205"/>
      <c r="CB1423" s="205"/>
      <c r="CC1423" s="205"/>
      <c r="CD1423" s="205"/>
      <c r="CE1423" s="205"/>
      <c r="CF1423" s="205"/>
      <c r="CG1423" s="205"/>
      <c r="CH1423" s="205"/>
      <c r="CI1423" s="205"/>
      <c r="CJ1423" s="205"/>
      <c r="CK1423" s="205"/>
      <c r="CL1423" s="205"/>
      <c r="CM1423" s="205"/>
      <c r="CN1423" s="205"/>
      <c r="CO1423" s="205"/>
      <c r="CP1423" s="205"/>
      <c r="CQ1423" s="205"/>
      <c r="CR1423" s="205"/>
      <c r="CS1423" s="205"/>
      <c r="CT1423" s="205"/>
      <c r="CU1423" s="205"/>
      <c r="CV1423" s="205"/>
      <c r="CW1423" s="205"/>
      <c r="CX1423" s="205"/>
      <c r="CY1423" s="205"/>
      <c r="CZ1423" s="205"/>
      <c r="DA1423" s="205"/>
      <c r="DB1423" s="205"/>
      <c r="DC1423" s="205"/>
      <c r="DD1423" s="205"/>
      <c r="DE1423" s="205"/>
      <c r="DF1423" s="205"/>
      <c r="DG1423" s="205"/>
      <c r="DH1423" s="205"/>
      <c r="DI1423" s="205"/>
      <c r="DJ1423" s="205"/>
      <c r="DK1423" s="205"/>
      <c r="DL1423" s="205"/>
      <c r="DM1423" s="205"/>
      <c r="DN1423" s="205"/>
      <c r="DO1423" s="205"/>
      <c r="DP1423" s="205"/>
      <c r="DQ1423" s="205"/>
      <c r="DR1423" s="205"/>
      <c r="DS1423" s="205"/>
      <c r="DT1423" s="205"/>
      <c r="DU1423" s="205"/>
      <c r="DV1423" s="205"/>
      <c r="DW1423" s="205"/>
      <c r="DX1423" s="205"/>
      <c r="DY1423" s="205"/>
      <c r="DZ1423" s="205"/>
      <c r="EA1423" s="205"/>
      <c r="EB1423" s="205"/>
      <c r="EC1423" s="205"/>
      <c r="ED1423" s="205"/>
      <c r="EE1423" s="205"/>
      <c r="EF1423" s="205"/>
      <c r="EG1423" s="205"/>
      <c r="EH1423" s="205"/>
      <c r="EI1423" s="205"/>
      <c r="EJ1423" s="205"/>
      <c r="EK1423" s="205"/>
      <c r="EL1423" s="205"/>
      <c r="EM1423" s="205"/>
      <c r="EN1423" s="205"/>
      <c r="EO1423" s="205"/>
      <c r="EP1423" s="205"/>
      <c r="EQ1423" s="205"/>
      <c r="ER1423" s="205"/>
      <c r="ES1423" s="205"/>
      <c r="ET1423" s="205"/>
      <c r="EU1423" s="205"/>
      <c r="EV1423" s="205"/>
      <c r="EW1423" s="205"/>
      <c r="EX1423" s="205"/>
      <c r="EY1423" s="205"/>
      <c r="EZ1423" s="205"/>
      <c r="FA1423" s="205"/>
      <c r="FB1423" s="205"/>
      <c r="FC1423" s="205"/>
      <c r="FD1423" s="205"/>
      <c r="FE1423" s="205"/>
      <c r="FF1423" s="205"/>
      <c r="FG1423" s="205"/>
      <c r="FH1423" s="205"/>
      <c r="FI1423" s="205"/>
      <c r="FJ1423" s="205"/>
      <c r="FK1423" s="205"/>
      <c r="FL1423" s="205"/>
      <c r="FM1423" s="205"/>
      <c r="FN1423" s="205"/>
      <c r="FO1423" s="205"/>
      <c r="FP1423" s="205"/>
      <c r="FQ1423" s="205"/>
      <c r="FR1423" s="205"/>
      <c r="FS1423" s="205"/>
      <c r="FT1423" s="205"/>
      <c r="FU1423" s="205"/>
      <c r="FV1423" s="205"/>
      <c r="FW1423" s="205"/>
      <c r="FX1423" s="205"/>
      <c r="FY1423" s="205"/>
      <c r="FZ1423" s="205"/>
      <c r="GA1423" s="205"/>
      <c r="GB1423" s="205"/>
      <c r="GC1423" s="205"/>
      <c r="GD1423" s="205"/>
      <c r="GE1423" s="205"/>
      <c r="GF1423" s="205"/>
      <c r="GG1423" s="205"/>
      <c r="GH1423" s="205"/>
      <c r="GI1423" s="205"/>
      <c r="GJ1423" s="205"/>
      <c r="GK1423" s="205"/>
      <c r="GL1423" s="205"/>
      <c r="GM1423" s="205"/>
      <c r="GN1423" s="205"/>
      <c r="GO1423" s="205"/>
      <c r="GP1423" s="205"/>
      <c r="GQ1423" s="205"/>
      <c r="GR1423" s="205"/>
      <c r="GS1423" s="205"/>
      <c r="GT1423" s="205"/>
      <c r="GU1423" s="205"/>
      <c r="GV1423" s="205"/>
      <c r="GW1423" s="205"/>
      <c r="GX1423" s="205"/>
      <c r="GY1423" s="205"/>
      <c r="GZ1423" s="205"/>
      <c r="HA1423" s="205"/>
      <c r="HB1423" s="205"/>
      <c r="HC1423" s="205"/>
      <c r="HD1423" s="205"/>
      <c r="HE1423" s="205"/>
      <c r="HF1423" s="205"/>
      <c r="HG1423" s="205"/>
      <c r="HH1423" s="205"/>
      <c r="HI1423" s="205"/>
      <c r="HJ1423" s="205"/>
      <c r="HK1423" s="205"/>
      <c r="HL1423" s="205"/>
      <c r="HM1423" s="205"/>
      <c r="HN1423" s="205"/>
      <c r="HO1423" s="205"/>
      <c r="HP1423" s="205"/>
      <c r="HQ1423" s="205"/>
      <c r="HR1423" s="205"/>
      <c r="HS1423" s="205"/>
      <c r="HT1423" s="205"/>
      <c r="HU1423" s="205"/>
      <c r="HV1423" s="205"/>
      <c r="HW1423" s="205"/>
      <c r="HX1423" s="205"/>
      <c r="HY1423" s="205"/>
      <c r="HZ1423" s="205"/>
      <c r="IA1423" s="205"/>
      <c r="IB1423" s="205"/>
      <c r="IC1423" s="205"/>
      <c r="ID1423" s="205"/>
      <c r="IE1423" s="205"/>
      <c r="IF1423" s="205"/>
      <c r="IG1423" s="205"/>
      <c r="IH1423" s="205"/>
      <c r="II1423" s="205"/>
      <c r="IJ1423" s="205"/>
      <c r="IK1423" s="205"/>
      <c r="IL1423" s="205"/>
      <c r="IM1423" s="205"/>
      <c r="IN1423" s="205"/>
      <c r="IO1423" s="205"/>
      <c r="IP1423" s="205"/>
      <c r="IQ1423" s="205"/>
      <c r="IR1423" s="205"/>
      <c r="IS1423" s="205"/>
      <c r="IT1423" s="205"/>
      <c r="IU1423" s="205"/>
      <c r="IV1423" s="205"/>
      <c r="IW1423" s="205"/>
      <c r="IX1423" s="205"/>
      <c r="IY1423" s="205"/>
      <c r="IZ1423" s="205"/>
      <c r="JA1423" s="205"/>
      <c r="JB1423" s="205"/>
    </row>
    <row r="1424" spans="1:262" s="692" customFormat="1" ht="45" x14ac:dyDescent="0.25">
      <c r="A1424" s="646"/>
      <c r="B1424" s="646">
        <v>1</v>
      </c>
      <c r="C1424" s="2663" t="s">
        <v>615</v>
      </c>
      <c r="D1424" s="1071"/>
      <c r="E1424" s="960"/>
      <c r="F1424" s="1589">
        <f>F1355</f>
        <v>3000</v>
      </c>
      <c r="G1424" s="1589">
        <f t="shared" ref="G1424:H1424" si="703">G1355</f>
        <v>250</v>
      </c>
      <c r="H1424" s="1589">
        <f t="shared" si="703"/>
        <v>0</v>
      </c>
      <c r="I1424" s="1033">
        <f>I1355</f>
        <v>0</v>
      </c>
      <c r="J1424" s="1161"/>
      <c r="K1424" s="1161"/>
      <c r="L1424" s="1162"/>
      <c r="M1424" s="1162"/>
      <c r="N1424" s="1162"/>
      <c r="O1424" s="1162"/>
      <c r="P1424" s="1162"/>
      <c r="Q1424" s="1162"/>
      <c r="R1424" s="1200"/>
      <c r="S1424" s="1160"/>
      <c r="T1424" s="1200"/>
      <c r="U1424" s="3064"/>
      <c r="V1424" s="1200"/>
      <c r="W1424" s="1200"/>
      <c r="X1424" s="2007"/>
      <c r="Y1424" s="2007"/>
      <c r="Z1424" s="1200"/>
      <c r="AA1424" s="669"/>
      <c r="AB1424" s="205"/>
      <c r="AC1424" s="205"/>
      <c r="AD1424" s="205"/>
      <c r="AE1424" s="205"/>
      <c r="AF1424" s="205"/>
      <c r="AG1424" s="205"/>
      <c r="AH1424" s="205"/>
      <c r="AI1424" s="205"/>
      <c r="AJ1424" s="205"/>
      <c r="AK1424" s="205"/>
      <c r="AL1424" s="205"/>
      <c r="AM1424" s="205"/>
      <c r="AN1424" s="205"/>
      <c r="AO1424" s="205"/>
      <c r="AP1424" s="205"/>
      <c r="AQ1424" s="205"/>
      <c r="AR1424" s="205"/>
      <c r="AS1424" s="205"/>
      <c r="AT1424" s="205"/>
      <c r="AU1424" s="205"/>
      <c r="AV1424" s="205"/>
      <c r="AW1424" s="205"/>
      <c r="AX1424" s="205"/>
      <c r="AY1424" s="205"/>
      <c r="AZ1424" s="205"/>
      <c r="BA1424" s="205"/>
      <c r="BB1424" s="205"/>
      <c r="BC1424" s="205"/>
      <c r="BD1424" s="205"/>
      <c r="BE1424" s="205"/>
      <c r="BF1424" s="205"/>
      <c r="BG1424" s="205"/>
      <c r="BH1424" s="205"/>
      <c r="BI1424" s="205"/>
      <c r="BJ1424" s="205"/>
      <c r="BK1424" s="205"/>
      <c r="BL1424" s="205"/>
      <c r="BM1424" s="205"/>
      <c r="BN1424" s="205"/>
      <c r="BO1424" s="205"/>
      <c r="BP1424" s="205"/>
      <c r="BQ1424" s="205"/>
      <c r="BR1424" s="205"/>
      <c r="BS1424" s="205"/>
      <c r="BT1424" s="205"/>
      <c r="BU1424" s="205"/>
      <c r="BV1424" s="205"/>
      <c r="BW1424" s="205"/>
      <c r="BX1424" s="205"/>
      <c r="BY1424" s="205"/>
      <c r="BZ1424" s="205"/>
      <c r="CA1424" s="205"/>
      <c r="CB1424" s="205"/>
      <c r="CC1424" s="205"/>
      <c r="CD1424" s="205"/>
      <c r="CE1424" s="205"/>
      <c r="CF1424" s="205"/>
      <c r="CG1424" s="205"/>
      <c r="CH1424" s="205"/>
      <c r="CI1424" s="205"/>
      <c r="CJ1424" s="205"/>
      <c r="CK1424" s="205"/>
      <c r="CL1424" s="205"/>
      <c r="CM1424" s="205"/>
      <c r="CN1424" s="205"/>
      <c r="CO1424" s="205"/>
      <c r="CP1424" s="205"/>
      <c r="CQ1424" s="205"/>
      <c r="CR1424" s="205"/>
      <c r="CS1424" s="205"/>
      <c r="CT1424" s="205"/>
      <c r="CU1424" s="205"/>
      <c r="CV1424" s="205"/>
      <c r="CW1424" s="205"/>
      <c r="CX1424" s="205"/>
      <c r="CY1424" s="205"/>
      <c r="CZ1424" s="205"/>
      <c r="DA1424" s="205"/>
      <c r="DB1424" s="205"/>
      <c r="DC1424" s="205"/>
      <c r="DD1424" s="205"/>
      <c r="DE1424" s="205"/>
      <c r="DF1424" s="205"/>
      <c r="DG1424" s="205"/>
      <c r="DH1424" s="205"/>
      <c r="DI1424" s="205"/>
      <c r="DJ1424" s="205"/>
      <c r="DK1424" s="205"/>
      <c r="DL1424" s="205"/>
      <c r="DM1424" s="205"/>
      <c r="DN1424" s="205"/>
      <c r="DO1424" s="205"/>
      <c r="DP1424" s="205"/>
      <c r="DQ1424" s="205"/>
      <c r="DR1424" s="205"/>
      <c r="DS1424" s="205"/>
      <c r="DT1424" s="205"/>
      <c r="DU1424" s="205"/>
      <c r="DV1424" s="205"/>
      <c r="DW1424" s="205"/>
      <c r="DX1424" s="205"/>
      <c r="DY1424" s="205"/>
      <c r="DZ1424" s="205"/>
      <c r="EA1424" s="205"/>
      <c r="EB1424" s="205"/>
      <c r="EC1424" s="205"/>
      <c r="ED1424" s="205"/>
      <c r="EE1424" s="205"/>
      <c r="EF1424" s="205"/>
      <c r="EG1424" s="205"/>
      <c r="EH1424" s="205"/>
      <c r="EI1424" s="205"/>
      <c r="EJ1424" s="205"/>
      <c r="EK1424" s="205"/>
      <c r="EL1424" s="205"/>
      <c r="EM1424" s="205"/>
      <c r="EN1424" s="205"/>
      <c r="EO1424" s="205"/>
      <c r="EP1424" s="205"/>
      <c r="EQ1424" s="205"/>
      <c r="ER1424" s="205"/>
      <c r="ES1424" s="205"/>
      <c r="ET1424" s="205"/>
      <c r="EU1424" s="205"/>
      <c r="EV1424" s="205"/>
      <c r="EW1424" s="205"/>
      <c r="EX1424" s="205"/>
      <c r="EY1424" s="205"/>
      <c r="EZ1424" s="205"/>
      <c r="FA1424" s="205"/>
      <c r="FB1424" s="205"/>
      <c r="FC1424" s="205"/>
      <c r="FD1424" s="205"/>
      <c r="FE1424" s="205"/>
      <c r="FF1424" s="205"/>
      <c r="FG1424" s="205"/>
      <c r="FH1424" s="205"/>
      <c r="FI1424" s="205"/>
      <c r="FJ1424" s="205"/>
      <c r="FK1424" s="205"/>
      <c r="FL1424" s="205"/>
      <c r="FM1424" s="205"/>
      <c r="FN1424" s="205"/>
      <c r="FO1424" s="205"/>
      <c r="FP1424" s="205"/>
      <c r="FQ1424" s="205"/>
      <c r="FR1424" s="205"/>
      <c r="FS1424" s="205"/>
      <c r="FT1424" s="205"/>
      <c r="FU1424" s="205"/>
      <c r="FV1424" s="205"/>
      <c r="FW1424" s="205"/>
      <c r="FX1424" s="205"/>
      <c r="FY1424" s="205"/>
      <c r="FZ1424" s="205"/>
      <c r="GA1424" s="205"/>
      <c r="GB1424" s="205"/>
      <c r="GC1424" s="205"/>
      <c r="GD1424" s="205"/>
      <c r="GE1424" s="205"/>
      <c r="GF1424" s="205"/>
      <c r="GG1424" s="205"/>
      <c r="GH1424" s="205"/>
      <c r="GI1424" s="205"/>
      <c r="GJ1424" s="205"/>
      <c r="GK1424" s="205"/>
      <c r="GL1424" s="205"/>
      <c r="GM1424" s="205"/>
      <c r="GN1424" s="205"/>
      <c r="GO1424" s="205"/>
      <c r="GP1424" s="205"/>
      <c r="GQ1424" s="205"/>
      <c r="GR1424" s="205"/>
      <c r="GS1424" s="205"/>
      <c r="GT1424" s="205"/>
      <c r="GU1424" s="205"/>
      <c r="GV1424" s="205"/>
      <c r="GW1424" s="205"/>
      <c r="GX1424" s="205"/>
      <c r="GY1424" s="205"/>
      <c r="GZ1424" s="205"/>
      <c r="HA1424" s="205"/>
      <c r="HB1424" s="205"/>
      <c r="HC1424" s="205"/>
      <c r="HD1424" s="205"/>
      <c r="HE1424" s="205"/>
      <c r="HF1424" s="205"/>
      <c r="HG1424" s="205"/>
      <c r="HH1424" s="205"/>
      <c r="HI1424" s="205"/>
      <c r="HJ1424" s="205"/>
      <c r="HK1424" s="205"/>
      <c r="HL1424" s="205"/>
      <c r="HM1424" s="205"/>
      <c r="HN1424" s="205"/>
      <c r="HO1424" s="205"/>
      <c r="HP1424" s="205"/>
      <c r="HQ1424" s="205"/>
      <c r="HR1424" s="205"/>
      <c r="HS1424" s="205"/>
      <c r="HT1424" s="205"/>
      <c r="HU1424" s="205"/>
      <c r="HV1424" s="205"/>
      <c r="HW1424" s="205"/>
      <c r="HX1424" s="205"/>
      <c r="HY1424" s="205"/>
      <c r="HZ1424" s="205"/>
      <c r="IA1424" s="205"/>
      <c r="IB1424" s="205"/>
      <c r="IC1424" s="205"/>
      <c r="ID1424" s="205"/>
      <c r="IE1424" s="205"/>
      <c r="IF1424" s="205"/>
      <c r="IG1424" s="205"/>
      <c r="IH1424" s="205"/>
      <c r="II1424" s="205"/>
      <c r="IJ1424" s="205"/>
      <c r="IK1424" s="205"/>
      <c r="IL1424" s="205"/>
      <c r="IM1424" s="205"/>
      <c r="IN1424" s="205"/>
      <c r="IO1424" s="205"/>
      <c r="IP1424" s="205"/>
      <c r="IQ1424" s="205"/>
      <c r="IR1424" s="205"/>
      <c r="IS1424" s="205"/>
      <c r="IT1424" s="205"/>
      <c r="IU1424" s="205"/>
      <c r="IV1424" s="205"/>
      <c r="IW1424" s="205"/>
      <c r="IX1424" s="205"/>
      <c r="IY1424" s="205"/>
      <c r="IZ1424" s="205"/>
      <c r="JA1424" s="205"/>
      <c r="JB1424" s="205"/>
    </row>
    <row r="1425" spans="1:262" s="692" customFormat="1" ht="30" x14ac:dyDescent="0.25">
      <c r="A1425" s="646"/>
      <c r="B1425" s="646">
        <v>1</v>
      </c>
      <c r="C1425" s="2677" t="s">
        <v>257</v>
      </c>
      <c r="D1425" s="1071"/>
      <c r="E1425" s="960"/>
      <c r="F1425" s="1589"/>
      <c r="G1425" s="961"/>
      <c r="H1425" s="961"/>
      <c r="I1425" s="1033"/>
      <c r="J1425" s="1161"/>
      <c r="K1425" s="1161"/>
      <c r="L1425" s="1162"/>
      <c r="M1425" s="1162"/>
      <c r="N1425" s="1162"/>
      <c r="O1425" s="1162"/>
      <c r="P1425" s="1162"/>
      <c r="Q1425" s="1162"/>
      <c r="R1425" s="1200"/>
      <c r="S1425" s="1160"/>
      <c r="T1425" s="1200"/>
      <c r="U1425" s="3064"/>
      <c r="V1425" s="1200"/>
      <c r="W1425" s="1200"/>
      <c r="X1425" s="2007"/>
      <c r="Y1425" s="2007"/>
      <c r="Z1425" s="1200"/>
      <c r="AA1425" s="669"/>
      <c r="AB1425" s="205"/>
      <c r="AC1425" s="205"/>
      <c r="AD1425" s="205"/>
      <c r="AE1425" s="205"/>
      <c r="AF1425" s="205"/>
      <c r="AG1425" s="205"/>
      <c r="AH1425" s="205"/>
      <c r="AI1425" s="205"/>
      <c r="AJ1425" s="205"/>
      <c r="AK1425" s="205"/>
      <c r="AL1425" s="205"/>
      <c r="AM1425" s="205"/>
      <c r="AN1425" s="205"/>
      <c r="AO1425" s="205"/>
      <c r="AP1425" s="205"/>
      <c r="AQ1425" s="205"/>
      <c r="AR1425" s="205"/>
      <c r="AS1425" s="205"/>
      <c r="AT1425" s="205"/>
      <c r="AU1425" s="205"/>
      <c r="AV1425" s="205"/>
      <c r="AW1425" s="205"/>
      <c r="AX1425" s="205"/>
      <c r="AY1425" s="205"/>
      <c r="AZ1425" s="205"/>
      <c r="BA1425" s="205"/>
      <c r="BB1425" s="205"/>
      <c r="BC1425" s="205"/>
      <c r="BD1425" s="205"/>
      <c r="BE1425" s="205"/>
      <c r="BF1425" s="205"/>
      <c r="BG1425" s="205"/>
      <c r="BH1425" s="205"/>
      <c r="BI1425" s="205"/>
      <c r="BJ1425" s="205"/>
      <c r="BK1425" s="205"/>
      <c r="BL1425" s="205"/>
      <c r="BM1425" s="205"/>
      <c r="BN1425" s="205"/>
      <c r="BO1425" s="205"/>
      <c r="BP1425" s="205"/>
      <c r="BQ1425" s="205"/>
      <c r="BR1425" s="205"/>
      <c r="BS1425" s="205"/>
      <c r="BT1425" s="205"/>
      <c r="BU1425" s="205"/>
      <c r="BV1425" s="205"/>
      <c r="BW1425" s="205"/>
      <c r="BX1425" s="205"/>
      <c r="BY1425" s="205"/>
      <c r="BZ1425" s="205"/>
      <c r="CA1425" s="205"/>
      <c r="CB1425" s="205"/>
      <c r="CC1425" s="205"/>
      <c r="CD1425" s="205"/>
      <c r="CE1425" s="205"/>
      <c r="CF1425" s="205"/>
      <c r="CG1425" s="205"/>
      <c r="CH1425" s="205"/>
      <c r="CI1425" s="205"/>
      <c r="CJ1425" s="205"/>
      <c r="CK1425" s="205"/>
      <c r="CL1425" s="205"/>
      <c r="CM1425" s="205"/>
      <c r="CN1425" s="205"/>
      <c r="CO1425" s="205"/>
      <c r="CP1425" s="205"/>
      <c r="CQ1425" s="205"/>
      <c r="CR1425" s="205"/>
      <c r="CS1425" s="205"/>
      <c r="CT1425" s="205"/>
      <c r="CU1425" s="205"/>
      <c r="CV1425" s="205"/>
      <c r="CW1425" s="205"/>
      <c r="CX1425" s="205"/>
      <c r="CY1425" s="205"/>
      <c r="CZ1425" s="205"/>
      <c r="DA1425" s="205"/>
      <c r="DB1425" s="205"/>
      <c r="DC1425" s="205"/>
      <c r="DD1425" s="205"/>
      <c r="DE1425" s="205"/>
      <c r="DF1425" s="205"/>
      <c r="DG1425" s="205"/>
      <c r="DH1425" s="205"/>
      <c r="DI1425" s="205"/>
      <c r="DJ1425" s="205"/>
      <c r="DK1425" s="205"/>
      <c r="DL1425" s="205"/>
      <c r="DM1425" s="205"/>
      <c r="DN1425" s="205"/>
      <c r="DO1425" s="205"/>
      <c r="DP1425" s="205"/>
      <c r="DQ1425" s="205"/>
      <c r="DR1425" s="205"/>
      <c r="DS1425" s="205"/>
      <c r="DT1425" s="205"/>
      <c r="DU1425" s="205"/>
      <c r="DV1425" s="205"/>
      <c r="DW1425" s="205"/>
      <c r="DX1425" s="205"/>
      <c r="DY1425" s="205"/>
      <c r="DZ1425" s="205"/>
      <c r="EA1425" s="205"/>
      <c r="EB1425" s="205"/>
      <c r="EC1425" s="205"/>
      <c r="ED1425" s="205"/>
      <c r="EE1425" s="205"/>
      <c r="EF1425" s="205"/>
      <c r="EG1425" s="205"/>
      <c r="EH1425" s="205"/>
      <c r="EI1425" s="205"/>
      <c r="EJ1425" s="205"/>
      <c r="EK1425" s="205"/>
      <c r="EL1425" s="205"/>
      <c r="EM1425" s="205"/>
      <c r="EN1425" s="205"/>
      <c r="EO1425" s="205"/>
      <c r="EP1425" s="205"/>
      <c r="EQ1425" s="205"/>
      <c r="ER1425" s="205"/>
      <c r="ES1425" s="205"/>
      <c r="ET1425" s="205"/>
      <c r="EU1425" s="205"/>
      <c r="EV1425" s="205"/>
      <c r="EW1425" s="205"/>
      <c r="EX1425" s="205"/>
      <c r="EY1425" s="205"/>
      <c r="EZ1425" s="205"/>
      <c r="FA1425" s="205"/>
      <c r="FB1425" s="205"/>
      <c r="FC1425" s="205"/>
      <c r="FD1425" s="205"/>
      <c r="FE1425" s="205"/>
      <c r="FF1425" s="205"/>
      <c r="FG1425" s="205"/>
      <c r="FH1425" s="205"/>
      <c r="FI1425" s="205"/>
      <c r="FJ1425" s="205"/>
      <c r="FK1425" s="205"/>
      <c r="FL1425" s="205"/>
      <c r="FM1425" s="205"/>
      <c r="FN1425" s="205"/>
      <c r="FO1425" s="205"/>
      <c r="FP1425" s="205"/>
      <c r="FQ1425" s="205"/>
      <c r="FR1425" s="205"/>
      <c r="FS1425" s="205"/>
      <c r="FT1425" s="205"/>
      <c r="FU1425" s="205"/>
      <c r="FV1425" s="205"/>
      <c r="FW1425" s="205"/>
      <c r="FX1425" s="205"/>
      <c r="FY1425" s="205"/>
      <c r="FZ1425" s="205"/>
      <c r="GA1425" s="205"/>
      <c r="GB1425" s="205"/>
      <c r="GC1425" s="205"/>
      <c r="GD1425" s="205"/>
      <c r="GE1425" s="205"/>
      <c r="GF1425" s="205"/>
      <c r="GG1425" s="205"/>
      <c r="GH1425" s="205"/>
      <c r="GI1425" s="205"/>
      <c r="GJ1425" s="205"/>
      <c r="GK1425" s="205"/>
      <c r="GL1425" s="205"/>
      <c r="GM1425" s="205"/>
      <c r="GN1425" s="205"/>
      <c r="GO1425" s="205"/>
      <c r="GP1425" s="205"/>
      <c r="GQ1425" s="205"/>
      <c r="GR1425" s="205"/>
      <c r="GS1425" s="205"/>
      <c r="GT1425" s="205"/>
      <c r="GU1425" s="205"/>
      <c r="GV1425" s="205"/>
      <c r="GW1425" s="205"/>
      <c r="GX1425" s="205"/>
      <c r="GY1425" s="205"/>
      <c r="GZ1425" s="205"/>
      <c r="HA1425" s="205"/>
      <c r="HB1425" s="205"/>
      <c r="HC1425" s="205"/>
      <c r="HD1425" s="205"/>
      <c r="HE1425" s="205"/>
      <c r="HF1425" s="205"/>
      <c r="HG1425" s="205"/>
      <c r="HH1425" s="205"/>
      <c r="HI1425" s="205"/>
      <c r="HJ1425" s="205"/>
      <c r="HK1425" s="205"/>
      <c r="HL1425" s="205"/>
      <c r="HM1425" s="205"/>
      <c r="HN1425" s="205"/>
      <c r="HO1425" s="205"/>
      <c r="HP1425" s="205"/>
      <c r="HQ1425" s="205"/>
      <c r="HR1425" s="205"/>
      <c r="HS1425" s="205"/>
      <c r="HT1425" s="205"/>
      <c r="HU1425" s="205"/>
      <c r="HV1425" s="205"/>
      <c r="HW1425" s="205"/>
      <c r="HX1425" s="205"/>
      <c r="HY1425" s="205"/>
      <c r="HZ1425" s="205"/>
      <c r="IA1425" s="205"/>
      <c r="IB1425" s="205"/>
      <c r="IC1425" s="205"/>
      <c r="ID1425" s="205"/>
      <c r="IE1425" s="205"/>
      <c r="IF1425" s="205"/>
      <c r="IG1425" s="205"/>
      <c r="IH1425" s="205"/>
      <c r="II1425" s="205"/>
      <c r="IJ1425" s="205"/>
      <c r="IK1425" s="205"/>
      <c r="IL1425" s="205"/>
      <c r="IM1425" s="205"/>
      <c r="IN1425" s="205"/>
      <c r="IO1425" s="205"/>
      <c r="IP1425" s="205"/>
      <c r="IQ1425" s="205"/>
      <c r="IR1425" s="205"/>
      <c r="IS1425" s="205"/>
      <c r="IT1425" s="205"/>
      <c r="IU1425" s="205"/>
      <c r="IV1425" s="205"/>
      <c r="IW1425" s="205"/>
      <c r="IX1425" s="205"/>
      <c r="IY1425" s="205"/>
      <c r="IZ1425" s="205"/>
      <c r="JA1425" s="205"/>
      <c r="JB1425" s="205"/>
    </row>
    <row r="1426" spans="1:262" s="692" customFormat="1" x14ac:dyDescent="0.25">
      <c r="A1426" s="646"/>
      <c r="B1426" s="646">
        <v>1</v>
      </c>
      <c r="C1426" s="3344" t="s">
        <v>583</v>
      </c>
      <c r="D1426" s="1071"/>
      <c r="E1426" s="960"/>
      <c r="F1426" s="1589"/>
      <c r="G1426" s="961"/>
      <c r="H1426" s="961"/>
      <c r="I1426" s="1033"/>
      <c r="J1426" s="1161"/>
      <c r="K1426" s="1161"/>
      <c r="L1426" s="1162"/>
      <c r="M1426" s="1162"/>
      <c r="N1426" s="1162"/>
      <c r="O1426" s="1162"/>
      <c r="P1426" s="1162"/>
      <c r="Q1426" s="1162"/>
      <c r="R1426" s="1200"/>
      <c r="S1426" s="1160"/>
      <c r="T1426" s="1200"/>
      <c r="U1426" s="3064"/>
      <c r="V1426" s="1200"/>
      <c r="W1426" s="1200"/>
      <c r="X1426" s="2007"/>
      <c r="Y1426" s="2007"/>
      <c r="Z1426" s="1200"/>
      <c r="AA1426" s="669"/>
      <c r="AB1426" s="205"/>
      <c r="AC1426" s="205"/>
      <c r="AD1426" s="205"/>
      <c r="AE1426" s="205"/>
      <c r="AF1426" s="205"/>
      <c r="AG1426" s="205"/>
      <c r="AH1426" s="205"/>
      <c r="AI1426" s="205"/>
      <c r="AJ1426" s="205"/>
      <c r="AK1426" s="205"/>
      <c r="AL1426" s="205"/>
      <c r="AM1426" s="205"/>
      <c r="AN1426" s="205"/>
      <c r="AO1426" s="205"/>
      <c r="AP1426" s="205"/>
      <c r="AQ1426" s="205"/>
      <c r="AR1426" s="205"/>
      <c r="AS1426" s="205"/>
      <c r="AT1426" s="205"/>
      <c r="AU1426" s="205"/>
      <c r="AV1426" s="205"/>
      <c r="AW1426" s="205"/>
      <c r="AX1426" s="205"/>
      <c r="AY1426" s="205"/>
      <c r="AZ1426" s="205"/>
      <c r="BA1426" s="205"/>
      <c r="BB1426" s="205"/>
      <c r="BC1426" s="205"/>
      <c r="BD1426" s="205"/>
      <c r="BE1426" s="205"/>
      <c r="BF1426" s="205"/>
      <c r="BG1426" s="205"/>
      <c r="BH1426" s="205"/>
      <c r="BI1426" s="205"/>
      <c r="BJ1426" s="205"/>
      <c r="BK1426" s="205"/>
      <c r="BL1426" s="205"/>
      <c r="BM1426" s="205"/>
      <c r="BN1426" s="205"/>
      <c r="BO1426" s="205"/>
      <c r="BP1426" s="205"/>
      <c r="BQ1426" s="205"/>
      <c r="BR1426" s="205"/>
      <c r="BS1426" s="205"/>
      <c r="BT1426" s="205"/>
      <c r="BU1426" s="205"/>
      <c r="BV1426" s="205"/>
      <c r="BW1426" s="205"/>
      <c r="BX1426" s="205"/>
      <c r="BY1426" s="205"/>
      <c r="BZ1426" s="205"/>
      <c r="CA1426" s="205"/>
      <c r="CB1426" s="205"/>
      <c r="CC1426" s="205"/>
      <c r="CD1426" s="205"/>
      <c r="CE1426" s="205"/>
      <c r="CF1426" s="205"/>
      <c r="CG1426" s="205"/>
      <c r="CH1426" s="205"/>
      <c r="CI1426" s="205"/>
      <c r="CJ1426" s="205"/>
      <c r="CK1426" s="205"/>
      <c r="CL1426" s="205"/>
      <c r="CM1426" s="205"/>
      <c r="CN1426" s="205"/>
      <c r="CO1426" s="205"/>
      <c r="CP1426" s="205"/>
      <c r="CQ1426" s="205"/>
      <c r="CR1426" s="205"/>
      <c r="CS1426" s="205"/>
      <c r="CT1426" s="205"/>
      <c r="CU1426" s="205"/>
      <c r="CV1426" s="205"/>
      <c r="CW1426" s="205"/>
      <c r="CX1426" s="205"/>
      <c r="CY1426" s="205"/>
      <c r="CZ1426" s="205"/>
      <c r="DA1426" s="205"/>
      <c r="DB1426" s="205"/>
      <c r="DC1426" s="205"/>
      <c r="DD1426" s="205"/>
      <c r="DE1426" s="205"/>
      <c r="DF1426" s="205"/>
      <c r="DG1426" s="205"/>
      <c r="DH1426" s="205"/>
      <c r="DI1426" s="205"/>
      <c r="DJ1426" s="205"/>
      <c r="DK1426" s="205"/>
      <c r="DL1426" s="205"/>
      <c r="DM1426" s="205"/>
      <c r="DN1426" s="205"/>
      <c r="DO1426" s="205"/>
      <c r="DP1426" s="205"/>
      <c r="DQ1426" s="205"/>
      <c r="DR1426" s="205"/>
      <c r="DS1426" s="205"/>
      <c r="DT1426" s="205"/>
      <c r="DU1426" s="205"/>
      <c r="DV1426" s="205"/>
      <c r="DW1426" s="205"/>
      <c r="DX1426" s="205"/>
      <c r="DY1426" s="205"/>
      <c r="DZ1426" s="205"/>
      <c r="EA1426" s="205"/>
      <c r="EB1426" s="205"/>
      <c r="EC1426" s="205"/>
      <c r="ED1426" s="205"/>
      <c r="EE1426" s="205"/>
      <c r="EF1426" s="205"/>
      <c r="EG1426" s="205"/>
      <c r="EH1426" s="205"/>
      <c r="EI1426" s="205"/>
      <c r="EJ1426" s="205"/>
      <c r="EK1426" s="205"/>
      <c r="EL1426" s="205"/>
      <c r="EM1426" s="205"/>
      <c r="EN1426" s="205"/>
      <c r="EO1426" s="205"/>
      <c r="EP1426" s="205"/>
      <c r="EQ1426" s="205"/>
      <c r="ER1426" s="205"/>
      <c r="ES1426" s="205"/>
      <c r="ET1426" s="205"/>
      <c r="EU1426" s="205"/>
      <c r="EV1426" s="205"/>
      <c r="EW1426" s="205"/>
      <c r="EX1426" s="205"/>
      <c r="EY1426" s="205"/>
      <c r="EZ1426" s="205"/>
      <c r="FA1426" s="205"/>
      <c r="FB1426" s="205"/>
      <c r="FC1426" s="205"/>
      <c r="FD1426" s="205"/>
      <c r="FE1426" s="205"/>
      <c r="FF1426" s="205"/>
      <c r="FG1426" s="205"/>
      <c r="FH1426" s="205"/>
      <c r="FI1426" s="205"/>
      <c r="FJ1426" s="205"/>
      <c r="FK1426" s="205"/>
      <c r="FL1426" s="205"/>
      <c r="FM1426" s="205"/>
      <c r="FN1426" s="205"/>
      <c r="FO1426" s="205"/>
      <c r="FP1426" s="205"/>
      <c r="FQ1426" s="205"/>
      <c r="FR1426" s="205"/>
      <c r="FS1426" s="205"/>
      <c r="FT1426" s="205"/>
      <c r="FU1426" s="205"/>
      <c r="FV1426" s="205"/>
      <c r="FW1426" s="205"/>
      <c r="FX1426" s="205"/>
      <c r="FY1426" s="205"/>
      <c r="FZ1426" s="205"/>
      <c r="GA1426" s="205"/>
      <c r="GB1426" s="205"/>
      <c r="GC1426" s="205"/>
      <c r="GD1426" s="205"/>
      <c r="GE1426" s="205"/>
      <c r="GF1426" s="205"/>
      <c r="GG1426" s="205"/>
      <c r="GH1426" s="205"/>
      <c r="GI1426" s="205"/>
      <c r="GJ1426" s="205"/>
      <c r="GK1426" s="205"/>
      <c r="GL1426" s="205"/>
      <c r="GM1426" s="205"/>
      <c r="GN1426" s="205"/>
      <c r="GO1426" s="205"/>
      <c r="GP1426" s="205"/>
      <c r="GQ1426" s="205"/>
      <c r="GR1426" s="205"/>
      <c r="GS1426" s="205"/>
      <c r="GT1426" s="205"/>
      <c r="GU1426" s="205"/>
      <c r="GV1426" s="205"/>
      <c r="GW1426" s="205"/>
      <c r="GX1426" s="205"/>
      <c r="GY1426" s="205"/>
      <c r="GZ1426" s="205"/>
      <c r="HA1426" s="205"/>
      <c r="HB1426" s="205"/>
      <c r="HC1426" s="205"/>
      <c r="HD1426" s="205"/>
      <c r="HE1426" s="205"/>
      <c r="HF1426" s="205"/>
      <c r="HG1426" s="205"/>
      <c r="HH1426" s="205"/>
      <c r="HI1426" s="205"/>
      <c r="HJ1426" s="205"/>
      <c r="HK1426" s="205"/>
      <c r="HL1426" s="205"/>
      <c r="HM1426" s="205"/>
      <c r="HN1426" s="205"/>
      <c r="HO1426" s="205"/>
      <c r="HP1426" s="205"/>
      <c r="HQ1426" s="205"/>
      <c r="HR1426" s="205"/>
      <c r="HS1426" s="205"/>
      <c r="HT1426" s="205"/>
      <c r="HU1426" s="205"/>
      <c r="HV1426" s="205"/>
      <c r="HW1426" s="205"/>
      <c r="HX1426" s="205"/>
      <c r="HY1426" s="205"/>
      <c r="HZ1426" s="205"/>
      <c r="IA1426" s="205"/>
      <c r="IB1426" s="205"/>
      <c r="IC1426" s="205"/>
      <c r="ID1426" s="205"/>
      <c r="IE1426" s="205"/>
      <c r="IF1426" s="205"/>
      <c r="IG1426" s="205"/>
      <c r="IH1426" s="205"/>
      <c r="II1426" s="205"/>
      <c r="IJ1426" s="205"/>
      <c r="IK1426" s="205"/>
      <c r="IL1426" s="205"/>
      <c r="IM1426" s="205"/>
      <c r="IN1426" s="205"/>
      <c r="IO1426" s="205"/>
      <c r="IP1426" s="205"/>
      <c r="IQ1426" s="205"/>
      <c r="IR1426" s="205"/>
      <c r="IS1426" s="205"/>
      <c r="IT1426" s="205"/>
      <c r="IU1426" s="205"/>
      <c r="IV1426" s="205"/>
      <c r="IW1426" s="205"/>
      <c r="IX1426" s="205"/>
      <c r="IY1426" s="205"/>
      <c r="IZ1426" s="205"/>
      <c r="JA1426" s="205"/>
      <c r="JB1426" s="205"/>
    </row>
    <row r="1427" spans="1:262" s="692" customFormat="1" x14ac:dyDescent="0.25">
      <c r="A1427" s="646"/>
      <c r="B1427" s="646">
        <v>1</v>
      </c>
      <c r="C1427" s="2663" t="s">
        <v>571</v>
      </c>
      <c r="D1427" s="1071"/>
      <c r="E1427" s="960"/>
      <c r="F1427" s="1589">
        <f t="shared" ref="F1427:I1437" si="704">F1357</f>
        <v>0</v>
      </c>
      <c r="G1427" s="961">
        <f t="shared" si="704"/>
        <v>0</v>
      </c>
      <c r="H1427" s="961">
        <f t="shared" si="704"/>
        <v>0</v>
      </c>
      <c r="I1427" s="1033">
        <f t="shared" si="704"/>
        <v>0</v>
      </c>
      <c r="J1427" s="1161"/>
      <c r="K1427" s="1161"/>
      <c r="L1427" s="1162"/>
      <c r="M1427" s="1162"/>
      <c r="N1427" s="1162"/>
      <c r="O1427" s="1162"/>
      <c r="P1427" s="1162"/>
      <c r="Q1427" s="1162"/>
      <c r="R1427" s="1200"/>
      <c r="S1427" s="1160"/>
      <c r="T1427" s="1200"/>
      <c r="U1427" s="3064"/>
      <c r="V1427" s="1200"/>
      <c r="W1427" s="1200"/>
      <c r="X1427" s="2007"/>
      <c r="Y1427" s="2007"/>
      <c r="Z1427" s="1200"/>
      <c r="AA1427" s="669"/>
      <c r="AB1427" s="205"/>
      <c r="AC1427" s="205"/>
      <c r="AD1427" s="205"/>
      <c r="AE1427" s="205"/>
      <c r="AF1427" s="205"/>
      <c r="AG1427" s="205"/>
      <c r="AH1427" s="205"/>
      <c r="AI1427" s="205"/>
      <c r="AJ1427" s="205"/>
      <c r="AK1427" s="205"/>
      <c r="AL1427" s="205"/>
      <c r="AM1427" s="205"/>
      <c r="AN1427" s="205"/>
      <c r="AO1427" s="205"/>
      <c r="AP1427" s="205"/>
      <c r="AQ1427" s="205"/>
      <c r="AR1427" s="205"/>
      <c r="AS1427" s="205"/>
      <c r="AT1427" s="205"/>
      <c r="AU1427" s="205"/>
      <c r="AV1427" s="205"/>
      <c r="AW1427" s="205"/>
      <c r="AX1427" s="205"/>
      <c r="AY1427" s="205"/>
      <c r="AZ1427" s="205"/>
      <c r="BA1427" s="205"/>
      <c r="BB1427" s="205"/>
      <c r="BC1427" s="205"/>
      <c r="BD1427" s="205"/>
      <c r="BE1427" s="205"/>
      <c r="BF1427" s="205"/>
      <c r="BG1427" s="205"/>
      <c r="BH1427" s="205"/>
      <c r="BI1427" s="205"/>
      <c r="BJ1427" s="205"/>
      <c r="BK1427" s="205"/>
      <c r="BL1427" s="205"/>
      <c r="BM1427" s="205"/>
      <c r="BN1427" s="205"/>
      <c r="BO1427" s="205"/>
      <c r="BP1427" s="205"/>
      <c r="BQ1427" s="205"/>
      <c r="BR1427" s="205"/>
      <c r="BS1427" s="205"/>
      <c r="BT1427" s="205"/>
      <c r="BU1427" s="205"/>
      <c r="BV1427" s="205"/>
      <c r="BW1427" s="205"/>
      <c r="BX1427" s="205"/>
      <c r="BY1427" s="205"/>
      <c r="BZ1427" s="205"/>
      <c r="CA1427" s="205"/>
      <c r="CB1427" s="205"/>
      <c r="CC1427" s="205"/>
      <c r="CD1427" s="205"/>
      <c r="CE1427" s="205"/>
      <c r="CF1427" s="205"/>
      <c r="CG1427" s="205"/>
      <c r="CH1427" s="205"/>
      <c r="CI1427" s="205"/>
      <c r="CJ1427" s="205"/>
      <c r="CK1427" s="205"/>
      <c r="CL1427" s="205"/>
      <c r="CM1427" s="205"/>
      <c r="CN1427" s="205"/>
      <c r="CO1427" s="205"/>
      <c r="CP1427" s="205"/>
      <c r="CQ1427" s="205"/>
      <c r="CR1427" s="205"/>
      <c r="CS1427" s="205"/>
      <c r="CT1427" s="205"/>
      <c r="CU1427" s="205"/>
      <c r="CV1427" s="205"/>
      <c r="CW1427" s="205"/>
      <c r="CX1427" s="205"/>
      <c r="CY1427" s="205"/>
      <c r="CZ1427" s="205"/>
      <c r="DA1427" s="205"/>
      <c r="DB1427" s="205"/>
      <c r="DC1427" s="205"/>
      <c r="DD1427" s="205"/>
      <c r="DE1427" s="205"/>
      <c r="DF1427" s="205"/>
      <c r="DG1427" s="205"/>
      <c r="DH1427" s="205"/>
      <c r="DI1427" s="205"/>
      <c r="DJ1427" s="205"/>
      <c r="DK1427" s="205"/>
      <c r="DL1427" s="205"/>
      <c r="DM1427" s="205"/>
      <c r="DN1427" s="205"/>
      <c r="DO1427" s="205"/>
      <c r="DP1427" s="205"/>
      <c r="DQ1427" s="205"/>
      <c r="DR1427" s="205"/>
      <c r="DS1427" s="205"/>
      <c r="DT1427" s="205"/>
      <c r="DU1427" s="205"/>
      <c r="DV1427" s="205"/>
      <c r="DW1427" s="205"/>
      <c r="DX1427" s="205"/>
      <c r="DY1427" s="205"/>
      <c r="DZ1427" s="205"/>
      <c r="EA1427" s="205"/>
      <c r="EB1427" s="205"/>
      <c r="EC1427" s="205"/>
      <c r="ED1427" s="205"/>
      <c r="EE1427" s="205"/>
      <c r="EF1427" s="205"/>
      <c r="EG1427" s="205"/>
      <c r="EH1427" s="205"/>
      <c r="EI1427" s="205"/>
      <c r="EJ1427" s="205"/>
      <c r="EK1427" s="205"/>
      <c r="EL1427" s="205"/>
      <c r="EM1427" s="205"/>
      <c r="EN1427" s="205"/>
      <c r="EO1427" s="205"/>
      <c r="EP1427" s="205"/>
      <c r="EQ1427" s="205"/>
      <c r="ER1427" s="205"/>
      <c r="ES1427" s="205"/>
      <c r="ET1427" s="205"/>
      <c r="EU1427" s="205"/>
      <c r="EV1427" s="205"/>
      <c r="EW1427" s="205"/>
      <c r="EX1427" s="205"/>
      <c r="EY1427" s="205"/>
      <c r="EZ1427" s="205"/>
      <c r="FA1427" s="205"/>
      <c r="FB1427" s="205"/>
      <c r="FC1427" s="205"/>
      <c r="FD1427" s="205"/>
      <c r="FE1427" s="205"/>
      <c r="FF1427" s="205"/>
      <c r="FG1427" s="205"/>
      <c r="FH1427" s="205"/>
      <c r="FI1427" s="205"/>
      <c r="FJ1427" s="205"/>
      <c r="FK1427" s="205"/>
      <c r="FL1427" s="205"/>
      <c r="FM1427" s="205"/>
      <c r="FN1427" s="205"/>
      <c r="FO1427" s="205"/>
      <c r="FP1427" s="205"/>
      <c r="FQ1427" s="205"/>
      <c r="FR1427" s="205"/>
      <c r="FS1427" s="205"/>
      <c r="FT1427" s="205"/>
      <c r="FU1427" s="205"/>
      <c r="FV1427" s="205"/>
      <c r="FW1427" s="205"/>
      <c r="FX1427" s="205"/>
      <c r="FY1427" s="205"/>
      <c r="FZ1427" s="205"/>
      <c r="GA1427" s="205"/>
      <c r="GB1427" s="205"/>
      <c r="GC1427" s="205"/>
      <c r="GD1427" s="205"/>
      <c r="GE1427" s="205"/>
      <c r="GF1427" s="205"/>
      <c r="GG1427" s="205"/>
      <c r="GH1427" s="205"/>
      <c r="GI1427" s="205"/>
      <c r="GJ1427" s="205"/>
      <c r="GK1427" s="205"/>
      <c r="GL1427" s="205"/>
      <c r="GM1427" s="205"/>
      <c r="GN1427" s="205"/>
      <c r="GO1427" s="205"/>
      <c r="GP1427" s="205"/>
      <c r="GQ1427" s="205"/>
      <c r="GR1427" s="205"/>
      <c r="GS1427" s="205"/>
      <c r="GT1427" s="205"/>
      <c r="GU1427" s="205"/>
      <c r="GV1427" s="205"/>
      <c r="GW1427" s="205"/>
      <c r="GX1427" s="205"/>
      <c r="GY1427" s="205"/>
      <c r="GZ1427" s="205"/>
      <c r="HA1427" s="205"/>
      <c r="HB1427" s="205"/>
      <c r="HC1427" s="205"/>
      <c r="HD1427" s="205"/>
      <c r="HE1427" s="205"/>
      <c r="HF1427" s="205"/>
      <c r="HG1427" s="205"/>
      <c r="HH1427" s="205"/>
      <c r="HI1427" s="205"/>
      <c r="HJ1427" s="205"/>
      <c r="HK1427" s="205"/>
      <c r="HL1427" s="205"/>
      <c r="HM1427" s="205"/>
      <c r="HN1427" s="205"/>
      <c r="HO1427" s="205"/>
      <c r="HP1427" s="205"/>
      <c r="HQ1427" s="205"/>
      <c r="HR1427" s="205"/>
      <c r="HS1427" s="205"/>
      <c r="HT1427" s="205"/>
      <c r="HU1427" s="205"/>
      <c r="HV1427" s="205"/>
      <c r="HW1427" s="205"/>
      <c r="HX1427" s="205"/>
      <c r="HY1427" s="205"/>
      <c r="HZ1427" s="205"/>
      <c r="IA1427" s="205"/>
      <c r="IB1427" s="205"/>
      <c r="IC1427" s="205"/>
      <c r="ID1427" s="205"/>
      <c r="IE1427" s="205"/>
      <c r="IF1427" s="205"/>
      <c r="IG1427" s="205"/>
      <c r="IH1427" s="205"/>
      <c r="II1427" s="205"/>
      <c r="IJ1427" s="205"/>
      <c r="IK1427" s="205"/>
      <c r="IL1427" s="205"/>
      <c r="IM1427" s="205"/>
      <c r="IN1427" s="205"/>
      <c r="IO1427" s="205"/>
      <c r="IP1427" s="205"/>
      <c r="IQ1427" s="205"/>
      <c r="IR1427" s="205"/>
      <c r="IS1427" s="205"/>
      <c r="IT1427" s="205"/>
      <c r="IU1427" s="205"/>
      <c r="IV1427" s="205"/>
      <c r="IW1427" s="205"/>
      <c r="IX1427" s="205"/>
      <c r="IY1427" s="205"/>
      <c r="IZ1427" s="205"/>
      <c r="JA1427" s="205"/>
      <c r="JB1427" s="205"/>
    </row>
    <row r="1428" spans="1:262" s="692" customFormat="1" ht="29.25" x14ac:dyDescent="0.25">
      <c r="A1428" s="646"/>
      <c r="B1428" s="646">
        <v>1</v>
      </c>
      <c r="C1428" s="2676" t="s">
        <v>572</v>
      </c>
      <c r="D1428" s="1071"/>
      <c r="E1428" s="960"/>
      <c r="F1428" s="1589">
        <f t="shared" si="704"/>
        <v>0</v>
      </c>
      <c r="G1428" s="961">
        <f t="shared" si="704"/>
        <v>0</v>
      </c>
      <c r="H1428" s="961">
        <f t="shared" si="704"/>
        <v>0</v>
      </c>
      <c r="I1428" s="1033">
        <f t="shared" si="704"/>
        <v>0</v>
      </c>
      <c r="J1428" s="1161"/>
      <c r="K1428" s="1161"/>
      <c r="L1428" s="1162"/>
      <c r="M1428" s="1162"/>
      <c r="N1428" s="1162"/>
      <c r="O1428" s="1162"/>
      <c r="P1428" s="1162"/>
      <c r="Q1428" s="1162"/>
      <c r="R1428" s="1200"/>
      <c r="S1428" s="1160"/>
      <c r="T1428" s="1200"/>
      <c r="U1428" s="3064"/>
      <c r="V1428" s="1200"/>
      <c r="W1428" s="1200"/>
      <c r="X1428" s="2007"/>
      <c r="Y1428" s="2007"/>
      <c r="Z1428" s="1200"/>
      <c r="AA1428" s="669"/>
      <c r="AB1428" s="205"/>
      <c r="AC1428" s="205"/>
      <c r="AD1428" s="205"/>
      <c r="AE1428" s="205"/>
      <c r="AF1428" s="205"/>
      <c r="AG1428" s="205"/>
      <c r="AH1428" s="205"/>
      <c r="AI1428" s="205"/>
      <c r="AJ1428" s="205"/>
      <c r="AK1428" s="205"/>
      <c r="AL1428" s="205"/>
      <c r="AM1428" s="205"/>
      <c r="AN1428" s="205"/>
      <c r="AO1428" s="205"/>
      <c r="AP1428" s="205"/>
      <c r="AQ1428" s="205"/>
      <c r="AR1428" s="205"/>
      <c r="AS1428" s="205"/>
      <c r="AT1428" s="205"/>
      <c r="AU1428" s="205"/>
      <c r="AV1428" s="205"/>
      <c r="AW1428" s="205"/>
      <c r="AX1428" s="205"/>
      <c r="AY1428" s="205"/>
      <c r="AZ1428" s="205"/>
      <c r="BA1428" s="205"/>
      <c r="BB1428" s="205"/>
      <c r="BC1428" s="205"/>
      <c r="BD1428" s="205"/>
      <c r="BE1428" s="205"/>
      <c r="BF1428" s="205"/>
      <c r="BG1428" s="205"/>
      <c r="BH1428" s="205"/>
      <c r="BI1428" s="205"/>
      <c r="BJ1428" s="205"/>
      <c r="BK1428" s="205"/>
      <c r="BL1428" s="205"/>
      <c r="BM1428" s="205"/>
      <c r="BN1428" s="205"/>
      <c r="BO1428" s="205"/>
      <c r="BP1428" s="205"/>
      <c r="BQ1428" s="205"/>
      <c r="BR1428" s="205"/>
      <c r="BS1428" s="205"/>
      <c r="BT1428" s="205"/>
      <c r="BU1428" s="205"/>
      <c r="BV1428" s="205"/>
      <c r="BW1428" s="205"/>
      <c r="BX1428" s="205"/>
      <c r="BY1428" s="205"/>
      <c r="BZ1428" s="205"/>
      <c r="CA1428" s="205"/>
      <c r="CB1428" s="205"/>
      <c r="CC1428" s="205"/>
      <c r="CD1428" s="205"/>
      <c r="CE1428" s="205"/>
      <c r="CF1428" s="205"/>
      <c r="CG1428" s="205"/>
      <c r="CH1428" s="205"/>
      <c r="CI1428" s="205"/>
      <c r="CJ1428" s="205"/>
      <c r="CK1428" s="205"/>
      <c r="CL1428" s="205"/>
      <c r="CM1428" s="205"/>
      <c r="CN1428" s="205"/>
      <c r="CO1428" s="205"/>
      <c r="CP1428" s="205"/>
      <c r="CQ1428" s="205"/>
      <c r="CR1428" s="205"/>
      <c r="CS1428" s="205"/>
      <c r="CT1428" s="205"/>
      <c r="CU1428" s="205"/>
      <c r="CV1428" s="205"/>
      <c r="CW1428" s="205"/>
      <c r="CX1428" s="205"/>
      <c r="CY1428" s="205"/>
      <c r="CZ1428" s="205"/>
      <c r="DA1428" s="205"/>
      <c r="DB1428" s="205"/>
      <c r="DC1428" s="205"/>
      <c r="DD1428" s="205"/>
      <c r="DE1428" s="205"/>
      <c r="DF1428" s="205"/>
      <c r="DG1428" s="205"/>
      <c r="DH1428" s="205"/>
      <c r="DI1428" s="205"/>
      <c r="DJ1428" s="205"/>
      <c r="DK1428" s="205"/>
      <c r="DL1428" s="205"/>
      <c r="DM1428" s="205"/>
      <c r="DN1428" s="205"/>
      <c r="DO1428" s="205"/>
      <c r="DP1428" s="205"/>
      <c r="DQ1428" s="205"/>
      <c r="DR1428" s="205"/>
      <c r="DS1428" s="205"/>
      <c r="DT1428" s="205"/>
      <c r="DU1428" s="205"/>
      <c r="DV1428" s="205"/>
      <c r="DW1428" s="205"/>
      <c r="DX1428" s="205"/>
      <c r="DY1428" s="205"/>
      <c r="DZ1428" s="205"/>
      <c r="EA1428" s="205"/>
      <c r="EB1428" s="205"/>
      <c r="EC1428" s="205"/>
      <c r="ED1428" s="205"/>
      <c r="EE1428" s="205"/>
      <c r="EF1428" s="205"/>
      <c r="EG1428" s="205"/>
      <c r="EH1428" s="205"/>
      <c r="EI1428" s="205"/>
      <c r="EJ1428" s="205"/>
      <c r="EK1428" s="205"/>
      <c r="EL1428" s="205"/>
      <c r="EM1428" s="205"/>
      <c r="EN1428" s="205"/>
      <c r="EO1428" s="205"/>
      <c r="EP1428" s="205"/>
      <c r="EQ1428" s="205"/>
      <c r="ER1428" s="205"/>
      <c r="ES1428" s="205"/>
      <c r="ET1428" s="205"/>
      <c r="EU1428" s="205"/>
      <c r="EV1428" s="205"/>
      <c r="EW1428" s="205"/>
      <c r="EX1428" s="205"/>
      <c r="EY1428" s="205"/>
      <c r="EZ1428" s="205"/>
      <c r="FA1428" s="205"/>
      <c r="FB1428" s="205"/>
      <c r="FC1428" s="205"/>
      <c r="FD1428" s="205"/>
      <c r="FE1428" s="205"/>
      <c r="FF1428" s="205"/>
      <c r="FG1428" s="205"/>
      <c r="FH1428" s="205"/>
      <c r="FI1428" s="205"/>
      <c r="FJ1428" s="205"/>
      <c r="FK1428" s="205"/>
      <c r="FL1428" s="205"/>
      <c r="FM1428" s="205"/>
      <c r="FN1428" s="205"/>
      <c r="FO1428" s="205"/>
      <c r="FP1428" s="205"/>
      <c r="FQ1428" s="205"/>
      <c r="FR1428" s="205"/>
      <c r="FS1428" s="205"/>
      <c r="FT1428" s="205"/>
      <c r="FU1428" s="205"/>
      <c r="FV1428" s="205"/>
      <c r="FW1428" s="205"/>
      <c r="FX1428" s="205"/>
      <c r="FY1428" s="205"/>
      <c r="FZ1428" s="205"/>
      <c r="GA1428" s="205"/>
      <c r="GB1428" s="205"/>
      <c r="GC1428" s="205"/>
      <c r="GD1428" s="205"/>
      <c r="GE1428" s="205"/>
      <c r="GF1428" s="205"/>
      <c r="GG1428" s="205"/>
      <c r="GH1428" s="205"/>
      <c r="GI1428" s="205"/>
      <c r="GJ1428" s="205"/>
      <c r="GK1428" s="205"/>
      <c r="GL1428" s="205"/>
      <c r="GM1428" s="205"/>
      <c r="GN1428" s="205"/>
      <c r="GO1428" s="205"/>
      <c r="GP1428" s="205"/>
      <c r="GQ1428" s="205"/>
      <c r="GR1428" s="205"/>
      <c r="GS1428" s="205"/>
      <c r="GT1428" s="205"/>
      <c r="GU1428" s="205"/>
      <c r="GV1428" s="205"/>
      <c r="GW1428" s="205"/>
      <c r="GX1428" s="205"/>
      <c r="GY1428" s="205"/>
      <c r="GZ1428" s="205"/>
      <c r="HA1428" s="205"/>
      <c r="HB1428" s="205"/>
      <c r="HC1428" s="205"/>
      <c r="HD1428" s="205"/>
      <c r="HE1428" s="205"/>
      <c r="HF1428" s="205"/>
      <c r="HG1428" s="205"/>
      <c r="HH1428" s="205"/>
      <c r="HI1428" s="205"/>
      <c r="HJ1428" s="205"/>
      <c r="HK1428" s="205"/>
      <c r="HL1428" s="205"/>
      <c r="HM1428" s="205"/>
      <c r="HN1428" s="205"/>
      <c r="HO1428" s="205"/>
      <c r="HP1428" s="205"/>
      <c r="HQ1428" s="205"/>
      <c r="HR1428" s="205"/>
      <c r="HS1428" s="205"/>
      <c r="HT1428" s="205"/>
      <c r="HU1428" s="205"/>
      <c r="HV1428" s="205"/>
      <c r="HW1428" s="205"/>
      <c r="HX1428" s="205"/>
      <c r="HY1428" s="205"/>
      <c r="HZ1428" s="205"/>
      <c r="IA1428" s="205"/>
      <c r="IB1428" s="205"/>
      <c r="IC1428" s="205"/>
      <c r="ID1428" s="205"/>
      <c r="IE1428" s="205"/>
      <c r="IF1428" s="205"/>
      <c r="IG1428" s="205"/>
      <c r="IH1428" s="205"/>
      <c r="II1428" s="205"/>
      <c r="IJ1428" s="205"/>
      <c r="IK1428" s="205"/>
      <c r="IL1428" s="205"/>
      <c r="IM1428" s="205"/>
      <c r="IN1428" s="205"/>
      <c r="IO1428" s="205"/>
      <c r="IP1428" s="205"/>
      <c r="IQ1428" s="205"/>
      <c r="IR1428" s="205"/>
      <c r="IS1428" s="205"/>
      <c r="IT1428" s="205"/>
      <c r="IU1428" s="205"/>
      <c r="IV1428" s="205"/>
      <c r="IW1428" s="205"/>
      <c r="IX1428" s="205"/>
      <c r="IY1428" s="205"/>
      <c r="IZ1428" s="205"/>
      <c r="JA1428" s="205"/>
      <c r="JB1428" s="205"/>
    </row>
    <row r="1429" spans="1:262" s="692" customFormat="1" x14ac:dyDescent="0.25">
      <c r="A1429" s="646"/>
      <c r="B1429" s="646">
        <v>1</v>
      </c>
      <c r="C1429" s="2663" t="s">
        <v>573</v>
      </c>
      <c r="D1429" s="1071"/>
      <c r="E1429" s="960"/>
      <c r="F1429" s="1589">
        <f t="shared" si="704"/>
        <v>0</v>
      </c>
      <c r="G1429" s="961">
        <f t="shared" si="704"/>
        <v>0</v>
      </c>
      <c r="H1429" s="961">
        <f t="shared" si="704"/>
        <v>0</v>
      </c>
      <c r="I1429" s="1033">
        <f t="shared" si="704"/>
        <v>0</v>
      </c>
      <c r="J1429" s="1161"/>
      <c r="K1429" s="1161"/>
      <c r="L1429" s="1162"/>
      <c r="M1429" s="1162"/>
      <c r="N1429" s="1162"/>
      <c r="O1429" s="1162"/>
      <c r="P1429" s="1162"/>
      <c r="Q1429" s="1162"/>
      <c r="R1429" s="1200"/>
      <c r="S1429" s="1160"/>
      <c r="T1429" s="1200"/>
      <c r="U1429" s="3064"/>
      <c r="V1429" s="1200"/>
      <c r="W1429" s="1200"/>
      <c r="X1429" s="2007"/>
      <c r="Y1429" s="2007"/>
      <c r="Z1429" s="1200"/>
      <c r="AA1429" s="669"/>
      <c r="AB1429" s="205"/>
      <c r="AC1429" s="205"/>
      <c r="AD1429" s="205"/>
      <c r="AE1429" s="205"/>
      <c r="AF1429" s="205"/>
      <c r="AG1429" s="205"/>
      <c r="AH1429" s="205"/>
      <c r="AI1429" s="205"/>
      <c r="AJ1429" s="205"/>
      <c r="AK1429" s="205"/>
      <c r="AL1429" s="205"/>
      <c r="AM1429" s="205"/>
      <c r="AN1429" s="205"/>
      <c r="AO1429" s="205"/>
      <c r="AP1429" s="205"/>
      <c r="AQ1429" s="205"/>
      <c r="AR1429" s="205"/>
      <c r="AS1429" s="205"/>
      <c r="AT1429" s="205"/>
      <c r="AU1429" s="205"/>
      <c r="AV1429" s="205"/>
      <c r="AW1429" s="205"/>
      <c r="AX1429" s="205"/>
      <c r="AY1429" s="205"/>
      <c r="AZ1429" s="205"/>
      <c r="BA1429" s="205"/>
      <c r="BB1429" s="205"/>
      <c r="BC1429" s="205"/>
      <c r="BD1429" s="205"/>
      <c r="BE1429" s="205"/>
      <c r="BF1429" s="205"/>
      <c r="BG1429" s="205"/>
      <c r="BH1429" s="205"/>
      <c r="BI1429" s="205"/>
      <c r="BJ1429" s="205"/>
      <c r="BK1429" s="205"/>
      <c r="BL1429" s="205"/>
      <c r="BM1429" s="205"/>
      <c r="BN1429" s="205"/>
      <c r="BO1429" s="205"/>
      <c r="BP1429" s="205"/>
      <c r="BQ1429" s="205"/>
      <c r="BR1429" s="205"/>
      <c r="BS1429" s="205"/>
      <c r="BT1429" s="205"/>
      <c r="BU1429" s="205"/>
      <c r="BV1429" s="205"/>
      <c r="BW1429" s="205"/>
      <c r="BX1429" s="205"/>
      <c r="BY1429" s="205"/>
      <c r="BZ1429" s="205"/>
      <c r="CA1429" s="205"/>
      <c r="CB1429" s="205"/>
      <c r="CC1429" s="205"/>
      <c r="CD1429" s="205"/>
      <c r="CE1429" s="205"/>
      <c r="CF1429" s="205"/>
      <c r="CG1429" s="205"/>
      <c r="CH1429" s="205"/>
      <c r="CI1429" s="205"/>
      <c r="CJ1429" s="205"/>
      <c r="CK1429" s="205"/>
      <c r="CL1429" s="205"/>
      <c r="CM1429" s="205"/>
      <c r="CN1429" s="205"/>
      <c r="CO1429" s="205"/>
      <c r="CP1429" s="205"/>
      <c r="CQ1429" s="205"/>
      <c r="CR1429" s="205"/>
      <c r="CS1429" s="205"/>
      <c r="CT1429" s="205"/>
      <c r="CU1429" s="205"/>
      <c r="CV1429" s="205"/>
      <c r="CW1429" s="205"/>
      <c r="CX1429" s="205"/>
      <c r="CY1429" s="205"/>
      <c r="CZ1429" s="205"/>
      <c r="DA1429" s="205"/>
      <c r="DB1429" s="205"/>
      <c r="DC1429" s="205"/>
      <c r="DD1429" s="205"/>
      <c r="DE1429" s="205"/>
      <c r="DF1429" s="205"/>
      <c r="DG1429" s="205"/>
      <c r="DH1429" s="205"/>
      <c r="DI1429" s="205"/>
      <c r="DJ1429" s="205"/>
      <c r="DK1429" s="205"/>
      <c r="DL1429" s="205"/>
      <c r="DM1429" s="205"/>
      <c r="DN1429" s="205"/>
      <c r="DO1429" s="205"/>
      <c r="DP1429" s="205"/>
      <c r="DQ1429" s="205"/>
      <c r="DR1429" s="205"/>
      <c r="DS1429" s="205"/>
      <c r="DT1429" s="205"/>
      <c r="DU1429" s="205"/>
      <c r="DV1429" s="205"/>
      <c r="DW1429" s="205"/>
      <c r="DX1429" s="205"/>
      <c r="DY1429" s="205"/>
      <c r="DZ1429" s="205"/>
      <c r="EA1429" s="205"/>
      <c r="EB1429" s="205"/>
      <c r="EC1429" s="205"/>
      <c r="ED1429" s="205"/>
      <c r="EE1429" s="205"/>
      <c r="EF1429" s="205"/>
      <c r="EG1429" s="205"/>
      <c r="EH1429" s="205"/>
      <c r="EI1429" s="205"/>
      <c r="EJ1429" s="205"/>
      <c r="EK1429" s="205"/>
      <c r="EL1429" s="205"/>
      <c r="EM1429" s="205"/>
      <c r="EN1429" s="205"/>
      <c r="EO1429" s="205"/>
      <c r="EP1429" s="205"/>
      <c r="EQ1429" s="205"/>
      <c r="ER1429" s="205"/>
      <c r="ES1429" s="205"/>
      <c r="ET1429" s="205"/>
      <c r="EU1429" s="205"/>
      <c r="EV1429" s="205"/>
      <c r="EW1429" s="205"/>
      <c r="EX1429" s="205"/>
      <c r="EY1429" s="205"/>
      <c r="EZ1429" s="205"/>
      <c r="FA1429" s="205"/>
      <c r="FB1429" s="205"/>
      <c r="FC1429" s="205"/>
      <c r="FD1429" s="205"/>
      <c r="FE1429" s="205"/>
      <c r="FF1429" s="205"/>
      <c r="FG1429" s="205"/>
      <c r="FH1429" s="205"/>
      <c r="FI1429" s="205"/>
      <c r="FJ1429" s="205"/>
      <c r="FK1429" s="205"/>
      <c r="FL1429" s="205"/>
      <c r="FM1429" s="205"/>
      <c r="FN1429" s="205"/>
      <c r="FO1429" s="205"/>
      <c r="FP1429" s="205"/>
      <c r="FQ1429" s="205"/>
      <c r="FR1429" s="205"/>
      <c r="FS1429" s="205"/>
      <c r="FT1429" s="205"/>
      <c r="FU1429" s="205"/>
      <c r="FV1429" s="205"/>
      <c r="FW1429" s="205"/>
      <c r="FX1429" s="205"/>
      <c r="FY1429" s="205"/>
      <c r="FZ1429" s="205"/>
      <c r="GA1429" s="205"/>
      <c r="GB1429" s="205"/>
      <c r="GC1429" s="205"/>
      <c r="GD1429" s="205"/>
      <c r="GE1429" s="205"/>
      <c r="GF1429" s="205"/>
      <c r="GG1429" s="205"/>
      <c r="GH1429" s="205"/>
      <c r="GI1429" s="205"/>
      <c r="GJ1429" s="205"/>
      <c r="GK1429" s="205"/>
      <c r="GL1429" s="205"/>
      <c r="GM1429" s="205"/>
      <c r="GN1429" s="205"/>
      <c r="GO1429" s="205"/>
      <c r="GP1429" s="205"/>
      <c r="GQ1429" s="205"/>
      <c r="GR1429" s="205"/>
      <c r="GS1429" s="205"/>
      <c r="GT1429" s="205"/>
      <c r="GU1429" s="205"/>
      <c r="GV1429" s="205"/>
      <c r="GW1429" s="205"/>
      <c r="GX1429" s="205"/>
      <c r="GY1429" s="205"/>
      <c r="GZ1429" s="205"/>
      <c r="HA1429" s="205"/>
      <c r="HB1429" s="205"/>
      <c r="HC1429" s="205"/>
      <c r="HD1429" s="205"/>
      <c r="HE1429" s="205"/>
      <c r="HF1429" s="205"/>
      <c r="HG1429" s="205"/>
      <c r="HH1429" s="205"/>
      <c r="HI1429" s="205"/>
      <c r="HJ1429" s="205"/>
      <c r="HK1429" s="205"/>
      <c r="HL1429" s="205"/>
      <c r="HM1429" s="205"/>
      <c r="HN1429" s="205"/>
      <c r="HO1429" s="205"/>
      <c r="HP1429" s="205"/>
      <c r="HQ1429" s="205"/>
      <c r="HR1429" s="205"/>
      <c r="HS1429" s="205"/>
      <c r="HT1429" s="205"/>
      <c r="HU1429" s="205"/>
      <c r="HV1429" s="205"/>
      <c r="HW1429" s="205"/>
      <c r="HX1429" s="205"/>
      <c r="HY1429" s="205"/>
      <c r="HZ1429" s="205"/>
      <c r="IA1429" s="205"/>
      <c r="IB1429" s="205"/>
      <c r="IC1429" s="205"/>
      <c r="ID1429" s="205"/>
      <c r="IE1429" s="205"/>
      <c r="IF1429" s="205"/>
      <c r="IG1429" s="205"/>
      <c r="IH1429" s="205"/>
      <c r="II1429" s="205"/>
      <c r="IJ1429" s="205"/>
      <c r="IK1429" s="205"/>
      <c r="IL1429" s="205"/>
      <c r="IM1429" s="205"/>
      <c r="IN1429" s="205"/>
      <c r="IO1429" s="205"/>
      <c r="IP1429" s="205"/>
      <c r="IQ1429" s="205"/>
      <c r="IR1429" s="205"/>
      <c r="IS1429" s="205"/>
      <c r="IT1429" s="205"/>
      <c r="IU1429" s="205"/>
      <c r="IV1429" s="205"/>
      <c r="IW1429" s="205"/>
      <c r="IX1429" s="205"/>
      <c r="IY1429" s="205"/>
      <c r="IZ1429" s="205"/>
      <c r="JA1429" s="205"/>
      <c r="JB1429" s="205"/>
    </row>
    <row r="1430" spans="1:262" s="692" customFormat="1" ht="30" x14ac:dyDescent="0.25">
      <c r="A1430" s="646"/>
      <c r="B1430" s="646">
        <v>1</v>
      </c>
      <c r="C1430" s="2677" t="s">
        <v>621</v>
      </c>
      <c r="D1430" s="1071"/>
      <c r="E1430" s="960"/>
      <c r="F1430" s="1589">
        <f t="shared" si="704"/>
        <v>0</v>
      </c>
      <c r="G1430" s="961">
        <f t="shared" si="704"/>
        <v>0</v>
      </c>
      <c r="H1430" s="961">
        <f t="shared" si="704"/>
        <v>0</v>
      </c>
      <c r="I1430" s="1033">
        <f t="shared" si="704"/>
        <v>0</v>
      </c>
      <c r="J1430" s="1161"/>
      <c r="K1430" s="1161"/>
      <c r="L1430" s="1162"/>
      <c r="M1430" s="1162"/>
      <c r="N1430" s="1162"/>
      <c r="O1430" s="1162"/>
      <c r="P1430" s="1162"/>
      <c r="Q1430" s="1162"/>
      <c r="R1430" s="1200"/>
      <c r="S1430" s="1160"/>
      <c r="T1430" s="1200"/>
      <c r="U1430" s="3064"/>
      <c r="V1430" s="1200"/>
      <c r="W1430" s="1200"/>
      <c r="X1430" s="2007"/>
      <c r="Y1430" s="2007"/>
      <c r="Z1430" s="1200"/>
      <c r="AA1430" s="669"/>
      <c r="AB1430" s="205"/>
      <c r="AC1430" s="205"/>
      <c r="AD1430" s="205"/>
      <c r="AE1430" s="205"/>
      <c r="AF1430" s="205"/>
      <c r="AG1430" s="205"/>
      <c r="AH1430" s="205"/>
      <c r="AI1430" s="205"/>
      <c r="AJ1430" s="205"/>
      <c r="AK1430" s="205"/>
      <c r="AL1430" s="205"/>
      <c r="AM1430" s="205"/>
      <c r="AN1430" s="205"/>
      <c r="AO1430" s="205"/>
      <c r="AP1430" s="205"/>
      <c r="AQ1430" s="205"/>
      <c r="AR1430" s="205"/>
      <c r="AS1430" s="205"/>
      <c r="AT1430" s="205"/>
      <c r="AU1430" s="205"/>
      <c r="AV1430" s="205"/>
      <c r="AW1430" s="205"/>
      <c r="AX1430" s="205"/>
      <c r="AY1430" s="205"/>
      <c r="AZ1430" s="205"/>
      <c r="BA1430" s="205"/>
      <c r="BB1430" s="205"/>
      <c r="BC1430" s="205"/>
      <c r="BD1430" s="205"/>
      <c r="BE1430" s="205"/>
      <c r="BF1430" s="205"/>
      <c r="BG1430" s="205"/>
      <c r="BH1430" s="205"/>
      <c r="BI1430" s="205"/>
      <c r="BJ1430" s="205"/>
      <c r="BK1430" s="205"/>
      <c r="BL1430" s="205"/>
      <c r="BM1430" s="205"/>
      <c r="BN1430" s="205"/>
      <c r="BO1430" s="205"/>
      <c r="BP1430" s="205"/>
      <c r="BQ1430" s="205"/>
      <c r="BR1430" s="205"/>
      <c r="BS1430" s="205"/>
      <c r="BT1430" s="205"/>
      <c r="BU1430" s="205"/>
      <c r="BV1430" s="205"/>
      <c r="BW1430" s="205"/>
      <c r="BX1430" s="205"/>
      <c r="BY1430" s="205"/>
      <c r="BZ1430" s="205"/>
      <c r="CA1430" s="205"/>
      <c r="CB1430" s="205"/>
      <c r="CC1430" s="205"/>
      <c r="CD1430" s="205"/>
      <c r="CE1430" s="205"/>
      <c r="CF1430" s="205"/>
      <c r="CG1430" s="205"/>
      <c r="CH1430" s="205"/>
      <c r="CI1430" s="205"/>
      <c r="CJ1430" s="205"/>
      <c r="CK1430" s="205"/>
      <c r="CL1430" s="205"/>
      <c r="CM1430" s="205"/>
      <c r="CN1430" s="205"/>
      <c r="CO1430" s="205"/>
      <c r="CP1430" s="205"/>
      <c r="CQ1430" s="205"/>
      <c r="CR1430" s="205"/>
      <c r="CS1430" s="205"/>
      <c r="CT1430" s="205"/>
      <c r="CU1430" s="205"/>
      <c r="CV1430" s="205"/>
      <c r="CW1430" s="205"/>
      <c r="CX1430" s="205"/>
      <c r="CY1430" s="205"/>
      <c r="CZ1430" s="205"/>
      <c r="DA1430" s="205"/>
      <c r="DB1430" s="205"/>
      <c r="DC1430" s="205"/>
      <c r="DD1430" s="205"/>
      <c r="DE1430" s="205"/>
      <c r="DF1430" s="205"/>
      <c r="DG1430" s="205"/>
      <c r="DH1430" s="205"/>
      <c r="DI1430" s="205"/>
      <c r="DJ1430" s="205"/>
      <c r="DK1430" s="205"/>
      <c r="DL1430" s="205"/>
      <c r="DM1430" s="205"/>
      <c r="DN1430" s="205"/>
      <c r="DO1430" s="205"/>
      <c r="DP1430" s="205"/>
      <c r="DQ1430" s="205"/>
      <c r="DR1430" s="205"/>
      <c r="DS1430" s="205"/>
      <c r="DT1430" s="205"/>
      <c r="DU1430" s="205"/>
      <c r="DV1430" s="205"/>
      <c r="DW1430" s="205"/>
      <c r="DX1430" s="205"/>
      <c r="DY1430" s="205"/>
      <c r="DZ1430" s="205"/>
      <c r="EA1430" s="205"/>
      <c r="EB1430" s="205"/>
      <c r="EC1430" s="205"/>
      <c r="ED1430" s="205"/>
      <c r="EE1430" s="205"/>
      <c r="EF1430" s="205"/>
      <c r="EG1430" s="205"/>
      <c r="EH1430" s="205"/>
      <c r="EI1430" s="205"/>
      <c r="EJ1430" s="205"/>
      <c r="EK1430" s="205"/>
      <c r="EL1430" s="205"/>
      <c r="EM1430" s="205"/>
      <c r="EN1430" s="205"/>
      <c r="EO1430" s="205"/>
      <c r="EP1430" s="205"/>
      <c r="EQ1430" s="205"/>
      <c r="ER1430" s="205"/>
      <c r="ES1430" s="205"/>
      <c r="ET1430" s="205"/>
      <c r="EU1430" s="205"/>
      <c r="EV1430" s="205"/>
      <c r="EW1430" s="205"/>
      <c r="EX1430" s="205"/>
      <c r="EY1430" s="205"/>
      <c r="EZ1430" s="205"/>
      <c r="FA1430" s="205"/>
      <c r="FB1430" s="205"/>
      <c r="FC1430" s="205"/>
      <c r="FD1430" s="205"/>
      <c r="FE1430" s="205"/>
      <c r="FF1430" s="205"/>
      <c r="FG1430" s="205"/>
      <c r="FH1430" s="205"/>
      <c r="FI1430" s="205"/>
      <c r="FJ1430" s="205"/>
      <c r="FK1430" s="205"/>
      <c r="FL1430" s="205"/>
      <c r="FM1430" s="205"/>
      <c r="FN1430" s="205"/>
      <c r="FO1430" s="205"/>
      <c r="FP1430" s="205"/>
      <c r="FQ1430" s="205"/>
      <c r="FR1430" s="205"/>
      <c r="FS1430" s="205"/>
      <c r="FT1430" s="205"/>
      <c r="FU1430" s="205"/>
      <c r="FV1430" s="205"/>
      <c r="FW1430" s="205"/>
      <c r="FX1430" s="205"/>
      <c r="FY1430" s="205"/>
      <c r="FZ1430" s="205"/>
      <c r="GA1430" s="205"/>
      <c r="GB1430" s="205"/>
      <c r="GC1430" s="205"/>
      <c r="GD1430" s="205"/>
      <c r="GE1430" s="205"/>
      <c r="GF1430" s="205"/>
      <c r="GG1430" s="205"/>
      <c r="GH1430" s="205"/>
      <c r="GI1430" s="205"/>
      <c r="GJ1430" s="205"/>
      <c r="GK1430" s="205"/>
      <c r="GL1430" s="205"/>
      <c r="GM1430" s="205"/>
      <c r="GN1430" s="205"/>
      <c r="GO1430" s="205"/>
      <c r="GP1430" s="205"/>
      <c r="GQ1430" s="205"/>
      <c r="GR1430" s="205"/>
      <c r="GS1430" s="205"/>
      <c r="GT1430" s="205"/>
      <c r="GU1430" s="205"/>
      <c r="GV1430" s="205"/>
      <c r="GW1430" s="205"/>
      <c r="GX1430" s="205"/>
      <c r="GY1430" s="205"/>
      <c r="GZ1430" s="205"/>
      <c r="HA1430" s="205"/>
      <c r="HB1430" s="205"/>
      <c r="HC1430" s="205"/>
      <c r="HD1430" s="205"/>
      <c r="HE1430" s="205"/>
      <c r="HF1430" s="205"/>
      <c r="HG1430" s="205"/>
      <c r="HH1430" s="205"/>
      <c r="HI1430" s="205"/>
      <c r="HJ1430" s="205"/>
      <c r="HK1430" s="205"/>
      <c r="HL1430" s="205"/>
      <c r="HM1430" s="205"/>
      <c r="HN1430" s="205"/>
      <c r="HO1430" s="205"/>
      <c r="HP1430" s="205"/>
      <c r="HQ1430" s="205"/>
      <c r="HR1430" s="205"/>
      <c r="HS1430" s="205"/>
      <c r="HT1430" s="205"/>
      <c r="HU1430" s="205"/>
      <c r="HV1430" s="205"/>
      <c r="HW1430" s="205"/>
      <c r="HX1430" s="205"/>
      <c r="HY1430" s="205"/>
      <c r="HZ1430" s="205"/>
      <c r="IA1430" s="205"/>
      <c r="IB1430" s="205"/>
      <c r="IC1430" s="205"/>
      <c r="ID1430" s="205"/>
      <c r="IE1430" s="205"/>
      <c r="IF1430" s="205"/>
      <c r="IG1430" s="205"/>
      <c r="IH1430" s="205"/>
      <c r="II1430" s="205"/>
      <c r="IJ1430" s="205"/>
      <c r="IK1430" s="205"/>
      <c r="IL1430" s="205"/>
      <c r="IM1430" s="205"/>
      <c r="IN1430" s="205"/>
      <c r="IO1430" s="205"/>
      <c r="IP1430" s="205"/>
      <c r="IQ1430" s="205"/>
      <c r="IR1430" s="205"/>
      <c r="IS1430" s="205"/>
      <c r="IT1430" s="205"/>
      <c r="IU1430" s="205"/>
      <c r="IV1430" s="205"/>
      <c r="IW1430" s="205"/>
      <c r="IX1430" s="205"/>
      <c r="IY1430" s="205"/>
      <c r="IZ1430" s="205"/>
      <c r="JA1430" s="205"/>
      <c r="JB1430" s="205"/>
    </row>
    <row r="1431" spans="1:262" s="692" customFormat="1" ht="60" x14ac:dyDescent="0.25">
      <c r="A1431" s="646"/>
      <c r="B1431" s="646">
        <v>1</v>
      </c>
      <c r="C1431" s="2663" t="s">
        <v>575</v>
      </c>
      <c r="D1431" s="1071"/>
      <c r="E1431" s="960"/>
      <c r="F1431" s="1589">
        <f t="shared" si="704"/>
        <v>0</v>
      </c>
      <c r="G1431" s="961">
        <f t="shared" si="704"/>
        <v>0</v>
      </c>
      <c r="H1431" s="961">
        <f t="shared" si="704"/>
        <v>0</v>
      </c>
      <c r="I1431" s="1033">
        <f t="shared" si="704"/>
        <v>0</v>
      </c>
      <c r="J1431" s="1161"/>
      <c r="K1431" s="1161"/>
      <c r="L1431" s="1162"/>
      <c r="M1431" s="1162"/>
      <c r="N1431" s="1162"/>
      <c r="O1431" s="1162"/>
      <c r="P1431" s="1162"/>
      <c r="Q1431" s="1162"/>
      <c r="R1431" s="1200"/>
      <c r="S1431" s="1160"/>
      <c r="T1431" s="1200"/>
      <c r="U1431" s="3064"/>
      <c r="V1431" s="1200"/>
      <c r="W1431" s="1200"/>
      <c r="X1431" s="2007"/>
      <c r="Y1431" s="2007"/>
      <c r="Z1431" s="1200"/>
      <c r="AA1431" s="669"/>
      <c r="AB1431" s="205"/>
      <c r="AC1431" s="205"/>
      <c r="AD1431" s="205"/>
      <c r="AE1431" s="205"/>
      <c r="AF1431" s="205"/>
      <c r="AG1431" s="205"/>
      <c r="AH1431" s="205"/>
      <c r="AI1431" s="205"/>
      <c r="AJ1431" s="205"/>
      <c r="AK1431" s="205"/>
      <c r="AL1431" s="205"/>
      <c r="AM1431" s="205"/>
      <c r="AN1431" s="205"/>
      <c r="AO1431" s="205"/>
      <c r="AP1431" s="205"/>
      <c r="AQ1431" s="205"/>
      <c r="AR1431" s="205"/>
      <c r="AS1431" s="205"/>
      <c r="AT1431" s="205"/>
      <c r="AU1431" s="205"/>
      <c r="AV1431" s="205"/>
      <c r="AW1431" s="205"/>
      <c r="AX1431" s="205"/>
      <c r="AY1431" s="205"/>
      <c r="AZ1431" s="205"/>
      <c r="BA1431" s="205"/>
      <c r="BB1431" s="205"/>
      <c r="BC1431" s="205"/>
      <c r="BD1431" s="205"/>
      <c r="BE1431" s="205"/>
      <c r="BF1431" s="205"/>
      <c r="BG1431" s="205"/>
      <c r="BH1431" s="205"/>
      <c r="BI1431" s="205"/>
      <c r="BJ1431" s="205"/>
      <c r="BK1431" s="205"/>
      <c r="BL1431" s="205"/>
      <c r="BM1431" s="205"/>
      <c r="BN1431" s="205"/>
      <c r="BO1431" s="205"/>
      <c r="BP1431" s="205"/>
      <c r="BQ1431" s="205"/>
      <c r="BR1431" s="205"/>
      <c r="BS1431" s="205"/>
      <c r="BT1431" s="205"/>
      <c r="BU1431" s="205"/>
      <c r="BV1431" s="205"/>
      <c r="BW1431" s="205"/>
      <c r="BX1431" s="205"/>
      <c r="BY1431" s="205"/>
      <c r="BZ1431" s="205"/>
      <c r="CA1431" s="205"/>
      <c r="CB1431" s="205"/>
      <c r="CC1431" s="205"/>
      <c r="CD1431" s="205"/>
      <c r="CE1431" s="205"/>
      <c r="CF1431" s="205"/>
      <c r="CG1431" s="205"/>
      <c r="CH1431" s="205"/>
      <c r="CI1431" s="205"/>
      <c r="CJ1431" s="205"/>
      <c r="CK1431" s="205"/>
      <c r="CL1431" s="205"/>
      <c r="CM1431" s="205"/>
      <c r="CN1431" s="205"/>
      <c r="CO1431" s="205"/>
      <c r="CP1431" s="205"/>
      <c r="CQ1431" s="205"/>
      <c r="CR1431" s="205"/>
      <c r="CS1431" s="205"/>
      <c r="CT1431" s="205"/>
      <c r="CU1431" s="205"/>
      <c r="CV1431" s="205"/>
      <c r="CW1431" s="205"/>
      <c r="CX1431" s="205"/>
      <c r="CY1431" s="205"/>
      <c r="CZ1431" s="205"/>
      <c r="DA1431" s="205"/>
      <c r="DB1431" s="205"/>
      <c r="DC1431" s="205"/>
      <c r="DD1431" s="205"/>
      <c r="DE1431" s="205"/>
      <c r="DF1431" s="205"/>
      <c r="DG1431" s="205"/>
      <c r="DH1431" s="205"/>
      <c r="DI1431" s="205"/>
      <c r="DJ1431" s="205"/>
      <c r="DK1431" s="205"/>
      <c r="DL1431" s="205"/>
      <c r="DM1431" s="205"/>
      <c r="DN1431" s="205"/>
      <c r="DO1431" s="205"/>
      <c r="DP1431" s="205"/>
      <c r="DQ1431" s="205"/>
      <c r="DR1431" s="205"/>
      <c r="DS1431" s="205"/>
      <c r="DT1431" s="205"/>
      <c r="DU1431" s="205"/>
      <c r="DV1431" s="205"/>
      <c r="DW1431" s="205"/>
      <c r="DX1431" s="205"/>
      <c r="DY1431" s="205"/>
      <c r="DZ1431" s="205"/>
      <c r="EA1431" s="205"/>
      <c r="EB1431" s="205"/>
      <c r="EC1431" s="205"/>
      <c r="ED1431" s="205"/>
      <c r="EE1431" s="205"/>
      <c r="EF1431" s="205"/>
      <c r="EG1431" s="205"/>
      <c r="EH1431" s="205"/>
      <c r="EI1431" s="205"/>
      <c r="EJ1431" s="205"/>
      <c r="EK1431" s="205"/>
      <c r="EL1431" s="205"/>
      <c r="EM1431" s="205"/>
      <c r="EN1431" s="205"/>
      <c r="EO1431" s="205"/>
      <c r="EP1431" s="205"/>
      <c r="EQ1431" s="205"/>
      <c r="ER1431" s="205"/>
      <c r="ES1431" s="205"/>
      <c r="ET1431" s="205"/>
      <c r="EU1431" s="205"/>
      <c r="EV1431" s="205"/>
      <c r="EW1431" s="205"/>
      <c r="EX1431" s="205"/>
      <c r="EY1431" s="205"/>
      <c r="EZ1431" s="205"/>
      <c r="FA1431" s="205"/>
      <c r="FB1431" s="205"/>
      <c r="FC1431" s="205"/>
      <c r="FD1431" s="205"/>
      <c r="FE1431" s="205"/>
      <c r="FF1431" s="205"/>
      <c r="FG1431" s="205"/>
      <c r="FH1431" s="205"/>
      <c r="FI1431" s="205"/>
      <c r="FJ1431" s="205"/>
      <c r="FK1431" s="205"/>
      <c r="FL1431" s="205"/>
      <c r="FM1431" s="205"/>
      <c r="FN1431" s="205"/>
      <c r="FO1431" s="205"/>
      <c r="FP1431" s="205"/>
      <c r="FQ1431" s="205"/>
      <c r="FR1431" s="205"/>
      <c r="FS1431" s="205"/>
      <c r="FT1431" s="205"/>
      <c r="FU1431" s="205"/>
      <c r="FV1431" s="205"/>
      <c r="FW1431" s="205"/>
      <c r="FX1431" s="205"/>
      <c r="FY1431" s="205"/>
      <c r="FZ1431" s="205"/>
      <c r="GA1431" s="205"/>
      <c r="GB1431" s="205"/>
      <c r="GC1431" s="205"/>
      <c r="GD1431" s="205"/>
      <c r="GE1431" s="205"/>
      <c r="GF1431" s="205"/>
      <c r="GG1431" s="205"/>
      <c r="GH1431" s="205"/>
      <c r="GI1431" s="205"/>
      <c r="GJ1431" s="205"/>
      <c r="GK1431" s="205"/>
      <c r="GL1431" s="205"/>
      <c r="GM1431" s="205"/>
      <c r="GN1431" s="205"/>
      <c r="GO1431" s="205"/>
      <c r="GP1431" s="205"/>
      <c r="GQ1431" s="205"/>
      <c r="GR1431" s="205"/>
      <c r="GS1431" s="205"/>
      <c r="GT1431" s="205"/>
      <c r="GU1431" s="205"/>
      <c r="GV1431" s="205"/>
      <c r="GW1431" s="205"/>
      <c r="GX1431" s="205"/>
      <c r="GY1431" s="205"/>
      <c r="GZ1431" s="205"/>
      <c r="HA1431" s="205"/>
      <c r="HB1431" s="205"/>
      <c r="HC1431" s="205"/>
      <c r="HD1431" s="205"/>
      <c r="HE1431" s="205"/>
      <c r="HF1431" s="205"/>
      <c r="HG1431" s="205"/>
      <c r="HH1431" s="205"/>
      <c r="HI1431" s="205"/>
      <c r="HJ1431" s="205"/>
      <c r="HK1431" s="205"/>
      <c r="HL1431" s="205"/>
      <c r="HM1431" s="205"/>
      <c r="HN1431" s="205"/>
      <c r="HO1431" s="205"/>
      <c r="HP1431" s="205"/>
      <c r="HQ1431" s="205"/>
      <c r="HR1431" s="205"/>
      <c r="HS1431" s="205"/>
      <c r="HT1431" s="205"/>
      <c r="HU1431" s="205"/>
      <c r="HV1431" s="205"/>
      <c r="HW1431" s="205"/>
      <c r="HX1431" s="205"/>
      <c r="HY1431" s="205"/>
      <c r="HZ1431" s="205"/>
      <c r="IA1431" s="205"/>
      <c r="IB1431" s="205"/>
      <c r="IC1431" s="205"/>
      <c r="ID1431" s="205"/>
      <c r="IE1431" s="205"/>
      <c r="IF1431" s="205"/>
      <c r="IG1431" s="205"/>
      <c r="IH1431" s="205"/>
      <c r="II1431" s="205"/>
      <c r="IJ1431" s="205"/>
      <c r="IK1431" s="205"/>
      <c r="IL1431" s="205"/>
      <c r="IM1431" s="205"/>
      <c r="IN1431" s="205"/>
      <c r="IO1431" s="205"/>
      <c r="IP1431" s="205"/>
      <c r="IQ1431" s="205"/>
      <c r="IR1431" s="205"/>
      <c r="IS1431" s="205"/>
      <c r="IT1431" s="205"/>
      <c r="IU1431" s="205"/>
      <c r="IV1431" s="205"/>
      <c r="IW1431" s="205"/>
      <c r="IX1431" s="205"/>
      <c r="IY1431" s="205"/>
      <c r="IZ1431" s="205"/>
      <c r="JA1431" s="205"/>
      <c r="JB1431" s="205"/>
    </row>
    <row r="1432" spans="1:262" s="692" customFormat="1" ht="45" x14ac:dyDescent="0.25">
      <c r="A1432" s="646"/>
      <c r="B1432" s="646">
        <v>1</v>
      </c>
      <c r="C1432" s="2665" t="s">
        <v>576</v>
      </c>
      <c r="D1432" s="960"/>
      <c r="E1432" s="960"/>
      <c r="F1432" s="1589">
        <f t="shared" si="704"/>
        <v>0</v>
      </c>
      <c r="G1432" s="961">
        <f t="shared" si="704"/>
        <v>0</v>
      </c>
      <c r="H1432" s="961">
        <f t="shared" si="704"/>
        <v>0</v>
      </c>
      <c r="I1432" s="961">
        <f t="shared" si="704"/>
        <v>0</v>
      </c>
      <c r="J1432" s="1161"/>
      <c r="K1432" s="1161"/>
      <c r="L1432" s="1162"/>
      <c r="M1432" s="1162"/>
      <c r="N1432" s="1162"/>
      <c r="O1432" s="1162"/>
      <c r="P1432" s="1162"/>
      <c r="Q1432" s="1162"/>
      <c r="R1432" s="1200"/>
      <c r="S1432" s="1160"/>
      <c r="T1432" s="1200"/>
      <c r="U1432" s="3064"/>
      <c r="V1432" s="1200"/>
      <c r="W1432" s="1200"/>
      <c r="X1432" s="2007"/>
      <c r="Y1432" s="2007"/>
      <c r="Z1432" s="1200"/>
      <c r="AA1432" s="669"/>
      <c r="AB1432" s="205"/>
      <c r="AC1432" s="205"/>
      <c r="AD1432" s="205"/>
      <c r="AE1432" s="205"/>
      <c r="AF1432" s="205"/>
      <c r="AG1432" s="205"/>
      <c r="AH1432" s="205"/>
      <c r="AI1432" s="205"/>
      <c r="AJ1432" s="205"/>
      <c r="AK1432" s="205"/>
      <c r="AL1432" s="205"/>
      <c r="AM1432" s="205"/>
      <c r="AN1432" s="205"/>
      <c r="AO1432" s="205"/>
      <c r="AP1432" s="205"/>
      <c r="AQ1432" s="205"/>
      <c r="AR1432" s="205"/>
      <c r="AS1432" s="205"/>
      <c r="AT1432" s="205"/>
      <c r="AU1432" s="205"/>
      <c r="AV1432" s="205"/>
      <c r="AW1432" s="205"/>
      <c r="AX1432" s="205"/>
      <c r="AY1432" s="205"/>
      <c r="AZ1432" s="205"/>
      <c r="BA1432" s="205"/>
      <c r="BB1432" s="205"/>
      <c r="BC1432" s="205"/>
      <c r="BD1432" s="205"/>
      <c r="BE1432" s="205"/>
      <c r="BF1432" s="205"/>
      <c r="BG1432" s="205"/>
      <c r="BH1432" s="205"/>
      <c r="BI1432" s="205"/>
      <c r="BJ1432" s="205"/>
      <c r="BK1432" s="205"/>
      <c r="BL1432" s="205"/>
      <c r="BM1432" s="205"/>
      <c r="BN1432" s="205"/>
      <c r="BO1432" s="205"/>
      <c r="BP1432" s="205"/>
      <c r="BQ1432" s="205"/>
      <c r="BR1432" s="205"/>
      <c r="BS1432" s="205"/>
      <c r="BT1432" s="205"/>
      <c r="BU1432" s="205"/>
      <c r="BV1432" s="205"/>
      <c r="BW1432" s="205"/>
      <c r="BX1432" s="205"/>
      <c r="BY1432" s="205"/>
      <c r="BZ1432" s="205"/>
      <c r="CA1432" s="205"/>
      <c r="CB1432" s="205"/>
      <c r="CC1432" s="205"/>
      <c r="CD1432" s="205"/>
      <c r="CE1432" s="205"/>
      <c r="CF1432" s="205"/>
      <c r="CG1432" s="205"/>
      <c r="CH1432" s="205"/>
      <c r="CI1432" s="205"/>
      <c r="CJ1432" s="205"/>
      <c r="CK1432" s="205"/>
      <c r="CL1432" s="205"/>
      <c r="CM1432" s="205"/>
      <c r="CN1432" s="205"/>
      <c r="CO1432" s="205"/>
      <c r="CP1432" s="205"/>
      <c r="CQ1432" s="205"/>
      <c r="CR1432" s="205"/>
      <c r="CS1432" s="205"/>
      <c r="CT1432" s="205"/>
      <c r="CU1432" s="205"/>
      <c r="CV1432" s="205"/>
      <c r="CW1432" s="205"/>
      <c r="CX1432" s="205"/>
      <c r="CY1432" s="205"/>
      <c r="CZ1432" s="205"/>
      <c r="DA1432" s="205"/>
      <c r="DB1432" s="205"/>
      <c r="DC1432" s="205"/>
      <c r="DD1432" s="205"/>
      <c r="DE1432" s="205"/>
      <c r="DF1432" s="205"/>
      <c r="DG1432" s="205"/>
      <c r="DH1432" s="205"/>
      <c r="DI1432" s="205"/>
      <c r="DJ1432" s="205"/>
      <c r="DK1432" s="205"/>
      <c r="DL1432" s="205"/>
      <c r="DM1432" s="205"/>
      <c r="DN1432" s="205"/>
      <c r="DO1432" s="205"/>
      <c r="DP1432" s="205"/>
      <c r="DQ1432" s="205"/>
      <c r="DR1432" s="205"/>
      <c r="DS1432" s="205"/>
      <c r="DT1432" s="205"/>
      <c r="DU1432" s="205"/>
      <c r="DV1432" s="205"/>
      <c r="DW1432" s="205"/>
      <c r="DX1432" s="205"/>
      <c r="DY1432" s="205"/>
      <c r="DZ1432" s="205"/>
      <c r="EA1432" s="205"/>
      <c r="EB1432" s="205"/>
      <c r="EC1432" s="205"/>
      <c r="ED1432" s="205"/>
      <c r="EE1432" s="205"/>
      <c r="EF1432" s="205"/>
      <c r="EG1432" s="205"/>
      <c r="EH1432" s="205"/>
      <c r="EI1432" s="205"/>
      <c r="EJ1432" s="205"/>
      <c r="EK1432" s="205"/>
      <c r="EL1432" s="205"/>
      <c r="EM1432" s="205"/>
      <c r="EN1432" s="205"/>
      <c r="EO1432" s="205"/>
      <c r="EP1432" s="205"/>
      <c r="EQ1432" s="205"/>
      <c r="ER1432" s="205"/>
      <c r="ES1432" s="205"/>
      <c r="ET1432" s="205"/>
      <c r="EU1432" s="205"/>
      <c r="EV1432" s="205"/>
      <c r="EW1432" s="205"/>
      <c r="EX1432" s="205"/>
      <c r="EY1432" s="205"/>
      <c r="EZ1432" s="205"/>
      <c r="FA1432" s="205"/>
      <c r="FB1432" s="205"/>
      <c r="FC1432" s="205"/>
      <c r="FD1432" s="205"/>
      <c r="FE1432" s="205"/>
      <c r="FF1432" s="205"/>
      <c r="FG1432" s="205"/>
      <c r="FH1432" s="205"/>
      <c r="FI1432" s="205"/>
      <c r="FJ1432" s="205"/>
      <c r="FK1432" s="205"/>
      <c r="FL1432" s="205"/>
      <c r="FM1432" s="205"/>
      <c r="FN1432" s="205"/>
      <c r="FO1432" s="205"/>
      <c r="FP1432" s="205"/>
      <c r="FQ1432" s="205"/>
      <c r="FR1432" s="205"/>
      <c r="FS1432" s="205"/>
      <c r="FT1432" s="205"/>
      <c r="FU1432" s="205"/>
      <c r="FV1432" s="205"/>
      <c r="FW1432" s="205"/>
      <c r="FX1432" s="205"/>
      <c r="FY1432" s="205"/>
      <c r="FZ1432" s="205"/>
      <c r="GA1432" s="205"/>
      <c r="GB1432" s="205"/>
      <c r="GC1432" s="205"/>
      <c r="GD1432" s="205"/>
      <c r="GE1432" s="205"/>
      <c r="GF1432" s="205"/>
      <c r="GG1432" s="205"/>
      <c r="GH1432" s="205"/>
      <c r="GI1432" s="205"/>
      <c r="GJ1432" s="205"/>
      <c r="GK1432" s="205"/>
      <c r="GL1432" s="205"/>
      <c r="GM1432" s="205"/>
      <c r="GN1432" s="205"/>
      <c r="GO1432" s="205"/>
      <c r="GP1432" s="205"/>
      <c r="GQ1432" s="205"/>
      <c r="GR1432" s="205"/>
      <c r="GS1432" s="205"/>
      <c r="GT1432" s="205"/>
      <c r="GU1432" s="205"/>
      <c r="GV1432" s="205"/>
      <c r="GW1432" s="205"/>
      <c r="GX1432" s="205"/>
      <c r="GY1432" s="205"/>
      <c r="GZ1432" s="205"/>
      <c r="HA1432" s="205"/>
      <c r="HB1432" s="205"/>
      <c r="HC1432" s="205"/>
      <c r="HD1432" s="205"/>
      <c r="HE1432" s="205"/>
      <c r="HF1432" s="205"/>
      <c r="HG1432" s="205"/>
      <c r="HH1432" s="205"/>
      <c r="HI1432" s="205"/>
      <c r="HJ1432" s="205"/>
      <c r="HK1432" s="205"/>
      <c r="HL1432" s="205"/>
      <c r="HM1432" s="205"/>
      <c r="HN1432" s="205"/>
      <c r="HO1432" s="205"/>
      <c r="HP1432" s="205"/>
      <c r="HQ1432" s="205"/>
      <c r="HR1432" s="205"/>
      <c r="HS1432" s="205"/>
      <c r="HT1432" s="205"/>
      <c r="HU1432" s="205"/>
      <c r="HV1432" s="205"/>
      <c r="HW1432" s="205"/>
      <c r="HX1432" s="205"/>
      <c r="HY1432" s="205"/>
      <c r="HZ1432" s="205"/>
      <c r="IA1432" s="205"/>
      <c r="IB1432" s="205"/>
      <c r="IC1432" s="205"/>
      <c r="ID1432" s="205"/>
      <c r="IE1432" s="205"/>
      <c r="IF1432" s="205"/>
      <c r="IG1432" s="205"/>
      <c r="IH1432" s="205"/>
      <c r="II1432" s="205"/>
      <c r="IJ1432" s="205"/>
      <c r="IK1432" s="205"/>
      <c r="IL1432" s="205"/>
      <c r="IM1432" s="205"/>
      <c r="IN1432" s="205"/>
      <c r="IO1432" s="205"/>
      <c r="IP1432" s="205"/>
      <c r="IQ1432" s="205"/>
      <c r="IR1432" s="205"/>
      <c r="IS1432" s="205"/>
      <c r="IT1432" s="205"/>
      <c r="IU1432" s="205"/>
      <c r="IV1432" s="205"/>
      <c r="IW1432" s="205"/>
      <c r="IX1432" s="205"/>
      <c r="IY1432" s="205"/>
      <c r="IZ1432" s="205"/>
      <c r="JA1432" s="205"/>
      <c r="JB1432" s="205"/>
    </row>
    <row r="1433" spans="1:262" s="692" customFormat="1" x14ac:dyDescent="0.25">
      <c r="A1433" s="646">
        <v>1</v>
      </c>
      <c r="B1433" s="646">
        <v>1</v>
      </c>
      <c r="C1433" s="2663" t="s">
        <v>584</v>
      </c>
      <c r="D1433" s="960"/>
      <c r="E1433" s="960"/>
      <c r="F1433" s="1589">
        <f t="shared" si="704"/>
        <v>0</v>
      </c>
      <c r="G1433" s="961">
        <f t="shared" si="704"/>
        <v>0</v>
      </c>
      <c r="H1433" s="961">
        <f t="shared" si="704"/>
        <v>0</v>
      </c>
      <c r="I1433" s="961">
        <f t="shared" si="704"/>
        <v>0</v>
      </c>
      <c r="J1433" s="1161"/>
      <c r="K1433" s="1161"/>
      <c r="L1433" s="1162"/>
      <c r="M1433" s="1162"/>
      <c r="N1433" s="1162"/>
      <c r="O1433" s="1162"/>
      <c r="P1433" s="1162"/>
      <c r="Q1433" s="1162"/>
      <c r="R1433" s="1200"/>
      <c r="S1433" s="1160"/>
      <c r="T1433" s="1200"/>
      <c r="U1433" s="3064"/>
      <c r="V1433" s="1200"/>
      <c r="W1433" s="1200"/>
      <c r="X1433" s="2007"/>
      <c r="Y1433" s="2007"/>
      <c r="Z1433" s="1200"/>
      <c r="AA1433" s="669"/>
      <c r="AB1433" s="205"/>
      <c r="AC1433" s="205"/>
      <c r="AD1433" s="205"/>
      <c r="AE1433" s="205"/>
      <c r="AF1433" s="205"/>
      <c r="AG1433" s="205"/>
      <c r="AH1433" s="205"/>
      <c r="AI1433" s="205"/>
      <c r="AJ1433" s="205"/>
      <c r="AK1433" s="205"/>
      <c r="AL1433" s="205"/>
      <c r="AM1433" s="205"/>
      <c r="AN1433" s="205"/>
      <c r="AO1433" s="205"/>
      <c r="AP1433" s="205"/>
      <c r="AQ1433" s="205"/>
      <c r="AR1433" s="205"/>
      <c r="AS1433" s="205"/>
      <c r="AT1433" s="205"/>
      <c r="AU1433" s="205"/>
      <c r="AV1433" s="205"/>
      <c r="AW1433" s="205"/>
      <c r="AX1433" s="205"/>
      <c r="AY1433" s="205"/>
      <c r="AZ1433" s="205"/>
      <c r="BA1433" s="205"/>
      <c r="BB1433" s="205"/>
      <c r="BC1433" s="205"/>
      <c r="BD1433" s="205"/>
      <c r="BE1433" s="205"/>
      <c r="BF1433" s="205"/>
      <c r="BG1433" s="205"/>
      <c r="BH1433" s="205"/>
      <c r="BI1433" s="205"/>
      <c r="BJ1433" s="205"/>
      <c r="BK1433" s="205"/>
      <c r="BL1433" s="205"/>
      <c r="BM1433" s="205"/>
      <c r="BN1433" s="205"/>
      <c r="BO1433" s="205"/>
      <c r="BP1433" s="205"/>
      <c r="BQ1433" s="205"/>
      <c r="BR1433" s="205"/>
      <c r="BS1433" s="205"/>
      <c r="BT1433" s="205"/>
      <c r="BU1433" s="205"/>
      <c r="BV1433" s="205"/>
      <c r="BW1433" s="205"/>
      <c r="BX1433" s="205"/>
      <c r="BY1433" s="205"/>
      <c r="BZ1433" s="205"/>
      <c r="CA1433" s="205"/>
      <c r="CB1433" s="205"/>
      <c r="CC1433" s="205"/>
      <c r="CD1433" s="205"/>
      <c r="CE1433" s="205"/>
      <c r="CF1433" s="205"/>
      <c r="CG1433" s="205"/>
      <c r="CH1433" s="205"/>
      <c r="CI1433" s="205"/>
      <c r="CJ1433" s="205"/>
      <c r="CK1433" s="205"/>
      <c r="CL1433" s="205"/>
      <c r="CM1433" s="205"/>
      <c r="CN1433" s="205"/>
      <c r="CO1433" s="205"/>
      <c r="CP1433" s="205"/>
      <c r="CQ1433" s="205"/>
      <c r="CR1433" s="205"/>
      <c r="CS1433" s="205"/>
      <c r="CT1433" s="205"/>
      <c r="CU1433" s="205"/>
      <c r="CV1433" s="205"/>
      <c r="CW1433" s="205"/>
      <c r="CX1433" s="205"/>
      <c r="CY1433" s="205"/>
      <c r="CZ1433" s="205"/>
      <c r="DA1433" s="205"/>
      <c r="DB1433" s="205"/>
      <c r="DC1433" s="205"/>
      <c r="DD1433" s="205"/>
      <c r="DE1433" s="205"/>
      <c r="DF1433" s="205"/>
      <c r="DG1433" s="205"/>
      <c r="DH1433" s="205"/>
      <c r="DI1433" s="205"/>
      <c r="DJ1433" s="205"/>
      <c r="DK1433" s="205"/>
      <c r="DL1433" s="205"/>
      <c r="DM1433" s="205"/>
      <c r="DN1433" s="205"/>
      <c r="DO1433" s="205"/>
      <c r="DP1433" s="205"/>
      <c r="DQ1433" s="205"/>
      <c r="DR1433" s="205"/>
      <c r="DS1433" s="205"/>
      <c r="DT1433" s="205"/>
      <c r="DU1433" s="205"/>
      <c r="DV1433" s="205"/>
      <c r="DW1433" s="205"/>
      <c r="DX1433" s="205"/>
      <c r="DY1433" s="205"/>
      <c r="DZ1433" s="205"/>
      <c r="EA1433" s="205"/>
      <c r="EB1433" s="205"/>
      <c r="EC1433" s="205"/>
      <c r="ED1433" s="205"/>
      <c r="EE1433" s="205"/>
      <c r="EF1433" s="205"/>
      <c r="EG1433" s="205"/>
      <c r="EH1433" s="205"/>
      <c r="EI1433" s="205"/>
      <c r="EJ1433" s="205"/>
      <c r="EK1433" s="205"/>
      <c r="EL1433" s="205"/>
      <c r="EM1433" s="205"/>
      <c r="EN1433" s="205"/>
      <c r="EO1433" s="205"/>
      <c r="EP1433" s="205"/>
      <c r="EQ1433" s="205"/>
      <c r="ER1433" s="205"/>
      <c r="ES1433" s="205"/>
      <c r="ET1433" s="205"/>
      <c r="EU1433" s="205"/>
      <c r="EV1433" s="205"/>
      <c r="EW1433" s="205"/>
      <c r="EX1433" s="205"/>
      <c r="EY1433" s="205"/>
      <c r="EZ1433" s="205"/>
      <c r="FA1433" s="205"/>
      <c r="FB1433" s="205"/>
      <c r="FC1433" s="205"/>
      <c r="FD1433" s="205"/>
      <c r="FE1433" s="205"/>
      <c r="FF1433" s="205"/>
      <c r="FG1433" s="205"/>
      <c r="FH1433" s="205"/>
      <c r="FI1433" s="205"/>
      <c r="FJ1433" s="205"/>
      <c r="FK1433" s="205"/>
      <c r="FL1433" s="205"/>
      <c r="FM1433" s="205"/>
      <c r="FN1433" s="205"/>
      <c r="FO1433" s="205"/>
      <c r="FP1433" s="205"/>
      <c r="FQ1433" s="205"/>
      <c r="FR1433" s="205"/>
      <c r="FS1433" s="205"/>
      <c r="FT1433" s="205"/>
      <c r="FU1433" s="205"/>
      <c r="FV1433" s="205"/>
      <c r="FW1433" s="205"/>
      <c r="FX1433" s="205"/>
      <c r="FY1433" s="205"/>
      <c r="FZ1433" s="205"/>
      <c r="GA1433" s="205"/>
      <c r="GB1433" s="205"/>
      <c r="GC1433" s="205"/>
      <c r="GD1433" s="205"/>
      <c r="GE1433" s="205"/>
      <c r="GF1433" s="205"/>
      <c r="GG1433" s="205"/>
      <c r="GH1433" s="205"/>
      <c r="GI1433" s="205"/>
      <c r="GJ1433" s="205"/>
      <c r="GK1433" s="205"/>
      <c r="GL1433" s="205"/>
      <c r="GM1433" s="205"/>
      <c r="GN1433" s="205"/>
      <c r="GO1433" s="205"/>
      <c r="GP1433" s="205"/>
      <c r="GQ1433" s="205"/>
      <c r="GR1433" s="205"/>
      <c r="GS1433" s="205"/>
      <c r="GT1433" s="205"/>
      <c r="GU1433" s="205"/>
      <c r="GV1433" s="205"/>
      <c r="GW1433" s="205"/>
      <c r="GX1433" s="205"/>
      <c r="GY1433" s="205"/>
      <c r="GZ1433" s="205"/>
      <c r="HA1433" s="205"/>
      <c r="HB1433" s="205"/>
      <c r="HC1433" s="205"/>
      <c r="HD1433" s="205"/>
      <c r="HE1433" s="205"/>
      <c r="HF1433" s="205"/>
      <c r="HG1433" s="205"/>
      <c r="HH1433" s="205"/>
      <c r="HI1433" s="205"/>
      <c r="HJ1433" s="205"/>
      <c r="HK1433" s="205"/>
      <c r="HL1433" s="205"/>
      <c r="HM1433" s="205"/>
      <c r="HN1433" s="205"/>
      <c r="HO1433" s="205"/>
      <c r="HP1433" s="205"/>
      <c r="HQ1433" s="205"/>
      <c r="HR1433" s="205"/>
      <c r="HS1433" s="205"/>
      <c r="HT1433" s="205"/>
      <c r="HU1433" s="205"/>
      <c r="HV1433" s="205"/>
      <c r="HW1433" s="205"/>
      <c r="HX1433" s="205"/>
      <c r="HY1433" s="205"/>
      <c r="HZ1433" s="205"/>
      <c r="IA1433" s="205"/>
      <c r="IB1433" s="205"/>
      <c r="IC1433" s="205"/>
      <c r="ID1433" s="205"/>
      <c r="IE1433" s="205"/>
      <c r="IF1433" s="205"/>
      <c r="IG1433" s="205"/>
      <c r="IH1433" s="205"/>
      <c r="II1433" s="205"/>
      <c r="IJ1433" s="205"/>
      <c r="IK1433" s="205"/>
      <c r="IL1433" s="205"/>
      <c r="IM1433" s="205"/>
      <c r="IN1433" s="205"/>
      <c r="IO1433" s="205"/>
      <c r="IP1433" s="205"/>
      <c r="IQ1433" s="205"/>
      <c r="IR1433" s="205"/>
      <c r="IS1433" s="205"/>
      <c r="IT1433" s="205"/>
      <c r="IU1433" s="205"/>
      <c r="IV1433" s="205"/>
      <c r="IW1433" s="205"/>
      <c r="IX1433" s="205"/>
      <c r="IY1433" s="205"/>
      <c r="IZ1433" s="205"/>
      <c r="JA1433" s="205"/>
      <c r="JB1433" s="205"/>
    </row>
    <row r="1434" spans="1:262" s="692" customFormat="1" x14ac:dyDescent="0.25">
      <c r="A1434" s="646">
        <v>1</v>
      </c>
      <c r="B1434" s="646">
        <v>1</v>
      </c>
      <c r="C1434" s="2661" t="s">
        <v>601</v>
      </c>
      <c r="D1434" s="960"/>
      <c r="E1434" s="960"/>
      <c r="F1434" s="1589">
        <f t="shared" si="704"/>
        <v>0</v>
      </c>
      <c r="G1434" s="961">
        <f t="shared" si="704"/>
        <v>0</v>
      </c>
      <c r="H1434" s="961">
        <f t="shared" si="704"/>
        <v>0</v>
      </c>
      <c r="I1434" s="961">
        <f t="shared" si="704"/>
        <v>0</v>
      </c>
      <c r="J1434" s="1161"/>
      <c r="K1434" s="1161"/>
      <c r="L1434" s="1162"/>
      <c r="M1434" s="1162"/>
      <c r="N1434" s="1162"/>
      <c r="O1434" s="1162"/>
      <c r="P1434" s="1162"/>
      <c r="Q1434" s="1162"/>
      <c r="R1434" s="1200"/>
      <c r="S1434" s="1160"/>
      <c r="T1434" s="1200"/>
      <c r="U1434" s="3064"/>
      <c r="V1434" s="1200"/>
      <c r="W1434" s="1200"/>
      <c r="X1434" s="2007"/>
      <c r="Y1434" s="2007"/>
      <c r="Z1434" s="1200"/>
      <c r="AA1434" s="669"/>
      <c r="AB1434" s="205"/>
      <c r="AC1434" s="205"/>
      <c r="AD1434" s="205"/>
      <c r="AE1434" s="205"/>
      <c r="AF1434" s="205"/>
      <c r="AG1434" s="205"/>
      <c r="AH1434" s="205"/>
      <c r="AI1434" s="205"/>
      <c r="AJ1434" s="205"/>
      <c r="AK1434" s="205"/>
      <c r="AL1434" s="205"/>
      <c r="AM1434" s="205"/>
      <c r="AN1434" s="205"/>
      <c r="AO1434" s="205"/>
      <c r="AP1434" s="205"/>
      <c r="AQ1434" s="205"/>
      <c r="AR1434" s="205"/>
      <c r="AS1434" s="205"/>
      <c r="AT1434" s="205"/>
      <c r="AU1434" s="205"/>
      <c r="AV1434" s="205"/>
      <c r="AW1434" s="205"/>
      <c r="AX1434" s="205"/>
      <c r="AY1434" s="205"/>
      <c r="AZ1434" s="205"/>
      <c r="BA1434" s="205"/>
      <c r="BB1434" s="205"/>
      <c r="BC1434" s="205"/>
      <c r="BD1434" s="205"/>
      <c r="BE1434" s="205"/>
      <c r="BF1434" s="205"/>
      <c r="BG1434" s="205"/>
      <c r="BH1434" s="205"/>
      <c r="BI1434" s="205"/>
      <c r="BJ1434" s="205"/>
      <c r="BK1434" s="205"/>
      <c r="BL1434" s="205"/>
      <c r="BM1434" s="205"/>
      <c r="BN1434" s="205"/>
      <c r="BO1434" s="205"/>
      <c r="BP1434" s="205"/>
      <c r="BQ1434" s="205"/>
      <c r="BR1434" s="205"/>
      <c r="BS1434" s="205"/>
      <c r="BT1434" s="205"/>
      <c r="BU1434" s="205"/>
      <c r="BV1434" s="205"/>
      <c r="BW1434" s="205"/>
      <c r="BX1434" s="205"/>
      <c r="BY1434" s="205"/>
      <c r="BZ1434" s="205"/>
      <c r="CA1434" s="205"/>
      <c r="CB1434" s="205"/>
      <c r="CC1434" s="205"/>
      <c r="CD1434" s="205"/>
      <c r="CE1434" s="205"/>
      <c r="CF1434" s="205"/>
      <c r="CG1434" s="205"/>
      <c r="CH1434" s="205"/>
      <c r="CI1434" s="205"/>
      <c r="CJ1434" s="205"/>
      <c r="CK1434" s="205"/>
      <c r="CL1434" s="205"/>
      <c r="CM1434" s="205"/>
      <c r="CN1434" s="205"/>
      <c r="CO1434" s="205"/>
      <c r="CP1434" s="205"/>
      <c r="CQ1434" s="205"/>
      <c r="CR1434" s="205"/>
      <c r="CS1434" s="205"/>
      <c r="CT1434" s="205"/>
      <c r="CU1434" s="205"/>
      <c r="CV1434" s="205"/>
      <c r="CW1434" s="205"/>
      <c r="CX1434" s="205"/>
      <c r="CY1434" s="205"/>
      <c r="CZ1434" s="205"/>
      <c r="DA1434" s="205"/>
      <c r="DB1434" s="205"/>
      <c r="DC1434" s="205"/>
      <c r="DD1434" s="205"/>
      <c r="DE1434" s="205"/>
      <c r="DF1434" s="205"/>
      <c r="DG1434" s="205"/>
      <c r="DH1434" s="205"/>
      <c r="DI1434" s="205"/>
      <c r="DJ1434" s="205"/>
      <c r="DK1434" s="205"/>
      <c r="DL1434" s="205"/>
      <c r="DM1434" s="205"/>
      <c r="DN1434" s="205"/>
      <c r="DO1434" s="205"/>
      <c r="DP1434" s="205"/>
      <c r="DQ1434" s="205"/>
      <c r="DR1434" s="205"/>
      <c r="DS1434" s="205"/>
      <c r="DT1434" s="205"/>
      <c r="DU1434" s="205"/>
      <c r="DV1434" s="205"/>
      <c r="DW1434" s="205"/>
      <c r="DX1434" s="205"/>
      <c r="DY1434" s="205"/>
      <c r="DZ1434" s="205"/>
      <c r="EA1434" s="205"/>
      <c r="EB1434" s="205"/>
      <c r="EC1434" s="205"/>
      <c r="ED1434" s="205"/>
      <c r="EE1434" s="205"/>
      <c r="EF1434" s="205"/>
      <c r="EG1434" s="205"/>
      <c r="EH1434" s="205"/>
      <c r="EI1434" s="205"/>
      <c r="EJ1434" s="205"/>
      <c r="EK1434" s="205"/>
      <c r="EL1434" s="205"/>
      <c r="EM1434" s="205"/>
      <c r="EN1434" s="205"/>
      <c r="EO1434" s="205"/>
      <c r="EP1434" s="205"/>
      <c r="EQ1434" s="205"/>
      <c r="ER1434" s="205"/>
      <c r="ES1434" s="205"/>
      <c r="ET1434" s="205"/>
      <c r="EU1434" s="205"/>
      <c r="EV1434" s="205"/>
      <c r="EW1434" s="205"/>
      <c r="EX1434" s="205"/>
      <c r="EY1434" s="205"/>
      <c r="EZ1434" s="205"/>
      <c r="FA1434" s="205"/>
      <c r="FB1434" s="205"/>
      <c r="FC1434" s="205"/>
      <c r="FD1434" s="205"/>
      <c r="FE1434" s="205"/>
      <c r="FF1434" s="205"/>
      <c r="FG1434" s="205"/>
      <c r="FH1434" s="205"/>
      <c r="FI1434" s="205"/>
      <c r="FJ1434" s="205"/>
      <c r="FK1434" s="205"/>
      <c r="FL1434" s="205"/>
      <c r="FM1434" s="205"/>
      <c r="FN1434" s="205"/>
      <c r="FO1434" s="205"/>
      <c r="FP1434" s="205"/>
      <c r="FQ1434" s="205"/>
      <c r="FR1434" s="205"/>
      <c r="FS1434" s="205"/>
      <c r="FT1434" s="205"/>
      <c r="FU1434" s="205"/>
      <c r="FV1434" s="205"/>
      <c r="FW1434" s="205"/>
      <c r="FX1434" s="205"/>
      <c r="FY1434" s="205"/>
      <c r="FZ1434" s="205"/>
      <c r="GA1434" s="205"/>
      <c r="GB1434" s="205"/>
      <c r="GC1434" s="205"/>
      <c r="GD1434" s="205"/>
      <c r="GE1434" s="205"/>
      <c r="GF1434" s="205"/>
      <c r="GG1434" s="205"/>
      <c r="GH1434" s="205"/>
      <c r="GI1434" s="205"/>
      <c r="GJ1434" s="205"/>
      <c r="GK1434" s="205"/>
      <c r="GL1434" s="205"/>
      <c r="GM1434" s="205"/>
      <c r="GN1434" s="205"/>
      <c r="GO1434" s="205"/>
      <c r="GP1434" s="205"/>
      <c r="GQ1434" s="205"/>
      <c r="GR1434" s="205"/>
      <c r="GS1434" s="205"/>
      <c r="GT1434" s="205"/>
      <c r="GU1434" s="205"/>
      <c r="GV1434" s="205"/>
      <c r="GW1434" s="205"/>
      <c r="GX1434" s="205"/>
      <c r="GY1434" s="205"/>
      <c r="GZ1434" s="205"/>
      <c r="HA1434" s="205"/>
      <c r="HB1434" s="205"/>
      <c r="HC1434" s="205"/>
      <c r="HD1434" s="205"/>
      <c r="HE1434" s="205"/>
      <c r="HF1434" s="205"/>
      <c r="HG1434" s="205"/>
      <c r="HH1434" s="205"/>
      <c r="HI1434" s="205"/>
      <c r="HJ1434" s="205"/>
      <c r="HK1434" s="205"/>
      <c r="HL1434" s="205"/>
      <c r="HM1434" s="205"/>
      <c r="HN1434" s="205"/>
      <c r="HO1434" s="205"/>
      <c r="HP1434" s="205"/>
      <c r="HQ1434" s="205"/>
      <c r="HR1434" s="205"/>
      <c r="HS1434" s="205"/>
      <c r="HT1434" s="205"/>
      <c r="HU1434" s="205"/>
      <c r="HV1434" s="205"/>
      <c r="HW1434" s="205"/>
      <c r="HX1434" s="205"/>
      <c r="HY1434" s="205"/>
      <c r="HZ1434" s="205"/>
      <c r="IA1434" s="205"/>
      <c r="IB1434" s="205"/>
      <c r="IC1434" s="205"/>
      <c r="ID1434" s="205"/>
      <c r="IE1434" s="205"/>
      <c r="IF1434" s="205"/>
      <c r="IG1434" s="205"/>
      <c r="IH1434" s="205"/>
      <c r="II1434" s="205"/>
      <c r="IJ1434" s="205"/>
      <c r="IK1434" s="205"/>
      <c r="IL1434" s="205"/>
      <c r="IM1434" s="205"/>
      <c r="IN1434" s="205"/>
      <c r="IO1434" s="205"/>
      <c r="IP1434" s="205"/>
      <c r="IQ1434" s="205"/>
      <c r="IR1434" s="205"/>
      <c r="IS1434" s="205"/>
      <c r="IT1434" s="205"/>
      <c r="IU1434" s="205"/>
      <c r="IV1434" s="205"/>
      <c r="IW1434" s="205"/>
      <c r="IX1434" s="205"/>
      <c r="IY1434" s="205"/>
      <c r="IZ1434" s="205"/>
      <c r="JA1434" s="205"/>
      <c r="JB1434" s="205"/>
    </row>
    <row r="1435" spans="1:262" s="692" customFormat="1" x14ac:dyDescent="0.25">
      <c r="A1435" s="646">
        <v>1</v>
      </c>
      <c r="B1435" s="646">
        <v>1</v>
      </c>
      <c r="C1435" s="2676" t="s">
        <v>602</v>
      </c>
      <c r="D1435" s="960"/>
      <c r="E1435" s="960"/>
      <c r="F1435" s="1589">
        <f t="shared" si="704"/>
        <v>0</v>
      </c>
      <c r="G1435" s="961">
        <f t="shared" si="704"/>
        <v>0</v>
      </c>
      <c r="H1435" s="961">
        <f t="shared" si="704"/>
        <v>0</v>
      </c>
      <c r="I1435" s="961">
        <f t="shared" si="704"/>
        <v>0</v>
      </c>
      <c r="J1435" s="1161"/>
      <c r="K1435" s="1161"/>
      <c r="L1435" s="1162"/>
      <c r="M1435" s="1162"/>
      <c r="N1435" s="1162"/>
      <c r="O1435" s="1162"/>
      <c r="P1435" s="1162"/>
      <c r="Q1435" s="1162"/>
      <c r="R1435" s="1200"/>
      <c r="S1435" s="1160"/>
      <c r="T1435" s="1200"/>
      <c r="U1435" s="3064"/>
      <c r="V1435" s="1200"/>
      <c r="W1435" s="1200"/>
      <c r="X1435" s="2007"/>
      <c r="Y1435" s="2007"/>
      <c r="Z1435" s="1200"/>
      <c r="AA1435" s="669"/>
      <c r="AB1435" s="205"/>
      <c r="AC1435" s="205"/>
      <c r="AD1435" s="205"/>
      <c r="AE1435" s="205"/>
      <c r="AF1435" s="205"/>
      <c r="AG1435" s="205"/>
      <c r="AH1435" s="205"/>
      <c r="AI1435" s="205"/>
      <c r="AJ1435" s="205"/>
      <c r="AK1435" s="205"/>
      <c r="AL1435" s="205"/>
      <c r="AM1435" s="205"/>
      <c r="AN1435" s="205"/>
      <c r="AO1435" s="205"/>
      <c r="AP1435" s="205"/>
      <c r="AQ1435" s="205"/>
      <c r="AR1435" s="205"/>
      <c r="AS1435" s="205"/>
      <c r="AT1435" s="205"/>
      <c r="AU1435" s="205"/>
      <c r="AV1435" s="205"/>
      <c r="AW1435" s="205"/>
      <c r="AX1435" s="205"/>
      <c r="AY1435" s="205"/>
      <c r="AZ1435" s="205"/>
      <c r="BA1435" s="205"/>
      <c r="BB1435" s="205"/>
      <c r="BC1435" s="205"/>
      <c r="BD1435" s="205"/>
      <c r="BE1435" s="205"/>
      <c r="BF1435" s="205"/>
      <c r="BG1435" s="205"/>
      <c r="BH1435" s="205"/>
      <c r="BI1435" s="205"/>
      <c r="BJ1435" s="205"/>
      <c r="BK1435" s="205"/>
      <c r="BL1435" s="205"/>
      <c r="BM1435" s="205"/>
      <c r="BN1435" s="205"/>
      <c r="BO1435" s="205"/>
      <c r="BP1435" s="205"/>
      <c r="BQ1435" s="205"/>
      <c r="BR1435" s="205"/>
      <c r="BS1435" s="205"/>
      <c r="BT1435" s="205"/>
      <c r="BU1435" s="205"/>
      <c r="BV1435" s="205"/>
      <c r="BW1435" s="205"/>
      <c r="BX1435" s="205"/>
      <c r="BY1435" s="205"/>
      <c r="BZ1435" s="205"/>
      <c r="CA1435" s="205"/>
      <c r="CB1435" s="205"/>
      <c r="CC1435" s="205"/>
      <c r="CD1435" s="205"/>
      <c r="CE1435" s="205"/>
      <c r="CF1435" s="205"/>
      <c r="CG1435" s="205"/>
      <c r="CH1435" s="205"/>
      <c r="CI1435" s="205"/>
      <c r="CJ1435" s="205"/>
      <c r="CK1435" s="205"/>
      <c r="CL1435" s="205"/>
      <c r="CM1435" s="205"/>
      <c r="CN1435" s="205"/>
      <c r="CO1435" s="205"/>
      <c r="CP1435" s="205"/>
      <c r="CQ1435" s="205"/>
      <c r="CR1435" s="205"/>
      <c r="CS1435" s="205"/>
      <c r="CT1435" s="205"/>
      <c r="CU1435" s="205"/>
      <c r="CV1435" s="205"/>
      <c r="CW1435" s="205"/>
      <c r="CX1435" s="205"/>
      <c r="CY1435" s="205"/>
      <c r="CZ1435" s="205"/>
      <c r="DA1435" s="205"/>
      <c r="DB1435" s="205"/>
      <c r="DC1435" s="205"/>
      <c r="DD1435" s="205"/>
      <c r="DE1435" s="205"/>
      <c r="DF1435" s="205"/>
      <c r="DG1435" s="205"/>
      <c r="DH1435" s="205"/>
      <c r="DI1435" s="205"/>
      <c r="DJ1435" s="205"/>
      <c r="DK1435" s="205"/>
      <c r="DL1435" s="205"/>
      <c r="DM1435" s="205"/>
      <c r="DN1435" s="205"/>
      <c r="DO1435" s="205"/>
      <c r="DP1435" s="205"/>
      <c r="DQ1435" s="205"/>
      <c r="DR1435" s="205"/>
      <c r="DS1435" s="205"/>
      <c r="DT1435" s="205"/>
      <c r="DU1435" s="205"/>
      <c r="DV1435" s="205"/>
      <c r="DW1435" s="205"/>
      <c r="DX1435" s="205"/>
      <c r="DY1435" s="205"/>
      <c r="DZ1435" s="205"/>
      <c r="EA1435" s="205"/>
      <c r="EB1435" s="205"/>
      <c r="EC1435" s="205"/>
      <c r="ED1435" s="205"/>
      <c r="EE1435" s="205"/>
      <c r="EF1435" s="205"/>
      <c r="EG1435" s="205"/>
      <c r="EH1435" s="205"/>
      <c r="EI1435" s="205"/>
      <c r="EJ1435" s="205"/>
      <c r="EK1435" s="205"/>
      <c r="EL1435" s="205"/>
      <c r="EM1435" s="205"/>
      <c r="EN1435" s="205"/>
      <c r="EO1435" s="205"/>
      <c r="EP1435" s="205"/>
      <c r="EQ1435" s="205"/>
      <c r="ER1435" s="205"/>
      <c r="ES1435" s="205"/>
      <c r="ET1435" s="205"/>
      <c r="EU1435" s="205"/>
      <c r="EV1435" s="205"/>
      <c r="EW1435" s="205"/>
      <c r="EX1435" s="205"/>
      <c r="EY1435" s="205"/>
      <c r="EZ1435" s="205"/>
      <c r="FA1435" s="205"/>
      <c r="FB1435" s="205"/>
      <c r="FC1435" s="205"/>
      <c r="FD1435" s="205"/>
      <c r="FE1435" s="205"/>
      <c r="FF1435" s="205"/>
      <c r="FG1435" s="205"/>
      <c r="FH1435" s="205"/>
      <c r="FI1435" s="205"/>
      <c r="FJ1435" s="205"/>
      <c r="FK1435" s="205"/>
      <c r="FL1435" s="205"/>
      <c r="FM1435" s="205"/>
      <c r="FN1435" s="205"/>
      <c r="FO1435" s="205"/>
      <c r="FP1435" s="205"/>
      <c r="FQ1435" s="205"/>
      <c r="FR1435" s="205"/>
      <c r="FS1435" s="205"/>
      <c r="FT1435" s="205"/>
      <c r="FU1435" s="205"/>
      <c r="FV1435" s="205"/>
      <c r="FW1435" s="205"/>
      <c r="FX1435" s="205"/>
      <c r="FY1435" s="205"/>
      <c r="FZ1435" s="205"/>
      <c r="GA1435" s="205"/>
      <c r="GB1435" s="205"/>
      <c r="GC1435" s="205"/>
      <c r="GD1435" s="205"/>
      <c r="GE1435" s="205"/>
      <c r="GF1435" s="205"/>
      <c r="GG1435" s="205"/>
      <c r="GH1435" s="205"/>
      <c r="GI1435" s="205"/>
      <c r="GJ1435" s="205"/>
      <c r="GK1435" s="205"/>
      <c r="GL1435" s="205"/>
      <c r="GM1435" s="205"/>
      <c r="GN1435" s="205"/>
      <c r="GO1435" s="205"/>
      <c r="GP1435" s="205"/>
      <c r="GQ1435" s="205"/>
      <c r="GR1435" s="205"/>
      <c r="GS1435" s="205"/>
      <c r="GT1435" s="205"/>
      <c r="GU1435" s="205"/>
      <c r="GV1435" s="205"/>
      <c r="GW1435" s="205"/>
      <c r="GX1435" s="205"/>
      <c r="GY1435" s="205"/>
      <c r="GZ1435" s="205"/>
      <c r="HA1435" s="205"/>
      <c r="HB1435" s="205"/>
      <c r="HC1435" s="205"/>
      <c r="HD1435" s="205"/>
      <c r="HE1435" s="205"/>
      <c r="HF1435" s="205"/>
      <c r="HG1435" s="205"/>
      <c r="HH1435" s="205"/>
      <c r="HI1435" s="205"/>
      <c r="HJ1435" s="205"/>
      <c r="HK1435" s="205"/>
      <c r="HL1435" s="205"/>
      <c r="HM1435" s="205"/>
      <c r="HN1435" s="205"/>
      <c r="HO1435" s="205"/>
      <c r="HP1435" s="205"/>
      <c r="HQ1435" s="205"/>
      <c r="HR1435" s="205"/>
      <c r="HS1435" s="205"/>
      <c r="HT1435" s="205"/>
      <c r="HU1435" s="205"/>
      <c r="HV1435" s="205"/>
      <c r="HW1435" s="205"/>
      <c r="HX1435" s="205"/>
      <c r="HY1435" s="205"/>
      <c r="HZ1435" s="205"/>
      <c r="IA1435" s="205"/>
      <c r="IB1435" s="205"/>
      <c r="IC1435" s="205"/>
      <c r="ID1435" s="205"/>
      <c r="IE1435" s="205"/>
      <c r="IF1435" s="205"/>
      <c r="IG1435" s="205"/>
      <c r="IH1435" s="205"/>
      <c r="II1435" s="205"/>
      <c r="IJ1435" s="205"/>
      <c r="IK1435" s="205"/>
      <c r="IL1435" s="205"/>
      <c r="IM1435" s="205"/>
      <c r="IN1435" s="205"/>
      <c r="IO1435" s="205"/>
      <c r="IP1435" s="205"/>
      <c r="IQ1435" s="205"/>
      <c r="IR1435" s="205"/>
      <c r="IS1435" s="205"/>
      <c r="IT1435" s="205"/>
      <c r="IU1435" s="205"/>
      <c r="IV1435" s="205"/>
      <c r="IW1435" s="205"/>
      <c r="IX1435" s="205"/>
      <c r="IY1435" s="205"/>
      <c r="IZ1435" s="205"/>
      <c r="JA1435" s="205"/>
      <c r="JB1435" s="205"/>
    </row>
    <row r="1436" spans="1:262" s="692" customFormat="1" x14ac:dyDescent="0.25">
      <c r="A1436" s="646">
        <v>1</v>
      </c>
      <c r="B1436" s="646">
        <v>1</v>
      </c>
      <c r="C1436" s="2676" t="s">
        <v>603</v>
      </c>
      <c r="D1436" s="960"/>
      <c r="E1436" s="960"/>
      <c r="F1436" s="1589">
        <f t="shared" si="704"/>
        <v>0</v>
      </c>
      <c r="G1436" s="961">
        <f t="shared" si="704"/>
        <v>0</v>
      </c>
      <c r="H1436" s="961">
        <f t="shared" si="704"/>
        <v>0</v>
      </c>
      <c r="I1436" s="961">
        <f t="shared" si="704"/>
        <v>0</v>
      </c>
      <c r="J1436" s="1161"/>
      <c r="K1436" s="1161"/>
      <c r="L1436" s="1162"/>
      <c r="M1436" s="1162"/>
      <c r="N1436" s="1162"/>
      <c r="O1436" s="1162"/>
      <c r="P1436" s="1162"/>
      <c r="Q1436" s="1162"/>
      <c r="R1436" s="1200"/>
      <c r="S1436" s="1160"/>
      <c r="T1436" s="1200"/>
      <c r="U1436" s="3064"/>
      <c r="V1436" s="1200"/>
      <c r="W1436" s="1200"/>
      <c r="X1436" s="2007"/>
      <c r="Y1436" s="2007"/>
      <c r="Z1436" s="1200"/>
      <c r="AA1436" s="669"/>
      <c r="AB1436" s="205"/>
      <c r="AC1436" s="205"/>
      <c r="AD1436" s="205"/>
      <c r="AE1436" s="205"/>
      <c r="AF1436" s="205"/>
      <c r="AG1436" s="205"/>
      <c r="AH1436" s="205"/>
      <c r="AI1436" s="205"/>
      <c r="AJ1436" s="205"/>
      <c r="AK1436" s="205"/>
      <c r="AL1436" s="205"/>
      <c r="AM1436" s="205"/>
      <c r="AN1436" s="205"/>
      <c r="AO1436" s="205"/>
      <c r="AP1436" s="205"/>
      <c r="AQ1436" s="205"/>
      <c r="AR1436" s="205"/>
      <c r="AS1436" s="205"/>
      <c r="AT1436" s="205"/>
      <c r="AU1436" s="205"/>
      <c r="AV1436" s="205"/>
      <c r="AW1436" s="205"/>
      <c r="AX1436" s="205"/>
      <c r="AY1436" s="205"/>
      <c r="AZ1436" s="205"/>
      <c r="BA1436" s="205"/>
      <c r="BB1436" s="205"/>
      <c r="BC1436" s="205"/>
      <c r="BD1436" s="205"/>
      <c r="BE1436" s="205"/>
      <c r="BF1436" s="205"/>
      <c r="BG1436" s="205"/>
      <c r="BH1436" s="205"/>
      <c r="BI1436" s="205"/>
      <c r="BJ1436" s="205"/>
      <c r="BK1436" s="205"/>
      <c r="BL1436" s="205"/>
      <c r="BM1436" s="205"/>
      <c r="BN1436" s="205"/>
      <c r="BO1436" s="205"/>
      <c r="BP1436" s="205"/>
      <c r="BQ1436" s="205"/>
      <c r="BR1436" s="205"/>
      <c r="BS1436" s="205"/>
      <c r="BT1436" s="205"/>
      <c r="BU1436" s="205"/>
      <c r="BV1436" s="205"/>
      <c r="BW1436" s="205"/>
      <c r="BX1436" s="205"/>
      <c r="BY1436" s="205"/>
      <c r="BZ1436" s="205"/>
      <c r="CA1436" s="205"/>
      <c r="CB1436" s="205"/>
      <c r="CC1436" s="205"/>
      <c r="CD1436" s="205"/>
      <c r="CE1436" s="205"/>
      <c r="CF1436" s="205"/>
      <c r="CG1436" s="205"/>
      <c r="CH1436" s="205"/>
      <c r="CI1436" s="205"/>
      <c r="CJ1436" s="205"/>
      <c r="CK1436" s="205"/>
      <c r="CL1436" s="205"/>
      <c r="CM1436" s="205"/>
      <c r="CN1436" s="205"/>
      <c r="CO1436" s="205"/>
      <c r="CP1436" s="205"/>
      <c r="CQ1436" s="205"/>
      <c r="CR1436" s="205"/>
      <c r="CS1436" s="205"/>
      <c r="CT1436" s="205"/>
      <c r="CU1436" s="205"/>
      <c r="CV1436" s="205"/>
      <c r="CW1436" s="205"/>
      <c r="CX1436" s="205"/>
      <c r="CY1436" s="205"/>
      <c r="CZ1436" s="205"/>
      <c r="DA1436" s="205"/>
      <c r="DB1436" s="205"/>
      <c r="DC1436" s="205"/>
      <c r="DD1436" s="205"/>
      <c r="DE1436" s="205"/>
      <c r="DF1436" s="205"/>
      <c r="DG1436" s="205"/>
      <c r="DH1436" s="205"/>
      <c r="DI1436" s="205"/>
      <c r="DJ1436" s="205"/>
      <c r="DK1436" s="205"/>
      <c r="DL1436" s="205"/>
      <c r="DM1436" s="205"/>
      <c r="DN1436" s="205"/>
      <c r="DO1436" s="205"/>
      <c r="DP1436" s="205"/>
      <c r="DQ1436" s="205"/>
      <c r="DR1436" s="205"/>
      <c r="DS1436" s="205"/>
      <c r="DT1436" s="205"/>
      <c r="DU1436" s="205"/>
      <c r="DV1436" s="205"/>
      <c r="DW1436" s="205"/>
      <c r="DX1436" s="205"/>
      <c r="DY1436" s="205"/>
      <c r="DZ1436" s="205"/>
      <c r="EA1436" s="205"/>
      <c r="EB1436" s="205"/>
      <c r="EC1436" s="205"/>
      <c r="ED1436" s="205"/>
      <c r="EE1436" s="205"/>
      <c r="EF1436" s="205"/>
      <c r="EG1436" s="205"/>
      <c r="EH1436" s="205"/>
      <c r="EI1436" s="205"/>
      <c r="EJ1436" s="205"/>
      <c r="EK1436" s="205"/>
      <c r="EL1436" s="205"/>
      <c r="EM1436" s="205"/>
      <c r="EN1436" s="205"/>
      <c r="EO1436" s="205"/>
      <c r="EP1436" s="205"/>
      <c r="EQ1436" s="205"/>
      <c r="ER1436" s="205"/>
      <c r="ES1436" s="205"/>
      <c r="ET1436" s="205"/>
      <c r="EU1436" s="205"/>
      <c r="EV1436" s="205"/>
      <c r="EW1436" s="205"/>
      <c r="EX1436" s="205"/>
      <c r="EY1436" s="205"/>
      <c r="EZ1436" s="205"/>
      <c r="FA1436" s="205"/>
      <c r="FB1436" s="205"/>
      <c r="FC1436" s="205"/>
      <c r="FD1436" s="205"/>
      <c r="FE1436" s="205"/>
      <c r="FF1436" s="205"/>
      <c r="FG1436" s="205"/>
      <c r="FH1436" s="205"/>
      <c r="FI1436" s="205"/>
      <c r="FJ1436" s="205"/>
      <c r="FK1436" s="205"/>
      <c r="FL1436" s="205"/>
      <c r="FM1436" s="205"/>
      <c r="FN1436" s="205"/>
      <c r="FO1436" s="205"/>
      <c r="FP1436" s="205"/>
      <c r="FQ1436" s="205"/>
      <c r="FR1436" s="205"/>
      <c r="FS1436" s="205"/>
      <c r="FT1436" s="205"/>
      <c r="FU1436" s="205"/>
      <c r="FV1436" s="205"/>
      <c r="FW1436" s="205"/>
      <c r="FX1436" s="205"/>
      <c r="FY1436" s="205"/>
      <c r="FZ1436" s="205"/>
      <c r="GA1436" s="205"/>
      <c r="GB1436" s="205"/>
      <c r="GC1436" s="205"/>
      <c r="GD1436" s="205"/>
      <c r="GE1436" s="205"/>
      <c r="GF1436" s="205"/>
      <c r="GG1436" s="205"/>
      <c r="GH1436" s="205"/>
      <c r="GI1436" s="205"/>
      <c r="GJ1436" s="205"/>
      <c r="GK1436" s="205"/>
      <c r="GL1436" s="205"/>
      <c r="GM1436" s="205"/>
      <c r="GN1436" s="205"/>
      <c r="GO1436" s="205"/>
      <c r="GP1436" s="205"/>
      <c r="GQ1436" s="205"/>
      <c r="GR1436" s="205"/>
      <c r="GS1436" s="205"/>
      <c r="GT1436" s="205"/>
      <c r="GU1436" s="205"/>
      <c r="GV1436" s="205"/>
      <c r="GW1436" s="205"/>
      <c r="GX1436" s="205"/>
      <c r="GY1436" s="205"/>
      <c r="GZ1436" s="205"/>
      <c r="HA1436" s="205"/>
      <c r="HB1436" s="205"/>
      <c r="HC1436" s="205"/>
      <c r="HD1436" s="205"/>
      <c r="HE1436" s="205"/>
      <c r="HF1436" s="205"/>
      <c r="HG1436" s="205"/>
      <c r="HH1436" s="205"/>
      <c r="HI1436" s="205"/>
      <c r="HJ1436" s="205"/>
      <c r="HK1436" s="205"/>
      <c r="HL1436" s="205"/>
      <c r="HM1436" s="205"/>
      <c r="HN1436" s="205"/>
      <c r="HO1436" s="205"/>
      <c r="HP1436" s="205"/>
      <c r="HQ1436" s="205"/>
      <c r="HR1436" s="205"/>
      <c r="HS1436" s="205"/>
      <c r="HT1436" s="205"/>
      <c r="HU1436" s="205"/>
      <c r="HV1436" s="205"/>
      <c r="HW1436" s="205"/>
      <c r="HX1436" s="205"/>
      <c r="HY1436" s="205"/>
      <c r="HZ1436" s="205"/>
      <c r="IA1436" s="205"/>
      <c r="IB1436" s="205"/>
      <c r="IC1436" s="205"/>
      <c r="ID1436" s="205"/>
      <c r="IE1436" s="205"/>
      <c r="IF1436" s="205"/>
      <c r="IG1436" s="205"/>
      <c r="IH1436" s="205"/>
      <c r="II1436" s="205"/>
      <c r="IJ1436" s="205"/>
      <c r="IK1436" s="205"/>
      <c r="IL1436" s="205"/>
      <c r="IM1436" s="205"/>
      <c r="IN1436" s="205"/>
      <c r="IO1436" s="205"/>
      <c r="IP1436" s="205"/>
      <c r="IQ1436" s="205"/>
      <c r="IR1436" s="205"/>
      <c r="IS1436" s="205"/>
      <c r="IT1436" s="205"/>
      <c r="IU1436" s="205"/>
      <c r="IV1436" s="205"/>
      <c r="IW1436" s="205"/>
      <c r="IX1436" s="205"/>
      <c r="IY1436" s="205"/>
      <c r="IZ1436" s="205"/>
      <c r="JA1436" s="205"/>
      <c r="JB1436" s="205"/>
    </row>
    <row r="1437" spans="1:262" s="692" customFormat="1" ht="30" x14ac:dyDescent="0.25">
      <c r="A1437" s="646"/>
      <c r="B1437" s="646">
        <v>1</v>
      </c>
      <c r="C1437" s="2663" t="s">
        <v>577</v>
      </c>
      <c r="D1437" s="960"/>
      <c r="E1437" s="960"/>
      <c r="F1437" s="1589">
        <f>F1368</f>
        <v>2150</v>
      </c>
      <c r="G1437" s="1589">
        <f t="shared" ref="G1437:H1437" si="705">G1368</f>
        <v>179.16666666666666</v>
      </c>
      <c r="H1437" s="1589">
        <f t="shared" si="705"/>
        <v>139</v>
      </c>
      <c r="I1437" s="961">
        <f t="shared" si="704"/>
        <v>0</v>
      </c>
      <c r="J1437" s="1161"/>
      <c r="K1437" s="1161"/>
      <c r="L1437" s="1162"/>
      <c r="M1437" s="1162"/>
      <c r="N1437" s="1162"/>
      <c r="O1437" s="1162"/>
      <c r="P1437" s="1162"/>
      <c r="Q1437" s="1162"/>
      <c r="R1437" s="1200"/>
      <c r="S1437" s="1160"/>
      <c r="T1437" s="1200"/>
      <c r="U1437" s="3064"/>
      <c r="V1437" s="1200"/>
      <c r="W1437" s="1200"/>
      <c r="X1437" s="2007"/>
      <c r="Y1437" s="2007"/>
      <c r="Z1437" s="1200"/>
      <c r="AA1437" s="669"/>
      <c r="AB1437" s="205"/>
      <c r="AC1437" s="205"/>
      <c r="AD1437" s="205"/>
      <c r="AE1437" s="205"/>
      <c r="AF1437" s="205"/>
      <c r="AG1437" s="205"/>
      <c r="AH1437" s="205"/>
      <c r="AI1437" s="205"/>
      <c r="AJ1437" s="205"/>
      <c r="AK1437" s="205"/>
      <c r="AL1437" s="205"/>
      <c r="AM1437" s="205"/>
      <c r="AN1437" s="205"/>
      <c r="AO1437" s="205"/>
      <c r="AP1437" s="205"/>
      <c r="AQ1437" s="205"/>
      <c r="AR1437" s="205"/>
      <c r="AS1437" s="205"/>
      <c r="AT1437" s="205"/>
      <c r="AU1437" s="205"/>
      <c r="AV1437" s="205"/>
      <c r="AW1437" s="205"/>
      <c r="AX1437" s="205"/>
      <c r="AY1437" s="205"/>
      <c r="AZ1437" s="205"/>
      <c r="BA1437" s="205"/>
      <c r="BB1437" s="205"/>
      <c r="BC1437" s="205"/>
      <c r="BD1437" s="205"/>
      <c r="BE1437" s="205"/>
      <c r="BF1437" s="205"/>
      <c r="BG1437" s="205"/>
      <c r="BH1437" s="205"/>
      <c r="BI1437" s="205"/>
      <c r="BJ1437" s="205"/>
      <c r="BK1437" s="205"/>
      <c r="BL1437" s="205"/>
      <c r="BM1437" s="205"/>
      <c r="BN1437" s="205"/>
      <c r="BO1437" s="205"/>
      <c r="BP1437" s="205"/>
      <c r="BQ1437" s="205"/>
      <c r="BR1437" s="205"/>
      <c r="BS1437" s="205"/>
      <c r="BT1437" s="205"/>
      <c r="BU1437" s="205"/>
      <c r="BV1437" s="205"/>
      <c r="BW1437" s="205"/>
      <c r="BX1437" s="205"/>
      <c r="BY1437" s="205"/>
      <c r="BZ1437" s="205"/>
      <c r="CA1437" s="205"/>
      <c r="CB1437" s="205"/>
      <c r="CC1437" s="205"/>
      <c r="CD1437" s="205"/>
      <c r="CE1437" s="205"/>
      <c r="CF1437" s="205"/>
      <c r="CG1437" s="205"/>
      <c r="CH1437" s="205"/>
      <c r="CI1437" s="205"/>
      <c r="CJ1437" s="205"/>
      <c r="CK1437" s="205"/>
      <c r="CL1437" s="205"/>
      <c r="CM1437" s="205"/>
      <c r="CN1437" s="205"/>
      <c r="CO1437" s="205"/>
      <c r="CP1437" s="205"/>
      <c r="CQ1437" s="205"/>
      <c r="CR1437" s="205"/>
      <c r="CS1437" s="205"/>
      <c r="CT1437" s="205"/>
      <c r="CU1437" s="205"/>
      <c r="CV1437" s="205"/>
      <c r="CW1437" s="205"/>
      <c r="CX1437" s="205"/>
      <c r="CY1437" s="205"/>
      <c r="CZ1437" s="205"/>
      <c r="DA1437" s="205"/>
      <c r="DB1437" s="205"/>
      <c r="DC1437" s="205"/>
      <c r="DD1437" s="205"/>
      <c r="DE1437" s="205"/>
      <c r="DF1437" s="205"/>
      <c r="DG1437" s="205"/>
      <c r="DH1437" s="205"/>
      <c r="DI1437" s="205"/>
      <c r="DJ1437" s="205"/>
      <c r="DK1437" s="205"/>
      <c r="DL1437" s="205"/>
      <c r="DM1437" s="205"/>
      <c r="DN1437" s="205"/>
      <c r="DO1437" s="205"/>
      <c r="DP1437" s="205"/>
      <c r="DQ1437" s="205"/>
      <c r="DR1437" s="205"/>
      <c r="DS1437" s="205"/>
      <c r="DT1437" s="205"/>
      <c r="DU1437" s="205"/>
      <c r="DV1437" s="205"/>
      <c r="DW1437" s="205"/>
      <c r="DX1437" s="205"/>
      <c r="DY1437" s="205"/>
      <c r="DZ1437" s="205"/>
      <c r="EA1437" s="205"/>
      <c r="EB1437" s="205"/>
      <c r="EC1437" s="205"/>
      <c r="ED1437" s="205"/>
      <c r="EE1437" s="205"/>
      <c r="EF1437" s="205"/>
      <c r="EG1437" s="205"/>
      <c r="EH1437" s="205"/>
      <c r="EI1437" s="205"/>
      <c r="EJ1437" s="205"/>
      <c r="EK1437" s="205"/>
      <c r="EL1437" s="205"/>
      <c r="EM1437" s="205"/>
      <c r="EN1437" s="205"/>
      <c r="EO1437" s="205"/>
      <c r="EP1437" s="205"/>
      <c r="EQ1437" s="205"/>
      <c r="ER1437" s="205"/>
      <c r="ES1437" s="205"/>
      <c r="ET1437" s="205"/>
      <c r="EU1437" s="205"/>
      <c r="EV1437" s="205"/>
      <c r="EW1437" s="205"/>
      <c r="EX1437" s="205"/>
      <c r="EY1437" s="205"/>
      <c r="EZ1437" s="205"/>
      <c r="FA1437" s="205"/>
      <c r="FB1437" s="205"/>
      <c r="FC1437" s="205"/>
      <c r="FD1437" s="205"/>
      <c r="FE1437" s="205"/>
      <c r="FF1437" s="205"/>
      <c r="FG1437" s="205"/>
      <c r="FH1437" s="205"/>
      <c r="FI1437" s="205"/>
      <c r="FJ1437" s="205"/>
      <c r="FK1437" s="205"/>
      <c r="FL1437" s="205"/>
      <c r="FM1437" s="205"/>
      <c r="FN1437" s="205"/>
      <c r="FO1437" s="205"/>
      <c r="FP1437" s="205"/>
      <c r="FQ1437" s="205"/>
      <c r="FR1437" s="205"/>
      <c r="FS1437" s="205"/>
      <c r="FT1437" s="205"/>
      <c r="FU1437" s="205"/>
      <c r="FV1437" s="205"/>
      <c r="FW1437" s="205"/>
      <c r="FX1437" s="205"/>
      <c r="FY1437" s="205"/>
      <c r="FZ1437" s="205"/>
      <c r="GA1437" s="205"/>
      <c r="GB1437" s="205"/>
      <c r="GC1437" s="205"/>
      <c r="GD1437" s="205"/>
      <c r="GE1437" s="205"/>
      <c r="GF1437" s="205"/>
      <c r="GG1437" s="205"/>
      <c r="GH1437" s="205"/>
      <c r="GI1437" s="205"/>
      <c r="GJ1437" s="205"/>
      <c r="GK1437" s="205"/>
      <c r="GL1437" s="205"/>
      <c r="GM1437" s="205"/>
      <c r="GN1437" s="205"/>
      <c r="GO1437" s="205"/>
      <c r="GP1437" s="205"/>
      <c r="GQ1437" s="205"/>
      <c r="GR1437" s="205"/>
      <c r="GS1437" s="205"/>
      <c r="GT1437" s="205"/>
      <c r="GU1437" s="205"/>
      <c r="GV1437" s="205"/>
      <c r="GW1437" s="205"/>
      <c r="GX1437" s="205"/>
      <c r="GY1437" s="205"/>
      <c r="GZ1437" s="205"/>
      <c r="HA1437" s="205"/>
      <c r="HB1437" s="205"/>
      <c r="HC1437" s="205"/>
      <c r="HD1437" s="205"/>
      <c r="HE1437" s="205"/>
      <c r="HF1437" s="205"/>
      <c r="HG1437" s="205"/>
      <c r="HH1437" s="205"/>
      <c r="HI1437" s="205"/>
      <c r="HJ1437" s="205"/>
      <c r="HK1437" s="205"/>
      <c r="HL1437" s="205"/>
      <c r="HM1437" s="205"/>
      <c r="HN1437" s="205"/>
      <c r="HO1437" s="205"/>
      <c r="HP1437" s="205"/>
      <c r="HQ1437" s="205"/>
      <c r="HR1437" s="205"/>
      <c r="HS1437" s="205"/>
      <c r="HT1437" s="205"/>
      <c r="HU1437" s="205"/>
      <c r="HV1437" s="205"/>
      <c r="HW1437" s="205"/>
      <c r="HX1437" s="205"/>
      <c r="HY1437" s="205"/>
      <c r="HZ1437" s="205"/>
      <c r="IA1437" s="205"/>
      <c r="IB1437" s="205"/>
      <c r="IC1437" s="205"/>
      <c r="ID1437" s="205"/>
      <c r="IE1437" s="205"/>
      <c r="IF1437" s="205"/>
      <c r="IG1437" s="205"/>
      <c r="IH1437" s="205"/>
      <c r="II1437" s="205"/>
      <c r="IJ1437" s="205"/>
      <c r="IK1437" s="205"/>
      <c r="IL1437" s="205"/>
      <c r="IM1437" s="205"/>
      <c r="IN1437" s="205"/>
      <c r="IO1437" s="205"/>
      <c r="IP1437" s="205"/>
      <c r="IQ1437" s="205"/>
      <c r="IR1437" s="205"/>
      <c r="IS1437" s="205"/>
      <c r="IT1437" s="205"/>
      <c r="IU1437" s="205"/>
      <c r="IV1437" s="205"/>
      <c r="IW1437" s="205"/>
      <c r="IX1437" s="205"/>
      <c r="IY1437" s="205"/>
      <c r="IZ1437" s="205"/>
      <c r="JA1437" s="205"/>
      <c r="JB1437" s="205"/>
    </row>
    <row r="1438" spans="1:262" s="692" customFormat="1" ht="30" x14ac:dyDescent="0.25">
      <c r="A1438" s="646">
        <v>1</v>
      </c>
      <c r="B1438" s="646">
        <v>1</v>
      </c>
      <c r="C1438" s="2670" t="s">
        <v>252</v>
      </c>
      <c r="D1438" s="960"/>
      <c r="E1438" s="960"/>
      <c r="F1438" s="1589"/>
      <c r="G1438" s="961"/>
      <c r="H1438" s="961"/>
      <c r="I1438" s="961"/>
      <c r="J1438" s="1161"/>
      <c r="K1438" s="1161"/>
      <c r="L1438" s="1162"/>
      <c r="M1438" s="1162"/>
      <c r="N1438" s="1162"/>
      <c r="O1438" s="1162"/>
      <c r="P1438" s="1162"/>
      <c r="Q1438" s="1162"/>
      <c r="R1438" s="1200"/>
      <c r="S1438" s="1160"/>
      <c r="T1438" s="1200"/>
      <c r="U1438" s="3064"/>
      <c r="V1438" s="1200"/>
      <c r="W1438" s="1200"/>
      <c r="X1438" s="2007"/>
      <c r="Y1438" s="2007"/>
      <c r="Z1438" s="1200"/>
      <c r="AA1438" s="669"/>
      <c r="AB1438" s="205"/>
      <c r="AC1438" s="205"/>
      <c r="AD1438" s="205"/>
      <c r="AE1438" s="205"/>
      <c r="AF1438" s="205"/>
      <c r="AG1438" s="205"/>
      <c r="AH1438" s="205"/>
      <c r="AI1438" s="205"/>
      <c r="AJ1438" s="205"/>
      <c r="AK1438" s="205"/>
      <c r="AL1438" s="205"/>
      <c r="AM1438" s="205"/>
      <c r="AN1438" s="205"/>
      <c r="AO1438" s="205"/>
      <c r="AP1438" s="205"/>
      <c r="AQ1438" s="205"/>
      <c r="AR1438" s="205"/>
      <c r="AS1438" s="205"/>
      <c r="AT1438" s="205"/>
      <c r="AU1438" s="205"/>
      <c r="AV1438" s="205"/>
      <c r="AW1438" s="205"/>
      <c r="AX1438" s="205"/>
      <c r="AY1438" s="205"/>
      <c r="AZ1438" s="205"/>
      <c r="BA1438" s="205"/>
      <c r="BB1438" s="205"/>
      <c r="BC1438" s="205"/>
      <c r="BD1438" s="205"/>
      <c r="BE1438" s="205"/>
      <c r="BF1438" s="205"/>
      <c r="BG1438" s="205"/>
      <c r="BH1438" s="205"/>
      <c r="BI1438" s="205"/>
      <c r="BJ1438" s="205"/>
      <c r="BK1438" s="205"/>
      <c r="BL1438" s="205"/>
      <c r="BM1438" s="205"/>
      <c r="BN1438" s="205"/>
      <c r="BO1438" s="205"/>
      <c r="BP1438" s="205"/>
      <c r="BQ1438" s="205"/>
      <c r="BR1438" s="205"/>
      <c r="BS1438" s="205"/>
      <c r="BT1438" s="205"/>
      <c r="BU1438" s="205"/>
      <c r="BV1438" s="205"/>
      <c r="BW1438" s="205"/>
      <c r="BX1438" s="205"/>
      <c r="BY1438" s="205"/>
      <c r="BZ1438" s="205"/>
      <c r="CA1438" s="205"/>
      <c r="CB1438" s="205"/>
      <c r="CC1438" s="205"/>
      <c r="CD1438" s="205"/>
      <c r="CE1438" s="205"/>
      <c r="CF1438" s="205"/>
      <c r="CG1438" s="205"/>
      <c r="CH1438" s="205"/>
      <c r="CI1438" s="205"/>
      <c r="CJ1438" s="205"/>
      <c r="CK1438" s="205"/>
      <c r="CL1438" s="205"/>
      <c r="CM1438" s="205"/>
      <c r="CN1438" s="205"/>
      <c r="CO1438" s="205"/>
      <c r="CP1438" s="205"/>
      <c r="CQ1438" s="205"/>
      <c r="CR1438" s="205"/>
      <c r="CS1438" s="205"/>
      <c r="CT1438" s="205"/>
      <c r="CU1438" s="205"/>
      <c r="CV1438" s="205"/>
      <c r="CW1438" s="205"/>
      <c r="CX1438" s="205"/>
      <c r="CY1438" s="205"/>
      <c r="CZ1438" s="205"/>
      <c r="DA1438" s="205"/>
      <c r="DB1438" s="205"/>
      <c r="DC1438" s="205"/>
      <c r="DD1438" s="205"/>
      <c r="DE1438" s="205"/>
      <c r="DF1438" s="205"/>
      <c r="DG1438" s="205"/>
      <c r="DH1438" s="205"/>
      <c r="DI1438" s="205"/>
      <c r="DJ1438" s="205"/>
      <c r="DK1438" s="205"/>
      <c r="DL1438" s="205"/>
      <c r="DM1438" s="205"/>
      <c r="DN1438" s="205"/>
      <c r="DO1438" s="205"/>
      <c r="DP1438" s="205"/>
      <c r="DQ1438" s="205"/>
      <c r="DR1438" s="205"/>
      <c r="DS1438" s="205"/>
      <c r="DT1438" s="205"/>
      <c r="DU1438" s="205"/>
      <c r="DV1438" s="205"/>
      <c r="DW1438" s="205"/>
      <c r="DX1438" s="205"/>
      <c r="DY1438" s="205"/>
      <c r="DZ1438" s="205"/>
      <c r="EA1438" s="205"/>
      <c r="EB1438" s="205"/>
      <c r="EC1438" s="205"/>
      <c r="ED1438" s="205"/>
      <c r="EE1438" s="205"/>
      <c r="EF1438" s="205"/>
      <c r="EG1438" s="205"/>
      <c r="EH1438" s="205"/>
      <c r="EI1438" s="205"/>
      <c r="EJ1438" s="205"/>
      <c r="EK1438" s="205"/>
      <c r="EL1438" s="205"/>
      <c r="EM1438" s="205"/>
      <c r="EN1438" s="205"/>
      <c r="EO1438" s="205"/>
      <c r="EP1438" s="205"/>
      <c r="EQ1438" s="205"/>
      <c r="ER1438" s="205"/>
      <c r="ES1438" s="205"/>
      <c r="ET1438" s="205"/>
      <c r="EU1438" s="205"/>
      <c r="EV1438" s="205"/>
      <c r="EW1438" s="205"/>
      <c r="EX1438" s="205"/>
      <c r="EY1438" s="205"/>
      <c r="EZ1438" s="205"/>
      <c r="FA1438" s="205"/>
      <c r="FB1438" s="205"/>
      <c r="FC1438" s="205"/>
      <c r="FD1438" s="205"/>
      <c r="FE1438" s="205"/>
      <c r="FF1438" s="205"/>
      <c r="FG1438" s="205"/>
      <c r="FH1438" s="205"/>
      <c r="FI1438" s="205"/>
      <c r="FJ1438" s="205"/>
      <c r="FK1438" s="205"/>
      <c r="FL1438" s="205"/>
      <c r="FM1438" s="205"/>
      <c r="FN1438" s="205"/>
      <c r="FO1438" s="205"/>
      <c r="FP1438" s="205"/>
      <c r="FQ1438" s="205"/>
      <c r="FR1438" s="205"/>
      <c r="FS1438" s="205"/>
      <c r="FT1438" s="205"/>
      <c r="FU1438" s="205"/>
      <c r="FV1438" s="205"/>
      <c r="FW1438" s="205"/>
      <c r="FX1438" s="205"/>
      <c r="FY1438" s="205"/>
      <c r="FZ1438" s="205"/>
      <c r="GA1438" s="205"/>
      <c r="GB1438" s="205"/>
      <c r="GC1438" s="205"/>
      <c r="GD1438" s="205"/>
      <c r="GE1438" s="205"/>
      <c r="GF1438" s="205"/>
      <c r="GG1438" s="205"/>
      <c r="GH1438" s="205"/>
      <c r="GI1438" s="205"/>
      <c r="GJ1438" s="205"/>
      <c r="GK1438" s="205"/>
      <c r="GL1438" s="205"/>
      <c r="GM1438" s="205"/>
      <c r="GN1438" s="205"/>
      <c r="GO1438" s="205"/>
      <c r="GP1438" s="205"/>
      <c r="GQ1438" s="205"/>
      <c r="GR1438" s="205"/>
      <c r="GS1438" s="205"/>
      <c r="GT1438" s="205"/>
      <c r="GU1438" s="205"/>
      <c r="GV1438" s="205"/>
      <c r="GW1438" s="205"/>
      <c r="GX1438" s="205"/>
      <c r="GY1438" s="205"/>
      <c r="GZ1438" s="205"/>
      <c r="HA1438" s="205"/>
      <c r="HB1438" s="205"/>
      <c r="HC1438" s="205"/>
      <c r="HD1438" s="205"/>
      <c r="HE1438" s="205"/>
      <c r="HF1438" s="205"/>
      <c r="HG1438" s="205"/>
      <c r="HH1438" s="205"/>
      <c r="HI1438" s="205"/>
      <c r="HJ1438" s="205"/>
      <c r="HK1438" s="205"/>
      <c r="HL1438" s="205"/>
      <c r="HM1438" s="205"/>
      <c r="HN1438" s="205"/>
      <c r="HO1438" s="205"/>
      <c r="HP1438" s="205"/>
      <c r="HQ1438" s="205"/>
      <c r="HR1438" s="205"/>
      <c r="HS1438" s="205"/>
      <c r="HT1438" s="205"/>
      <c r="HU1438" s="205"/>
      <c r="HV1438" s="205"/>
      <c r="HW1438" s="205"/>
      <c r="HX1438" s="205"/>
      <c r="HY1438" s="205"/>
      <c r="HZ1438" s="205"/>
      <c r="IA1438" s="205"/>
      <c r="IB1438" s="205"/>
      <c r="IC1438" s="205"/>
      <c r="ID1438" s="205"/>
      <c r="IE1438" s="205"/>
      <c r="IF1438" s="205"/>
      <c r="IG1438" s="205"/>
      <c r="IH1438" s="205"/>
      <c r="II1438" s="205"/>
      <c r="IJ1438" s="205"/>
      <c r="IK1438" s="205"/>
      <c r="IL1438" s="205"/>
      <c r="IM1438" s="205"/>
      <c r="IN1438" s="205"/>
      <c r="IO1438" s="205"/>
      <c r="IP1438" s="205"/>
      <c r="IQ1438" s="205"/>
      <c r="IR1438" s="205"/>
      <c r="IS1438" s="205"/>
      <c r="IT1438" s="205"/>
      <c r="IU1438" s="205"/>
      <c r="IV1438" s="205"/>
      <c r="IW1438" s="205"/>
      <c r="IX1438" s="205"/>
      <c r="IY1438" s="205"/>
      <c r="IZ1438" s="205"/>
      <c r="JA1438" s="205"/>
      <c r="JB1438" s="205"/>
    </row>
    <row r="1439" spans="1:262" s="692" customFormat="1" ht="60" x14ac:dyDescent="0.25">
      <c r="A1439" s="646">
        <v>1</v>
      </c>
      <c r="B1439" s="646">
        <v>1</v>
      </c>
      <c r="C1439" s="2669" t="s">
        <v>585</v>
      </c>
      <c r="D1439" s="960"/>
      <c r="E1439" s="960"/>
      <c r="F1439" s="1589">
        <f>F1370</f>
        <v>2000</v>
      </c>
      <c r="G1439" s="961">
        <f>G1370</f>
        <v>166.66666666666666</v>
      </c>
      <c r="H1439" s="961">
        <f>H1370</f>
        <v>78</v>
      </c>
      <c r="I1439" s="961">
        <f>I1370</f>
        <v>46.800000000000004</v>
      </c>
      <c r="J1439" s="1161"/>
      <c r="K1439" s="1161"/>
      <c r="L1439" s="1162"/>
      <c r="M1439" s="1162"/>
      <c r="N1439" s="1162"/>
      <c r="O1439" s="1162"/>
      <c r="P1439" s="1162"/>
      <c r="Q1439" s="1162"/>
      <c r="R1439" s="1200"/>
      <c r="S1439" s="1160"/>
      <c r="T1439" s="1200"/>
      <c r="U1439" s="3064"/>
      <c r="V1439" s="1200"/>
      <c r="W1439" s="1200"/>
      <c r="X1439" s="2007"/>
      <c r="Y1439" s="2007"/>
      <c r="Z1439" s="1200"/>
      <c r="AA1439" s="669"/>
      <c r="AB1439" s="205"/>
      <c r="AC1439" s="205"/>
      <c r="AD1439" s="205"/>
      <c r="AE1439" s="205"/>
      <c r="AF1439" s="205"/>
      <c r="AG1439" s="205"/>
      <c r="AH1439" s="205"/>
      <c r="AI1439" s="205"/>
      <c r="AJ1439" s="205"/>
      <c r="AK1439" s="205"/>
      <c r="AL1439" s="205"/>
      <c r="AM1439" s="205"/>
      <c r="AN1439" s="205"/>
      <c r="AO1439" s="205"/>
      <c r="AP1439" s="205"/>
      <c r="AQ1439" s="205"/>
      <c r="AR1439" s="205"/>
      <c r="AS1439" s="205"/>
      <c r="AT1439" s="205"/>
      <c r="AU1439" s="205"/>
      <c r="AV1439" s="205"/>
      <c r="AW1439" s="205"/>
      <c r="AX1439" s="205"/>
      <c r="AY1439" s="205"/>
      <c r="AZ1439" s="205"/>
      <c r="BA1439" s="205"/>
      <c r="BB1439" s="205"/>
      <c r="BC1439" s="205"/>
      <c r="BD1439" s="205"/>
      <c r="BE1439" s="205"/>
      <c r="BF1439" s="205"/>
      <c r="BG1439" s="205"/>
      <c r="BH1439" s="205"/>
      <c r="BI1439" s="205"/>
      <c r="BJ1439" s="205"/>
      <c r="BK1439" s="205"/>
      <c r="BL1439" s="205"/>
      <c r="BM1439" s="205"/>
      <c r="BN1439" s="205"/>
      <c r="BO1439" s="205"/>
      <c r="BP1439" s="205"/>
      <c r="BQ1439" s="205"/>
      <c r="BR1439" s="205"/>
      <c r="BS1439" s="205"/>
      <c r="BT1439" s="205"/>
      <c r="BU1439" s="205"/>
      <c r="BV1439" s="205"/>
      <c r="BW1439" s="205"/>
      <c r="BX1439" s="205"/>
      <c r="BY1439" s="205"/>
      <c r="BZ1439" s="205"/>
      <c r="CA1439" s="205"/>
      <c r="CB1439" s="205"/>
      <c r="CC1439" s="205"/>
      <c r="CD1439" s="205"/>
      <c r="CE1439" s="205"/>
      <c r="CF1439" s="205"/>
      <c r="CG1439" s="205"/>
      <c r="CH1439" s="205"/>
      <c r="CI1439" s="205"/>
      <c r="CJ1439" s="205"/>
      <c r="CK1439" s="205"/>
      <c r="CL1439" s="205"/>
      <c r="CM1439" s="205"/>
      <c r="CN1439" s="205"/>
      <c r="CO1439" s="205"/>
      <c r="CP1439" s="205"/>
      <c r="CQ1439" s="205"/>
      <c r="CR1439" s="205"/>
      <c r="CS1439" s="205"/>
      <c r="CT1439" s="205"/>
      <c r="CU1439" s="205"/>
      <c r="CV1439" s="205"/>
      <c r="CW1439" s="205"/>
      <c r="CX1439" s="205"/>
      <c r="CY1439" s="205"/>
      <c r="CZ1439" s="205"/>
      <c r="DA1439" s="205"/>
      <c r="DB1439" s="205"/>
      <c r="DC1439" s="205"/>
      <c r="DD1439" s="205"/>
      <c r="DE1439" s="205"/>
      <c r="DF1439" s="205"/>
      <c r="DG1439" s="205"/>
      <c r="DH1439" s="205"/>
      <c r="DI1439" s="205"/>
      <c r="DJ1439" s="205"/>
      <c r="DK1439" s="205"/>
      <c r="DL1439" s="205"/>
      <c r="DM1439" s="205"/>
      <c r="DN1439" s="205"/>
      <c r="DO1439" s="205"/>
      <c r="DP1439" s="205"/>
      <c r="DQ1439" s="205"/>
      <c r="DR1439" s="205"/>
      <c r="DS1439" s="205"/>
      <c r="DT1439" s="205"/>
      <c r="DU1439" s="205"/>
      <c r="DV1439" s="205"/>
      <c r="DW1439" s="205"/>
      <c r="DX1439" s="205"/>
      <c r="DY1439" s="205"/>
      <c r="DZ1439" s="205"/>
      <c r="EA1439" s="205"/>
      <c r="EB1439" s="205"/>
      <c r="EC1439" s="205"/>
      <c r="ED1439" s="205"/>
      <c r="EE1439" s="205"/>
      <c r="EF1439" s="205"/>
      <c r="EG1439" s="205"/>
      <c r="EH1439" s="205"/>
      <c r="EI1439" s="205"/>
      <c r="EJ1439" s="205"/>
      <c r="EK1439" s="205"/>
      <c r="EL1439" s="205"/>
      <c r="EM1439" s="205"/>
      <c r="EN1439" s="205"/>
      <c r="EO1439" s="205"/>
      <c r="EP1439" s="205"/>
      <c r="EQ1439" s="205"/>
      <c r="ER1439" s="205"/>
      <c r="ES1439" s="205"/>
      <c r="ET1439" s="205"/>
      <c r="EU1439" s="205"/>
      <c r="EV1439" s="205"/>
      <c r="EW1439" s="205"/>
      <c r="EX1439" s="205"/>
      <c r="EY1439" s="205"/>
      <c r="EZ1439" s="205"/>
      <c r="FA1439" s="205"/>
      <c r="FB1439" s="205"/>
      <c r="FC1439" s="205"/>
      <c r="FD1439" s="205"/>
      <c r="FE1439" s="205"/>
      <c r="FF1439" s="205"/>
      <c r="FG1439" s="205"/>
      <c r="FH1439" s="205"/>
      <c r="FI1439" s="205"/>
      <c r="FJ1439" s="205"/>
      <c r="FK1439" s="205"/>
      <c r="FL1439" s="205"/>
      <c r="FM1439" s="205"/>
      <c r="FN1439" s="205"/>
      <c r="FO1439" s="205"/>
      <c r="FP1439" s="205"/>
      <c r="FQ1439" s="205"/>
      <c r="FR1439" s="205"/>
      <c r="FS1439" s="205"/>
      <c r="FT1439" s="205"/>
      <c r="FU1439" s="205"/>
      <c r="FV1439" s="205"/>
      <c r="FW1439" s="205"/>
      <c r="FX1439" s="205"/>
      <c r="FY1439" s="205"/>
      <c r="FZ1439" s="205"/>
      <c r="GA1439" s="205"/>
      <c r="GB1439" s="205"/>
      <c r="GC1439" s="205"/>
      <c r="GD1439" s="205"/>
      <c r="GE1439" s="205"/>
      <c r="GF1439" s="205"/>
      <c r="GG1439" s="205"/>
      <c r="GH1439" s="205"/>
      <c r="GI1439" s="205"/>
      <c r="GJ1439" s="205"/>
      <c r="GK1439" s="205"/>
      <c r="GL1439" s="205"/>
      <c r="GM1439" s="205"/>
      <c r="GN1439" s="205"/>
      <c r="GO1439" s="205"/>
      <c r="GP1439" s="205"/>
      <c r="GQ1439" s="205"/>
      <c r="GR1439" s="205"/>
      <c r="GS1439" s="205"/>
      <c r="GT1439" s="205"/>
      <c r="GU1439" s="205"/>
      <c r="GV1439" s="205"/>
      <c r="GW1439" s="205"/>
      <c r="GX1439" s="205"/>
      <c r="GY1439" s="205"/>
      <c r="GZ1439" s="205"/>
      <c r="HA1439" s="205"/>
      <c r="HB1439" s="205"/>
      <c r="HC1439" s="205"/>
      <c r="HD1439" s="205"/>
      <c r="HE1439" s="205"/>
      <c r="HF1439" s="205"/>
      <c r="HG1439" s="205"/>
      <c r="HH1439" s="205"/>
      <c r="HI1439" s="205"/>
      <c r="HJ1439" s="205"/>
      <c r="HK1439" s="205"/>
      <c r="HL1439" s="205"/>
      <c r="HM1439" s="205"/>
      <c r="HN1439" s="205"/>
      <c r="HO1439" s="205"/>
      <c r="HP1439" s="205"/>
      <c r="HQ1439" s="205"/>
      <c r="HR1439" s="205"/>
      <c r="HS1439" s="205"/>
      <c r="HT1439" s="205"/>
      <c r="HU1439" s="205"/>
      <c r="HV1439" s="205"/>
      <c r="HW1439" s="205"/>
      <c r="HX1439" s="205"/>
      <c r="HY1439" s="205"/>
      <c r="HZ1439" s="205"/>
      <c r="IA1439" s="205"/>
      <c r="IB1439" s="205"/>
      <c r="IC1439" s="205"/>
      <c r="ID1439" s="205"/>
      <c r="IE1439" s="205"/>
      <c r="IF1439" s="205"/>
      <c r="IG1439" s="205"/>
      <c r="IH1439" s="205"/>
      <c r="II1439" s="205"/>
      <c r="IJ1439" s="205"/>
      <c r="IK1439" s="205"/>
      <c r="IL1439" s="205"/>
      <c r="IM1439" s="205"/>
      <c r="IN1439" s="205"/>
      <c r="IO1439" s="205"/>
      <c r="IP1439" s="205"/>
      <c r="IQ1439" s="205"/>
      <c r="IR1439" s="205"/>
      <c r="IS1439" s="205"/>
      <c r="IT1439" s="205"/>
      <c r="IU1439" s="205"/>
      <c r="IV1439" s="205"/>
      <c r="IW1439" s="205"/>
      <c r="IX1439" s="205"/>
      <c r="IY1439" s="205"/>
      <c r="IZ1439" s="205"/>
      <c r="JA1439" s="205"/>
      <c r="JB1439" s="205"/>
    </row>
    <row r="1440" spans="1:262" s="692" customFormat="1" ht="29.25" x14ac:dyDescent="0.25">
      <c r="A1440" s="646"/>
      <c r="B1440" s="646">
        <v>1</v>
      </c>
      <c r="C1440" s="2678" t="s">
        <v>466</v>
      </c>
      <c r="D1440" s="1071"/>
      <c r="E1440" s="960"/>
      <c r="F1440" s="1589">
        <f t="shared" ref="F1440:I1444" si="706">F1372</f>
        <v>50955</v>
      </c>
      <c r="G1440" s="961">
        <f t="shared" si="706"/>
        <v>4246.25</v>
      </c>
      <c r="H1440" s="961">
        <f t="shared" si="706"/>
        <v>1250</v>
      </c>
      <c r="I1440" s="961">
        <f t="shared" si="706"/>
        <v>29.43773918163085</v>
      </c>
      <c r="J1440" s="1161"/>
      <c r="K1440" s="1161"/>
      <c r="L1440" s="1162"/>
      <c r="M1440" s="1162"/>
      <c r="N1440" s="1162"/>
      <c r="O1440" s="1162"/>
      <c r="P1440" s="1162"/>
      <c r="Q1440" s="1162"/>
      <c r="R1440" s="1200"/>
      <c r="S1440" s="1160"/>
      <c r="T1440" s="1200"/>
      <c r="U1440" s="3064"/>
      <c r="V1440" s="1200"/>
      <c r="W1440" s="1200"/>
      <c r="X1440" s="2007"/>
      <c r="Y1440" s="2007"/>
      <c r="Z1440" s="1200"/>
      <c r="AA1440" s="669"/>
      <c r="AB1440" s="205"/>
      <c r="AC1440" s="205"/>
      <c r="AD1440" s="205"/>
      <c r="AE1440" s="205"/>
      <c r="AF1440" s="205"/>
      <c r="AG1440" s="205"/>
      <c r="AH1440" s="205"/>
      <c r="AI1440" s="205"/>
      <c r="AJ1440" s="205"/>
      <c r="AK1440" s="205"/>
      <c r="AL1440" s="205"/>
      <c r="AM1440" s="205"/>
      <c r="AN1440" s="205"/>
      <c r="AO1440" s="205"/>
      <c r="AP1440" s="205"/>
      <c r="AQ1440" s="205"/>
      <c r="AR1440" s="205"/>
      <c r="AS1440" s="205"/>
      <c r="AT1440" s="205"/>
      <c r="AU1440" s="205"/>
      <c r="AV1440" s="205"/>
      <c r="AW1440" s="205"/>
      <c r="AX1440" s="205"/>
      <c r="AY1440" s="205"/>
      <c r="AZ1440" s="205"/>
      <c r="BA1440" s="205"/>
      <c r="BB1440" s="205"/>
      <c r="BC1440" s="205"/>
      <c r="BD1440" s="205"/>
      <c r="BE1440" s="205"/>
      <c r="BF1440" s="205"/>
      <c r="BG1440" s="205"/>
      <c r="BH1440" s="205"/>
      <c r="BI1440" s="205"/>
      <c r="BJ1440" s="205"/>
      <c r="BK1440" s="205"/>
      <c r="BL1440" s="205"/>
      <c r="BM1440" s="205"/>
      <c r="BN1440" s="205"/>
      <c r="BO1440" s="205"/>
      <c r="BP1440" s="205"/>
      <c r="BQ1440" s="205"/>
      <c r="BR1440" s="205"/>
      <c r="BS1440" s="205"/>
      <c r="BT1440" s="205"/>
      <c r="BU1440" s="205"/>
      <c r="BV1440" s="205"/>
      <c r="BW1440" s="205"/>
      <c r="BX1440" s="205"/>
      <c r="BY1440" s="205"/>
      <c r="BZ1440" s="205"/>
      <c r="CA1440" s="205"/>
      <c r="CB1440" s="205"/>
      <c r="CC1440" s="205"/>
      <c r="CD1440" s="205"/>
      <c r="CE1440" s="205"/>
      <c r="CF1440" s="205"/>
      <c r="CG1440" s="205"/>
      <c r="CH1440" s="205"/>
      <c r="CI1440" s="205"/>
      <c r="CJ1440" s="205"/>
      <c r="CK1440" s="205"/>
      <c r="CL1440" s="205"/>
      <c r="CM1440" s="205"/>
      <c r="CN1440" s="205"/>
      <c r="CO1440" s="205"/>
      <c r="CP1440" s="205"/>
      <c r="CQ1440" s="205"/>
      <c r="CR1440" s="205"/>
      <c r="CS1440" s="205"/>
      <c r="CT1440" s="205"/>
      <c r="CU1440" s="205"/>
      <c r="CV1440" s="205"/>
      <c r="CW1440" s="205"/>
      <c r="CX1440" s="205"/>
      <c r="CY1440" s="205"/>
      <c r="CZ1440" s="205"/>
      <c r="DA1440" s="205"/>
      <c r="DB1440" s="205"/>
      <c r="DC1440" s="205"/>
      <c r="DD1440" s="205"/>
      <c r="DE1440" s="205"/>
      <c r="DF1440" s="205"/>
      <c r="DG1440" s="205"/>
      <c r="DH1440" s="205"/>
      <c r="DI1440" s="205"/>
      <c r="DJ1440" s="205"/>
      <c r="DK1440" s="205"/>
      <c r="DL1440" s="205"/>
      <c r="DM1440" s="205"/>
      <c r="DN1440" s="205"/>
      <c r="DO1440" s="205"/>
      <c r="DP1440" s="205"/>
      <c r="DQ1440" s="205"/>
      <c r="DR1440" s="205"/>
      <c r="DS1440" s="205"/>
      <c r="DT1440" s="205"/>
      <c r="DU1440" s="205"/>
      <c r="DV1440" s="205"/>
      <c r="DW1440" s="205"/>
      <c r="DX1440" s="205"/>
      <c r="DY1440" s="205"/>
      <c r="DZ1440" s="205"/>
      <c r="EA1440" s="205"/>
      <c r="EB1440" s="205"/>
      <c r="EC1440" s="205"/>
      <c r="ED1440" s="205"/>
      <c r="EE1440" s="205"/>
      <c r="EF1440" s="205"/>
      <c r="EG1440" s="205"/>
      <c r="EH1440" s="205"/>
      <c r="EI1440" s="205"/>
      <c r="EJ1440" s="205"/>
      <c r="EK1440" s="205"/>
      <c r="EL1440" s="205"/>
      <c r="EM1440" s="205"/>
      <c r="EN1440" s="205"/>
      <c r="EO1440" s="205"/>
      <c r="EP1440" s="205"/>
      <c r="EQ1440" s="205"/>
      <c r="ER1440" s="205"/>
      <c r="ES1440" s="205"/>
      <c r="ET1440" s="205"/>
      <c r="EU1440" s="205"/>
      <c r="EV1440" s="205"/>
      <c r="EW1440" s="205"/>
      <c r="EX1440" s="205"/>
      <c r="EY1440" s="205"/>
      <c r="EZ1440" s="205"/>
      <c r="FA1440" s="205"/>
      <c r="FB1440" s="205"/>
      <c r="FC1440" s="205"/>
      <c r="FD1440" s="205"/>
      <c r="FE1440" s="205"/>
      <c r="FF1440" s="205"/>
      <c r="FG1440" s="205"/>
      <c r="FH1440" s="205"/>
      <c r="FI1440" s="205"/>
      <c r="FJ1440" s="205"/>
      <c r="FK1440" s="205"/>
      <c r="FL1440" s="205"/>
      <c r="FM1440" s="205"/>
      <c r="FN1440" s="205"/>
      <c r="FO1440" s="205"/>
      <c r="FP1440" s="205"/>
      <c r="FQ1440" s="205"/>
      <c r="FR1440" s="205"/>
      <c r="FS1440" s="205"/>
      <c r="FT1440" s="205"/>
      <c r="FU1440" s="205"/>
      <c r="FV1440" s="205"/>
      <c r="FW1440" s="205"/>
      <c r="FX1440" s="205"/>
      <c r="FY1440" s="205"/>
      <c r="FZ1440" s="205"/>
      <c r="GA1440" s="205"/>
      <c r="GB1440" s="205"/>
      <c r="GC1440" s="205"/>
      <c r="GD1440" s="205"/>
      <c r="GE1440" s="205"/>
      <c r="GF1440" s="205"/>
      <c r="GG1440" s="205"/>
      <c r="GH1440" s="205"/>
      <c r="GI1440" s="205"/>
      <c r="GJ1440" s="205"/>
      <c r="GK1440" s="205"/>
      <c r="GL1440" s="205"/>
      <c r="GM1440" s="205"/>
      <c r="GN1440" s="205"/>
      <c r="GO1440" s="205"/>
      <c r="GP1440" s="205"/>
      <c r="GQ1440" s="205"/>
      <c r="GR1440" s="205"/>
      <c r="GS1440" s="205"/>
      <c r="GT1440" s="205"/>
      <c r="GU1440" s="205"/>
      <c r="GV1440" s="205"/>
      <c r="GW1440" s="205"/>
      <c r="GX1440" s="205"/>
      <c r="GY1440" s="205"/>
      <c r="GZ1440" s="205"/>
      <c r="HA1440" s="205"/>
      <c r="HB1440" s="205"/>
      <c r="HC1440" s="205"/>
      <c r="HD1440" s="205"/>
      <c r="HE1440" s="205"/>
      <c r="HF1440" s="205"/>
      <c r="HG1440" s="205"/>
      <c r="HH1440" s="205"/>
      <c r="HI1440" s="205"/>
      <c r="HJ1440" s="205"/>
      <c r="HK1440" s="205"/>
      <c r="HL1440" s="205"/>
      <c r="HM1440" s="205"/>
      <c r="HN1440" s="205"/>
      <c r="HO1440" s="205"/>
      <c r="HP1440" s="205"/>
      <c r="HQ1440" s="205"/>
      <c r="HR1440" s="205"/>
      <c r="HS1440" s="205"/>
      <c r="HT1440" s="205"/>
      <c r="HU1440" s="205"/>
      <c r="HV1440" s="205"/>
      <c r="HW1440" s="205"/>
      <c r="HX1440" s="205"/>
      <c r="HY1440" s="205"/>
      <c r="HZ1440" s="205"/>
      <c r="IA1440" s="205"/>
      <c r="IB1440" s="205"/>
      <c r="IC1440" s="205"/>
      <c r="ID1440" s="205"/>
      <c r="IE1440" s="205"/>
      <c r="IF1440" s="205"/>
      <c r="IG1440" s="205"/>
      <c r="IH1440" s="205"/>
      <c r="II1440" s="205"/>
      <c r="IJ1440" s="205"/>
      <c r="IK1440" s="205"/>
      <c r="IL1440" s="205"/>
      <c r="IM1440" s="205"/>
      <c r="IN1440" s="205"/>
      <c r="IO1440" s="205"/>
      <c r="IP1440" s="205"/>
      <c r="IQ1440" s="205"/>
      <c r="IR1440" s="205"/>
      <c r="IS1440" s="205"/>
      <c r="IT1440" s="205"/>
      <c r="IU1440" s="205"/>
      <c r="IV1440" s="205"/>
      <c r="IW1440" s="205"/>
      <c r="IX1440" s="205"/>
      <c r="IY1440" s="205"/>
      <c r="IZ1440" s="205"/>
      <c r="JA1440" s="205"/>
      <c r="JB1440" s="205"/>
    </row>
    <row r="1441" spans="1:262" s="692" customFormat="1" ht="29.25" x14ac:dyDescent="0.25">
      <c r="A1441" s="646"/>
      <c r="B1441" s="646">
        <v>1</v>
      </c>
      <c r="C1441" s="2679" t="s">
        <v>499</v>
      </c>
      <c r="D1441" s="960"/>
      <c r="E1441" s="960"/>
      <c r="F1441" s="1589">
        <f t="shared" si="706"/>
        <v>9209</v>
      </c>
      <c r="G1441" s="961">
        <f t="shared" si="706"/>
        <v>767.41666666666674</v>
      </c>
      <c r="H1441" s="961">
        <f t="shared" si="706"/>
        <v>0</v>
      </c>
      <c r="I1441" s="961">
        <f t="shared" si="706"/>
        <v>0</v>
      </c>
      <c r="J1441" s="1161"/>
      <c r="K1441" s="1161"/>
      <c r="L1441" s="1162"/>
      <c r="M1441" s="1162"/>
      <c r="N1441" s="1162"/>
      <c r="O1441" s="1162"/>
      <c r="P1441" s="1162"/>
      <c r="Q1441" s="1162"/>
      <c r="R1441" s="1200"/>
      <c r="S1441" s="1160"/>
      <c r="T1441" s="1200"/>
      <c r="U1441" s="3064"/>
      <c r="V1441" s="1200"/>
      <c r="W1441" s="1200"/>
      <c r="X1441" s="2007"/>
      <c r="Y1441" s="2007"/>
      <c r="Z1441" s="1200"/>
      <c r="AA1441" s="669"/>
      <c r="AB1441" s="205"/>
      <c r="AC1441" s="205"/>
      <c r="AD1441" s="205"/>
      <c r="AE1441" s="205"/>
      <c r="AF1441" s="205"/>
      <c r="AG1441" s="205"/>
      <c r="AH1441" s="205"/>
      <c r="AI1441" s="205"/>
      <c r="AJ1441" s="205"/>
      <c r="AK1441" s="205"/>
      <c r="AL1441" s="205"/>
      <c r="AM1441" s="205"/>
      <c r="AN1441" s="205"/>
      <c r="AO1441" s="205"/>
      <c r="AP1441" s="205"/>
      <c r="AQ1441" s="205"/>
      <c r="AR1441" s="205"/>
      <c r="AS1441" s="205"/>
      <c r="AT1441" s="205"/>
      <c r="AU1441" s="205"/>
      <c r="AV1441" s="205"/>
      <c r="AW1441" s="205"/>
      <c r="AX1441" s="205"/>
      <c r="AY1441" s="205"/>
      <c r="AZ1441" s="205"/>
      <c r="BA1441" s="205"/>
      <c r="BB1441" s="205"/>
      <c r="BC1441" s="205"/>
      <c r="BD1441" s="205"/>
      <c r="BE1441" s="205"/>
      <c r="BF1441" s="205"/>
      <c r="BG1441" s="205"/>
      <c r="BH1441" s="205"/>
      <c r="BI1441" s="205"/>
      <c r="BJ1441" s="205"/>
      <c r="BK1441" s="205"/>
      <c r="BL1441" s="205"/>
      <c r="BM1441" s="205"/>
      <c r="BN1441" s="205"/>
      <c r="BO1441" s="205"/>
      <c r="BP1441" s="205"/>
      <c r="BQ1441" s="205"/>
      <c r="BR1441" s="205"/>
      <c r="BS1441" s="205"/>
      <c r="BT1441" s="205"/>
      <c r="BU1441" s="205"/>
      <c r="BV1441" s="205"/>
      <c r="BW1441" s="205"/>
      <c r="BX1441" s="205"/>
      <c r="BY1441" s="205"/>
      <c r="BZ1441" s="205"/>
      <c r="CA1441" s="205"/>
      <c r="CB1441" s="205"/>
      <c r="CC1441" s="205"/>
      <c r="CD1441" s="205"/>
      <c r="CE1441" s="205"/>
      <c r="CF1441" s="205"/>
      <c r="CG1441" s="205"/>
      <c r="CH1441" s="205"/>
      <c r="CI1441" s="205"/>
      <c r="CJ1441" s="205"/>
      <c r="CK1441" s="205"/>
      <c r="CL1441" s="205"/>
      <c r="CM1441" s="205"/>
      <c r="CN1441" s="205"/>
      <c r="CO1441" s="205"/>
      <c r="CP1441" s="205"/>
      <c r="CQ1441" s="205"/>
      <c r="CR1441" s="205"/>
      <c r="CS1441" s="205"/>
      <c r="CT1441" s="205"/>
      <c r="CU1441" s="205"/>
      <c r="CV1441" s="205"/>
      <c r="CW1441" s="205"/>
      <c r="CX1441" s="205"/>
      <c r="CY1441" s="205"/>
      <c r="CZ1441" s="205"/>
      <c r="DA1441" s="205"/>
      <c r="DB1441" s="205"/>
      <c r="DC1441" s="205"/>
      <c r="DD1441" s="205"/>
      <c r="DE1441" s="205"/>
      <c r="DF1441" s="205"/>
      <c r="DG1441" s="205"/>
      <c r="DH1441" s="205"/>
      <c r="DI1441" s="205"/>
      <c r="DJ1441" s="205"/>
      <c r="DK1441" s="205"/>
      <c r="DL1441" s="205"/>
      <c r="DM1441" s="205"/>
      <c r="DN1441" s="205"/>
      <c r="DO1441" s="205"/>
      <c r="DP1441" s="205"/>
      <c r="DQ1441" s="205"/>
      <c r="DR1441" s="205"/>
      <c r="DS1441" s="205"/>
      <c r="DT1441" s="205"/>
      <c r="DU1441" s="205"/>
      <c r="DV1441" s="205"/>
      <c r="DW1441" s="205"/>
      <c r="DX1441" s="205"/>
      <c r="DY1441" s="205"/>
      <c r="DZ1441" s="205"/>
      <c r="EA1441" s="205"/>
      <c r="EB1441" s="205"/>
      <c r="EC1441" s="205"/>
      <c r="ED1441" s="205"/>
      <c r="EE1441" s="205"/>
      <c r="EF1441" s="205"/>
      <c r="EG1441" s="205"/>
      <c r="EH1441" s="205"/>
      <c r="EI1441" s="205"/>
      <c r="EJ1441" s="205"/>
      <c r="EK1441" s="205"/>
      <c r="EL1441" s="205"/>
      <c r="EM1441" s="205"/>
      <c r="EN1441" s="205"/>
      <c r="EO1441" s="205"/>
      <c r="EP1441" s="205"/>
      <c r="EQ1441" s="205"/>
      <c r="ER1441" s="205"/>
      <c r="ES1441" s="205"/>
      <c r="ET1441" s="205"/>
      <c r="EU1441" s="205"/>
      <c r="EV1441" s="205"/>
      <c r="EW1441" s="205"/>
      <c r="EX1441" s="205"/>
      <c r="EY1441" s="205"/>
      <c r="EZ1441" s="205"/>
      <c r="FA1441" s="205"/>
      <c r="FB1441" s="205"/>
      <c r="FC1441" s="205"/>
      <c r="FD1441" s="205"/>
      <c r="FE1441" s="205"/>
      <c r="FF1441" s="205"/>
      <c r="FG1441" s="205"/>
      <c r="FH1441" s="205"/>
      <c r="FI1441" s="205"/>
      <c r="FJ1441" s="205"/>
      <c r="FK1441" s="205"/>
      <c r="FL1441" s="205"/>
      <c r="FM1441" s="205"/>
      <c r="FN1441" s="205"/>
      <c r="FO1441" s="205"/>
      <c r="FP1441" s="205"/>
      <c r="FQ1441" s="205"/>
      <c r="FR1441" s="205"/>
      <c r="FS1441" s="205"/>
      <c r="FT1441" s="205"/>
      <c r="FU1441" s="205"/>
      <c r="FV1441" s="205"/>
      <c r="FW1441" s="205"/>
      <c r="FX1441" s="205"/>
      <c r="FY1441" s="205"/>
      <c r="FZ1441" s="205"/>
      <c r="GA1441" s="205"/>
      <c r="GB1441" s="205"/>
      <c r="GC1441" s="205"/>
      <c r="GD1441" s="205"/>
      <c r="GE1441" s="205"/>
      <c r="GF1441" s="205"/>
      <c r="GG1441" s="205"/>
      <c r="GH1441" s="205"/>
      <c r="GI1441" s="205"/>
      <c r="GJ1441" s="205"/>
      <c r="GK1441" s="205"/>
      <c r="GL1441" s="205"/>
      <c r="GM1441" s="205"/>
      <c r="GN1441" s="205"/>
      <c r="GO1441" s="205"/>
      <c r="GP1441" s="205"/>
      <c r="GQ1441" s="205"/>
      <c r="GR1441" s="205"/>
      <c r="GS1441" s="205"/>
      <c r="GT1441" s="205"/>
      <c r="GU1441" s="205"/>
      <c r="GV1441" s="205"/>
      <c r="GW1441" s="205"/>
      <c r="GX1441" s="205"/>
      <c r="GY1441" s="205"/>
      <c r="GZ1441" s="205"/>
      <c r="HA1441" s="205"/>
      <c r="HB1441" s="205"/>
      <c r="HC1441" s="205"/>
      <c r="HD1441" s="205"/>
      <c r="HE1441" s="205"/>
      <c r="HF1441" s="205"/>
      <c r="HG1441" s="205"/>
      <c r="HH1441" s="205"/>
      <c r="HI1441" s="205"/>
      <c r="HJ1441" s="205"/>
      <c r="HK1441" s="205"/>
      <c r="HL1441" s="205"/>
      <c r="HM1441" s="205"/>
      <c r="HN1441" s="205"/>
      <c r="HO1441" s="205"/>
      <c r="HP1441" s="205"/>
      <c r="HQ1441" s="205"/>
      <c r="HR1441" s="205"/>
      <c r="HS1441" s="205"/>
      <c r="HT1441" s="205"/>
      <c r="HU1441" s="205"/>
      <c r="HV1441" s="205"/>
      <c r="HW1441" s="205"/>
      <c r="HX1441" s="205"/>
      <c r="HY1441" s="205"/>
      <c r="HZ1441" s="205"/>
      <c r="IA1441" s="205"/>
      <c r="IB1441" s="205"/>
      <c r="IC1441" s="205"/>
      <c r="ID1441" s="205"/>
      <c r="IE1441" s="205"/>
      <c r="IF1441" s="205"/>
      <c r="IG1441" s="205"/>
      <c r="IH1441" s="205"/>
      <c r="II1441" s="205"/>
      <c r="IJ1441" s="205"/>
      <c r="IK1441" s="205"/>
      <c r="IL1441" s="205"/>
      <c r="IM1441" s="205"/>
      <c r="IN1441" s="205"/>
      <c r="IO1441" s="205"/>
      <c r="IP1441" s="205"/>
      <c r="IQ1441" s="205"/>
      <c r="IR1441" s="205"/>
      <c r="IS1441" s="205"/>
      <c r="IT1441" s="205"/>
      <c r="IU1441" s="205"/>
      <c r="IV1441" s="205"/>
      <c r="IW1441" s="205"/>
      <c r="IX1441" s="205"/>
      <c r="IY1441" s="205"/>
      <c r="IZ1441" s="205"/>
      <c r="JA1441" s="205"/>
      <c r="JB1441" s="205"/>
    </row>
    <row r="1442" spans="1:262" s="692" customFormat="1" ht="29.25" x14ac:dyDescent="0.25">
      <c r="A1442" s="646"/>
      <c r="B1442" s="646">
        <v>1</v>
      </c>
      <c r="C1442" s="2680" t="s">
        <v>467</v>
      </c>
      <c r="D1442" s="960"/>
      <c r="E1442" s="960"/>
      <c r="F1442" s="1589">
        <f t="shared" si="706"/>
        <v>56800</v>
      </c>
      <c r="G1442" s="961">
        <f t="shared" si="706"/>
        <v>4733.3333333333339</v>
      </c>
      <c r="H1442" s="961">
        <f t="shared" si="706"/>
        <v>1200.8595744680852</v>
      </c>
      <c r="I1442" s="961">
        <f t="shared" si="706"/>
        <v>25.370272700029968</v>
      </c>
      <c r="J1442" s="1161"/>
      <c r="K1442" s="1161"/>
      <c r="L1442" s="1162"/>
      <c r="M1442" s="1162"/>
      <c r="N1442" s="1162"/>
      <c r="O1442" s="1162"/>
      <c r="P1442" s="1162"/>
      <c r="Q1442" s="1162"/>
      <c r="R1442" s="1200"/>
      <c r="S1442" s="1160"/>
      <c r="T1442" s="1200"/>
      <c r="U1442" s="3064"/>
      <c r="V1442" s="1200"/>
      <c r="W1442" s="1200"/>
      <c r="X1442" s="2007"/>
      <c r="Y1442" s="2007"/>
      <c r="Z1442" s="1200"/>
      <c r="AA1442" s="669"/>
      <c r="AB1442" s="205"/>
      <c r="AC1442" s="205"/>
      <c r="AD1442" s="205"/>
      <c r="AE1442" s="205"/>
      <c r="AF1442" s="205"/>
      <c r="AG1442" s="205"/>
      <c r="AH1442" s="205"/>
      <c r="AI1442" s="205"/>
      <c r="AJ1442" s="205"/>
      <c r="AK1442" s="205"/>
      <c r="AL1442" s="205"/>
      <c r="AM1442" s="205"/>
      <c r="AN1442" s="205"/>
      <c r="AO1442" s="205"/>
      <c r="AP1442" s="205"/>
      <c r="AQ1442" s="205"/>
      <c r="AR1442" s="205"/>
      <c r="AS1442" s="205"/>
      <c r="AT1442" s="205"/>
      <c r="AU1442" s="205"/>
      <c r="AV1442" s="205"/>
      <c r="AW1442" s="205"/>
      <c r="AX1442" s="205"/>
      <c r="AY1442" s="205"/>
      <c r="AZ1442" s="205"/>
      <c r="BA1442" s="205"/>
      <c r="BB1442" s="205"/>
      <c r="BC1442" s="205"/>
      <c r="BD1442" s="205"/>
      <c r="BE1442" s="205"/>
      <c r="BF1442" s="205"/>
      <c r="BG1442" s="205"/>
      <c r="BH1442" s="205"/>
      <c r="BI1442" s="205"/>
      <c r="BJ1442" s="205"/>
      <c r="BK1442" s="205"/>
      <c r="BL1442" s="205"/>
      <c r="BM1442" s="205"/>
      <c r="BN1442" s="205"/>
      <c r="BO1442" s="205"/>
      <c r="BP1442" s="205"/>
      <c r="BQ1442" s="205"/>
      <c r="BR1442" s="205"/>
      <c r="BS1442" s="205"/>
      <c r="BT1442" s="205"/>
      <c r="BU1442" s="205"/>
      <c r="BV1442" s="205"/>
      <c r="BW1442" s="205"/>
      <c r="BX1442" s="205"/>
      <c r="BY1442" s="205"/>
      <c r="BZ1442" s="205"/>
      <c r="CA1442" s="205"/>
      <c r="CB1442" s="205"/>
      <c r="CC1442" s="205"/>
      <c r="CD1442" s="205"/>
      <c r="CE1442" s="205"/>
      <c r="CF1442" s="205"/>
      <c r="CG1442" s="205"/>
      <c r="CH1442" s="205"/>
      <c r="CI1442" s="205"/>
      <c r="CJ1442" s="205"/>
      <c r="CK1442" s="205"/>
      <c r="CL1442" s="205"/>
      <c r="CM1442" s="205"/>
      <c r="CN1442" s="205"/>
      <c r="CO1442" s="205"/>
      <c r="CP1442" s="205"/>
      <c r="CQ1442" s="205"/>
      <c r="CR1442" s="205"/>
      <c r="CS1442" s="205"/>
      <c r="CT1442" s="205"/>
      <c r="CU1442" s="205"/>
      <c r="CV1442" s="205"/>
      <c r="CW1442" s="205"/>
      <c r="CX1442" s="205"/>
      <c r="CY1442" s="205"/>
      <c r="CZ1442" s="205"/>
      <c r="DA1442" s="205"/>
      <c r="DB1442" s="205"/>
      <c r="DC1442" s="205"/>
      <c r="DD1442" s="205"/>
      <c r="DE1442" s="205"/>
      <c r="DF1442" s="205"/>
      <c r="DG1442" s="205"/>
      <c r="DH1442" s="205"/>
      <c r="DI1442" s="205"/>
      <c r="DJ1442" s="205"/>
      <c r="DK1442" s="205"/>
      <c r="DL1442" s="205"/>
      <c r="DM1442" s="205"/>
      <c r="DN1442" s="205"/>
      <c r="DO1442" s="205"/>
      <c r="DP1442" s="205"/>
      <c r="DQ1442" s="205"/>
      <c r="DR1442" s="205"/>
      <c r="DS1442" s="205"/>
      <c r="DT1442" s="205"/>
      <c r="DU1442" s="205"/>
      <c r="DV1442" s="205"/>
      <c r="DW1442" s="205"/>
      <c r="DX1442" s="205"/>
      <c r="DY1442" s="205"/>
      <c r="DZ1442" s="205"/>
      <c r="EA1442" s="205"/>
      <c r="EB1442" s="205"/>
      <c r="EC1442" s="205"/>
      <c r="ED1442" s="205"/>
      <c r="EE1442" s="205"/>
      <c r="EF1442" s="205"/>
      <c r="EG1442" s="205"/>
      <c r="EH1442" s="205"/>
      <c r="EI1442" s="205"/>
      <c r="EJ1442" s="205"/>
      <c r="EK1442" s="205"/>
      <c r="EL1442" s="205"/>
      <c r="EM1442" s="205"/>
      <c r="EN1442" s="205"/>
      <c r="EO1442" s="205"/>
      <c r="EP1442" s="205"/>
      <c r="EQ1442" s="205"/>
      <c r="ER1442" s="205"/>
      <c r="ES1442" s="205"/>
      <c r="ET1442" s="205"/>
      <c r="EU1442" s="205"/>
      <c r="EV1442" s="205"/>
      <c r="EW1442" s="205"/>
      <c r="EX1442" s="205"/>
      <c r="EY1442" s="205"/>
      <c r="EZ1442" s="205"/>
      <c r="FA1442" s="205"/>
      <c r="FB1442" s="205"/>
      <c r="FC1442" s="205"/>
      <c r="FD1442" s="205"/>
      <c r="FE1442" s="205"/>
      <c r="FF1442" s="205"/>
      <c r="FG1442" s="205"/>
      <c r="FH1442" s="205"/>
      <c r="FI1442" s="205"/>
      <c r="FJ1442" s="205"/>
      <c r="FK1442" s="205"/>
      <c r="FL1442" s="205"/>
      <c r="FM1442" s="205"/>
      <c r="FN1442" s="205"/>
      <c r="FO1442" s="205"/>
      <c r="FP1442" s="205"/>
      <c r="FQ1442" s="205"/>
      <c r="FR1442" s="205"/>
      <c r="FS1442" s="205"/>
      <c r="FT1442" s="205"/>
      <c r="FU1442" s="205"/>
      <c r="FV1442" s="205"/>
      <c r="FW1442" s="205"/>
      <c r="FX1442" s="205"/>
      <c r="FY1442" s="205"/>
      <c r="FZ1442" s="205"/>
      <c r="GA1442" s="205"/>
      <c r="GB1442" s="205"/>
      <c r="GC1442" s="205"/>
      <c r="GD1442" s="205"/>
      <c r="GE1442" s="205"/>
      <c r="GF1442" s="205"/>
      <c r="GG1442" s="205"/>
      <c r="GH1442" s="205"/>
      <c r="GI1442" s="205"/>
      <c r="GJ1442" s="205"/>
      <c r="GK1442" s="205"/>
      <c r="GL1442" s="205"/>
      <c r="GM1442" s="205"/>
      <c r="GN1442" s="205"/>
      <c r="GO1442" s="205"/>
      <c r="GP1442" s="205"/>
      <c r="GQ1442" s="205"/>
      <c r="GR1442" s="205"/>
      <c r="GS1442" s="205"/>
      <c r="GT1442" s="205"/>
      <c r="GU1442" s="205"/>
      <c r="GV1442" s="205"/>
      <c r="GW1442" s="205"/>
      <c r="GX1442" s="205"/>
      <c r="GY1442" s="205"/>
      <c r="GZ1442" s="205"/>
      <c r="HA1442" s="205"/>
      <c r="HB1442" s="205"/>
      <c r="HC1442" s="205"/>
      <c r="HD1442" s="205"/>
      <c r="HE1442" s="205"/>
      <c r="HF1442" s="205"/>
      <c r="HG1442" s="205"/>
      <c r="HH1442" s="205"/>
      <c r="HI1442" s="205"/>
      <c r="HJ1442" s="205"/>
      <c r="HK1442" s="205"/>
      <c r="HL1442" s="205"/>
      <c r="HM1442" s="205"/>
      <c r="HN1442" s="205"/>
      <c r="HO1442" s="205"/>
      <c r="HP1442" s="205"/>
      <c r="HQ1442" s="205"/>
      <c r="HR1442" s="205"/>
      <c r="HS1442" s="205"/>
      <c r="HT1442" s="205"/>
      <c r="HU1442" s="205"/>
      <c r="HV1442" s="205"/>
      <c r="HW1442" s="205"/>
      <c r="HX1442" s="205"/>
      <c r="HY1442" s="205"/>
      <c r="HZ1442" s="205"/>
      <c r="IA1442" s="205"/>
      <c r="IB1442" s="205"/>
      <c r="IC1442" s="205"/>
      <c r="ID1442" s="205"/>
      <c r="IE1442" s="205"/>
      <c r="IF1442" s="205"/>
      <c r="IG1442" s="205"/>
      <c r="IH1442" s="205"/>
      <c r="II1442" s="205"/>
      <c r="IJ1442" s="205"/>
      <c r="IK1442" s="205"/>
      <c r="IL1442" s="205"/>
      <c r="IM1442" s="205"/>
      <c r="IN1442" s="205"/>
      <c r="IO1442" s="205"/>
      <c r="IP1442" s="205"/>
      <c r="IQ1442" s="205"/>
      <c r="IR1442" s="205"/>
      <c r="IS1442" s="205"/>
      <c r="IT1442" s="205"/>
      <c r="IU1442" s="205"/>
      <c r="IV1442" s="205"/>
      <c r="IW1442" s="205"/>
      <c r="IX1442" s="205"/>
      <c r="IY1442" s="205"/>
      <c r="IZ1442" s="205"/>
      <c r="JA1442" s="205"/>
      <c r="JB1442" s="205"/>
    </row>
    <row r="1443" spans="1:262" s="692" customFormat="1" ht="29.25" x14ac:dyDescent="0.25">
      <c r="A1443" s="646"/>
      <c r="B1443" s="646">
        <v>1</v>
      </c>
      <c r="C1443" s="2681" t="s">
        <v>468</v>
      </c>
      <c r="D1443" s="960"/>
      <c r="E1443" s="960"/>
      <c r="F1443" s="1589">
        <f t="shared" si="706"/>
        <v>7150</v>
      </c>
      <c r="G1443" s="961">
        <f t="shared" si="706"/>
        <v>595.83333333333326</v>
      </c>
      <c r="H1443" s="961">
        <f t="shared" si="706"/>
        <v>217</v>
      </c>
      <c r="I1443" s="961">
        <f t="shared" si="706"/>
        <v>36.41958041958042</v>
      </c>
      <c r="J1443" s="1161"/>
      <c r="K1443" s="1161"/>
      <c r="L1443" s="1162"/>
      <c r="M1443" s="1162"/>
      <c r="N1443" s="1162"/>
      <c r="O1443" s="1162"/>
      <c r="P1443" s="1162"/>
      <c r="Q1443" s="1162"/>
      <c r="R1443" s="1200">
        <f t="shared" ref="R1443:W1444" si="707">R1375</f>
        <v>4681.6980000000003</v>
      </c>
      <c r="S1443" s="1160">
        <f t="shared" si="707"/>
        <v>390.14150000000001</v>
      </c>
      <c r="T1443" s="1200">
        <f t="shared" si="707"/>
        <v>244.80203999999998</v>
      </c>
      <c r="U1443" s="3064">
        <f t="shared" si="707"/>
        <v>0</v>
      </c>
      <c r="V1443" s="1200">
        <f t="shared" si="707"/>
        <v>0</v>
      </c>
      <c r="W1443" s="1200">
        <f t="shared" si="707"/>
        <v>-145.33946000000003</v>
      </c>
      <c r="X1443" s="2007"/>
      <c r="Y1443" s="2007">
        <f>Y1375</f>
        <v>0</v>
      </c>
      <c r="Z1443" s="1200">
        <f>Z1375</f>
        <v>244.80203999999998</v>
      </c>
      <c r="AA1443" s="669"/>
      <c r="AB1443" s="205"/>
      <c r="AC1443" s="205"/>
      <c r="AD1443" s="205"/>
      <c r="AE1443" s="205"/>
      <c r="AF1443" s="205"/>
      <c r="AG1443" s="205"/>
      <c r="AH1443" s="205"/>
      <c r="AI1443" s="205"/>
      <c r="AJ1443" s="205"/>
      <c r="AK1443" s="205"/>
      <c r="AL1443" s="205"/>
      <c r="AM1443" s="205"/>
      <c r="AN1443" s="205"/>
      <c r="AO1443" s="205"/>
      <c r="AP1443" s="205"/>
      <c r="AQ1443" s="205"/>
      <c r="AR1443" s="205"/>
      <c r="AS1443" s="205"/>
      <c r="AT1443" s="205"/>
      <c r="AU1443" s="205"/>
      <c r="AV1443" s="205"/>
      <c r="AW1443" s="205"/>
      <c r="AX1443" s="205"/>
      <c r="AY1443" s="205"/>
      <c r="AZ1443" s="205"/>
      <c r="BA1443" s="205"/>
      <c r="BB1443" s="205"/>
      <c r="BC1443" s="205"/>
      <c r="BD1443" s="205"/>
      <c r="BE1443" s="205"/>
      <c r="BF1443" s="205"/>
      <c r="BG1443" s="205"/>
      <c r="BH1443" s="205"/>
      <c r="BI1443" s="205"/>
      <c r="BJ1443" s="205"/>
      <c r="BK1443" s="205"/>
      <c r="BL1443" s="205"/>
      <c r="BM1443" s="205"/>
      <c r="BN1443" s="205"/>
      <c r="BO1443" s="205"/>
      <c r="BP1443" s="205"/>
      <c r="BQ1443" s="205"/>
      <c r="BR1443" s="205"/>
      <c r="BS1443" s="205"/>
      <c r="BT1443" s="205"/>
      <c r="BU1443" s="205"/>
      <c r="BV1443" s="205"/>
      <c r="BW1443" s="205"/>
      <c r="BX1443" s="205"/>
      <c r="BY1443" s="205"/>
      <c r="BZ1443" s="205"/>
      <c r="CA1443" s="205"/>
      <c r="CB1443" s="205"/>
      <c r="CC1443" s="205"/>
      <c r="CD1443" s="205"/>
      <c r="CE1443" s="205"/>
      <c r="CF1443" s="205"/>
      <c r="CG1443" s="205"/>
      <c r="CH1443" s="205"/>
      <c r="CI1443" s="205"/>
      <c r="CJ1443" s="205"/>
      <c r="CK1443" s="205"/>
      <c r="CL1443" s="205"/>
      <c r="CM1443" s="205"/>
      <c r="CN1443" s="205"/>
      <c r="CO1443" s="205"/>
      <c r="CP1443" s="205"/>
      <c r="CQ1443" s="205"/>
      <c r="CR1443" s="205"/>
      <c r="CS1443" s="205"/>
      <c r="CT1443" s="205"/>
      <c r="CU1443" s="205"/>
      <c r="CV1443" s="205"/>
      <c r="CW1443" s="205"/>
      <c r="CX1443" s="205"/>
      <c r="CY1443" s="205"/>
      <c r="CZ1443" s="205"/>
      <c r="DA1443" s="205"/>
      <c r="DB1443" s="205"/>
      <c r="DC1443" s="205"/>
      <c r="DD1443" s="205"/>
      <c r="DE1443" s="205"/>
      <c r="DF1443" s="205"/>
      <c r="DG1443" s="205"/>
      <c r="DH1443" s="205"/>
      <c r="DI1443" s="205"/>
      <c r="DJ1443" s="205"/>
      <c r="DK1443" s="205"/>
      <c r="DL1443" s="205"/>
      <c r="DM1443" s="205"/>
      <c r="DN1443" s="205"/>
      <c r="DO1443" s="205"/>
      <c r="DP1443" s="205"/>
      <c r="DQ1443" s="205"/>
      <c r="DR1443" s="205"/>
      <c r="DS1443" s="205"/>
      <c r="DT1443" s="205"/>
      <c r="DU1443" s="205"/>
      <c r="DV1443" s="205"/>
      <c r="DW1443" s="205"/>
      <c r="DX1443" s="205"/>
      <c r="DY1443" s="205"/>
      <c r="DZ1443" s="205"/>
      <c r="EA1443" s="205"/>
      <c r="EB1443" s="205"/>
      <c r="EC1443" s="205"/>
      <c r="ED1443" s="205"/>
      <c r="EE1443" s="205"/>
      <c r="EF1443" s="205"/>
      <c r="EG1443" s="205"/>
      <c r="EH1443" s="205"/>
      <c r="EI1443" s="205"/>
      <c r="EJ1443" s="205"/>
      <c r="EK1443" s="205"/>
      <c r="EL1443" s="205"/>
      <c r="EM1443" s="205"/>
      <c r="EN1443" s="205"/>
      <c r="EO1443" s="205"/>
      <c r="EP1443" s="205"/>
      <c r="EQ1443" s="205"/>
      <c r="ER1443" s="205"/>
      <c r="ES1443" s="205"/>
      <c r="ET1443" s="205"/>
      <c r="EU1443" s="205"/>
      <c r="EV1443" s="205"/>
      <c r="EW1443" s="205"/>
      <c r="EX1443" s="205"/>
      <c r="EY1443" s="205"/>
      <c r="EZ1443" s="205"/>
      <c r="FA1443" s="205"/>
      <c r="FB1443" s="205"/>
      <c r="FC1443" s="205"/>
      <c r="FD1443" s="205"/>
      <c r="FE1443" s="205"/>
      <c r="FF1443" s="205"/>
      <c r="FG1443" s="205"/>
      <c r="FH1443" s="205"/>
      <c r="FI1443" s="205"/>
      <c r="FJ1443" s="205"/>
      <c r="FK1443" s="205"/>
      <c r="FL1443" s="205"/>
      <c r="FM1443" s="205"/>
      <c r="FN1443" s="205"/>
      <c r="FO1443" s="205"/>
      <c r="FP1443" s="205"/>
      <c r="FQ1443" s="205"/>
      <c r="FR1443" s="205"/>
      <c r="FS1443" s="205"/>
      <c r="FT1443" s="205"/>
      <c r="FU1443" s="205"/>
      <c r="FV1443" s="205"/>
      <c r="FW1443" s="205"/>
      <c r="FX1443" s="205"/>
      <c r="FY1443" s="205"/>
      <c r="FZ1443" s="205"/>
      <c r="GA1443" s="205"/>
      <c r="GB1443" s="205"/>
      <c r="GC1443" s="205"/>
      <c r="GD1443" s="205"/>
      <c r="GE1443" s="205"/>
      <c r="GF1443" s="205"/>
      <c r="GG1443" s="205"/>
      <c r="GH1443" s="205"/>
      <c r="GI1443" s="205"/>
      <c r="GJ1443" s="205"/>
      <c r="GK1443" s="205"/>
      <c r="GL1443" s="205"/>
      <c r="GM1443" s="205"/>
      <c r="GN1443" s="205"/>
      <c r="GO1443" s="205"/>
      <c r="GP1443" s="205"/>
      <c r="GQ1443" s="205"/>
      <c r="GR1443" s="205"/>
      <c r="GS1443" s="205"/>
      <c r="GT1443" s="205"/>
      <c r="GU1443" s="205"/>
      <c r="GV1443" s="205"/>
      <c r="GW1443" s="205"/>
      <c r="GX1443" s="205"/>
      <c r="GY1443" s="205"/>
      <c r="GZ1443" s="205"/>
      <c r="HA1443" s="205"/>
      <c r="HB1443" s="205"/>
      <c r="HC1443" s="205"/>
      <c r="HD1443" s="205"/>
      <c r="HE1443" s="205"/>
      <c r="HF1443" s="205"/>
      <c r="HG1443" s="205"/>
      <c r="HH1443" s="205"/>
      <c r="HI1443" s="205"/>
      <c r="HJ1443" s="205"/>
      <c r="HK1443" s="205"/>
      <c r="HL1443" s="205"/>
      <c r="HM1443" s="205"/>
      <c r="HN1443" s="205"/>
      <c r="HO1443" s="205"/>
      <c r="HP1443" s="205"/>
      <c r="HQ1443" s="205"/>
      <c r="HR1443" s="205"/>
      <c r="HS1443" s="205"/>
      <c r="HT1443" s="205"/>
      <c r="HU1443" s="205"/>
      <c r="HV1443" s="205"/>
      <c r="HW1443" s="205"/>
      <c r="HX1443" s="205"/>
      <c r="HY1443" s="205"/>
      <c r="HZ1443" s="205"/>
      <c r="IA1443" s="205"/>
      <c r="IB1443" s="205"/>
      <c r="IC1443" s="205"/>
      <c r="ID1443" s="205"/>
      <c r="IE1443" s="205"/>
      <c r="IF1443" s="205"/>
      <c r="IG1443" s="205"/>
      <c r="IH1443" s="205"/>
      <c r="II1443" s="205"/>
      <c r="IJ1443" s="205"/>
      <c r="IK1443" s="205"/>
      <c r="IL1443" s="205"/>
      <c r="IM1443" s="205"/>
      <c r="IN1443" s="205"/>
      <c r="IO1443" s="205"/>
      <c r="IP1443" s="205"/>
      <c r="IQ1443" s="205"/>
      <c r="IR1443" s="205"/>
      <c r="IS1443" s="205"/>
      <c r="IT1443" s="205"/>
      <c r="IU1443" s="205"/>
      <c r="IV1443" s="205"/>
      <c r="IW1443" s="205"/>
      <c r="IX1443" s="205"/>
      <c r="IY1443" s="205"/>
      <c r="IZ1443" s="205"/>
      <c r="JA1443" s="205"/>
      <c r="JB1443" s="205"/>
    </row>
    <row r="1444" spans="1:262" s="692" customFormat="1" ht="29.25" x14ac:dyDescent="0.25">
      <c r="A1444" s="646"/>
      <c r="B1444" s="646">
        <v>1</v>
      </c>
      <c r="C1444" s="2681" t="s">
        <v>139</v>
      </c>
      <c r="D1444" s="960"/>
      <c r="E1444" s="960"/>
      <c r="F1444" s="1589">
        <f t="shared" si="706"/>
        <v>225878.28571428571</v>
      </c>
      <c r="G1444" s="961">
        <f t="shared" si="706"/>
        <v>18823.190476190473</v>
      </c>
      <c r="H1444" s="961">
        <f t="shared" si="706"/>
        <v>4788.7428571428572</v>
      </c>
      <c r="I1444" s="961">
        <f t="shared" si="706"/>
        <v>25.440654511785109</v>
      </c>
      <c r="J1444" s="1161"/>
      <c r="K1444" s="1161"/>
      <c r="L1444" s="1162"/>
      <c r="M1444" s="1162"/>
      <c r="N1444" s="1162"/>
      <c r="O1444" s="1162"/>
      <c r="P1444" s="1162"/>
      <c r="Q1444" s="1162"/>
      <c r="R1444" s="1200">
        <f t="shared" si="707"/>
        <v>114956.24756</v>
      </c>
      <c r="S1444" s="1160">
        <f t="shared" si="707"/>
        <v>9579.687296666667</v>
      </c>
      <c r="T1444" s="1200">
        <f t="shared" si="707"/>
        <v>9434.3478400000004</v>
      </c>
      <c r="U1444" s="3064">
        <f t="shared" si="707"/>
        <v>0</v>
      </c>
      <c r="V1444" s="1200">
        <f t="shared" si="707"/>
        <v>0</v>
      </c>
      <c r="W1444" s="1200">
        <f t="shared" si="707"/>
        <v>-145.33945666666648</v>
      </c>
      <c r="X1444" s="2007"/>
      <c r="Y1444" s="2007">
        <f>Y1376</f>
        <v>0</v>
      </c>
      <c r="Z1444" s="1200">
        <f>Z1376</f>
        <v>9434.3478400000004</v>
      </c>
      <c r="AA1444" s="669"/>
      <c r="AB1444" s="205"/>
      <c r="AC1444" s="205"/>
      <c r="AD1444" s="205"/>
      <c r="AE1444" s="205"/>
      <c r="AF1444" s="205"/>
      <c r="AG1444" s="205"/>
      <c r="AH1444" s="205"/>
      <c r="AI1444" s="205"/>
      <c r="AJ1444" s="205"/>
      <c r="AK1444" s="205"/>
      <c r="AL1444" s="205"/>
      <c r="AM1444" s="205"/>
      <c r="AN1444" s="205"/>
      <c r="AO1444" s="205"/>
      <c r="AP1444" s="205"/>
      <c r="AQ1444" s="205"/>
      <c r="AR1444" s="205"/>
      <c r="AS1444" s="205"/>
      <c r="AT1444" s="205"/>
      <c r="AU1444" s="205"/>
      <c r="AV1444" s="205"/>
      <c r="AW1444" s="205"/>
      <c r="AX1444" s="205"/>
      <c r="AY1444" s="205"/>
      <c r="AZ1444" s="205"/>
      <c r="BA1444" s="205"/>
      <c r="BB1444" s="205"/>
      <c r="BC1444" s="205"/>
      <c r="BD1444" s="205"/>
      <c r="BE1444" s="205"/>
      <c r="BF1444" s="205"/>
      <c r="BG1444" s="205"/>
      <c r="BH1444" s="205"/>
      <c r="BI1444" s="205"/>
      <c r="BJ1444" s="205"/>
      <c r="BK1444" s="205"/>
      <c r="BL1444" s="205"/>
      <c r="BM1444" s="205"/>
      <c r="BN1444" s="205"/>
      <c r="BO1444" s="205"/>
      <c r="BP1444" s="205"/>
      <c r="BQ1444" s="205"/>
      <c r="BR1444" s="205"/>
      <c r="BS1444" s="205"/>
      <c r="BT1444" s="205"/>
      <c r="BU1444" s="205"/>
      <c r="BV1444" s="205"/>
      <c r="BW1444" s="205"/>
      <c r="BX1444" s="205"/>
      <c r="BY1444" s="205"/>
      <c r="BZ1444" s="205"/>
      <c r="CA1444" s="205"/>
      <c r="CB1444" s="205"/>
      <c r="CC1444" s="205"/>
      <c r="CD1444" s="205"/>
      <c r="CE1444" s="205"/>
      <c r="CF1444" s="205"/>
      <c r="CG1444" s="205"/>
      <c r="CH1444" s="205"/>
      <c r="CI1444" s="205"/>
      <c r="CJ1444" s="205"/>
      <c r="CK1444" s="205"/>
      <c r="CL1444" s="205"/>
      <c r="CM1444" s="205"/>
      <c r="CN1444" s="205"/>
      <c r="CO1444" s="205"/>
      <c r="CP1444" s="205"/>
      <c r="CQ1444" s="205"/>
      <c r="CR1444" s="205"/>
      <c r="CS1444" s="205"/>
      <c r="CT1444" s="205"/>
      <c r="CU1444" s="205"/>
      <c r="CV1444" s="205"/>
      <c r="CW1444" s="205"/>
      <c r="CX1444" s="205"/>
      <c r="CY1444" s="205"/>
      <c r="CZ1444" s="205"/>
      <c r="DA1444" s="205"/>
      <c r="DB1444" s="205"/>
      <c r="DC1444" s="205"/>
      <c r="DD1444" s="205"/>
      <c r="DE1444" s="205"/>
      <c r="DF1444" s="205"/>
      <c r="DG1444" s="205"/>
      <c r="DH1444" s="205"/>
      <c r="DI1444" s="205"/>
      <c r="DJ1444" s="205"/>
      <c r="DK1444" s="205"/>
      <c r="DL1444" s="205"/>
      <c r="DM1444" s="205"/>
      <c r="DN1444" s="205"/>
      <c r="DO1444" s="205"/>
      <c r="DP1444" s="205"/>
      <c r="DQ1444" s="205"/>
      <c r="DR1444" s="205"/>
      <c r="DS1444" s="205"/>
      <c r="DT1444" s="205"/>
      <c r="DU1444" s="205"/>
      <c r="DV1444" s="205"/>
      <c r="DW1444" s="205"/>
      <c r="DX1444" s="205"/>
      <c r="DY1444" s="205"/>
      <c r="DZ1444" s="205"/>
      <c r="EA1444" s="205"/>
      <c r="EB1444" s="205"/>
      <c r="EC1444" s="205"/>
      <c r="ED1444" s="205"/>
      <c r="EE1444" s="205"/>
      <c r="EF1444" s="205"/>
      <c r="EG1444" s="205"/>
      <c r="EH1444" s="205"/>
      <c r="EI1444" s="205"/>
      <c r="EJ1444" s="205"/>
      <c r="EK1444" s="205"/>
      <c r="EL1444" s="205"/>
      <c r="EM1444" s="205"/>
      <c r="EN1444" s="205"/>
      <c r="EO1444" s="205"/>
      <c r="EP1444" s="205"/>
      <c r="EQ1444" s="205"/>
      <c r="ER1444" s="205"/>
      <c r="ES1444" s="205"/>
      <c r="ET1444" s="205"/>
      <c r="EU1444" s="205"/>
      <c r="EV1444" s="205"/>
      <c r="EW1444" s="205"/>
      <c r="EX1444" s="205"/>
      <c r="EY1444" s="205"/>
      <c r="EZ1444" s="205"/>
      <c r="FA1444" s="205"/>
      <c r="FB1444" s="205"/>
      <c r="FC1444" s="205"/>
      <c r="FD1444" s="205"/>
      <c r="FE1444" s="205"/>
      <c r="FF1444" s="205"/>
      <c r="FG1444" s="205"/>
      <c r="FH1444" s="205"/>
      <c r="FI1444" s="205"/>
      <c r="FJ1444" s="205"/>
      <c r="FK1444" s="205"/>
      <c r="FL1444" s="205"/>
      <c r="FM1444" s="205"/>
      <c r="FN1444" s="205"/>
      <c r="FO1444" s="205"/>
      <c r="FP1444" s="205"/>
      <c r="FQ1444" s="205"/>
      <c r="FR1444" s="205"/>
      <c r="FS1444" s="205"/>
      <c r="FT1444" s="205"/>
      <c r="FU1444" s="205"/>
      <c r="FV1444" s="205"/>
      <c r="FW1444" s="205"/>
      <c r="FX1444" s="205"/>
      <c r="FY1444" s="205"/>
      <c r="FZ1444" s="205"/>
      <c r="GA1444" s="205"/>
      <c r="GB1444" s="205"/>
      <c r="GC1444" s="205"/>
      <c r="GD1444" s="205"/>
      <c r="GE1444" s="205"/>
      <c r="GF1444" s="205"/>
      <c r="GG1444" s="205"/>
      <c r="GH1444" s="205"/>
      <c r="GI1444" s="205"/>
      <c r="GJ1444" s="205"/>
      <c r="GK1444" s="205"/>
      <c r="GL1444" s="205"/>
      <c r="GM1444" s="205"/>
      <c r="GN1444" s="205"/>
      <c r="GO1444" s="205"/>
      <c r="GP1444" s="205"/>
      <c r="GQ1444" s="205"/>
      <c r="GR1444" s="205"/>
      <c r="GS1444" s="205"/>
      <c r="GT1444" s="205"/>
      <c r="GU1444" s="205"/>
      <c r="GV1444" s="205"/>
      <c r="GW1444" s="205"/>
      <c r="GX1444" s="205"/>
      <c r="GY1444" s="205"/>
      <c r="GZ1444" s="205"/>
      <c r="HA1444" s="205"/>
      <c r="HB1444" s="205"/>
      <c r="HC1444" s="205"/>
      <c r="HD1444" s="205"/>
      <c r="HE1444" s="205"/>
      <c r="HF1444" s="205"/>
      <c r="HG1444" s="205"/>
      <c r="HH1444" s="205"/>
      <c r="HI1444" s="205"/>
      <c r="HJ1444" s="205"/>
      <c r="HK1444" s="205"/>
      <c r="HL1444" s="205"/>
      <c r="HM1444" s="205"/>
      <c r="HN1444" s="205"/>
      <c r="HO1444" s="205"/>
      <c r="HP1444" s="205"/>
      <c r="HQ1444" s="205"/>
      <c r="HR1444" s="205"/>
      <c r="HS1444" s="205"/>
      <c r="HT1444" s="205"/>
      <c r="HU1444" s="205"/>
      <c r="HV1444" s="205"/>
      <c r="HW1444" s="205"/>
      <c r="HX1444" s="205"/>
      <c r="HY1444" s="205"/>
      <c r="HZ1444" s="205"/>
      <c r="IA1444" s="205"/>
      <c r="IB1444" s="205"/>
      <c r="IC1444" s="205"/>
      <c r="ID1444" s="205"/>
      <c r="IE1444" s="205"/>
      <c r="IF1444" s="205"/>
      <c r="IG1444" s="205"/>
      <c r="IH1444" s="205"/>
      <c r="II1444" s="205"/>
      <c r="IJ1444" s="205"/>
      <c r="IK1444" s="205"/>
      <c r="IL1444" s="205"/>
      <c r="IM1444" s="205"/>
      <c r="IN1444" s="205"/>
      <c r="IO1444" s="205"/>
      <c r="IP1444" s="205"/>
      <c r="IQ1444" s="205"/>
      <c r="IR1444" s="205"/>
      <c r="IS1444" s="205"/>
      <c r="IT1444" s="205"/>
      <c r="IU1444" s="205"/>
      <c r="IV1444" s="205"/>
      <c r="IW1444" s="205"/>
      <c r="IX1444" s="205"/>
      <c r="IY1444" s="205"/>
      <c r="IZ1444" s="205"/>
      <c r="JA1444" s="205"/>
      <c r="JB1444" s="205"/>
    </row>
    <row r="1445" spans="1:262" x14ac:dyDescent="0.25">
      <c r="A1445" s="646">
        <v>1</v>
      </c>
      <c r="B1445" s="646">
        <v>1</v>
      </c>
      <c r="C1445" s="2682" t="s">
        <v>0</v>
      </c>
      <c r="D1445" s="1198"/>
      <c r="E1445" s="1198"/>
      <c r="F1445" s="1601">
        <f>SUM(F1382)</f>
        <v>780</v>
      </c>
      <c r="G1445" s="1199">
        <f>SUM(G1382)</f>
        <v>65</v>
      </c>
      <c r="H1445" s="1199">
        <f>SUM(H1382)</f>
        <v>33</v>
      </c>
      <c r="I1445" s="1199">
        <f t="shared" ref="I1445:I1452" si="708">H1445/G1445*100</f>
        <v>50.769230769230766</v>
      </c>
      <c r="J1445" s="1200">
        <f>L1445/F1445</f>
        <v>9.1141025641025646</v>
      </c>
      <c r="K1445" s="1200">
        <f>N1445/H1445</f>
        <v>6.9393939393939394</v>
      </c>
      <c r="L1445" s="1199">
        <f>SUM(L1382)</f>
        <v>7109</v>
      </c>
      <c r="M1445" s="1199">
        <f>SUM(M1382)</f>
        <v>593</v>
      </c>
      <c r="N1445" s="1199">
        <f>SUM(N1382)</f>
        <v>229</v>
      </c>
      <c r="O1445" s="1199">
        <f>N1445/M1445*100</f>
        <v>38.617200674536257</v>
      </c>
      <c r="P1445" s="1199">
        <f>SUM(P1382)</f>
        <v>24</v>
      </c>
      <c r="Q1445" s="957">
        <f>N1445/$C$3*12/P1445</f>
        <v>114.5</v>
      </c>
      <c r="R1445" s="1949"/>
      <c r="S1445" s="1160"/>
      <c r="T1445" s="1949"/>
      <c r="U1445" s="3194"/>
      <c r="V1445" s="1949"/>
      <c r="W1445" s="1949"/>
      <c r="X1445" s="1949"/>
      <c r="Y1445" s="1949"/>
      <c r="Z1445" s="1949"/>
    </row>
    <row r="1446" spans="1:262" x14ac:dyDescent="0.25">
      <c r="A1446" s="646">
        <v>1</v>
      </c>
      <c r="B1446" s="646">
        <v>1</v>
      </c>
      <c r="C1446" s="1201" t="s">
        <v>16</v>
      </c>
      <c r="D1446" s="1201"/>
      <c r="E1446" s="1201"/>
      <c r="F1446" s="1602">
        <f t="shared" ref="F1446:H1447" si="709">SUM(F1387)</f>
        <v>590</v>
      </c>
      <c r="G1446" s="1202">
        <f t="shared" si="709"/>
        <v>50</v>
      </c>
      <c r="H1446" s="1202">
        <f t="shared" si="709"/>
        <v>29</v>
      </c>
      <c r="I1446" s="1202">
        <f t="shared" si="708"/>
        <v>57.999999999999993</v>
      </c>
      <c r="J1446" s="1160">
        <f>L1446/F1446</f>
        <v>6.8135593220338979</v>
      </c>
      <c r="K1446" s="1160">
        <f>N1446/H1446</f>
        <v>6.6551724137931032</v>
      </c>
      <c r="L1446" s="1202">
        <f t="shared" ref="L1446:N1447" si="710">SUM(L1387)</f>
        <v>4020</v>
      </c>
      <c r="M1446" s="1202">
        <f t="shared" si="710"/>
        <v>335</v>
      </c>
      <c r="N1446" s="1202">
        <f t="shared" si="710"/>
        <v>193</v>
      </c>
      <c r="O1446" s="1202">
        <f>N1446/M1446*100</f>
        <v>57.611940298507456</v>
      </c>
      <c r="P1446" s="1202">
        <f>SUM(P1387)</f>
        <v>17</v>
      </c>
      <c r="Q1446" s="957">
        <f>N1446/$C$3*12/P1446</f>
        <v>136.23529411764707</v>
      </c>
      <c r="R1446" s="1950"/>
      <c r="S1446" s="1160"/>
      <c r="T1446" s="1950"/>
      <c r="U1446" s="3195"/>
      <c r="V1446" s="1950"/>
      <c r="W1446" s="1950"/>
      <c r="X1446" s="1950"/>
      <c r="Y1446" s="1950"/>
      <c r="Z1446" s="1950"/>
    </row>
    <row r="1447" spans="1:262" ht="29.25" x14ac:dyDescent="0.25">
      <c r="A1447" s="646">
        <v>1</v>
      </c>
      <c r="B1447" s="646">
        <v>1</v>
      </c>
      <c r="C1447" s="976" t="s">
        <v>144</v>
      </c>
      <c r="D1447" s="976"/>
      <c r="E1447" s="976"/>
      <c r="F1447" s="1534">
        <f t="shared" si="709"/>
        <v>1370</v>
      </c>
      <c r="G1447" s="977">
        <f t="shared" si="709"/>
        <v>115</v>
      </c>
      <c r="H1447" s="977">
        <f t="shared" si="709"/>
        <v>62</v>
      </c>
      <c r="I1447" s="977">
        <f t="shared" si="708"/>
        <v>53.913043478260867</v>
      </c>
      <c r="J1447" s="1160">
        <f>L1447/F1447</f>
        <v>8.123357664233577</v>
      </c>
      <c r="K1447" s="1160">
        <f>N1447/H1447</f>
        <v>6.806451612903226</v>
      </c>
      <c r="L1447" s="977">
        <f t="shared" si="710"/>
        <v>11129</v>
      </c>
      <c r="M1447" s="977">
        <f t="shared" si="710"/>
        <v>928</v>
      </c>
      <c r="N1447" s="977">
        <f t="shared" si="710"/>
        <v>422</v>
      </c>
      <c r="O1447" s="977">
        <f>N1447/M1447*100</f>
        <v>45.474137931034484</v>
      </c>
      <c r="P1447" s="977">
        <f>SUM(P1388)</f>
        <v>41</v>
      </c>
      <c r="Q1447" s="957">
        <f>N1447/$C$3*12/P1447</f>
        <v>123.51219512195122</v>
      </c>
      <c r="R1447" s="1936">
        <f>SUM(R1388)</f>
        <v>31608.36</v>
      </c>
      <c r="S1447" s="1160">
        <f>SUM(S1388)</f>
        <v>2634.03</v>
      </c>
      <c r="T1447" s="1936">
        <f>SUM(T1388)</f>
        <v>1183.46252</v>
      </c>
      <c r="U1447" s="3180"/>
      <c r="V1447" s="1936"/>
      <c r="W1447" s="1936">
        <f>SUM(W1388)</f>
        <v>-1450.5674800000002</v>
      </c>
      <c r="X1447" s="1936"/>
      <c r="Y1447" s="1936">
        <f>SUM(Y1388)</f>
        <v>0</v>
      </c>
      <c r="Z1447" s="1936">
        <f>SUM(Z1388)</f>
        <v>1183.46252</v>
      </c>
    </row>
    <row r="1448" spans="1:262" x14ac:dyDescent="0.25">
      <c r="A1448" s="646">
        <v>1</v>
      </c>
      <c r="B1448" s="646">
        <v>1</v>
      </c>
      <c r="C1448" s="1107" t="s">
        <v>261</v>
      </c>
      <c r="D1448" s="1107"/>
      <c r="E1448" s="1107"/>
      <c r="F1448" s="1603">
        <f t="shared" ref="F1448:H1452" si="711">F1389</f>
        <v>7895</v>
      </c>
      <c r="G1448" s="985">
        <f t="shared" si="711"/>
        <v>658</v>
      </c>
      <c r="H1448" s="985">
        <f t="shared" si="711"/>
        <v>650</v>
      </c>
      <c r="I1448" s="985">
        <f t="shared" si="708"/>
        <v>98.784194528875375</v>
      </c>
      <c r="J1448" s="1203"/>
      <c r="K1448" s="1203"/>
      <c r="L1448" s="985"/>
      <c r="M1448" s="985"/>
      <c r="N1448" s="985"/>
      <c r="O1448" s="985"/>
      <c r="P1448" s="985"/>
      <c r="Q1448" s="1090"/>
      <c r="R1448" s="1951"/>
      <c r="S1448" s="1160"/>
      <c r="T1448" s="1951"/>
      <c r="U1448" s="3196"/>
      <c r="V1448" s="1951"/>
      <c r="W1448" s="1951"/>
      <c r="X1448" s="1951"/>
      <c r="Y1448" s="1951"/>
      <c r="Z1448" s="1951"/>
    </row>
    <row r="1449" spans="1:262" x14ac:dyDescent="0.25">
      <c r="A1449" s="646">
        <v>1</v>
      </c>
      <c r="B1449" s="646">
        <v>1</v>
      </c>
      <c r="C1449" s="1035" t="s">
        <v>262</v>
      </c>
      <c r="D1449" s="1035"/>
      <c r="E1449" s="1035"/>
      <c r="F1449" s="1604">
        <f t="shared" si="711"/>
        <v>7895</v>
      </c>
      <c r="G1449" s="1204">
        <f t="shared" si="711"/>
        <v>658</v>
      </c>
      <c r="H1449" s="1204">
        <f t="shared" si="711"/>
        <v>650</v>
      </c>
      <c r="I1449" s="1204">
        <f t="shared" si="708"/>
        <v>98.784194528875375</v>
      </c>
      <c r="J1449" s="1205"/>
      <c r="K1449" s="1205"/>
      <c r="L1449" s="1204"/>
      <c r="M1449" s="1204"/>
      <c r="N1449" s="1204"/>
      <c r="O1449" s="1204"/>
      <c r="P1449" s="1204"/>
      <c r="Q1449" s="982"/>
      <c r="R1449" s="1952"/>
      <c r="S1449" s="1160"/>
      <c r="T1449" s="1952"/>
      <c r="U1449" s="3197"/>
      <c r="V1449" s="1952"/>
      <c r="W1449" s="1952"/>
      <c r="X1449" s="1952"/>
      <c r="Y1449" s="1952"/>
      <c r="Z1449" s="1952"/>
    </row>
    <row r="1450" spans="1:262" x14ac:dyDescent="0.25">
      <c r="A1450" s="646">
        <v>1</v>
      </c>
      <c r="B1450" s="646">
        <v>1</v>
      </c>
      <c r="C1450" s="983" t="s">
        <v>263</v>
      </c>
      <c r="D1450" s="983"/>
      <c r="E1450" s="983"/>
      <c r="F1450" s="1605">
        <f t="shared" si="711"/>
        <v>5</v>
      </c>
      <c r="G1450" s="978">
        <f t="shared" si="711"/>
        <v>0</v>
      </c>
      <c r="H1450" s="978">
        <f t="shared" si="711"/>
        <v>3</v>
      </c>
      <c r="I1450" s="978" t="e">
        <f t="shared" si="708"/>
        <v>#DIV/0!</v>
      </c>
      <c r="J1450" s="1206"/>
      <c r="K1450" s="1206"/>
      <c r="L1450" s="978"/>
      <c r="M1450" s="978"/>
      <c r="N1450" s="978"/>
      <c r="O1450" s="978"/>
      <c r="P1450" s="978"/>
      <c r="Q1450" s="982"/>
      <c r="R1450" s="1953"/>
      <c r="S1450" s="1160"/>
      <c r="T1450" s="1953"/>
      <c r="U1450" s="3198"/>
      <c r="V1450" s="1953"/>
      <c r="W1450" s="1953"/>
      <c r="X1450" s="1953"/>
      <c r="Y1450" s="1953"/>
      <c r="Z1450" s="1953"/>
    </row>
    <row r="1451" spans="1:262" ht="30" x14ac:dyDescent="0.25">
      <c r="A1451" s="646">
        <v>1</v>
      </c>
      <c r="B1451" s="646">
        <v>1</v>
      </c>
      <c r="C1451" s="1233" t="s">
        <v>264</v>
      </c>
      <c r="D1451" s="1486"/>
      <c r="E1451" s="1486"/>
      <c r="F1451" s="1604">
        <f t="shared" si="711"/>
        <v>5</v>
      </c>
      <c r="G1451" s="1202">
        <f t="shared" si="711"/>
        <v>0</v>
      </c>
      <c r="H1451" s="1202">
        <f t="shared" si="711"/>
        <v>3</v>
      </c>
      <c r="I1451" s="1202" t="e">
        <f t="shared" si="708"/>
        <v>#DIV/0!</v>
      </c>
      <c r="J1451" s="1205"/>
      <c r="K1451" s="1200"/>
      <c r="L1451" s="1202"/>
      <c r="M1451" s="1202"/>
      <c r="N1451" s="1202"/>
      <c r="O1451" s="1202"/>
      <c r="P1451" s="1204"/>
      <c r="Q1451" s="957"/>
      <c r="R1451" s="1952"/>
      <c r="S1451" s="1160"/>
      <c r="T1451" s="1950"/>
      <c r="U1451" s="3195"/>
      <c r="V1451" s="1950"/>
      <c r="W1451" s="1952"/>
      <c r="X1451" s="1952"/>
      <c r="Y1451" s="1952"/>
      <c r="Z1451" s="1952"/>
    </row>
    <row r="1452" spans="1:262" ht="15.75" thickBot="1" x14ac:dyDescent="0.3">
      <c r="B1452" s="646">
        <v>1</v>
      </c>
      <c r="C1452" s="1110" t="s">
        <v>275</v>
      </c>
      <c r="D1452" s="1110"/>
      <c r="E1452" s="1110"/>
      <c r="F1452" s="1606">
        <f t="shared" si="711"/>
        <v>7900</v>
      </c>
      <c r="G1452" s="988">
        <f t="shared" si="711"/>
        <v>658</v>
      </c>
      <c r="H1452" s="988">
        <f t="shared" si="711"/>
        <v>653</v>
      </c>
      <c r="I1452" s="988">
        <f t="shared" si="708"/>
        <v>99.240121580547111</v>
      </c>
      <c r="J1452" s="1208"/>
      <c r="K1452" s="1208"/>
      <c r="L1452" s="1207"/>
      <c r="M1452" s="1207"/>
      <c r="N1452" s="1207"/>
      <c r="O1452" s="1207"/>
      <c r="P1452" s="1207"/>
      <c r="Q1452" s="992"/>
      <c r="R1452" s="1954">
        <f t="shared" ref="R1452:W1452" si="712">R1393</f>
        <v>25592.386879999995</v>
      </c>
      <c r="S1452" s="1206">
        <f t="shared" si="712"/>
        <v>2132.6989066666661</v>
      </c>
      <c r="T1452" s="1954">
        <f t="shared" si="712"/>
        <v>2273.6429900000003</v>
      </c>
      <c r="U1452" s="3199">
        <f t="shared" si="712"/>
        <v>0</v>
      </c>
      <c r="V1452" s="1954">
        <f t="shared" si="712"/>
        <v>0</v>
      </c>
      <c r="W1452" s="1954">
        <f t="shared" si="712"/>
        <v>140.94408333333422</v>
      </c>
      <c r="X1452" s="1954"/>
      <c r="Y1452" s="1954">
        <f>Y1393</f>
        <v>0</v>
      </c>
      <c r="Z1452" s="1954">
        <f>Z1393</f>
        <v>2273.6429900000003</v>
      </c>
    </row>
    <row r="1453" spans="1:262" ht="15.75" thickBot="1" x14ac:dyDescent="0.3">
      <c r="A1453" s="646">
        <v>1</v>
      </c>
      <c r="B1453" s="646">
        <v>1</v>
      </c>
      <c r="C1453" s="1211" t="s">
        <v>59</v>
      </c>
      <c r="D1453" s="731"/>
      <c r="E1453" s="731"/>
      <c r="F1453" s="636"/>
      <c r="G1453" s="204"/>
      <c r="H1453" s="204"/>
      <c r="I1453" s="204"/>
      <c r="J1453" s="523"/>
      <c r="K1453" s="523"/>
      <c r="L1453" s="523"/>
      <c r="M1453" s="523"/>
      <c r="N1453" s="523"/>
      <c r="O1453" s="523"/>
      <c r="P1453" s="523"/>
      <c r="Q1453" s="523"/>
      <c r="R1453" s="1955"/>
      <c r="S1453" s="3029"/>
      <c r="T1453" s="663"/>
      <c r="U1453" s="3200"/>
      <c r="V1453" s="663"/>
      <c r="W1453" s="663"/>
      <c r="X1453" s="753"/>
      <c r="Y1453" s="753"/>
      <c r="Z1453" s="663"/>
    </row>
    <row r="1454" spans="1:262" ht="29.25" x14ac:dyDescent="0.25">
      <c r="A1454" s="646">
        <v>1</v>
      </c>
      <c r="B1454" s="646">
        <v>1</v>
      </c>
      <c r="C1454" s="721" t="s">
        <v>287</v>
      </c>
      <c r="D1454" s="1427"/>
      <c r="E1454" s="1210"/>
      <c r="F1454" s="674"/>
      <c r="G1454" s="605"/>
      <c r="H1454" s="605"/>
      <c r="I1454" s="605"/>
      <c r="J1454" s="606"/>
      <c r="K1454" s="606"/>
      <c r="L1454" s="605"/>
      <c r="M1454" s="605"/>
      <c r="N1454" s="605"/>
      <c r="O1454" s="605"/>
      <c r="P1454" s="605"/>
      <c r="Q1454" s="605"/>
      <c r="R1454" s="573"/>
      <c r="S1454" s="2943"/>
      <c r="T1454" s="43"/>
      <c r="U1454" s="3107"/>
      <c r="V1454" s="43"/>
      <c r="W1454" s="43"/>
      <c r="X1454" s="589"/>
      <c r="Y1454" s="589"/>
      <c r="Z1454" s="43"/>
    </row>
    <row r="1455" spans="1:262" s="47" customFormat="1" x14ac:dyDescent="0.25">
      <c r="A1455" s="646">
        <v>1</v>
      </c>
      <c r="B1455" s="646">
        <v>1</v>
      </c>
      <c r="C1455" s="568" t="s">
        <v>5</v>
      </c>
      <c r="D1455" s="568"/>
      <c r="E1455" s="568"/>
      <c r="F1455" s="758"/>
      <c r="G1455" s="195"/>
      <c r="H1455" s="195"/>
      <c r="I1455" s="195"/>
      <c r="J1455" s="195"/>
      <c r="K1455" s="195"/>
      <c r="L1455" s="569"/>
      <c r="M1455" s="569"/>
      <c r="N1455" s="569"/>
      <c r="O1455" s="569"/>
      <c r="P1455" s="569"/>
      <c r="Q1455" s="569"/>
      <c r="R1455" s="1931"/>
      <c r="S1455" s="2997"/>
      <c r="T1455" s="195"/>
      <c r="U1455" s="3156"/>
      <c r="V1455" s="195"/>
      <c r="W1455" s="195"/>
      <c r="X1455" s="195"/>
      <c r="Y1455" s="195"/>
      <c r="Z1455" s="195"/>
      <c r="AA1455" s="1301"/>
    </row>
    <row r="1456" spans="1:262" s="47" customFormat="1" x14ac:dyDescent="0.25">
      <c r="A1456" s="646">
        <v>1</v>
      </c>
      <c r="B1456" s="646">
        <v>1</v>
      </c>
      <c r="C1456" s="100" t="s">
        <v>24</v>
      </c>
      <c r="D1456" s="3398" t="s">
        <v>342</v>
      </c>
      <c r="E1456" s="754">
        <v>340</v>
      </c>
      <c r="F1456" s="622">
        <v>53</v>
      </c>
      <c r="G1456" s="69">
        <f>F1456/12*$C$3</f>
        <v>4.416666666666667</v>
      </c>
      <c r="H1456" s="69">
        <v>1</v>
      </c>
      <c r="I1456" s="69">
        <f>H1456/G1456*100</f>
        <v>22.641509433962263</v>
      </c>
      <c r="J1456" s="572">
        <v>6</v>
      </c>
      <c r="K1456" s="70">
        <f>N1456/H1456</f>
        <v>4</v>
      </c>
      <c r="L1456" s="71">
        <f>ROUND(F1456*J1456,0)</f>
        <v>318</v>
      </c>
      <c r="M1456" s="71">
        <f>ROUND(L1456/12*$C$3,0)</f>
        <v>27</v>
      </c>
      <c r="N1456" s="71">
        <v>4</v>
      </c>
      <c r="O1456" s="71">
        <f>N1456/M1456*100</f>
        <v>14.814814814814813</v>
      </c>
      <c r="P1456" s="71">
        <f t="shared" ref="P1456" si="713">ROUND(L1456/E1456,0)</f>
        <v>1</v>
      </c>
      <c r="Q1456" s="71">
        <f>N1456/$C$3*12/P1456</f>
        <v>48</v>
      </c>
      <c r="R1456" s="1908"/>
      <c r="S1456" s="2945"/>
      <c r="T1456" s="1908"/>
      <c r="U1456" s="3179"/>
      <c r="V1456" s="1908"/>
      <c r="W1456" s="1908"/>
      <c r="X1456" s="1908"/>
      <c r="Y1456" s="1908"/>
      <c r="Z1456" s="1908"/>
      <c r="AA1456" s="1301"/>
    </row>
    <row r="1457" spans="1:27" s="47" customFormat="1" x14ac:dyDescent="0.25">
      <c r="A1457" s="646"/>
      <c r="B1457" s="646">
        <v>1</v>
      </c>
      <c r="C1457" s="100" t="s">
        <v>67</v>
      </c>
      <c r="D1457" s="3398" t="s">
        <v>342</v>
      </c>
      <c r="E1457" s="754">
        <v>320</v>
      </c>
      <c r="F1457" s="622">
        <v>470</v>
      </c>
      <c r="G1457" s="69">
        <f>F1457/12*$C$3</f>
        <v>39.166666666666664</v>
      </c>
      <c r="H1457" s="69">
        <v>14</v>
      </c>
      <c r="I1457" s="69">
        <f>H1457/G1457*100</f>
        <v>35.744680851063833</v>
      </c>
      <c r="J1457" s="572">
        <v>9</v>
      </c>
      <c r="K1457" s="70">
        <f>N1457/H1457</f>
        <v>7.7857142857142856</v>
      </c>
      <c r="L1457" s="71">
        <f>ROUND(F1457*J1457,0)</f>
        <v>4230</v>
      </c>
      <c r="M1457" s="71">
        <f>ROUND(L1457/12*$C$3,0)</f>
        <v>353</v>
      </c>
      <c r="N1457" s="71">
        <v>109</v>
      </c>
      <c r="O1457" s="71">
        <f>N1457/M1457*100</f>
        <v>30.878186968838527</v>
      </c>
      <c r="P1457" s="71">
        <f>L1457/E1457</f>
        <v>13.21875</v>
      </c>
      <c r="Q1457" s="71">
        <f>N1457/$C$3*12/P1457</f>
        <v>98.950354609929079</v>
      </c>
      <c r="R1457" s="1908"/>
      <c r="S1457" s="2945"/>
      <c r="T1457" s="1908"/>
      <c r="U1457" s="3179"/>
      <c r="V1457" s="1908"/>
      <c r="W1457" s="1908"/>
      <c r="X1457" s="1908"/>
      <c r="Y1457" s="1908"/>
      <c r="Z1457" s="1908"/>
      <c r="AA1457" s="1301"/>
    </row>
    <row r="1458" spans="1:27" s="47" customFormat="1" x14ac:dyDescent="0.25">
      <c r="A1458" s="646"/>
      <c r="B1458" s="646">
        <v>1</v>
      </c>
      <c r="C1458" s="100" t="s">
        <v>10</v>
      </c>
      <c r="D1458" s="3398" t="s">
        <v>342</v>
      </c>
      <c r="E1458" s="754">
        <v>340</v>
      </c>
      <c r="F1458" s="622">
        <v>2004</v>
      </c>
      <c r="G1458" s="69">
        <f>F1458/12*$C$3</f>
        <v>167</v>
      </c>
      <c r="H1458" s="69">
        <v>120</v>
      </c>
      <c r="I1458" s="69">
        <f>H1458/G1458*100</f>
        <v>71.856287425149702</v>
      </c>
      <c r="J1458" s="572">
        <v>10.5</v>
      </c>
      <c r="K1458" s="70">
        <f>N1458/H1458</f>
        <v>9.65</v>
      </c>
      <c r="L1458" s="71">
        <f>ROUND(F1458*J1458,0)</f>
        <v>21042</v>
      </c>
      <c r="M1458" s="71">
        <f>ROUND(L1458/12*$C$3,0)</f>
        <v>1754</v>
      </c>
      <c r="N1458" s="71">
        <v>1158</v>
      </c>
      <c r="O1458" s="71">
        <f>N1458/M1458*100</f>
        <v>66.02052451539339</v>
      </c>
      <c r="P1458" s="71">
        <f>L1458/E1458</f>
        <v>61.888235294117649</v>
      </c>
      <c r="Q1458" s="71">
        <f>N1458/$C$3*12/P1458</f>
        <v>224.53378956372967</v>
      </c>
      <c r="R1458" s="1908"/>
      <c r="S1458" s="2945"/>
      <c r="T1458" s="1908"/>
      <c r="U1458" s="3179"/>
      <c r="V1458" s="1908"/>
      <c r="W1458" s="1908"/>
      <c r="X1458" s="1908"/>
      <c r="Y1458" s="1908"/>
      <c r="Z1458" s="1908"/>
      <c r="AA1458" s="1301"/>
    </row>
    <row r="1459" spans="1:27" s="47" customFormat="1" x14ac:dyDescent="0.25">
      <c r="A1459" s="646">
        <v>1</v>
      </c>
      <c r="B1459" s="646">
        <v>1</v>
      </c>
      <c r="C1459" s="100" t="s">
        <v>6</v>
      </c>
      <c r="D1459" s="3398" t="s">
        <v>342</v>
      </c>
      <c r="E1459" s="754">
        <v>340</v>
      </c>
      <c r="F1459" s="622">
        <v>167</v>
      </c>
      <c r="G1459" s="69">
        <f>F1459/12*$C$3</f>
        <v>13.916666666666666</v>
      </c>
      <c r="H1459" s="69">
        <v>11</v>
      </c>
      <c r="I1459" s="69">
        <f>H1459/G1459*100</f>
        <v>79.041916167664667</v>
      </c>
      <c r="J1459" s="572">
        <v>8.1999999999999993</v>
      </c>
      <c r="K1459" s="70">
        <f>N1459/H1459</f>
        <v>7.2727272727272725</v>
      </c>
      <c r="L1459" s="71">
        <f>ROUND(F1459*J1459,0)</f>
        <v>1369</v>
      </c>
      <c r="M1459" s="71">
        <f>ROUND(L1459/12*$C$3,0)</f>
        <v>114</v>
      </c>
      <c r="N1459" s="71">
        <v>80</v>
      </c>
      <c r="O1459" s="71">
        <f>N1459/M1459*100</f>
        <v>70.175438596491219</v>
      </c>
      <c r="P1459" s="71">
        <f>L1459/E1459</f>
        <v>4.026470588235294</v>
      </c>
      <c r="Q1459" s="71">
        <f>N1459/$C$3*12/P1459</f>
        <v>238.42220598977357</v>
      </c>
      <c r="R1459" s="1908"/>
      <c r="S1459" s="3030"/>
      <c r="T1459" s="1908"/>
      <c r="U1459" s="3179"/>
      <c r="V1459" s="1908"/>
      <c r="W1459" s="1908"/>
      <c r="X1459" s="1908"/>
      <c r="Y1459" s="1908"/>
      <c r="Z1459" s="1908"/>
      <c r="AA1459" s="1301"/>
    </row>
    <row r="1460" spans="1:27" s="47" customFormat="1" ht="29.25" x14ac:dyDescent="0.25">
      <c r="A1460" s="646">
        <v>1</v>
      </c>
      <c r="B1460" s="646">
        <v>1</v>
      </c>
      <c r="C1460" s="242" t="s">
        <v>7</v>
      </c>
      <c r="D1460" s="242"/>
      <c r="E1460" s="242"/>
      <c r="F1460" s="1585">
        <f>SUM(F1456:F1459)</f>
        <v>2694</v>
      </c>
      <c r="G1460" s="586">
        <f>SUM(G1456:G1459)</f>
        <v>224.49999999999997</v>
      </c>
      <c r="H1460" s="586">
        <f>SUM(H1456:H1459)</f>
        <v>146</v>
      </c>
      <c r="I1460" s="586">
        <f>H1460/G1460*100</f>
        <v>65.033407572383084</v>
      </c>
      <c r="J1460" s="591">
        <f>IF(F1460=0,0,L1460/F1460)</f>
        <v>10.007052709725315</v>
      </c>
      <c r="K1460" s="94">
        <f>N1460/H1460</f>
        <v>9.2534246575342465</v>
      </c>
      <c r="L1460" s="586">
        <f>SUM(L1456:L1459)</f>
        <v>26959</v>
      </c>
      <c r="M1460" s="586">
        <f>SUM(M1456:M1459)</f>
        <v>2248</v>
      </c>
      <c r="N1460" s="586">
        <f>SUM(N1456:N1459)</f>
        <v>1351</v>
      </c>
      <c r="O1460" s="243">
        <f>N1460/M1460*100</f>
        <v>60.097864768683273</v>
      </c>
      <c r="P1460" s="586">
        <f>SUM(P1456:P1459)</f>
        <v>80.133455882352948</v>
      </c>
      <c r="Q1460" s="243">
        <f>N1460/$C$3*12/P1460</f>
        <v>202.31250258071321</v>
      </c>
      <c r="R1460" s="1932">
        <v>80778.370236480012</v>
      </c>
      <c r="S1460" s="2935">
        <f t="shared" ref="S1460" si="714">R1460/12*$C$3</f>
        <v>6731.5308530400007</v>
      </c>
      <c r="T1460" s="1932">
        <f t="shared" ref="T1460" si="715">Z1460-Y1460-V1460</f>
        <v>3921.7666800000002</v>
      </c>
      <c r="U1460" s="3201"/>
      <c r="V1460" s="1932">
        <v>-3.5461300000000002</v>
      </c>
      <c r="W1460" s="1932">
        <f>T1460-S1460</f>
        <v>-2809.7641730400005</v>
      </c>
      <c r="X1460" s="1932"/>
      <c r="Y1460" s="1932">
        <v>-4.9725400000000004</v>
      </c>
      <c r="Z1460" s="1932">
        <v>3913.2480099999998</v>
      </c>
      <c r="AA1460" s="1301"/>
    </row>
    <row r="1461" spans="1:27" s="47" customFormat="1" x14ac:dyDescent="0.25">
      <c r="A1461" s="646">
        <v>1</v>
      </c>
      <c r="B1461" s="646">
        <v>1</v>
      </c>
      <c r="C1461" s="551" t="s">
        <v>14</v>
      </c>
      <c r="D1461" s="551"/>
      <c r="E1461" s="723"/>
      <c r="F1461" s="1585"/>
      <c r="G1461" s="586"/>
      <c r="H1461" s="586"/>
      <c r="I1461" s="586"/>
      <c r="J1461" s="587"/>
      <c r="K1461" s="587"/>
      <c r="L1461" s="586"/>
      <c r="M1461" s="586"/>
      <c r="N1461" s="586"/>
      <c r="O1461" s="586"/>
      <c r="P1461" s="586"/>
      <c r="Q1461" s="586"/>
      <c r="R1461" s="1931"/>
      <c r="S1461" s="3031"/>
      <c r="T1461" s="1931"/>
      <c r="U1461" s="3195"/>
      <c r="V1461" s="1931"/>
      <c r="W1461" s="1931"/>
      <c r="X1461" s="1931"/>
      <c r="Y1461" s="1931"/>
      <c r="Z1461" s="1931"/>
      <c r="AA1461" s="1301"/>
    </row>
    <row r="1462" spans="1:27" s="47" customFormat="1" x14ac:dyDescent="0.25">
      <c r="A1462" s="646">
        <v>1</v>
      </c>
      <c r="B1462" s="646">
        <v>1</v>
      </c>
      <c r="C1462" s="2570" t="s">
        <v>609</v>
      </c>
      <c r="D1462" s="433"/>
      <c r="E1462" s="446"/>
      <c r="F1462" s="1557"/>
      <c r="G1462" s="93"/>
      <c r="H1462" s="93"/>
      <c r="I1462" s="93"/>
      <c r="J1462" s="315"/>
      <c r="K1462" s="315"/>
      <c r="L1462" s="317"/>
      <c r="M1462" s="317"/>
      <c r="N1462" s="317"/>
      <c r="O1462" s="317"/>
      <c r="P1462" s="317"/>
      <c r="Q1462" s="317"/>
      <c r="R1462" s="573">
        <v>164723.18521999998</v>
      </c>
      <c r="S1462" s="3267">
        <f t="shared" ref="S1462:S1463" si="716">R1462/12*$C$3</f>
        <v>13726.932101666665</v>
      </c>
      <c r="T1462" s="573">
        <f t="shared" ref="T1462:T1463" si="717">Z1462-Y1462-V1462</f>
        <v>13726.9321</v>
      </c>
      <c r="U1462" s="3064"/>
      <c r="V1462" s="573"/>
      <c r="W1462" s="573">
        <f>T1462-S1462</f>
        <v>-1.6666654119035229E-6</v>
      </c>
      <c r="X1462" s="573"/>
      <c r="Y1462" s="573">
        <v>-21.702649999999998</v>
      </c>
      <c r="Z1462" s="573">
        <v>13705.229450000001</v>
      </c>
      <c r="AA1462" s="1301"/>
    </row>
    <row r="1463" spans="1:27" s="47" customFormat="1" x14ac:dyDescent="0.25">
      <c r="A1463" s="646"/>
      <c r="B1463" s="646">
        <v>1</v>
      </c>
      <c r="C1463" s="2464" t="s">
        <v>525</v>
      </c>
      <c r="D1463" s="433"/>
      <c r="E1463" s="446"/>
      <c r="F1463" s="1557"/>
      <c r="G1463" s="93"/>
      <c r="H1463" s="93"/>
      <c r="I1463" s="93"/>
      <c r="J1463" s="315"/>
      <c r="K1463" s="315"/>
      <c r="L1463" s="317"/>
      <c r="M1463" s="317"/>
      <c r="N1463" s="317"/>
      <c r="O1463" s="317"/>
      <c r="P1463" s="317"/>
      <c r="Q1463" s="317"/>
      <c r="R1463" s="573">
        <v>32402.101200000005</v>
      </c>
      <c r="S1463" s="2935">
        <f t="shared" si="716"/>
        <v>2700.1751000000004</v>
      </c>
      <c r="T1463" s="573">
        <f t="shared" si="717"/>
        <v>2700.1750999999999</v>
      </c>
      <c r="U1463" s="3064"/>
      <c r="V1463" s="573"/>
      <c r="W1463" s="573">
        <f>T1463-S1463</f>
        <v>0</v>
      </c>
      <c r="X1463" s="573"/>
      <c r="Y1463" s="573">
        <v>0</v>
      </c>
      <c r="Z1463" s="573">
        <v>2700.1750999999999</v>
      </c>
      <c r="AA1463" s="1301"/>
    </row>
    <row r="1464" spans="1:27" s="47" customFormat="1" ht="29.25" x14ac:dyDescent="0.25">
      <c r="A1464" s="646">
        <v>1</v>
      </c>
      <c r="B1464" s="646">
        <v>1</v>
      </c>
      <c r="C1464" s="2465" t="s">
        <v>481</v>
      </c>
      <c r="D1464" s="350"/>
      <c r="E1464" s="350"/>
      <c r="F1464" s="2657">
        <f>F1466+F1467+F1470+F1471+F1472</f>
        <v>30481</v>
      </c>
      <c r="G1464" s="370">
        <f t="shared" ref="G1464:H1464" si="718">G1466+G1467+G1470+G1471+G1472</f>
        <v>2540.0833333333335</v>
      </c>
      <c r="H1464" s="370">
        <f t="shared" si="718"/>
        <v>1161.8699999999999</v>
      </c>
      <c r="I1464" s="370">
        <f>H1464/G1464*100</f>
        <v>45.741412683310905</v>
      </c>
      <c r="J1464" s="101"/>
      <c r="K1464" s="101"/>
      <c r="L1464" s="393"/>
      <c r="M1464" s="393"/>
      <c r="N1464" s="393"/>
      <c r="O1464" s="393"/>
      <c r="P1464" s="393"/>
      <c r="Q1464" s="393"/>
      <c r="R1464" s="1908"/>
      <c r="S1464" s="3030"/>
      <c r="T1464" s="1908"/>
      <c r="U1464" s="3179"/>
      <c r="V1464" s="1908"/>
      <c r="W1464" s="1908"/>
      <c r="X1464" s="1908"/>
      <c r="Y1464" s="1908"/>
      <c r="Z1464" s="1908"/>
      <c r="AA1464" s="1301"/>
    </row>
    <row r="1465" spans="1:27" s="47" customFormat="1" ht="30" x14ac:dyDescent="0.25">
      <c r="A1465" s="646"/>
      <c r="B1465" s="646">
        <v>1</v>
      </c>
      <c r="C1465" s="1857" t="s">
        <v>255</v>
      </c>
      <c r="D1465" s="350"/>
      <c r="E1465" s="350"/>
      <c r="F1465" s="2657"/>
      <c r="G1465" s="370"/>
      <c r="H1465" s="370"/>
      <c r="I1465" s="370"/>
      <c r="J1465" s="101"/>
      <c r="K1465" s="101"/>
      <c r="L1465" s="393"/>
      <c r="M1465" s="393"/>
      <c r="N1465" s="393"/>
      <c r="O1465" s="393"/>
      <c r="P1465" s="393"/>
      <c r="Q1465" s="393"/>
      <c r="R1465" s="1908"/>
      <c r="S1465" s="3030"/>
      <c r="T1465" s="1908"/>
      <c r="U1465" s="3179"/>
      <c r="V1465" s="1908"/>
      <c r="W1465" s="1908"/>
      <c r="X1465" s="1908"/>
      <c r="Y1465" s="1908"/>
      <c r="Z1465" s="1908"/>
      <c r="AA1465" s="1301"/>
    </row>
    <row r="1466" spans="1:27" s="47" customFormat="1" ht="30" x14ac:dyDescent="0.25">
      <c r="A1466" s="646"/>
      <c r="B1466" s="646">
        <v>1</v>
      </c>
      <c r="C1466" s="1857" t="s">
        <v>256</v>
      </c>
      <c r="D1466" s="350"/>
      <c r="E1466" s="350"/>
      <c r="F1466" s="1876">
        <v>500</v>
      </c>
      <c r="G1466" s="370">
        <f t="shared" ref="G1466:G1501" si="719">F1466/12*$C$3</f>
        <v>41.666666666666664</v>
      </c>
      <c r="H1466" s="370">
        <v>10</v>
      </c>
      <c r="I1466" s="370">
        <f t="shared" ref="I1466:I1471" si="720">H1466/G1466*100</f>
        <v>24.000000000000004</v>
      </c>
      <c r="J1466" s="101"/>
      <c r="K1466" s="101"/>
      <c r="L1466" s="393"/>
      <c r="M1466" s="393"/>
      <c r="N1466" s="393"/>
      <c r="O1466" s="393"/>
      <c r="P1466" s="393"/>
      <c r="Q1466" s="393"/>
      <c r="R1466" s="1908"/>
      <c r="S1466" s="3030"/>
      <c r="T1466" s="1908"/>
      <c r="U1466" s="3179"/>
      <c r="V1466" s="1908"/>
      <c r="W1466" s="1908"/>
      <c r="X1466" s="1908"/>
      <c r="Y1466" s="1908"/>
      <c r="Z1466" s="1908"/>
      <c r="AA1466" s="1301"/>
    </row>
    <row r="1467" spans="1:27" s="47" customFormat="1" ht="30" x14ac:dyDescent="0.25">
      <c r="A1467" s="646"/>
      <c r="B1467" s="646">
        <v>1</v>
      </c>
      <c r="C1467" s="2466" t="s">
        <v>482</v>
      </c>
      <c r="D1467" s="350"/>
      <c r="E1467" s="350"/>
      <c r="F1467" s="2657">
        <f>F1468+F1469/4</f>
        <v>19412</v>
      </c>
      <c r="G1467" s="370">
        <f t="shared" ref="G1467:H1467" si="721">G1468+G1469/4</f>
        <v>1617.6666666666667</v>
      </c>
      <c r="H1467" s="370">
        <f t="shared" si="721"/>
        <v>448.87</v>
      </c>
      <c r="I1467" s="370">
        <f t="shared" si="720"/>
        <v>27.74799093344323</v>
      </c>
      <c r="J1467" s="101"/>
      <c r="K1467" s="101"/>
      <c r="L1467" s="393"/>
      <c r="M1467" s="393"/>
      <c r="N1467" s="393"/>
      <c r="O1467" s="393"/>
      <c r="P1467" s="393"/>
      <c r="Q1467" s="393"/>
      <c r="R1467" s="1908"/>
      <c r="S1467" s="3030"/>
      <c r="T1467" s="1908"/>
      <c r="U1467" s="3179"/>
      <c r="V1467" s="1908"/>
      <c r="W1467" s="1908"/>
      <c r="X1467" s="1908"/>
      <c r="Y1467" s="1908"/>
      <c r="Z1467" s="1908"/>
      <c r="AA1467" s="1301"/>
    </row>
    <row r="1468" spans="1:27" s="47" customFormat="1" x14ac:dyDescent="0.25">
      <c r="A1468" s="646"/>
      <c r="B1468" s="646">
        <v>1</v>
      </c>
      <c r="C1468" s="1858" t="s">
        <v>483</v>
      </c>
      <c r="D1468" s="350"/>
      <c r="E1468" s="350"/>
      <c r="F1468" s="3314">
        <v>19400</v>
      </c>
      <c r="G1468" s="370">
        <f t="shared" si="719"/>
        <v>1616.6666666666667</v>
      </c>
      <c r="H1468" s="370">
        <v>448</v>
      </c>
      <c r="I1468" s="370">
        <f t="shared" si="720"/>
        <v>27.711340206185564</v>
      </c>
      <c r="J1468" s="101"/>
      <c r="K1468" s="101"/>
      <c r="L1468" s="393"/>
      <c r="M1468" s="393"/>
      <c r="N1468" s="393"/>
      <c r="O1468" s="393"/>
      <c r="P1468" s="393"/>
      <c r="Q1468" s="393"/>
      <c r="R1468" s="1908"/>
      <c r="S1468" s="3030"/>
      <c r="T1468" s="1908"/>
      <c r="U1468" s="3179"/>
      <c r="V1468" s="1908"/>
      <c r="W1468" s="1908"/>
      <c r="X1468" s="1908"/>
      <c r="Y1468" s="1908"/>
      <c r="Z1468" s="1908"/>
      <c r="AA1468" s="1301"/>
    </row>
    <row r="1469" spans="1:27" s="47" customFormat="1" ht="30" x14ac:dyDescent="0.25">
      <c r="A1469" s="646"/>
      <c r="B1469" s="646">
        <v>1</v>
      </c>
      <c r="C1469" s="1858" t="s">
        <v>484</v>
      </c>
      <c r="D1469" s="350"/>
      <c r="E1469" s="350"/>
      <c r="F1469" s="1876">
        <v>48</v>
      </c>
      <c r="G1469" s="370">
        <f t="shared" si="719"/>
        <v>4</v>
      </c>
      <c r="H1469" s="370">
        <v>3.48</v>
      </c>
      <c r="I1469" s="370">
        <f t="shared" si="720"/>
        <v>87</v>
      </c>
      <c r="J1469" s="101"/>
      <c r="K1469" s="101"/>
      <c r="L1469" s="393"/>
      <c r="M1469" s="393"/>
      <c r="N1469" s="393"/>
      <c r="O1469" s="393"/>
      <c r="P1469" s="393"/>
      <c r="Q1469" s="393"/>
      <c r="R1469" s="1908"/>
      <c r="S1469" s="3030"/>
      <c r="T1469" s="1908"/>
      <c r="U1469" s="3179"/>
      <c r="V1469" s="1908"/>
      <c r="W1469" s="1908"/>
      <c r="X1469" s="1908"/>
      <c r="Y1469" s="1908"/>
      <c r="Z1469" s="1908"/>
      <c r="AA1469" s="1301"/>
    </row>
    <row r="1470" spans="1:27" s="47" customFormat="1" ht="60" x14ac:dyDescent="0.25">
      <c r="A1470" s="646"/>
      <c r="B1470" s="646">
        <v>1</v>
      </c>
      <c r="C1470" s="1858" t="s">
        <v>485</v>
      </c>
      <c r="D1470" s="350"/>
      <c r="E1470" s="350"/>
      <c r="F1470" s="1876">
        <v>3600</v>
      </c>
      <c r="G1470" s="370">
        <f t="shared" si="719"/>
        <v>300</v>
      </c>
      <c r="H1470" s="370">
        <v>175</v>
      </c>
      <c r="I1470" s="370">
        <f t="shared" si="720"/>
        <v>58.333333333333336</v>
      </c>
      <c r="J1470" s="101"/>
      <c r="K1470" s="101"/>
      <c r="L1470" s="393"/>
      <c r="M1470" s="393"/>
      <c r="N1470" s="393"/>
      <c r="O1470" s="393"/>
      <c r="P1470" s="393"/>
      <c r="Q1470" s="393"/>
      <c r="R1470" s="1908"/>
      <c r="S1470" s="3030"/>
      <c r="T1470" s="1908"/>
      <c r="U1470" s="3179"/>
      <c r="V1470" s="1908"/>
      <c r="W1470" s="1908"/>
      <c r="X1470" s="1908"/>
      <c r="Y1470" s="1908"/>
      <c r="Z1470" s="1908"/>
      <c r="AA1470" s="1301"/>
    </row>
    <row r="1471" spans="1:27" s="47" customFormat="1" ht="45" x14ac:dyDescent="0.25">
      <c r="A1471" s="646"/>
      <c r="B1471" s="646">
        <v>1</v>
      </c>
      <c r="C1471" s="1858" t="s">
        <v>500</v>
      </c>
      <c r="D1471" s="350"/>
      <c r="E1471" s="350"/>
      <c r="F1471" s="1876">
        <v>5100</v>
      </c>
      <c r="G1471" s="370">
        <f t="shared" si="719"/>
        <v>425</v>
      </c>
      <c r="H1471" s="370">
        <v>528</v>
      </c>
      <c r="I1471" s="370">
        <f t="shared" si="720"/>
        <v>124.23529411764707</v>
      </c>
      <c r="J1471" s="101"/>
      <c r="K1471" s="101"/>
      <c r="L1471" s="393"/>
      <c r="M1471" s="393"/>
      <c r="N1471" s="393"/>
      <c r="O1471" s="393"/>
      <c r="P1471" s="393"/>
      <c r="Q1471" s="393"/>
      <c r="R1471" s="1908"/>
      <c r="S1471" s="3030"/>
      <c r="T1471" s="1908"/>
      <c r="U1471" s="3179"/>
      <c r="V1471" s="1908"/>
      <c r="W1471" s="1908"/>
      <c r="X1471" s="1908"/>
      <c r="Y1471" s="1908"/>
      <c r="Z1471" s="1908"/>
      <c r="AA1471" s="1301"/>
    </row>
    <row r="1472" spans="1:27" s="47" customFormat="1" ht="30" x14ac:dyDescent="0.25">
      <c r="A1472" s="646"/>
      <c r="B1472" s="646">
        <v>1</v>
      </c>
      <c r="C1472" s="1858" t="s">
        <v>607</v>
      </c>
      <c r="D1472" s="350"/>
      <c r="E1472" s="350"/>
      <c r="F1472" s="1876">
        <v>1869</v>
      </c>
      <c r="G1472" s="370">
        <f t="shared" si="719"/>
        <v>155.75</v>
      </c>
      <c r="H1472" s="370"/>
      <c r="I1472" s="370"/>
      <c r="J1472" s="101"/>
      <c r="K1472" s="101"/>
      <c r="L1472" s="393"/>
      <c r="M1472" s="393"/>
      <c r="N1472" s="393"/>
      <c r="O1472" s="393"/>
      <c r="P1472" s="393"/>
      <c r="Q1472" s="393"/>
      <c r="R1472" s="1908"/>
      <c r="S1472" s="3030"/>
      <c r="T1472" s="1908"/>
      <c r="U1472" s="3179"/>
      <c r="V1472" s="1908"/>
      <c r="W1472" s="1908"/>
      <c r="X1472" s="1908"/>
      <c r="Y1472" s="1908"/>
      <c r="Z1472" s="1908"/>
      <c r="AA1472" s="1301"/>
    </row>
    <row r="1473" spans="1:27" s="47" customFormat="1" ht="29.25" x14ac:dyDescent="0.25">
      <c r="A1473" s="646"/>
      <c r="B1473" s="646">
        <v>1</v>
      </c>
      <c r="C1473" s="1782" t="s">
        <v>135</v>
      </c>
      <c r="D1473" s="350"/>
      <c r="E1473" s="350"/>
      <c r="F1473" s="2657">
        <f>F1474+F1475</f>
        <v>42949.319148936171</v>
      </c>
      <c r="G1473" s="370">
        <f t="shared" ref="G1473:H1473" si="722">G1474+G1475</f>
        <v>3579.1099290780144</v>
      </c>
      <c r="H1473" s="370">
        <f t="shared" si="722"/>
        <v>2329.1287234042552</v>
      </c>
      <c r="I1473" s="370">
        <f t="shared" ref="I1473:I1479" si="723">H1473/G1473*100</f>
        <v>65.075640859241318</v>
      </c>
      <c r="J1473" s="101"/>
      <c r="K1473" s="101"/>
      <c r="L1473" s="393"/>
      <c r="M1473" s="393"/>
      <c r="N1473" s="393"/>
      <c r="O1473" s="393"/>
      <c r="P1473" s="393"/>
      <c r="Q1473" s="393"/>
      <c r="R1473" s="1908"/>
      <c r="S1473" s="3030"/>
      <c r="T1473" s="1908"/>
      <c r="U1473" s="3179"/>
      <c r="V1473" s="1908"/>
      <c r="W1473" s="1908"/>
      <c r="X1473" s="1908"/>
      <c r="Y1473" s="1908"/>
      <c r="Z1473" s="1908"/>
      <c r="AA1473" s="1301"/>
    </row>
    <row r="1474" spans="1:27" s="47" customFormat="1" x14ac:dyDescent="0.25">
      <c r="A1474" s="646"/>
      <c r="B1474" s="646">
        <v>1</v>
      </c>
      <c r="C1474" s="1021" t="s">
        <v>308</v>
      </c>
      <c r="D1474" s="350"/>
      <c r="E1474" s="350"/>
      <c r="F1474" s="1876">
        <v>38694</v>
      </c>
      <c r="G1474" s="370">
        <f t="shared" si="719"/>
        <v>3224.5</v>
      </c>
      <c r="H1474" s="370">
        <v>2045</v>
      </c>
      <c r="I1474" s="370">
        <f t="shared" si="723"/>
        <v>63.420685377577925</v>
      </c>
      <c r="J1474" s="101"/>
      <c r="K1474" s="101"/>
      <c r="L1474" s="393"/>
      <c r="M1474" s="393"/>
      <c r="N1474" s="393"/>
      <c r="O1474" s="393"/>
      <c r="P1474" s="393"/>
      <c r="Q1474" s="393"/>
      <c r="R1474" s="1908"/>
      <c r="S1474" s="3030"/>
      <c r="T1474" s="1908"/>
      <c r="U1474" s="3179"/>
      <c r="V1474" s="1908"/>
      <c r="W1474" s="1908"/>
      <c r="X1474" s="1908"/>
      <c r="Y1474" s="1908"/>
      <c r="Z1474" s="1908"/>
      <c r="AA1474" s="1301"/>
    </row>
    <row r="1475" spans="1:27" s="47" customFormat="1" x14ac:dyDescent="0.25">
      <c r="A1475" s="646"/>
      <c r="B1475" s="646">
        <v>1</v>
      </c>
      <c r="C1475" s="1021" t="s">
        <v>487</v>
      </c>
      <c r="D1475" s="350"/>
      <c r="E1475" s="350"/>
      <c r="F1475" s="1876">
        <f>F1476/9.4</f>
        <v>4255.3191489361698</v>
      </c>
      <c r="G1475" s="370">
        <f t="shared" ref="G1475:H1475" si="724">G1476/9.4</f>
        <v>354.6099290780142</v>
      </c>
      <c r="H1475" s="370">
        <f t="shared" si="724"/>
        <v>284.12872340425531</v>
      </c>
      <c r="I1475" s="370">
        <f t="shared" si="723"/>
        <v>80.124299999999991</v>
      </c>
      <c r="J1475" s="101"/>
      <c r="K1475" s="101"/>
      <c r="L1475" s="393"/>
      <c r="M1475" s="393"/>
      <c r="N1475" s="393"/>
      <c r="O1475" s="393"/>
      <c r="P1475" s="393"/>
      <c r="Q1475" s="393"/>
      <c r="R1475" s="1908"/>
      <c r="S1475" s="3030"/>
      <c r="T1475" s="1908"/>
      <c r="U1475" s="3179"/>
      <c r="V1475" s="1908"/>
      <c r="W1475" s="1908"/>
      <c r="X1475" s="1908"/>
      <c r="Y1475" s="1908"/>
      <c r="Z1475" s="1908"/>
      <c r="AA1475" s="1301"/>
    </row>
    <row r="1476" spans="1:27" s="47" customFormat="1" x14ac:dyDescent="0.25">
      <c r="A1476" s="646"/>
      <c r="B1476" s="646">
        <v>1</v>
      </c>
      <c r="C1476" s="2483" t="s">
        <v>504</v>
      </c>
      <c r="D1476" s="350"/>
      <c r="E1476" s="350"/>
      <c r="F1476" s="1876">
        <v>40000</v>
      </c>
      <c r="G1476" s="370">
        <f t="shared" si="719"/>
        <v>3333.3333333333335</v>
      </c>
      <c r="H1476" s="370">
        <v>2670.81</v>
      </c>
      <c r="I1476" s="370">
        <f t="shared" si="723"/>
        <v>80.124299999999991</v>
      </c>
      <c r="J1476" s="101"/>
      <c r="K1476" s="101"/>
      <c r="L1476" s="393"/>
      <c r="M1476" s="393"/>
      <c r="N1476" s="393"/>
      <c r="O1476" s="393"/>
      <c r="P1476" s="393"/>
      <c r="Q1476" s="393"/>
      <c r="R1476" s="1908"/>
      <c r="S1476" s="3030"/>
      <c r="T1476" s="1908"/>
      <c r="U1476" s="3179"/>
      <c r="V1476" s="1908"/>
      <c r="W1476" s="1908"/>
      <c r="X1476" s="1908"/>
      <c r="Y1476" s="1908"/>
      <c r="Z1476" s="1908"/>
      <c r="AA1476" s="1301"/>
    </row>
    <row r="1477" spans="1:27" s="47" customFormat="1" ht="47.25" x14ac:dyDescent="0.25">
      <c r="A1477" s="646"/>
      <c r="B1477" s="646">
        <v>1</v>
      </c>
      <c r="C1477" s="2508" t="s">
        <v>489</v>
      </c>
      <c r="D1477" s="350"/>
      <c r="E1477" s="350"/>
      <c r="F1477" s="622">
        <f>F1478+F1483</f>
        <v>12572</v>
      </c>
      <c r="G1477" s="370">
        <f t="shared" ref="G1477:H1477" si="725">G1478+G1483</f>
        <v>1047.6666666666665</v>
      </c>
      <c r="H1477" s="370">
        <f t="shared" si="725"/>
        <v>0</v>
      </c>
      <c r="I1477" s="370">
        <f t="shared" si="723"/>
        <v>0</v>
      </c>
      <c r="J1477" s="101"/>
      <c r="K1477" s="101"/>
      <c r="L1477" s="393"/>
      <c r="M1477" s="393"/>
      <c r="N1477" s="393"/>
      <c r="O1477" s="393"/>
      <c r="P1477" s="393"/>
      <c r="Q1477" s="393"/>
      <c r="R1477" s="1908"/>
      <c r="S1477" s="2935">
        <f t="shared" ref="S1477" si="726">R1477/12*$C$3</f>
        <v>0</v>
      </c>
      <c r="T1477" s="1908">
        <f t="shared" ref="T1477" si="727">Z1477-Y1477-V1477</f>
        <v>0</v>
      </c>
      <c r="U1477" s="3179"/>
      <c r="V1477" s="1908"/>
      <c r="W1477" s="1908">
        <f>T1477-S1477</f>
        <v>0</v>
      </c>
      <c r="X1477" s="1908"/>
      <c r="Y1477" s="1908"/>
      <c r="Z1477" s="1908"/>
      <c r="AA1477" s="1301"/>
    </row>
    <row r="1478" spans="1:27" s="47" customFormat="1" ht="30" x14ac:dyDescent="0.25">
      <c r="A1478" s="646"/>
      <c r="B1478" s="646">
        <v>1</v>
      </c>
      <c r="C1478" s="2466" t="s">
        <v>490</v>
      </c>
      <c r="D1478" s="350"/>
      <c r="E1478" s="350"/>
      <c r="F1478" s="622">
        <f>SUM(F1479:F1482)</f>
        <v>5457</v>
      </c>
      <c r="G1478" s="370">
        <f t="shared" ref="G1478:H1478" si="728">SUM(G1479:G1482)</f>
        <v>454.74999999999994</v>
      </c>
      <c r="H1478" s="370">
        <f t="shared" si="728"/>
        <v>0</v>
      </c>
      <c r="I1478" s="370">
        <f t="shared" si="723"/>
        <v>0</v>
      </c>
      <c r="J1478" s="101"/>
      <c r="K1478" s="101"/>
      <c r="L1478" s="393"/>
      <c r="M1478" s="393"/>
      <c r="N1478" s="393"/>
      <c r="O1478" s="393"/>
      <c r="P1478" s="393"/>
      <c r="Q1478" s="393"/>
      <c r="R1478" s="1908"/>
      <c r="S1478" s="3030"/>
      <c r="T1478" s="1908"/>
      <c r="U1478" s="3179"/>
      <c r="V1478" s="1908"/>
      <c r="W1478" s="1908"/>
      <c r="X1478" s="1908"/>
      <c r="Y1478" s="1908"/>
      <c r="Z1478" s="1908"/>
      <c r="AA1478" s="1301"/>
    </row>
    <row r="1479" spans="1:27" s="47" customFormat="1" ht="30" x14ac:dyDescent="0.25">
      <c r="A1479" s="646"/>
      <c r="B1479" s="646">
        <v>1</v>
      </c>
      <c r="C1479" s="1858" t="s">
        <v>491</v>
      </c>
      <c r="D1479" s="350"/>
      <c r="E1479" s="350"/>
      <c r="F1479" s="622">
        <v>5251</v>
      </c>
      <c r="G1479" s="370">
        <f t="shared" si="719"/>
        <v>437.58333333333331</v>
      </c>
      <c r="H1479" s="370"/>
      <c r="I1479" s="370">
        <f t="shared" si="723"/>
        <v>0</v>
      </c>
      <c r="J1479" s="101"/>
      <c r="K1479" s="101"/>
      <c r="L1479" s="393"/>
      <c r="M1479" s="393"/>
      <c r="N1479" s="393"/>
      <c r="O1479" s="393"/>
      <c r="P1479" s="393"/>
      <c r="Q1479" s="393"/>
      <c r="R1479" s="1908"/>
      <c r="S1479" s="3030"/>
      <c r="T1479" s="1908"/>
      <c r="U1479" s="3179"/>
      <c r="V1479" s="1908"/>
      <c r="W1479" s="1908"/>
      <c r="X1479" s="1908"/>
      <c r="Y1479" s="1908"/>
      <c r="Z1479" s="1908"/>
      <c r="AA1479" s="1301"/>
    </row>
    <row r="1480" spans="1:27" s="47" customFormat="1" ht="45" x14ac:dyDescent="0.25">
      <c r="A1480" s="646"/>
      <c r="B1480" s="646">
        <v>1</v>
      </c>
      <c r="C1480" s="1858" t="s">
        <v>492</v>
      </c>
      <c r="D1480" s="350"/>
      <c r="E1480" s="350"/>
      <c r="F1480" s="622"/>
      <c r="G1480" s="370"/>
      <c r="H1480" s="370"/>
      <c r="I1480" s="370"/>
      <c r="J1480" s="101"/>
      <c r="K1480" s="101"/>
      <c r="L1480" s="393"/>
      <c r="M1480" s="393"/>
      <c r="N1480" s="393"/>
      <c r="O1480" s="393"/>
      <c r="P1480" s="393"/>
      <c r="Q1480" s="393"/>
      <c r="R1480" s="1908"/>
      <c r="S1480" s="3030"/>
      <c r="T1480" s="1908"/>
      <c r="U1480" s="3179"/>
      <c r="V1480" s="1908"/>
      <c r="W1480" s="1908"/>
      <c r="X1480" s="1908"/>
      <c r="Y1480" s="1908"/>
      <c r="Z1480" s="1908"/>
      <c r="AA1480" s="1301"/>
    </row>
    <row r="1481" spans="1:27" s="47" customFormat="1" ht="45" x14ac:dyDescent="0.25">
      <c r="A1481" s="646"/>
      <c r="B1481" s="646">
        <v>1</v>
      </c>
      <c r="C1481" s="1858" t="s">
        <v>493</v>
      </c>
      <c r="D1481" s="350"/>
      <c r="E1481" s="350"/>
      <c r="F1481" s="622">
        <v>25</v>
      </c>
      <c r="G1481" s="370">
        <f t="shared" si="719"/>
        <v>2.0833333333333335</v>
      </c>
      <c r="H1481" s="370"/>
      <c r="I1481" s="370">
        <f>H1481/G1481*100</f>
        <v>0</v>
      </c>
      <c r="J1481" s="101"/>
      <c r="K1481" s="101"/>
      <c r="L1481" s="393"/>
      <c r="M1481" s="393"/>
      <c r="N1481" s="393"/>
      <c r="O1481" s="393"/>
      <c r="P1481" s="393"/>
      <c r="Q1481" s="393"/>
      <c r="R1481" s="1908"/>
      <c r="S1481" s="3030"/>
      <c r="T1481" s="1908"/>
      <c r="U1481" s="3179"/>
      <c r="V1481" s="1908"/>
      <c r="W1481" s="1908"/>
      <c r="X1481" s="1908"/>
      <c r="Y1481" s="1908"/>
      <c r="Z1481" s="1908"/>
      <c r="AA1481" s="1301"/>
    </row>
    <row r="1482" spans="1:27" s="47" customFormat="1" ht="30" x14ac:dyDescent="0.25">
      <c r="A1482" s="646"/>
      <c r="B1482" s="646">
        <v>1</v>
      </c>
      <c r="C1482" s="1858" t="s">
        <v>494</v>
      </c>
      <c r="D1482" s="350"/>
      <c r="E1482" s="350"/>
      <c r="F1482" s="622">
        <v>181</v>
      </c>
      <c r="G1482" s="370">
        <f t="shared" si="719"/>
        <v>15.083333333333334</v>
      </c>
      <c r="H1482" s="370"/>
      <c r="I1482" s="370">
        <f>H1482/G1482*100</f>
        <v>0</v>
      </c>
      <c r="J1482" s="101"/>
      <c r="K1482" s="101"/>
      <c r="L1482" s="393"/>
      <c r="M1482" s="393"/>
      <c r="N1482" s="393"/>
      <c r="O1482" s="393"/>
      <c r="P1482" s="393"/>
      <c r="Q1482" s="393"/>
      <c r="R1482" s="1908"/>
      <c r="S1482" s="3030"/>
      <c r="T1482" s="1908"/>
      <c r="U1482" s="3179"/>
      <c r="V1482" s="1908"/>
      <c r="W1482" s="1908"/>
      <c r="X1482" s="1908"/>
      <c r="Y1482" s="1908"/>
      <c r="Z1482" s="1908"/>
      <c r="AA1482" s="1301"/>
    </row>
    <row r="1483" spans="1:27" s="47" customFormat="1" ht="45" x14ac:dyDescent="0.25">
      <c r="A1483" s="646"/>
      <c r="B1483" s="646">
        <v>1</v>
      </c>
      <c r="C1483" s="2466" t="s">
        <v>495</v>
      </c>
      <c r="D1483" s="350"/>
      <c r="E1483" s="350"/>
      <c r="F1483" s="622">
        <f>SUM(F1484:F1487)</f>
        <v>7115</v>
      </c>
      <c r="G1483" s="370">
        <f t="shared" ref="G1483" si="729">SUM(G1484:G1487)</f>
        <v>592.91666666666663</v>
      </c>
      <c r="H1483" s="370">
        <f>H1484+H1486+H1487</f>
        <v>0</v>
      </c>
      <c r="I1483" s="370">
        <f>H1483/G1483*100</f>
        <v>0</v>
      </c>
      <c r="J1483" s="101"/>
      <c r="K1483" s="101"/>
      <c r="L1483" s="393"/>
      <c r="M1483" s="393"/>
      <c r="N1483" s="393"/>
      <c r="O1483" s="393"/>
      <c r="P1483" s="393"/>
      <c r="Q1483" s="393"/>
      <c r="R1483" s="1908"/>
      <c r="S1483" s="3030"/>
      <c r="T1483" s="1908"/>
      <c r="U1483" s="3179"/>
      <c r="V1483" s="1908"/>
      <c r="W1483" s="1908"/>
      <c r="X1483" s="1908"/>
      <c r="Y1483" s="1908"/>
      <c r="Z1483" s="1908"/>
      <c r="AA1483" s="1301"/>
    </row>
    <row r="1484" spans="1:27" s="47" customFormat="1" ht="30" x14ac:dyDescent="0.25">
      <c r="A1484" s="646"/>
      <c r="B1484" s="646">
        <v>1</v>
      </c>
      <c r="C1484" s="1858" t="s">
        <v>496</v>
      </c>
      <c r="D1484" s="350"/>
      <c r="E1484" s="350"/>
      <c r="F1484" s="622">
        <v>2000</v>
      </c>
      <c r="G1484" s="370">
        <f t="shared" si="719"/>
        <v>166.66666666666666</v>
      </c>
      <c r="H1484" s="370"/>
      <c r="I1484" s="370">
        <f>H1484/G1484*100</f>
        <v>0</v>
      </c>
      <c r="J1484" s="101"/>
      <c r="K1484" s="101"/>
      <c r="L1484" s="393"/>
      <c r="M1484" s="393"/>
      <c r="N1484" s="393"/>
      <c r="O1484" s="393"/>
      <c r="P1484" s="393"/>
      <c r="Q1484" s="393"/>
      <c r="R1484" s="1908"/>
      <c r="S1484" s="3030"/>
      <c r="T1484" s="1908"/>
      <c r="U1484" s="3179"/>
      <c r="V1484" s="1908"/>
      <c r="W1484" s="1908"/>
      <c r="X1484" s="1908"/>
      <c r="Y1484" s="1908"/>
      <c r="Z1484" s="1908"/>
      <c r="AA1484" s="1301"/>
    </row>
    <row r="1485" spans="1:27" s="47" customFormat="1" ht="30" x14ac:dyDescent="0.25">
      <c r="A1485" s="646"/>
      <c r="B1485" s="646">
        <v>1</v>
      </c>
      <c r="C1485" s="1858" t="s">
        <v>543</v>
      </c>
      <c r="D1485" s="350"/>
      <c r="E1485" s="350"/>
      <c r="F1485" s="622"/>
      <c r="G1485" s="370"/>
      <c r="H1485" s="370"/>
      <c r="I1485" s="370"/>
      <c r="J1485" s="101"/>
      <c r="K1485" s="101"/>
      <c r="L1485" s="393"/>
      <c r="M1485" s="393"/>
      <c r="N1485" s="393"/>
      <c r="O1485" s="393"/>
      <c r="P1485" s="393"/>
      <c r="Q1485" s="393"/>
      <c r="R1485" s="1908"/>
      <c r="S1485" s="3030"/>
      <c r="T1485" s="1908"/>
      <c r="U1485" s="3179"/>
      <c r="V1485" s="1908"/>
      <c r="W1485" s="1908"/>
      <c r="X1485" s="1908"/>
      <c r="Y1485" s="1908"/>
      <c r="Z1485" s="1908"/>
      <c r="AA1485" s="1301"/>
    </row>
    <row r="1486" spans="1:27" s="47" customFormat="1" ht="60" x14ac:dyDescent="0.25">
      <c r="A1486" s="646">
        <v>1</v>
      </c>
      <c r="B1486" s="646">
        <v>1</v>
      </c>
      <c r="C1486" s="1858" t="s">
        <v>497</v>
      </c>
      <c r="D1486" s="350"/>
      <c r="E1486" s="350"/>
      <c r="F1486" s="622">
        <v>4500</v>
      </c>
      <c r="G1486" s="370">
        <f t="shared" si="719"/>
        <v>375</v>
      </c>
      <c r="H1486" s="370"/>
      <c r="I1486" s="370">
        <f>H1486/G1486*100</f>
        <v>0</v>
      </c>
      <c r="J1486" s="101"/>
      <c r="K1486" s="101"/>
      <c r="L1486" s="393"/>
      <c r="M1486" s="393"/>
      <c r="N1486" s="393"/>
      <c r="O1486" s="393"/>
      <c r="P1486" s="393"/>
      <c r="Q1486" s="393"/>
      <c r="R1486" s="1908"/>
      <c r="S1486" s="3030"/>
      <c r="T1486" s="1908"/>
      <c r="U1486" s="3179"/>
      <c r="V1486" s="1908"/>
      <c r="W1486" s="1908"/>
      <c r="X1486" s="1908"/>
      <c r="Y1486" s="1908"/>
      <c r="Z1486" s="1908"/>
      <c r="AA1486" s="1301"/>
    </row>
    <row r="1487" spans="1:27" s="47" customFormat="1" ht="45.75" customHeight="1" x14ac:dyDescent="0.25">
      <c r="A1487" s="646">
        <v>1</v>
      </c>
      <c r="B1487" s="646">
        <v>1</v>
      </c>
      <c r="C1487" s="1858" t="s">
        <v>498</v>
      </c>
      <c r="D1487" s="350"/>
      <c r="E1487" s="350"/>
      <c r="F1487" s="622">
        <v>615</v>
      </c>
      <c r="G1487" s="370">
        <f t="shared" si="719"/>
        <v>51.25</v>
      </c>
      <c r="H1487" s="370"/>
      <c r="I1487" s="370">
        <f>H1487/G1487*100</f>
        <v>0</v>
      </c>
      <c r="J1487" s="101"/>
      <c r="K1487" s="101"/>
      <c r="L1487" s="393"/>
      <c r="M1487" s="393"/>
      <c r="N1487" s="393"/>
      <c r="O1487" s="393"/>
      <c r="P1487" s="393"/>
      <c r="Q1487" s="393"/>
      <c r="R1487" s="1908"/>
      <c r="S1487" s="3030"/>
      <c r="T1487" s="1908"/>
      <c r="U1487" s="3179"/>
      <c r="V1487" s="1908"/>
      <c r="W1487" s="1908"/>
      <c r="X1487" s="1908"/>
      <c r="Y1487" s="1908"/>
      <c r="Z1487" s="1908"/>
      <c r="AA1487" s="1301"/>
    </row>
    <row r="1488" spans="1:27" s="47" customFormat="1" ht="45.75" customHeight="1" x14ac:dyDescent="0.25">
      <c r="A1488" s="646"/>
      <c r="B1488" s="646">
        <v>1</v>
      </c>
      <c r="C1488" s="2548" t="s">
        <v>615</v>
      </c>
      <c r="D1488" s="350"/>
      <c r="E1488" s="350"/>
      <c r="F1488" s="622">
        <v>6150</v>
      </c>
      <c r="G1488" s="370">
        <f t="shared" si="719"/>
        <v>512.5</v>
      </c>
      <c r="H1488" s="370">
        <v>448</v>
      </c>
      <c r="I1488" s="370"/>
      <c r="J1488" s="101"/>
      <c r="K1488" s="101"/>
      <c r="L1488" s="393"/>
      <c r="M1488" s="393"/>
      <c r="N1488" s="393"/>
      <c r="O1488" s="393"/>
      <c r="P1488" s="393"/>
      <c r="Q1488" s="393"/>
      <c r="R1488" s="1908"/>
      <c r="S1488" s="3030"/>
      <c r="T1488" s="1908"/>
      <c r="U1488" s="3179"/>
      <c r="V1488" s="1908"/>
      <c r="W1488" s="1908"/>
      <c r="X1488" s="1908"/>
      <c r="Y1488" s="1908"/>
      <c r="Z1488" s="1908"/>
      <c r="AA1488" s="1301"/>
    </row>
    <row r="1489" spans="1:27" s="47" customFormat="1" x14ac:dyDescent="0.25">
      <c r="A1489" s="646"/>
      <c r="B1489" s="646">
        <v>1</v>
      </c>
      <c r="C1489" s="2570" t="s">
        <v>257</v>
      </c>
      <c r="D1489" s="350"/>
      <c r="E1489" s="350"/>
      <c r="F1489" s="622"/>
      <c r="G1489" s="370">
        <f t="shared" si="719"/>
        <v>0</v>
      </c>
      <c r="H1489" s="370"/>
      <c r="I1489" s="370"/>
      <c r="J1489" s="101"/>
      <c r="K1489" s="101"/>
      <c r="L1489" s="393"/>
      <c r="M1489" s="393"/>
      <c r="N1489" s="393"/>
      <c r="O1489" s="393"/>
      <c r="P1489" s="393"/>
      <c r="Q1489" s="393"/>
      <c r="R1489" s="1908"/>
      <c r="S1489" s="3030"/>
      <c r="T1489" s="1908"/>
      <c r="U1489" s="3179"/>
      <c r="V1489" s="1908"/>
      <c r="W1489" s="1908"/>
      <c r="X1489" s="1908"/>
      <c r="Y1489" s="1908"/>
      <c r="Z1489" s="1908"/>
      <c r="AA1489" s="1301"/>
    </row>
    <row r="1490" spans="1:27" s="47" customFormat="1" ht="29.25" x14ac:dyDescent="0.25">
      <c r="A1490" s="646">
        <v>1</v>
      </c>
      <c r="B1490" s="646">
        <v>1</v>
      </c>
      <c r="C1490" s="2548" t="s">
        <v>583</v>
      </c>
      <c r="D1490" s="350"/>
      <c r="E1490" s="350"/>
      <c r="F1490" s="622"/>
      <c r="G1490" s="69"/>
      <c r="H1490" s="370"/>
      <c r="I1490" s="370"/>
      <c r="J1490" s="101"/>
      <c r="K1490" s="101"/>
      <c r="L1490" s="393"/>
      <c r="M1490" s="393"/>
      <c r="N1490" s="393"/>
      <c r="O1490" s="393"/>
      <c r="P1490" s="393"/>
      <c r="Q1490" s="393"/>
      <c r="R1490" s="1908"/>
      <c r="S1490" s="3030"/>
      <c r="T1490" s="1908"/>
      <c r="U1490" s="3179"/>
      <c r="V1490" s="1908"/>
      <c r="W1490" s="1908"/>
      <c r="X1490" s="1908"/>
      <c r="Y1490" s="1908"/>
      <c r="Z1490" s="1908"/>
      <c r="AA1490" s="1301"/>
    </row>
    <row r="1491" spans="1:27" s="47" customFormat="1" x14ac:dyDescent="0.25">
      <c r="A1491" s="646">
        <v>1</v>
      </c>
      <c r="B1491" s="646">
        <v>1</v>
      </c>
      <c r="C1491" s="4" t="s">
        <v>571</v>
      </c>
      <c r="D1491" s="350"/>
      <c r="E1491" s="350"/>
      <c r="F1491" s="622"/>
      <c r="G1491" s="69"/>
      <c r="H1491" s="370"/>
      <c r="I1491" s="370"/>
      <c r="J1491" s="101"/>
      <c r="K1491" s="101"/>
      <c r="L1491" s="393"/>
      <c r="M1491" s="393"/>
      <c r="N1491" s="393"/>
      <c r="O1491" s="393"/>
      <c r="P1491" s="393"/>
      <c r="Q1491" s="393"/>
      <c r="R1491" s="1908"/>
      <c r="S1491" s="3030"/>
      <c r="T1491" s="1908"/>
      <c r="U1491" s="3179"/>
      <c r="V1491" s="1908"/>
      <c r="W1491" s="1908"/>
      <c r="X1491" s="1908"/>
      <c r="Y1491" s="1908"/>
      <c r="Z1491" s="1908"/>
      <c r="AA1491" s="1301"/>
    </row>
    <row r="1492" spans="1:27" s="47" customFormat="1" ht="30" x14ac:dyDescent="0.25">
      <c r="A1492" s="646"/>
      <c r="B1492" s="646">
        <v>1</v>
      </c>
      <c r="C1492" s="2571" t="s">
        <v>572</v>
      </c>
      <c r="D1492" s="350"/>
      <c r="E1492" s="350"/>
      <c r="F1492" s="622"/>
      <c r="G1492" s="69"/>
      <c r="H1492" s="370"/>
      <c r="I1492" s="370"/>
      <c r="J1492" s="101"/>
      <c r="K1492" s="101"/>
      <c r="L1492" s="393"/>
      <c r="M1492" s="393"/>
      <c r="N1492" s="393"/>
      <c r="O1492" s="393"/>
      <c r="P1492" s="393"/>
      <c r="Q1492" s="393"/>
      <c r="R1492" s="1908"/>
      <c r="S1492" s="3030"/>
      <c r="T1492" s="1908"/>
      <c r="U1492" s="3179"/>
      <c r="V1492" s="1908"/>
      <c r="W1492" s="1908"/>
      <c r="X1492" s="1908"/>
      <c r="Y1492" s="1908"/>
      <c r="Z1492" s="1908"/>
      <c r="AA1492" s="1301"/>
    </row>
    <row r="1493" spans="1:27" s="47" customFormat="1" x14ac:dyDescent="0.25">
      <c r="A1493" s="646">
        <v>1</v>
      </c>
      <c r="B1493" s="646">
        <v>1</v>
      </c>
      <c r="C1493" s="4" t="s">
        <v>573</v>
      </c>
      <c r="D1493" s="350"/>
      <c r="E1493" s="350"/>
      <c r="F1493" s="622"/>
      <c r="G1493" s="69"/>
      <c r="H1493" s="69"/>
      <c r="I1493" s="370"/>
      <c r="J1493" s="101"/>
      <c r="K1493" s="101"/>
      <c r="L1493" s="393"/>
      <c r="M1493" s="393"/>
      <c r="N1493" s="393"/>
      <c r="O1493" s="393"/>
      <c r="P1493" s="393"/>
      <c r="Q1493" s="393"/>
      <c r="R1493" s="1908"/>
      <c r="S1493" s="3030"/>
      <c r="T1493" s="1908"/>
      <c r="U1493" s="3179"/>
      <c r="V1493" s="1908"/>
      <c r="W1493" s="1908"/>
      <c r="X1493" s="1908"/>
      <c r="Y1493" s="1908"/>
      <c r="Z1493" s="1908"/>
      <c r="AA1493" s="1301"/>
    </row>
    <row r="1494" spans="1:27" s="47" customFormat="1" ht="30" x14ac:dyDescent="0.25">
      <c r="A1494" s="646"/>
      <c r="B1494" s="646">
        <v>1</v>
      </c>
      <c r="C1494" s="4" t="s">
        <v>600</v>
      </c>
      <c r="D1494" s="350"/>
      <c r="E1494" s="350"/>
      <c r="F1494" s="622"/>
      <c r="G1494" s="69"/>
      <c r="H1494" s="69"/>
      <c r="I1494" s="370"/>
      <c r="J1494" s="101"/>
      <c r="K1494" s="101"/>
      <c r="L1494" s="393"/>
      <c r="M1494" s="393"/>
      <c r="N1494" s="393"/>
      <c r="O1494" s="393"/>
      <c r="P1494" s="393"/>
      <c r="Q1494" s="393"/>
      <c r="R1494" s="1908"/>
      <c r="S1494" s="3030"/>
      <c r="T1494" s="1908"/>
      <c r="U1494" s="3179"/>
      <c r="V1494" s="1908"/>
      <c r="W1494" s="1908"/>
      <c r="X1494" s="1908"/>
      <c r="Y1494" s="1908"/>
      <c r="Z1494" s="1908"/>
      <c r="AA1494" s="1301"/>
    </row>
    <row r="1495" spans="1:27" s="47" customFormat="1" ht="60" x14ac:dyDescent="0.25">
      <c r="A1495" s="646">
        <v>1</v>
      </c>
      <c r="B1495" s="646">
        <v>1</v>
      </c>
      <c r="C1495" s="4" t="s">
        <v>575</v>
      </c>
      <c r="D1495" s="182"/>
      <c r="E1495" s="434"/>
      <c r="F1495" s="623"/>
      <c r="G1495" s="333"/>
      <c r="H1495" s="333"/>
      <c r="I1495" s="333"/>
      <c r="J1495" s="101"/>
      <c r="K1495" s="101"/>
      <c r="L1495" s="393"/>
      <c r="M1495" s="393"/>
      <c r="N1495" s="393"/>
      <c r="O1495" s="393"/>
      <c r="P1495" s="393"/>
      <c r="Q1495" s="393"/>
      <c r="R1495" s="764"/>
      <c r="S1495" s="3032">
        <f>R1495/12*$C$3</f>
        <v>0</v>
      </c>
      <c r="T1495" s="764">
        <f>Z1495-Y1495</f>
        <v>0</v>
      </c>
      <c r="U1495" s="3180"/>
      <c r="V1495" s="764"/>
      <c r="W1495" s="764">
        <f>T1495-S1495</f>
        <v>0</v>
      </c>
      <c r="X1495" s="764"/>
      <c r="Y1495" s="764"/>
      <c r="Z1495" s="764"/>
      <c r="AA1495" s="1301"/>
    </row>
    <row r="1496" spans="1:27" s="47" customFormat="1" ht="45" x14ac:dyDescent="0.25">
      <c r="A1496" s="646">
        <v>1</v>
      </c>
      <c r="B1496" s="646">
        <v>1</v>
      </c>
      <c r="C1496" s="2572" t="s">
        <v>576</v>
      </c>
      <c r="D1496" s="433"/>
      <c r="E1496" s="350"/>
      <c r="F1496" s="622"/>
      <c r="G1496" s="370"/>
      <c r="H1496" s="370"/>
      <c r="I1496" s="333"/>
      <c r="J1496" s="101"/>
      <c r="K1496" s="101"/>
      <c r="L1496" s="393"/>
      <c r="M1496" s="393"/>
      <c r="N1496" s="393"/>
      <c r="O1496" s="393"/>
      <c r="P1496" s="393"/>
      <c r="Q1496" s="393"/>
      <c r="R1496" s="1908"/>
      <c r="S1496" s="3030"/>
      <c r="T1496" s="1908"/>
      <c r="U1496" s="3179"/>
      <c r="V1496" s="1908"/>
      <c r="W1496" s="1908"/>
      <c r="X1496" s="1908"/>
      <c r="Y1496" s="1908"/>
      <c r="Z1496" s="1908"/>
      <c r="AA1496" s="1301"/>
    </row>
    <row r="1497" spans="1:27" s="47" customFormat="1" ht="29.25" x14ac:dyDescent="0.25">
      <c r="A1497" s="646">
        <v>1</v>
      </c>
      <c r="B1497" s="646">
        <v>1</v>
      </c>
      <c r="C1497" s="2548" t="s">
        <v>584</v>
      </c>
      <c r="D1497" s="350"/>
      <c r="E1497" s="350"/>
      <c r="F1497" s="622"/>
      <c r="G1497" s="370"/>
      <c r="H1497" s="370"/>
      <c r="I1497" s="333"/>
      <c r="J1497" s="101"/>
      <c r="K1497" s="101"/>
      <c r="L1497" s="393"/>
      <c r="M1497" s="393"/>
      <c r="N1497" s="393"/>
      <c r="O1497" s="393"/>
      <c r="P1497" s="393"/>
      <c r="Q1497" s="393"/>
      <c r="R1497" s="1908"/>
      <c r="S1497" s="3030"/>
      <c r="T1497" s="1908"/>
      <c r="U1497" s="3179"/>
      <c r="V1497" s="1908"/>
      <c r="W1497" s="1908"/>
      <c r="X1497" s="1908"/>
      <c r="Y1497" s="1908"/>
      <c r="Z1497" s="1908"/>
      <c r="AA1497" s="1301"/>
    </row>
    <row r="1498" spans="1:27" s="47" customFormat="1" x14ac:dyDescent="0.25">
      <c r="A1498" s="646">
        <v>1</v>
      </c>
      <c r="B1498" s="646">
        <v>1</v>
      </c>
      <c r="C1498" s="2548" t="s">
        <v>601</v>
      </c>
      <c r="D1498" s="350"/>
      <c r="E1498" s="350"/>
      <c r="F1498" s="622"/>
      <c r="G1498" s="69"/>
      <c r="H1498" s="370"/>
      <c r="I1498" s="333"/>
      <c r="J1498" s="101"/>
      <c r="K1498" s="101"/>
      <c r="L1498" s="393"/>
      <c r="M1498" s="393"/>
      <c r="N1498" s="393"/>
      <c r="O1498" s="393"/>
      <c r="P1498" s="393"/>
      <c r="Q1498" s="393"/>
      <c r="R1498" s="1908"/>
      <c r="S1498" s="3030"/>
      <c r="T1498" s="1908"/>
      <c r="U1498" s="3179"/>
      <c r="V1498" s="1908"/>
      <c r="W1498" s="1908"/>
      <c r="X1498" s="1908"/>
      <c r="Y1498" s="1908"/>
      <c r="Z1498" s="1908"/>
      <c r="AA1498" s="1301"/>
    </row>
    <row r="1499" spans="1:27" s="47" customFormat="1" x14ac:dyDescent="0.25">
      <c r="A1499" s="646">
        <v>1</v>
      </c>
      <c r="B1499" s="646">
        <v>1</v>
      </c>
      <c r="C1499" s="4" t="s">
        <v>602</v>
      </c>
      <c r="D1499" s="350"/>
      <c r="E1499" s="350"/>
      <c r="F1499" s="622"/>
      <c r="G1499" s="370"/>
      <c r="H1499" s="370"/>
      <c r="I1499" s="333"/>
      <c r="J1499" s="101"/>
      <c r="K1499" s="101"/>
      <c r="L1499" s="393"/>
      <c r="M1499" s="393"/>
      <c r="N1499" s="393"/>
      <c r="O1499" s="393"/>
      <c r="P1499" s="393"/>
      <c r="Q1499" s="393"/>
      <c r="R1499" s="1908"/>
      <c r="S1499" s="3030"/>
      <c r="T1499" s="1908"/>
      <c r="U1499" s="3179"/>
      <c r="V1499" s="1908"/>
      <c r="W1499" s="1908"/>
      <c r="X1499" s="1908"/>
      <c r="Y1499" s="1908"/>
      <c r="Z1499" s="1908"/>
      <c r="AA1499" s="1301"/>
    </row>
    <row r="1500" spans="1:27" s="47" customFormat="1" x14ac:dyDescent="0.25">
      <c r="A1500" s="646">
        <v>1</v>
      </c>
      <c r="B1500" s="646">
        <v>1</v>
      </c>
      <c r="C1500" s="2573" t="s">
        <v>603</v>
      </c>
      <c r="D1500" s="350"/>
      <c r="E1500" s="350"/>
      <c r="F1500" s="622"/>
      <c r="G1500" s="69"/>
      <c r="H1500" s="370"/>
      <c r="I1500" s="333"/>
      <c r="J1500" s="101"/>
      <c r="K1500" s="101"/>
      <c r="L1500" s="393"/>
      <c r="M1500" s="393"/>
      <c r="N1500" s="393"/>
      <c r="O1500" s="393"/>
      <c r="P1500" s="393"/>
      <c r="Q1500" s="393"/>
      <c r="R1500" s="1908"/>
      <c r="S1500" s="3030"/>
      <c r="T1500" s="1908"/>
      <c r="U1500" s="3179"/>
      <c r="V1500" s="1908"/>
      <c r="W1500" s="1908"/>
      <c r="X1500" s="1908"/>
      <c r="Y1500" s="1908"/>
      <c r="Z1500" s="1908"/>
      <c r="AA1500" s="1301"/>
    </row>
    <row r="1501" spans="1:27" s="47" customFormat="1" ht="29.25" x14ac:dyDescent="0.25">
      <c r="A1501" s="646">
        <v>1</v>
      </c>
      <c r="B1501" s="646">
        <v>1</v>
      </c>
      <c r="C1501" s="2548" t="s">
        <v>577</v>
      </c>
      <c r="D1501" s="350"/>
      <c r="E1501" s="350"/>
      <c r="F1501" s="622">
        <v>6850</v>
      </c>
      <c r="G1501" s="69">
        <f t="shared" si="719"/>
        <v>570.83333333333337</v>
      </c>
      <c r="H1501" s="370">
        <v>406</v>
      </c>
      <c r="I1501" s="333">
        <f>H1501/G1501*100</f>
        <v>71.124087591240865</v>
      </c>
      <c r="J1501" s="101"/>
      <c r="K1501" s="101"/>
      <c r="L1501" s="393"/>
      <c r="M1501" s="393"/>
      <c r="N1501" s="393"/>
      <c r="O1501" s="393"/>
      <c r="P1501" s="393"/>
      <c r="Q1501" s="393"/>
      <c r="R1501" s="1908"/>
      <c r="S1501" s="3030"/>
      <c r="T1501" s="1908"/>
      <c r="U1501" s="3179"/>
      <c r="V1501" s="1908"/>
      <c r="W1501" s="1908"/>
      <c r="X1501" s="1908"/>
      <c r="Y1501" s="1908"/>
      <c r="Z1501" s="1908"/>
      <c r="AA1501" s="1301"/>
    </row>
    <row r="1502" spans="1:27" s="47" customFormat="1" ht="30" x14ac:dyDescent="0.25">
      <c r="A1502" s="646">
        <v>1</v>
      </c>
      <c r="B1502" s="646">
        <v>1</v>
      </c>
      <c r="C1502" s="2542" t="s">
        <v>252</v>
      </c>
      <c r="D1502" s="350"/>
      <c r="E1502" s="350"/>
      <c r="F1502" s="622"/>
      <c r="G1502" s="69"/>
      <c r="H1502" s="370"/>
      <c r="I1502" s="333"/>
      <c r="J1502" s="101"/>
      <c r="K1502" s="101"/>
      <c r="L1502" s="393"/>
      <c r="M1502" s="393"/>
      <c r="N1502" s="393"/>
      <c r="O1502" s="393"/>
      <c r="P1502" s="393"/>
      <c r="Q1502" s="393"/>
      <c r="R1502" s="1908"/>
      <c r="S1502" s="3030"/>
      <c r="T1502" s="1908"/>
      <c r="U1502" s="3179"/>
      <c r="V1502" s="1908"/>
      <c r="W1502" s="1908"/>
      <c r="X1502" s="1908"/>
      <c r="Y1502" s="1908"/>
      <c r="Z1502" s="1908"/>
      <c r="AA1502" s="1301"/>
    </row>
    <row r="1503" spans="1:27" s="47" customFormat="1" ht="72" x14ac:dyDescent="0.25">
      <c r="A1503" s="646">
        <v>1</v>
      </c>
      <c r="B1503" s="646">
        <v>1</v>
      </c>
      <c r="C1503" s="2548" t="s">
        <v>585</v>
      </c>
      <c r="D1503" s="350"/>
      <c r="E1503" s="350"/>
      <c r="F1503" s="622"/>
      <c r="G1503" s="69"/>
      <c r="H1503" s="370"/>
      <c r="I1503" s="333"/>
      <c r="J1503" s="101"/>
      <c r="K1503" s="101"/>
      <c r="L1503" s="393"/>
      <c r="M1503" s="393"/>
      <c r="N1503" s="393"/>
      <c r="O1503" s="393"/>
      <c r="P1503" s="393"/>
      <c r="Q1503" s="393"/>
      <c r="R1503" s="1908"/>
      <c r="S1503" s="3030"/>
      <c r="T1503" s="1908"/>
      <c r="U1503" s="3179"/>
      <c r="V1503" s="1908"/>
      <c r="W1503" s="1908"/>
      <c r="X1503" s="1908"/>
      <c r="Y1503" s="1908"/>
      <c r="Z1503" s="1908"/>
      <c r="AA1503" s="1301"/>
    </row>
    <row r="1504" spans="1:27" s="47" customFormat="1" x14ac:dyDescent="0.25">
      <c r="A1504" s="646">
        <v>1</v>
      </c>
      <c r="B1504" s="646">
        <v>1</v>
      </c>
      <c r="C1504" s="2469" t="s">
        <v>466</v>
      </c>
      <c r="D1504" s="350"/>
      <c r="E1504" s="350"/>
      <c r="F1504" s="623">
        <f>F1490+F1464</f>
        <v>30481</v>
      </c>
      <c r="G1504" s="333">
        <f>G1490+G1464</f>
        <v>2540.0833333333335</v>
      </c>
      <c r="H1504" s="333">
        <f>H1490+H1464</f>
        <v>1161.8699999999999</v>
      </c>
      <c r="I1504" s="333">
        <f>H1504/G1504*100</f>
        <v>45.741412683310905</v>
      </c>
      <c r="J1504" s="101"/>
      <c r="K1504" s="101"/>
      <c r="L1504" s="393"/>
      <c r="M1504" s="393"/>
      <c r="N1504" s="393"/>
      <c r="O1504" s="393"/>
      <c r="P1504" s="393"/>
      <c r="Q1504" s="393"/>
      <c r="R1504" s="1908"/>
      <c r="S1504" s="3030"/>
      <c r="T1504" s="1908"/>
      <c r="U1504" s="3179"/>
      <c r="V1504" s="1908"/>
      <c r="W1504" s="1908"/>
      <c r="X1504" s="1908"/>
      <c r="Y1504" s="1908"/>
      <c r="Z1504" s="1908"/>
      <c r="AA1504" s="1301"/>
    </row>
    <row r="1505" spans="1:262" s="47" customFormat="1" ht="29.25" x14ac:dyDescent="0.25">
      <c r="A1505" s="646">
        <v>1</v>
      </c>
      <c r="B1505" s="646">
        <v>1</v>
      </c>
      <c r="C1505" s="2469" t="s">
        <v>499</v>
      </c>
      <c r="D1505" s="350"/>
      <c r="E1505" s="350"/>
      <c r="F1505" s="623">
        <f>F1477</f>
        <v>12572</v>
      </c>
      <c r="G1505" s="93">
        <f>G1477</f>
        <v>1047.6666666666665</v>
      </c>
      <c r="H1505" s="333">
        <f>H1477</f>
        <v>0</v>
      </c>
      <c r="I1505" s="333">
        <f>H1505/G1505*100</f>
        <v>0</v>
      </c>
      <c r="J1505" s="101"/>
      <c r="K1505" s="101"/>
      <c r="L1505" s="393"/>
      <c r="M1505" s="393"/>
      <c r="N1505" s="393"/>
      <c r="O1505" s="393"/>
      <c r="P1505" s="393"/>
      <c r="Q1505" s="393"/>
      <c r="R1505" s="1908"/>
      <c r="S1505" s="3030"/>
      <c r="T1505" s="1908"/>
      <c r="U1505" s="3179"/>
      <c r="V1505" s="1908"/>
      <c r="W1505" s="1908"/>
      <c r="X1505" s="1908"/>
      <c r="Y1505" s="1908"/>
      <c r="Z1505" s="1908"/>
      <c r="AA1505" s="1301"/>
    </row>
    <row r="1506" spans="1:262" s="47" customFormat="1" ht="29.25" x14ac:dyDescent="0.25">
      <c r="A1506" s="646">
        <v>1</v>
      </c>
      <c r="B1506" s="646">
        <v>1</v>
      </c>
      <c r="C1506" s="2469" t="s">
        <v>467</v>
      </c>
      <c r="D1506" s="350"/>
      <c r="E1506" s="350"/>
      <c r="F1506" s="623">
        <f>F1497+F1473</f>
        <v>42949.319148936171</v>
      </c>
      <c r="G1506" s="93">
        <f>G1497+G1473</f>
        <v>3579.1099290780144</v>
      </c>
      <c r="H1506" s="333">
        <f>H1497+H1473</f>
        <v>2329.1287234042552</v>
      </c>
      <c r="I1506" s="333">
        <f>H1506/G1506*100</f>
        <v>65.075640859241318</v>
      </c>
      <c r="J1506" s="101"/>
      <c r="K1506" s="101"/>
      <c r="L1506" s="393"/>
      <c r="M1506" s="393"/>
      <c r="N1506" s="393"/>
      <c r="O1506" s="393"/>
      <c r="P1506" s="393"/>
      <c r="Q1506" s="393"/>
      <c r="R1506" s="1908"/>
      <c r="S1506" s="3030"/>
      <c r="T1506" s="1908"/>
      <c r="U1506" s="3179"/>
      <c r="V1506" s="1908"/>
      <c r="W1506" s="1908"/>
      <c r="X1506" s="1908"/>
      <c r="Y1506" s="1908"/>
      <c r="Z1506" s="1908"/>
      <c r="AA1506" s="1301"/>
    </row>
    <row r="1507" spans="1:262" s="47" customFormat="1" ht="29.25" x14ac:dyDescent="0.25">
      <c r="A1507" s="646">
        <v>1</v>
      </c>
      <c r="B1507" s="646">
        <v>1</v>
      </c>
      <c r="C1507" s="2469" t="s">
        <v>468</v>
      </c>
      <c r="D1507" s="350"/>
      <c r="E1507" s="350"/>
      <c r="F1507" s="623">
        <f>F1501+F1488</f>
        <v>13000</v>
      </c>
      <c r="G1507" s="93">
        <f t="shared" ref="G1507:H1507" si="730">G1501+G1488</f>
        <v>1083.3333333333335</v>
      </c>
      <c r="H1507" s="333">
        <f t="shared" si="730"/>
        <v>854</v>
      </c>
      <c r="I1507" s="333">
        <f>H1507/G1507*100</f>
        <v>78.830769230769221</v>
      </c>
      <c r="J1507" s="101"/>
      <c r="K1507" s="101"/>
      <c r="L1507" s="393"/>
      <c r="M1507" s="393"/>
      <c r="N1507" s="393"/>
      <c r="O1507" s="393"/>
      <c r="P1507" s="393"/>
      <c r="Q1507" s="393"/>
      <c r="R1507" s="1908">
        <v>7727.6219999999994</v>
      </c>
      <c r="S1507" s="2935">
        <f t="shared" ref="S1507" si="731">R1507/12*$C$3</f>
        <v>643.96849999999995</v>
      </c>
      <c r="T1507" s="1908">
        <f t="shared" ref="T1507" si="732">Z1507-Y1507-V1507</f>
        <v>458.01671999999996</v>
      </c>
      <c r="U1507" s="3179"/>
      <c r="V1507" s="1908"/>
      <c r="W1507" s="1908">
        <f>T1507-S1507</f>
        <v>-185.95177999999999</v>
      </c>
      <c r="X1507" s="1908"/>
      <c r="Y1507" s="1908">
        <v>0</v>
      </c>
      <c r="Z1507" s="1908">
        <v>458.01671999999996</v>
      </c>
      <c r="AA1507" s="1301"/>
    </row>
    <row r="1508" spans="1:262" s="47" customFormat="1" x14ac:dyDescent="0.25">
      <c r="A1508" s="646">
        <v>1</v>
      </c>
      <c r="B1508" s="646">
        <v>1</v>
      </c>
      <c r="C1508" s="2470" t="s">
        <v>139</v>
      </c>
      <c r="D1508" s="434"/>
      <c r="E1508" s="434"/>
      <c r="F1508" s="623">
        <f>F1505+F1504+F1507+F1474*2.9+F1476/4.2</f>
        <v>177789.4095238095</v>
      </c>
      <c r="G1508" s="93">
        <f>G1505+G1504+G1507+G1474*2.9+G1476/4.2</f>
        <v>14815.784126984126</v>
      </c>
      <c r="H1508" s="333">
        <f>H1505+H1504+H1507+H1474*2.9+H1476/4.2</f>
        <v>8582.2771428571432</v>
      </c>
      <c r="I1508" s="333">
        <f>H1508/G1508*100</f>
        <v>57.926580660865334</v>
      </c>
      <c r="J1508" s="101"/>
      <c r="K1508" s="101"/>
      <c r="L1508" s="393"/>
      <c r="M1508" s="393"/>
      <c r="N1508" s="393"/>
      <c r="O1508" s="393"/>
      <c r="P1508" s="393"/>
      <c r="Q1508" s="393"/>
      <c r="R1508" s="1909">
        <f>R1507+R1477+R1463+R1462</f>
        <v>204852.90841999999</v>
      </c>
      <c r="S1508" s="3033">
        <f t="shared" ref="S1508:Z1508" si="733">S1507+S1477+S1463+S1462</f>
        <v>17071.075701666665</v>
      </c>
      <c r="T1508" s="1909">
        <f t="shared" si="733"/>
        <v>16885.123919999998</v>
      </c>
      <c r="U1508" s="3181">
        <f t="shared" si="733"/>
        <v>0</v>
      </c>
      <c r="V1508" s="1909">
        <f t="shared" si="733"/>
        <v>0</v>
      </c>
      <c r="W1508" s="1909">
        <f t="shared" si="733"/>
        <v>-185.9517816666654</v>
      </c>
      <c r="X1508" s="1909">
        <f t="shared" si="733"/>
        <v>0</v>
      </c>
      <c r="Y1508" s="1909">
        <f t="shared" si="733"/>
        <v>-21.702649999999998</v>
      </c>
      <c r="Z1508" s="1909">
        <f t="shared" si="733"/>
        <v>16863.421269999999</v>
      </c>
      <c r="AA1508" s="1301"/>
    </row>
    <row r="1509" spans="1:262" s="47" customFormat="1" x14ac:dyDescent="0.25">
      <c r="A1509" s="646">
        <v>1</v>
      </c>
      <c r="B1509" s="646">
        <v>1</v>
      </c>
      <c r="C1509" s="186" t="s">
        <v>29</v>
      </c>
      <c r="D1509" s="186"/>
      <c r="E1509" s="186"/>
      <c r="F1509" s="1584"/>
      <c r="G1509" s="588"/>
      <c r="H1509" s="588"/>
      <c r="I1509" s="588"/>
      <c r="J1509" s="587"/>
      <c r="K1509" s="587"/>
      <c r="L1509" s="586"/>
      <c r="M1509" s="586"/>
      <c r="N1509" s="586"/>
      <c r="O1509" s="586"/>
      <c r="P1509" s="586"/>
      <c r="Q1509" s="586"/>
      <c r="R1509" s="573"/>
      <c r="S1509" s="3034"/>
      <c r="T1509" s="573"/>
      <c r="U1509" s="3064"/>
      <c r="V1509" s="573"/>
      <c r="W1509" s="573"/>
      <c r="X1509" s="573"/>
      <c r="Y1509" s="573"/>
      <c r="Z1509" s="573"/>
      <c r="AA1509" s="1301"/>
    </row>
    <row r="1510" spans="1:262" s="47" customFormat="1" x14ac:dyDescent="0.25">
      <c r="A1510" s="646"/>
      <c r="B1510" s="646">
        <v>1</v>
      </c>
      <c r="C1510" s="120" t="s">
        <v>185</v>
      </c>
      <c r="D1510" s="120"/>
      <c r="E1510" s="725">
        <v>300</v>
      </c>
      <c r="F1510" s="1584">
        <v>32</v>
      </c>
      <c r="G1510" s="588">
        <f t="shared" ref="G1510" si="734">ROUND(F1510/12*$C$3,0)</f>
        <v>3</v>
      </c>
      <c r="H1510" s="588"/>
      <c r="I1510" s="69">
        <f>H1510/G1510*100</f>
        <v>0</v>
      </c>
      <c r="J1510" s="1212">
        <v>9</v>
      </c>
      <c r="K1510" s="70" t="e">
        <f>N1510/H1510</f>
        <v>#DIV/0!</v>
      </c>
      <c r="L1510" s="71">
        <f>ROUND(F1510*J1510,0)</f>
        <v>288</v>
      </c>
      <c r="M1510" s="71">
        <f t="shared" ref="M1510:M1511" si="735">ROUND(L1510/12*$C$3,0)</f>
        <v>24</v>
      </c>
      <c r="N1510" s="722"/>
      <c r="O1510" s="71">
        <f>N1510/M1510*100</f>
        <v>0</v>
      </c>
      <c r="P1510" s="71">
        <f>L1510/E1510</f>
        <v>0.96</v>
      </c>
      <c r="Q1510" s="71">
        <f>N1510/$C$3*12/P1510</f>
        <v>0</v>
      </c>
      <c r="R1510" s="573"/>
      <c r="S1510" s="3034"/>
      <c r="T1510" s="573"/>
      <c r="U1510" s="3064"/>
      <c r="V1510" s="573"/>
      <c r="W1510" s="573"/>
      <c r="X1510" s="573"/>
      <c r="Y1510" s="573"/>
      <c r="Z1510" s="573"/>
      <c r="AA1510" s="1301"/>
    </row>
    <row r="1511" spans="1:262" s="47" customFormat="1" x14ac:dyDescent="0.25">
      <c r="A1511" s="646">
        <v>1</v>
      </c>
      <c r="B1511" s="646">
        <v>1</v>
      </c>
      <c r="C1511" s="120" t="s">
        <v>10</v>
      </c>
      <c r="D1511" s="120"/>
      <c r="E1511" s="725">
        <v>300</v>
      </c>
      <c r="F1511" s="758">
        <v>155</v>
      </c>
      <c r="G1511" s="69">
        <f>ROUND(F1511/12*$C$3,0)</f>
        <v>13</v>
      </c>
      <c r="H1511" s="69">
        <v>8</v>
      </c>
      <c r="I1511" s="69">
        <f>H1511/G1511*100</f>
        <v>61.53846153846154</v>
      </c>
      <c r="J1511" s="315">
        <v>9.5</v>
      </c>
      <c r="K1511" s="70">
        <f>N1511/H1511</f>
        <v>7.875</v>
      </c>
      <c r="L1511" s="71">
        <f>ROUND(F1511*J1511,0)</f>
        <v>1473</v>
      </c>
      <c r="M1511" s="71">
        <f t="shared" si="735"/>
        <v>123</v>
      </c>
      <c r="N1511" s="71">
        <v>63</v>
      </c>
      <c r="O1511" s="71">
        <f>N1511/M1511*100</f>
        <v>51.219512195121951</v>
      </c>
      <c r="P1511" s="71">
        <f>L1511/E1511</f>
        <v>4.91</v>
      </c>
      <c r="Q1511" s="71">
        <f>N1511/$C$3*12/P1511</f>
        <v>153.97148676171079</v>
      </c>
      <c r="R1511" s="1908"/>
      <c r="S1511" s="3030"/>
      <c r="T1511" s="1908"/>
      <c r="U1511" s="3179"/>
      <c r="V1511" s="1908"/>
      <c r="W1511" s="1908"/>
      <c r="X1511" s="1908"/>
      <c r="Y1511" s="1908"/>
      <c r="Z1511" s="1908"/>
      <c r="AA1511" s="1301"/>
    </row>
    <row r="1512" spans="1:262" s="47" customFormat="1" x14ac:dyDescent="0.25">
      <c r="A1512" s="646"/>
      <c r="B1512" s="646">
        <v>1</v>
      </c>
      <c r="C1512" s="120" t="s">
        <v>6</v>
      </c>
      <c r="D1512" s="120"/>
      <c r="E1512" s="725">
        <v>300</v>
      </c>
      <c r="F1512" s="1584">
        <v>20</v>
      </c>
      <c r="G1512" s="588">
        <f t="shared" ref="G1512" si="736">ROUND(F1512/12*$C$3,0)</f>
        <v>2</v>
      </c>
      <c r="H1512" s="588"/>
      <c r="I1512" s="69">
        <f>H1512/G1512*100</f>
        <v>0</v>
      </c>
      <c r="J1512" s="1212">
        <v>9.6</v>
      </c>
      <c r="K1512" s="70" t="e">
        <f>N1512/H1512</f>
        <v>#DIV/0!</v>
      </c>
      <c r="L1512" s="71">
        <f>ROUND(F1512*J1512,0)</f>
        <v>192</v>
      </c>
      <c r="M1512" s="71">
        <f t="shared" ref="M1512" si="737">ROUND(L1512/12*$C$3,0)</f>
        <v>16</v>
      </c>
      <c r="N1512" s="722"/>
      <c r="O1512" s="71">
        <f>N1512/M1512*100</f>
        <v>0</v>
      </c>
      <c r="P1512" s="71">
        <f>L1512/E1512</f>
        <v>0.64</v>
      </c>
      <c r="Q1512" s="71">
        <f>N1512/$C$3*12/P1512</f>
        <v>0</v>
      </c>
      <c r="R1512" s="1908"/>
      <c r="S1512" s="3030"/>
      <c r="T1512" s="1908"/>
      <c r="U1512" s="3179"/>
      <c r="V1512" s="1908"/>
      <c r="W1512" s="1908"/>
      <c r="X1512" s="1908"/>
      <c r="Y1512" s="1908"/>
      <c r="Z1512" s="1908"/>
      <c r="AA1512" s="1301"/>
    </row>
    <row r="1513" spans="1:262" s="47" customFormat="1" x14ac:dyDescent="0.25">
      <c r="A1513" s="646">
        <v>1</v>
      </c>
      <c r="B1513" s="646">
        <v>1</v>
      </c>
      <c r="C1513" s="434" t="s">
        <v>13</v>
      </c>
      <c r="D1513" s="434"/>
      <c r="E1513" s="434"/>
      <c r="F1513" s="1538">
        <f>SUM(F1510:F1512)</f>
        <v>207</v>
      </c>
      <c r="G1513" s="353">
        <f t="shared" ref="G1513:H1513" si="738">SUM(G1510:G1512)</f>
        <v>18</v>
      </c>
      <c r="H1513" s="353">
        <f t="shared" si="738"/>
        <v>8</v>
      </c>
      <c r="I1513" s="353">
        <f>H1513/G1513*100</f>
        <v>44.444444444444443</v>
      </c>
      <c r="J1513" s="591">
        <f>IF(F1513=0,0,L1513/F1513)</f>
        <v>9.4347826086956523</v>
      </c>
      <c r="K1513" s="94">
        <f>N1513/H1513</f>
        <v>7.875</v>
      </c>
      <c r="L1513" s="353">
        <f t="shared" ref="L1513:N1513" si="739">SUM(L1510:L1512)</f>
        <v>1953</v>
      </c>
      <c r="M1513" s="353">
        <f t="shared" si="739"/>
        <v>163</v>
      </c>
      <c r="N1513" s="353">
        <f t="shared" si="739"/>
        <v>63</v>
      </c>
      <c r="O1513" s="71">
        <f>N1513/M1513*100</f>
        <v>38.650306748466257</v>
      </c>
      <c r="P1513" s="353">
        <f>SUM(P1510:P1512)</f>
        <v>6.51</v>
      </c>
      <c r="Q1513" s="71">
        <f>N1513/$C$3*12/P1513</f>
        <v>116.12903225806453</v>
      </c>
      <c r="R1513" s="1933"/>
      <c r="S1513" s="3035"/>
      <c r="T1513" s="1933"/>
      <c r="U1513" s="3182"/>
      <c r="V1513" s="1933"/>
      <c r="W1513" s="1933"/>
      <c r="X1513" s="1933"/>
      <c r="Y1513" s="1933"/>
      <c r="Z1513" s="1933"/>
      <c r="AA1513" s="1301"/>
    </row>
    <row r="1514" spans="1:262" s="47" customFormat="1" x14ac:dyDescent="0.25">
      <c r="A1514" s="646">
        <v>1</v>
      </c>
      <c r="B1514" s="646">
        <v>1</v>
      </c>
      <c r="C1514" s="186" t="s">
        <v>127</v>
      </c>
      <c r="D1514" s="186"/>
      <c r="E1514" s="434"/>
      <c r="F1514" s="1538"/>
      <c r="G1514" s="353"/>
      <c r="H1514" s="353"/>
      <c r="I1514" s="353"/>
      <c r="J1514" s="591"/>
      <c r="K1514" s="94"/>
      <c r="L1514" s="353"/>
      <c r="M1514" s="353"/>
      <c r="N1514" s="353"/>
      <c r="O1514" s="71"/>
      <c r="P1514" s="71"/>
      <c r="Q1514" s="71"/>
      <c r="R1514" s="1933"/>
      <c r="S1514" s="3035"/>
      <c r="T1514" s="1933"/>
      <c r="U1514" s="3182"/>
      <c r="V1514" s="1933"/>
      <c r="W1514" s="1933"/>
      <c r="X1514" s="1933"/>
      <c r="Y1514" s="1933"/>
      <c r="Z1514" s="1933"/>
      <c r="AA1514" s="1301"/>
    </row>
    <row r="1515" spans="1:262" s="47" customFormat="1" x14ac:dyDescent="0.25">
      <c r="A1515" s="646">
        <v>1</v>
      </c>
      <c r="B1515" s="646">
        <v>1</v>
      </c>
      <c r="C1515" s="125" t="s">
        <v>67</v>
      </c>
      <c r="D1515" s="125"/>
      <c r="E1515" s="1213">
        <v>240</v>
      </c>
      <c r="F1515" s="758">
        <v>215</v>
      </c>
      <c r="G1515" s="69">
        <f t="shared" ref="G1515:G1516" si="740">ROUND(F1515/12*$C$3,0)</f>
        <v>18</v>
      </c>
      <c r="H1515" s="69">
        <v>22</v>
      </c>
      <c r="I1515" s="69">
        <f t="shared" ref="I1515:I1523" si="741">H1515/G1515*100</f>
        <v>122.22222222222223</v>
      </c>
      <c r="J1515" s="315">
        <v>8</v>
      </c>
      <c r="K1515" s="70">
        <f>N1515/H1515</f>
        <v>7.5</v>
      </c>
      <c r="L1515" s="71">
        <f>ROUND(F1515*J1515,0)</f>
        <v>1720</v>
      </c>
      <c r="M1515" s="71">
        <f t="shared" ref="M1515:M1516" si="742">ROUND(L1515/12*$C$3,0)</f>
        <v>143</v>
      </c>
      <c r="N1515" s="71">
        <v>165</v>
      </c>
      <c r="O1515" s="71">
        <f>N1515/M1515*100</f>
        <v>115.38461538461537</v>
      </c>
      <c r="P1515" s="71">
        <f>L1515/E1515</f>
        <v>7.166666666666667</v>
      </c>
      <c r="Q1515" s="71">
        <f>N1515/$C$3*12/P1515</f>
        <v>276.27906976744185</v>
      </c>
      <c r="R1515" s="1908"/>
      <c r="S1515" s="3035"/>
      <c r="T1515" s="1933"/>
      <c r="U1515" s="3182"/>
      <c r="V1515" s="1933"/>
      <c r="W1515" s="1933"/>
      <c r="X1515" s="1933"/>
      <c r="Y1515" s="1908"/>
      <c r="Z1515" s="1908"/>
      <c r="AA1515" s="1301"/>
    </row>
    <row r="1516" spans="1:262" s="47" customFormat="1" x14ac:dyDescent="0.25">
      <c r="A1516" s="646"/>
      <c r="B1516" s="646">
        <v>1</v>
      </c>
      <c r="C1516" s="125" t="s">
        <v>47</v>
      </c>
      <c r="D1516" s="125"/>
      <c r="E1516" s="1213">
        <v>240</v>
      </c>
      <c r="F1516" s="758">
        <v>1766</v>
      </c>
      <c r="G1516" s="69">
        <f t="shared" si="740"/>
        <v>147</v>
      </c>
      <c r="H1516" s="69">
        <v>123</v>
      </c>
      <c r="I1516" s="69">
        <f t="shared" si="741"/>
        <v>83.673469387755105</v>
      </c>
      <c r="J1516" s="315">
        <v>8</v>
      </c>
      <c r="K1516" s="70">
        <f>N1516/H1516</f>
        <v>8</v>
      </c>
      <c r="L1516" s="71">
        <f>ROUND(F1516*J1516,0)</f>
        <v>14128</v>
      </c>
      <c r="M1516" s="71">
        <f t="shared" si="742"/>
        <v>1177</v>
      </c>
      <c r="N1516" s="71">
        <v>984</v>
      </c>
      <c r="O1516" s="71">
        <f>N1516/M1516*100</f>
        <v>83.602378929481731</v>
      </c>
      <c r="P1516" s="71">
        <f>L1516/E1516</f>
        <v>58.866666666666667</v>
      </c>
      <c r="Q1516" s="71">
        <f>N1516/$C$3*12/P1516</f>
        <v>200.58890147225367</v>
      </c>
      <c r="R1516" s="1908"/>
      <c r="S1516" s="3035"/>
      <c r="T1516" s="1933"/>
      <c r="U1516" s="3182"/>
      <c r="V1516" s="1933"/>
      <c r="W1516" s="1933"/>
      <c r="X1516" s="1933"/>
      <c r="Y1516" s="1908"/>
      <c r="Z1516" s="1908"/>
      <c r="AA1516" s="1301"/>
    </row>
    <row r="1517" spans="1:262" s="73" customFormat="1" x14ac:dyDescent="0.25">
      <c r="A1517" s="646"/>
      <c r="B1517" s="646">
        <v>1</v>
      </c>
      <c r="C1517" s="434" t="s">
        <v>158</v>
      </c>
      <c r="D1517" s="470"/>
      <c r="E1517" s="436"/>
      <c r="F1517" s="623">
        <f>SUM(F1515:F1516)</f>
        <v>1981</v>
      </c>
      <c r="G1517" s="333">
        <f t="shared" ref="G1517:H1517" si="743">SUM(G1515:G1516)</f>
        <v>165</v>
      </c>
      <c r="H1517" s="333">
        <f t="shared" si="743"/>
        <v>145</v>
      </c>
      <c r="I1517" s="102">
        <f t="shared" si="741"/>
        <v>87.878787878787875</v>
      </c>
      <c r="J1517" s="101">
        <f>IF(F1517=0,0,L1517/F1517)</f>
        <v>8</v>
      </c>
      <c r="K1517" s="101">
        <f>N1517/H1517</f>
        <v>7.9241379310344824</v>
      </c>
      <c r="L1517" s="393">
        <f>SUM(L1515:L1516)</f>
        <v>15848</v>
      </c>
      <c r="M1517" s="393">
        <f>SUM(M1515:M1516)</f>
        <v>1320</v>
      </c>
      <c r="N1517" s="393">
        <f>SUM(N1515:N1516)</f>
        <v>1149</v>
      </c>
      <c r="O1517" s="243">
        <f>N1517/M1517*100</f>
        <v>87.045454545454547</v>
      </c>
      <c r="P1517" s="243">
        <f>SUM(P1515:P1516)</f>
        <v>66.033333333333331</v>
      </c>
      <c r="Q1517" s="71">
        <f>N1517/$C$3*12/P1517</f>
        <v>208.80363452801615</v>
      </c>
      <c r="R1517" s="1908"/>
      <c r="S1517" s="3030"/>
      <c r="T1517" s="1908"/>
      <c r="U1517" s="3179"/>
      <c r="V1517" s="1908"/>
      <c r="W1517" s="1908"/>
      <c r="X1517" s="1908"/>
      <c r="Y1517" s="1908"/>
      <c r="Z1517" s="1908"/>
      <c r="AA1517" s="1301"/>
      <c r="AB1517" s="47"/>
      <c r="AC1517" s="47"/>
      <c r="AD1517" s="47"/>
      <c r="AE1517" s="47"/>
      <c r="AF1517" s="47"/>
      <c r="AG1517" s="47"/>
      <c r="AH1517" s="47"/>
      <c r="AI1517" s="47"/>
      <c r="AJ1517" s="47"/>
      <c r="AK1517" s="47"/>
      <c r="AL1517" s="47"/>
      <c r="AM1517" s="47"/>
      <c r="AN1517" s="47"/>
      <c r="AO1517" s="47"/>
      <c r="AP1517" s="47"/>
      <c r="AQ1517" s="47"/>
      <c r="AR1517" s="47"/>
      <c r="AS1517" s="47"/>
      <c r="AT1517" s="47"/>
      <c r="AU1517" s="47"/>
      <c r="AV1517" s="47"/>
      <c r="AW1517" s="47"/>
      <c r="AX1517" s="47"/>
      <c r="AY1517" s="47"/>
      <c r="AZ1517" s="47"/>
      <c r="BA1517" s="47"/>
      <c r="BB1517" s="47"/>
      <c r="BC1517" s="47"/>
      <c r="BD1517" s="47"/>
      <c r="BE1517" s="47"/>
      <c r="BF1517" s="47"/>
      <c r="BG1517" s="47"/>
      <c r="BH1517" s="47"/>
      <c r="BI1517" s="47"/>
      <c r="BJ1517" s="47"/>
      <c r="BK1517" s="47"/>
      <c r="BL1517" s="47"/>
      <c r="BM1517" s="47"/>
      <c r="BN1517" s="47"/>
      <c r="BO1517" s="47"/>
      <c r="BP1517" s="47"/>
      <c r="BQ1517" s="47"/>
      <c r="BR1517" s="47"/>
      <c r="BS1517" s="47"/>
      <c r="BT1517" s="47"/>
      <c r="BU1517" s="47"/>
      <c r="BV1517" s="47"/>
      <c r="BW1517" s="47"/>
      <c r="BX1517" s="47"/>
      <c r="BY1517" s="47"/>
      <c r="BZ1517" s="47"/>
      <c r="CA1517" s="47"/>
      <c r="CB1517" s="47"/>
      <c r="CC1517" s="47"/>
      <c r="CD1517" s="47"/>
      <c r="CE1517" s="47"/>
      <c r="CF1517" s="47"/>
      <c r="CG1517" s="47"/>
      <c r="CH1517" s="47"/>
      <c r="CI1517" s="47"/>
      <c r="CJ1517" s="47"/>
      <c r="CK1517" s="47"/>
      <c r="CL1517" s="47"/>
      <c r="CM1517" s="47"/>
      <c r="CN1517" s="47"/>
      <c r="CO1517" s="47"/>
      <c r="CP1517" s="47"/>
      <c r="CQ1517" s="47"/>
      <c r="CR1517" s="47"/>
      <c r="CS1517" s="47"/>
      <c r="CT1517" s="47"/>
      <c r="CU1517" s="47"/>
      <c r="CV1517" s="47"/>
      <c r="CW1517" s="47"/>
      <c r="CX1517" s="47"/>
      <c r="CY1517" s="47"/>
      <c r="CZ1517" s="47"/>
      <c r="DA1517" s="47"/>
      <c r="DB1517" s="47"/>
      <c r="DC1517" s="47"/>
      <c r="DD1517" s="47"/>
      <c r="DE1517" s="47"/>
      <c r="DF1517" s="47"/>
      <c r="DG1517" s="47"/>
      <c r="DH1517" s="47"/>
      <c r="DI1517" s="47"/>
      <c r="DJ1517" s="47"/>
      <c r="DK1517" s="47"/>
      <c r="DL1517" s="47"/>
      <c r="DM1517" s="47"/>
      <c r="DN1517" s="47"/>
      <c r="DO1517" s="47"/>
      <c r="DP1517" s="47"/>
      <c r="DQ1517" s="47"/>
      <c r="DR1517" s="47"/>
      <c r="DS1517" s="47"/>
      <c r="DT1517" s="47"/>
      <c r="DU1517" s="47"/>
      <c r="DV1517" s="47"/>
      <c r="DW1517" s="47"/>
      <c r="DX1517" s="47"/>
      <c r="DY1517" s="47"/>
      <c r="DZ1517" s="47"/>
      <c r="EA1517" s="47"/>
      <c r="EB1517" s="47"/>
      <c r="EC1517" s="47"/>
      <c r="ED1517" s="47"/>
      <c r="EE1517" s="47"/>
      <c r="EF1517" s="47"/>
      <c r="EG1517" s="47"/>
      <c r="EH1517" s="47"/>
      <c r="EI1517" s="47"/>
      <c r="EJ1517" s="47"/>
      <c r="EK1517" s="47"/>
      <c r="EL1517" s="47"/>
      <c r="EM1517" s="47"/>
      <c r="EN1517" s="47"/>
      <c r="EO1517" s="47"/>
      <c r="EP1517" s="47"/>
      <c r="EQ1517" s="47"/>
      <c r="ER1517" s="47"/>
      <c r="ES1517" s="47"/>
      <c r="ET1517" s="47"/>
      <c r="EU1517" s="47"/>
      <c r="EV1517" s="47"/>
      <c r="EW1517" s="47"/>
      <c r="EX1517" s="47"/>
      <c r="EY1517" s="47"/>
      <c r="EZ1517" s="47"/>
      <c r="FA1517" s="47"/>
      <c r="FB1517" s="47"/>
      <c r="FC1517" s="47"/>
      <c r="FD1517" s="47"/>
      <c r="FE1517" s="47"/>
      <c r="FF1517" s="47"/>
      <c r="FG1517" s="47"/>
      <c r="FH1517" s="47"/>
      <c r="FI1517" s="47"/>
      <c r="FJ1517" s="47"/>
      <c r="FK1517" s="47"/>
      <c r="FL1517" s="47"/>
      <c r="FM1517" s="47"/>
      <c r="FN1517" s="47"/>
      <c r="FO1517" s="47"/>
      <c r="FP1517" s="47"/>
      <c r="FQ1517" s="47"/>
      <c r="FR1517" s="47"/>
      <c r="FS1517" s="47"/>
      <c r="FT1517" s="47"/>
      <c r="FU1517" s="47"/>
      <c r="FV1517" s="47"/>
      <c r="FW1517" s="47"/>
      <c r="FX1517" s="47"/>
      <c r="FY1517" s="47"/>
      <c r="FZ1517" s="47"/>
      <c r="GA1517" s="47"/>
      <c r="GB1517" s="47"/>
      <c r="GC1517" s="47"/>
      <c r="GD1517" s="47"/>
      <c r="GE1517" s="47"/>
      <c r="GF1517" s="47"/>
      <c r="GG1517" s="47"/>
      <c r="GH1517" s="47"/>
      <c r="GI1517" s="47"/>
      <c r="GJ1517" s="47"/>
      <c r="GK1517" s="47"/>
      <c r="GL1517" s="47"/>
      <c r="GM1517" s="47"/>
      <c r="GN1517" s="47"/>
      <c r="GO1517" s="47"/>
      <c r="GP1517" s="47"/>
      <c r="GQ1517" s="47"/>
      <c r="GR1517" s="47"/>
      <c r="GS1517" s="47"/>
      <c r="GT1517" s="47"/>
      <c r="GU1517" s="47"/>
      <c r="GV1517" s="47"/>
      <c r="GW1517" s="47"/>
      <c r="GX1517" s="47"/>
      <c r="GY1517" s="47"/>
      <c r="GZ1517" s="47"/>
      <c r="HA1517" s="47"/>
      <c r="HB1517" s="47"/>
      <c r="HC1517" s="47"/>
      <c r="HD1517" s="47"/>
      <c r="HE1517" s="47"/>
      <c r="HF1517" s="47"/>
      <c r="HG1517" s="47"/>
      <c r="HH1517" s="47"/>
      <c r="HI1517" s="47"/>
      <c r="HJ1517" s="47"/>
      <c r="HK1517" s="47"/>
      <c r="HL1517" s="47"/>
      <c r="HM1517" s="47"/>
      <c r="HN1517" s="47"/>
      <c r="HO1517" s="47"/>
      <c r="HP1517" s="47"/>
      <c r="HQ1517" s="47"/>
      <c r="HR1517" s="47"/>
      <c r="HS1517" s="47"/>
      <c r="HT1517" s="47"/>
      <c r="HU1517" s="47"/>
      <c r="HV1517" s="47"/>
      <c r="HW1517" s="47"/>
      <c r="HX1517" s="47"/>
      <c r="HY1517" s="47"/>
      <c r="HZ1517" s="47"/>
      <c r="IA1517" s="47"/>
      <c r="IB1517" s="47"/>
      <c r="IC1517" s="47"/>
      <c r="ID1517" s="47"/>
      <c r="IE1517" s="47"/>
      <c r="IF1517" s="47"/>
      <c r="IG1517" s="47"/>
      <c r="IH1517" s="47"/>
      <c r="II1517" s="47"/>
      <c r="IJ1517" s="47"/>
      <c r="IK1517" s="47"/>
      <c r="IL1517" s="47"/>
      <c r="IM1517" s="47"/>
      <c r="IN1517" s="47"/>
      <c r="IO1517" s="47"/>
      <c r="IP1517" s="47"/>
      <c r="IQ1517" s="47"/>
      <c r="IR1517" s="47"/>
      <c r="IS1517" s="47"/>
      <c r="IT1517" s="47"/>
      <c r="IU1517" s="47"/>
      <c r="IV1517" s="47"/>
      <c r="IW1517" s="47"/>
      <c r="IX1517" s="47"/>
      <c r="IY1517" s="47"/>
      <c r="IZ1517" s="47"/>
      <c r="JA1517" s="47"/>
      <c r="JB1517" s="47"/>
    </row>
    <row r="1518" spans="1:262" s="47" customFormat="1" ht="29.25" x14ac:dyDescent="0.25">
      <c r="A1518" s="646">
        <v>1</v>
      </c>
      <c r="B1518" s="646">
        <v>1</v>
      </c>
      <c r="C1518" s="511" t="s">
        <v>143</v>
      </c>
      <c r="D1518" s="511"/>
      <c r="E1518" s="511"/>
      <c r="F1518" s="1538">
        <f>SUM(F1517,F1513)</f>
        <v>2188</v>
      </c>
      <c r="G1518" s="558">
        <f>SUM(G1517,G1513)</f>
        <v>183</v>
      </c>
      <c r="H1518" s="558">
        <f>SUM(H1517,H1513)</f>
        <v>153</v>
      </c>
      <c r="I1518" s="558">
        <f t="shared" si="741"/>
        <v>83.606557377049185</v>
      </c>
      <c r="J1518" s="700">
        <f>L1518/F1518</f>
        <v>8.1357404021937842</v>
      </c>
      <c r="K1518" s="694">
        <f>N1518/H1518</f>
        <v>7.9215686274509807</v>
      </c>
      <c r="L1518" s="558">
        <f t="shared" ref="L1518:N1518" si="744">SUM(L1517,L1513)</f>
        <v>17801</v>
      </c>
      <c r="M1518" s="558">
        <f t="shared" si="744"/>
        <v>1483</v>
      </c>
      <c r="N1518" s="558">
        <f t="shared" si="744"/>
        <v>1212</v>
      </c>
      <c r="O1518" s="71">
        <f>N1518/M1518*100</f>
        <v>81.726230613621041</v>
      </c>
      <c r="P1518" s="558">
        <f>SUM(P1517,P1513)</f>
        <v>72.543333333333337</v>
      </c>
      <c r="Q1518" s="71">
        <f>N1518/$C$3*12/P1518</f>
        <v>200.48706520240773</v>
      </c>
      <c r="R1518" s="764">
        <v>44962.237152000002</v>
      </c>
      <c r="S1518" s="2935">
        <f t="shared" ref="S1518" si="745">R1518/12*$C$3</f>
        <v>3746.8530960000003</v>
      </c>
      <c r="T1518" s="1933">
        <f t="shared" ref="T1518" si="746">Z1518-Y1518-V1518</f>
        <v>3069.2569999999996</v>
      </c>
      <c r="U1518" s="3182"/>
      <c r="V1518" s="1933"/>
      <c r="W1518" s="1933">
        <f>T1518-S1518</f>
        <v>-677.59609600000067</v>
      </c>
      <c r="X1518" s="1933"/>
      <c r="Y1518" s="764">
        <v>0</v>
      </c>
      <c r="Z1518" s="764">
        <v>3069.2569999999996</v>
      </c>
      <c r="AA1518" s="1301"/>
    </row>
    <row r="1519" spans="1:262" s="47" customFormat="1" x14ac:dyDescent="0.25">
      <c r="A1519" s="646">
        <v>1</v>
      </c>
      <c r="B1519" s="646">
        <v>1</v>
      </c>
      <c r="C1519" s="511" t="s">
        <v>261</v>
      </c>
      <c r="D1519" s="511"/>
      <c r="E1519" s="511"/>
      <c r="F1519" s="1539">
        <f>F1520</f>
        <v>5893</v>
      </c>
      <c r="G1519" s="558">
        <f>G1520</f>
        <v>491</v>
      </c>
      <c r="H1519" s="558">
        <f>H1520</f>
        <v>571</v>
      </c>
      <c r="I1519" s="558">
        <f t="shared" si="741"/>
        <v>116.29327902240325</v>
      </c>
      <c r="J1519" s="593"/>
      <c r="K1519" s="727"/>
      <c r="L1519" s="559"/>
      <c r="M1519" s="559"/>
      <c r="N1519" s="559"/>
      <c r="O1519" s="77"/>
      <c r="P1519" s="559"/>
      <c r="Q1519" s="77"/>
      <c r="R1519" s="1917"/>
      <c r="S1519" s="3034"/>
      <c r="T1519" s="2011"/>
      <c r="U1519" s="3202"/>
      <c r="V1519" s="2011"/>
      <c r="W1519" s="2011"/>
      <c r="X1519" s="2011"/>
      <c r="Y1519" s="1917"/>
      <c r="Z1519" s="1917"/>
      <c r="AA1519" s="1301"/>
    </row>
    <row r="1520" spans="1:262" s="47" customFormat="1" x14ac:dyDescent="0.25">
      <c r="A1520" s="646">
        <v>1</v>
      </c>
      <c r="B1520" s="646">
        <v>1</v>
      </c>
      <c r="C1520" s="600" t="s">
        <v>262</v>
      </c>
      <c r="D1520" s="600"/>
      <c r="E1520" s="600"/>
      <c r="F1520" s="1576">
        <v>5893</v>
      </c>
      <c r="G1520" s="662">
        <f>ROUND(F1520/12*$C$3,0)</f>
        <v>491</v>
      </c>
      <c r="H1520" s="662">
        <f>H1523-H1521</f>
        <v>571</v>
      </c>
      <c r="I1520" s="662">
        <f t="shared" si="741"/>
        <v>116.29327902240325</v>
      </c>
      <c r="J1520" s="493"/>
      <c r="K1520" s="727"/>
      <c r="L1520" s="658"/>
      <c r="M1520" s="658"/>
      <c r="N1520" s="658"/>
      <c r="O1520" s="77"/>
      <c r="P1520" s="658"/>
      <c r="Q1520" s="77"/>
      <c r="R1520" s="1938"/>
      <c r="S1520" s="3034"/>
      <c r="T1520" s="2012"/>
      <c r="U1520" s="3203"/>
      <c r="V1520" s="2012"/>
      <c r="W1520" s="2012"/>
      <c r="X1520" s="2012"/>
      <c r="Y1520" s="1938"/>
      <c r="Z1520" s="1938"/>
      <c r="AA1520" s="1301"/>
    </row>
    <row r="1521" spans="1:27" s="47" customFormat="1" x14ac:dyDescent="0.25">
      <c r="A1521" s="646">
        <v>1</v>
      </c>
      <c r="B1521" s="646">
        <v>1</v>
      </c>
      <c r="C1521" s="511" t="s">
        <v>263</v>
      </c>
      <c r="D1521" s="511"/>
      <c r="E1521" s="511"/>
      <c r="F1521" s="1539">
        <f>F1522</f>
        <v>7</v>
      </c>
      <c r="G1521" s="559">
        <f t="shared" ref="G1521:H1521" si="747">G1522</f>
        <v>1</v>
      </c>
      <c r="H1521" s="559">
        <f t="shared" si="747"/>
        <v>0</v>
      </c>
      <c r="I1521" s="558">
        <f t="shared" si="741"/>
        <v>0</v>
      </c>
      <c r="J1521" s="593"/>
      <c r="K1521" s="727"/>
      <c r="L1521" s="559"/>
      <c r="M1521" s="559"/>
      <c r="N1521" s="559"/>
      <c r="O1521" s="77"/>
      <c r="P1521" s="559"/>
      <c r="Q1521" s="77"/>
      <c r="R1521" s="1917"/>
      <c r="S1521" s="3034"/>
      <c r="T1521" s="2011"/>
      <c r="U1521" s="3202"/>
      <c r="V1521" s="2011"/>
      <c r="W1521" s="2011"/>
      <c r="X1521" s="2011"/>
      <c r="Y1521" s="1917"/>
      <c r="Z1521" s="1917"/>
      <c r="AA1521" s="1301"/>
    </row>
    <row r="1522" spans="1:27" s="47" customFormat="1" ht="30" x14ac:dyDescent="0.25">
      <c r="A1522" s="646">
        <v>1</v>
      </c>
      <c r="B1522" s="646">
        <v>1</v>
      </c>
      <c r="C1522" s="600" t="s">
        <v>264</v>
      </c>
      <c r="D1522" s="600"/>
      <c r="E1522" s="600"/>
      <c r="F1522" s="1576">
        <v>7</v>
      </c>
      <c r="G1522" s="662">
        <f>ROUND(F1522/12*$C$3,0)</f>
        <v>1</v>
      </c>
      <c r="H1522" s="662"/>
      <c r="I1522" s="662">
        <f t="shared" si="741"/>
        <v>0</v>
      </c>
      <c r="J1522" s="493"/>
      <c r="K1522" s="195"/>
      <c r="L1522" s="662"/>
      <c r="M1522" s="662"/>
      <c r="N1522" s="658"/>
      <c r="O1522" s="71"/>
      <c r="P1522" s="662"/>
      <c r="Q1522" s="77"/>
      <c r="R1522" s="1931"/>
      <c r="S1522" s="3034"/>
      <c r="T1522" s="2012"/>
      <c r="U1522" s="3203"/>
      <c r="V1522" s="2012"/>
      <c r="W1522" s="2012"/>
      <c r="X1522" s="2012"/>
      <c r="Y1522" s="1931"/>
      <c r="Z1522" s="1938"/>
      <c r="AA1522" s="1301"/>
    </row>
    <row r="1523" spans="1:27" s="47" customFormat="1" ht="15.75" thickBot="1" x14ac:dyDescent="0.3">
      <c r="A1523" s="646"/>
      <c r="B1523" s="646">
        <v>1</v>
      </c>
      <c r="C1523" s="511" t="s">
        <v>275</v>
      </c>
      <c r="D1523" s="511"/>
      <c r="E1523" s="511"/>
      <c r="F1523" s="1539">
        <f>SUM(F1522,F1519)</f>
        <v>5900</v>
      </c>
      <c r="G1523" s="558">
        <f>SUM(G1522,G1519)</f>
        <v>492</v>
      </c>
      <c r="H1523" s="558">
        <v>571</v>
      </c>
      <c r="I1523" s="558">
        <f t="shared" si="741"/>
        <v>116.0569105691057</v>
      </c>
      <c r="J1523" s="1480"/>
      <c r="K1523" s="196"/>
      <c r="L1523" s="1461"/>
      <c r="M1523" s="1461"/>
      <c r="N1523" s="1481"/>
      <c r="O1523" s="127"/>
      <c r="P1523" s="1461"/>
      <c r="Q1523" s="1302"/>
      <c r="R1523" s="1956">
        <v>26064.671679999999</v>
      </c>
      <c r="S1523" s="2935">
        <f t="shared" ref="S1523" si="748">R1523/12*$C$3</f>
        <v>2172.0559733333334</v>
      </c>
      <c r="T1523" s="2013">
        <f t="shared" ref="T1523" si="749">Z1523-Y1523-V1523</f>
        <v>2140.2298900000001</v>
      </c>
      <c r="U1523" s="3204"/>
      <c r="V1523" s="2013"/>
      <c r="W1523" s="2013">
        <f>T1523-S1523</f>
        <v>-31.826083333333372</v>
      </c>
      <c r="X1523" s="2013"/>
      <c r="Y1523" s="1956">
        <v>-4.7240200000000003</v>
      </c>
      <c r="Z1523" s="1939">
        <v>2135.50587</v>
      </c>
      <c r="AA1523" s="1301"/>
    </row>
    <row r="1524" spans="1:27" s="205" customFormat="1" ht="15.75" thickBot="1" x14ac:dyDescent="0.3">
      <c r="A1524" s="646">
        <v>1</v>
      </c>
      <c r="B1524" s="646">
        <v>1</v>
      </c>
      <c r="C1524" s="383" t="s">
        <v>507</v>
      </c>
      <c r="D1524" s="383"/>
      <c r="E1524" s="451"/>
      <c r="F1524" s="1607"/>
      <c r="G1524" s="46"/>
      <c r="H1524" s="46"/>
      <c r="I1524" s="46"/>
      <c r="J1524" s="755"/>
      <c r="K1524" s="755"/>
      <c r="L1524" s="451"/>
      <c r="M1524" s="451"/>
      <c r="N1524" s="756">
        <f>SUM(N1518,N1460)</f>
        <v>2563</v>
      </c>
      <c r="O1524" s="451"/>
      <c r="P1524" s="451"/>
      <c r="Q1524" s="451"/>
      <c r="R1524" s="1924">
        <f t="shared" ref="R1524:W1524" si="750">R1523+R1518+R1508+R1460</f>
        <v>356658.18748848001</v>
      </c>
      <c r="S1524" s="2008">
        <f t="shared" si="750"/>
        <v>29721.515624039999</v>
      </c>
      <c r="T1524" s="1924">
        <f t="shared" si="750"/>
        <v>26016.377489999999</v>
      </c>
      <c r="U1524" s="3205">
        <f t="shared" si="750"/>
        <v>0</v>
      </c>
      <c r="V1524" s="1924">
        <f t="shared" si="750"/>
        <v>-3.5461300000000002</v>
      </c>
      <c r="W1524" s="1924">
        <f t="shared" si="750"/>
        <v>-3705.1381340399998</v>
      </c>
      <c r="X1524" s="1924"/>
      <c r="Y1524" s="1924">
        <f>Y1523+Y1518+Y1508+Y1460</f>
        <v>-31.399209999999997</v>
      </c>
      <c r="Z1524" s="1924">
        <f>Z1523+Z1518+Z1508+Z1460</f>
        <v>25981.432149999997</v>
      </c>
      <c r="AA1524" s="669"/>
    </row>
    <row r="1525" spans="1:27" ht="29.25" x14ac:dyDescent="0.25">
      <c r="A1525" s="646">
        <v>1</v>
      </c>
      <c r="B1525" s="646">
        <v>1</v>
      </c>
      <c r="C1525" s="1216" t="s">
        <v>312</v>
      </c>
      <c r="D1525" s="1216"/>
      <c r="E1525" s="1194"/>
      <c r="F1525" s="1597"/>
      <c r="G1525" s="1217"/>
      <c r="H1525" s="1217"/>
      <c r="I1525" s="1217"/>
      <c r="J1525" s="1218"/>
      <c r="K1525" s="1218"/>
      <c r="L1525" s="1218"/>
      <c r="M1525" s="1218"/>
      <c r="N1525" s="1218"/>
      <c r="O1525" s="1218"/>
      <c r="P1525" s="1218"/>
      <c r="Q1525" s="1218"/>
      <c r="R1525" s="1158">
        <f t="shared" ref="R1525" si="751">R1524</f>
        <v>356658.18748848001</v>
      </c>
      <c r="S1525" s="1957">
        <f t="shared" ref="S1525" si="752">S1524</f>
        <v>29721.515624039999</v>
      </c>
      <c r="T1525" s="2009">
        <f t="shared" ref="T1525:Y1525" si="753">T1524</f>
        <v>26016.377489999999</v>
      </c>
      <c r="U1525" s="3206">
        <f t="shared" ref="U1525:V1525" si="754">U1524</f>
        <v>0</v>
      </c>
      <c r="V1525" s="2009">
        <f t="shared" si="754"/>
        <v>-3.5461300000000002</v>
      </c>
      <c r="W1525" s="2009">
        <f t="shared" si="753"/>
        <v>-3705.1381340399998</v>
      </c>
      <c r="X1525" s="2009"/>
      <c r="Y1525" s="2009">
        <f t="shared" si="753"/>
        <v>-31.399209999999997</v>
      </c>
      <c r="Z1525" s="2009">
        <f>Z1524</f>
        <v>25981.432149999997</v>
      </c>
    </row>
    <row r="1526" spans="1:27" ht="29.25" x14ac:dyDescent="0.25">
      <c r="A1526" s="646">
        <v>1</v>
      </c>
      <c r="B1526" s="646">
        <v>1</v>
      </c>
      <c r="C1526" s="1086" t="s">
        <v>80</v>
      </c>
      <c r="D1526" s="1086"/>
      <c r="E1526" s="1086"/>
      <c r="F1526" s="1532">
        <f>SUM(F1460)</f>
        <v>2694</v>
      </c>
      <c r="G1526" s="1079">
        <f>SUM(G1460)</f>
        <v>224.49999999999997</v>
      </c>
      <c r="H1526" s="1079">
        <f>SUM(H1460)</f>
        <v>146</v>
      </c>
      <c r="I1526" s="1079">
        <f>H1526/G1526*100</f>
        <v>65.033407572383084</v>
      </c>
      <c r="J1526" s="959">
        <f>L1526/F1526</f>
        <v>10.007052709725315</v>
      </c>
      <c r="K1526" s="959">
        <f>N1526/H1526</f>
        <v>9.2534246575342465</v>
      </c>
      <c r="L1526" s="1079">
        <f>SUM(L1460)</f>
        <v>26959</v>
      </c>
      <c r="M1526" s="1079">
        <f>SUM(M1460)</f>
        <v>2248</v>
      </c>
      <c r="N1526" s="1079">
        <f>SUM(N1460)</f>
        <v>1351</v>
      </c>
      <c r="O1526" s="957">
        <f>N1526/M1526*100</f>
        <v>60.097864768683273</v>
      </c>
      <c r="P1526" s="1079">
        <f>SUM(P1460)</f>
        <v>80.133455882352948</v>
      </c>
      <c r="Q1526" s="957">
        <f>N1526/$C$3*12/P1526</f>
        <v>202.31250258071321</v>
      </c>
      <c r="R1526" s="1957">
        <f t="shared" ref="R1526:W1526" si="755">SUM(R1460)</f>
        <v>80778.370236480012</v>
      </c>
      <c r="S1526" s="1957">
        <f t="shared" si="755"/>
        <v>6731.5308530400007</v>
      </c>
      <c r="T1526" s="959">
        <f t="shared" si="755"/>
        <v>3921.7666800000002</v>
      </c>
      <c r="U1526" s="3207">
        <f t="shared" si="755"/>
        <v>0</v>
      </c>
      <c r="V1526" s="959">
        <f t="shared" si="755"/>
        <v>-3.5461300000000002</v>
      </c>
      <c r="W1526" s="959">
        <f t="shared" si="755"/>
        <v>-2809.7641730400005</v>
      </c>
      <c r="X1526" s="959"/>
      <c r="Y1526" s="959">
        <f>SUM(Y1460)</f>
        <v>-4.9725400000000004</v>
      </c>
      <c r="Z1526" s="959">
        <f>SUM(Z1460)</f>
        <v>3913.2480099999998</v>
      </c>
    </row>
    <row r="1527" spans="1:27" x14ac:dyDescent="0.25">
      <c r="A1527" s="646">
        <v>1</v>
      </c>
      <c r="B1527" s="646">
        <v>1</v>
      </c>
      <c r="C1527" s="1049" t="s">
        <v>258</v>
      </c>
      <c r="D1527" s="1049"/>
      <c r="E1527" s="1086"/>
      <c r="F1527" s="1532"/>
      <c r="G1527" s="1079"/>
      <c r="H1527" s="1079"/>
      <c r="I1527" s="1079"/>
      <c r="J1527" s="959"/>
      <c r="K1527" s="959"/>
      <c r="L1527" s="1079"/>
      <c r="M1527" s="1079"/>
      <c r="N1527" s="1079"/>
      <c r="O1527" s="957"/>
      <c r="P1527" s="1079"/>
      <c r="Q1527" s="957"/>
      <c r="R1527" s="1957"/>
      <c r="S1527" s="1957"/>
      <c r="T1527" s="959"/>
      <c r="U1527" s="3207"/>
      <c r="V1527" s="959"/>
      <c r="W1527" s="959"/>
      <c r="X1527" s="2010"/>
      <c r="Y1527" s="2010"/>
      <c r="Z1527" s="959"/>
    </row>
    <row r="1528" spans="1:27" x14ac:dyDescent="0.25">
      <c r="A1528" s="646">
        <v>1</v>
      </c>
      <c r="B1528" s="646">
        <v>1</v>
      </c>
      <c r="C1528" s="1135" t="s">
        <v>609</v>
      </c>
      <c r="D1528" s="1071"/>
      <c r="E1528" s="1086"/>
      <c r="F1528" s="1532"/>
      <c r="G1528" s="1079"/>
      <c r="H1528" s="1079"/>
      <c r="I1528" s="1079"/>
      <c r="J1528" s="959"/>
      <c r="K1528" s="959"/>
      <c r="L1528" s="1079"/>
      <c r="M1528" s="1079"/>
      <c r="N1528" s="1079"/>
      <c r="O1528" s="957"/>
      <c r="P1528" s="1079"/>
      <c r="Q1528" s="957"/>
      <c r="R1528" s="1957">
        <f t="shared" ref="R1528:W1529" si="756">R1462</f>
        <v>164723.18521999998</v>
      </c>
      <c r="S1528" s="1957">
        <f t="shared" si="756"/>
        <v>13726.932101666665</v>
      </c>
      <c r="T1528" s="959">
        <f t="shared" si="756"/>
        <v>13726.9321</v>
      </c>
      <c r="U1528" s="3207">
        <f t="shared" si="756"/>
        <v>0</v>
      </c>
      <c r="V1528" s="959">
        <f t="shared" si="756"/>
        <v>0</v>
      </c>
      <c r="W1528" s="959">
        <f t="shared" si="756"/>
        <v>-1.6666654119035229E-6</v>
      </c>
      <c r="X1528" s="2010"/>
      <c r="Y1528" s="2010">
        <f>Y1462</f>
        <v>-21.702649999999998</v>
      </c>
      <c r="Z1528" s="959">
        <f>Z1462</f>
        <v>13705.229450000001</v>
      </c>
    </row>
    <row r="1529" spans="1:27" x14ac:dyDescent="0.25">
      <c r="B1529" s="646">
        <v>1</v>
      </c>
      <c r="C1529" s="1135" t="s">
        <v>525</v>
      </c>
      <c r="D1529" s="1071"/>
      <c r="E1529" s="1086"/>
      <c r="F1529" s="1532"/>
      <c r="G1529" s="1079"/>
      <c r="H1529" s="1079"/>
      <c r="I1529" s="1079"/>
      <c r="J1529" s="959"/>
      <c r="K1529" s="959"/>
      <c r="L1529" s="1079"/>
      <c r="M1529" s="1079"/>
      <c r="N1529" s="1079"/>
      <c r="O1529" s="957"/>
      <c r="P1529" s="1079"/>
      <c r="Q1529" s="957"/>
      <c r="R1529" s="1957">
        <f t="shared" si="756"/>
        <v>32402.101200000005</v>
      </c>
      <c r="S1529" s="1957">
        <f t="shared" si="756"/>
        <v>2700.1751000000004</v>
      </c>
      <c r="T1529" s="959">
        <f t="shared" si="756"/>
        <v>2700.1750999999999</v>
      </c>
      <c r="U1529" s="3207">
        <f t="shared" si="756"/>
        <v>0</v>
      </c>
      <c r="V1529" s="959">
        <f t="shared" si="756"/>
        <v>0</v>
      </c>
      <c r="W1529" s="959">
        <f t="shared" si="756"/>
        <v>0</v>
      </c>
      <c r="X1529" s="2010"/>
      <c r="Y1529" s="2010">
        <f>Y1463</f>
        <v>0</v>
      </c>
      <c r="Z1529" s="959">
        <f>Z1463</f>
        <v>2700.1750999999999</v>
      </c>
    </row>
    <row r="1530" spans="1:27" ht="29.25" x14ac:dyDescent="0.25">
      <c r="A1530" s="646">
        <v>1</v>
      </c>
      <c r="B1530" s="646">
        <v>1</v>
      </c>
      <c r="C1530" s="1799" t="s">
        <v>481</v>
      </c>
      <c r="D1530" s="960"/>
      <c r="E1530" s="1086"/>
      <c r="F1530" s="1532">
        <f t="shared" ref="F1530:I1537" si="757">F1464</f>
        <v>30481</v>
      </c>
      <c r="G1530" s="1079">
        <f t="shared" si="757"/>
        <v>2540.0833333333335</v>
      </c>
      <c r="H1530" s="1079">
        <f t="shared" si="757"/>
        <v>1161.8699999999999</v>
      </c>
      <c r="I1530" s="1079">
        <f t="shared" si="757"/>
        <v>45.741412683310905</v>
      </c>
      <c r="J1530" s="959"/>
      <c r="K1530" s="959"/>
      <c r="L1530" s="1079"/>
      <c r="M1530" s="1079"/>
      <c r="N1530" s="1079"/>
      <c r="O1530" s="957"/>
      <c r="P1530" s="1079"/>
      <c r="Q1530" s="957"/>
      <c r="R1530" s="1957"/>
      <c r="S1530" s="1957"/>
      <c r="T1530" s="959"/>
      <c r="U1530" s="3207"/>
      <c r="V1530" s="959"/>
      <c r="W1530" s="959"/>
      <c r="X1530" s="2010"/>
      <c r="Y1530" s="2010"/>
      <c r="Z1530" s="959"/>
    </row>
    <row r="1531" spans="1:27" ht="30" x14ac:dyDescent="0.25">
      <c r="B1531" s="646">
        <v>1</v>
      </c>
      <c r="C1531" s="2603" t="s">
        <v>255</v>
      </c>
      <c r="D1531" s="960"/>
      <c r="E1531" s="1086"/>
      <c r="F1531" s="1532">
        <f t="shared" si="757"/>
        <v>0</v>
      </c>
      <c r="G1531" s="1079">
        <f t="shared" si="757"/>
        <v>0</v>
      </c>
      <c r="H1531" s="1079">
        <f t="shared" si="757"/>
        <v>0</v>
      </c>
      <c r="I1531" s="1079">
        <f t="shared" si="757"/>
        <v>0</v>
      </c>
      <c r="J1531" s="959"/>
      <c r="K1531" s="959"/>
      <c r="L1531" s="1079"/>
      <c r="M1531" s="1079"/>
      <c r="N1531" s="1079"/>
      <c r="O1531" s="957"/>
      <c r="P1531" s="1079"/>
      <c r="Q1531" s="957"/>
      <c r="R1531" s="1957"/>
      <c r="S1531" s="1957"/>
      <c r="T1531" s="959"/>
      <c r="U1531" s="3207"/>
      <c r="V1531" s="959"/>
      <c r="W1531" s="959"/>
      <c r="X1531" s="2010"/>
      <c r="Y1531" s="2010"/>
      <c r="Z1531" s="959"/>
    </row>
    <row r="1532" spans="1:27" ht="30" x14ac:dyDescent="0.25">
      <c r="B1532" s="646">
        <v>1</v>
      </c>
      <c r="C1532" s="2603" t="s">
        <v>256</v>
      </c>
      <c r="D1532" s="960"/>
      <c r="E1532" s="1086"/>
      <c r="F1532" s="1532">
        <f t="shared" si="757"/>
        <v>500</v>
      </c>
      <c r="G1532" s="1079">
        <f t="shared" si="757"/>
        <v>41.666666666666664</v>
      </c>
      <c r="H1532" s="1079">
        <f t="shared" si="757"/>
        <v>10</v>
      </c>
      <c r="I1532" s="1079">
        <f t="shared" si="757"/>
        <v>24.000000000000004</v>
      </c>
      <c r="J1532" s="959"/>
      <c r="K1532" s="959"/>
      <c r="L1532" s="1079"/>
      <c r="M1532" s="1079"/>
      <c r="N1532" s="1079"/>
      <c r="O1532" s="957"/>
      <c r="P1532" s="1079"/>
      <c r="Q1532" s="957"/>
      <c r="R1532" s="1957"/>
      <c r="S1532" s="1957"/>
      <c r="T1532" s="959"/>
      <c r="U1532" s="3207"/>
      <c r="V1532" s="959"/>
      <c r="W1532" s="959"/>
      <c r="X1532" s="2010"/>
      <c r="Y1532" s="2010"/>
      <c r="Z1532" s="959"/>
    </row>
    <row r="1533" spans="1:27" ht="30" x14ac:dyDescent="0.25">
      <c r="B1533" s="646">
        <v>1</v>
      </c>
      <c r="C1533" s="1803" t="s">
        <v>482</v>
      </c>
      <c r="D1533" s="960"/>
      <c r="E1533" s="1086"/>
      <c r="F1533" s="1532">
        <f t="shared" si="757"/>
        <v>19412</v>
      </c>
      <c r="G1533" s="1079">
        <f t="shared" si="757"/>
        <v>1617.6666666666667</v>
      </c>
      <c r="H1533" s="1079">
        <f t="shared" si="757"/>
        <v>448.87</v>
      </c>
      <c r="I1533" s="1079">
        <f t="shared" si="757"/>
        <v>27.74799093344323</v>
      </c>
      <c r="J1533" s="959"/>
      <c r="K1533" s="959"/>
      <c r="L1533" s="1079"/>
      <c r="M1533" s="1079"/>
      <c r="N1533" s="1079"/>
      <c r="O1533" s="957"/>
      <c r="P1533" s="1079"/>
      <c r="Q1533" s="957"/>
      <c r="R1533" s="1957"/>
      <c r="S1533" s="1957"/>
      <c r="T1533" s="959"/>
      <c r="U1533" s="3207"/>
      <c r="V1533" s="959"/>
      <c r="W1533" s="959"/>
      <c r="X1533" s="2010"/>
      <c r="Y1533" s="2010"/>
      <c r="Z1533" s="959"/>
    </row>
    <row r="1534" spans="1:27" x14ac:dyDescent="0.25">
      <c r="B1534" s="646">
        <v>1</v>
      </c>
      <c r="C1534" s="1138" t="s">
        <v>483</v>
      </c>
      <c r="D1534" s="960"/>
      <c r="E1534" s="1086"/>
      <c r="F1534" s="1532">
        <f t="shared" si="757"/>
        <v>19400</v>
      </c>
      <c r="G1534" s="1079">
        <f t="shared" si="757"/>
        <v>1616.6666666666667</v>
      </c>
      <c r="H1534" s="1079">
        <f t="shared" si="757"/>
        <v>448</v>
      </c>
      <c r="I1534" s="1079">
        <f t="shared" si="757"/>
        <v>27.711340206185564</v>
      </c>
      <c r="J1534" s="959"/>
      <c r="K1534" s="959"/>
      <c r="L1534" s="1079"/>
      <c r="M1534" s="1079"/>
      <c r="N1534" s="1079"/>
      <c r="O1534" s="957"/>
      <c r="P1534" s="1079"/>
      <c r="Q1534" s="957"/>
      <c r="R1534" s="1957"/>
      <c r="S1534" s="1957"/>
      <c r="T1534" s="959"/>
      <c r="U1534" s="3207"/>
      <c r="V1534" s="959"/>
      <c r="W1534" s="959"/>
      <c r="X1534" s="2010"/>
      <c r="Y1534" s="2010"/>
      <c r="Z1534" s="959"/>
    </row>
    <row r="1535" spans="1:27" ht="30" x14ac:dyDescent="0.25">
      <c r="B1535" s="646">
        <v>1</v>
      </c>
      <c r="C1535" s="1138" t="s">
        <v>484</v>
      </c>
      <c r="D1535" s="960"/>
      <c r="E1535" s="1086"/>
      <c r="F1535" s="1532">
        <f t="shared" si="757"/>
        <v>48</v>
      </c>
      <c r="G1535" s="1079">
        <f t="shared" si="757"/>
        <v>4</v>
      </c>
      <c r="H1535" s="1079">
        <f t="shared" si="757"/>
        <v>3.48</v>
      </c>
      <c r="I1535" s="1079">
        <f t="shared" si="757"/>
        <v>87</v>
      </c>
      <c r="J1535" s="959"/>
      <c r="K1535" s="959"/>
      <c r="L1535" s="1079"/>
      <c r="M1535" s="1079"/>
      <c r="N1535" s="1079"/>
      <c r="O1535" s="957"/>
      <c r="P1535" s="1079"/>
      <c r="Q1535" s="957"/>
      <c r="R1535" s="1957"/>
      <c r="S1535" s="1957"/>
      <c r="T1535" s="959"/>
      <c r="U1535" s="3207"/>
      <c r="V1535" s="959"/>
      <c r="W1535" s="959"/>
      <c r="X1535" s="2010"/>
      <c r="Y1535" s="2010"/>
      <c r="Z1535" s="959"/>
    </row>
    <row r="1536" spans="1:27" ht="60" x14ac:dyDescent="0.25">
      <c r="B1536" s="646">
        <v>1</v>
      </c>
      <c r="C1536" s="1138" t="s">
        <v>485</v>
      </c>
      <c r="D1536" s="960"/>
      <c r="E1536" s="1086"/>
      <c r="F1536" s="1532">
        <f t="shared" si="757"/>
        <v>3600</v>
      </c>
      <c r="G1536" s="1079">
        <f t="shared" si="757"/>
        <v>300</v>
      </c>
      <c r="H1536" s="1079">
        <f t="shared" si="757"/>
        <v>175</v>
      </c>
      <c r="I1536" s="1079">
        <f t="shared" si="757"/>
        <v>58.333333333333336</v>
      </c>
      <c r="J1536" s="959"/>
      <c r="K1536" s="959"/>
      <c r="L1536" s="1079"/>
      <c r="M1536" s="1079"/>
      <c r="N1536" s="1079"/>
      <c r="O1536" s="957"/>
      <c r="P1536" s="1079"/>
      <c r="Q1536" s="957"/>
      <c r="R1536" s="1957"/>
      <c r="S1536" s="1957"/>
      <c r="T1536" s="959"/>
      <c r="U1536" s="3207"/>
      <c r="V1536" s="959"/>
      <c r="W1536" s="959"/>
      <c r="X1536" s="2010"/>
      <c r="Y1536" s="2010"/>
      <c r="Z1536" s="959"/>
    </row>
    <row r="1537" spans="2:26" ht="45" x14ac:dyDescent="0.25">
      <c r="B1537" s="646">
        <v>1</v>
      </c>
      <c r="C1537" s="1138" t="s">
        <v>500</v>
      </c>
      <c r="D1537" s="960"/>
      <c r="E1537" s="1086"/>
      <c r="F1537" s="1532">
        <f t="shared" si="757"/>
        <v>5100</v>
      </c>
      <c r="G1537" s="1079">
        <f t="shared" si="757"/>
        <v>425</v>
      </c>
      <c r="H1537" s="1079">
        <f t="shared" si="757"/>
        <v>528</v>
      </c>
      <c r="I1537" s="1079">
        <f t="shared" si="757"/>
        <v>124.23529411764707</v>
      </c>
      <c r="J1537" s="959"/>
      <c r="K1537" s="959"/>
      <c r="L1537" s="1079"/>
      <c r="M1537" s="1079"/>
      <c r="N1537" s="1079"/>
      <c r="O1537" s="957"/>
      <c r="P1537" s="1079"/>
      <c r="Q1537" s="957"/>
      <c r="R1537" s="1957"/>
      <c r="S1537" s="1957"/>
      <c r="T1537" s="959"/>
      <c r="U1537" s="3207"/>
      <c r="V1537" s="959"/>
      <c r="W1537" s="959"/>
      <c r="X1537" s="2010"/>
      <c r="Y1537" s="2010"/>
      <c r="Z1537" s="959"/>
    </row>
    <row r="1538" spans="2:26" ht="30" x14ac:dyDescent="0.25">
      <c r="B1538" s="646">
        <v>1</v>
      </c>
      <c r="C1538" s="1138" t="s">
        <v>607</v>
      </c>
      <c r="D1538" s="960"/>
      <c r="E1538" s="1086"/>
      <c r="F1538" s="1532">
        <f t="shared" ref="F1538:F1554" si="758">F1472</f>
        <v>1869</v>
      </c>
      <c r="G1538" s="1079">
        <f t="shared" ref="G1538:I1538" si="759">G1472</f>
        <v>155.75</v>
      </c>
      <c r="H1538" s="1079">
        <f t="shared" si="759"/>
        <v>0</v>
      </c>
      <c r="I1538" s="1079">
        <f t="shared" si="759"/>
        <v>0</v>
      </c>
      <c r="J1538" s="959"/>
      <c r="K1538" s="959"/>
      <c r="L1538" s="1079"/>
      <c r="M1538" s="1079"/>
      <c r="N1538" s="1079"/>
      <c r="O1538" s="957"/>
      <c r="P1538" s="1079"/>
      <c r="Q1538" s="957"/>
      <c r="R1538" s="1957"/>
      <c r="S1538" s="1957"/>
      <c r="T1538" s="959"/>
      <c r="U1538" s="3207"/>
      <c r="V1538" s="959"/>
      <c r="W1538" s="959"/>
      <c r="X1538" s="2010"/>
      <c r="Y1538" s="2010"/>
      <c r="Z1538" s="959"/>
    </row>
    <row r="1539" spans="2:26" ht="29.25" x14ac:dyDescent="0.25">
      <c r="B1539" s="646">
        <v>1</v>
      </c>
      <c r="C1539" s="2604" t="s">
        <v>135</v>
      </c>
      <c r="D1539" s="960"/>
      <c r="E1539" s="1086"/>
      <c r="F1539" s="1532">
        <f t="shared" si="758"/>
        <v>42949.319148936171</v>
      </c>
      <c r="G1539" s="1079">
        <f t="shared" ref="G1539:I1550" si="760">G1473</f>
        <v>3579.1099290780144</v>
      </c>
      <c r="H1539" s="1079">
        <f t="shared" si="760"/>
        <v>2329.1287234042552</v>
      </c>
      <c r="I1539" s="1079">
        <f t="shared" si="760"/>
        <v>65.075640859241318</v>
      </c>
      <c r="J1539" s="959"/>
      <c r="K1539" s="959"/>
      <c r="L1539" s="1079"/>
      <c r="M1539" s="1079"/>
      <c r="N1539" s="1079"/>
      <c r="O1539" s="957"/>
      <c r="P1539" s="1079"/>
      <c r="Q1539" s="957"/>
      <c r="R1539" s="1957"/>
      <c r="S1539" s="1957"/>
      <c r="T1539" s="959"/>
      <c r="U1539" s="3207"/>
      <c r="V1539" s="959"/>
      <c r="W1539" s="959"/>
      <c r="X1539" s="2010"/>
      <c r="Y1539" s="2010"/>
      <c r="Z1539" s="959"/>
    </row>
    <row r="1540" spans="2:26" x14ac:dyDescent="0.25">
      <c r="B1540" s="646">
        <v>1</v>
      </c>
      <c r="C1540" s="1139" t="s">
        <v>308</v>
      </c>
      <c r="D1540" s="960"/>
      <c r="E1540" s="1086"/>
      <c r="F1540" s="1532">
        <f t="shared" si="758"/>
        <v>38694</v>
      </c>
      <c r="G1540" s="1079">
        <f t="shared" si="760"/>
        <v>3224.5</v>
      </c>
      <c r="H1540" s="1079">
        <f t="shared" si="760"/>
        <v>2045</v>
      </c>
      <c r="I1540" s="1079">
        <f t="shared" si="760"/>
        <v>63.420685377577925</v>
      </c>
      <c r="J1540" s="959"/>
      <c r="K1540" s="959"/>
      <c r="L1540" s="1079"/>
      <c r="M1540" s="1079"/>
      <c r="N1540" s="1079"/>
      <c r="O1540" s="957"/>
      <c r="P1540" s="1079"/>
      <c r="Q1540" s="957"/>
      <c r="R1540" s="1957"/>
      <c r="S1540" s="1957"/>
      <c r="T1540" s="959"/>
      <c r="U1540" s="3207"/>
      <c r="V1540" s="959"/>
      <c r="W1540" s="959"/>
      <c r="X1540" s="2010"/>
      <c r="Y1540" s="2010"/>
      <c r="Z1540" s="959"/>
    </row>
    <row r="1541" spans="2:26" x14ac:dyDescent="0.25">
      <c r="B1541" s="646">
        <v>1</v>
      </c>
      <c r="C1541" s="1139" t="s">
        <v>487</v>
      </c>
      <c r="D1541" s="960"/>
      <c r="E1541" s="1086"/>
      <c r="F1541" s="1532">
        <f t="shared" si="758"/>
        <v>4255.3191489361698</v>
      </c>
      <c r="G1541" s="1079">
        <f t="shared" si="760"/>
        <v>354.6099290780142</v>
      </c>
      <c r="H1541" s="1079">
        <f t="shared" si="760"/>
        <v>284.12872340425531</v>
      </c>
      <c r="I1541" s="1079">
        <f t="shared" si="760"/>
        <v>80.124299999999991</v>
      </c>
      <c r="J1541" s="959"/>
      <c r="K1541" s="959"/>
      <c r="L1541" s="1079"/>
      <c r="M1541" s="1079"/>
      <c r="N1541" s="1079"/>
      <c r="O1541" s="957"/>
      <c r="P1541" s="1079"/>
      <c r="Q1541" s="957"/>
      <c r="R1541" s="1957"/>
      <c r="S1541" s="1957"/>
      <c r="T1541" s="959"/>
      <c r="U1541" s="3207"/>
      <c r="V1541" s="959"/>
      <c r="W1541" s="959"/>
      <c r="X1541" s="2010"/>
      <c r="Y1541" s="2010"/>
      <c r="Z1541" s="959"/>
    </row>
    <row r="1542" spans="2:26" x14ac:dyDescent="0.25">
      <c r="B1542" s="646">
        <v>1</v>
      </c>
      <c r="C1542" s="1806" t="s">
        <v>504</v>
      </c>
      <c r="D1542" s="960"/>
      <c r="E1542" s="1086"/>
      <c r="F1542" s="1532">
        <f t="shared" si="758"/>
        <v>40000</v>
      </c>
      <c r="G1542" s="1079">
        <f t="shared" si="760"/>
        <v>3333.3333333333335</v>
      </c>
      <c r="H1542" s="1079">
        <f t="shared" si="760"/>
        <v>2670.81</v>
      </c>
      <c r="I1542" s="1079">
        <f t="shared" si="760"/>
        <v>80.124299999999991</v>
      </c>
      <c r="J1542" s="959"/>
      <c r="K1542" s="959"/>
      <c r="L1542" s="1079"/>
      <c r="M1542" s="1079"/>
      <c r="N1542" s="1079"/>
      <c r="O1542" s="957"/>
      <c r="P1542" s="1079"/>
      <c r="Q1542" s="957"/>
      <c r="R1542" s="1957"/>
      <c r="S1542" s="1957"/>
      <c r="T1542" s="959"/>
      <c r="U1542" s="3207"/>
      <c r="V1542" s="959"/>
      <c r="W1542" s="959"/>
      <c r="X1542" s="2010"/>
      <c r="Y1542" s="2010"/>
      <c r="Z1542" s="959"/>
    </row>
    <row r="1543" spans="2:26" ht="47.25" x14ac:dyDescent="0.25">
      <c r="B1543" s="646">
        <v>1</v>
      </c>
      <c r="C1543" s="2605" t="s">
        <v>489</v>
      </c>
      <c r="D1543" s="960"/>
      <c r="E1543" s="1086"/>
      <c r="F1543" s="1532">
        <f t="shared" si="758"/>
        <v>12572</v>
      </c>
      <c r="G1543" s="1079">
        <f t="shared" si="760"/>
        <v>1047.6666666666665</v>
      </c>
      <c r="H1543" s="1079">
        <f t="shared" si="760"/>
        <v>0</v>
      </c>
      <c r="I1543" s="1079">
        <f t="shared" si="760"/>
        <v>0</v>
      </c>
      <c r="J1543" s="959"/>
      <c r="K1543" s="959"/>
      <c r="L1543" s="1079"/>
      <c r="M1543" s="1079"/>
      <c r="N1543" s="1079"/>
      <c r="O1543" s="957"/>
      <c r="P1543" s="1079"/>
      <c r="Q1543" s="957"/>
      <c r="R1543" s="1957">
        <f t="shared" ref="R1543:W1543" si="761">R1477</f>
        <v>0</v>
      </c>
      <c r="S1543" s="1957">
        <f t="shared" si="761"/>
        <v>0</v>
      </c>
      <c r="T1543" s="959">
        <f t="shared" si="761"/>
        <v>0</v>
      </c>
      <c r="U1543" s="3207">
        <f t="shared" si="761"/>
        <v>0</v>
      </c>
      <c r="V1543" s="959">
        <f t="shared" si="761"/>
        <v>0</v>
      </c>
      <c r="W1543" s="959">
        <f t="shared" si="761"/>
        <v>0</v>
      </c>
      <c r="X1543" s="2010"/>
      <c r="Y1543" s="2010">
        <f>Y1477</f>
        <v>0</v>
      </c>
      <c r="Z1543" s="959">
        <f>Z1477</f>
        <v>0</v>
      </c>
    </row>
    <row r="1544" spans="2:26" ht="30" x14ac:dyDescent="0.25">
      <c r="B1544" s="646">
        <v>1</v>
      </c>
      <c r="C1544" s="1803" t="s">
        <v>490</v>
      </c>
      <c r="D1544" s="960"/>
      <c r="E1544" s="1086"/>
      <c r="F1544" s="1532">
        <f t="shared" si="758"/>
        <v>5457</v>
      </c>
      <c r="G1544" s="1079">
        <f t="shared" si="760"/>
        <v>454.74999999999994</v>
      </c>
      <c r="H1544" s="1079">
        <f t="shared" si="760"/>
        <v>0</v>
      </c>
      <c r="I1544" s="1079">
        <f t="shared" si="760"/>
        <v>0</v>
      </c>
      <c r="J1544" s="959"/>
      <c r="K1544" s="959"/>
      <c r="L1544" s="1079"/>
      <c r="M1544" s="1079"/>
      <c r="N1544" s="1079"/>
      <c r="O1544" s="957"/>
      <c r="P1544" s="1079"/>
      <c r="Q1544" s="957"/>
      <c r="R1544" s="1957"/>
      <c r="S1544" s="1957"/>
      <c r="T1544" s="959"/>
      <c r="U1544" s="3207"/>
      <c r="V1544" s="959"/>
      <c r="W1544" s="959"/>
      <c r="X1544" s="2010"/>
      <c r="Y1544" s="2010"/>
      <c r="Z1544" s="959"/>
    </row>
    <row r="1545" spans="2:26" ht="30" x14ac:dyDescent="0.25">
      <c r="B1545" s="646">
        <v>1</v>
      </c>
      <c r="C1545" s="1138" t="s">
        <v>491</v>
      </c>
      <c r="D1545" s="960"/>
      <c r="E1545" s="1086"/>
      <c r="F1545" s="1532">
        <f t="shared" si="758"/>
        <v>5251</v>
      </c>
      <c r="G1545" s="1079">
        <f t="shared" si="760"/>
        <v>437.58333333333331</v>
      </c>
      <c r="H1545" s="1079">
        <f t="shared" si="760"/>
        <v>0</v>
      </c>
      <c r="I1545" s="1079">
        <f t="shared" si="760"/>
        <v>0</v>
      </c>
      <c r="J1545" s="959"/>
      <c r="K1545" s="959"/>
      <c r="L1545" s="1079"/>
      <c r="M1545" s="1079"/>
      <c r="N1545" s="1079"/>
      <c r="O1545" s="957"/>
      <c r="P1545" s="1079"/>
      <c r="Q1545" s="957"/>
      <c r="R1545" s="1957"/>
      <c r="S1545" s="1957"/>
      <c r="T1545" s="959"/>
      <c r="U1545" s="3207"/>
      <c r="V1545" s="959"/>
      <c r="W1545" s="959"/>
      <c r="X1545" s="2010"/>
      <c r="Y1545" s="2010"/>
      <c r="Z1545" s="959"/>
    </row>
    <row r="1546" spans="2:26" ht="45" x14ac:dyDescent="0.25">
      <c r="B1546" s="646">
        <v>1</v>
      </c>
      <c r="C1546" s="1138" t="s">
        <v>492</v>
      </c>
      <c r="D1546" s="960"/>
      <c r="E1546" s="1086"/>
      <c r="F1546" s="1532">
        <f t="shared" si="758"/>
        <v>0</v>
      </c>
      <c r="G1546" s="1079">
        <f t="shared" si="760"/>
        <v>0</v>
      </c>
      <c r="H1546" s="1079">
        <f t="shared" si="760"/>
        <v>0</v>
      </c>
      <c r="I1546" s="1079">
        <f t="shared" si="760"/>
        <v>0</v>
      </c>
      <c r="J1546" s="959"/>
      <c r="K1546" s="959"/>
      <c r="L1546" s="1079"/>
      <c r="M1546" s="1079"/>
      <c r="N1546" s="1079"/>
      <c r="O1546" s="957"/>
      <c r="P1546" s="1079"/>
      <c r="Q1546" s="957"/>
      <c r="R1546" s="1957"/>
      <c r="S1546" s="1957"/>
      <c r="T1546" s="959"/>
      <c r="U1546" s="3207"/>
      <c r="V1546" s="959"/>
      <c r="W1546" s="959"/>
      <c r="X1546" s="2010"/>
      <c r="Y1546" s="2010"/>
      <c r="Z1546" s="959"/>
    </row>
    <row r="1547" spans="2:26" ht="45" x14ac:dyDescent="0.25">
      <c r="B1547" s="646">
        <v>1</v>
      </c>
      <c r="C1547" s="1138" t="s">
        <v>493</v>
      </c>
      <c r="D1547" s="960"/>
      <c r="E1547" s="1086"/>
      <c r="F1547" s="1532">
        <f t="shared" si="758"/>
        <v>25</v>
      </c>
      <c r="G1547" s="1079">
        <f t="shared" si="760"/>
        <v>2.0833333333333335</v>
      </c>
      <c r="H1547" s="1079">
        <f t="shared" si="760"/>
        <v>0</v>
      </c>
      <c r="I1547" s="1079">
        <f t="shared" si="760"/>
        <v>0</v>
      </c>
      <c r="J1547" s="959"/>
      <c r="K1547" s="959"/>
      <c r="L1547" s="1079"/>
      <c r="M1547" s="1079"/>
      <c r="N1547" s="1079"/>
      <c r="O1547" s="957"/>
      <c r="P1547" s="1079"/>
      <c r="Q1547" s="957"/>
      <c r="R1547" s="1957"/>
      <c r="S1547" s="1957"/>
      <c r="T1547" s="959"/>
      <c r="U1547" s="3207"/>
      <c r="V1547" s="959"/>
      <c r="W1547" s="959"/>
      <c r="X1547" s="2010"/>
      <c r="Y1547" s="2010"/>
      <c r="Z1547" s="959"/>
    </row>
    <row r="1548" spans="2:26" ht="30" x14ac:dyDescent="0.25">
      <c r="B1548" s="646">
        <v>1</v>
      </c>
      <c r="C1548" s="1138" t="s">
        <v>494</v>
      </c>
      <c r="D1548" s="960"/>
      <c r="E1548" s="1086"/>
      <c r="F1548" s="1532">
        <f t="shared" si="758"/>
        <v>181</v>
      </c>
      <c r="G1548" s="1079">
        <f t="shared" si="760"/>
        <v>15.083333333333334</v>
      </c>
      <c r="H1548" s="1079">
        <f t="shared" si="760"/>
        <v>0</v>
      </c>
      <c r="I1548" s="1079">
        <f t="shared" si="760"/>
        <v>0</v>
      </c>
      <c r="J1548" s="959"/>
      <c r="K1548" s="959"/>
      <c r="L1548" s="1079"/>
      <c r="M1548" s="1079"/>
      <c r="N1548" s="1079"/>
      <c r="O1548" s="957"/>
      <c r="P1548" s="1079"/>
      <c r="Q1548" s="957"/>
      <c r="R1548" s="1957"/>
      <c r="S1548" s="1957"/>
      <c r="T1548" s="959"/>
      <c r="U1548" s="3207"/>
      <c r="V1548" s="959"/>
      <c r="W1548" s="959"/>
      <c r="X1548" s="2010"/>
      <c r="Y1548" s="2010"/>
      <c r="Z1548" s="959"/>
    </row>
    <row r="1549" spans="2:26" ht="45" x14ac:dyDescent="0.25">
      <c r="B1549" s="646">
        <v>1</v>
      </c>
      <c r="C1549" s="1803" t="s">
        <v>495</v>
      </c>
      <c r="D1549" s="960"/>
      <c r="E1549" s="1086"/>
      <c r="F1549" s="1532">
        <f t="shared" si="758"/>
        <v>7115</v>
      </c>
      <c r="G1549" s="1079">
        <f t="shared" si="760"/>
        <v>592.91666666666663</v>
      </c>
      <c r="H1549" s="1079">
        <f t="shared" si="760"/>
        <v>0</v>
      </c>
      <c r="I1549" s="1079">
        <f t="shared" si="760"/>
        <v>0</v>
      </c>
      <c r="J1549" s="959"/>
      <c r="K1549" s="959"/>
      <c r="L1549" s="1079"/>
      <c r="M1549" s="1079"/>
      <c r="N1549" s="1079"/>
      <c r="O1549" s="957"/>
      <c r="P1549" s="1079"/>
      <c r="Q1549" s="957"/>
      <c r="R1549" s="1957"/>
      <c r="S1549" s="1957"/>
      <c r="T1549" s="959"/>
      <c r="U1549" s="3207"/>
      <c r="V1549" s="959"/>
      <c r="W1549" s="959"/>
      <c r="X1549" s="2010"/>
      <c r="Y1549" s="2010"/>
      <c r="Z1549" s="959"/>
    </row>
    <row r="1550" spans="2:26" ht="30" x14ac:dyDescent="0.25">
      <c r="B1550" s="646">
        <v>1</v>
      </c>
      <c r="C1550" s="1138" t="s">
        <v>496</v>
      </c>
      <c r="D1550" s="960"/>
      <c r="E1550" s="1086"/>
      <c r="F1550" s="1532">
        <f t="shared" si="758"/>
        <v>2000</v>
      </c>
      <c r="G1550" s="1079">
        <f t="shared" si="760"/>
        <v>166.66666666666666</v>
      </c>
      <c r="H1550" s="1079">
        <f t="shared" si="760"/>
        <v>0</v>
      </c>
      <c r="I1550" s="1079">
        <f t="shared" si="760"/>
        <v>0</v>
      </c>
      <c r="J1550" s="959"/>
      <c r="K1550" s="959"/>
      <c r="L1550" s="1079"/>
      <c r="M1550" s="1079"/>
      <c r="N1550" s="1079"/>
      <c r="O1550" s="957"/>
      <c r="P1550" s="1079"/>
      <c r="Q1550" s="957"/>
      <c r="R1550" s="1957"/>
      <c r="S1550" s="1957"/>
      <c r="T1550" s="959"/>
      <c r="U1550" s="3207"/>
      <c r="V1550" s="959"/>
      <c r="W1550" s="959"/>
      <c r="X1550" s="2010"/>
      <c r="Y1550" s="2010"/>
      <c r="Z1550" s="959"/>
    </row>
    <row r="1551" spans="2:26" ht="30" x14ac:dyDescent="0.25">
      <c r="B1551" s="646">
        <v>1</v>
      </c>
      <c r="C1551" s="1138" t="s">
        <v>543</v>
      </c>
      <c r="D1551" s="960"/>
      <c r="E1551" s="1086"/>
      <c r="F1551" s="1532">
        <f t="shared" si="758"/>
        <v>0</v>
      </c>
      <c r="G1551" s="1079">
        <f t="shared" ref="G1551:H1554" si="762">G1485</f>
        <v>0</v>
      </c>
      <c r="H1551" s="1079">
        <f t="shared" si="762"/>
        <v>0</v>
      </c>
      <c r="I1551" s="1079"/>
      <c r="J1551" s="959"/>
      <c r="K1551" s="959"/>
      <c r="L1551" s="1079"/>
      <c r="M1551" s="1079"/>
      <c r="N1551" s="1079"/>
      <c r="O1551" s="957"/>
      <c r="P1551" s="1079"/>
      <c r="Q1551" s="957"/>
      <c r="R1551" s="1957"/>
      <c r="S1551" s="1957"/>
      <c r="T1551" s="959"/>
      <c r="U1551" s="3207"/>
      <c r="V1551" s="959"/>
      <c r="W1551" s="959"/>
      <c r="X1551" s="2010"/>
      <c r="Y1551" s="2010"/>
      <c r="Z1551" s="959"/>
    </row>
    <row r="1552" spans="2:26" ht="60" x14ac:dyDescent="0.25">
      <c r="B1552" s="646">
        <v>1</v>
      </c>
      <c r="C1552" s="1138" t="s">
        <v>497</v>
      </c>
      <c r="D1552" s="960"/>
      <c r="E1552" s="1086"/>
      <c r="F1552" s="1532">
        <f t="shared" si="758"/>
        <v>4500</v>
      </c>
      <c r="G1552" s="1079">
        <f t="shared" si="762"/>
        <v>375</v>
      </c>
      <c r="H1552" s="1079">
        <f t="shared" si="762"/>
        <v>0</v>
      </c>
      <c r="I1552" s="1079">
        <f>I1486</f>
        <v>0</v>
      </c>
      <c r="J1552" s="959"/>
      <c r="K1552" s="959"/>
      <c r="L1552" s="1079"/>
      <c r="M1552" s="1079"/>
      <c r="N1552" s="1079"/>
      <c r="O1552" s="957"/>
      <c r="P1552" s="1079"/>
      <c r="Q1552" s="957"/>
      <c r="R1552" s="1957"/>
      <c r="S1552" s="1957"/>
      <c r="T1552" s="959"/>
      <c r="U1552" s="3207"/>
      <c r="V1552" s="959"/>
      <c r="W1552" s="959"/>
      <c r="X1552" s="2010"/>
      <c r="Y1552" s="2010"/>
      <c r="Z1552" s="959"/>
    </row>
    <row r="1553" spans="1:26" ht="45" x14ac:dyDescent="0.25">
      <c r="B1553" s="646">
        <v>1</v>
      </c>
      <c r="C1553" s="1138" t="s">
        <v>498</v>
      </c>
      <c r="D1553" s="960"/>
      <c r="E1553" s="1086"/>
      <c r="F1553" s="1532">
        <f t="shared" si="758"/>
        <v>615</v>
      </c>
      <c r="G1553" s="1079">
        <f t="shared" si="762"/>
        <v>51.25</v>
      </c>
      <c r="H1553" s="1079">
        <f t="shared" si="762"/>
        <v>0</v>
      </c>
      <c r="I1553" s="1079">
        <f>I1487</f>
        <v>0</v>
      </c>
      <c r="J1553" s="959"/>
      <c r="K1553" s="959"/>
      <c r="L1553" s="1079"/>
      <c r="M1553" s="1079"/>
      <c r="N1553" s="1079"/>
      <c r="O1553" s="957"/>
      <c r="P1553" s="1079"/>
      <c r="Q1553" s="957"/>
      <c r="R1553" s="1957"/>
      <c r="S1553" s="1957"/>
      <c r="T1553" s="959"/>
      <c r="U1553" s="3207"/>
      <c r="V1553" s="959"/>
      <c r="W1553" s="959"/>
      <c r="X1553" s="2010"/>
      <c r="Y1553" s="2010"/>
      <c r="Z1553" s="959"/>
    </row>
    <row r="1554" spans="1:26" ht="45" x14ac:dyDescent="0.25">
      <c r="B1554" s="646">
        <v>1</v>
      </c>
      <c r="C1554" s="1138" t="s">
        <v>615</v>
      </c>
      <c r="D1554" s="960"/>
      <c r="E1554" s="1086"/>
      <c r="F1554" s="1532">
        <f t="shared" si="758"/>
        <v>6150</v>
      </c>
      <c r="G1554" s="1079">
        <f t="shared" si="762"/>
        <v>512.5</v>
      </c>
      <c r="H1554" s="1079">
        <f t="shared" si="762"/>
        <v>448</v>
      </c>
      <c r="I1554" s="1079"/>
      <c r="J1554" s="959"/>
      <c r="K1554" s="959"/>
      <c r="L1554" s="1079"/>
      <c r="M1554" s="1079"/>
      <c r="N1554" s="1079"/>
      <c r="O1554" s="957"/>
      <c r="P1554" s="1079"/>
      <c r="Q1554" s="957"/>
      <c r="R1554" s="1957"/>
      <c r="S1554" s="1957"/>
      <c r="T1554" s="959"/>
      <c r="U1554" s="3207"/>
      <c r="V1554" s="959"/>
      <c r="W1554" s="959"/>
      <c r="X1554" s="2010"/>
      <c r="Y1554" s="2010"/>
      <c r="Z1554" s="959"/>
    </row>
    <row r="1555" spans="1:26" ht="30" x14ac:dyDescent="0.25">
      <c r="B1555" s="646">
        <v>1</v>
      </c>
      <c r="C1555" s="1803" t="s">
        <v>257</v>
      </c>
      <c r="D1555" s="960"/>
      <c r="E1555" s="1086"/>
      <c r="F1555" s="1532"/>
      <c r="G1555" s="1079"/>
      <c r="H1555" s="1079"/>
      <c r="I1555" s="1079"/>
      <c r="J1555" s="959"/>
      <c r="K1555" s="959"/>
      <c r="L1555" s="1079"/>
      <c r="M1555" s="1079"/>
      <c r="N1555" s="1079"/>
      <c r="O1555" s="957"/>
      <c r="P1555" s="1079"/>
      <c r="Q1555" s="957"/>
      <c r="R1555" s="1957"/>
      <c r="S1555" s="1957"/>
      <c r="T1555" s="959"/>
      <c r="U1555" s="3207"/>
      <c r="V1555" s="959"/>
      <c r="W1555" s="959"/>
      <c r="X1555" s="2010"/>
      <c r="Y1555" s="2010"/>
      <c r="Z1555" s="959"/>
    </row>
    <row r="1556" spans="1:26" ht="29.25" x14ac:dyDescent="0.25">
      <c r="B1556" s="646">
        <v>1</v>
      </c>
      <c r="C1556" s="1799" t="s">
        <v>583</v>
      </c>
      <c r="D1556" s="960"/>
      <c r="E1556" s="1086"/>
      <c r="F1556" s="1532">
        <f t="shared" ref="F1556:I1574" si="763">F1490</f>
        <v>0</v>
      </c>
      <c r="G1556" s="1079">
        <f t="shared" si="763"/>
        <v>0</v>
      </c>
      <c r="H1556" s="1079">
        <f t="shared" si="763"/>
        <v>0</v>
      </c>
      <c r="I1556" s="1079">
        <f t="shared" si="763"/>
        <v>0</v>
      </c>
      <c r="J1556" s="959"/>
      <c r="K1556" s="959"/>
      <c r="L1556" s="1079"/>
      <c r="M1556" s="1079"/>
      <c r="N1556" s="1079"/>
      <c r="O1556" s="957"/>
      <c r="P1556" s="1079"/>
      <c r="Q1556" s="957"/>
      <c r="R1556" s="1957"/>
      <c r="S1556" s="1957"/>
      <c r="T1556" s="959"/>
      <c r="U1556" s="3207"/>
      <c r="V1556" s="959"/>
      <c r="W1556" s="959"/>
      <c r="X1556" s="2010"/>
      <c r="Y1556" s="2010"/>
      <c r="Z1556" s="959"/>
    </row>
    <row r="1557" spans="1:26" x14ac:dyDescent="0.25">
      <c r="B1557" s="646">
        <v>1</v>
      </c>
      <c r="C1557" s="1138" t="s">
        <v>571</v>
      </c>
      <c r="D1557" s="960"/>
      <c r="E1557" s="1086"/>
      <c r="F1557" s="1532">
        <f t="shared" si="763"/>
        <v>0</v>
      </c>
      <c r="G1557" s="1079">
        <f t="shared" si="763"/>
        <v>0</v>
      </c>
      <c r="H1557" s="1079">
        <f t="shared" si="763"/>
        <v>0</v>
      </c>
      <c r="I1557" s="1079">
        <f t="shared" si="763"/>
        <v>0</v>
      </c>
      <c r="J1557" s="959"/>
      <c r="K1557" s="959"/>
      <c r="L1557" s="1079"/>
      <c r="M1557" s="1079"/>
      <c r="N1557" s="1079"/>
      <c r="O1557" s="957"/>
      <c r="P1557" s="1079"/>
      <c r="Q1557" s="957"/>
      <c r="R1557" s="1957"/>
      <c r="S1557" s="1957"/>
      <c r="T1557" s="959"/>
      <c r="U1557" s="3207"/>
      <c r="V1557" s="959"/>
      <c r="W1557" s="959"/>
      <c r="X1557" s="2010"/>
      <c r="Y1557" s="2010"/>
      <c r="Z1557" s="959"/>
    </row>
    <row r="1558" spans="1:26" ht="30" x14ac:dyDescent="0.25">
      <c r="B1558" s="646">
        <v>1</v>
      </c>
      <c r="C1558" s="1803" t="s">
        <v>572</v>
      </c>
      <c r="D1558" s="960"/>
      <c r="E1558" s="1086"/>
      <c r="F1558" s="1532">
        <f t="shared" si="763"/>
        <v>0</v>
      </c>
      <c r="G1558" s="1079">
        <f t="shared" si="763"/>
        <v>0</v>
      </c>
      <c r="H1558" s="1079">
        <f t="shared" si="763"/>
        <v>0</v>
      </c>
      <c r="I1558" s="1079">
        <f t="shared" si="763"/>
        <v>0</v>
      </c>
      <c r="J1558" s="959"/>
      <c r="K1558" s="959"/>
      <c r="L1558" s="1079"/>
      <c r="M1558" s="1079"/>
      <c r="N1558" s="1079"/>
      <c r="O1558" s="957"/>
      <c r="P1558" s="1079"/>
      <c r="Q1558" s="957"/>
      <c r="R1558" s="1957"/>
      <c r="S1558" s="1957"/>
      <c r="T1558" s="959"/>
      <c r="U1558" s="3207"/>
      <c r="V1558" s="959"/>
      <c r="W1558" s="959"/>
      <c r="X1558" s="2010"/>
      <c r="Y1558" s="2010"/>
      <c r="Z1558" s="959"/>
    </row>
    <row r="1559" spans="1:26" x14ac:dyDescent="0.25">
      <c r="B1559" s="646">
        <v>1</v>
      </c>
      <c r="C1559" s="1138" t="s">
        <v>573</v>
      </c>
      <c r="D1559" s="960"/>
      <c r="E1559" s="1086"/>
      <c r="F1559" s="1532">
        <f t="shared" si="763"/>
        <v>0</v>
      </c>
      <c r="G1559" s="1079">
        <f t="shared" si="763"/>
        <v>0</v>
      </c>
      <c r="H1559" s="1079">
        <f t="shared" si="763"/>
        <v>0</v>
      </c>
      <c r="I1559" s="1079">
        <f t="shared" si="763"/>
        <v>0</v>
      </c>
      <c r="J1559" s="959"/>
      <c r="K1559" s="959"/>
      <c r="L1559" s="1079"/>
      <c r="M1559" s="1079"/>
      <c r="N1559" s="1079"/>
      <c r="O1559" s="957"/>
      <c r="P1559" s="1079"/>
      <c r="Q1559" s="957"/>
      <c r="R1559" s="1957"/>
      <c r="S1559" s="1957"/>
      <c r="T1559" s="959"/>
      <c r="U1559" s="3207"/>
      <c r="V1559" s="959"/>
      <c r="W1559" s="959"/>
      <c r="X1559" s="2010"/>
      <c r="Y1559" s="2010"/>
      <c r="Z1559" s="959"/>
    </row>
    <row r="1560" spans="1:26" ht="30" x14ac:dyDescent="0.25">
      <c r="B1560" s="646">
        <v>1</v>
      </c>
      <c r="C1560" s="1138" t="s">
        <v>600</v>
      </c>
      <c r="D1560" s="960"/>
      <c r="E1560" s="1086"/>
      <c r="F1560" s="1532">
        <f t="shared" si="763"/>
        <v>0</v>
      </c>
      <c r="G1560" s="1079">
        <f t="shared" si="763"/>
        <v>0</v>
      </c>
      <c r="H1560" s="1079">
        <f t="shared" si="763"/>
        <v>0</v>
      </c>
      <c r="I1560" s="1079">
        <f t="shared" si="763"/>
        <v>0</v>
      </c>
      <c r="J1560" s="959"/>
      <c r="K1560" s="959"/>
      <c r="L1560" s="1079"/>
      <c r="M1560" s="1079"/>
      <c r="N1560" s="1079"/>
      <c r="O1560" s="957"/>
      <c r="P1560" s="1079"/>
      <c r="Q1560" s="957"/>
      <c r="R1560" s="1957"/>
      <c r="S1560" s="1957"/>
      <c r="T1560" s="959"/>
      <c r="U1560" s="3207"/>
      <c r="V1560" s="959"/>
      <c r="W1560" s="959"/>
      <c r="X1560" s="2010"/>
      <c r="Y1560" s="2010"/>
      <c r="Z1560" s="959"/>
    </row>
    <row r="1561" spans="1:26" ht="60" x14ac:dyDescent="0.25">
      <c r="B1561" s="646">
        <v>1</v>
      </c>
      <c r="C1561" s="1138" t="s">
        <v>575</v>
      </c>
      <c r="D1561" s="960"/>
      <c r="E1561" s="1086"/>
      <c r="F1561" s="1532">
        <f t="shared" si="763"/>
        <v>0</v>
      </c>
      <c r="G1561" s="1079">
        <f t="shared" si="763"/>
        <v>0</v>
      </c>
      <c r="H1561" s="1079">
        <f t="shared" si="763"/>
        <v>0</v>
      </c>
      <c r="I1561" s="1079">
        <f t="shared" si="763"/>
        <v>0</v>
      </c>
      <c r="J1561" s="959"/>
      <c r="K1561" s="959"/>
      <c r="L1561" s="1079"/>
      <c r="M1561" s="1079"/>
      <c r="N1561" s="1079"/>
      <c r="O1561" s="957"/>
      <c r="P1561" s="1079"/>
      <c r="Q1561" s="957"/>
      <c r="R1561" s="1957"/>
      <c r="S1561" s="1957"/>
      <c r="T1561" s="959"/>
      <c r="U1561" s="3207"/>
      <c r="V1561" s="959"/>
      <c r="W1561" s="959"/>
      <c r="X1561" s="2010"/>
      <c r="Y1561" s="2010"/>
      <c r="Z1561" s="959"/>
    </row>
    <row r="1562" spans="1:26" ht="45" x14ac:dyDescent="0.25">
      <c r="B1562" s="646">
        <v>1</v>
      </c>
      <c r="C1562" s="2603" t="s">
        <v>576</v>
      </c>
      <c r="D1562" s="960"/>
      <c r="E1562" s="1086"/>
      <c r="F1562" s="1532">
        <f t="shared" si="763"/>
        <v>0</v>
      </c>
      <c r="G1562" s="1079">
        <f t="shared" si="763"/>
        <v>0</v>
      </c>
      <c r="H1562" s="1079">
        <f t="shared" si="763"/>
        <v>0</v>
      </c>
      <c r="I1562" s="1079">
        <f t="shared" si="763"/>
        <v>0</v>
      </c>
      <c r="J1562" s="959"/>
      <c r="K1562" s="959"/>
      <c r="L1562" s="1079"/>
      <c r="M1562" s="1079"/>
      <c r="N1562" s="1079"/>
      <c r="O1562" s="957"/>
      <c r="P1562" s="1079"/>
      <c r="Q1562" s="957"/>
      <c r="R1562" s="1957"/>
      <c r="S1562" s="1957"/>
      <c r="T1562" s="959"/>
      <c r="U1562" s="3207"/>
      <c r="V1562" s="959"/>
      <c r="W1562" s="959"/>
      <c r="X1562" s="2010"/>
      <c r="Y1562" s="2010"/>
      <c r="Z1562" s="959"/>
    </row>
    <row r="1563" spans="1:26" ht="29.25" x14ac:dyDescent="0.25">
      <c r="B1563" s="646">
        <v>1</v>
      </c>
      <c r="C1563" s="1799" t="s">
        <v>584</v>
      </c>
      <c r="D1563" s="960"/>
      <c r="E1563" s="1086"/>
      <c r="F1563" s="1532">
        <f t="shared" si="763"/>
        <v>0</v>
      </c>
      <c r="G1563" s="1079">
        <f t="shared" si="763"/>
        <v>0</v>
      </c>
      <c r="H1563" s="1079">
        <f t="shared" si="763"/>
        <v>0</v>
      </c>
      <c r="I1563" s="1079">
        <f t="shared" si="763"/>
        <v>0</v>
      </c>
      <c r="J1563" s="959"/>
      <c r="K1563" s="959"/>
      <c r="L1563" s="1079"/>
      <c r="M1563" s="1079"/>
      <c r="N1563" s="1079"/>
      <c r="O1563" s="957"/>
      <c r="P1563" s="1079"/>
      <c r="Q1563" s="957"/>
      <c r="R1563" s="1957"/>
      <c r="S1563" s="1957"/>
      <c r="T1563" s="959"/>
      <c r="U1563" s="3207"/>
      <c r="V1563" s="959"/>
      <c r="W1563" s="959"/>
      <c r="X1563" s="2010"/>
      <c r="Y1563" s="2010"/>
      <c r="Z1563" s="959"/>
    </row>
    <row r="1564" spans="1:26" x14ac:dyDescent="0.25">
      <c r="B1564" s="646">
        <v>1</v>
      </c>
      <c r="C1564" s="1799" t="s">
        <v>601</v>
      </c>
      <c r="D1564" s="966"/>
      <c r="E1564" s="1086"/>
      <c r="F1564" s="1532">
        <f t="shared" si="763"/>
        <v>0</v>
      </c>
      <c r="G1564" s="1079">
        <f t="shared" si="763"/>
        <v>0</v>
      </c>
      <c r="H1564" s="1079">
        <f t="shared" si="763"/>
        <v>0</v>
      </c>
      <c r="I1564" s="1079">
        <f t="shared" si="763"/>
        <v>0</v>
      </c>
      <c r="J1564" s="959"/>
      <c r="K1564" s="959"/>
      <c r="L1564" s="1079"/>
      <c r="M1564" s="1079"/>
      <c r="N1564" s="1079"/>
      <c r="O1564" s="957"/>
      <c r="P1564" s="1079"/>
      <c r="Q1564" s="957"/>
      <c r="R1564" s="1957">
        <f t="shared" ref="R1564:W1564" si="764">R1495</f>
        <v>0</v>
      </c>
      <c r="S1564" s="1957">
        <f t="shared" si="764"/>
        <v>0</v>
      </c>
      <c r="T1564" s="959">
        <f t="shared" si="764"/>
        <v>0</v>
      </c>
      <c r="U1564" s="3207">
        <f t="shared" si="764"/>
        <v>0</v>
      </c>
      <c r="V1564" s="959">
        <f t="shared" si="764"/>
        <v>0</v>
      </c>
      <c r="W1564" s="959">
        <f t="shared" si="764"/>
        <v>0</v>
      </c>
      <c r="X1564" s="959"/>
      <c r="Y1564" s="959">
        <f>Y1495</f>
        <v>0</v>
      </c>
      <c r="Z1564" s="959">
        <f>Z1495</f>
        <v>0</v>
      </c>
    </row>
    <row r="1565" spans="1:26" x14ac:dyDescent="0.25">
      <c r="B1565" s="646">
        <v>1</v>
      </c>
      <c r="C1565" s="1138" t="s">
        <v>602</v>
      </c>
      <c r="D1565" s="1071"/>
      <c r="E1565" s="1086"/>
      <c r="F1565" s="1532">
        <f t="shared" si="763"/>
        <v>0</v>
      </c>
      <c r="G1565" s="1079">
        <f t="shared" si="763"/>
        <v>0</v>
      </c>
      <c r="H1565" s="1079">
        <f t="shared" si="763"/>
        <v>0</v>
      </c>
      <c r="I1565" s="1079">
        <f t="shared" si="763"/>
        <v>0</v>
      </c>
      <c r="J1565" s="959"/>
      <c r="K1565" s="959"/>
      <c r="L1565" s="1079"/>
      <c r="M1565" s="1079"/>
      <c r="N1565" s="1079"/>
      <c r="O1565" s="957"/>
      <c r="P1565" s="1079"/>
      <c r="Q1565" s="957"/>
      <c r="R1565" s="1957"/>
      <c r="S1565" s="1957"/>
      <c r="T1565" s="959"/>
      <c r="U1565" s="3207"/>
      <c r="V1565" s="959"/>
      <c r="W1565" s="959"/>
      <c r="X1565" s="2010"/>
      <c r="Y1565" s="2010"/>
      <c r="Z1565" s="959"/>
    </row>
    <row r="1566" spans="1:26" x14ac:dyDescent="0.25">
      <c r="B1566" s="646">
        <v>1</v>
      </c>
      <c r="C1566" s="1806" t="s">
        <v>603</v>
      </c>
      <c r="D1566" s="960"/>
      <c r="E1566" s="1086"/>
      <c r="F1566" s="1532">
        <f t="shared" si="763"/>
        <v>0</v>
      </c>
      <c r="G1566" s="1079">
        <f t="shared" si="763"/>
        <v>0</v>
      </c>
      <c r="H1566" s="1079">
        <f t="shared" si="763"/>
        <v>0</v>
      </c>
      <c r="I1566" s="1079">
        <f t="shared" si="763"/>
        <v>0</v>
      </c>
      <c r="J1566" s="959"/>
      <c r="K1566" s="959"/>
      <c r="L1566" s="1079"/>
      <c r="M1566" s="1079"/>
      <c r="N1566" s="1079"/>
      <c r="O1566" s="957"/>
      <c r="P1566" s="1079"/>
      <c r="Q1566" s="957"/>
      <c r="R1566" s="1957"/>
      <c r="S1566" s="1957"/>
      <c r="T1566" s="959"/>
      <c r="U1566" s="3207"/>
      <c r="V1566" s="959"/>
      <c r="W1566" s="959"/>
      <c r="X1566" s="2010"/>
      <c r="Y1566" s="2010"/>
      <c r="Z1566" s="959"/>
    </row>
    <row r="1567" spans="1:26" ht="29.25" x14ac:dyDescent="0.25">
      <c r="B1567" s="646">
        <v>1</v>
      </c>
      <c r="C1567" s="1799" t="s">
        <v>577</v>
      </c>
      <c r="D1567" s="960"/>
      <c r="E1567" s="1086"/>
      <c r="F1567" s="1532">
        <f t="shared" si="763"/>
        <v>6850</v>
      </c>
      <c r="G1567" s="1079">
        <f t="shared" si="763"/>
        <v>570.83333333333337</v>
      </c>
      <c r="H1567" s="1079">
        <f t="shared" si="763"/>
        <v>406</v>
      </c>
      <c r="I1567" s="1079">
        <f t="shared" si="763"/>
        <v>71.124087591240865</v>
      </c>
      <c r="J1567" s="959"/>
      <c r="K1567" s="959"/>
      <c r="L1567" s="1079"/>
      <c r="M1567" s="1079"/>
      <c r="N1567" s="1079"/>
      <c r="O1567" s="957"/>
      <c r="P1567" s="1079"/>
      <c r="Q1567" s="957"/>
      <c r="R1567" s="1957"/>
      <c r="S1567" s="1957"/>
      <c r="T1567" s="959"/>
      <c r="U1567" s="3207"/>
      <c r="V1567" s="959"/>
      <c r="W1567" s="959"/>
      <c r="X1567" s="2010"/>
      <c r="Y1567" s="2010"/>
      <c r="Z1567" s="959"/>
    </row>
    <row r="1568" spans="1:26" ht="30" x14ac:dyDescent="0.25">
      <c r="A1568" s="646">
        <v>1</v>
      </c>
      <c r="B1568" s="646">
        <v>1</v>
      </c>
      <c r="C1568" s="1139" t="s">
        <v>252</v>
      </c>
      <c r="D1568" s="960"/>
      <c r="E1568" s="1086"/>
      <c r="F1568" s="1532">
        <f t="shared" si="763"/>
        <v>0</v>
      </c>
      <c r="G1568" s="1079">
        <f t="shared" si="763"/>
        <v>0</v>
      </c>
      <c r="H1568" s="1079">
        <f t="shared" si="763"/>
        <v>0</v>
      </c>
      <c r="I1568" s="1079">
        <f t="shared" si="763"/>
        <v>0</v>
      </c>
      <c r="J1568" s="959"/>
      <c r="K1568" s="959"/>
      <c r="L1568" s="1079"/>
      <c r="M1568" s="1079"/>
      <c r="N1568" s="1079"/>
      <c r="O1568" s="957"/>
      <c r="P1568" s="1079"/>
      <c r="Q1568" s="957"/>
      <c r="R1568" s="1957"/>
      <c r="S1568" s="1957"/>
      <c r="T1568" s="959"/>
      <c r="U1568" s="3207"/>
      <c r="V1568" s="959"/>
      <c r="W1568" s="959"/>
      <c r="X1568" s="2010"/>
      <c r="Y1568" s="2010"/>
      <c r="Z1568" s="959"/>
    </row>
    <row r="1569" spans="1:26" ht="72" x14ac:dyDescent="0.25">
      <c r="A1569" s="646">
        <v>1</v>
      </c>
      <c r="B1569" s="646">
        <v>1</v>
      </c>
      <c r="C1569" s="1799" t="s">
        <v>585</v>
      </c>
      <c r="D1569" s="960"/>
      <c r="E1569" s="1086"/>
      <c r="F1569" s="1532">
        <f t="shared" si="763"/>
        <v>0</v>
      </c>
      <c r="G1569" s="1079">
        <f t="shared" si="763"/>
        <v>0</v>
      </c>
      <c r="H1569" s="1079">
        <f t="shared" si="763"/>
        <v>0</v>
      </c>
      <c r="I1569" s="1079">
        <f t="shared" si="763"/>
        <v>0</v>
      </c>
      <c r="J1569" s="959"/>
      <c r="K1569" s="959"/>
      <c r="L1569" s="1079"/>
      <c r="M1569" s="1079"/>
      <c r="N1569" s="1079"/>
      <c r="O1569" s="957"/>
      <c r="P1569" s="1079"/>
      <c r="Q1569" s="957"/>
      <c r="R1569" s="1957"/>
      <c r="S1569" s="1957"/>
      <c r="T1569" s="959"/>
      <c r="U1569" s="3207"/>
      <c r="V1569" s="959"/>
      <c r="W1569" s="959"/>
      <c r="X1569" s="2010"/>
      <c r="Y1569" s="2010"/>
      <c r="Z1569" s="959"/>
    </row>
    <row r="1570" spans="1:26" x14ac:dyDescent="0.25">
      <c r="A1570" s="646">
        <v>1</v>
      </c>
      <c r="B1570" s="646">
        <v>1</v>
      </c>
      <c r="C1570" s="1148" t="s">
        <v>466</v>
      </c>
      <c r="D1570" s="960"/>
      <c r="E1570" s="1086"/>
      <c r="F1570" s="1532">
        <f t="shared" si="763"/>
        <v>30481</v>
      </c>
      <c r="G1570" s="1079">
        <f t="shared" si="763"/>
        <v>2540.0833333333335</v>
      </c>
      <c r="H1570" s="1079">
        <f t="shared" si="763"/>
        <v>1161.8699999999999</v>
      </c>
      <c r="I1570" s="1079">
        <f t="shared" si="763"/>
        <v>45.741412683310905</v>
      </c>
      <c r="J1570" s="959"/>
      <c r="K1570" s="959"/>
      <c r="L1570" s="1079"/>
      <c r="M1570" s="1079"/>
      <c r="N1570" s="1079"/>
      <c r="O1570" s="957"/>
      <c r="P1570" s="1079"/>
      <c r="Q1570" s="957"/>
      <c r="R1570" s="1957"/>
      <c r="S1570" s="1957"/>
      <c r="T1570" s="959"/>
      <c r="U1570" s="3207"/>
      <c r="V1570" s="959"/>
      <c r="W1570" s="959"/>
      <c r="X1570" s="2010"/>
      <c r="Y1570" s="2010"/>
      <c r="Z1570" s="959"/>
    </row>
    <row r="1571" spans="1:26" ht="29.25" x14ac:dyDescent="0.25">
      <c r="A1571" s="646">
        <v>1</v>
      </c>
      <c r="B1571" s="646">
        <v>1</v>
      </c>
      <c r="C1571" s="1148" t="s">
        <v>499</v>
      </c>
      <c r="D1571" s="960"/>
      <c r="E1571" s="1086"/>
      <c r="F1571" s="1532">
        <f t="shared" si="763"/>
        <v>12572</v>
      </c>
      <c r="G1571" s="1079">
        <f t="shared" si="763"/>
        <v>1047.6666666666665</v>
      </c>
      <c r="H1571" s="1079">
        <f t="shared" si="763"/>
        <v>0</v>
      </c>
      <c r="I1571" s="1079">
        <f t="shared" si="763"/>
        <v>0</v>
      </c>
      <c r="J1571" s="959"/>
      <c r="K1571" s="959"/>
      <c r="L1571" s="1079"/>
      <c r="M1571" s="1079"/>
      <c r="N1571" s="1079"/>
      <c r="O1571" s="957"/>
      <c r="P1571" s="1079"/>
      <c r="Q1571" s="957"/>
      <c r="R1571" s="1957"/>
      <c r="S1571" s="1957"/>
      <c r="T1571" s="959"/>
      <c r="U1571" s="3207"/>
      <c r="V1571" s="959"/>
      <c r="W1571" s="959"/>
      <c r="X1571" s="2010"/>
      <c r="Y1571" s="2010"/>
      <c r="Z1571" s="959"/>
    </row>
    <row r="1572" spans="1:26" ht="29.25" x14ac:dyDescent="0.25">
      <c r="A1572" s="646">
        <v>1</v>
      </c>
      <c r="B1572" s="646">
        <v>1</v>
      </c>
      <c r="C1572" s="1148" t="s">
        <v>467</v>
      </c>
      <c r="D1572" s="960"/>
      <c r="E1572" s="1086"/>
      <c r="F1572" s="1532">
        <f t="shared" si="763"/>
        <v>42949.319148936171</v>
      </c>
      <c r="G1572" s="1079">
        <f t="shared" si="763"/>
        <v>3579.1099290780144</v>
      </c>
      <c r="H1572" s="1079">
        <f t="shared" si="763"/>
        <v>2329.1287234042552</v>
      </c>
      <c r="I1572" s="1079">
        <f t="shared" si="763"/>
        <v>65.075640859241318</v>
      </c>
      <c r="J1572" s="959"/>
      <c r="K1572" s="959"/>
      <c r="L1572" s="1079"/>
      <c r="M1572" s="1079"/>
      <c r="N1572" s="1079"/>
      <c r="O1572" s="957"/>
      <c r="P1572" s="1079"/>
      <c r="Q1572" s="957"/>
      <c r="R1572" s="1957"/>
      <c r="S1572" s="1957"/>
      <c r="T1572" s="959"/>
      <c r="U1572" s="3207"/>
      <c r="V1572" s="959"/>
      <c r="W1572" s="959"/>
      <c r="X1572" s="2010"/>
      <c r="Y1572" s="2010"/>
      <c r="Z1572" s="959"/>
    </row>
    <row r="1573" spans="1:26" ht="29.25" x14ac:dyDescent="0.25">
      <c r="A1573" s="646">
        <v>1</v>
      </c>
      <c r="B1573" s="646">
        <v>1</v>
      </c>
      <c r="C1573" s="1148" t="s">
        <v>468</v>
      </c>
      <c r="D1573" s="960"/>
      <c r="E1573" s="1086"/>
      <c r="F1573" s="1532">
        <f t="shared" si="763"/>
        <v>13000</v>
      </c>
      <c r="G1573" s="1079">
        <f t="shared" si="763"/>
        <v>1083.3333333333335</v>
      </c>
      <c r="H1573" s="1079">
        <f t="shared" si="763"/>
        <v>854</v>
      </c>
      <c r="I1573" s="1079">
        <f t="shared" si="763"/>
        <v>78.830769230769221</v>
      </c>
      <c r="J1573" s="959"/>
      <c r="K1573" s="959"/>
      <c r="L1573" s="1079"/>
      <c r="M1573" s="1079"/>
      <c r="N1573" s="1079"/>
      <c r="O1573" s="957"/>
      <c r="P1573" s="1079"/>
      <c r="Q1573" s="957"/>
      <c r="R1573" s="1957">
        <f t="shared" ref="R1573:W1574" si="765">R1507</f>
        <v>7727.6219999999994</v>
      </c>
      <c r="S1573" s="1957">
        <f t="shared" si="765"/>
        <v>643.96849999999995</v>
      </c>
      <c r="T1573" s="959">
        <f t="shared" si="765"/>
        <v>458.01671999999996</v>
      </c>
      <c r="U1573" s="3207">
        <f t="shared" si="765"/>
        <v>0</v>
      </c>
      <c r="V1573" s="959">
        <f t="shared" si="765"/>
        <v>0</v>
      </c>
      <c r="W1573" s="959">
        <f t="shared" si="765"/>
        <v>-185.95177999999999</v>
      </c>
      <c r="X1573" s="2010"/>
      <c r="Y1573" s="2010">
        <f>Y1507</f>
        <v>0</v>
      </c>
      <c r="Z1573" s="959">
        <f>Z1507</f>
        <v>458.01671999999996</v>
      </c>
    </row>
    <row r="1574" spans="1:26" x14ac:dyDescent="0.25">
      <c r="A1574" s="646">
        <v>1</v>
      </c>
      <c r="B1574" s="646">
        <v>1</v>
      </c>
      <c r="C1574" s="2606" t="s">
        <v>139</v>
      </c>
      <c r="D1574" s="960"/>
      <c r="E1574" s="1086"/>
      <c r="F1574" s="1532">
        <f t="shared" si="763"/>
        <v>177789.4095238095</v>
      </c>
      <c r="G1574" s="1079">
        <f t="shared" si="763"/>
        <v>14815.784126984126</v>
      </c>
      <c r="H1574" s="1079">
        <f t="shared" si="763"/>
        <v>8582.2771428571432</v>
      </c>
      <c r="I1574" s="1079">
        <f t="shared" si="763"/>
        <v>57.926580660865334</v>
      </c>
      <c r="J1574" s="959"/>
      <c r="K1574" s="959"/>
      <c r="L1574" s="1079"/>
      <c r="M1574" s="1079"/>
      <c r="N1574" s="1079"/>
      <c r="O1574" s="957"/>
      <c r="P1574" s="1079"/>
      <c r="Q1574" s="957"/>
      <c r="R1574" s="1957">
        <f t="shared" si="765"/>
        <v>204852.90841999999</v>
      </c>
      <c r="S1574" s="1957">
        <f t="shared" si="765"/>
        <v>17071.075701666665</v>
      </c>
      <c r="T1574" s="959">
        <f t="shared" si="765"/>
        <v>16885.123919999998</v>
      </c>
      <c r="U1574" s="3207">
        <f t="shared" si="765"/>
        <v>0</v>
      </c>
      <c r="V1574" s="959">
        <f t="shared" si="765"/>
        <v>0</v>
      </c>
      <c r="W1574" s="959">
        <f t="shared" si="765"/>
        <v>-185.9517816666654</v>
      </c>
      <c r="X1574" s="2010"/>
      <c r="Y1574" s="2010">
        <f>Y1508</f>
        <v>-21.702649999999998</v>
      </c>
      <c r="Z1574" s="959">
        <f>Z1508</f>
        <v>16863.421269999999</v>
      </c>
    </row>
    <row r="1575" spans="1:26" x14ac:dyDescent="0.25">
      <c r="B1575" s="646">
        <v>1</v>
      </c>
      <c r="C1575" s="1222" t="s">
        <v>29</v>
      </c>
      <c r="D1575" s="1222"/>
      <c r="E1575" s="1140"/>
      <c r="F1575" s="1532"/>
      <c r="G1575" s="1079"/>
      <c r="H1575" s="1079"/>
      <c r="I1575" s="1079"/>
      <c r="J1575" s="1078"/>
      <c r="K1575" s="1078"/>
      <c r="L1575" s="1078"/>
      <c r="M1575" s="1078"/>
      <c r="N1575" s="1078"/>
      <c r="O1575" s="1078"/>
      <c r="P1575" s="1078"/>
      <c r="Q1575" s="1078"/>
      <c r="R1575" s="1957"/>
      <c r="S1575" s="1957"/>
      <c r="T1575" s="959"/>
      <c r="U1575" s="3207"/>
      <c r="V1575" s="959"/>
      <c r="W1575" s="959"/>
      <c r="X1575" s="959"/>
      <c r="Y1575" s="959"/>
      <c r="Z1575" s="959"/>
    </row>
    <row r="1576" spans="1:26" x14ac:dyDescent="0.25">
      <c r="A1576" s="646">
        <v>1</v>
      </c>
      <c r="B1576" s="646">
        <v>1</v>
      </c>
      <c r="C1576" s="1215" t="s">
        <v>69</v>
      </c>
      <c r="D1576" s="1215"/>
      <c r="E1576" s="1219"/>
      <c r="F1576" s="1533">
        <f>SUM(F1513)</f>
        <v>207</v>
      </c>
      <c r="G1576" s="972">
        <f>SUM(G1513)</f>
        <v>18</v>
      </c>
      <c r="H1576" s="972">
        <f>SUM(H1513)</f>
        <v>8</v>
      </c>
      <c r="I1576" s="972">
        <f t="shared" ref="I1576:I1583" si="766">H1576/G1576*100</f>
        <v>44.444444444444443</v>
      </c>
      <c r="J1576" s="1214">
        <f>L1576/F1576</f>
        <v>9.4347826086956523</v>
      </c>
      <c r="K1576" s="1078">
        <f>N1576/H1576</f>
        <v>7.875</v>
      </c>
      <c r="L1576" s="972">
        <f>SUM(L1513)</f>
        <v>1953</v>
      </c>
      <c r="M1576" s="972">
        <f>SUM(M1513)</f>
        <v>163</v>
      </c>
      <c r="N1576" s="972">
        <f>SUM(N1513)</f>
        <v>63</v>
      </c>
      <c r="O1576" s="957">
        <f>N1576/M1576*100</f>
        <v>38.650306748466257</v>
      </c>
      <c r="P1576" s="972">
        <f>SUM(P1513)</f>
        <v>6.51</v>
      </c>
      <c r="Q1576" s="957">
        <f>N1576/$C$3*12/P1576</f>
        <v>116.12903225806453</v>
      </c>
      <c r="R1576" s="1958">
        <f>SUM(R1513)</f>
        <v>0</v>
      </c>
      <c r="S1576" s="1957">
        <f>SUM(S1513)</f>
        <v>0</v>
      </c>
      <c r="T1576" s="1214">
        <f>SUM(T1513)</f>
        <v>0</v>
      </c>
      <c r="U1576" s="3208"/>
      <c r="V1576" s="1214"/>
      <c r="W1576" s="1214">
        <f>SUM(W1513)</f>
        <v>0</v>
      </c>
      <c r="X1576" s="1214"/>
      <c r="Y1576" s="1214">
        <f>SUM(Y1513)</f>
        <v>0</v>
      </c>
      <c r="Z1576" s="1214">
        <f>SUM(Z1513)</f>
        <v>0</v>
      </c>
    </row>
    <row r="1577" spans="1:26" x14ac:dyDescent="0.25">
      <c r="A1577" s="646">
        <v>1</v>
      </c>
      <c r="B1577" s="646">
        <v>1</v>
      </c>
      <c r="C1577" s="1106" t="s">
        <v>16</v>
      </c>
      <c r="D1577" s="1106"/>
      <c r="E1577" s="1201"/>
      <c r="F1577" s="1533">
        <f>F1517</f>
        <v>1981</v>
      </c>
      <c r="G1577" s="972">
        <f>G1517</f>
        <v>165</v>
      </c>
      <c r="H1577" s="972">
        <f>H1517</f>
        <v>145</v>
      </c>
      <c r="I1577" s="972">
        <f t="shared" si="766"/>
        <v>87.878787878787875</v>
      </c>
      <c r="J1577" s="972">
        <f>J1517</f>
        <v>8</v>
      </c>
      <c r="K1577" s="972">
        <f>K1517</f>
        <v>7.9241379310344824</v>
      </c>
      <c r="L1577" s="972">
        <f>L1517</f>
        <v>15848</v>
      </c>
      <c r="M1577" s="972">
        <f>M1517</f>
        <v>1320</v>
      </c>
      <c r="N1577" s="972">
        <f>N1517</f>
        <v>1149</v>
      </c>
      <c r="O1577" s="957">
        <f>N1577/M1577*100</f>
        <v>87.045454545454547</v>
      </c>
      <c r="P1577" s="972">
        <f>P1517</f>
        <v>66.033333333333331</v>
      </c>
      <c r="Q1577" s="972">
        <f>Q1517</f>
        <v>208.80363452801615</v>
      </c>
      <c r="R1577" s="1958">
        <f t="shared" ref="R1577:T1578" si="767">SUM(R1517)</f>
        <v>0</v>
      </c>
      <c r="S1577" s="1957">
        <f t="shared" si="767"/>
        <v>0</v>
      </c>
      <c r="T1577" s="1214">
        <f t="shared" si="767"/>
        <v>0</v>
      </c>
      <c r="U1577" s="3208"/>
      <c r="V1577" s="1214"/>
      <c r="W1577" s="1214">
        <f>SUM(W1517)</f>
        <v>0</v>
      </c>
      <c r="X1577" s="1214"/>
      <c r="Y1577" s="1214">
        <f>SUM(Y1517)</f>
        <v>0</v>
      </c>
      <c r="Z1577" s="1214">
        <f>SUM(Z1517)</f>
        <v>0</v>
      </c>
    </row>
    <row r="1578" spans="1:26" ht="29.25" x14ac:dyDescent="0.25">
      <c r="A1578" s="646">
        <v>1</v>
      </c>
      <c r="B1578" s="646">
        <v>1</v>
      </c>
      <c r="C1578" s="976" t="s">
        <v>144</v>
      </c>
      <c r="D1578" s="976"/>
      <c r="E1578" s="976"/>
      <c r="F1578" s="1532">
        <f>SUM(F1518)</f>
        <v>2188</v>
      </c>
      <c r="G1578" s="1079">
        <f>SUM(G1518)</f>
        <v>183</v>
      </c>
      <c r="H1578" s="1079">
        <f>SUM(H1518)</f>
        <v>153</v>
      </c>
      <c r="I1578" s="1079">
        <f t="shared" si="766"/>
        <v>83.606557377049185</v>
      </c>
      <c r="J1578" s="1214">
        <f>L1578/F1578</f>
        <v>8.1357404021937842</v>
      </c>
      <c r="K1578" s="1078">
        <f>N1578/H1578</f>
        <v>7.9215686274509807</v>
      </c>
      <c r="L1578" s="1079">
        <f>SUM(L1518)</f>
        <v>17801</v>
      </c>
      <c r="M1578" s="1079">
        <f>SUM(M1518)</f>
        <v>1483</v>
      </c>
      <c r="N1578" s="1079">
        <f>SUM(N1518)</f>
        <v>1212</v>
      </c>
      <c r="O1578" s="957">
        <f>N1578/M1578*100</f>
        <v>81.726230613621041</v>
      </c>
      <c r="P1578" s="1079">
        <f>SUM(P1518)</f>
        <v>72.543333333333337</v>
      </c>
      <c r="Q1578" s="957">
        <f>N1578/$C$3*12/P1578</f>
        <v>200.48706520240773</v>
      </c>
      <c r="R1578" s="1957">
        <f t="shared" si="767"/>
        <v>44962.237152000002</v>
      </c>
      <c r="S1578" s="1957">
        <f t="shared" si="767"/>
        <v>3746.8530960000003</v>
      </c>
      <c r="T1578" s="959">
        <f t="shared" si="767"/>
        <v>3069.2569999999996</v>
      </c>
      <c r="U1578" s="3207">
        <f>SUM(U1518)</f>
        <v>0</v>
      </c>
      <c r="V1578" s="959">
        <f>SUM(V1518)</f>
        <v>0</v>
      </c>
      <c r="W1578" s="959">
        <f>SUM(W1518)</f>
        <v>-677.59609600000067</v>
      </c>
      <c r="X1578" s="959"/>
      <c r="Y1578" s="959">
        <f>SUM(Y1518)</f>
        <v>0</v>
      </c>
      <c r="Z1578" s="959">
        <f>SUM(Z1518)</f>
        <v>3069.2569999999996</v>
      </c>
    </row>
    <row r="1579" spans="1:26" x14ac:dyDescent="0.25">
      <c r="A1579" s="646">
        <v>1</v>
      </c>
      <c r="B1579" s="646">
        <v>1</v>
      </c>
      <c r="C1579" s="1107" t="s">
        <v>261</v>
      </c>
      <c r="D1579" s="1107"/>
      <c r="E1579" s="1107"/>
      <c r="F1579" s="1551">
        <f t="shared" ref="F1579:H1583" si="768">F1519</f>
        <v>5893</v>
      </c>
      <c r="G1579" s="1082">
        <f t="shared" si="768"/>
        <v>491</v>
      </c>
      <c r="H1579" s="1082">
        <f t="shared" si="768"/>
        <v>571</v>
      </c>
      <c r="I1579" s="1060">
        <f t="shared" si="766"/>
        <v>116.29327902240325</v>
      </c>
      <c r="J1579" s="1220"/>
      <c r="K1579" s="1221"/>
      <c r="L1579" s="1082"/>
      <c r="M1579" s="1082"/>
      <c r="N1579" s="1082"/>
      <c r="O1579" s="1090"/>
      <c r="P1579" s="1082"/>
      <c r="Q1579" s="1090"/>
      <c r="R1579" s="1959"/>
      <c r="S1579" s="1957"/>
      <c r="T1579" s="1088"/>
      <c r="U1579" s="3209"/>
      <c r="V1579" s="1088"/>
      <c r="W1579" s="1088"/>
      <c r="X1579" s="1088"/>
      <c r="Y1579" s="1088"/>
      <c r="Z1579" s="1088"/>
    </row>
    <row r="1580" spans="1:26" x14ac:dyDescent="0.25">
      <c r="A1580" s="646">
        <v>1</v>
      </c>
      <c r="B1580" s="646">
        <v>1</v>
      </c>
      <c r="C1580" s="1035" t="s">
        <v>262</v>
      </c>
      <c r="D1580" s="1035"/>
      <c r="E1580" s="983"/>
      <c r="F1580" s="1553">
        <f t="shared" si="768"/>
        <v>5893</v>
      </c>
      <c r="G1580" s="1064">
        <f t="shared" si="768"/>
        <v>491</v>
      </c>
      <c r="H1580" s="1064">
        <f t="shared" si="768"/>
        <v>571</v>
      </c>
      <c r="I1580" s="1079">
        <f t="shared" si="766"/>
        <v>116.29327902240325</v>
      </c>
      <c r="J1580" s="1092"/>
      <c r="K1580" s="1108"/>
      <c r="L1580" s="1064"/>
      <c r="M1580" s="1064"/>
      <c r="N1580" s="1064"/>
      <c r="O1580" s="982"/>
      <c r="P1580" s="1064"/>
      <c r="Q1580" s="982"/>
      <c r="R1580" s="1960"/>
      <c r="S1580" s="1957"/>
      <c r="T1580" s="1095"/>
      <c r="U1580" s="3210"/>
      <c r="V1580" s="1095"/>
      <c r="W1580" s="1095"/>
      <c r="X1580" s="1095"/>
      <c r="Y1580" s="1095"/>
      <c r="Z1580" s="1095"/>
    </row>
    <row r="1581" spans="1:26" x14ac:dyDescent="0.25">
      <c r="A1581" s="646">
        <v>1</v>
      </c>
      <c r="B1581" s="646">
        <v>1</v>
      </c>
      <c r="C1581" s="983" t="s">
        <v>263</v>
      </c>
      <c r="D1581" s="983"/>
      <c r="E1581" s="983"/>
      <c r="F1581" s="1553">
        <f t="shared" si="768"/>
        <v>7</v>
      </c>
      <c r="G1581" s="1064">
        <f t="shared" si="768"/>
        <v>1</v>
      </c>
      <c r="H1581" s="1064">
        <f t="shared" si="768"/>
        <v>0</v>
      </c>
      <c r="I1581" s="1079">
        <f t="shared" si="766"/>
        <v>0</v>
      </c>
      <c r="J1581" s="1092"/>
      <c r="K1581" s="1108"/>
      <c r="L1581" s="1064"/>
      <c r="M1581" s="1064"/>
      <c r="N1581" s="1064"/>
      <c r="O1581" s="982"/>
      <c r="P1581" s="1064"/>
      <c r="Q1581" s="982"/>
      <c r="R1581" s="1960"/>
      <c r="S1581" s="1957"/>
      <c r="T1581" s="1095"/>
      <c r="U1581" s="3210"/>
      <c r="V1581" s="1095"/>
      <c r="W1581" s="1095"/>
      <c r="X1581" s="1095"/>
      <c r="Y1581" s="1095"/>
      <c r="Z1581" s="1095"/>
    </row>
    <row r="1582" spans="1:26" ht="30" x14ac:dyDescent="0.25">
      <c r="A1582" s="646">
        <v>1</v>
      </c>
      <c r="B1582" s="646">
        <v>1</v>
      </c>
      <c r="C1582" s="1233" t="s">
        <v>264</v>
      </c>
      <c r="D1582" s="1035"/>
      <c r="E1582" s="983"/>
      <c r="F1582" s="1553">
        <f t="shared" si="768"/>
        <v>7</v>
      </c>
      <c r="G1582" s="1064">
        <f t="shared" si="768"/>
        <v>1</v>
      </c>
      <c r="H1582" s="1064">
        <f t="shared" si="768"/>
        <v>0</v>
      </c>
      <c r="I1582" s="1064">
        <f t="shared" si="766"/>
        <v>0</v>
      </c>
      <c r="J1582" s="1214"/>
      <c r="K1582" s="1108"/>
      <c r="L1582" s="1064"/>
      <c r="M1582" s="1064"/>
      <c r="N1582" s="1064"/>
      <c r="O1582" s="982"/>
      <c r="P1582" s="1079"/>
      <c r="Q1582" s="957"/>
      <c r="R1582" s="1957"/>
      <c r="S1582" s="1957"/>
      <c r="T1582" s="959"/>
      <c r="U1582" s="3210"/>
      <c r="V1582" s="1095"/>
      <c r="W1582" s="1095"/>
      <c r="X1582" s="1095"/>
      <c r="Y1582" s="1095"/>
      <c r="Z1582" s="1095"/>
    </row>
    <row r="1583" spans="1:26" ht="15.75" thickBot="1" x14ac:dyDescent="0.3">
      <c r="B1583" s="646">
        <v>1</v>
      </c>
      <c r="C1583" s="1107" t="s">
        <v>275</v>
      </c>
      <c r="D1583" s="1741"/>
      <c r="E1583" s="1487"/>
      <c r="F1583" s="1554">
        <f t="shared" si="768"/>
        <v>5900</v>
      </c>
      <c r="G1583" s="1080">
        <f t="shared" si="768"/>
        <v>492</v>
      </c>
      <c r="H1583" s="1080">
        <f t="shared" si="768"/>
        <v>571</v>
      </c>
      <c r="I1583" s="1080">
        <f t="shared" si="766"/>
        <v>116.0569105691057</v>
      </c>
      <c r="J1583" s="1101"/>
      <c r="K1583" s="1111"/>
      <c r="L1583" s="1080"/>
      <c r="M1583" s="1080"/>
      <c r="N1583" s="1080"/>
      <c r="O1583" s="992"/>
      <c r="P1583" s="1080"/>
      <c r="Q1583" s="992"/>
      <c r="R1583" s="1954">
        <f t="shared" ref="R1583:W1583" si="769">R1523</f>
        <v>26064.671679999999</v>
      </c>
      <c r="S1583" s="1960">
        <f t="shared" si="769"/>
        <v>2172.0559733333334</v>
      </c>
      <c r="T1583" s="1096">
        <f t="shared" si="769"/>
        <v>2140.2298900000001</v>
      </c>
      <c r="U1583" s="3211">
        <f t="shared" si="769"/>
        <v>0</v>
      </c>
      <c r="V1583" s="1096">
        <f t="shared" si="769"/>
        <v>0</v>
      </c>
      <c r="W1583" s="1096">
        <f t="shared" si="769"/>
        <v>-31.826083333333372</v>
      </c>
      <c r="X1583" s="1096"/>
      <c r="Y1583" s="1096">
        <f>Y1523</f>
        <v>-4.7240200000000003</v>
      </c>
      <c r="Z1583" s="1096">
        <f>Z1523</f>
        <v>2135.50587</v>
      </c>
    </row>
    <row r="1584" spans="1:26" ht="15.75" thickBot="1" x14ac:dyDescent="0.3">
      <c r="A1584" s="646">
        <v>1</v>
      </c>
      <c r="B1584" s="646">
        <v>1</v>
      </c>
      <c r="C1584" s="1488" t="s">
        <v>60</v>
      </c>
      <c r="D1584" s="731"/>
      <c r="E1584" s="731"/>
      <c r="F1584" s="636"/>
      <c r="G1584" s="204"/>
      <c r="H1584" s="204"/>
      <c r="I1584" s="204"/>
      <c r="J1584" s="523"/>
      <c r="K1584" s="523"/>
      <c r="L1584" s="523"/>
      <c r="M1584" s="523"/>
      <c r="N1584" s="523"/>
      <c r="O1584" s="523"/>
      <c r="P1584" s="523"/>
      <c r="Q1584" s="523"/>
      <c r="R1584" s="1955"/>
      <c r="S1584" s="3020"/>
      <c r="T1584" s="663"/>
      <c r="U1584" s="3200"/>
      <c r="V1584" s="663"/>
      <c r="W1584" s="663"/>
      <c r="X1584" s="753"/>
      <c r="Y1584" s="753"/>
      <c r="Z1584" s="663"/>
    </row>
    <row r="1585" spans="1:27" ht="43.5" x14ac:dyDescent="0.25">
      <c r="A1585" s="646">
        <v>1</v>
      </c>
      <c r="B1585" s="646">
        <v>1</v>
      </c>
      <c r="C1585" s="721" t="s">
        <v>192</v>
      </c>
      <c r="D1585" s="468"/>
      <c r="E1585" s="367"/>
      <c r="F1585" s="674"/>
      <c r="G1585" s="673"/>
      <c r="H1585" s="673"/>
      <c r="I1585" s="673"/>
      <c r="J1585" s="673"/>
      <c r="K1585" s="673"/>
      <c r="L1585" s="673"/>
      <c r="M1585" s="673"/>
      <c r="N1585" s="673"/>
      <c r="O1585" s="673"/>
      <c r="P1585" s="673"/>
      <c r="Q1585" s="673"/>
      <c r="R1585" s="1908"/>
      <c r="S1585" s="3036"/>
      <c r="T1585" s="1908"/>
      <c r="U1585" s="3179"/>
      <c r="V1585" s="1908"/>
      <c r="W1585" s="1908"/>
      <c r="X1585" s="2014"/>
      <c r="Y1585" s="2014"/>
      <c r="Z1585" s="1908"/>
    </row>
    <row r="1586" spans="1:27" s="47" customFormat="1" x14ac:dyDescent="0.25">
      <c r="A1586" s="646">
        <v>1</v>
      </c>
      <c r="B1586" s="646">
        <v>1</v>
      </c>
      <c r="C1586" s="568" t="s">
        <v>5</v>
      </c>
      <c r="D1586" s="568"/>
      <c r="E1586" s="568"/>
      <c r="F1586" s="758"/>
      <c r="G1586" s="195"/>
      <c r="H1586" s="195"/>
      <c r="I1586" s="195"/>
      <c r="J1586" s="195"/>
      <c r="K1586" s="195"/>
      <c r="L1586" s="569"/>
      <c r="M1586" s="569"/>
      <c r="N1586" s="569"/>
      <c r="O1586" s="569"/>
      <c r="P1586" s="569"/>
      <c r="Q1586" s="569"/>
      <c r="R1586" s="1931"/>
      <c r="S1586" s="2997"/>
      <c r="T1586" s="1931"/>
      <c r="U1586" s="3195"/>
      <c r="V1586" s="1931"/>
      <c r="W1586" s="1931"/>
      <c r="X1586" s="1931"/>
      <c r="Y1586" s="1931"/>
      <c r="Z1586" s="1931"/>
      <c r="AA1586" s="1301"/>
    </row>
    <row r="1587" spans="1:27" s="47" customFormat="1" x14ac:dyDescent="0.25">
      <c r="A1587" s="646">
        <v>1</v>
      </c>
      <c r="B1587" s="646">
        <v>1</v>
      </c>
      <c r="C1587" s="100" t="s">
        <v>24</v>
      </c>
      <c r="D1587" s="3398" t="s">
        <v>342</v>
      </c>
      <c r="E1587" s="313">
        <v>340</v>
      </c>
      <c r="F1587" s="622">
        <v>473</v>
      </c>
      <c r="G1587" s="69">
        <f t="shared" ref="G1587:G1596" si="770">F1587/12*$C$3</f>
        <v>39.416666666666664</v>
      </c>
      <c r="H1587" s="758">
        <v>23</v>
      </c>
      <c r="I1587" s="69">
        <f t="shared" ref="I1587:I1597" si="771">H1587/G1587*100</f>
        <v>58.350951374207192</v>
      </c>
      <c r="J1587" s="757">
        <v>6</v>
      </c>
      <c r="K1587" s="70">
        <f t="shared" ref="K1587:K1597" si="772">N1587/H1587</f>
        <v>4.9130434782608692</v>
      </c>
      <c r="L1587" s="71">
        <f t="shared" ref="L1587:L1596" si="773">ROUND(F1587*J1587,0)</f>
        <v>2838</v>
      </c>
      <c r="M1587" s="71">
        <f t="shared" ref="M1587:M1596" si="774">ROUND(L1587/12*$C$3,0)</f>
        <v>237</v>
      </c>
      <c r="N1587" s="569">
        <v>113</v>
      </c>
      <c r="O1587" s="71">
        <f t="shared" ref="O1587:O1597" si="775">N1587/M1587*100</f>
        <v>47.679324894514771</v>
      </c>
      <c r="P1587" s="71">
        <f t="shared" ref="P1587:P1596" si="776">ROUND(L1587/E1587,0)</f>
        <v>8</v>
      </c>
      <c r="Q1587" s="71">
        <f t="shared" ref="Q1587:Q1597" si="777">N1587/$C$3*12/P1587</f>
        <v>169.5</v>
      </c>
      <c r="R1587" s="1931"/>
      <c r="S1587" s="2997"/>
      <c r="T1587" s="1931"/>
      <c r="U1587" s="3195"/>
      <c r="V1587" s="1931"/>
      <c r="W1587" s="1931"/>
      <c r="X1587" s="1931"/>
      <c r="Y1587" s="1931"/>
      <c r="Z1587" s="1931"/>
      <c r="AA1587" s="1301"/>
    </row>
    <row r="1588" spans="1:27" s="47" customFormat="1" x14ac:dyDescent="0.25">
      <c r="A1588" s="646"/>
      <c r="B1588" s="646">
        <v>1</v>
      </c>
      <c r="C1588" s="100" t="s">
        <v>25</v>
      </c>
      <c r="D1588" s="3398" t="s">
        <v>342</v>
      </c>
      <c r="E1588" s="313">
        <v>300</v>
      </c>
      <c r="F1588" s="622">
        <v>292</v>
      </c>
      <c r="G1588" s="69">
        <f t="shared" ref="G1588" si="778">F1588/12*$C$3</f>
        <v>24.333333333333332</v>
      </c>
      <c r="H1588" s="759">
        <v>16</v>
      </c>
      <c r="I1588" s="69">
        <f t="shared" si="771"/>
        <v>65.753424657534254</v>
      </c>
      <c r="J1588" s="757">
        <v>6.7</v>
      </c>
      <c r="K1588" s="70">
        <f t="shared" ref="K1588" si="779">N1588/H1588</f>
        <v>6.875</v>
      </c>
      <c r="L1588" s="71">
        <f t="shared" si="773"/>
        <v>1956</v>
      </c>
      <c r="M1588" s="71">
        <f t="shared" ref="M1588" si="780">ROUND(L1588/12*$C$3,0)</f>
        <v>163</v>
      </c>
      <c r="N1588" s="71">
        <v>110</v>
      </c>
      <c r="O1588" s="71">
        <f t="shared" ref="O1588" si="781">N1588/M1588*100</f>
        <v>67.484662576687114</v>
      </c>
      <c r="P1588" s="71">
        <f t="shared" si="776"/>
        <v>7</v>
      </c>
      <c r="Q1588" s="71">
        <f t="shared" ref="Q1588" si="782">N1588/$C$3*12/P1588</f>
        <v>188.57142857142858</v>
      </c>
      <c r="R1588" s="1931"/>
      <c r="S1588" s="2997"/>
      <c r="T1588" s="1931"/>
      <c r="U1588" s="3195"/>
      <c r="V1588" s="1931"/>
      <c r="W1588" s="1931"/>
      <c r="X1588" s="1931"/>
      <c r="Y1588" s="1931"/>
      <c r="Z1588" s="1931"/>
      <c r="AA1588" s="1301"/>
    </row>
    <row r="1589" spans="1:27" s="929" customFormat="1" x14ac:dyDescent="0.25">
      <c r="A1589" s="1504"/>
      <c r="B1589" s="646">
        <v>1</v>
      </c>
      <c r="C1589" s="3" t="s">
        <v>23</v>
      </c>
      <c r="D1589" s="3398" t="s">
        <v>342</v>
      </c>
      <c r="E1589" s="1333">
        <v>270</v>
      </c>
      <c r="F1589" s="1507">
        <v>527</v>
      </c>
      <c r="G1589" s="867">
        <f t="shared" ref="G1589" si="783">F1589/12*$C$3</f>
        <v>43.916666666666664</v>
      </c>
      <c r="H1589" s="1505">
        <v>58</v>
      </c>
      <c r="I1589" s="867">
        <f t="shared" si="771"/>
        <v>132.06831119544594</v>
      </c>
      <c r="J1589" s="1506">
        <v>7</v>
      </c>
      <c r="K1589" s="996">
        <f t="shared" si="772"/>
        <v>11.517241379310345</v>
      </c>
      <c r="L1589" s="997">
        <f t="shared" si="773"/>
        <v>3689</v>
      </c>
      <c r="M1589" s="997">
        <f t="shared" si="774"/>
        <v>307</v>
      </c>
      <c r="N1589" s="997">
        <v>668</v>
      </c>
      <c r="O1589" s="997">
        <f t="shared" si="775"/>
        <v>217.58957654723127</v>
      </c>
      <c r="P1589" s="997">
        <f t="shared" si="776"/>
        <v>14</v>
      </c>
      <c r="Q1589" s="997">
        <f t="shared" si="777"/>
        <v>572.57142857142856</v>
      </c>
      <c r="R1589" s="1961"/>
      <c r="S1589" s="3027"/>
      <c r="T1589" s="1961"/>
      <c r="U1589" s="3212"/>
      <c r="V1589" s="1961"/>
      <c r="W1589" s="1961"/>
      <c r="X1589" s="1961"/>
      <c r="Y1589" s="1961"/>
      <c r="Z1589" s="1961"/>
      <c r="AA1589" s="1717"/>
    </row>
    <row r="1590" spans="1:27" s="47" customFormat="1" x14ac:dyDescent="0.25">
      <c r="A1590" s="646">
        <v>1</v>
      </c>
      <c r="B1590" s="646">
        <v>1</v>
      </c>
      <c r="C1590" s="100" t="s">
        <v>8</v>
      </c>
      <c r="D1590" s="3398" t="s">
        <v>342</v>
      </c>
      <c r="E1590" s="313">
        <v>340</v>
      </c>
      <c r="F1590" s="622">
        <v>200</v>
      </c>
      <c r="G1590" s="69">
        <f t="shared" si="770"/>
        <v>16.666666666666668</v>
      </c>
      <c r="H1590" s="758">
        <v>5</v>
      </c>
      <c r="I1590" s="69">
        <f t="shared" si="771"/>
        <v>30</v>
      </c>
      <c r="J1590" s="757">
        <v>11</v>
      </c>
      <c r="K1590" s="70">
        <f t="shared" si="772"/>
        <v>10.6</v>
      </c>
      <c r="L1590" s="71">
        <f t="shared" si="773"/>
        <v>2200</v>
      </c>
      <c r="M1590" s="71">
        <f t="shared" si="774"/>
        <v>183</v>
      </c>
      <c r="N1590" s="569">
        <v>53</v>
      </c>
      <c r="O1590" s="71">
        <f t="shared" si="775"/>
        <v>28.961748633879779</v>
      </c>
      <c r="P1590" s="71">
        <f t="shared" si="776"/>
        <v>6</v>
      </c>
      <c r="Q1590" s="71">
        <f t="shared" si="777"/>
        <v>106</v>
      </c>
      <c r="R1590" s="1931"/>
      <c r="S1590" s="2997"/>
      <c r="T1590" s="1931"/>
      <c r="U1590" s="3195"/>
      <c r="V1590" s="1931"/>
      <c r="W1590" s="1931"/>
      <c r="X1590" s="1931"/>
      <c r="Y1590" s="1931"/>
      <c r="Z1590" s="1931"/>
      <c r="AA1590" s="1301"/>
    </row>
    <row r="1591" spans="1:27" s="47" customFormat="1" x14ac:dyDescent="0.25">
      <c r="A1591" s="646">
        <v>1</v>
      </c>
      <c r="B1591" s="646">
        <v>1</v>
      </c>
      <c r="C1591" s="100" t="s">
        <v>284</v>
      </c>
      <c r="D1591" s="3398" t="s">
        <v>342</v>
      </c>
      <c r="E1591" s="313">
        <v>330</v>
      </c>
      <c r="F1591" s="622">
        <v>35</v>
      </c>
      <c r="G1591" s="69">
        <f t="shared" si="770"/>
        <v>2.9166666666666665</v>
      </c>
      <c r="H1591" s="758">
        <v>0</v>
      </c>
      <c r="I1591" s="69">
        <f t="shared" si="771"/>
        <v>0</v>
      </c>
      <c r="J1591" s="757">
        <v>10</v>
      </c>
      <c r="K1591" s="70" t="e">
        <f t="shared" si="772"/>
        <v>#DIV/0!</v>
      </c>
      <c r="L1591" s="71">
        <f t="shared" si="773"/>
        <v>350</v>
      </c>
      <c r="M1591" s="71">
        <f t="shared" si="774"/>
        <v>29</v>
      </c>
      <c r="N1591" s="569"/>
      <c r="O1591" s="71">
        <f t="shared" si="775"/>
        <v>0</v>
      </c>
      <c r="P1591" s="71">
        <f t="shared" si="776"/>
        <v>1</v>
      </c>
      <c r="Q1591" s="71">
        <f t="shared" si="777"/>
        <v>0</v>
      </c>
      <c r="R1591" s="1931"/>
      <c r="S1591" s="2997"/>
      <c r="T1591" s="1931"/>
      <c r="U1591" s="3195"/>
      <c r="V1591" s="1931"/>
      <c r="W1591" s="1931"/>
      <c r="X1591" s="1931"/>
      <c r="Y1591" s="1931"/>
      <c r="Z1591" s="1931"/>
      <c r="AA1591" s="1301"/>
    </row>
    <row r="1592" spans="1:27" s="47" customFormat="1" x14ac:dyDescent="0.25">
      <c r="A1592" s="646">
        <v>1</v>
      </c>
      <c r="B1592" s="646">
        <v>1</v>
      </c>
      <c r="C1592" s="100" t="s">
        <v>26</v>
      </c>
      <c r="D1592" s="3398" t="s">
        <v>342</v>
      </c>
      <c r="E1592" s="313">
        <v>340</v>
      </c>
      <c r="F1592" s="622">
        <v>181</v>
      </c>
      <c r="G1592" s="69">
        <f t="shared" si="770"/>
        <v>15.083333333333334</v>
      </c>
      <c r="H1592" s="758">
        <v>5</v>
      </c>
      <c r="I1592" s="69">
        <f t="shared" si="771"/>
        <v>33.149171270718227</v>
      </c>
      <c r="J1592" s="757">
        <v>7.7</v>
      </c>
      <c r="K1592" s="70">
        <f t="shared" si="772"/>
        <v>4</v>
      </c>
      <c r="L1592" s="71">
        <f t="shared" si="773"/>
        <v>1394</v>
      </c>
      <c r="M1592" s="71">
        <f t="shared" si="774"/>
        <v>116</v>
      </c>
      <c r="N1592" s="569">
        <v>20</v>
      </c>
      <c r="O1592" s="71">
        <f t="shared" si="775"/>
        <v>17.241379310344829</v>
      </c>
      <c r="P1592" s="71">
        <f t="shared" si="776"/>
        <v>4</v>
      </c>
      <c r="Q1592" s="71">
        <f t="shared" si="777"/>
        <v>60</v>
      </c>
      <c r="R1592" s="1931"/>
      <c r="S1592" s="3008"/>
      <c r="T1592" s="1931"/>
      <c r="U1592" s="3195"/>
      <c r="V1592" s="1931"/>
      <c r="W1592" s="1931"/>
      <c r="X1592" s="1931"/>
      <c r="Y1592" s="1931"/>
      <c r="Z1592" s="1931"/>
      <c r="AA1592" s="1301"/>
    </row>
    <row r="1593" spans="1:27" s="47" customFormat="1" x14ac:dyDescent="0.25">
      <c r="A1593" s="646">
        <v>1</v>
      </c>
      <c r="B1593" s="646">
        <v>1</v>
      </c>
      <c r="C1593" s="100" t="s">
        <v>183</v>
      </c>
      <c r="D1593" s="3398" t="s">
        <v>342</v>
      </c>
      <c r="E1593" s="313">
        <v>300</v>
      </c>
      <c r="F1593" s="622">
        <v>5</v>
      </c>
      <c r="G1593" s="69">
        <f t="shared" si="770"/>
        <v>0.41666666666666669</v>
      </c>
      <c r="H1593" s="758">
        <v>0</v>
      </c>
      <c r="I1593" s="69">
        <f t="shared" si="771"/>
        <v>0</v>
      </c>
      <c r="J1593" s="757">
        <v>11</v>
      </c>
      <c r="K1593" s="70" t="e">
        <f t="shared" si="772"/>
        <v>#DIV/0!</v>
      </c>
      <c r="L1593" s="71">
        <f t="shared" si="773"/>
        <v>55</v>
      </c>
      <c r="M1593" s="71">
        <f t="shared" si="774"/>
        <v>5</v>
      </c>
      <c r="N1593" s="569"/>
      <c r="O1593" s="71">
        <f t="shared" si="775"/>
        <v>0</v>
      </c>
      <c r="P1593" s="71">
        <f t="shared" si="776"/>
        <v>0</v>
      </c>
      <c r="Q1593" s="71" t="e">
        <f t="shared" si="777"/>
        <v>#DIV/0!</v>
      </c>
      <c r="R1593" s="1931"/>
      <c r="S1593" s="3008"/>
      <c r="T1593" s="1931"/>
      <c r="U1593" s="3195"/>
      <c r="V1593" s="1931"/>
      <c r="W1593" s="1931"/>
      <c r="X1593" s="1931"/>
      <c r="Y1593" s="1931"/>
      <c r="Z1593" s="1931"/>
      <c r="AA1593" s="1301"/>
    </row>
    <row r="1594" spans="1:27" s="47" customFormat="1" x14ac:dyDescent="0.25">
      <c r="A1594" s="646">
        <v>1</v>
      </c>
      <c r="B1594" s="646">
        <v>1</v>
      </c>
      <c r="C1594" s="100" t="s">
        <v>67</v>
      </c>
      <c r="D1594" s="3398" t="s">
        <v>342</v>
      </c>
      <c r="E1594" s="313">
        <v>320</v>
      </c>
      <c r="F1594" s="622">
        <v>195</v>
      </c>
      <c r="G1594" s="69">
        <f t="shared" si="770"/>
        <v>16.25</v>
      </c>
      <c r="H1594" s="758">
        <v>11</v>
      </c>
      <c r="I1594" s="69">
        <f t="shared" si="771"/>
        <v>67.692307692307693</v>
      </c>
      <c r="J1594" s="757">
        <v>8.6</v>
      </c>
      <c r="K1594" s="70">
        <f t="shared" si="772"/>
        <v>6.9090909090909092</v>
      </c>
      <c r="L1594" s="71">
        <f t="shared" si="773"/>
        <v>1677</v>
      </c>
      <c r="M1594" s="71">
        <f t="shared" si="774"/>
        <v>140</v>
      </c>
      <c r="N1594" s="569">
        <v>76</v>
      </c>
      <c r="O1594" s="71">
        <f t="shared" si="775"/>
        <v>54.285714285714285</v>
      </c>
      <c r="P1594" s="71">
        <f t="shared" si="776"/>
        <v>5</v>
      </c>
      <c r="Q1594" s="71">
        <f t="shared" si="777"/>
        <v>182.4</v>
      </c>
      <c r="R1594" s="1931"/>
      <c r="S1594" s="3008"/>
      <c r="T1594" s="1931"/>
      <c r="U1594" s="3195"/>
      <c r="V1594" s="1931"/>
      <c r="W1594" s="1931"/>
      <c r="X1594" s="1931"/>
      <c r="Y1594" s="1931"/>
      <c r="Z1594" s="1931"/>
      <c r="AA1594" s="1301"/>
    </row>
    <row r="1595" spans="1:27" s="47" customFormat="1" x14ac:dyDescent="0.25">
      <c r="A1595" s="646">
        <v>1</v>
      </c>
      <c r="B1595" s="646">
        <v>1</v>
      </c>
      <c r="C1595" s="104" t="s">
        <v>10</v>
      </c>
      <c r="D1595" s="3398" t="s">
        <v>342</v>
      </c>
      <c r="E1595" s="313">
        <v>340</v>
      </c>
      <c r="F1595" s="622">
        <v>1294</v>
      </c>
      <c r="G1595" s="69">
        <f t="shared" si="770"/>
        <v>107.83333333333333</v>
      </c>
      <c r="H1595" s="758">
        <v>33</v>
      </c>
      <c r="I1595" s="69">
        <f t="shared" si="771"/>
        <v>30.602782071097373</v>
      </c>
      <c r="J1595" s="315">
        <v>11.5</v>
      </c>
      <c r="K1595" s="70">
        <f t="shared" si="772"/>
        <v>10.636363636363637</v>
      </c>
      <c r="L1595" s="71">
        <f t="shared" si="773"/>
        <v>14881</v>
      </c>
      <c r="M1595" s="71">
        <f t="shared" si="774"/>
        <v>1240</v>
      </c>
      <c r="N1595" s="569">
        <v>351</v>
      </c>
      <c r="O1595" s="71">
        <f t="shared" si="775"/>
        <v>28.306451612903228</v>
      </c>
      <c r="P1595" s="71">
        <f t="shared" si="776"/>
        <v>44</v>
      </c>
      <c r="Q1595" s="71">
        <f t="shared" si="777"/>
        <v>95.727272727272734</v>
      </c>
      <c r="R1595" s="1931"/>
      <c r="S1595" s="3008"/>
      <c r="T1595" s="1931"/>
      <c r="U1595" s="3195"/>
      <c r="V1595" s="1931"/>
      <c r="W1595" s="1931"/>
      <c r="X1595" s="1931"/>
      <c r="Y1595" s="1931"/>
      <c r="Z1595" s="1931"/>
      <c r="AA1595" s="1301"/>
    </row>
    <row r="1596" spans="1:27" s="47" customFormat="1" x14ac:dyDescent="0.25">
      <c r="A1596" s="646">
        <v>1</v>
      </c>
      <c r="B1596" s="646">
        <v>1</v>
      </c>
      <c r="C1596" s="100" t="s">
        <v>6</v>
      </c>
      <c r="D1596" s="3398" t="s">
        <v>342</v>
      </c>
      <c r="E1596" s="313">
        <v>340</v>
      </c>
      <c r="F1596" s="622">
        <v>1008</v>
      </c>
      <c r="G1596" s="69">
        <f t="shared" si="770"/>
        <v>84</v>
      </c>
      <c r="H1596" s="759">
        <v>34</v>
      </c>
      <c r="I1596" s="69">
        <f t="shared" si="771"/>
        <v>40.476190476190474</v>
      </c>
      <c r="J1596" s="315">
        <v>9</v>
      </c>
      <c r="K1596" s="70">
        <f t="shared" si="772"/>
        <v>8</v>
      </c>
      <c r="L1596" s="71">
        <f t="shared" si="773"/>
        <v>9072</v>
      </c>
      <c r="M1596" s="71">
        <f t="shared" si="774"/>
        <v>756</v>
      </c>
      <c r="N1596" s="71">
        <v>272</v>
      </c>
      <c r="O1596" s="71">
        <f t="shared" si="775"/>
        <v>35.978835978835974</v>
      </c>
      <c r="P1596" s="71">
        <f t="shared" si="776"/>
        <v>27</v>
      </c>
      <c r="Q1596" s="71">
        <f t="shared" si="777"/>
        <v>120.88888888888889</v>
      </c>
      <c r="R1596" s="1908"/>
      <c r="S1596" s="2968"/>
      <c r="T1596" s="1908"/>
      <c r="U1596" s="3179"/>
      <c r="V1596" s="1908"/>
      <c r="W1596" s="1908"/>
      <c r="X1596" s="1908"/>
      <c r="Y1596" s="1908"/>
      <c r="Z1596" s="1908"/>
      <c r="AA1596" s="1301"/>
    </row>
    <row r="1597" spans="1:27" s="47" customFormat="1" ht="29.25" x14ac:dyDescent="0.25">
      <c r="A1597" s="646">
        <v>1</v>
      </c>
      <c r="B1597" s="646">
        <v>1</v>
      </c>
      <c r="C1597" s="242" t="s">
        <v>7</v>
      </c>
      <c r="D1597" s="242"/>
      <c r="E1597" s="242"/>
      <c r="F1597" s="1585">
        <f>SUM(F1587:F1596)</f>
        <v>4210</v>
      </c>
      <c r="G1597" s="586">
        <f>SUM(G1587:G1596)</f>
        <v>350.83333333333331</v>
      </c>
      <c r="H1597" s="1642">
        <f>SUM(H1587:H1596)</f>
        <v>185</v>
      </c>
      <c r="I1597" s="586">
        <f t="shared" si="771"/>
        <v>52.731591448931113</v>
      </c>
      <c r="J1597" s="591">
        <f>IF(F1597=0,0,L1597/F1597)</f>
        <v>9.0527315914489304</v>
      </c>
      <c r="K1597" s="94">
        <f t="shared" si="772"/>
        <v>8.9891891891891884</v>
      </c>
      <c r="L1597" s="586">
        <f>SUM(L1587:L1596)</f>
        <v>38112</v>
      </c>
      <c r="M1597" s="586">
        <f>SUM(M1587:M1596)</f>
        <v>3176</v>
      </c>
      <c r="N1597" s="586">
        <f>SUM(N1587:N1596)</f>
        <v>1663</v>
      </c>
      <c r="O1597" s="71">
        <f t="shared" si="775"/>
        <v>52.361460957178842</v>
      </c>
      <c r="P1597" s="586">
        <f>SUM(P1587:P1596)</f>
        <v>116</v>
      </c>
      <c r="Q1597" s="71">
        <f t="shared" si="777"/>
        <v>172.0344827586207</v>
      </c>
      <c r="R1597" s="1932">
        <v>183148.06551551996</v>
      </c>
      <c r="S1597" s="2935">
        <f t="shared" ref="S1597" si="784">R1597/12*$C$3</f>
        <v>15262.338792959998</v>
      </c>
      <c r="T1597" s="1932">
        <f t="shared" ref="T1597:T1600" si="785">Z1597-Y1597-V1597</f>
        <v>17136.575209999999</v>
      </c>
      <c r="U1597" s="3201"/>
      <c r="V1597" s="1932">
        <v>-146.38810000000001</v>
      </c>
      <c r="W1597" s="1932">
        <f>T1597-S1597</f>
        <v>1874.2364170400015</v>
      </c>
      <c r="X1597" s="1932"/>
      <c r="Y1597" s="1932">
        <v>-834.06060000000014</v>
      </c>
      <c r="Z1597" s="1932">
        <v>16156.12651</v>
      </c>
      <c r="AA1597" s="1301"/>
    </row>
    <row r="1598" spans="1:27" s="47" customFormat="1" x14ac:dyDescent="0.25">
      <c r="A1598" s="646">
        <v>1</v>
      </c>
      <c r="B1598" s="646">
        <v>1</v>
      </c>
      <c r="C1598" s="551" t="s">
        <v>14</v>
      </c>
      <c r="D1598" s="551"/>
      <c r="E1598" s="723"/>
      <c r="F1598" s="1585"/>
      <c r="G1598" s="586"/>
      <c r="H1598" s="586"/>
      <c r="I1598" s="586"/>
      <c r="J1598" s="587"/>
      <c r="K1598" s="587"/>
      <c r="L1598" s="586"/>
      <c r="M1598" s="586"/>
      <c r="N1598" s="586"/>
      <c r="O1598" s="586"/>
      <c r="P1598" s="586"/>
      <c r="Q1598" s="586"/>
      <c r="R1598" s="1931"/>
      <c r="S1598" s="3008"/>
      <c r="T1598" s="1931"/>
      <c r="U1598" s="3195"/>
      <c r="V1598" s="1931"/>
      <c r="W1598" s="1931"/>
      <c r="X1598" s="1931"/>
      <c r="Y1598" s="1931"/>
      <c r="Z1598" s="1931"/>
      <c r="AA1598" s="1301"/>
    </row>
    <row r="1599" spans="1:27" s="47" customFormat="1" ht="15.75" x14ac:dyDescent="0.25">
      <c r="A1599" s="646">
        <v>1</v>
      </c>
      <c r="B1599" s="646">
        <v>1</v>
      </c>
      <c r="C1599" s="3329" t="s">
        <v>609</v>
      </c>
      <c r="D1599" s="433"/>
      <c r="E1599" s="446"/>
      <c r="F1599" s="1557"/>
      <c r="G1599" s="93"/>
      <c r="H1599" s="93"/>
      <c r="I1599" s="93"/>
      <c r="J1599" s="315"/>
      <c r="K1599" s="315"/>
      <c r="L1599" s="317"/>
      <c r="M1599" s="317"/>
      <c r="N1599" s="317"/>
      <c r="O1599" s="317"/>
      <c r="P1599" s="317"/>
      <c r="Q1599" s="317"/>
      <c r="R1599" s="573">
        <v>257061.90311000001</v>
      </c>
      <c r="S1599" s="3267">
        <f t="shared" ref="S1599:S1600" si="786">R1599/12*$C$3</f>
        <v>21421.825259166668</v>
      </c>
      <c r="T1599" s="573">
        <f t="shared" si="785"/>
        <v>21421.825260000001</v>
      </c>
      <c r="U1599" s="3064"/>
      <c r="V1599" s="573"/>
      <c r="W1599" s="573">
        <f>T1599-S1599</f>
        <v>8.3333361544646323E-7</v>
      </c>
      <c r="X1599" s="573"/>
      <c r="Y1599" s="573">
        <v>-11.66649</v>
      </c>
      <c r="Z1599" s="573">
        <v>21410.158770000002</v>
      </c>
      <c r="AA1599" s="1301"/>
    </row>
    <row r="1600" spans="1:27" s="47" customFormat="1" x14ac:dyDescent="0.25">
      <c r="A1600" s="646"/>
      <c r="B1600" s="646">
        <v>1</v>
      </c>
      <c r="C1600" s="2464" t="s">
        <v>525</v>
      </c>
      <c r="D1600" s="433"/>
      <c r="E1600" s="446"/>
      <c r="F1600" s="1557"/>
      <c r="G1600" s="93"/>
      <c r="H1600" s="93"/>
      <c r="I1600" s="93"/>
      <c r="J1600" s="315"/>
      <c r="K1600" s="315"/>
      <c r="L1600" s="317"/>
      <c r="M1600" s="317"/>
      <c r="N1600" s="317"/>
      <c r="O1600" s="317"/>
      <c r="P1600" s="317"/>
      <c r="Q1600" s="317"/>
      <c r="R1600" s="573">
        <v>14432.796000000002</v>
      </c>
      <c r="S1600" s="2935">
        <f t="shared" si="786"/>
        <v>1202.7330000000002</v>
      </c>
      <c r="T1600" s="573">
        <f t="shared" si="785"/>
        <v>1202.7329999999999</v>
      </c>
      <c r="U1600" s="3064"/>
      <c r="V1600" s="573"/>
      <c r="W1600" s="573">
        <f>T1600-S1600</f>
        <v>0</v>
      </c>
      <c r="X1600" s="573"/>
      <c r="Y1600" s="573">
        <v>0</v>
      </c>
      <c r="Z1600" s="573">
        <v>1202.7329999999999</v>
      </c>
      <c r="AA1600" s="1301"/>
    </row>
    <row r="1601" spans="1:27" s="47" customFormat="1" ht="29.25" x14ac:dyDescent="0.25">
      <c r="A1601" s="646">
        <v>1</v>
      </c>
      <c r="B1601" s="646">
        <v>1</v>
      </c>
      <c r="C1601" s="2465" t="s">
        <v>481</v>
      </c>
      <c r="D1601" s="350"/>
      <c r="E1601" s="350"/>
      <c r="F1601" s="2657">
        <f>F1603+F1604+F1607+F1608+F1609</f>
        <v>62053</v>
      </c>
      <c r="G1601" s="2657">
        <f t="shared" ref="G1601:H1601" si="787">G1603+G1604+G1607+G1608+G1609</f>
        <v>5171.0833333333339</v>
      </c>
      <c r="H1601" s="2657">
        <f t="shared" si="787"/>
        <v>3394.7725</v>
      </c>
      <c r="I1601" s="333">
        <f>H1601/G1601*100</f>
        <v>65.649154754806375</v>
      </c>
      <c r="J1601" s="315"/>
      <c r="K1601" s="315"/>
      <c r="L1601" s="317"/>
      <c r="M1601" s="317"/>
      <c r="N1601" s="317"/>
      <c r="O1601" s="317"/>
      <c r="P1601" s="317"/>
      <c r="Q1601" s="317"/>
      <c r="R1601" s="573"/>
      <c r="S1601" s="2971"/>
      <c r="T1601" s="573"/>
      <c r="U1601" s="3064"/>
      <c r="V1601" s="573"/>
      <c r="W1601" s="573"/>
      <c r="X1601" s="573"/>
      <c r="Y1601" s="573"/>
      <c r="Z1601" s="573"/>
      <c r="AA1601" s="1301"/>
    </row>
    <row r="1602" spans="1:27" s="47" customFormat="1" ht="30" x14ac:dyDescent="0.25">
      <c r="A1602" s="646"/>
      <c r="B1602" s="646">
        <v>1</v>
      </c>
      <c r="C1602" s="1857" t="s">
        <v>255</v>
      </c>
      <c r="D1602" s="350"/>
      <c r="E1602" s="350"/>
      <c r="F1602" s="2657"/>
      <c r="G1602" s="370"/>
      <c r="H1602" s="370"/>
      <c r="I1602" s="370"/>
      <c r="J1602" s="315"/>
      <c r="K1602" s="315"/>
      <c r="L1602" s="317"/>
      <c r="M1602" s="317"/>
      <c r="N1602" s="317"/>
      <c r="O1602" s="317"/>
      <c r="P1602" s="317"/>
      <c r="Q1602" s="317"/>
      <c r="R1602" s="573"/>
      <c r="S1602" s="2971"/>
      <c r="T1602" s="573"/>
      <c r="U1602" s="3064"/>
      <c r="V1602" s="573"/>
      <c r="W1602" s="573"/>
      <c r="X1602" s="573"/>
      <c r="Y1602" s="573"/>
      <c r="Z1602" s="573"/>
      <c r="AA1602" s="1301"/>
    </row>
    <row r="1603" spans="1:27" s="47" customFormat="1" ht="30" x14ac:dyDescent="0.25">
      <c r="A1603" s="646">
        <v>1</v>
      </c>
      <c r="B1603" s="646">
        <v>1</v>
      </c>
      <c r="C1603" s="1857" t="s">
        <v>256</v>
      </c>
      <c r="D1603" s="350"/>
      <c r="E1603" s="350"/>
      <c r="F1603" s="1876">
        <v>8760</v>
      </c>
      <c r="G1603" s="69">
        <f t="shared" ref="G1603:G1647" si="788">F1603/12*$C$3</f>
        <v>730</v>
      </c>
      <c r="H1603" s="370">
        <v>422</v>
      </c>
      <c r="I1603" s="370">
        <f t="shared" ref="I1603:I1608" si="789">H1603/G1603*100</f>
        <v>57.80821917808219</v>
      </c>
      <c r="J1603" s="315"/>
      <c r="K1603" s="315"/>
      <c r="L1603" s="317"/>
      <c r="M1603" s="317"/>
      <c r="N1603" s="317"/>
      <c r="O1603" s="317"/>
      <c r="P1603" s="317"/>
      <c r="Q1603" s="317"/>
      <c r="R1603" s="573"/>
      <c r="S1603" s="2971"/>
      <c r="T1603" s="573"/>
      <c r="U1603" s="3064"/>
      <c r="V1603" s="573"/>
      <c r="W1603" s="573"/>
      <c r="X1603" s="573"/>
      <c r="Y1603" s="573"/>
      <c r="Z1603" s="573"/>
      <c r="AA1603" s="1301"/>
    </row>
    <row r="1604" spans="1:27" s="47" customFormat="1" ht="30" x14ac:dyDescent="0.25">
      <c r="A1604" s="646"/>
      <c r="B1604" s="646">
        <v>1</v>
      </c>
      <c r="C1604" s="2466" t="s">
        <v>482</v>
      </c>
      <c r="D1604" s="350"/>
      <c r="E1604" s="350"/>
      <c r="F1604" s="2657">
        <f>F1605+F1606/4</f>
        <v>18450</v>
      </c>
      <c r="G1604" s="69">
        <f t="shared" ref="G1604:H1604" si="790">G1605+G1606/4</f>
        <v>1537.5</v>
      </c>
      <c r="H1604" s="370">
        <f t="shared" si="790"/>
        <v>776.77250000000004</v>
      </c>
      <c r="I1604" s="370">
        <f t="shared" si="789"/>
        <v>50.521788617886173</v>
      </c>
      <c r="J1604" s="315"/>
      <c r="K1604" s="315"/>
      <c r="L1604" s="317"/>
      <c r="M1604" s="317"/>
      <c r="N1604" s="317"/>
      <c r="O1604" s="317"/>
      <c r="P1604" s="317"/>
      <c r="Q1604" s="317"/>
      <c r="R1604" s="573"/>
      <c r="S1604" s="2971"/>
      <c r="T1604" s="573"/>
      <c r="U1604" s="3064"/>
      <c r="V1604" s="573"/>
      <c r="W1604" s="573"/>
      <c r="X1604" s="573"/>
      <c r="Y1604" s="573"/>
      <c r="Z1604" s="573"/>
      <c r="AA1604" s="1301"/>
    </row>
    <row r="1605" spans="1:27" s="47" customFormat="1" x14ac:dyDescent="0.25">
      <c r="A1605" s="646"/>
      <c r="B1605" s="646">
        <v>1</v>
      </c>
      <c r="C1605" s="1858" t="s">
        <v>483</v>
      </c>
      <c r="D1605" s="350"/>
      <c r="E1605" s="350"/>
      <c r="F1605" s="3314">
        <v>17700</v>
      </c>
      <c r="G1605" s="69">
        <f t="shared" si="788"/>
        <v>1475</v>
      </c>
      <c r="H1605" s="370">
        <v>762</v>
      </c>
      <c r="I1605" s="370">
        <f t="shared" si="789"/>
        <v>51.66101694915254</v>
      </c>
      <c r="J1605" s="315"/>
      <c r="K1605" s="315"/>
      <c r="L1605" s="317"/>
      <c r="M1605" s="317"/>
      <c r="N1605" s="317"/>
      <c r="O1605" s="317"/>
      <c r="P1605" s="317"/>
      <c r="Q1605" s="317"/>
      <c r="R1605" s="573"/>
      <c r="S1605" s="2971"/>
      <c r="T1605" s="573"/>
      <c r="U1605" s="3064"/>
      <c r="V1605" s="573"/>
      <c r="W1605" s="573"/>
      <c r="X1605" s="573"/>
      <c r="Y1605" s="573"/>
      <c r="Z1605" s="573"/>
      <c r="AA1605" s="1301"/>
    </row>
    <row r="1606" spans="1:27" s="47" customFormat="1" ht="30" x14ac:dyDescent="0.25">
      <c r="A1606" s="646"/>
      <c r="B1606" s="646">
        <v>1</v>
      </c>
      <c r="C1606" s="1858" t="s">
        <v>484</v>
      </c>
      <c r="D1606" s="350"/>
      <c r="E1606" s="350"/>
      <c r="F1606" s="1876">
        <v>3000</v>
      </c>
      <c r="G1606" s="69">
        <f t="shared" si="788"/>
        <v>250</v>
      </c>
      <c r="H1606" s="370">
        <v>59.09</v>
      </c>
      <c r="I1606" s="370">
        <f t="shared" si="789"/>
        <v>23.636000000000003</v>
      </c>
      <c r="J1606" s="315"/>
      <c r="K1606" s="315"/>
      <c r="L1606" s="317"/>
      <c r="M1606" s="317"/>
      <c r="N1606" s="317"/>
      <c r="O1606" s="317"/>
      <c r="P1606" s="317"/>
      <c r="Q1606" s="317"/>
      <c r="R1606" s="573"/>
      <c r="S1606" s="2971"/>
      <c r="T1606" s="573"/>
      <c r="U1606" s="3064"/>
      <c r="V1606" s="573"/>
      <c r="W1606" s="573"/>
      <c r="X1606" s="573"/>
      <c r="Y1606" s="573"/>
      <c r="Z1606" s="573"/>
      <c r="AA1606" s="1301"/>
    </row>
    <row r="1607" spans="1:27" s="47" customFormat="1" ht="60" x14ac:dyDescent="0.25">
      <c r="A1607" s="646"/>
      <c r="B1607" s="646">
        <v>1</v>
      </c>
      <c r="C1607" s="1858" t="s">
        <v>485</v>
      </c>
      <c r="D1607" s="350"/>
      <c r="E1607" s="350"/>
      <c r="F1607" s="1876">
        <v>17555</v>
      </c>
      <c r="G1607" s="69">
        <f t="shared" si="788"/>
        <v>1462.9166666666667</v>
      </c>
      <c r="H1607" s="370">
        <v>1018</v>
      </c>
      <c r="I1607" s="370">
        <f t="shared" si="789"/>
        <v>69.587012247223015</v>
      </c>
      <c r="J1607" s="315"/>
      <c r="K1607" s="315"/>
      <c r="L1607" s="317"/>
      <c r="M1607" s="317"/>
      <c r="N1607" s="317"/>
      <c r="O1607" s="317"/>
      <c r="P1607" s="317"/>
      <c r="Q1607" s="317"/>
      <c r="R1607" s="573"/>
      <c r="S1607" s="2971"/>
      <c r="T1607" s="573"/>
      <c r="U1607" s="3064"/>
      <c r="V1607" s="573"/>
      <c r="W1607" s="573"/>
      <c r="X1607" s="573"/>
      <c r="Y1607" s="573"/>
      <c r="Z1607" s="573"/>
      <c r="AA1607" s="1301"/>
    </row>
    <row r="1608" spans="1:27" s="47" customFormat="1" ht="45" x14ac:dyDescent="0.25">
      <c r="A1608" s="646"/>
      <c r="B1608" s="646">
        <v>1</v>
      </c>
      <c r="C1608" s="1858" t="s">
        <v>500</v>
      </c>
      <c r="D1608" s="350"/>
      <c r="E1608" s="350"/>
      <c r="F1608" s="1876">
        <v>15140</v>
      </c>
      <c r="G1608" s="69">
        <f t="shared" si="788"/>
        <v>1261.6666666666667</v>
      </c>
      <c r="H1608" s="370">
        <v>1178</v>
      </c>
      <c r="I1608" s="370">
        <f t="shared" si="789"/>
        <v>93.368560105680302</v>
      </c>
      <c r="J1608" s="315"/>
      <c r="K1608" s="315"/>
      <c r="L1608" s="317"/>
      <c r="M1608" s="317"/>
      <c r="N1608" s="317"/>
      <c r="O1608" s="317"/>
      <c r="P1608" s="317"/>
      <c r="Q1608" s="317"/>
      <c r="R1608" s="573"/>
      <c r="S1608" s="2971"/>
      <c r="T1608" s="573"/>
      <c r="U1608" s="3064"/>
      <c r="V1608" s="573"/>
      <c r="W1608" s="573"/>
      <c r="X1608" s="573"/>
      <c r="Y1608" s="573"/>
      <c r="Z1608" s="573"/>
      <c r="AA1608" s="1301"/>
    </row>
    <row r="1609" spans="1:27" s="47" customFormat="1" ht="30" x14ac:dyDescent="0.25">
      <c r="A1609" s="646"/>
      <c r="B1609" s="646">
        <v>1</v>
      </c>
      <c r="C1609" s="1858" t="s">
        <v>607</v>
      </c>
      <c r="D1609" s="350"/>
      <c r="E1609" s="350"/>
      <c r="F1609" s="1876">
        <v>2148</v>
      </c>
      <c r="G1609" s="69">
        <f t="shared" si="788"/>
        <v>179</v>
      </c>
      <c r="H1609" s="370"/>
      <c r="I1609" s="370"/>
      <c r="J1609" s="315"/>
      <c r="K1609" s="315"/>
      <c r="L1609" s="317"/>
      <c r="M1609" s="317"/>
      <c r="N1609" s="317"/>
      <c r="O1609" s="317"/>
      <c r="P1609" s="317"/>
      <c r="Q1609" s="317"/>
      <c r="R1609" s="573"/>
      <c r="S1609" s="2971"/>
      <c r="T1609" s="573"/>
      <c r="U1609" s="3064"/>
      <c r="V1609" s="573"/>
      <c r="W1609" s="573"/>
      <c r="X1609" s="573"/>
      <c r="Y1609" s="573"/>
      <c r="Z1609" s="573"/>
      <c r="AA1609" s="1301"/>
    </row>
    <row r="1610" spans="1:27" s="47" customFormat="1" ht="29.25" x14ac:dyDescent="0.25">
      <c r="A1610" s="646"/>
      <c r="B1610" s="646">
        <v>1</v>
      </c>
      <c r="C1610" s="1782" t="s">
        <v>135</v>
      </c>
      <c r="D1610" s="350"/>
      <c r="E1610" s="350"/>
      <c r="F1610" s="1876">
        <f>F1611+F1612</f>
        <v>24693.957446808512</v>
      </c>
      <c r="G1610" s="69">
        <f t="shared" ref="G1610:H1610" si="791">G1611+G1612</f>
        <v>2057.8297872340427</v>
      </c>
      <c r="H1610" s="370">
        <f t="shared" si="791"/>
        <v>1572.736170212766</v>
      </c>
      <c r="I1610" s="370">
        <f t="shared" ref="I1610:I1616" si="792">H1610/G1610*100</f>
        <v>76.426931905126239</v>
      </c>
      <c r="J1610" s="315"/>
      <c r="K1610" s="315"/>
      <c r="L1610" s="317"/>
      <c r="M1610" s="317"/>
      <c r="N1610" s="317"/>
      <c r="O1610" s="317"/>
      <c r="P1610" s="317"/>
      <c r="Q1610" s="317"/>
      <c r="R1610" s="573"/>
      <c r="S1610" s="2971"/>
      <c r="T1610" s="573"/>
      <c r="U1610" s="3064"/>
      <c r="V1610" s="573"/>
      <c r="W1610" s="573"/>
      <c r="X1610" s="573"/>
      <c r="Y1610" s="573"/>
      <c r="Z1610" s="573"/>
      <c r="AA1610" s="1301"/>
    </row>
    <row r="1611" spans="1:27" s="47" customFormat="1" x14ac:dyDescent="0.25">
      <c r="A1611" s="646"/>
      <c r="B1611" s="646">
        <v>1</v>
      </c>
      <c r="C1611" s="1021" t="s">
        <v>308</v>
      </c>
      <c r="D1611" s="350"/>
      <c r="E1611" s="350"/>
      <c r="F1611" s="1876">
        <v>22178</v>
      </c>
      <c r="G1611" s="69">
        <f t="shared" si="788"/>
        <v>1848.1666666666667</v>
      </c>
      <c r="H1611" s="370">
        <v>1477</v>
      </c>
      <c r="I1611" s="370">
        <f t="shared" si="792"/>
        <v>79.917034899449902</v>
      </c>
      <c r="J1611" s="315"/>
      <c r="K1611" s="315"/>
      <c r="L1611" s="317"/>
      <c r="M1611" s="317"/>
      <c r="N1611" s="317"/>
      <c r="O1611" s="317"/>
      <c r="P1611" s="317"/>
      <c r="Q1611" s="317"/>
      <c r="R1611" s="573"/>
      <c r="S1611" s="2971"/>
      <c r="T1611" s="573"/>
      <c r="U1611" s="3064"/>
      <c r="V1611" s="573"/>
      <c r="W1611" s="573"/>
      <c r="X1611" s="573"/>
      <c r="Y1611" s="573"/>
      <c r="Z1611" s="573"/>
      <c r="AA1611" s="1301"/>
    </row>
    <row r="1612" spans="1:27" s="47" customFormat="1" x14ac:dyDescent="0.25">
      <c r="A1612" s="646"/>
      <c r="B1612" s="646">
        <v>1</v>
      </c>
      <c r="C1612" s="1021" t="s">
        <v>487</v>
      </c>
      <c r="D1612" s="350"/>
      <c r="E1612" s="350"/>
      <c r="F1612" s="1876">
        <f>F1613/9.4</f>
        <v>2515.9574468085107</v>
      </c>
      <c r="G1612" s="69">
        <f t="shared" ref="G1612:H1612" si="793">G1613/9.4</f>
        <v>209.66312056737587</v>
      </c>
      <c r="H1612" s="370">
        <f t="shared" si="793"/>
        <v>95.736170212765956</v>
      </c>
      <c r="I1612" s="370">
        <f t="shared" si="792"/>
        <v>45.661902748414377</v>
      </c>
      <c r="J1612" s="315"/>
      <c r="K1612" s="315"/>
      <c r="L1612" s="317"/>
      <c r="M1612" s="317"/>
      <c r="N1612" s="317"/>
      <c r="O1612" s="317"/>
      <c r="P1612" s="317"/>
      <c r="Q1612" s="317"/>
      <c r="R1612" s="573"/>
      <c r="S1612" s="2971"/>
      <c r="T1612" s="573"/>
      <c r="U1612" s="3064"/>
      <c r="V1612" s="573"/>
      <c r="W1612" s="573"/>
      <c r="X1612" s="573"/>
      <c r="Y1612" s="573"/>
      <c r="Z1612" s="573"/>
      <c r="AA1612" s="1301"/>
    </row>
    <row r="1613" spans="1:27" s="47" customFormat="1" x14ac:dyDescent="0.25">
      <c r="A1613" s="646"/>
      <c r="B1613" s="646">
        <v>1</v>
      </c>
      <c r="C1613" s="2483" t="s">
        <v>504</v>
      </c>
      <c r="D1613" s="350"/>
      <c r="E1613" s="350"/>
      <c r="F1613" s="1876">
        <v>23650</v>
      </c>
      <c r="G1613" s="69">
        <f t="shared" si="788"/>
        <v>1970.8333333333333</v>
      </c>
      <c r="H1613" s="370">
        <v>899.92</v>
      </c>
      <c r="I1613" s="370">
        <f t="shared" si="792"/>
        <v>45.661902748414377</v>
      </c>
      <c r="J1613" s="315"/>
      <c r="K1613" s="315"/>
      <c r="L1613" s="317"/>
      <c r="M1613" s="317"/>
      <c r="N1613" s="317"/>
      <c r="O1613" s="317"/>
      <c r="P1613" s="317"/>
      <c r="Q1613" s="317"/>
      <c r="R1613" s="573"/>
      <c r="S1613" s="2971"/>
      <c r="T1613" s="573"/>
      <c r="U1613" s="3064"/>
      <c r="V1613" s="573"/>
      <c r="W1613" s="573"/>
      <c r="X1613" s="573"/>
      <c r="Y1613" s="573"/>
      <c r="Z1613" s="573"/>
      <c r="AA1613" s="1301"/>
    </row>
    <row r="1614" spans="1:27" s="47" customFormat="1" ht="47.25" x14ac:dyDescent="0.25">
      <c r="A1614" s="646"/>
      <c r="B1614" s="646">
        <v>1</v>
      </c>
      <c r="C1614" s="2508" t="s">
        <v>489</v>
      </c>
      <c r="D1614" s="350"/>
      <c r="E1614" s="350"/>
      <c r="F1614" s="622">
        <f>F1615+F1620</f>
        <v>15815</v>
      </c>
      <c r="G1614" s="69">
        <f t="shared" ref="G1614:H1614" si="794">G1615+G1620</f>
        <v>1317.9166666666667</v>
      </c>
      <c r="H1614" s="370">
        <f t="shared" si="794"/>
        <v>0</v>
      </c>
      <c r="I1614" s="370">
        <f t="shared" si="792"/>
        <v>0</v>
      </c>
      <c r="J1614" s="315"/>
      <c r="K1614" s="315"/>
      <c r="L1614" s="317"/>
      <c r="M1614" s="317"/>
      <c r="N1614" s="317"/>
      <c r="O1614" s="317"/>
      <c r="P1614" s="317"/>
      <c r="Q1614" s="317"/>
      <c r="R1614" s="573"/>
      <c r="S1614" s="2935">
        <f t="shared" ref="S1614" si="795">R1614/12*$C$3</f>
        <v>0</v>
      </c>
      <c r="T1614" s="573">
        <f t="shared" ref="T1614" si="796">Z1614-Y1614-V1614</f>
        <v>0</v>
      </c>
      <c r="U1614" s="3064"/>
      <c r="V1614" s="573"/>
      <c r="W1614" s="573">
        <f>T1614-S1614</f>
        <v>0</v>
      </c>
      <c r="X1614" s="573"/>
      <c r="Y1614" s="573"/>
      <c r="Z1614" s="573"/>
      <c r="AA1614" s="1301"/>
    </row>
    <row r="1615" spans="1:27" s="47" customFormat="1" ht="30" x14ac:dyDescent="0.25">
      <c r="A1615" s="646"/>
      <c r="B1615" s="646">
        <v>1</v>
      </c>
      <c r="C1615" s="2466" t="s">
        <v>490</v>
      </c>
      <c r="D1615" s="350"/>
      <c r="E1615" s="350"/>
      <c r="F1615" s="622">
        <f>F1616+F1617+F1618+F1619</f>
        <v>6207</v>
      </c>
      <c r="G1615" s="69">
        <f t="shared" ref="G1615:H1615" si="797">G1616+G1617+G1618+G1619</f>
        <v>517.25</v>
      </c>
      <c r="H1615" s="370">
        <f t="shared" si="797"/>
        <v>0</v>
      </c>
      <c r="I1615" s="370">
        <f t="shared" si="792"/>
        <v>0</v>
      </c>
      <c r="J1615" s="315"/>
      <c r="K1615" s="315"/>
      <c r="L1615" s="317"/>
      <c r="M1615" s="317"/>
      <c r="N1615" s="317"/>
      <c r="O1615" s="317"/>
      <c r="P1615" s="317"/>
      <c r="Q1615" s="317"/>
      <c r="R1615" s="573"/>
      <c r="S1615" s="2971"/>
      <c r="T1615" s="573"/>
      <c r="U1615" s="3064"/>
      <c r="V1615" s="573"/>
      <c r="W1615" s="573"/>
      <c r="X1615" s="573"/>
      <c r="Y1615" s="573"/>
      <c r="Z1615" s="573"/>
      <c r="AA1615" s="1301"/>
    </row>
    <row r="1616" spans="1:27" s="47" customFormat="1" ht="30" x14ac:dyDescent="0.25">
      <c r="A1616" s="646">
        <v>1</v>
      </c>
      <c r="B1616" s="646">
        <v>1</v>
      </c>
      <c r="C1616" s="1858" t="s">
        <v>491</v>
      </c>
      <c r="D1616" s="350"/>
      <c r="E1616" s="350"/>
      <c r="F1616" s="622">
        <v>6035</v>
      </c>
      <c r="G1616" s="69">
        <f t="shared" si="788"/>
        <v>502.91666666666669</v>
      </c>
      <c r="H1616" s="370"/>
      <c r="I1616" s="370">
        <f t="shared" si="792"/>
        <v>0</v>
      </c>
      <c r="J1616" s="315"/>
      <c r="K1616" s="315"/>
      <c r="L1616" s="317"/>
      <c r="M1616" s="317"/>
      <c r="N1616" s="317"/>
      <c r="O1616" s="317"/>
      <c r="P1616" s="317"/>
      <c r="Q1616" s="317"/>
      <c r="R1616" s="573"/>
      <c r="S1616" s="2971"/>
      <c r="T1616" s="573"/>
      <c r="U1616" s="3064"/>
      <c r="V1616" s="573"/>
      <c r="W1616" s="573"/>
      <c r="X1616" s="573"/>
      <c r="Y1616" s="573"/>
      <c r="Z1616" s="573"/>
      <c r="AA1616" s="1301"/>
    </row>
    <row r="1617" spans="1:27" s="47" customFormat="1" ht="45" x14ac:dyDescent="0.25">
      <c r="A1617" s="646">
        <v>1</v>
      </c>
      <c r="B1617" s="646">
        <v>1</v>
      </c>
      <c r="C1617" s="1858" t="s">
        <v>492</v>
      </c>
      <c r="D1617" s="350"/>
      <c r="E1617" s="350"/>
      <c r="F1617" s="622"/>
      <c r="G1617" s="69"/>
      <c r="H1617" s="370"/>
      <c r="I1617" s="370"/>
      <c r="J1617" s="315"/>
      <c r="K1617" s="315"/>
      <c r="L1617" s="317"/>
      <c r="M1617" s="317"/>
      <c r="N1617" s="317"/>
      <c r="O1617" s="317"/>
      <c r="P1617" s="317"/>
      <c r="Q1617" s="317"/>
      <c r="R1617" s="573"/>
      <c r="S1617" s="2971"/>
      <c r="T1617" s="573"/>
      <c r="U1617" s="3064"/>
      <c r="V1617" s="573"/>
      <c r="W1617" s="573"/>
      <c r="X1617" s="573"/>
      <c r="Y1617" s="573"/>
      <c r="Z1617" s="573"/>
      <c r="AA1617" s="1301"/>
    </row>
    <row r="1618" spans="1:27" s="47" customFormat="1" ht="45" x14ac:dyDescent="0.25">
      <c r="A1618" s="646">
        <v>1</v>
      </c>
      <c r="B1618" s="646">
        <v>1</v>
      </c>
      <c r="C1618" s="1858" t="s">
        <v>493</v>
      </c>
      <c r="D1618" s="350"/>
      <c r="E1618" s="350"/>
      <c r="F1618" s="622">
        <v>51</v>
      </c>
      <c r="G1618" s="69">
        <f t="shared" si="788"/>
        <v>4.25</v>
      </c>
      <c r="H1618" s="370"/>
      <c r="I1618" s="370">
        <f>H1618/G1618*100</f>
        <v>0</v>
      </c>
      <c r="J1618" s="315"/>
      <c r="K1618" s="315"/>
      <c r="L1618" s="317"/>
      <c r="M1618" s="317"/>
      <c r="N1618" s="317"/>
      <c r="O1618" s="317"/>
      <c r="P1618" s="317"/>
      <c r="Q1618" s="317"/>
      <c r="R1618" s="573"/>
      <c r="S1618" s="2971"/>
      <c r="T1618" s="573"/>
      <c r="U1618" s="3064"/>
      <c r="V1618" s="573"/>
      <c r="W1618" s="573"/>
      <c r="X1618" s="573"/>
      <c r="Y1618" s="573"/>
      <c r="Z1618" s="573"/>
      <c r="AA1618" s="1301"/>
    </row>
    <row r="1619" spans="1:27" s="47" customFormat="1" ht="30" x14ac:dyDescent="0.25">
      <c r="A1619" s="646"/>
      <c r="B1619" s="646">
        <v>1</v>
      </c>
      <c r="C1619" s="1858" t="s">
        <v>494</v>
      </c>
      <c r="D1619" s="350"/>
      <c r="E1619" s="350"/>
      <c r="F1619" s="622">
        <v>121</v>
      </c>
      <c r="G1619" s="69">
        <f t="shared" si="788"/>
        <v>10.083333333333334</v>
      </c>
      <c r="H1619" s="370"/>
      <c r="I1619" s="370">
        <f>H1619/G1619*100</f>
        <v>0</v>
      </c>
      <c r="J1619" s="315"/>
      <c r="K1619" s="315"/>
      <c r="L1619" s="317"/>
      <c r="M1619" s="317"/>
      <c r="N1619" s="317"/>
      <c r="O1619" s="317"/>
      <c r="P1619" s="317"/>
      <c r="Q1619" s="317"/>
      <c r="R1619" s="573"/>
      <c r="S1619" s="2971"/>
      <c r="T1619" s="573"/>
      <c r="U1619" s="3064"/>
      <c r="V1619" s="573"/>
      <c r="W1619" s="573"/>
      <c r="X1619" s="573"/>
      <c r="Y1619" s="573"/>
      <c r="Z1619" s="573"/>
      <c r="AA1619" s="1301"/>
    </row>
    <row r="1620" spans="1:27" s="47" customFormat="1" ht="45" x14ac:dyDescent="0.25">
      <c r="A1620" s="646">
        <v>1</v>
      </c>
      <c r="B1620" s="646">
        <v>1</v>
      </c>
      <c r="C1620" s="2466" t="s">
        <v>495</v>
      </c>
      <c r="D1620" s="350"/>
      <c r="E1620" s="350"/>
      <c r="F1620" s="622">
        <f>F1621+F1623+F1624</f>
        <v>9608</v>
      </c>
      <c r="G1620" s="69">
        <f t="shared" ref="G1620:H1620" si="798">G1621+G1623+G1624</f>
        <v>800.66666666666674</v>
      </c>
      <c r="H1620" s="69">
        <f t="shared" si="798"/>
        <v>0</v>
      </c>
      <c r="I1620" s="370">
        <f>H1620/G1620*100</f>
        <v>0</v>
      </c>
      <c r="J1620" s="315"/>
      <c r="K1620" s="315"/>
      <c r="L1620" s="317"/>
      <c r="M1620" s="317"/>
      <c r="N1620" s="317"/>
      <c r="O1620" s="317"/>
      <c r="P1620" s="317"/>
      <c r="Q1620" s="317"/>
      <c r="R1620" s="573"/>
      <c r="S1620" s="2971"/>
      <c r="T1620" s="573"/>
      <c r="U1620" s="3064"/>
      <c r="V1620" s="573"/>
      <c r="W1620" s="573"/>
      <c r="X1620" s="573"/>
      <c r="Y1620" s="573"/>
      <c r="Z1620" s="573"/>
      <c r="AA1620" s="1301"/>
    </row>
    <row r="1621" spans="1:27" s="47" customFormat="1" ht="30" x14ac:dyDescent="0.25">
      <c r="A1621" s="646"/>
      <c r="B1621" s="646">
        <v>1</v>
      </c>
      <c r="C1621" s="1858" t="s">
        <v>496</v>
      </c>
      <c r="D1621" s="350"/>
      <c r="E1621" s="350"/>
      <c r="F1621" s="622">
        <v>1600</v>
      </c>
      <c r="G1621" s="69">
        <f t="shared" si="788"/>
        <v>133.33333333333334</v>
      </c>
      <c r="H1621" s="69"/>
      <c r="I1621" s="370">
        <f>H1621/G1621*100</f>
        <v>0</v>
      </c>
      <c r="J1621" s="315"/>
      <c r="K1621" s="315"/>
      <c r="L1621" s="317"/>
      <c r="M1621" s="317"/>
      <c r="N1621" s="317"/>
      <c r="O1621" s="317"/>
      <c r="P1621" s="317"/>
      <c r="Q1621" s="317"/>
      <c r="R1621" s="573"/>
      <c r="S1621" s="2971"/>
      <c r="T1621" s="573"/>
      <c r="U1621" s="3064"/>
      <c r="V1621" s="573"/>
      <c r="W1621" s="573"/>
      <c r="X1621" s="573"/>
      <c r="Y1621" s="573"/>
      <c r="Z1621" s="573"/>
      <c r="AA1621" s="1301"/>
    </row>
    <row r="1622" spans="1:27" s="47" customFormat="1" ht="30" x14ac:dyDescent="0.25">
      <c r="A1622" s="646"/>
      <c r="B1622" s="646">
        <v>1</v>
      </c>
      <c r="C1622" s="1858" t="s">
        <v>543</v>
      </c>
      <c r="D1622" s="350"/>
      <c r="E1622" s="350"/>
      <c r="F1622" s="622"/>
      <c r="G1622" s="69"/>
      <c r="H1622" s="69"/>
      <c r="I1622" s="370"/>
      <c r="J1622" s="315"/>
      <c r="K1622" s="315"/>
      <c r="L1622" s="317"/>
      <c r="M1622" s="317"/>
      <c r="N1622" s="317"/>
      <c r="O1622" s="317"/>
      <c r="P1622" s="317"/>
      <c r="Q1622" s="317"/>
      <c r="R1622" s="573"/>
      <c r="S1622" s="2971"/>
      <c r="T1622" s="573"/>
      <c r="U1622" s="3064"/>
      <c r="V1622" s="573"/>
      <c r="W1622" s="573"/>
      <c r="X1622" s="573"/>
      <c r="Y1622" s="573"/>
      <c r="Z1622" s="573"/>
      <c r="AA1622" s="1301"/>
    </row>
    <row r="1623" spans="1:27" s="47" customFormat="1" ht="60" x14ac:dyDescent="0.25">
      <c r="A1623" s="646">
        <v>1</v>
      </c>
      <c r="B1623" s="646">
        <v>1</v>
      </c>
      <c r="C1623" s="1858" t="s">
        <v>497</v>
      </c>
      <c r="D1623" s="350"/>
      <c r="E1623" s="350"/>
      <c r="F1623" s="622">
        <v>5931</v>
      </c>
      <c r="G1623" s="69">
        <f t="shared" si="788"/>
        <v>494.25</v>
      </c>
      <c r="H1623" s="69"/>
      <c r="I1623" s="370">
        <f>H1623/G1623*100</f>
        <v>0</v>
      </c>
      <c r="J1623" s="315"/>
      <c r="K1623" s="315"/>
      <c r="L1623" s="317"/>
      <c r="M1623" s="317"/>
      <c r="N1623" s="317"/>
      <c r="O1623" s="317"/>
      <c r="P1623" s="317"/>
      <c r="Q1623" s="317"/>
      <c r="R1623" s="573"/>
      <c r="S1623" s="2971"/>
      <c r="T1623" s="573"/>
      <c r="U1623" s="3064"/>
      <c r="V1623" s="573"/>
      <c r="W1623" s="573"/>
      <c r="X1623" s="573"/>
      <c r="Y1623" s="573"/>
      <c r="Z1623" s="573"/>
      <c r="AA1623" s="1301"/>
    </row>
    <row r="1624" spans="1:27" s="47" customFormat="1" ht="45" x14ac:dyDescent="0.25">
      <c r="A1624" s="646">
        <v>1</v>
      </c>
      <c r="B1624" s="646">
        <v>1</v>
      </c>
      <c r="C1624" s="1858" t="s">
        <v>498</v>
      </c>
      <c r="D1624" s="182"/>
      <c r="E1624" s="434"/>
      <c r="F1624" s="622">
        <v>2077</v>
      </c>
      <c r="G1624" s="69">
        <f t="shared" si="788"/>
        <v>173.08333333333334</v>
      </c>
      <c r="H1624" s="370"/>
      <c r="I1624" s="333">
        <f>H1624/G1624*100</f>
        <v>0</v>
      </c>
      <c r="J1624" s="315"/>
      <c r="K1624" s="315"/>
      <c r="L1624" s="317"/>
      <c r="M1624" s="317"/>
      <c r="N1624" s="317"/>
      <c r="O1624" s="317"/>
      <c r="P1624" s="317"/>
      <c r="Q1624" s="317"/>
      <c r="R1624" s="764"/>
      <c r="S1624" s="2969">
        <f>R1624/12*$C$3</f>
        <v>0</v>
      </c>
      <c r="T1624" s="764">
        <f>Z1624-Y1624</f>
        <v>0</v>
      </c>
      <c r="U1624" s="3180"/>
      <c r="V1624" s="764"/>
      <c r="W1624" s="764">
        <f>T1624-S1624</f>
        <v>0</v>
      </c>
      <c r="X1624" s="764"/>
      <c r="Y1624" s="764"/>
      <c r="Z1624" s="764"/>
      <c r="AA1624" s="1301"/>
    </row>
    <row r="1625" spans="1:27" s="47" customFormat="1" ht="57.75" x14ac:dyDescent="0.25">
      <c r="A1625" s="646"/>
      <c r="B1625" s="646">
        <v>1</v>
      </c>
      <c r="C1625" s="2548" t="s">
        <v>615</v>
      </c>
      <c r="D1625" s="182"/>
      <c r="E1625" s="434"/>
      <c r="F1625" s="622">
        <v>2000</v>
      </c>
      <c r="G1625" s="69">
        <f t="shared" si="788"/>
        <v>166.66666666666666</v>
      </c>
      <c r="H1625" s="370"/>
      <c r="I1625" s="333"/>
      <c r="J1625" s="315"/>
      <c r="K1625" s="315"/>
      <c r="L1625" s="317"/>
      <c r="M1625" s="317"/>
      <c r="N1625" s="317"/>
      <c r="O1625" s="317"/>
      <c r="P1625" s="317"/>
      <c r="Q1625" s="317"/>
      <c r="R1625" s="764"/>
      <c r="S1625" s="2969"/>
      <c r="T1625" s="764"/>
      <c r="U1625" s="3180"/>
      <c r="V1625" s="764"/>
      <c r="W1625" s="764"/>
      <c r="X1625" s="764"/>
      <c r="Y1625" s="764"/>
      <c r="Z1625" s="764"/>
      <c r="AA1625" s="1301"/>
    </row>
    <row r="1626" spans="1:27" s="47" customFormat="1" ht="30" x14ac:dyDescent="0.25">
      <c r="A1626" s="646"/>
      <c r="B1626" s="646">
        <v>1</v>
      </c>
      <c r="C1626" s="2571" t="s">
        <v>257</v>
      </c>
      <c r="D1626" s="182"/>
      <c r="E1626" s="434"/>
      <c r="F1626" s="622"/>
      <c r="G1626" s="69">
        <f t="shared" si="788"/>
        <v>0</v>
      </c>
      <c r="H1626" s="370"/>
      <c r="I1626" s="333"/>
      <c r="J1626" s="315"/>
      <c r="K1626" s="315"/>
      <c r="L1626" s="317"/>
      <c r="M1626" s="317"/>
      <c r="N1626" s="317"/>
      <c r="O1626" s="317"/>
      <c r="P1626" s="317"/>
      <c r="Q1626" s="317"/>
      <c r="R1626" s="764"/>
      <c r="S1626" s="2969"/>
      <c r="T1626" s="764"/>
      <c r="U1626" s="3180"/>
      <c r="V1626" s="764"/>
      <c r="W1626" s="764"/>
      <c r="X1626" s="764"/>
      <c r="Y1626" s="764"/>
      <c r="Z1626" s="764"/>
      <c r="AA1626" s="1301"/>
    </row>
    <row r="1627" spans="1:27" s="47" customFormat="1" ht="29.25" x14ac:dyDescent="0.25">
      <c r="A1627" s="646">
        <v>1</v>
      </c>
      <c r="B1627" s="646">
        <v>1</v>
      </c>
      <c r="C1627" s="2548" t="s">
        <v>583</v>
      </c>
      <c r="D1627" s="433"/>
      <c r="E1627" s="350"/>
      <c r="F1627" s="622"/>
      <c r="G1627" s="370"/>
      <c r="H1627" s="370"/>
      <c r="I1627" s="333"/>
      <c r="J1627" s="315"/>
      <c r="K1627" s="315"/>
      <c r="L1627" s="317"/>
      <c r="M1627" s="317"/>
      <c r="N1627" s="317"/>
      <c r="O1627" s="317"/>
      <c r="P1627" s="317"/>
      <c r="Q1627" s="317"/>
      <c r="R1627" s="573"/>
      <c r="S1627" s="2971"/>
      <c r="T1627" s="573"/>
      <c r="U1627" s="3064"/>
      <c r="V1627" s="573"/>
      <c r="W1627" s="573"/>
      <c r="X1627" s="573"/>
      <c r="Y1627" s="573"/>
      <c r="Z1627" s="573"/>
      <c r="AA1627" s="1301"/>
    </row>
    <row r="1628" spans="1:27" s="47" customFormat="1" x14ac:dyDescent="0.25">
      <c r="A1628" s="646">
        <v>1</v>
      </c>
      <c r="B1628" s="646">
        <v>1</v>
      </c>
      <c r="C1628" s="4" t="s">
        <v>571</v>
      </c>
      <c r="D1628" s="350"/>
      <c r="E1628" s="350"/>
      <c r="F1628" s="622"/>
      <c r="G1628" s="370"/>
      <c r="H1628" s="370"/>
      <c r="I1628" s="333"/>
      <c r="J1628" s="315"/>
      <c r="K1628" s="315"/>
      <c r="L1628" s="317"/>
      <c r="M1628" s="317"/>
      <c r="N1628" s="317"/>
      <c r="O1628" s="317"/>
      <c r="P1628" s="317"/>
      <c r="Q1628" s="317"/>
      <c r="R1628" s="573"/>
      <c r="S1628" s="2971"/>
      <c r="T1628" s="573"/>
      <c r="U1628" s="3064"/>
      <c r="V1628" s="573"/>
      <c r="W1628" s="573"/>
      <c r="X1628" s="573"/>
      <c r="Y1628" s="573"/>
      <c r="Z1628" s="573"/>
      <c r="AA1628" s="1301"/>
    </row>
    <row r="1629" spans="1:27" s="47" customFormat="1" ht="30" x14ac:dyDescent="0.25">
      <c r="A1629" s="646">
        <v>1</v>
      </c>
      <c r="B1629" s="646">
        <v>1</v>
      </c>
      <c r="C1629" s="2571" t="s">
        <v>572</v>
      </c>
      <c r="D1629" s="350"/>
      <c r="E1629" s="350"/>
      <c r="F1629" s="622">
        <f>F1632</f>
        <v>0</v>
      </c>
      <c r="G1629" s="69">
        <f t="shared" ref="G1629:H1629" si="799">G1632</f>
        <v>0</v>
      </c>
      <c r="H1629" s="370">
        <f t="shared" si="799"/>
        <v>0</v>
      </c>
      <c r="I1629" s="333"/>
      <c r="J1629" s="315"/>
      <c r="K1629" s="315"/>
      <c r="L1629" s="317"/>
      <c r="M1629" s="317"/>
      <c r="N1629" s="317"/>
      <c r="O1629" s="317"/>
      <c r="P1629" s="317"/>
      <c r="Q1629" s="317"/>
      <c r="R1629" s="573"/>
      <c r="S1629" s="2971"/>
      <c r="T1629" s="573"/>
      <c r="U1629" s="3064"/>
      <c r="V1629" s="573"/>
      <c r="W1629" s="573"/>
      <c r="X1629" s="573"/>
      <c r="Y1629" s="573"/>
      <c r="Z1629" s="573"/>
      <c r="AA1629" s="1301"/>
    </row>
    <row r="1630" spans="1:27" s="47" customFormat="1" x14ac:dyDescent="0.25">
      <c r="A1630" s="646">
        <v>1</v>
      </c>
      <c r="B1630" s="646">
        <v>1</v>
      </c>
      <c r="C1630" s="4" t="s">
        <v>573</v>
      </c>
      <c r="D1630" s="350"/>
      <c r="E1630" s="350"/>
      <c r="F1630" s="622"/>
      <c r="G1630" s="370"/>
      <c r="H1630" s="370"/>
      <c r="I1630" s="333"/>
      <c r="J1630" s="315"/>
      <c r="K1630" s="315"/>
      <c r="L1630" s="317"/>
      <c r="M1630" s="317"/>
      <c r="N1630" s="317"/>
      <c r="O1630" s="317"/>
      <c r="P1630" s="317"/>
      <c r="Q1630" s="317"/>
      <c r="R1630" s="573"/>
      <c r="S1630" s="2971"/>
      <c r="T1630" s="573"/>
      <c r="U1630" s="3064"/>
      <c r="V1630" s="573"/>
      <c r="W1630" s="573"/>
      <c r="X1630" s="573"/>
      <c r="Y1630" s="573"/>
      <c r="Z1630" s="573"/>
      <c r="AA1630" s="1301"/>
    </row>
    <row r="1631" spans="1:27" s="47" customFormat="1" ht="30" x14ac:dyDescent="0.25">
      <c r="A1631" s="646">
        <v>1</v>
      </c>
      <c r="B1631" s="646">
        <v>1</v>
      </c>
      <c r="C1631" s="4" t="s">
        <v>600</v>
      </c>
      <c r="D1631" s="350"/>
      <c r="E1631" s="350"/>
      <c r="F1631" s="622"/>
      <c r="G1631" s="69"/>
      <c r="H1631" s="370"/>
      <c r="I1631" s="333"/>
      <c r="J1631" s="315"/>
      <c r="K1631" s="315"/>
      <c r="L1631" s="317"/>
      <c r="M1631" s="317"/>
      <c r="N1631" s="317"/>
      <c r="O1631" s="317"/>
      <c r="P1631" s="317"/>
      <c r="Q1631" s="317"/>
      <c r="R1631" s="573"/>
      <c r="S1631" s="2971"/>
      <c r="T1631" s="573"/>
      <c r="U1631" s="3064"/>
      <c r="V1631" s="573"/>
      <c r="W1631" s="573"/>
      <c r="X1631" s="573"/>
      <c r="Y1631" s="573"/>
      <c r="Z1631" s="573"/>
      <c r="AA1631" s="1301"/>
    </row>
    <row r="1632" spans="1:27" s="47" customFormat="1" ht="45" x14ac:dyDescent="0.25">
      <c r="A1632" s="646">
        <v>1</v>
      </c>
      <c r="B1632" s="646">
        <v>1</v>
      </c>
      <c r="C1632" s="4" t="s">
        <v>574</v>
      </c>
      <c r="D1632" s="350"/>
      <c r="E1632" s="350"/>
      <c r="F1632" s="622"/>
      <c r="G1632" s="69">
        <f t="shared" si="788"/>
        <v>0</v>
      </c>
      <c r="H1632" s="370"/>
      <c r="I1632" s="333"/>
      <c r="J1632" s="315"/>
      <c r="K1632" s="315"/>
      <c r="L1632" s="317"/>
      <c r="M1632" s="317"/>
      <c r="N1632" s="317"/>
      <c r="O1632" s="317"/>
      <c r="P1632" s="317"/>
      <c r="Q1632" s="317"/>
      <c r="R1632" s="573"/>
      <c r="S1632" s="2971"/>
      <c r="T1632" s="573"/>
      <c r="U1632" s="3064"/>
      <c r="V1632" s="573"/>
      <c r="W1632" s="573"/>
      <c r="X1632" s="573"/>
      <c r="Y1632" s="573"/>
      <c r="Z1632" s="573"/>
      <c r="AA1632" s="1301"/>
    </row>
    <row r="1633" spans="1:27" s="47" customFormat="1" ht="60" x14ac:dyDescent="0.25">
      <c r="A1633" s="646">
        <v>1</v>
      </c>
      <c r="B1633" s="646">
        <v>1</v>
      </c>
      <c r="C1633" s="4" t="s">
        <v>575</v>
      </c>
      <c r="D1633" s="350"/>
      <c r="E1633" s="350"/>
      <c r="F1633" s="622"/>
      <c r="G1633" s="69"/>
      <c r="H1633" s="370"/>
      <c r="I1633" s="333"/>
      <c r="J1633" s="315"/>
      <c r="K1633" s="315"/>
      <c r="L1633" s="317"/>
      <c r="M1633" s="317"/>
      <c r="N1633" s="317"/>
      <c r="O1633" s="317"/>
      <c r="P1633" s="317"/>
      <c r="Q1633" s="317"/>
      <c r="R1633" s="573"/>
      <c r="S1633" s="2971"/>
      <c r="T1633" s="573"/>
      <c r="U1633" s="3064"/>
      <c r="V1633" s="573"/>
      <c r="W1633" s="573"/>
      <c r="X1633" s="573"/>
      <c r="Y1633" s="573"/>
      <c r="Z1633" s="573"/>
      <c r="AA1633" s="1301"/>
    </row>
    <row r="1634" spans="1:27" s="47" customFormat="1" ht="45" x14ac:dyDescent="0.25">
      <c r="A1634" s="646">
        <v>1</v>
      </c>
      <c r="B1634" s="646">
        <v>1</v>
      </c>
      <c r="C1634" s="2572" t="s">
        <v>576</v>
      </c>
      <c r="D1634" s="350"/>
      <c r="E1634" s="350"/>
      <c r="F1634" s="622"/>
      <c r="G1634" s="370"/>
      <c r="H1634" s="370"/>
      <c r="I1634" s="333"/>
      <c r="J1634" s="315"/>
      <c r="K1634" s="315"/>
      <c r="L1634" s="317"/>
      <c r="M1634" s="317"/>
      <c r="N1634" s="317"/>
      <c r="O1634" s="317"/>
      <c r="P1634" s="317"/>
      <c r="Q1634" s="317"/>
      <c r="R1634" s="573"/>
      <c r="S1634" s="2971"/>
      <c r="T1634" s="573"/>
      <c r="U1634" s="3064"/>
      <c r="V1634" s="573"/>
      <c r="W1634" s="573"/>
      <c r="X1634" s="573"/>
      <c r="Y1634" s="573"/>
      <c r="Z1634" s="573"/>
      <c r="AA1634" s="1301"/>
    </row>
    <row r="1635" spans="1:27" s="47" customFormat="1" ht="29.25" x14ac:dyDescent="0.25">
      <c r="A1635" s="646">
        <v>1</v>
      </c>
      <c r="B1635" s="646">
        <v>1</v>
      </c>
      <c r="C1635" s="2548" t="s">
        <v>584</v>
      </c>
      <c r="D1635" s="350"/>
      <c r="E1635" s="350"/>
      <c r="F1635" s="622"/>
      <c r="G1635" s="69"/>
      <c r="H1635" s="370"/>
      <c r="I1635" s="333"/>
      <c r="J1635" s="315"/>
      <c r="K1635" s="315"/>
      <c r="L1635" s="317"/>
      <c r="M1635" s="317"/>
      <c r="N1635" s="317"/>
      <c r="O1635" s="317"/>
      <c r="P1635" s="317"/>
      <c r="Q1635" s="317"/>
      <c r="R1635" s="573"/>
      <c r="S1635" s="2971"/>
      <c r="T1635" s="573"/>
      <c r="U1635" s="3064"/>
      <c r="V1635" s="573"/>
      <c r="W1635" s="573"/>
      <c r="X1635" s="573"/>
      <c r="Y1635" s="573"/>
      <c r="Z1635" s="573"/>
      <c r="AA1635" s="1301"/>
    </row>
    <row r="1636" spans="1:27" s="47" customFormat="1" x14ac:dyDescent="0.25">
      <c r="A1636" s="646">
        <v>1</v>
      </c>
      <c r="B1636" s="646">
        <v>1</v>
      </c>
      <c r="C1636" s="2548" t="s">
        <v>601</v>
      </c>
      <c r="D1636" s="350"/>
      <c r="E1636" s="350"/>
      <c r="F1636" s="622"/>
      <c r="G1636" s="69"/>
      <c r="H1636" s="370"/>
      <c r="I1636" s="333"/>
      <c r="J1636" s="315"/>
      <c r="K1636" s="315"/>
      <c r="L1636" s="317"/>
      <c r="M1636" s="317"/>
      <c r="N1636" s="317"/>
      <c r="O1636" s="317"/>
      <c r="P1636" s="317"/>
      <c r="Q1636" s="317"/>
      <c r="R1636" s="573"/>
      <c r="S1636" s="2971"/>
      <c r="T1636" s="573"/>
      <c r="U1636" s="3064"/>
      <c r="V1636" s="573"/>
      <c r="W1636" s="573"/>
      <c r="X1636" s="573"/>
      <c r="Y1636" s="573"/>
      <c r="Z1636" s="573"/>
      <c r="AA1636" s="1301"/>
    </row>
    <row r="1637" spans="1:27" s="47" customFormat="1" x14ac:dyDescent="0.25">
      <c r="A1637" s="646">
        <v>1</v>
      </c>
      <c r="B1637" s="646">
        <v>1</v>
      </c>
      <c r="C1637" s="4" t="s">
        <v>602</v>
      </c>
      <c r="D1637" s="350"/>
      <c r="E1637" s="350"/>
      <c r="F1637" s="622"/>
      <c r="G1637" s="69"/>
      <c r="H1637" s="370"/>
      <c r="I1637" s="333"/>
      <c r="J1637" s="315"/>
      <c r="K1637" s="315"/>
      <c r="L1637" s="317"/>
      <c r="M1637" s="317"/>
      <c r="N1637" s="317"/>
      <c r="O1637" s="317"/>
      <c r="P1637" s="317"/>
      <c r="Q1637" s="317"/>
      <c r="R1637" s="573"/>
      <c r="S1637" s="2971"/>
      <c r="T1637" s="573"/>
      <c r="U1637" s="3064"/>
      <c r="V1637" s="573"/>
      <c r="W1637" s="573"/>
      <c r="X1637" s="573"/>
      <c r="Y1637" s="573"/>
      <c r="Z1637" s="573"/>
      <c r="AA1637" s="1301"/>
    </row>
    <row r="1638" spans="1:27" s="47" customFormat="1" x14ac:dyDescent="0.25">
      <c r="A1638" s="646">
        <v>1</v>
      </c>
      <c r="B1638" s="646">
        <v>1</v>
      </c>
      <c r="C1638" s="2573" t="s">
        <v>603</v>
      </c>
      <c r="D1638" s="350"/>
      <c r="E1638" s="350"/>
      <c r="F1638" s="622"/>
      <c r="G1638" s="69"/>
      <c r="H1638" s="370"/>
      <c r="I1638" s="333"/>
      <c r="J1638" s="315"/>
      <c r="K1638" s="315"/>
      <c r="L1638" s="317"/>
      <c r="M1638" s="317"/>
      <c r="N1638" s="317"/>
      <c r="O1638" s="317"/>
      <c r="P1638" s="317"/>
      <c r="Q1638" s="317"/>
      <c r="R1638" s="573"/>
      <c r="S1638" s="2971"/>
      <c r="T1638" s="573"/>
      <c r="U1638" s="3064"/>
      <c r="V1638" s="573"/>
      <c r="W1638" s="573"/>
      <c r="X1638" s="573"/>
      <c r="Y1638" s="573"/>
      <c r="Z1638" s="573"/>
      <c r="AA1638" s="1301"/>
    </row>
    <row r="1639" spans="1:27" s="47" customFormat="1" ht="29.25" x14ac:dyDescent="0.25">
      <c r="A1639" s="646">
        <v>1</v>
      </c>
      <c r="B1639" s="646">
        <v>1</v>
      </c>
      <c r="C1639" s="2548" t="s">
        <v>577</v>
      </c>
      <c r="D1639" s="350"/>
      <c r="E1639" s="350"/>
      <c r="F1639" s="622">
        <v>4530</v>
      </c>
      <c r="G1639" s="69">
        <f t="shared" si="788"/>
        <v>377.5</v>
      </c>
      <c r="H1639" s="69">
        <v>379</v>
      </c>
      <c r="I1639" s="333">
        <f>H1639/G1639*100</f>
        <v>100.39735099337747</v>
      </c>
      <c r="J1639" s="315"/>
      <c r="K1639" s="315"/>
      <c r="L1639" s="317"/>
      <c r="M1639" s="317"/>
      <c r="N1639" s="317"/>
      <c r="O1639" s="317"/>
      <c r="P1639" s="317"/>
      <c r="Q1639" s="317"/>
      <c r="R1639" s="573"/>
      <c r="S1639" s="2971"/>
      <c r="T1639" s="573"/>
      <c r="U1639" s="3064"/>
      <c r="V1639" s="573"/>
      <c r="W1639" s="573"/>
      <c r="X1639" s="573"/>
      <c r="Y1639" s="573"/>
      <c r="Z1639" s="573"/>
      <c r="AA1639" s="1301"/>
    </row>
    <row r="1640" spans="1:27" s="47" customFormat="1" ht="30" x14ac:dyDescent="0.25">
      <c r="A1640" s="646">
        <v>1</v>
      </c>
      <c r="B1640" s="646">
        <v>1</v>
      </c>
      <c r="C1640" s="2542" t="s">
        <v>252</v>
      </c>
      <c r="D1640" s="556"/>
      <c r="E1640" s="350"/>
      <c r="F1640" s="622"/>
      <c r="G1640" s="69"/>
      <c r="H1640" s="71"/>
      <c r="I1640" s="313"/>
      <c r="J1640" s="101"/>
      <c r="K1640" s="101"/>
      <c r="L1640" s="393"/>
      <c r="M1640" s="393"/>
      <c r="N1640" s="393"/>
      <c r="O1640" s="393"/>
      <c r="P1640" s="393"/>
      <c r="Q1640" s="393"/>
      <c r="R1640" s="1908"/>
      <c r="S1640" s="2968"/>
      <c r="T1640" s="1908"/>
      <c r="U1640" s="3179"/>
      <c r="V1640" s="1908"/>
      <c r="W1640" s="1908"/>
      <c r="X1640" s="1908"/>
      <c r="Y1640" s="1908"/>
      <c r="Z1640" s="1908"/>
      <c r="AA1640" s="1301"/>
    </row>
    <row r="1641" spans="1:27" s="47" customFormat="1" ht="72" x14ac:dyDescent="0.25">
      <c r="A1641" s="646">
        <v>1</v>
      </c>
      <c r="B1641" s="646">
        <v>1</v>
      </c>
      <c r="C1641" s="2548" t="s">
        <v>585</v>
      </c>
      <c r="D1641" s="435"/>
      <c r="E1641" s="350"/>
      <c r="F1641" s="622"/>
      <c r="G1641" s="69"/>
      <c r="H1641" s="69"/>
      <c r="I1641" s="370"/>
      <c r="J1641" s="315"/>
      <c r="K1641" s="315"/>
      <c r="L1641" s="317"/>
      <c r="M1641" s="317"/>
      <c r="N1641" s="317"/>
      <c r="O1641" s="317"/>
      <c r="P1641" s="317"/>
      <c r="Q1641" s="317"/>
      <c r="R1641" s="573"/>
      <c r="S1641" s="2971"/>
      <c r="T1641" s="573"/>
      <c r="U1641" s="3064"/>
      <c r="V1641" s="573"/>
      <c r="W1641" s="573"/>
      <c r="X1641" s="573"/>
      <c r="Y1641" s="573"/>
      <c r="Z1641" s="573"/>
      <c r="AA1641" s="1301"/>
    </row>
    <row r="1642" spans="1:27" s="47" customFormat="1" x14ac:dyDescent="0.25">
      <c r="A1642" s="646">
        <v>1</v>
      </c>
      <c r="B1642" s="646">
        <v>1</v>
      </c>
      <c r="C1642" s="2534" t="s">
        <v>295</v>
      </c>
      <c r="D1642" s="182"/>
      <c r="E1642" s="434"/>
      <c r="F1642" s="622">
        <f>SUM(F1643:F1647)</f>
        <v>1489</v>
      </c>
      <c r="G1642" s="370">
        <f>SUM(G1643:G1647)</f>
        <v>124.08333333333334</v>
      </c>
      <c r="H1642" s="333">
        <f>SUM(H1643:H1647)</f>
        <v>0</v>
      </c>
      <c r="I1642" s="333">
        <f>H1642/G1642*100</f>
        <v>0</v>
      </c>
      <c r="J1642" s="315"/>
      <c r="K1642" s="315"/>
      <c r="L1642" s="317"/>
      <c r="M1642" s="317"/>
      <c r="N1642" s="317"/>
      <c r="O1642" s="317"/>
      <c r="P1642" s="317"/>
      <c r="Q1642" s="317"/>
      <c r="R1642" s="764">
        <v>1912.36709</v>
      </c>
      <c r="S1642" s="2935">
        <f t="shared" ref="S1642" si="800">R1642/12*$C$3</f>
        <v>159.36392416666666</v>
      </c>
      <c r="T1642" s="764">
        <f t="shared" ref="T1642" si="801">Z1642-Y1642-V1642</f>
        <v>0</v>
      </c>
      <c r="U1642" s="3180"/>
      <c r="V1642" s="764"/>
      <c r="W1642" s="764">
        <f>T1642-S1642</f>
        <v>-159.36392416666666</v>
      </c>
      <c r="X1642" s="764"/>
      <c r="Y1642" s="764"/>
      <c r="Z1642" s="764"/>
      <c r="AA1642" s="1301"/>
    </row>
    <row r="1643" spans="1:27" s="47" customFormat="1" ht="30" x14ac:dyDescent="0.25">
      <c r="A1643" s="646"/>
      <c r="B1643" s="646">
        <v>1</v>
      </c>
      <c r="C1643" s="2565" t="s">
        <v>522</v>
      </c>
      <c r="D1643" s="585"/>
      <c r="E1643" s="585"/>
      <c r="F1643" s="622">
        <v>20</v>
      </c>
      <c r="G1643" s="588">
        <f t="shared" si="788"/>
        <v>1.6666666666666667</v>
      </c>
      <c r="H1643" s="586"/>
      <c r="I1643" s="586">
        <f>H1643/G1643*100</f>
        <v>0</v>
      </c>
      <c r="J1643" s="587"/>
      <c r="K1643" s="587"/>
      <c r="L1643" s="586"/>
      <c r="M1643" s="586"/>
      <c r="N1643" s="586"/>
      <c r="O1643" s="586"/>
      <c r="P1643" s="586"/>
      <c r="Q1643" s="586"/>
      <c r="R1643" s="764"/>
      <c r="S1643" s="2971">
        <f>R1643/12*$C$3</f>
        <v>0</v>
      </c>
      <c r="T1643" s="764">
        <f>Z1643-Y1643</f>
        <v>0</v>
      </c>
      <c r="U1643" s="3180"/>
      <c r="V1643" s="764"/>
      <c r="W1643" s="764">
        <f>T1643-S1643</f>
        <v>0</v>
      </c>
      <c r="X1643" s="764"/>
      <c r="Y1643" s="764"/>
      <c r="Z1643" s="764"/>
      <c r="AA1643" s="1301"/>
    </row>
    <row r="1644" spans="1:27" s="47" customFormat="1" ht="75" x14ac:dyDescent="0.25">
      <c r="A1644" s="646"/>
      <c r="B1644" s="646">
        <v>1</v>
      </c>
      <c r="C1644" s="2565" t="s">
        <v>346</v>
      </c>
      <c r="D1644" s="585"/>
      <c r="E1644" s="585"/>
      <c r="F1644" s="622">
        <v>2</v>
      </c>
      <c r="G1644" s="588">
        <f t="shared" si="788"/>
        <v>0.16666666666666666</v>
      </c>
      <c r="H1644" s="586"/>
      <c r="I1644" s="586"/>
      <c r="J1644" s="587"/>
      <c r="K1644" s="587"/>
      <c r="L1644" s="586"/>
      <c r="M1644" s="586"/>
      <c r="N1644" s="586"/>
      <c r="O1644" s="586"/>
      <c r="P1644" s="586"/>
      <c r="Q1644" s="586"/>
      <c r="R1644" s="764"/>
      <c r="S1644" s="2971"/>
      <c r="T1644" s="764"/>
      <c r="U1644" s="3180"/>
      <c r="V1644" s="764"/>
      <c r="W1644" s="764"/>
      <c r="X1644" s="764"/>
      <c r="Y1644" s="764"/>
      <c r="Z1644" s="764"/>
      <c r="AA1644" s="1301"/>
    </row>
    <row r="1645" spans="1:27" s="47" customFormat="1" ht="75" x14ac:dyDescent="0.25">
      <c r="A1645" s="646"/>
      <c r="B1645" s="646">
        <v>1</v>
      </c>
      <c r="C1645" s="1" t="s">
        <v>347</v>
      </c>
      <c r="D1645" s="585"/>
      <c r="E1645" s="585"/>
      <c r="F1645" s="622">
        <v>2</v>
      </c>
      <c r="G1645" s="1876">
        <f t="shared" si="788"/>
        <v>0.16666666666666666</v>
      </c>
      <c r="H1645" s="722"/>
      <c r="I1645" s="586">
        <f t="shared" ref="I1645:I1652" si="802">H1645/G1645*100</f>
        <v>0</v>
      </c>
      <c r="J1645" s="587"/>
      <c r="K1645" s="587"/>
      <c r="L1645" s="586"/>
      <c r="M1645" s="586"/>
      <c r="N1645" s="586"/>
      <c r="O1645" s="586"/>
      <c r="P1645" s="586"/>
      <c r="Q1645" s="586"/>
      <c r="R1645" s="764"/>
      <c r="S1645" s="3009"/>
      <c r="T1645" s="764"/>
      <c r="U1645" s="3180"/>
      <c r="V1645" s="764"/>
      <c r="W1645" s="764"/>
      <c r="X1645" s="764"/>
      <c r="Y1645" s="764"/>
      <c r="Z1645" s="764"/>
      <c r="AA1645" s="1301"/>
    </row>
    <row r="1646" spans="1:27" s="47" customFormat="1" ht="30" x14ac:dyDescent="0.25">
      <c r="A1646" s="646"/>
      <c r="B1646" s="646">
        <v>1</v>
      </c>
      <c r="C1646" s="1" t="s">
        <v>470</v>
      </c>
      <c r="D1646" s="585"/>
      <c r="E1646" s="585"/>
      <c r="F1646" s="622">
        <v>863</v>
      </c>
      <c r="G1646" s="1876">
        <f t="shared" si="788"/>
        <v>71.916666666666671</v>
      </c>
      <c r="H1646" s="722"/>
      <c r="I1646" s="586">
        <f t="shared" si="802"/>
        <v>0</v>
      </c>
      <c r="J1646" s="587"/>
      <c r="K1646" s="587"/>
      <c r="L1646" s="586"/>
      <c r="M1646" s="586"/>
      <c r="N1646" s="586"/>
      <c r="O1646" s="586"/>
      <c r="P1646" s="586"/>
      <c r="Q1646" s="586"/>
      <c r="R1646" s="764"/>
      <c r="S1646" s="3009"/>
      <c r="T1646" s="764"/>
      <c r="U1646" s="3180"/>
      <c r="V1646" s="764"/>
      <c r="W1646" s="764"/>
      <c r="X1646" s="764"/>
      <c r="Y1646" s="764"/>
      <c r="Z1646" s="764"/>
      <c r="AA1646" s="1301"/>
    </row>
    <row r="1647" spans="1:27" s="47" customFormat="1" ht="30" x14ac:dyDescent="0.25">
      <c r="A1647" s="646"/>
      <c r="B1647" s="646">
        <v>1</v>
      </c>
      <c r="C1647" s="1024" t="s">
        <v>74</v>
      </c>
      <c r="D1647" s="182"/>
      <c r="E1647" s="434"/>
      <c r="F1647" s="622">
        <v>602</v>
      </c>
      <c r="G1647" s="370">
        <f t="shared" si="788"/>
        <v>50.166666666666664</v>
      </c>
      <c r="H1647" s="333"/>
      <c r="I1647" s="333">
        <f t="shared" si="802"/>
        <v>0</v>
      </c>
      <c r="J1647" s="315"/>
      <c r="K1647" s="315"/>
      <c r="L1647" s="317"/>
      <c r="M1647" s="317"/>
      <c r="N1647" s="317"/>
      <c r="O1647" s="317"/>
      <c r="P1647" s="317"/>
      <c r="Q1647" s="317"/>
      <c r="R1647" s="764"/>
      <c r="S1647" s="2971"/>
      <c r="T1647" s="764"/>
      <c r="U1647" s="3180"/>
      <c r="V1647" s="764"/>
      <c r="W1647" s="764"/>
      <c r="X1647" s="764"/>
      <c r="Y1647" s="764"/>
      <c r="Z1647" s="764"/>
      <c r="AA1647" s="1301"/>
    </row>
    <row r="1648" spans="1:27" s="47" customFormat="1" x14ac:dyDescent="0.25">
      <c r="A1648" s="646"/>
      <c r="B1648" s="646">
        <v>1</v>
      </c>
      <c r="C1648" s="2469" t="s">
        <v>466</v>
      </c>
      <c r="D1648" s="585"/>
      <c r="E1648" s="585"/>
      <c r="F1648" s="1585">
        <f>F1627+F1601</f>
        <v>62053</v>
      </c>
      <c r="G1648" s="586">
        <f>G1627+G1601</f>
        <v>5171.0833333333339</v>
      </c>
      <c r="H1648" s="586">
        <f>H1627+H1601</f>
        <v>3394.7725</v>
      </c>
      <c r="I1648" s="586">
        <f t="shared" si="802"/>
        <v>65.649154754806375</v>
      </c>
      <c r="J1648" s="587"/>
      <c r="K1648" s="587"/>
      <c r="L1648" s="586"/>
      <c r="M1648" s="586"/>
      <c r="N1648" s="586"/>
      <c r="O1648" s="586"/>
      <c r="P1648" s="586"/>
      <c r="Q1648" s="586"/>
      <c r="R1648" s="764"/>
      <c r="S1648" s="3009"/>
      <c r="T1648" s="764"/>
      <c r="U1648" s="3180"/>
      <c r="V1648" s="764"/>
      <c r="W1648" s="764"/>
      <c r="X1648" s="764"/>
      <c r="Y1648" s="764"/>
      <c r="Z1648" s="764"/>
      <c r="AA1648" s="1301"/>
    </row>
    <row r="1649" spans="1:27" s="47" customFormat="1" ht="29.25" x14ac:dyDescent="0.25">
      <c r="A1649" s="646"/>
      <c r="B1649" s="646">
        <v>1</v>
      </c>
      <c r="C1649" s="2469" t="s">
        <v>499</v>
      </c>
      <c r="D1649" s="585"/>
      <c r="E1649" s="585"/>
      <c r="F1649" s="1585">
        <f>F1614</f>
        <v>15815</v>
      </c>
      <c r="G1649" s="586">
        <f>G1614</f>
        <v>1317.9166666666667</v>
      </c>
      <c r="H1649" s="586">
        <f>H1614</f>
        <v>0</v>
      </c>
      <c r="I1649" s="586">
        <f t="shared" si="802"/>
        <v>0</v>
      </c>
      <c r="J1649" s="587"/>
      <c r="K1649" s="587"/>
      <c r="L1649" s="586"/>
      <c r="M1649" s="586"/>
      <c r="N1649" s="586"/>
      <c r="O1649" s="586"/>
      <c r="P1649" s="586"/>
      <c r="Q1649" s="586"/>
      <c r="R1649" s="764"/>
      <c r="S1649" s="3009"/>
      <c r="T1649" s="764"/>
      <c r="U1649" s="3180"/>
      <c r="V1649" s="764"/>
      <c r="W1649" s="764"/>
      <c r="X1649" s="764"/>
      <c r="Y1649" s="764"/>
      <c r="Z1649" s="764"/>
      <c r="AA1649" s="1301"/>
    </row>
    <row r="1650" spans="1:27" s="47" customFormat="1" ht="29.25" x14ac:dyDescent="0.25">
      <c r="A1650" s="646"/>
      <c r="B1650" s="646">
        <v>1</v>
      </c>
      <c r="C1650" s="2469" t="s">
        <v>467</v>
      </c>
      <c r="D1650" s="585"/>
      <c r="E1650" s="585"/>
      <c r="F1650" s="1585">
        <f>F1635+F1610</f>
        <v>24693.957446808512</v>
      </c>
      <c r="G1650" s="586">
        <f>G1635+G1610</f>
        <v>2057.8297872340427</v>
      </c>
      <c r="H1650" s="586">
        <f>H1635+H1610</f>
        <v>1572.736170212766</v>
      </c>
      <c r="I1650" s="586">
        <f t="shared" si="802"/>
        <v>76.426931905126239</v>
      </c>
      <c r="J1650" s="587"/>
      <c r="K1650" s="587"/>
      <c r="L1650" s="586"/>
      <c r="M1650" s="586"/>
      <c r="N1650" s="586"/>
      <c r="O1650" s="586"/>
      <c r="P1650" s="586"/>
      <c r="Q1650" s="586"/>
      <c r="R1650" s="764"/>
      <c r="S1650" s="3009"/>
      <c r="T1650" s="764"/>
      <c r="U1650" s="3180"/>
      <c r="V1650" s="764"/>
      <c r="W1650" s="764"/>
      <c r="X1650" s="764"/>
      <c r="Y1650" s="764"/>
      <c r="Z1650" s="764"/>
      <c r="AA1650" s="1301"/>
    </row>
    <row r="1651" spans="1:27" s="47" customFormat="1" ht="29.25" x14ac:dyDescent="0.25">
      <c r="A1651" s="646"/>
      <c r="B1651" s="646">
        <v>1</v>
      </c>
      <c r="C1651" s="2469" t="s">
        <v>468</v>
      </c>
      <c r="D1651" s="585"/>
      <c r="E1651" s="585"/>
      <c r="F1651" s="1585">
        <f>F1639+F1625</f>
        <v>6530</v>
      </c>
      <c r="G1651" s="586">
        <f t="shared" ref="G1651:H1651" si="803">G1639+G1625</f>
        <v>544.16666666666663</v>
      </c>
      <c r="H1651" s="586">
        <f t="shared" si="803"/>
        <v>379</v>
      </c>
      <c r="I1651" s="586">
        <f t="shared" si="802"/>
        <v>69.647779479326189</v>
      </c>
      <c r="J1651" s="587"/>
      <c r="K1651" s="587"/>
      <c r="L1651" s="586"/>
      <c r="M1651" s="586"/>
      <c r="N1651" s="586"/>
      <c r="O1651" s="586"/>
      <c r="P1651" s="586"/>
      <c r="Q1651" s="586"/>
      <c r="R1651" s="764">
        <v>5110.3835999999992</v>
      </c>
      <c r="S1651" s="2935">
        <f t="shared" ref="S1651" si="804">R1651/12*$C$3</f>
        <v>425.86529999999993</v>
      </c>
      <c r="T1651" s="764">
        <f t="shared" ref="T1651" si="805">Z1651-Y1651-V1651</f>
        <v>427.55748000000006</v>
      </c>
      <c r="U1651" s="3180"/>
      <c r="V1651" s="764"/>
      <c r="W1651" s="764">
        <f>T1651-S1651</f>
        <v>1.6921800000001213</v>
      </c>
      <c r="X1651" s="764"/>
      <c r="Y1651" s="764">
        <v>0</v>
      </c>
      <c r="Z1651" s="764">
        <v>427.55748000000006</v>
      </c>
      <c r="AA1651" s="1301"/>
    </row>
    <row r="1652" spans="1:27" s="47" customFormat="1" x14ac:dyDescent="0.25">
      <c r="A1652" s="646"/>
      <c r="B1652" s="646">
        <v>1</v>
      </c>
      <c r="C1652" s="2470" t="s">
        <v>139</v>
      </c>
      <c r="D1652" s="585"/>
      <c r="E1652" s="585"/>
      <c r="F1652" s="1585">
        <f>F1648+F1649+F1651+F1611*2.9+F1613/4.2</f>
        <v>154345.15238095238</v>
      </c>
      <c r="G1652" s="586">
        <f>G1648+G1649+G1651+G1611*2.9+G1613/4.2</f>
        <v>12862.096031746034</v>
      </c>
      <c r="H1652" s="586">
        <f>H1648+H1649+H1651+H1611*2.9+H1613/4.2</f>
        <v>8271.3391666666666</v>
      </c>
      <c r="I1652" s="586">
        <f t="shared" si="802"/>
        <v>64.307863557008673</v>
      </c>
      <c r="J1652" s="587"/>
      <c r="K1652" s="587"/>
      <c r="L1652" s="586"/>
      <c r="M1652" s="586"/>
      <c r="N1652" s="586"/>
      <c r="O1652" s="586"/>
      <c r="P1652" s="586"/>
      <c r="Q1652" s="586"/>
      <c r="R1652" s="764">
        <f>R1651+R1642+R1614+R1600+R1599</f>
        <v>278517.4498</v>
      </c>
      <c r="S1652" s="3009">
        <f t="shared" ref="S1652:Z1652" si="806">S1651+S1642+S1614+S1600+S1599</f>
        <v>23209.787483333334</v>
      </c>
      <c r="T1652" s="764">
        <f t="shared" si="806"/>
        <v>23052.115740000001</v>
      </c>
      <c r="U1652" s="3180">
        <f t="shared" si="806"/>
        <v>0</v>
      </c>
      <c r="V1652" s="764">
        <f t="shared" si="806"/>
        <v>0</v>
      </c>
      <c r="W1652" s="764">
        <f t="shared" si="806"/>
        <v>-157.67174333333293</v>
      </c>
      <c r="X1652" s="764">
        <f t="shared" si="806"/>
        <v>0</v>
      </c>
      <c r="Y1652" s="764">
        <f t="shared" si="806"/>
        <v>-11.66649</v>
      </c>
      <c r="Z1652" s="764">
        <f t="shared" si="806"/>
        <v>23040.449250000001</v>
      </c>
      <c r="AA1652" s="1301"/>
    </row>
    <row r="1653" spans="1:27" s="47" customFormat="1" x14ac:dyDescent="0.25">
      <c r="A1653" s="646">
        <v>1</v>
      </c>
      <c r="B1653" s="646">
        <v>1</v>
      </c>
      <c r="C1653" s="186" t="s">
        <v>29</v>
      </c>
      <c r="D1653" s="186"/>
      <c r="E1653" s="186"/>
      <c r="F1653" s="1584"/>
      <c r="G1653" s="588"/>
      <c r="H1653" s="588"/>
      <c r="I1653" s="588"/>
      <c r="J1653" s="587"/>
      <c r="K1653" s="587"/>
      <c r="L1653" s="586"/>
      <c r="M1653" s="586"/>
      <c r="N1653" s="586"/>
      <c r="O1653" s="586"/>
      <c r="P1653" s="586"/>
      <c r="Q1653" s="586"/>
      <c r="R1653" s="573"/>
      <c r="S1653" s="2971"/>
      <c r="T1653" s="573"/>
      <c r="U1653" s="3064"/>
      <c r="V1653" s="573"/>
      <c r="W1653" s="573"/>
      <c r="X1653" s="573"/>
      <c r="Y1653" s="573"/>
      <c r="Z1653" s="573"/>
      <c r="AA1653" s="1301"/>
    </row>
    <row r="1654" spans="1:27" s="47" customFormat="1" x14ac:dyDescent="0.25">
      <c r="A1654" s="646">
        <v>1</v>
      </c>
      <c r="B1654" s="646">
        <v>1</v>
      </c>
      <c r="C1654" s="120" t="s">
        <v>53</v>
      </c>
      <c r="D1654" s="120"/>
      <c r="E1654" s="725">
        <v>300</v>
      </c>
      <c r="F1654" s="758">
        <v>37</v>
      </c>
      <c r="G1654" s="69">
        <f t="shared" ref="G1654:G1657" si="807">ROUND(F1654/12*$C$3,0)</f>
        <v>3</v>
      </c>
      <c r="H1654" s="69"/>
      <c r="I1654" s="69">
        <f>H1654/G1654*100</f>
        <v>0</v>
      </c>
      <c r="J1654" s="315">
        <v>6.1</v>
      </c>
      <c r="K1654" s="70" t="e">
        <f t="shared" ref="K1654:K1658" si="808">N1654/H1654</f>
        <v>#DIV/0!</v>
      </c>
      <c r="L1654" s="71">
        <f>ROUND(F1654*J1654,0)</f>
        <v>226</v>
      </c>
      <c r="M1654" s="71">
        <f t="shared" ref="M1654:M1655" si="809">ROUND(L1654/12*$C$3,0)</f>
        <v>19</v>
      </c>
      <c r="N1654" s="71"/>
      <c r="O1654" s="71">
        <f t="shared" ref="O1654:O1658" si="810">N1654/M1654*100</f>
        <v>0</v>
      </c>
      <c r="P1654" s="71">
        <f>L1654/E1654</f>
        <v>0.7533333333333333</v>
      </c>
      <c r="Q1654" s="71">
        <f t="shared" ref="Q1654:Q1658" si="811">N1654/$C$3*12/P1654</f>
        <v>0</v>
      </c>
      <c r="R1654" s="1908"/>
      <c r="S1654" s="2968"/>
      <c r="T1654" s="1908"/>
      <c r="U1654" s="3179"/>
      <c r="V1654" s="1908"/>
      <c r="W1654" s="1908"/>
      <c r="X1654" s="1908"/>
      <c r="Y1654" s="1908"/>
      <c r="Z1654" s="1908"/>
      <c r="AA1654" s="1301"/>
    </row>
    <row r="1655" spans="1:27" s="47" customFormat="1" x14ac:dyDescent="0.25">
      <c r="A1655" s="646">
        <v>1</v>
      </c>
      <c r="B1655" s="646">
        <v>1</v>
      </c>
      <c r="C1655" s="120" t="s">
        <v>67</v>
      </c>
      <c r="D1655" s="120"/>
      <c r="E1655" s="725">
        <v>300</v>
      </c>
      <c r="F1655" s="758">
        <v>42</v>
      </c>
      <c r="G1655" s="69">
        <f t="shared" si="807"/>
        <v>4</v>
      </c>
      <c r="H1655" s="69"/>
      <c r="I1655" s="69">
        <f>H1655/G1655*100</f>
        <v>0</v>
      </c>
      <c r="J1655" s="315">
        <v>8.5</v>
      </c>
      <c r="K1655" s="70" t="e">
        <f t="shared" si="808"/>
        <v>#DIV/0!</v>
      </c>
      <c r="L1655" s="71">
        <f>ROUND(F1655*J1655,0)</f>
        <v>357</v>
      </c>
      <c r="M1655" s="71">
        <f t="shared" si="809"/>
        <v>30</v>
      </c>
      <c r="N1655" s="71"/>
      <c r="O1655" s="71">
        <f t="shared" si="810"/>
        <v>0</v>
      </c>
      <c r="P1655" s="71">
        <f>L1655/E1655</f>
        <v>1.19</v>
      </c>
      <c r="Q1655" s="71">
        <f t="shared" si="811"/>
        <v>0</v>
      </c>
      <c r="R1655" s="1908"/>
      <c r="S1655" s="2968"/>
      <c r="T1655" s="1908"/>
      <c r="U1655" s="3179"/>
      <c r="V1655" s="1908"/>
      <c r="W1655" s="1908"/>
      <c r="X1655" s="1908"/>
      <c r="Y1655" s="1908"/>
      <c r="Z1655" s="1908"/>
      <c r="AA1655" s="1301"/>
    </row>
    <row r="1656" spans="1:27" s="47" customFormat="1" x14ac:dyDescent="0.25">
      <c r="A1656" s="646"/>
      <c r="B1656" s="646">
        <v>1</v>
      </c>
      <c r="C1656" s="120" t="s">
        <v>10</v>
      </c>
      <c r="D1656" s="120"/>
      <c r="E1656" s="725">
        <v>300</v>
      </c>
      <c r="F1656" s="758">
        <v>351</v>
      </c>
      <c r="G1656" s="69">
        <f t="shared" si="807"/>
        <v>29</v>
      </c>
      <c r="H1656" s="69"/>
      <c r="I1656" s="69">
        <f>H1656/G1656*100</f>
        <v>0</v>
      </c>
      <c r="J1656" s="315">
        <v>10</v>
      </c>
      <c r="K1656" s="70" t="e">
        <f t="shared" si="808"/>
        <v>#DIV/0!</v>
      </c>
      <c r="L1656" s="71">
        <f>ROUND(F1656*J1656,0)</f>
        <v>3510</v>
      </c>
      <c r="M1656" s="71">
        <f t="shared" ref="M1656:M1657" si="812">ROUND(L1656/12*$C$3,0)</f>
        <v>293</v>
      </c>
      <c r="N1656" s="71"/>
      <c r="O1656" s="71">
        <f t="shared" ref="O1656:O1657" si="813">N1656/M1656*100</f>
        <v>0</v>
      </c>
      <c r="P1656" s="71">
        <f>L1656/E1656</f>
        <v>11.7</v>
      </c>
      <c r="Q1656" s="71">
        <f t="shared" ref="Q1656:Q1657" si="814">N1656/$C$3*12/P1656</f>
        <v>0</v>
      </c>
      <c r="R1656" s="1908"/>
      <c r="S1656" s="2968"/>
      <c r="T1656" s="1908"/>
      <c r="U1656" s="3179"/>
      <c r="V1656" s="1908"/>
      <c r="W1656" s="1908"/>
      <c r="X1656" s="1908"/>
      <c r="Y1656" s="1908"/>
      <c r="Z1656" s="1908"/>
      <c r="AA1656" s="1301"/>
    </row>
    <row r="1657" spans="1:27" s="47" customFormat="1" x14ac:dyDescent="0.25">
      <c r="A1657" s="646"/>
      <c r="B1657" s="646">
        <v>1</v>
      </c>
      <c r="C1657" s="120" t="s">
        <v>6</v>
      </c>
      <c r="D1657" s="120"/>
      <c r="E1657" s="725">
        <v>240</v>
      </c>
      <c r="F1657" s="758">
        <v>151</v>
      </c>
      <c r="G1657" s="69">
        <f t="shared" si="807"/>
        <v>13</v>
      </c>
      <c r="H1657" s="69"/>
      <c r="I1657" s="69">
        <f>H1657/G1657*100</f>
        <v>0</v>
      </c>
      <c r="J1657" s="315">
        <v>9</v>
      </c>
      <c r="K1657" s="70" t="e">
        <f t="shared" si="808"/>
        <v>#DIV/0!</v>
      </c>
      <c r="L1657" s="71">
        <f>ROUND(F1657*J1657,0)</f>
        <v>1359</v>
      </c>
      <c r="M1657" s="71">
        <f t="shared" si="812"/>
        <v>113</v>
      </c>
      <c r="N1657" s="71"/>
      <c r="O1657" s="71">
        <f t="shared" si="813"/>
        <v>0</v>
      </c>
      <c r="P1657" s="71">
        <f>L1657/E1657</f>
        <v>5.6624999999999996</v>
      </c>
      <c r="Q1657" s="71">
        <f t="shared" si="814"/>
        <v>0</v>
      </c>
      <c r="R1657" s="1908"/>
      <c r="S1657" s="2968"/>
      <c r="T1657" s="1908"/>
      <c r="U1657" s="3179"/>
      <c r="V1657" s="1908"/>
      <c r="W1657" s="1908"/>
      <c r="X1657" s="1908"/>
      <c r="Y1657" s="1908"/>
      <c r="Z1657" s="1908"/>
      <c r="AA1657" s="1301"/>
    </row>
    <row r="1658" spans="1:27" s="47" customFormat="1" x14ac:dyDescent="0.25">
      <c r="A1658" s="646">
        <v>1</v>
      </c>
      <c r="B1658" s="646">
        <v>1</v>
      </c>
      <c r="C1658" s="434" t="s">
        <v>13</v>
      </c>
      <c r="D1658" s="434"/>
      <c r="E1658" s="434"/>
      <c r="F1658" s="1538">
        <f>SUM(F1654:F1657)</f>
        <v>581</v>
      </c>
      <c r="G1658" s="353">
        <f t="shared" ref="G1658:H1658" si="815">SUM(G1654:G1657)</f>
        <v>49</v>
      </c>
      <c r="H1658" s="353">
        <f t="shared" si="815"/>
        <v>0</v>
      </c>
      <c r="I1658" s="353">
        <f>H1658/G1658*100</f>
        <v>0</v>
      </c>
      <c r="J1658" s="591">
        <f>IF(F1658=0,0,L1658/F1658)</f>
        <v>9.3838209982788303</v>
      </c>
      <c r="K1658" s="94" t="e">
        <f t="shared" si="808"/>
        <v>#DIV/0!</v>
      </c>
      <c r="L1658" s="353">
        <f>SUM(L1654:L1657)</f>
        <v>5452</v>
      </c>
      <c r="M1658" s="353">
        <f t="shared" ref="M1658:P1658" si="816">SUM(M1654:M1657)</f>
        <v>455</v>
      </c>
      <c r="N1658" s="353">
        <f t="shared" si="816"/>
        <v>0</v>
      </c>
      <c r="O1658" s="71">
        <f t="shared" si="810"/>
        <v>0</v>
      </c>
      <c r="P1658" s="243">
        <f t="shared" si="816"/>
        <v>19.305833333333332</v>
      </c>
      <c r="Q1658" s="71">
        <f t="shared" si="811"/>
        <v>0</v>
      </c>
      <c r="R1658" s="1933"/>
      <c r="S1658" s="3000"/>
      <c r="T1658" s="1933"/>
      <c r="U1658" s="3182"/>
      <c r="V1658" s="1933"/>
      <c r="W1658" s="1933"/>
      <c r="X1658" s="1933"/>
      <c r="Y1658" s="1933"/>
      <c r="Z1658" s="1933"/>
      <c r="AA1658" s="1301"/>
    </row>
    <row r="1659" spans="1:27" s="47" customFormat="1" x14ac:dyDescent="0.25">
      <c r="A1659" s="646">
        <v>1</v>
      </c>
      <c r="B1659" s="646">
        <v>1</v>
      </c>
      <c r="C1659" s="186" t="s">
        <v>127</v>
      </c>
      <c r="D1659" s="186"/>
      <c r="E1659" s="434"/>
      <c r="F1659" s="1538"/>
      <c r="G1659" s="353"/>
      <c r="H1659" s="353"/>
      <c r="I1659" s="353"/>
      <c r="J1659" s="591"/>
      <c r="K1659" s="94"/>
      <c r="L1659" s="353"/>
      <c r="M1659" s="353"/>
      <c r="N1659" s="353"/>
      <c r="O1659" s="71"/>
      <c r="P1659" s="71"/>
      <c r="Q1659" s="71"/>
      <c r="R1659" s="1933"/>
      <c r="S1659" s="3000"/>
      <c r="T1659" s="1933"/>
      <c r="U1659" s="3182"/>
      <c r="V1659" s="1933"/>
      <c r="W1659" s="1933"/>
      <c r="X1659" s="1933"/>
      <c r="Y1659" s="1933"/>
      <c r="Z1659" s="1933"/>
      <c r="AA1659" s="1301"/>
    </row>
    <row r="1660" spans="1:27" s="47" customFormat="1" x14ac:dyDescent="0.25">
      <c r="A1660" s="646">
        <v>1</v>
      </c>
      <c r="B1660" s="646">
        <v>1</v>
      </c>
      <c r="C1660" s="125" t="s">
        <v>10</v>
      </c>
      <c r="D1660" s="125"/>
      <c r="E1660" s="725">
        <v>240</v>
      </c>
      <c r="F1660" s="758">
        <v>607</v>
      </c>
      <c r="G1660" s="69">
        <f t="shared" ref="G1660" si="817">ROUND(F1660/12*$C$3,0)</f>
        <v>51</v>
      </c>
      <c r="H1660" s="69">
        <v>4</v>
      </c>
      <c r="I1660" s="69">
        <f>H1660/G1660*100</f>
        <v>7.8431372549019605</v>
      </c>
      <c r="J1660" s="427">
        <v>8</v>
      </c>
      <c r="K1660" s="70">
        <f>N1660/H1660</f>
        <v>9.75</v>
      </c>
      <c r="L1660" s="71">
        <f>ROUND(F1660*J1660,0)</f>
        <v>4856</v>
      </c>
      <c r="M1660" s="71">
        <f t="shared" ref="M1660" si="818">ROUND(L1660/12*$C$3,0)</f>
        <v>405</v>
      </c>
      <c r="N1660" s="71">
        <v>39</v>
      </c>
      <c r="O1660" s="71">
        <f>N1660/M1660*100</f>
        <v>9.6296296296296298</v>
      </c>
      <c r="P1660" s="71">
        <f>L1660/E1660</f>
        <v>20.233333333333334</v>
      </c>
      <c r="Q1660" s="71">
        <f>N1660/$C$3*12/P1660</f>
        <v>23.13014827018122</v>
      </c>
      <c r="R1660" s="1908"/>
      <c r="S1660" s="3000"/>
      <c r="T1660" s="1933"/>
      <c r="U1660" s="3182"/>
      <c r="V1660" s="1933"/>
      <c r="W1660" s="1933"/>
      <c r="X1660" s="1933"/>
      <c r="Y1660" s="1908"/>
      <c r="Z1660" s="1908"/>
      <c r="AA1660" s="1301"/>
    </row>
    <row r="1661" spans="1:27" s="73" customFormat="1" x14ac:dyDescent="0.25">
      <c r="A1661" s="646">
        <v>1</v>
      </c>
      <c r="B1661" s="646">
        <v>1</v>
      </c>
      <c r="C1661" s="760" t="s">
        <v>158</v>
      </c>
      <c r="D1661" s="617"/>
      <c r="E1661" s="617"/>
      <c r="F1661" s="1354">
        <f>SUM(F1660:F1660)</f>
        <v>607</v>
      </c>
      <c r="G1661" s="102">
        <f>SUM(G1660:G1660)</f>
        <v>51</v>
      </c>
      <c r="H1661" s="102">
        <f>SUM(H1660:H1660)</f>
        <v>4</v>
      </c>
      <c r="I1661" s="69">
        <f>H1661/G1661*100</f>
        <v>7.8431372549019605</v>
      </c>
      <c r="J1661" s="614">
        <f>SUM(L1661/F1661)</f>
        <v>8</v>
      </c>
      <c r="K1661" s="70">
        <f>N1661/H1661</f>
        <v>9.75</v>
      </c>
      <c r="L1661" s="95">
        <f>SUM(L1660:L1660)</f>
        <v>4856</v>
      </c>
      <c r="M1661" s="95">
        <f>SUM(M1660:M1660)</f>
        <v>405</v>
      </c>
      <c r="N1661" s="95">
        <f>SUM(N1660:N1660)</f>
        <v>39</v>
      </c>
      <c r="O1661" s="71">
        <f>N1661/M1661*100</f>
        <v>9.6296296296296298</v>
      </c>
      <c r="P1661" s="95">
        <f>SUM(P1660:P1660)</f>
        <v>20.233333333333334</v>
      </c>
      <c r="Q1661" s="71">
        <f>N1661/$C$3*12/P1661</f>
        <v>23.13014827018122</v>
      </c>
      <c r="R1661" s="1909"/>
      <c r="S1661" s="3023"/>
      <c r="T1661" s="1296"/>
      <c r="U1661" s="3089"/>
      <c r="V1661" s="1296"/>
      <c r="W1661" s="1296"/>
      <c r="X1661" s="1296"/>
      <c r="Y1661" s="1909"/>
      <c r="Z1661" s="1909"/>
      <c r="AA1661" s="1716"/>
    </row>
    <row r="1662" spans="1:27" s="47" customFormat="1" ht="29.25" x14ac:dyDescent="0.25">
      <c r="A1662" s="646">
        <v>1</v>
      </c>
      <c r="B1662" s="646">
        <v>1</v>
      </c>
      <c r="C1662" s="511" t="s">
        <v>143</v>
      </c>
      <c r="D1662" s="511"/>
      <c r="E1662" s="511"/>
      <c r="F1662" s="1538">
        <f>SUM(F1661,F1658)</f>
        <v>1188</v>
      </c>
      <c r="G1662" s="558">
        <f>SUM(G1661,G1658)</f>
        <v>100</v>
      </c>
      <c r="H1662" s="558">
        <f>SUM(H1661,H1658)</f>
        <v>4</v>
      </c>
      <c r="I1662" s="558">
        <f>H1662/G1662*100</f>
        <v>4</v>
      </c>
      <c r="J1662" s="700">
        <f>L1662/F1662</f>
        <v>8.6767676767676765</v>
      </c>
      <c r="K1662" s="694">
        <f>N1662/H1662</f>
        <v>9.75</v>
      </c>
      <c r="L1662" s="558">
        <f>SUM(L1661,L1658)</f>
        <v>10308</v>
      </c>
      <c r="M1662" s="558">
        <f>SUM(M1661,M1658)</f>
        <v>860</v>
      </c>
      <c r="N1662" s="558">
        <f>SUM(N1661,N1658)</f>
        <v>39</v>
      </c>
      <c r="O1662" s="71">
        <f>N1662/M1662*100</f>
        <v>4.5348837209302326</v>
      </c>
      <c r="P1662" s="558">
        <f>SUM(P1661,P1658)</f>
        <v>39.539166666666667</v>
      </c>
      <c r="Q1662" s="71">
        <f>N1662/$C$3*12/P1662</f>
        <v>11.836364785971716</v>
      </c>
      <c r="R1662" s="764">
        <v>24130.790207999995</v>
      </c>
      <c r="S1662" s="2935">
        <f t="shared" ref="S1662" si="819">R1662/12*$C$3</f>
        <v>2010.8991839999997</v>
      </c>
      <c r="T1662" s="1933">
        <f t="shared" ref="T1662" si="820">Z1662-Y1662-V1662</f>
        <v>96.134970000000024</v>
      </c>
      <c r="U1662" s="3182"/>
      <c r="V1662" s="1933"/>
      <c r="W1662" s="1933">
        <f>T1662-S1662</f>
        <v>-1914.7642139999996</v>
      </c>
      <c r="X1662" s="1933"/>
      <c r="Y1662" s="764">
        <v>0</v>
      </c>
      <c r="Z1662" s="764">
        <v>96.134970000000024</v>
      </c>
      <c r="AA1662" s="1301"/>
    </row>
    <row r="1663" spans="1:27" s="47" customFormat="1" x14ac:dyDescent="0.25">
      <c r="A1663" s="646">
        <v>1</v>
      </c>
      <c r="B1663" s="646">
        <v>1</v>
      </c>
      <c r="C1663" s="511" t="s">
        <v>261</v>
      </c>
      <c r="D1663" s="511"/>
      <c r="E1663" s="511"/>
      <c r="F1663" s="1539">
        <f>F1664</f>
        <v>9800</v>
      </c>
      <c r="G1663" s="558">
        <f>G1664</f>
        <v>817</v>
      </c>
      <c r="H1663" s="558">
        <f>H1664</f>
        <v>702</v>
      </c>
      <c r="I1663" s="558">
        <f>H1663/G1663*100</f>
        <v>85.924112607099147</v>
      </c>
      <c r="J1663" s="593"/>
      <c r="K1663" s="727"/>
      <c r="L1663" s="559"/>
      <c r="M1663" s="559"/>
      <c r="N1663" s="559"/>
      <c r="O1663" s="77"/>
      <c r="P1663" s="559"/>
      <c r="Q1663" s="77"/>
      <c r="R1663" s="1917"/>
      <c r="S1663" s="2971"/>
      <c r="T1663" s="2011"/>
      <c r="U1663" s="3202"/>
      <c r="V1663" s="2011"/>
      <c r="W1663" s="2011"/>
      <c r="X1663" s="2011"/>
      <c r="Y1663" s="1917"/>
      <c r="Z1663" s="1917"/>
      <c r="AA1663" s="1301"/>
    </row>
    <row r="1664" spans="1:27" s="47" customFormat="1" x14ac:dyDescent="0.25">
      <c r="A1664" s="646">
        <v>1</v>
      </c>
      <c r="B1664" s="646">
        <v>1</v>
      </c>
      <c r="C1664" s="600" t="s">
        <v>262</v>
      </c>
      <c r="D1664" s="600"/>
      <c r="E1664" s="600"/>
      <c r="F1664" s="1576">
        <v>9800</v>
      </c>
      <c r="G1664" s="662">
        <f>ROUND(F1664/12*$C$3,0)</f>
        <v>817</v>
      </c>
      <c r="H1664" s="662">
        <f>H1667-H1665</f>
        <v>702</v>
      </c>
      <c r="I1664" s="662">
        <f>H1664/G1664*100</f>
        <v>85.924112607099147</v>
      </c>
      <c r="J1664" s="493"/>
      <c r="K1664" s="727"/>
      <c r="L1664" s="658"/>
      <c r="M1664" s="658"/>
      <c r="N1664" s="658"/>
      <c r="O1664" s="77"/>
      <c r="P1664" s="658"/>
      <c r="Q1664" s="77"/>
      <c r="R1664" s="1938"/>
      <c r="S1664" s="2971"/>
      <c r="T1664" s="2012"/>
      <c r="U1664" s="3203"/>
      <c r="V1664" s="2012"/>
      <c r="W1664" s="2012"/>
      <c r="X1664" s="2012"/>
      <c r="Y1664" s="1938"/>
      <c r="Z1664" s="1938"/>
      <c r="AA1664" s="1301"/>
    </row>
    <row r="1665" spans="1:262" s="47" customFormat="1" x14ac:dyDescent="0.25">
      <c r="A1665" s="646">
        <v>1</v>
      </c>
      <c r="B1665" s="646">
        <v>1</v>
      </c>
      <c r="C1665" s="511" t="s">
        <v>263</v>
      </c>
      <c r="D1665" s="511"/>
      <c r="E1665" s="511"/>
      <c r="F1665" s="1539">
        <f>F1666</f>
        <v>2</v>
      </c>
      <c r="G1665" s="559">
        <f t="shared" ref="G1665:H1665" si="821">G1666</f>
        <v>0</v>
      </c>
      <c r="H1665" s="559">
        <f t="shared" si="821"/>
        <v>0</v>
      </c>
      <c r="I1665" s="558"/>
      <c r="J1665" s="593"/>
      <c r="K1665" s="727"/>
      <c r="L1665" s="559"/>
      <c r="M1665" s="559"/>
      <c r="N1665" s="559"/>
      <c r="O1665" s="77"/>
      <c r="P1665" s="559"/>
      <c r="Q1665" s="77"/>
      <c r="R1665" s="1917"/>
      <c r="S1665" s="2971"/>
      <c r="T1665" s="2011"/>
      <c r="U1665" s="3202"/>
      <c r="V1665" s="2011"/>
      <c r="W1665" s="2011"/>
      <c r="X1665" s="2011"/>
      <c r="Y1665" s="1917"/>
      <c r="Z1665" s="1917"/>
      <c r="AA1665" s="1301"/>
    </row>
    <row r="1666" spans="1:262" s="47" customFormat="1" ht="30" x14ac:dyDescent="0.25">
      <c r="A1666" s="646">
        <v>1</v>
      </c>
      <c r="B1666" s="646">
        <v>1</v>
      </c>
      <c r="C1666" s="600" t="s">
        <v>264</v>
      </c>
      <c r="D1666" s="600"/>
      <c r="E1666" s="600"/>
      <c r="F1666" s="1576">
        <v>2</v>
      </c>
      <c r="G1666" s="662">
        <f>ROUND(F1666/12*$C$3,0)</f>
        <v>0</v>
      </c>
      <c r="H1666" s="662"/>
      <c r="I1666" s="662"/>
      <c r="J1666" s="493"/>
      <c r="K1666" s="195"/>
      <c r="L1666" s="662"/>
      <c r="M1666" s="658"/>
      <c r="N1666" s="662"/>
      <c r="O1666" s="71"/>
      <c r="P1666" s="662"/>
      <c r="Q1666" s="71"/>
      <c r="R1666" s="1938"/>
      <c r="S1666" s="2971"/>
      <c r="T1666" s="2015"/>
      <c r="U1666" s="3213"/>
      <c r="V1666" s="2015"/>
      <c r="W1666" s="2015"/>
      <c r="X1666" s="2015"/>
      <c r="Y1666" s="1938"/>
      <c r="Z1666" s="1938"/>
      <c r="AA1666" s="1301"/>
    </row>
    <row r="1667" spans="1:262" s="47" customFormat="1" ht="15.75" thickBot="1" x14ac:dyDescent="0.3">
      <c r="A1667" s="646"/>
      <c r="B1667" s="646">
        <v>1</v>
      </c>
      <c r="C1667" s="511" t="s">
        <v>275</v>
      </c>
      <c r="D1667" s="511"/>
      <c r="E1667" s="511"/>
      <c r="F1667" s="1539">
        <f>SUM(F1663,F1665)</f>
        <v>9802</v>
      </c>
      <c r="G1667" s="558">
        <f>SUM(G1663,G1665)</f>
        <v>817</v>
      </c>
      <c r="H1667" s="558">
        <v>702</v>
      </c>
      <c r="I1667" s="558">
        <f>H1667/G1667*100</f>
        <v>85.924112607099147</v>
      </c>
      <c r="J1667" s="1480"/>
      <c r="K1667" s="197"/>
      <c r="L1667" s="1478"/>
      <c r="M1667" s="1481"/>
      <c r="N1667" s="1478"/>
      <c r="O1667" s="146"/>
      <c r="P1667" s="1478"/>
      <c r="Q1667" s="146"/>
      <c r="R1667" s="1939">
        <v>26288.601199999997</v>
      </c>
      <c r="S1667" s="2935">
        <f t="shared" ref="S1667" si="822">R1667/12*$C$3</f>
        <v>2190.7167666666664</v>
      </c>
      <c r="T1667" s="2016">
        <f t="shared" ref="T1667" si="823">Z1667-Y1667-V1667</f>
        <v>2181.6235999999999</v>
      </c>
      <c r="U1667" s="3214"/>
      <c r="V1667" s="2016"/>
      <c r="W1667" s="2016">
        <f>T1667-S1667</f>
        <v>-9.0931666666665478</v>
      </c>
      <c r="X1667" s="2016"/>
      <c r="Y1667" s="1939">
        <v>-4.5009799999999993</v>
      </c>
      <c r="Z1667" s="1939">
        <v>2177.1226200000001</v>
      </c>
      <c r="AA1667" s="1301"/>
    </row>
    <row r="1668" spans="1:262" s="47" customFormat="1" ht="15.75" thickBot="1" x14ac:dyDescent="0.3">
      <c r="A1668" s="646">
        <v>1</v>
      </c>
      <c r="B1668" s="646">
        <v>1</v>
      </c>
      <c r="C1668" s="596" t="s">
        <v>507</v>
      </c>
      <c r="D1668" s="736"/>
      <c r="E1668" s="736"/>
      <c r="F1668" s="1593"/>
      <c r="G1668" s="737"/>
      <c r="H1668" s="737"/>
      <c r="I1668" s="737"/>
      <c r="J1668" s="598"/>
      <c r="K1668" s="598"/>
      <c r="L1668" s="599"/>
      <c r="M1668" s="599"/>
      <c r="N1668" s="599">
        <f>SUM(N1662,N1597)</f>
        <v>1702</v>
      </c>
      <c r="O1668" s="599"/>
      <c r="P1668" s="599"/>
      <c r="Q1668" s="599"/>
      <c r="R1668" s="598">
        <f t="shared" ref="R1668:W1668" si="824">R1667+R1662+R1652+R1597</f>
        <v>512084.9067235199</v>
      </c>
      <c r="S1668" s="3010">
        <f t="shared" si="824"/>
        <v>42673.742226959999</v>
      </c>
      <c r="T1668" s="598">
        <f t="shared" si="824"/>
        <v>42466.449519999995</v>
      </c>
      <c r="U1668" s="3215">
        <f t="shared" si="824"/>
        <v>0</v>
      </c>
      <c r="V1668" s="598">
        <f t="shared" si="824"/>
        <v>-146.38810000000001</v>
      </c>
      <c r="W1668" s="598">
        <f t="shared" si="824"/>
        <v>-207.29270695999776</v>
      </c>
      <c r="X1668" s="598"/>
      <c r="Y1668" s="598">
        <f>Y1667+Y1662+Y1652+Y1597</f>
        <v>-850.22807000000012</v>
      </c>
      <c r="Z1668" s="598">
        <f>Z1667+Z1662+Z1652+Z1597</f>
        <v>41469.833350000001</v>
      </c>
      <c r="AA1668" s="1301"/>
    </row>
    <row r="1669" spans="1:262" x14ac:dyDescent="0.25">
      <c r="A1669" s="646">
        <v>1</v>
      </c>
      <c r="B1669" s="646">
        <v>1</v>
      </c>
      <c r="C1669" s="1223" t="s">
        <v>280</v>
      </c>
      <c r="D1669" s="1223"/>
      <c r="E1669" s="1223"/>
      <c r="F1669" s="1597"/>
      <c r="G1669" s="1195"/>
      <c r="H1669" s="1195"/>
      <c r="I1669" s="1195"/>
      <c r="J1669" s="1195"/>
      <c r="K1669" s="1195"/>
      <c r="L1669" s="1224"/>
      <c r="M1669" s="1224"/>
      <c r="N1669" s="1224"/>
      <c r="O1669" s="1224"/>
      <c r="P1669" s="1224"/>
      <c r="Q1669" s="1224"/>
      <c r="R1669" s="1180">
        <f t="shared" ref="R1669" si="825">R1668</f>
        <v>512084.9067235199</v>
      </c>
      <c r="S1669" s="1160">
        <f t="shared" ref="S1669" si="826">S1668</f>
        <v>42673.742226959999</v>
      </c>
      <c r="T1669" s="1180">
        <f t="shared" ref="T1669:Z1669" si="827">T1668</f>
        <v>42466.449519999995</v>
      </c>
      <c r="U1669" s="3185">
        <f t="shared" si="827"/>
        <v>0</v>
      </c>
      <c r="V1669" s="1180">
        <f t="shared" ref="V1669" si="828">V1668</f>
        <v>-146.38810000000001</v>
      </c>
      <c r="W1669" s="1180">
        <f t="shared" si="827"/>
        <v>-207.29270695999776</v>
      </c>
      <c r="X1669" s="1180"/>
      <c r="Y1669" s="1180">
        <f t="shared" si="827"/>
        <v>-850.22807000000012</v>
      </c>
      <c r="Z1669" s="1180">
        <f t="shared" si="827"/>
        <v>41469.833350000001</v>
      </c>
    </row>
    <row r="1670" spans="1:262" ht="29.25" x14ac:dyDescent="0.25">
      <c r="A1670" s="646">
        <v>1</v>
      </c>
      <c r="B1670" s="646">
        <v>1</v>
      </c>
      <c r="C1670" s="1196" t="s">
        <v>7</v>
      </c>
      <c r="D1670" s="1196"/>
      <c r="E1670" s="1196"/>
      <c r="F1670" s="1532">
        <f>SUM(F1597)</f>
        <v>4210</v>
      </c>
      <c r="G1670" s="1079">
        <f>SUM(G1597)</f>
        <v>350.83333333333331</v>
      </c>
      <c r="H1670" s="1079">
        <f>SUM(H1597)</f>
        <v>185</v>
      </c>
      <c r="I1670" s="1079">
        <f>H1670/G1670*100</f>
        <v>52.731591448931113</v>
      </c>
      <c r="J1670" s="959">
        <f>L1670/F1670</f>
        <v>9.0527315914489304</v>
      </c>
      <c r="K1670" s="959">
        <f>N1670/H1670</f>
        <v>8.9891891891891884</v>
      </c>
      <c r="L1670" s="1079">
        <f>SUM(L1597)</f>
        <v>38112</v>
      </c>
      <c r="M1670" s="1079">
        <f>SUM(M1597)</f>
        <v>3176</v>
      </c>
      <c r="N1670" s="1079">
        <f>SUM(N1597)</f>
        <v>1663</v>
      </c>
      <c r="O1670" s="1079">
        <f>N1670/M1670*100</f>
        <v>52.361460957178842</v>
      </c>
      <c r="P1670" s="1079">
        <f>SUM(P1597)</f>
        <v>116</v>
      </c>
      <c r="Q1670" s="957">
        <f>N1670/$C$3*12/P1670</f>
        <v>172.0344827586207</v>
      </c>
      <c r="R1670" s="1957">
        <f t="shared" ref="R1670:W1670" si="829">SUM(R1597)</f>
        <v>183148.06551551996</v>
      </c>
      <c r="S1670" s="1160">
        <f t="shared" si="829"/>
        <v>15262.338792959998</v>
      </c>
      <c r="T1670" s="1957">
        <f t="shared" si="829"/>
        <v>17136.575209999999</v>
      </c>
      <c r="U1670" s="3089">
        <f t="shared" si="829"/>
        <v>0</v>
      </c>
      <c r="V1670" s="1957">
        <f t="shared" si="829"/>
        <v>-146.38810000000001</v>
      </c>
      <c r="W1670" s="1957">
        <f t="shared" si="829"/>
        <v>1874.2364170400015</v>
      </c>
      <c r="X1670" s="1957"/>
      <c r="Y1670" s="1957">
        <f>SUM(Y1597)</f>
        <v>-834.06060000000014</v>
      </c>
      <c r="Z1670" s="1957">
        <f>SUM(Z1597)</f>
        <v>16156.12651</v>
      </c>
    </row>
    <row r="1671" spans="1:262" s="692" customFormat="1" x14ac:dyDescent="0.25">
      <c r="A1671" s="646">
        <v>1</v>
      </c>
      <c r="B1671" s="646">
        <v>1</v>
      </c>
      <c r="C1671" s="1049" t="s">
        <v>258</v>
      </c>
      <c r="D1671" s="1049"/>
      <c r="E1671" s="960"/>
      <c r="F1671" s="1589"/>
      <c r="G1671" s="961"/>
      <c r="H1671" s="961"/>
      <c r="I1671" s="961"/>
      <c r="J1671" s="1161"/>
      <c r="K1671" s="1161"/>
      <c r="L1671" s="1162"/>
      <c r="M1671" s="1162"/>
      <c r="N1671" s="1162"/>
      <c r="O1671" s="1162"/>
      <c r="P1671" s="1162"/>
      <c r="Q1671" s="1162"/>
      <c r="R1671" s="1200"/>
      <c r="S1671" s="1160"/>
      <c r="T1671" s="1200"/>
      <c r="U1671" s="3064"/>
      <c r="V1671" s="1200"/>
      <c r="W1671" s="1200"/>
      <c r="X1671" s="2007"/>
      <c r="Y1671" s="2007"/>
      <c r="Z1671" s="1200"/>
      <c r="AA1671" s="669"/>
      <c r="AB1671" s="205"/>
      <c r="AC1671" s="205"/>
      <c r="AD1671" s="205"/>
      <c r="AE1671" s="205"/>
      <c r="AF1671" s="205"/>
      <c r="AG1671" s="205"/>
      <c r="AH1671" s="205"/>
      <c r="AI1671" s="205"/>
      <c r="AJ1671" s="205"/>
      <c r="AK1671" s="205"/>
      <c r="AL1671" s="205"/>
      <c r="AM1671" s="205"/>
      <c r="AN1671" s="205"/>
      <c r="AO1671" s="205"/>
      <c r="AP1671" s="205"/>
      <c r="AQ1671" s="205"/>
      <c r="AR1671" s="205"/>
      <c r="AS1671" s="205"/>
      <c r="AT1671" s="205"/>
      <c r="AU1671" s="205"/>
      <c r="AV1671" s="205"/>
      <c r="AW1671" s="205"/>
      <c r="AX1671" s="205"/>
      <c r="AY1671" s="205"/>
      <c r="AZ1671" s="205"/>
      <c r="BA1671" s="205"/>
      <c r="BB1671" s="205"/>
      <c r="BC1671" s="205"/>
      <c r="BD1671" s="205"/>
      <c r="BE1671" s="205"/>
      <c r="BF1671" s="205"/>
      <c r="BG1671" s="205"/>
      <c r="BH1671" s="205"/>
      <c r="BI1671" s="205"/>
      <c r="BJ1671" s="205"/>
      <c r="BK1671" s="205"/>
      <c r="BL1671" s="205"/>
      <c r="BM1671" s="205"/>
      <c r="BN1671" s="205"/>
      <c r="BO1671" s="205"/>
      <c r="BP1671" s="205"/>
      <c r="BQ1671" s="205"/>
      <c r="BR1671" s="205"/>
      <c r="BS1671" s="205"/>
      <c r="BT1671" s="205"/>
      <c r="BU1671" s="205"/>
      <c r="BV1671" s="205"/>
      <c r="BW1671" s="205"/>
      <c r="BX1671" s="205"/>
      <c r="BY1671" s="205"/>
      <c r="BZ1671" s="205"/>
      <c r="CA1671" s="205"/>
      <c r="CB1671" s="205"/>
      <c r="CC1671" s="205"/>
      <c r="CD1671" s="205"/>
      <c r="CE1671" s="205"/>
      <c r="CF1671" s="205"/>
      <c r="CG1671" s="205"/>
      <c r="CH1671" s="205"/>
      <c r="CI1671" s="205"/>
      <c r="CJ1671" s="205"/>
      <c r="CK1671" s="205"/>
      <c r="CL1671" s="205"/>
      <c r="CM1671" s="205"/>
      <c r="CN1671" s="205"/>
      <c r="CO1671" s="205"/>
      <c r="CP1671" s="205"/>
      <c r="CQ1671" s="205"/>
      <c r="CR1671" s="205"/>
      <c r="CS1671" s="205"/>
      <c r="CT1671" s="205"/>
      <c r="CU1671" s="205"/>
      <c r="CV1671" s="205"/>
      <c r="CW1671" s="205"/>
      <c r="CX1671" s="205"/>
      <c r="CY1671" s="205"/>
      <c r="CZ1671" s="205"/>
      <c r="DA1671" s="205"/>
      <c r="DB1671" s="205"/>
      <c r="DC1671" s="205"/>
      <c r="DD1671" s="205"/>
      <c r="DE1671" s="205"/>
      <c r="DF1671" s="205"/>
      <c r="DG1671" s="205"/>
      <c r="DH1671" s="205"/>
      <c r="DI1671" s="205"/>
      <c r="DJ1671" s="205"/>
      <c r="DK1671" s="205"/>
      <c r="DL1671" s="205"/>
      <c r="DM1671" s="205"/>
      <c r="DN1671" s="205"/>
      <c r="DO1671" s="205"/>
      <c r="DP1671" s="205"/>
      <c r="DQ1671" s="205"/>
      <c r="DR1671" s="205"/>
      <c r="DS1671" s="205"/>
      <c r="DT1671" s="205"/>
      <c r="DU1671" s="205"/>
      <c r="DV1671" s="205"/>
      <c r="DW1671" s="205"/>
      <c r="DX1671" s="205"/>
      <c r="DY1671" s="205"/>
      <c r="DZ1671" s="205"/>
      <c r="EA1671" s="205"/>
      <c r="EB1671" s="205"/>
      <c r="EC1671" s="205"/>
      <c r="ED1671" s="205"/>
      <c r="EE1671" s="205"/>
      <c r="EF1671" s="205"/>
      <c r="EG1671" s="205"/>
      <c r="EH1671" s="205"/>
      <c r="EI1671" s="205"/>
      <c r="EJ1671" s="205"/>
      <c r="EK1671" s="205"/>
      <c r="EL1671" s="205"/>
      <c r="EM1671" s="205"/>
      <c r="EN1671" s="205"/>
      <c r="EO1671" s="205"/>
      <c r="EP1671" s="205"/>
      <c r="EQ1671" s="205"/>
      <c r="ER1671" s="205"/>
      <c r="ES1671" s="205"/>
      <c r="ET1671" s="205"/>
      <c r="EU1671" s="205"/>
      <c r="EV1671" s="205"/>
      <c r="EW1671" s="205"/>
      <c r="EX1671" s="205"/>
      <c r="EY1671" s="205"/>
      <c r="EZ1671" s="205"/>
      <c r="FA1671" s="205"/>
      <c r="FB1671" s="205"/>
      <c r="FC1671" s="205"/>
      <c r="FD1671" s="205"/>
      <c r="FE1671" s="205"/>
      <c r="FF1671" s="205"/>
      <c r="FG1671" s="205"/>
      <c r="FH1671" s="205"/>
      <c r="FI1671" s="205"/>
      <c r="FJ1671" s="205"/>
      <c r="FK1671" s="205"/>
      <c r="FL1671" s="205"/>
      <c r="FM1671" s="205"/>
      <c r="FN1671" s="205"/>
      <c r="FO1671" s="205"/>
      <c r="FP1671" s="205"/>
      <c r="FQ1671" s="205"/>
      <c r="FR1671" s="205"/>
      <c r="FS1671" s="205"/>
      <c r="FT1671" s="205"/>
      <c r="FU1671" s="205"/>
      <c r="FV1671" s="205"/>
      <c r="FW1671" s="205"/>
      <c r="FX1671" s="205"/>
      <c r="FY1671" s="205"/>
      <c r="FZ1671" s="205"/>
      <c r="GA1671" s="205"/>
      <c r="GB1671" s="205"/>
      <c r="GC1671" s="205"/>
      <c r="GD1671" s="205"/>
      <c r="GE1671" s="205"/>
      <c r="GF1671" s="205"/>
      <c r="GG1671" s="205"/>
      <c r="GH1671" s="205"/>
      <c r="GI1671" s="205"/>
      <c r="GJ1671" s="205"/>
      <c r="GK1671" s="205"/>
      <c r="GL1671" s="205"/>
      <c r="GM1671" s="205"/>
      <c r="GN1671" s="205"/>
      <c r="GO1671" s="205"/>
      <c r="GP1671" s="205"/>
      <c r="GQ1671" s="205"/>
      <c r="GR1671" s="205"/>
      <c r="GS1671" s="205"/>
      <c r="GT1671" s="205"/>
      <c r="GU1671" s="205"/>
      <c r="GV1671" s="205"/>
      <c r="GW1671" s="205"/>
      <c r="GX1671" s="205"/>
      <c r="GY1671" s="205"/>
      <c r="GZ1671" s="205"/>
      <c r="HA1671" s="205"/>
      <c r="HB1671" s="205"/>
      <c r="HC1671" s="205"/>
      <c r="HD1671" s="205"/>
      <c r="HE1671" s="205"/>
      <c r="HF1671" s="205"/>
      <c r="HG1671" s="205"/>
      <c r="HH1671" s="205"/>
      <c r="HI1671" s="205"/>
      <c r="HJ1671" s="205"/>
      <c r="HK1671" s="205"/>
      <c r="HL1671" s="205"/>
      <c r="HM1671" s="205"/>
      <c r="HN1671" s="205"/>
      <c r="HO1671" s="205"/>
      <c r="HP1671" s="205"/>
      <c r="HQ1671" s="205"/>
      <c r="HR1671" s="205"/>
      <c r="HS1671" s="205"/>
      <c r="HT1671" s="205"/>
      <c r="HU1671" s="205"/>
      <c r="HV1671" s="205"/>
      <c r="HW1671" s="205"/>
      <c r="HX1671" s="205"/>
      <c r="HY1671" s="205"/>
      <c r="HZ1671" s="205"/>
      <c r="IA1671" s="205"/>
      <c r="IB1671" s="205"/>
      <c r="IC1671" s="205"/>
      <c r="ID1671" s="205"/>
      <c r="IE1671" s="205"/>
      <c r="IF1671" s="205"/>
      <c r="IG1671" s="205"/>
      <c r="IH1671" s="205"/>
      <c r="II1671" s="205"/>
      <c r="IJ1671" s="205"/>
      <c r="IK1671" s="205"/>
      <c r="IL1671" s="205"/>
      <c r="IM1671" s="205"/>
      <c r="IN1671" s="205"/>
      <c r="IO1671" s="205"/>
      <c r="IP1671" s="205"/>
      <c r="IQ1671" s="205"/>
      <c r="IR1671" s="205"/>
      <c r="IS1671" s="205"/>
      <c r="IT1671" s="205"/>
      <c r="IU1671" s="205"/>
      <c r="IV1671" s="205"/>
      <c r="IW1671" s="205"/>
      <c r="IX1671" s="205"/>
      <c r="IY1671" s="205"/>
      <c r="IZ1671" s="205"/>
      <c r="JA1671" s="205"/>
      <c r="JB1671" s="205"/>
    </row>
    <row r="1672" spans="1:262" s="692" customFormat="1" x14ac:dyDescent="0.25">
      <c r="A1672" s="646">
        <v>1</v>
      </c>
      <c r="B1672" s="646">
        <v>1</v>
      </c>
      <c r="C1672" s="1071" t="s">
        <v>609</v>
      </c>
      <c r="D1672" s="1071"/>
      <c r="E1672" s="960"/>
      <c r="F1672" s="1589"/>
      <c r="G1672" s="961"/>
      <c r="H1672" s="961"/>
      <c r="I1672" s="1079"/>
      <c r="J1672" s="1161"/>
      <c r="K1672" s="1161"/>
      <c r="L1672" s="1162"/>
      <c r="M1672" s="1162"/>
      <c r="N1672" s="1162"/>
      <c r="O1672" s="1162"/>
      <c r="P1672" s="1162"/>
      <c r="Q1672" s="1162"/>
      <c r="R1672" s="1200">
        <f t="shared" ref="R1672:W1673" si="830">R1599</f>
        <v>257061.90311000001</v>
      </c>
      <c r="S1672" s="1160">
        <f t="shared" si="830"/>
        <v>21421.825259166668</v>
      </c>
      <c r="T1672" s="1200">
        <f t="shared" si="830"/>
        <v>21421.825260000001</v>
      </c>
      <c r="U1672" s="3064">
        <f t="shared" si="830"/>
        <v>0</v>
      </c>
      <c r="V1672" s="1200">
        <f t="shared" si="830"/>
        <v>0</v>
      </c>
      <c r="W1672" s="1200">
        <f t="shared" si="830"/>
        <v>8.3333361544646323E-7</v>
      </c>
      <c r="X1672" s="2007"/>
      <c r="Y1672" s="2007">
        <f>Y1599</f>
        <v>-11.66649</v>
      </c>
      <c r="Z1672" s="1200">
        <f>Z1599</f>
        <v>21410.158770000002</v>
      </c>
      <c r="AA1672" s="669"/>
      <c r="AB1672" s="205"/>
      <c r="AC1672" s="205"/>
      <c r="AD1672" s="205"/>
      <c r="AE1672" s="205"/>
      <c r="AF1672" s="205"/>
      <c r="AG1672" s="205"/>
      <c r="AH1672" s="205"/>
      <c r="AI1672" s="205"/>
      <c r="AJ1672" s="205"/>
      <c r="AK1672" s="205"/>
      <c r="AL1672" s="205"/>
      <c r="AM1672" s="205"/>
      <c r="AN1672" s="205"/>
      <c r="AO1672" s="205"/>
      <c r="AP1672" s="205"/>
      <c r="AQ1672" s="205"/>
      <c r="AR1672" s="205"/>
      <c r="AS1672" s="205"/>
      <c r="AT1672" s="205"/>
      <c r="AU1672" s="205"/>
      <c r="AV1672" s="205"/>
      <c r="AW1672" s="205"/>
      <c r="AX1672" s="205"/>
      <c r="AY1672" s="205"/>
      <c r="AZ1672" s="205"/>
      <c r="BA1672" s="205"/>
      <c r="BB1672" s="205"/>
      <c r="BC1672" s="205"/>
      <c r="BD1672" s="205"/>
      <c r="BE1672" s="205"/>
      <c r="BF1672" s="205"/>
      <c r="BG1672" s="205"/>
      <c r="BH1672" s="205"/>
      <c r="BI1672" s="205"/>
      <c r="BJ1672" s="205"/>
      <c r="BK1672" s="205"/>
      <c r="BL1672" s="205"/>
      <c r="BM1672" s="205"/>
      <c r="BN1672" s="205"/>
      <c r="BO1672" s="205"/>
      <c r="BP1672" s="205"/>
      <c r="BQ1672" s="205"/>
      <c r="BR1672" s="205"/>
      <c r="BS1672" s="205"/>
      <c r="BT1672" s="205"/>
      <c r="BU1672" s="205"/>
      <c r="BV1672" s="205"/>
      <c r="BW1672" s="205"/>
      <c r="BX1672" s="205"/>
      <c r="BY1672" s="205"/>
      <c r="BZ1672" s="205"/>
      <c r="CA1672" s="205"/>
      <c r="CB1672" s="205"/>
      <c r="CC1672" s="205"/>
      <c r="CD1672" s="205"/>
      <c r="CE1672" s="205"/>
      <c r="CF1672" s="205"/>
      <c r="CG1672" s="205"/>
      <c r="CH1672" s="205"/>
      <c r="CI1672" s="205"/>
      <c r="CJ1672" s="205"/>
      <c r="CK1672" s="205"/>
      <c r="CL1672" s="205"/>
      <c r="CM1672" s="205"/>
      <c r="CN1672" s="205"/>
      <c r="CO1672" s="205"/>
      <c r="CP1672" s="205"/>
      <c r="CQ1672" s="205"/>
      <c r="CR1672" s="205"/>
      <c r="CS1672" s="205"/>
      <c r="CT1672" s="205"/>
      <c r="CU1672" s="205"/>
      <c r="CV1672" s="205"/>
      <c r="CW1672" s="205"/>
      <c r="CX1672" s="205"/>
      <c r="CY1672" s="205"/>
      <c r="CZ1672" s="205"/>
      <c r="DA1672" s="205"/>
      <c r="DB1672" s="205"/>
      <c r="DC1672" s="205"/>
      <c r="DD1672" s="205"/>
      <c r="DE1672" s="205"/>
      <c r="DF1672" s="205"/>
      <c r="DG1672" s="205"/>
      <c r="DH1672" s="205"/>
      <c r="DI1672" s="205"/>
      <c r="DJ1672" s="205"/>
      <c r="DK1672" s="205"/>
      <c r="DL1672" s="205"/>
      <c r="DM1672" s="205"/>
      <c r="DN1672" s="205"/>
      <c r="DO1672" s="205"/>
      <c r="DP1672" s="205"/>
      <c r="DQ1672" s="205"/>
      <c r="DR1672" s="205"/>
      <c r="DS1672" s="205"/>
      <c r="DT1672" s="205"/>
      <c r="DU1672" s="205"/>
      <c r="DV1672" s="205"/>
      <c r="DW1672" s="205"/>
      <c r="DX1672" s="205"/>
      <c r="DY1672" s="205"/>
      <c r="DZ1672" s="205"/>
      <c r="EA1672" s="205"/>
      <c r="EB1672" s="205"/>
      <c r="EC1672" s="205"/>
      <c r="ED1672" s="205"/>
      <c r="EE1672" s="205"/>
      <c r="EF1672" s="205"/>
      <c r="EG1672" s="205"/>
      <c r="EH1672" s="205"/>
      <c r="EI1672" s="205"/>
      <c r="EJ1672" s="205"/>
      <c r="EK1672" s="205"/>
      <c r="EL1672" s="205"/>
      <c r="EM1672" s="205"/>
      <c r="EN1672" s="205"/>
      <c r="EO1672" s="205"/>
      <c r="EP1672" s="205"/>
      <c r="EQ1672" s="205"/>
      <c r="ER1672" s="205"/>
      <c r="ES1672" s="205"/>
      <c r="ET1672" s="205"/>
      <c r="EU1672" s="205"/>
      <c r="EV1672" s="205"/>
      <c r="EW1672" s="205"/>
      <c r="EX1672" s="205"/>
      <c r="EY1672" s="205"/>
      <c r="EZ1672" s="205"/>
      <c r="FA1672" s="205"/>
      <c r="FB1672" s="205"/>
      <c r="FC1672" s="205"/>
      <c r="FD1672" s="205"/>
      <c r="FE1672" s="205"/>
      <c r="FF1672" s="205"/>
      <c r="FG1672" s="205"/>
      <c r="FH1672" s="205"/>
      <c r="FI1672" s="205"/>
      <c r="FJ1672" s="205"/>
      <c r="FK1672" s="205"/>
      <c r="FL1672" s="205"/>
      <c r="FM1672" s="205"/>
      <c r="FN1672" s="205"/>
      <c r="FO1672" s="205"/>
      <c r="FP1672" s="205"/>
      <c r="FQ1672" s="205"/>
      <c r="FR1672" s="205"/>
      <c r="FS1672" s="205"/>
      <c r="FT1672" s="205"/>
      <c r="FU1672" s="205"/>
      <c r="FV1672" s="205"/>
      <c r="FW1672" s="205"/>
      <c r="FX1672" s="205"/>
      <c r="FY1672" s="205"/>
      <c r="FZ1672" s="205"/>
      <c r="GA1672" s="205"/>
      <c r="GB1672" s="205"/>
      <c r="GC1672" s="205"/>
      <c r="GD1672" s="205"/>
      <c r="GE1672" s="205"/>
      <c r="GF1672" s="205"/>
      <c r="GG1672" s="205"/>
      <c r="GH1672" s="205"/>
      <c r="GI1672" s="205"/>
      <c r="GJ1672" s="205"/>
      <c r="GK1672" s="205"/>
      <c r="GL1672" s="205"/>
      <c r="GM1672" s="205"/>
      <c r="GN1672" s="205"/>
      <c r="GO1672" s="205"/>
      <c r="GP1672" s="205"/>
      <c r="GQ1672" s="205"/>
      <c r="GR1672" s="205"/>
      <c r="GS1672" s="205"/>
      <c r="GT1672" s="205"/>
      <c r="GU1672" s="205"/>
      <c r="GV1672" s="205"/>
      <c r="GW1672" s="205"/>
      <c r="GX1672" s="205"/>
      <c r="GY1672" s="205"/>
      <c r="GZ1672" s="205"/>
      <c r="HA1672" s="205"/>
      <c r="HB1672" s="205"/>
      <c r="HC1672" s="205"/>
      <c r="HD1672" s="205"/>
      <c r="HE1672" s="205"/>
      <c r="HF1672" s="205"/>
      <c r="HG1672" s="205"/>
      <c r="HH1672" s="205"/>
      <c r="HI1672" s="205"/>
      <c r="HJ1672" s="205"/>
      <c r="HK1672" s="205"/>
      <c r="HL1672" s="205"/>
      <c r="HM1672" s="205"/>
      <c r="HN1672" s="205"/>
      <c r="HO1672" s="205"/>
      <c r="HP1672" s="205"/>
      <c r="HQ1672" s="205"/>
      <c r="HR1672" s="205"/>
      <c r="HS1672" s="205"/>
      <c r="HT1672" s="205"/>
      <c r="HU1672" s="205"/>
      <c r="HV1672" s="205"/>
      <c r="HW1672" s="205"/>
      <c r="HX1672" s="205"/>
      <c r="HY1672" s="205"/>
      <c r="HZ1672" s="205"/>
      <c r="IA1672" s="205"/>
      <c r="IB1672" s="205"/>
      <c r="IC1672" s="205"/>
      <c r="ID1672" s="205"/>
      <c r="IE1672" s="205"/>
      <c r="IF1672" s="205"/>
      <c r="IG1672" s="205"/>
      <c r="IH1672" s="205"/>
      <c r="II1672" s="205"/>
      <c r="IJ1672" s="205"/>
      <c r="IK1672" s="205"/>
      <c r="IL1672" s="205"/>
      <c r="IM1672" s="205"/>
      <c r="IN1672" s="205"/>
      <c r="IO1672" s="205"/>
      <c r="IP1672" s="205"/>
      <c r="IQ1672" s="205"/>
      <c r="IR1672" s="205"/>
      <c r="IS1672" s="205"/>
      <c r="IT1672" s="205"/>
      <c r="IU1672" s="205"/>
      <c r="IV1672" s="205"/>
      <c r="IW1672" s="205"/>
      <c r="IX1672" s="205"/>
      <c r="IY1672" s="205"/>
      <c r="IZ1672" s="205"/>
      <c r="JA1672" s="205"/>
      <c r="JB1672" s="205"/>
    </row>
    <row r="1673" spans="1:262" s="692" customFormat="1" x14ac:dyDescent="0.25">
      <c r="A1673" s="646"/>
      <c r="B1673" s="646">
        <v>1</v>
      </c>
      <c r="C1673" s="1071" t="s">
        <v>525</v>
      </c>
      <c r="D1673" s="1071"/>
      <c r="E1673" s="960"/>
      <c r="F1673" s="1589"/>
      <c r="G1673" s="961"/>
      <c r="H1673" s="961"/>
      <c r="I1673" s="1079"/>
      <c r="J1673" s="1161"/>
      <c r="K1673" s="1161"/>
      <c r="L1673" s="1162"/>
      <c r="M1673" s="1162"/>
      <c r="N1673" s="1162"/>
      <c r="O1673" s="1162"/>
      <c r="P1673" s="1162"/>
      <c r="Q1673" s="1162"/>
      <c r="R1673" s="1200">
        <f t="shared" si="830"/>
        <v>14432.796000000002</v>
      </c>
      <c r="S1673" s="1160">
        <f t="shared" si="830"/>
        <v>1202.7330000000002</v>
      </c>
      <c r="T1673" s="1200">
        <f t="shared" si="830"/>
        <v>1202.7329999999999</v>
      </c>
      <c r="U1673" s="3064">
        <f t="shared" si="830"/>
        <v>0</v>
      </c>
      <c r="V1673" s="1200">
        <f t="shared" si="830"/>
        <v>0</v>
      </c>
      <c r="W1673" s="1200">
        <f t="shared" si="830"/>
        <v>0</v>
      </c>
      <c r="X1673" s="2007"/>
      <c r="Y1673" s="2007">
        <f>Y1600</f>
        <v>0</v>
      </c>
      <c r="Z1673" s="1200">
        <f>Z1600</f>
        <v>1202.7329999999999</v>
      </c>
      <c r="AA1673" s="669"/>
      <c r="AB1673" s="205"/>
      <c r="AC1673" s="205"/>
      <c r="AD1673" s="205"/>
      <c r="AE1673" s="205"/>
      <c r="AF1673" s="205"/>
      <c r="AG1673" s="205"/>
      <c r="AH1673" s="205"/>
      <c r="AI1673" s="205"/>
      <c r="AJ1673" s="205"/>
      <c r="AK1673" s="205"/>
      <c r="AL1673" s="205"/>
      <c r="AM1673" s="205"/>
      <c r="AN1673" s="205"/>
      <c r="AO1673" s="205"/>
      <c r="AP1673" s="205"/>
      <c r="AQ1673" s="205"/>
      <c r="AR1673" s="205"/>
      <c r="AS1673" s="205"/>
      <c r="AT1673" s="205"/>
      <c r="AU1673" s="205"/>
      <c r="AV1673" s="205"/>
      <c r="AW1673" s="205"/>
      <c r="AX1673" s="205"/>
      <c r="AY1673" s="205"/>
      <c r="AZ1673" s="205"/>
      <c r="BA1673" s="205"/>
      <c r="BB1673" s="205"/>
      <c r="BC1673" s="205"/>
      <c r="BD1673" s="205"/>
      <c r="BE1673" s="205"/>
      <c r="BF1673" s="205"/>
      <c r="BG1673" s="205"/>
      <c r="BH1673" s="205"/>
      <c r="BI1673" s="205"/>
      <c r="BJ1673" s="205"/>
      <c r="BK1673" s="205"/>
      <c r="BL1673" s="205"/>
      <c r="BM1673" s="205"/>
      <c r="BN1673" s="205"/>
      <c r="BO1673" s="205"/>
      <c r="BP1673" s="205"/>
      <c r="BQ1673" s="205"/>
      <c r="BR1673" s="205"/>
      <c r="BS1673" s="205"/>
      <c r="BT1673" s="205"/>
      <c r="BU1673" s="205"/>
      <c r="BV1673" s="205"/>
      <c r="BW1673" s="205"/>
      <c r="BX1673" s="205"/>
      <c r="BY1673" s="205"/>
      <c r="BZ1673" s="205"/>
      <c r="CA1673" s="205"/>
      <c r="CB1673" s="205"/>
      <c r="CC1673" s="205"/>
      <c r="CD1673" s="205"/>
      <c r="CE1673" s="205"/>
      <c r="CF1673" s="205"/>
      <c r="CG1673" s="205"/>
      <c r="CH1673" s="205"/>
      <c r="CI1673" s="205"/>
      <c r="CJ1673" s="205"/>
      <c r="CK1673" s="205"/>
      <c r="CL1673" s="205"/>
      <c r="CM1673" s="205"/>
      <c r="CN1673" s="205"/>
      <c r="CO1673" s="205"/>
      <c r="CP1673" s="205"/>
      <c r="CQ1673" s="205"/>
      <c r="CR1673" s="205"/>
      <c r="CS1673" s="205"/>
      <c r="CT1673" s="205"/>
      <c r="CU1673" s="205"/>
      <c r="CV1673" s="205"/>
      <c r="CW1673" s="205"/>
      <c r="CX1673" s="205"/>
      <c r="CY1673" s="205"/>
      <c r="CZ1673" s="205"/>
      <c r="DA1673" s="205"/>
      <c r="DB1673" s="205"/>
      <c r="DC1673" s="205"/>
      <c r="DD1673" s="205"/>
      <c r="DE1673" s="205"/>
      <c r="DF1673" s="205"/>
      <c r="DG1673" s="205"/>
      <c r="DH1673" s="205"/>
      <c r="DI1673" s="205"/>
      <c r="DJ1673" s="205"/>
      <c r="DK1673" s="205"/>
      <c r="DL1673" s="205"/>
      <c r="DM1673" s="205"/>
      <c r="DN1673" s="205"/>
      <c r="DO1673" s="205"/>
      <c r="DP1673" s="205"/>
      <c r="DQ1673" s="205"/>
      <c r="DR1673" s="205"/>
      <c r="DS1673" s="205"/>
      <c r="DT1673" s="205"/>
      <c r="DU1673" s="205"/>
      <c r="DV1673" s="205"/>
      <c r="DW1673" s="205"/>
      <c r="DX1673" s="205"/>
      <c r="DY1673" s="205"/>
      <c r="DZ1673" s="205"/>
      <c r="EA1673" s="205"/>
      <c r="EB1673" s="205"/>
      <c r="EC1673" s="205"/>
      <c r="ED1673" s="205"/>
      <c r="EE1673" s="205"/>
      <c r="EF1673" s="205"/>
      <c r="EG1673" s="205"/>
      <c r="EH1673" s="205"/>
      <c r="EI1673" s="205"/>
      <c r="EJ1673" s="205"/>
      <c r="EK1673" s="205"/>
      <c r="EL1673" s="205"/>
      <c r="EM1673" s="205"/>
      <c r="EN1673" s="205"/>
      <c r="EO1673" s="205"/>
      <c r="EP1673" s="205"/>
      <c r="EQ1673" s="205"/>
      <c r="ER1673" s="205"/>
      <c r="ES1673" s="205"/>
      <c r="ET1673" s="205"/>
      <c r="EU1673" s="205"/>
      <c r="EV1673" s="205"/>
      <c r="EW1673" s="205"/>
      <c r="EX1673" s="205"/>
      <c r="EY1673" s="205"/>
      <c r="EZ1673" s="205"/>
      <c r="FA1673" s="205"/>
      <c r="FB1673" s="205"/>
      <c r="FC1673" s="205"/>
      <c r="FD1673" s="205"/>
      <c r="FE1673" s="205"/>
      <c r="FF1673" s="205"/>
      <c r="FG1673" s="205"/>
      <c r="FH1673" s="205"/>
      <c r="FI1673" s="205"/>
      <c r="FJ1673" s="205"/>
      <c r="FK1673" s="205"/>
      <c r="FL1673" s="205"/>
      <c r="FM1673" s="205"/>
      <c r="FN1673" s="205"/>
      <c r="FO1673" s="205"/>
      <c r="FP1673" s="205"/>
      <c r="FQ1673" s="205"/>
      <c r="FR1673" s="205"/>
      <c r="FS1673" s="205"/>
      <c r="FT1673" s="205"/>
      <c r="FU1673" s="205"/>
      <c r="FV1673" s="205"/>
      <c r="FW1673" s="205"/>
      <c r="FX1673" s="205"/>
      <c r="FY1673" s="205"/>
      <c r="FZ1673" s="205"/>
      <c r="GA1673" s="205"/>
      <c r="GB1673" s="205"/>
      <c r="GC1673" s="205"/>
      <c r="GD1673" s="205"/>
      <c r="GE1673" s="205"/>
      <c r="GF1673" s="205"/>
      <c r="GG1673" s="205"/>
      <c r="GH1673" s="205"/>
      <c r="GI1673" s="205"/>
      <c r="GJ1673" s="205"/>
      <c r="GK1673" s="205"/>
      <c r="GL1673" s="205"/>
      <c r="GM1673" s="205"/>
      <c r="GN1673" s="205"/>
      <c r="GO1673" s="205"/>
      <c r="GP1673" s="205"/>
      <c r="GQ1673" s="205"/>
      <c r="GR1673" s="205"/>
      <c r="GS1673" s="205"/>
      <c r="GT1673" s="205"/>
      <c r="GU1673" s="205"/>
      <c r="GV1673" s="205"/>
      <c r="GW1673" s="205"/>
      <c r="GX1673" s="205"/>
      <c r="GY1673" s="205"/>
      <c r="GZ1673" s="205"/>
      <c r="HA1673" s="205"/>
      <c r="HB1673" s="205"/>
      <c r="HC1673" s="205"/>
      <c r="HD1673" s="205"/>
      <c r="HE1673" s="205"/>
      <c r="HF1673" s="205"/>
      <c r="HG1673" s="205"/>
      <c r="HH1673" s="205"/>
      <c r="HI1673" s="205"/>
      <c r="HJ1673" s="205"/>
      <c r="HK1673" s="205"/>
      <c r="HL1673" s="205"/>
      <c r="HM1673" s="205"/>
      <c r="HN1673" s="205"/>
      <c r="HO1673" s="205"/>
      <c r="HP1673" s="205"/>
      <c r="HQ1673" s="205"/>
      <c r="HR1673" s="205"/>
      <c r="HS1673" s="205"/>
      <c r="HT1673" s="205"/>
      <c r="HU1673" s="205"/>
      <c r="HV1673" s="205"/>
      <c r="HW1673" s="205"/>
      <c r="HX1673" s="205"/>
      <c r="HY1673" s="205"/>
      <c r="HZ1673" s="205"/>
      <c r="IA1673" s="205"/>
      <c r="IB1673" s="205"/>
      <c r="IC1673" s="205"/>
      <c r="ID1673" s="205"/>
      <c r="IE1673" s="205"/>
      <c r="IF1673" s="205"/>
      <c r="IG1673" s="205"/>
      <c r="IH1673" s="205"/>
      <c r="II1673" s="205"/>
      <c r="IJ1673" s="205"/>
      <c r="IK1673" s="205"/>
      <c r="IL1673" s="205"/>
      <c r="IM1673" s="205"/>
      <c r="IN1673" s="205"/>
      <c r="IO1673" s="205"/>
      <c r="IP1673" s="205"/>
      <c r="IQ1673" s="205"/>
      <c r="IR1673" s="205"/>
      <c r="IS1673" s="205"/>
      <c r="IT1673" s="205"/>
      <c r="IU1673" s="205"/>
      <c r="IV1673" s="205"/>
      <c r="IW1673" s="205"/>
      <c r="IX1673" s="205"/>
      <c r="IY1673" s="205"/>
      <c r="IZ1673" s="205"/>
      <c r="JA1673" s="205"/>
      <c r="JB1673" s="205"/>
    </row>
    <row r="1674" spans="1:262" s="692" customFormat="1" ht="29.25" x14ac:dyDescent="0.25">
      <c r="A1674" s="646"/>
      <c r="B1674" s="646">
        <v>1</v>
      </c>
      <c r="C1674" s="1799" t="s">
        <v>481</v>
      </c>
      <c r="D1674" s="1071"/>
      <c r="E1674" s="960"/>
      <c r="F1674" s="1589">
        <f t="shared" ref="F1674:I1681" si="831">F1601</f>
        <v>62053</v>
      </c>
      <c r="G1674" s="961">
        <f t="shared" si="831"/>
        <v>5171.0833333333339</v>
      </c>
      <c r="H1674" s="961">
        <f t="shared" si="831"/>
        <v>3394.7725</v>
      </c>
      <c r="I1674" s="1079">
        <f t="shared" si="831"/>
        <v>65.649154754806375</v>
      </c>
      <c r="J1674" s="1161"/>
      <c r="K1674" s="1161"/>
      <c r="L1674" s="1162"/>
      <c r="M1674" s="1162"/>
      <c r="N1674" s="1162"/>
      <c r="O1674" s="1162"/>
      <c r="P1674" s="1162"/>
      <c r="Q1674" s="1162"/>
      <c r="R1674" s="1200"/>
      <c r="S1674" s="1160"/>
      <c r="T1674" s="1200"/>
      <c r="U1674" s="3064"/>
      <c r="V1674" s="1200"/>
      <c r="W1674" s="1200"/>
      <c r="X1674" s="2007"/>
      <c r="Y1674" s="2007"/>
      <c r="Z1674" s="1200"/>
      <c r="AA1674" s="669"/>
      <c r="AB1674" s="205"/>
      <c r="AC1674" s="205"/>
      <c r="AD1674" s="205"/>
      <c r="AE1674" s="205"/>
      <c r="AF1674" s="205"/>
      <c r="AG1674" s="205"/>
      <c r="AH1674" s="205"/>
      <c r="AI1674" s="205"/>
      <c r="AJ1674" s="205"/>
      <c r="AK1674" s="205"/>
      <c r="AL1674" s="205"/>
      <c r="AM1674" s="205"/>
      <c r="AN1674" s="205"/>
      <c r="AO1674" s="205"/>
      <c r="AP1674" s="205"/>
      <c r="AQ1674" s="205"/>
      <c r="AR1674" s="205"/>
      <c r="AS1674" s="205"/>
      <c r="AT1674" s="205"/>
      <c r="AU1674" s="205"/>
      <c r="AV1674" s="205"/>
      <c r="AW1674" s="205"/>
      <c r="AX1674" s="205"/>
      <c r="AY1674" s="205"/>
      <c r="AZ1674" s="205"/>
      <c r="BA1674" s="205"/>
      <c r="BB1674" s="205"/>
      <c r="BC1674" s="205"/>
      <c r="BD1674" s="205"/>
      <c r="BE1674" s="205"/>
      <c r="BF1674" s="205"/>
      <c r="BG1674" s="205"/>
      <c r="BH1674" s="205"/>
      <c r="BI1674" s="205"/>
      <c r="BJ1674" s="205"/>
      <c r="BK1674" s="205"/>
      <c r="BL1674" s="205"/>
      <c r="BM1674" s="205"/>
      <c r="BN1674" s="205"/>
      <c r="BO1674" s="205"/>
      <c r="BP1674" s="205"/>
      <c r="BQ1674" s="205"/>
      <c r="BR1674" s="205"/>
      <c r="BS1674" s="205"/>
      <c r="BT1674" s="205"/>
      <c r="BU1674" s="205"/>
      <c r="BV1674" s="205"/>
      <c r="BW1674" s="205"/>
      <c r="BX1674" s="205"/>
      <c r="BY1674" s="205"/>
      <c r="BZ1674" s="205"/>
      <c r="CA1674" s="205"/>
      <c r="CB1674" s="205"/>
      <c r="CC1674" s="205"/>
      <c r="CD1674" s="205"/>
      <c r="CE1674" s="205"/>
      <c r="CF1674" s="205"/>
      <c r="CG1674" s="205"/>
      <c r="CH1674" s="205"/>
      <c r="CI1674" s="205"/>
      <c r="CJ1674" s="205"/>
      <c r="CK1674" s="205"/>
      <c r="CL1674" s="205"/>
      <c r="CM1674" s="205"/>
      <c r="CN1674" s="205"/>
      <c r="CO1674" s="205"/>
      <c r="CP1674" s="205"/>
      <c r="CQ1674" s="205"/>
      <c r="CR1674" s="205"/>
      <c r="CS1674" s="205"/>
      <c r="CT1674" s="205"/>
      <c r="CU1674" s="205"/>
      <c r="CV1674" s="205"/>
      <c r="CW1674" s="205"/>
      <c r="CX1674" s="205"/>
      <c r="CY1674" s="205"/>
      <c r="CZ1674" s="205"/>
      <c r="DA1674" s="205"/>
      <c r="DB1674" s="205"/>
      <c r="DC1674" s="205"/>
      <c r="DD1674" s="205"/>
      <c r="DE1674" s="205"/>
      <c r="DF1674" s="205"/>
      <c r="DG1674" s="205"/>
      <c r="DH1674" s="205"/>
      <c r="DI1674" s="205"/>
      <c r="DJ1674" s="205"/>
      <c r="DK1674" s="205"/>
      <c r="DL1674" s="205"/>
      <c r="DM1674" s="205"/>
      <c r="DN1674" s="205"/>
      <c r="DO1674" s="205"/>
      <c r="DP1674" s="205"/>
      <c r="DQ1674" s="205"/>
      <c r="DR1674" s="205"/>
      <c r="DS1674" s="205"/>
      <c r="DT1674" s="205"/>
      <c r="DU1674" s="205"/>
      <c r="DV1674" s="205"/>
      <c r="DW1674" s="205"/>
      <c r="DX1674" s="205"/>
      <c r="DY1674" s="205"/>
      <c r="DZ1674" s="205"/>
      <c r="EA1674" s="205"/>
      <c r="EB1674" s="205"/>
      <c r="EC1674" s="205"/>
      <c r="ED1674" s="205"/>
      <c r="EE1674" s="205"/>
      <c r="EF1674" s="205"/>
      <c r="EG1674" s="205"/>
      <c r="EH1674" s="205"/>
      <c r="EI1674" s="205"/>
      <c r="EJ1674" s="205"/>
      <c r="EK1674" s="205"/>
      <c r="EL1674" s="205"/>
      <c r="EM1674" s="205"/>
      <c r="EN1674" s="205"/>
      <c r="EO1674" s="205"/>
      <c r="EP1674" s="205"/>
      <c r="EQ1674" s="205"/>
      <c r="ER1674" s="205"/>
      <c r="ES1674" s="205"/>
      <c r="ET1674" s="205"/>
      <c r="EU1674" s="205"/>
      <c r="EV1674" s="205"/>
      <c r="EW1674" s="205"/>
      <c r="EX1674" s="205"/>
      <c r="EY1674" s="205"/>
      <c r="EZ1674" s="205"/>
      <c r="FA1674" s="205"/>
      <c r="FB1674" s="205"/>
      <c r="FC1674" s="205"/>
      <c r="FD1674" s="205"/>
      <c r="FE1674" s="205"/>
      <c r="FF1674" s="205"/>
      <c r="FG1674" s="205"/>
      <c r="FH1674" s="205"/>
      <c r="FI1674" s="205"/>
      <c r="FJ1674" s="205"/>
      <c r="FK1674" s="205"/>
      <c r="FL1674" s="205"/>
      <c r="FM1674" s="205"/>
      <c r="FN1674" s="205"/>
      <c r="FO1674" s="205"/>
      <c r="FP1674" s="205"/>
      <c r="FQ1674" s="205"/>
      <c r="FR1674" s="205"/>
      <c r="FS1674" s="205"/>
      <c r="FT1674" s="205"/>
      <c r="FU1674" s="205"/>
      <c r="FV1674" s="205"/>
      <c r="FW1674" s="205"/>
      <c r="FX1674" s="205"/>
      <c r="FY1674" s="205"/>
      <c r="FZ1674" s="205"/>
      <c r="GA1674" s="205"/>
      <c r="GB1674" s="205"/>
      <c r="GC1674" s="205"/>
      <c r="GD1674" s="205"/>
      <c r="GE1674" s="205"/>
      <c r="GF1674" s="205"/>
      <c r="GG1674" s="205"/>
      <c r="GH1674" s="205"/>
      <c r="GI1674" s="205"/>
      <c r="GJ1674" s="205"/>
      <c r="GK1674" s="205"/>
      <c r="GL1674" s="205"/>
      <c r="GM1674" s="205"/>
      <c r="GN1674" s="205"/>
      <c r="GO1674" s="205"/>
      <c r="GP1674" s="205"/>
      <c r="GQ1674" s="205"/>
      <c r="GR1674" s="205"/>
      <c r="GS1674" s="205"/>
      <c r="GT1674" s="205"/>
      <c r="GU1674" s="205"/>
      <c r="GV1674" s="205"/>
      <c r="GW1674" s="205"/>
      <c r="GX1674" s="205"/>
      <c r="GY1674" s="205"/>
      <c r="GZ1674" s="205"/>
      <c r="HA1674" s="205"/>
      <c r="HB1674" s="205"/>
      <c r="HC1674" s="205"/>
      <c r="HD1674" s="205"/>
      <c r="HE1674" s="205"/>
      <c r="HF1674" s="205"/>
      <c r="HG1674" s="205"/>
      <c r="HH1674" s="205"/>
      <c r="HI1674" s="205"/>
      <c r="HJ1674" s="205"/>
      <c r="HK1674" s="205"/>
      <c r="HL1674" s="205"/>
      <c r="HM1674" s="205"/>
      <c r="HN1674" s="205"/>
      <c r="HO1674" s="205"/>
      <c r="HP1674" s="205"/>
      <c r="HQ1674" s="205"/>
      <c r="HR1674" s="205"/>
      <c r="HS1674" s="205"/>
      <c r="HT1674" s="205"/>
      <c r="HU1674" s="205"/>
      <c r="HV1674" s="205"/>
      <c r="HW1674" s="205"/>
      <c r="HX1674" s="205"/>
      <c r="HY1674" s="205"/>
      <c r="HZ1674" s="205"/>
      <c r="IA1674" s="205"/>
      <c r="IB1674" s="205"/>
      <c r="IC1674" s="205"/>
      <c r="ID1674" s="205"/>
      <c r="IE1674" s="205"/>
      <c r="IF1674" s="205"/>
      <c r="IG1674" s="205"/>
      <c r="IH1674" s="205"/>
      <c r="II1674" s="205"/>
      <c r="IJ1674" s="205"/>
      <c r="IK1674" s="205"/>
      <c r="IL1674" s="205"/>
      <c r="IM1674" s="205"/>
      <c r="IN1674" s="205"/>
      <c r="IO1674" s="205"/>
      <c r="IP1674" s="205"/>
      <c r="IQ1674" s="205"/>
      <c r="IR1674" s="205"/>
      <c r="IS1674" s="205"/>
      <c r="IT1674" s="205"/>
      <c r="IU1674" s="205"/>
      <c r="IV1674" s="205"/>
      <c r="IW1674" s="205"/>
      <c r="IX1674" s="205"/>
      <c r="IY1674" s="205"/>
      <c r="IZ1674" s="205"/>
      <c r="JA1674" s="205"/>
      <c r="JB1674" s="205"/>
    </row>
    <row r="1675" spans="1:262" s="692" customFormat="1" ht="30" x14ac:dyDescent="0.25">
      <c r="A1675" s="646"/>
      <c r="B1675" s="646">
        <v>1</v>
      </c>
      <c r="C1675" s="2603" t="s">
        <v>255</v>
      </c>
      <c r="D1675" s="1071"/>
      <c r="E1675" s="960"/>
      <c r="F1675" s="1589">
        <f t="shared" si="831"/>
        <v>0</v>
      </c>
      <c r="G1675" s="961">
        <f t="shared" si="831"/>
        <v>0</v>
      </c>
      <c r="H1675" s="961">
        <f t="shared" si="831"/>
        <v>0</v>
      </c>
      <c r="I1675" s="1079">
        <f t="shared" si="831"/>
        <v>0</v>
      </c>
      <c r="J1675" s="1161"/>
      <c r="K1675" s="1161"/>
      <c r="L1675" s="1162"/>
      <c r="M1675" s="1162"/>
      <c r="N1675" s="1162"/>
      <c r="O1675" s="1162"/>
      <c r="P1675" s="1162"/>
      <c r="Q1675" s="1162"/>
      <c r="R1675" s="1200"/>
      <c r="S1675" s="1160"/>
      <c r="T1675" s="1200"/>
      <c r="U1675" s="3064"/>
      <c r="V1675" s="1200"/>
      <c r="W1675" s="1200"/>
      <c r="X1675" s="2007"/>
      <c r="Y1675" s="2007"/>
      <c r="Z1675" s="1200"/>
      <c r="AA1675" s="669"/>
      <c r="AB1675" s="205"/>
      <c r="AC1675" s="205"/>
      <c r="AD1675" s="205"/>
      <c r="AE1675" s="205"/>
      <c r="AF1675" s="205"/>
      <c r="AG1675" s="205"/>
      <c r="AH1675" s="205"/>
      <c r="AI1675" s="205"/>
      <c r="AJ1675" s="205"/>
      <c r="AK1675" s="205"/>
      <c r="AL1675" s="205"/>
      <c r="AM1675" s="205"/>
      <c r="AN1675" s="205"/>
      <c r="AO1675" s="205"/>
      <c r="AP1675" s="205"/>
      <c r="AQ1675" s="205"/>
      <c r="AR1675" s="205"/>
      <c r="AS1675" s="205"/>
      <c r="AT1675" s="205"/>
      <c r="AU1675" s="205"/>
      <c r="AV1675" s="205"/>
      <c r="AW1675" s="205"/>
      <c r="AX1675" s="205"/>
      <c r="AY1675" s="205"/>
      <c r="AZ1675" s="205"/>
      <c r="BA1675" s="205"/>
      <c r="BB1675" s="205"/>
      <c r="BC1675" s="205"/>
      <c r="BD1675" s="205"/>
      <c r="BE1675" s="205"/>
      <c r="BF1675" s="205"/>
      <c r="BG1675" s="205"/>
      <c r="BH1675" s="205"/>
      <c r="BI1675" s="205"/>
      <c r="BJ1675" s="205"/>
      <c r="BK1675" s="205"/>
      <c r="BL1675" s="205"/>
      <c r="BM1675" s="205"/>
      <c r="BN1675" s="205"/>
      <c r="BO1675" s="205"/>
      <c r="BP1675" s="205"/>
      <c r="BQ1675" s="205"/>
      <c r="BR1675" s="205"/>
      <c r="BS1675" s="205"/>
      <c r="BT1675" s="205"/>
      <c r="BU1675" s="205"/>
      <c r="BV1675" s="205"/>
      <c r="BW1675" s="205"/>
      <c r="BX1675" s="205"/>
      <c r="BY1675" s="205"/>
      <c r="BZ1675" s="205"/>
      <c r="CA1675" s="205"/>
      <c r="CB1675" s="205"/>
      <c r="CC1675" s="205"/>
      <c r="CD1675" s="205"/>
      <c r="CE1675" s="205"/>
      <c r="CF1675" s="205"/>
      <c r="CG1675" s="205"/>
      <c r="CH1675" s="205"/>
      <c r="CI1675" s="205"/>
      <c r="CJ1675" s="205"/>
      <c r="CK1675" s="205"/>
      <c r="CL1675" s="205"/>
      <c r="CM1675" s="205"/>
      <c r="CN1675" s="205"/>
      <c r="CO1675" s="205"/>
      <c r="CP1675" s="205"/>
      <c r="CQ1675" s="205"/>
      <c r="CR1675" s="205"/>
      <c r="CS1675" s="205"/>
      <c r="CT1675" s="205"/>
      <c r="CU1675" s="205"/>
      <c r="CV1675" s="205"/>
      <c r="CW1675" s="205"/>
      <c r="CX1675" s="205"/>
      <c r="CY1675" s="205"/>
      <c r="CZ1675" s="205"/>
      <c r="DA1675" s="205"/>
      <c r="DB1675" s="205"/>
      <c r="DC1675" s="205"/>
      <c r="DD1675" s="205"/>
      <c r="DE1675" s="205"/>
      <c r="DF1675" s="205"/>
      <c r="DG1675" s="205"/>
      <c r="DH1675" s="205"/>
      <c r="DI1675" s="205"/>
      <c r="DJ1675" s="205"/>
      <c r="DK1675" s="205"/>
      <c r="DL1675" s="205"/>
      <c r="DM1675" s="205"/>
      <c r="DN1675" s="205"/>
      <c r="DO1675" s="205"/>
      <c r="DP1675" s="205"/>
      <c r="DQ1675" s="205"/>
      <c r="DR1675" s="205"/>
      <c r="DS1675" s="205"/>
      <c r="DT1675" s="205"/>
      <c r="DU1675" s="205"/>
      <c r="DV1675" s="205"/>
      <c r="DW1675" s="205"/>
      <c r="DX1675" s="205"/>
      <c r="DY1675" s="205"/>
      <c r="DZ1675" s="205"/>
      <c r="EA1675" s="205"/>
      <c r="EB1675" s="205"/>
      <c r="EC1675" s="205"/>
      <c r="ED1675" s="205"/>
      <c r="EE1675" s="205"/>
      <c r="EF1675" s="205"/>
      <c r="EG1675" s="205"/>
      <c r="EH1675" s="205"/>
      <c r="EI1675" s="205"/>
      <c r="EJ1675" s="205"/>
      <c r="EK1675" s="205"/>
      <c r="EL1675" s="205"/>
      <c r="EM1675" s="205"/>
      <c r="EN1675" s="205"/>
      <c r="EO1675" s="205"/>
      <c r="EP1675" s="205"/>
      <c r="EQ1675" s="205"/>
      <c r="ER1675" s="205"/>
      <c r="ES1675" s="205"/>
      <c r="ET1675" s="205"/>
      <c r="EU1675" s="205"/>
      <c r="EV1675" s="205"/>
      <c r="EW1675" s="205"/>
      <c r="EX1675" s="205"/>
      <c r="EY1675" s="205"/>
      <c r="EZ1675" s="205"/>
      <c r="FA1675" s="205"/>
      <c r="FB1675" s="205"/>
      <c r="FC1675" s="205"/>
      <c r="FD1675" s="205"/>
      <c r="FE1675" s="205"/>
      <c r="FF1675" s="205"/>
      <c r="FG1675" s="205"/>
      <c r="FH1675" s="205"/>
      <c r="FI1675" s="205"/>
      <c r="FJ1675" s="205"/>
      <c r="FK1675" s="205"/>
      <c r="FL1675" s="205"/>
      <c r="FM1675" s="205"/>
      <c r="FN1675" s="205"/>
      <c r="FO1675" s="205"/>
      <c r="FP1675" s="205"/>
      <c r="FQ1675" s="205"/>
      <c r="FR1675" s="205"/>
      <c r="FS1675" s="205"/>
      <c r="FT1675" s="205"/>
      <c r="FU1675" s="205"/>
      <c r="FV1675" s="205"/>
      <c r="FW1675" s="205"/>
      <c r="FX1675" s="205"/>
      <c r="FY1675" s="205"/>
      <c r="FZ1675" s="205"/>
      <c r="GA1675" s="205"/>
      <c r="GB1675" s="205"/>
      <c r="GC1675" s="205"/>
      <c r="GD1675" s="205"/>
      <c r="GE1675" s="205"/>
      <c r="GF1675" s="205"/>
      <c r="GG1675" s="205"/>
      <c r="GH1675" s="205"/>
      <c r="GI1675" s="205"/>
      <c r="GJ1675" s="205"/>
      <c r="GK1675" s="205"/>
      <c r="GL1675" s="205"/>
      <c r="GM1675" s="205"/>
      <c r="GN1675" s="205"/>
      <c r="GO1675" s="205"/>
      <c r="GP1675" s="205"/>
      <c r="GQ1675" s="205"/>
      <c r="GR1675" s="205"/>
      <c r="GS1675" s="205"/>
      <c r="GT1675" s="205"/>
      <c r="GU1675" s="205"/>
      <c r="GV1675" s="205"/>
      <c r="GW1675" s="205"/>
      <c r="GX1675" s="205"/>
      <c r="GY1675" s="205"/>
      <c r="GZ1675" s="205"/>
      <c r="HA1675" s="205"/>
      <c r="HB1675" s="205"/>
      <c r="HC1675" s="205"/>
      <c r="HD1675" s="205"/>
      <c r="HE1675" s="205"/>
      <c r="HF1675" s="205"/>
      <c r="HG1675" s="205"/>
      <c r="HH1675" s="205"/>
      <c r="HI1675" s="205"/>
      <c r="HJ1675" s="205"/>
      <c r="HK1675" s="205"/>
      <c r="HL1675" s="205"/>
      <c r="HM1675" s="205"/>
      <c r="HN1675" s="205"/>
      <c r="HO1675" s="205"/>
      <c r="HP1675" s="205"/>
      <c r="HQ1675" s="205"/>
      <c r="HR1675" s="205"/>
      <c r="HS1675" s="205"/>
      <c r="HT1675" s="205"/>
      <c r="HU1675" s="205"/>
      <c r="HV1675" s="205"/>
      <c r="HW1675" s="205"/>
      <c r="HX1675" s="205"/>
      <c r="HY1675" s="205"/>
      <c r="HZ1675" s="205"/>
      <c r="IA1675" s="205"/>
      <c r="IB1675" s="205"/>
      <c r="IC1675" s="205"/>
      <c r="ID1675" s="205"/>
      <c r="IE1675" s="205"/>
      <c r="IF1675" s="205"/>
      <c r="IG1675" s="205"/>
      <c r="IH1675" s="205"/>
      <c r="II1675" s="205"/>
      <c r="IJ1675" s="205"/>
      <c r="IK1675" s="205"/>
      <c r="IL1675" s="205"/>
      <c r="IM1675" s="205"/>
      <c r="IN1675" s="205"/>
      <c r="IO1675" s="205"/>
      <c r="IP1675" s="205"/>
      <c r="IQ1675" s="205"/>
      <c r="IR1675" s="205"/>
      <c r="IS1675" s="205"/>
      <c r="IT1675" s="205"/>
      <c r="IU1675" s="205"/>
      <c r="IV1675" s="205"/>
      <c r="IW1675" s="205"/>
      <c r="IX1675" s="205"/>
      <c r="IY1675" s="205"/>
      <c r="IZ1675" s="205"/>
      <c r="JA1675" s="205"/>
      <c r="JB1675" s="205"/>
    </row>
    <row r="1676" spans="1:262" s="692" customFormat="1" ht="30" x14ac:dyDescent="0.25">
      <c r="A1676" s="646"/>
      <c r="B1676" s="646">
        <v>1</v>
      </c>
      <c r="C1676" s="2603" t="s">
        <v>256</v>
      </c>
      <c r="D1676" s="1071"/>
      <c r="E1676" s="960"/>
      <c r="F1676" s="1589">
        <f t="shared" si="831"/>
        <v>8760</v>
      </c>
      <c r="G1676" s="961">
        <f t="shared" si="831"/>
        <v>730</v>
      </c>
      <c r="H1676" s="961">
        <f t="shared" si="831"/>
        <v>422</v>
      </c>
      <c r="I1676" s="1079">
        <f t="shared" si="831"/>
        <v>57.80821917808219</v>
      </c>
      <c r="J1676" s="1161"/>
      <c r="K1676" s="1161"/>
      <c r="L1676" s="1162"/>
      <c r="M1676" s="1162"/>
      <c r="N1676" s="1162"/>
      <c r="O1676" s="1162"/>
      <c r="P1676" s="1162"/>
      <c r="Q1676" s="1162"/>
      <c r="R1676" s="1200"/>
      <c r="S1676" s="1160"/>
      <c r="T1676" s="1200"/>
      <c r="U1676" s="3064"/>
      <c r="V1676" s="1200"/>
      <c r="W1676" s="1200"/>
      <c r="X1676" s="2007"/>
      <c r="Y1676" s="2007"/>
      <c r="Z1676" s="1200"/>
      <c r="AA1676" s="669"/>
      <c r="AB1676" s="205"/>
      <c r="AC1676" s="205"/>
      <c r="AD1676" s="205"/>
      <c r="AE1676" s="205"/>
      <c r="AF1676" s="205"/>
      <c r="AG1676" s="205"/>
      <c r="AH1676" s="205"/>
      <c r="AI1676" s="205"/>
      <c r="AJ1676" s="205"/>
      <c r="AK1676" s="205"/>
      <c r="AL1676" s="205"/>
      <c r="AM1676" s="205"/>
      <c r="AN1676" s="205"/>
      <c r="AO1676" s="205"/>
      <c r="AP1676" s="205"/>
      <c r="AQ1676" s="205"/>
      <c r="AR1676" s="205"/>
      <c r="AS1676" s="205"/>
      <c r="AT1676" s="205"/>
      <c r="AU1676" s="205"/>
      <c r="AV1676" s="205"/>
      <c r="AW1676" s="205"/>
      <c r="AX1676" s="205"/>
      <c r="AY1676" s="205"/>
      <c r="AZ1676" s="205"/>
      <c r="BA1676" s="205"/>
      <c r="BB1676" s="205"/>
      <c r="BC1676" s="205"/>
      <c r="BD1676" s="205"/>
      <c r="BE1676" s="205"/>
      <c r="BF1676" s="205"/>
      <c r="BG1676" s="205"/>
      <c r="BH1676" s="205"/>
      <c r="BI1676" s="205"/>
      <c r="BJ1676" s="205"/>
      <c r="BK1676" s="205"/>
      <c r="BL1676" s="205"/>
      <c r="BM1676" s="205"/>
      <c r="BN1676" s="205"/>
      <c r="BO1676" s="205"/>
      <c r="BP1676" s="205"/>
      <c r="BQ1676" s="205"/>
      <c r="BR1676" s="205"/>
      <c r="BS1676" s="205"/>
      <c r="BT1676" s="205"/>
      <c r="BU1676" s="205"/>
      <c r="BV1676" s="205"/>
      <c r="BW1676" s="205"/>
      <c r="BX1676" s="205"/>
      <c r="BY1676" s="205"/>
      <c r="BZ1676" s="205"/>
      <c r="CA1676" s="205"/>
      <c r="CB1676" s="205"/>
      <c r="CC1676" s="205"/>
      <c r="CD1676" s="205"/>
      <c r="CE1676" s="205"/>
      <c r="CF1676" s="205"/>
      <c r="CG1676" s="205"/>
      <c r="CH1676" s="205"/>
      <c r="CI1676" s="205"/>
      <c r="CJ1676" s="205"/>
      <c r="CK1676" s="205"/>
      <c r="CL1676" s="205"/>
      <c r="CM1676" s="205"/>
      <c r="CN1676" s="205"/>
      <c r="CO1676" s="205"/>
      <c r="CP1676" s="205"/>
      <c r="CQ1676" s="205"/>
      <c r="CR1676" s="205"/>
      <c r="CS1676" s="205"/>
      <c r="CT1676" s="205"/>
      <c r="CU1676" s="205"/>
      <c r="CV1676" s="205"/>
      <c r="CW1676" s="205"/>
      <c r="CX1676" s="205"/>
      <c r="CY1676" s="205"/>
      <c r="CZ1676" s="205"/>
      <c r="DA1676" s="205"/>
      <c r="DB1676" s="205"/>
      <c r="DC1676" s="205"/>
      <c r="DD1676" s="205"/>
      <c r="DE1676" s="205"/>
      <c r="DF1676" s="205"/>
      <c r="DG1676" s="205"/>
      <c r="DH1676" s="205"/>
      <c r="DI1676" s="205"/>
      <c r="DJ1676" s="205"/>
      <c r="DK1676" s="205"/>
      <c r="DL1676" s="205"/>
      <c r="DM1676" s="205"/>
      <c r="DN1676" s="205"/>
      <c r="DO1676" s="205"/>
      <c r="DP1676" s="205"/>
      <c r="DQ1676" s="205"/>
      <c r="DR1676" s="205"/>
      <c r="DS1676" s="205"/>
      <c r="DT1676" s="205"/>
      <c r="DU1676" s="205"/>
      <c r="DV1676" s="205"/>
      <c r="DW1676" s="205"/>
      <c r="DX1676" s="205"/>
      <c r="DY1676" s="205"/>
      <c r="DZ1676" s="205"/>
      <c r="EA1676" s="205"/>
      <c r="EB1676" s="205"/>
      <c r="EC1676" s="205"/>
      <c r="ED1676" s="205"/>
      <c r="EE1676" s="205"/>
      <c r="EF1676" s="205"/>
      <c r="EG1676" s="205"/>
      <c r="EH1676" s="205"/>
      <c r="EI1676" s="205"/>
      <c r="EJ1676" s="205"/>
      <c r="EK1676" s="205"/>
      <c r="EL1676" s="205"/>
      <c r="EM1676" s="205"/>
      <c r="EN1676" s="205"/>
      <c r="EO1676" s="205"/>
      <c r="EP1676" s="205"/>
      <c r="EQ1676" s="205"/>
      <c r="ER1676" s="205"/>
      <c r="ES1676" s="205"/>
      <c r="ET1676" s="205"/>
      <c r="EU1676" s="205"/>
      <c r="EV1676" s="205"/>
      <c r="EW1676" s="205"/>
      <c r="EX1676" s="205"/>
      <c r="EY1676" s="205"/>
      <c r="EZ1676" s="205"/>
      <c r="FA1676" s="205"/>
      <c r="FB1676" s="205"/>
      <c r="FC1676" s="205"/>
      <c r="FD1676" s="205"/>
      <c r="FE1676" s="205"/>
      <c r="FF1676" s="205"/>
      <c r="FG1676" s="205"/>
      <c r="FH1676" s="205"/>
      <c r="FI1676" s="205"/>
      <c r="FJ1676" s="205"/>
      <c r="FK1676" s="205"/>
      <c r="FL1676" s="205"/>
      <c r="FM1676" s="205"/>
      <c r="FN1676" s="205"/>
      <c r="FO1676" s="205"/>
      <c r="FP1676" s="205"/>
      <c r="FQ1676" s="205"/>
      <c r="FR1676" s="205"/>
      <c r="FS1676" s="205"/>
      <c r="FT1676" s="205"/>
      <c r="FU1676" s="205"/>
      <c r="FV1676" s="205"/>
      <c r="FW1676" s="205"/>
      <c r="FX1676" s="205"/>
      <c r="FY1676" s="205"/>
      <c r="FZ1676" s="205"/>
      <c r="GA1676" s="205"/>
      <c r="GB1676" s="205"/>
      <c r="GC1676" s="205"/>
      <c r="GD1676" s="205"/>
      <c r="GE1676" s="205"/>
      <c r="GF1676" s="205"/>
      <c r="GG1676" s="205"/>
      <c r="GH1676" s="205"/>
      <c r="GI1676" s="205"/>
      <c r="GJ1676" s="205"/>
      <c r="GK1676" s="205"/>
      <c r="GL1676" s="205"/>
      <c r="GM1676" s="205"/>
      <c r="GN1676" s="205"/>
      <c r="GO1676" s="205"/>
      <c r="GP1676" s="205"/>
      <c r="GQ1676" s="205"/>
      <c r="GR1676" s="205"/>
      <c r="GS1676" s="205"/>
      <c r="GT1676" s="205"/>
      <c r="GU1676" s="205"/>
      <c r="GV1676" s="205"/>
      <c r="GW1676" s="205"/>
      <c r="GX1676" s="205"/>
      <c r="GY1676" s="205"/>
      <c r="GZ1676" s="205"/>
      <c r="HA1676" s="205"/>
      <c r="HB1676" s="205"/>
      <c r="HC1676" s="205"/>
      <c r="HD1676" s="205"/>
      <c r="HE1676" s="205"/>
      <c r="HF1676" s="205"/>
      <c r="HG1676" s="205"/>
      <c r="HH1676" s="205"/>
      <c r="HI1676" s="205"/>
      <c r="HJ1676" s="205"/>
      <c r="HK1676" s="205"/>
      <c r="HL1676" s="205"/>
      <c r="HM1676" s="205"/>
      <c r="HN1676" s="205"/>
      <c r="HO1676" s="205"/>
      <c r="HP1676" s="205"/>
      <c r="HQ1676" s="205"/>
      <c r="HR1676" s="205"/>
      <c r="HS1676" s="205"/>
      <c r="HT1676" s="205"/>
      <c r="HU1676" s="205"/>
      <c r="HV1676" s="205"/>
      <c r="HW1676" s="205"/>
      <c r="HX1676" s="205"/>
      <c r="HY1676" s="205"/>
      <c r="HZ1676" s="205"/>
      <c r="IA1676" s="205"/>
      <c r="IB1676" s="205"/>
      <c r="IC1676" s="205"/>
      <c r="ID1676" s="205"/>
      <c r="IE1676" s="205"/>
      <c r="IF1676" s="205"/>
      <c r="IG1676" s="205"/>
      <c r="IH1676" s="205"/>
      <c r="II1676" s="205"/>
      <c r="IJ1676" s="205"/>
      <c r="IK1676" s="205"/>
      <c r="IL1676" s="205"/>
      <c r="IM1676" s="205"/>
      <c r="IN1676" s="205"/>
      <c r="IO1676" s="205"/>
      <c r="IP1676" s="205"/>
      <c r="IQ1676" s="205"/>
      <c r="IR1676" s="205"/>
      <c r="IS1676" s="205"/>
      <c r="IT1676" s="205"/>
      <c r="IU1676" s="205"/>
      <c r="IV1676" s="205"/>
      <c r="IW1676" s="205"/>
      <c r="IX1676" s="205"/>
      <c r="IY1676" s="205"/>
      <c r="IZ1676" s="205"/>
      <c r="JA1676" s="205"/>
      <c r="JB1676" s="205"/>
    </row>
    <row r="1677" spans="1:262" s="692" customFormat="1" ht="30" x14ac:dyDescent="0.25">
      <c r="A1677" s="646"/>
      <c r="B1677" s="646">
        <v>1</v>
      </c>
      <c r="C1677" s="1803" t="s">
        <v>482</v>
      </c>
      <c r="D1677" s="1071"/>
      <c r="E1677" s="960"/>
      <c r="F1677" s="1589">
        <f t="shared" si="831"/>
        <v>18450</v>
      </c>
      <c r="G1677" s="961">
        <f t="shared" si="831"/>
        <v>1537.5</v>
      </c>
      <c r="H1677" s="961">
        <f t="shared" si="831"/>
        <v>776.77250000000004</v>
      </c>
      <c r="I1677" s="1079">
        <f t="shared" si="831"/>
        <v>50.521788617886173</v>
      </c>
      <c r="J1677" s="1161"/>
      <c r="K1677" s="1161"/>
      <c r="L1677" s="1162"/>
      <c r="M1677" s="1162"/>
      <c r="N1677" s="1162"/>
      <c r="O1677" s="1162"/>
      <c r="P1677" s="1162"/>
      <c r="Q1677" s="1162"/>
      <c r="R1677" s="1200"/>
      <c r="S1677" s="1160"/>
      <c r="T1677" s="1200"/>
      <c r="U1677" s="3064"/>
      <c r="V1677" s="1200"/>
      <c r="W1677" s="1200"/>
      <c r="X1677" s="2007"/>
      <c r="Y1677" s="2007"/>
      <c r="Z1677" s="1200"/>
      <c r="AA1677" s="669"/>
      <c r="AB1677" s="205"/>
      <c r="AC1677" s="205"/>
      <c r="AD1677" s="205"/>
      <c r="AE1677" s="205"/>
      <c r="AF1677" s="205"/>
      <c r="AG1677" s="205"/>
      <c r="AH1677" s="205"/>
      <c r="AI1677" s="205"/>
      <c r="AJ1677" s="205"/>
      <c r="AK1677" s="205"/>
      <c r="AL1677" s="205"/>
      <c r="AM1677" s="205"/>
      <c r="AN1677" s="205"/>
      <c r="AO1677" s="205"/>
      <c r="AP1677" s="205"/>
      <c r="AQ1677" s="205"/>
      <c r="AR1677" s="205"/>
      <c r="AS1677" s="205"/>
      <c r="AT1677" s="205"/>
      <c r="AU1677" s="205"/>
      <c r="AV1677" s="205"/>
      <c r="AW1677" s="205"/>
      <c r="AX1677" s="205"/>
      <c r="AY1677" s="205"/>
      <c r="AZ1677" s="205"/>
      <c r="BA1677" s="205"/>
      <c r="BB1677" s="205"/>
      <c r="BC1677" s="205"/>
      <c r="BD1677" s="205"/>
      <c r="BE1677" s="205"/>
      <c r="BF1677" s="205"/>
      <c r="BG1677" s="205"/>
      <c r="BH1677" s="205"/>
      <c r="BI1677" s="205"/>
      <c r="BJ1677" s="205"/>
      <c r="BK1677" s="205"/>
      <c r="BL1677" s="205"/>
      <c r="BM1677" s="205"/>
      <c r="BN1677" s="205"/>
      <c r="BO1677" s="205"/>
      <c r="BP1677" s="205"/>
      <c r="BQ1677" s="205"/>
      <c r="BR1677" s="205"/>
      <c r="BS1677" s="205"/>
      <c r="BT1677" s="205"/>
      <c r="BU1677" s="205"/>
      <c r="BV1677" s="205"/>
      <c r="BW1677" s="205"/>
      <c r="BX1677" s="205"/>
      <c r="BY1677" s="205"/>
      <c r="BZ1677" s="205"/>
      <c r="CA1677" s="205"/>
      <c r="CB1677" s="205"/>
      <c r="CC1677" s="205"/>
      <c r="CD1677" s="205"/>
      <c r="CE1677" s="205"/>
      <c r="CF1677" s="205"/>
      <c r="CG1677" s="205"/>
      <c r="CH1677" s="205"/>
      <c r="CI1677" s="205"/>
      <c r="CJ1677" s="205"/>
      <c r="CK1677" s="205"/>
      <c r="CL1677" s="205"/>
      <c r="CM1677" s="205"/>
      <c r="CN1677" s="205"/>
      <c r="CO1677" s="205"/>
      <c r="CP1677" s="205"/>
      <c r="CQ1677" s="205"/>
      <c r="CR1677" s="205"/>
      <c r="CS1677" s="205"/>
      <c r="CT1677" s="205"/>
      <c r="CU1677" s="205"/>
      <c r="CV1677" s="205"/>
      <c r="CW1677" s="205"/>
      <c r="CX1677" s="205"/>
      <c r="CY1677" s="205"/>
      <c r="CZ1677" s="205"/>
      <c r="DA1677" s="205"/>
      <c r="DB1677" s="205"/>
      <c r="DC1677" s="205"/>
      <c r="DD1677" s="205"/>
      <c r="DE1677" s="205"/>
      <c r="DF1677" s="205"/>
      <c r="DG1677" s="205"/>
      <c r="DH1677" s="205"/>
      <c r="DI1677" s="205"/>
      <c r="DJ1677" s="205"/>
      <c r="DK1677" s="205"/>
      <c r="DL1677" s="205"/>
      <c r="DM1677" s="205"/>
      <c r="DN1677" s="205"/>
      <c r="DO1677" s="205"/>
      <c r="DP1677" s="205"/>
      <c r="DQ1677" s="205"/>
      <c r="DR1677" s="205"/>
      <c r="DS1677" s="205"/>
      <c r="DT1677" s="205"/>
      <c r="DU1677" s="205"/>
      <c r="DV1677" s="205"/>
      <c r="DW1677" s="205"/>
      <c r="DX1677" s="205"/>
      <c r="DY1677" s="205"/>
      <c r="DZ1677" s="205"/>
      <c r="EA1677" s="205"/>
      <c r="EB1677" s="205"/>
      <c r="EC1677" s="205"/>
      <c r="ED1677" s="205"/>
      <c r="EE1677" s="205"/>
      <c r="EF1677" s="205"/>
      <c r="EG1677" s="205"/>
      <c r="EH1677" s="205"/>
      <c r="EI1677" s="205"/>
      <c r="EJ1677" s="205"/>
      <c r="EK1677" s="205"/>
      <c r="EL1677" s="205"/>
      <c r="EM1677" s="205"/>
      <c r="EN1677" s="205"/>
      <c r="EO1677" s="205"/>
      <c r="EP1677" s="205"/>
      <c r="EQ1677" s="205"/>
      <c r="ER1677" s="205"/>
      <c r="ES1677" s="205"/>
      <c r="ET1677" s="205"/>
      <c r="EU1677" s="205"/>
      <c r="EV1677" s="205"/>
      <c r="EW1677" s="205"/>
      <c r="EX1677" s="205"/>
      <c r="EY1677" s="205"/>
      <c r="EZ1677" s="205"/>
      <c r="FA1677" s="205"/>
      <c r="FB1677" s="205"/>
      <c r="FC1677" s="205"/>
      <c r="FD1677" s="205"/>
      <c r="FE1677" s="205"/>
      <c r="FF1677" s="205"/>
      <c r="FG1677" s="205"/>
      <c r="FH1677" s="205"/>
      <c r="FI1677" s="205"/>
      <c r="FJ1677" s="205"/>
      <c r="FK1677" s="205"/>
      <c r="FL1677" s="205"/>
      <c r="FM1677" s="205"/>
      <c r="FN1677" s="205"/>
      <c r="FO1677" s="205"/>
      <c r="FP1677" s="205"/>
      <c r="FQ1677" s="205"/>
      <c r="FR1677" s="205"/>
      <c r="FS1677" s="205"/>
      <c r="FT1677" s="205"/>
      <c r="FU1677" s="205"/>
      <c r="FV1677" s="205"/>
      <c r="FW1677" s="205"/>
      <c r="FX1677" s="205"/>
      <c r="FY1677" s="205"/>
      <c r="FZ1677" s="205"/>
      <c r="GA1677" s="205"/>
      <c r="GB1677" s="205"/>
      <c r="GC1677" s="205"/>
      <c r="GD1677" s="205"/>
      <c r="GE1677" s="205"/>
      <c r="GF1677" s="205"/>
      <c r="GG1677" s="205"/>
      <c r="GH1677" s="205"/>
      <c r="GI1677" s="205"/>
      <c r="GJ1677" s="205"/>
      <c r="GK1677" s="205"/>
      <c r="GL1677" s="205"/>
      <c r="GM1677" s="205"/>
      <c r="GN1677" s="205"/>
      <c r="GO1677" s="205"/>
      <c r="GP1677" s="205"/>
      <c r="GQ1677" s="205"/>
      <c r="GR1677" s="205"/>
      <c r="GS1677" s="205"/>
      <c r="GT1677" s="205"/>
      <c r="GU1677" s="205"/>
      <c r="GV1677" s="205"/>
      <c r="GW1677" s="205"/>
      <c r="GX1677" s="205"/>
      <c r="GY1677" s="205"/>
      <c r="GZ1677" s="205"/>
      <c r="HA1677" s="205"/>
      <c r="HB1677" s="205"/>
      <c r="HC1677" s="205"/>
      <c r="HD1677" s="205"/>
      <c r="HE1677" s="205"/>
      <c r="HF1677" s="205"/>
      <c r="HG1677" s="205"/>
      <c r="HH1677" s="205"/>
      <c r="HI1677" s="205"/>
      <c r="HJ1677" s="205"/>
      <c r="HK1677" s="205"/>
      <c r="HL1677" s="205"/>
      <c r="HM1677" s="205"/>
      <c r="HN1677" s="205"/>
      <c r="HO1677" s="205"/>
      <c r="HP1677" s="205"/>
      <c r="HQ1677" s="205"/>
      <c r="HR1677" s="205"/>
      <c r="HS1677" s="205"/>
      <c r="HT1677" s="205"/>
      <c r="HU1677" s="205"/>
      <c r="HV1677" s="205"/>
      <c r="HW1677" s="205"/>
      <c r="HX1677" s="205"/>
      <c r="HY1677" s="205"/>
      <c r="HZ1677" s="205"/>
      <c r="IA1677" s="205"/>
      <c r="IB1677" s="205"/>
      <c r="IC1677" s="205"/>
      <c r="ID1677" s="205"/>
      <c r="IE1677" s="205"/>
      <c r="IF1677" s="205"/>
      <c r="IG1677" s="205"/>
      <c r="IH1677" s="205"/>
      <c r="II1677" s="205"/>
      <c r="IJ1677" s="205"/>
      <c r="IK1677" s="205"/>
      <c r="IL1677" s="205"/>
      <c r="IM1677" s="205"/>
      <c r="IN1677" s="205"/>
      <c r="IO1677" s="205"/>
      <c r="IP1677" s="205"/>
      <c r="IQ1677" s="205"/>
      <c r="IR1677" s="205"/>
      <c r="IS1677" s="205"/>
      <c r="IT1677" s="205"/>
      <c r="IU1677" s="205"/>
      <c r="IV1677" s="205"/>
      <c r="IW1677" s="205"/>
      <c r="IX1677" s="205"/>
      <c r="IY1677" s="205"/>
      <c r="IZ1677" s="205"/>
      <c r="JA1677" s="205"/>
      <c r="JB1677" s="205"/>
    </row>
    <row r="1678" spans="1:262" s="692" customFormat="1" x14ac:dyDescent="0.25">
      <c r="A1678" s="646"/>
      <c r="B1678" s="646">
        <v>1</v>
      </c>
      <c r="C1678" s="1138" t="s">
        <v>483</v>
      </c>
      <c r="D1678" s="1071"/>
      <c r="E1678" s="960"/>
      <c r="F1678" s="1589">
        <f t="shared" si="831"/>
        <v>17700</v>
      </c>
      <c r="G1678" s="961">
        <f t="shared" si="831"/>
        <v>1475</v>
      </c>
      <c r="H1678" s="961">
        <f t="shared" si="831"/>
        <v>762</v>
      </c>
      <c r="I1678" s="1079">
        <f t="shared" si="831"/>
        <v>51.66101694915254</v>
      </c>
      <c r="J1678" s="1161"/>
      <c r="K1678" s="1161"/>
      <c r="L1678" s="1162"/>
      <c r="M1678" s="1162"/>
      <c r="N1678" s="1162"/>
      <c r="O1678" s="1162"/>
      <c r="P1678" s="1162"/>
      <c r="Q1678" s="1162"/>
      <c r="R1678" s="1200"/>
      <c r="S1678" s="1160"/>
      <c r="T1678" s="1200"/>
      <c r="U1678" s="3064"/>
      <c r="V1678" s="1200"/>
      <c r="W1678" s="1200"/>
      <c r="X1678" s="2007"/>
      <c r="Y1678" s="2007"/>
      <c r="Z1678" s="1200"/>
      <c r="AA1678" s="669"/>
      <c r="AB1678" s="205"/>
      <c r="AC1678" s="205"/>
      <c r="AD1678" s="205"/>
      <c r="AE1678" s="205"/>
      <c r="AF1678" s="205"/>
      <c r="AG1678" s="205"/>
      <c r="AH1678" s="205"/>
      <c r="AI1678" s="205"/>
      <c r="AJ1678" s="205"/>
      <c r="AK1678" s="205"/>
      <c r="AL1678" s="205"/>
      <c r="AM1678" s="205"/>
      <c r="AN1678" s="205"/>
      <c r="AO1678" s="205"/>
      <c r="AP1678" s="205"/>
      <c r="AQ1678" s="205"/>
      <c r="AR1678" s="205"/>
      <c r="AS1678" s="205"/>
      <c r="AT1678" s="205"/>
      <c r="AU1678" s="205"/>
      <c r="AV1678" s="205"/>
      <c r="AW1678" s="205"/>
      <c r="AX1678" s="205"/>
      <c r="AY1678" s="205"/>
      <c r="AZ1678" s="205"/>
      <c r="BA1678" s="205"/>
      <c r="BB1678" s="205"/>
      <c r="BC1678" s="205"/>
      <c r="BD1678" s="205"/>
      <c r="BE1678" s="205"/>
      <c r="BF1678" s="205"/>
      <c r="BG1678" s="205"/>
      <c r="BH1678" s="205"/>
      <c r="BI1678" s="205"/>
      <c r="BJ1678" s="205"/>
      <c r="BK1678" s="205"/>
      <c r="BL1678" s="205"/>
      <c r="BM1678" s="205"/>
      <c r="BN1678" s="205"/>
      <c r="BO1678" s="205"/>
      <c r="BP1678" s="205"/>
      <c r="BQ1678" s="205"/>
      <c r="BR1678" s="205"/>
      <c r="BS1678" s="205"/>
      <c r="BT1678" s="205"/>
      <c r="BU1678" s="205"/>
      <c r="BV1678" s="205"/>
      <c r="BW1678" s="205"/>
      <c r="BX1678" s="205"/>
      <c r="BY1678" s="205"/>
      <c r="BZ1678" s="205"/>
      <c r="CA1678" s="205"/>
      <c r="CB1678" s="205"/>
      <c r="CC1678" s="205"/>
      <c r="CD1678" s="205"/>
      <c r="CE1678" s="205"/>
      <c r="CF1678" s="205"/>
      <c r="CG1678" s="205"/>
      <c r="CH1678" s="205"/>
      <c r="CI1678" s="205"/>
      <c r="CJ1678" s="205"/>
      <c r="CK1678" s="205"/>
      <c r="CL1678" s="205"/>
      <c r="CM1678" s="205"/>
      <c r="CN1678" s="205"/>
      <c r="CO1678" s="205"/>
      <c r="CP1678" s="205"/>
      <c r="CQ1678" s="205"/>
      <c r="CR1678" s="205"/>
      <c r="CS1678" s="205"/>
      <c r="CT1678" s="205"/>
      <c r="CU1678" s="205"/>
      <c r="CV1678" s="205"/>
      <c r="CW1678" s="205"/>
      <c r="CX1678" s="205"/>
      <c r="CY1678" s="205"/>
      <c r="CZ1678" s="205"/>
      <c r="DA1678" s="205"/>
      <c r="DB1678" s="205"/>
      <c r="DC1678" s="205"/>
      <c r="DD1678" s="205"/>
      <c r="DE1678" s="205"/>
      <c r="DF1678" s="205"/>
      <c r="DG1678" s="205"/>
      <c r="DH1678" s="205"/>
      <c r="DI1678" s="205"/>
      <c r="DJ1678" s="205"/>
      <c r="DK1678" s="205"/>
      <c r="DL1678" s="205"/>
      <c r="DM1678" s="205"/>
      <c r="DN1678" s="205"/>
      <c r="DO1678" s="205"/>
      <c r="DP1678" s="205"/>
      <c r="DQ1678" s="205"/>
      <c r="DR1678" s="205"/>
      <c r="DS1678" s="205"/>
      <c r="DT1678" s="205"/>
      <c r="DU1678" s="205"/>
      <c r="DV1678" s="205"/>
      <c r="DW1678" s="205"/>
      <c r="DX1678" s="205"/>
      <c r="DY1678" s="205"/>
      <c r="DZ1678" s="205"/>
      <c r="EA1678" s="205"/>
      <c r="EB1678" s="205"/>
      <c r="EC1678" s="205"/>
      <c r="ED1678" s="205"/>
      <c r="EE1678" s="205"/>
      <c r="EF1678" s="205"/>
      <c r="EG1678" s="205"/>
      <c r="EH1678" s="205"/>
      <c r="EI1678" s="205"/>
      <c r="EJ1678" s="205"/>
      <c r="EK1678" s="205"/>
      <c r="EL1678" s="205"/>
      <c r="EM1678" s="205"/>
      <c r="EN1678" s="205"/>
      <c r="EO1678" s="205"/>
      <c r="EP1678" s="205"/>
      <c r="EQ1678" s="205"/>
      <c r="ER1678" s="205"/>
      <c r="ES1678" s="205"/>
      <c r="ET1678" s="205"/>
      <c r="EU1678" s="205"/>
      <c r="EV1678" s="205"/>
      <c r="EW1678" s="205"/>
      <c r="EX1678" s="205"/>
      <c r="EY1678" s="205"/>
      <c r="EZ1678" s="205"/>
      <c r="FA1678" s="205"/>
      <c r="FB1678" s="205"/>
      <c r="FC1678" s="205"/>
      <c r="FD1678" s="205"/>
      <c r="FE1678" s="205"/>
      <c r="FF1678" s="205"/>
      <c r="FG1678" s="205"/>
      <c r="FH1678" s="205"/>
      <c r="FI1678" s="205"/>
      <c r="FJ1678" s="205"/>
      <c r="FK1678" s="205"/>
      <c r="FL1678" s="205"/>
      <c r="FM1678" s="205"/>
      <c r="FN1678" s="205"/>
      <c r="FO1678" s="205"/>
      <c r="FP1678" s="205"/>
      <c r="FQ1678" s="205"/>
      <c r="FR1678" s="205"/>
      <c r="FS1678" s="205"/>
      <c r="FT1678" s="205"/>
      <c r="FU1678" s="205"/>
      <c r="FV1678" s="205"/>
      <c r="FW1678" s="205"/>
      <c r="FX1678" s="205"/>
      <c r="FY1678" s="205"/>
      <c r="FZ1678" s="205"/>
      <c r="GA1678" s="205"/>
      <c r="GB1678" s="205"/>
      <c r="GC1678" s="205"/>
      <c r="GD1678" s="205"/>
      <c r="GE1678" s="205"/>
      <c r="GF1678" s="205"/>
      <c r="GG1678" s="205"/>
      <c r="GH1678" s="205"/>
      <c r="GI1678" s="205"/>
      <c r="GJ1678" s="205"/>
      <c r="GK1678" s="205"/>
      <c r="GL1678" s="205"/>
      <c r="GM1678" s="205"/>
      <c r="GN1678" s="205"/>
      <c r="GO1678" s="205"/>
      <c r="GP1678" s="205"/>
      <c r="GQ1678" s="205"/>
      <c r="GR1678" s="205"/>
      <c r="GS1678" s="205"/>
      <c r="GT1678" s="205"/>
      <c r="GU1678" s="205"/>
      <c r="GV1678" s="205"/>
      <c r="GW1678" s="205"/>
      <c r="GX1678" s="205"/>
      <c r="GY1678" s="205"/>
      <c r="GZ1678" s="205"/>
      <c r="HA1678" s="205"/>
      <c r="HB1678" s="205"/>
      <c r="HC1678" s="205"/>
      <c r="HD1678" s="205"/>
      <c r="HE1678" s="205"/>
      <c r="HF1678" s="205"/>
      <c r="HG1678" s="205"/>
      <c r="HH1678" s="205"/>
      <c r="HI1678" s="205"/>
      <c r="HJ1678" s="205"/>
      <c r="HK1678" s="205"/>
      <c r="HL1678" s="205"/>
      <c r="HM1678" s="205"/>
      <c r="HN1678" s="205"/>
      <c r="HO1678" s="205"/>
      <c r="HP1678" s="205"/>
      <c r="HQ1678" s="205"/>
      <c r="HR1678" s="205"/>
      <c r="HS1678" s="205"/>
      <c r="HT1678" s="205"/>
      <c r="HU1678" s="205"/>
      <c r="HV1678" s="205"/>
      <c r="HW1678" s="205"/>
      <c r="HX1678" s="205"/>
      <c r="HY1678" s="205"/>
      <c r="HZ1678" s="205"/>
      <c r="IA1678" s="205"/>
      <c r="IB1678" s="205"/>
      <c r="IC1678" s="205"/>
      <c r="ID1678" s="205"/>
      <c r="IE1678" s="205"/>
      <c r="IF1678" s="205"/>
      <c r="IG1678" s="205"/>
      <c r="IH1678" s="205"/>
      <c r="II1678" s="205"/>
      <c r="IJ1678" s="205"/>
      <c r="IK1678" s="205"/>
      <c r="IL1678" s="205"/>
      <c r="IM1678" s="205"/>
      <c r="IN1678" s="205"/>
      <c r="IO1678" s="205"/>
      <c r="IP1678" s="205"/>
      <c r="IQ1678" s="205"/>
      <c r="IR1678" s="205"/>
      <c r="IS1678" s="205"/>
      <c r="IT1678" s="205"/>
      <c r="IU1678" s="205"/>
      <c r="IV1678" s="205"/>
      <c r="IW1678" s="205"/>
      <c r="IX1678" s="205"/>
      <c r="IY1678" s="205"/>
      <c r="IZ1678" s="205"/>
      <c r="JA1678" s="205"/>
      <c r="JB1678" s="205"/>
    </row>
    <row r="1679" spans="1:262" s="692" customFormat="1" ht="30" x14ac:dyDescent="0.25">
      <c r="A1679" s="646"/>
      <c r="B1679" s="646">
        <v>1</v>
      </c>
      <c r="C1679" s="1138" t="s">
        <v>484</v>
      </c>
      <c r="D1679" s="1071"/>
      <c r="E1679" s="960"/>
      <c r="F1679" s="1589">
        <f t="shared" si="831"/>
        <v>3000</v>
      </c>
      <c r="G1679" s="961">
        <f t="shared" si="831"/>
        <v>250</v>
      </c>
      <c r="H1679" s="961">
        <f t="shared" si="831"/>
        <v>59.09</v>
      </c>
      <c r="I1679" s="1079">
        <f t="shared" si="831"/>
        <v>23.636000000000003</v>
      </c>
      <c r="J1679" s="1161"/>
      <c r="K1679" s="1161"/>
      <c r="L1679" s="1162"/>
      <c r="M1679" s="1162"/>
      <c r="N1679" s="1162"/>
      <c r="O1679" s="1162"/>
      <c r="P1679" s="1162"/>
      <c r="Q1679" s="1162"/>
      <c r="R1679" s="1200"/>
      <c r="S1679" s="1160"/>
      <c r="T1679" s="1200"/>
      <c r="U1679" s="3064"/>
      <c r="V1679" s="1200"/>
      <c r="W1679" s="1200"/>
      <c r="X1679" s="2007"/>
      <c r="Y1679" s="2007"/>
      <c r="Z1679" s="1200"/>
      <c r="AA1679" s="669"/>
      <c r="AB1679" s="205"/>
      <c r="AC1679" s="205"/>
      <c r="AD1679" s="205"/>
      <c r="AE1679" s="205"/>
      <c r="AF1679" s="205"/>
      <c r="AG1679" s="205"/>
      <c r="AH1679" s="205"/>
      <c r="AI1679" s="205"/>
      <c r="AJ1679" s="205"/>
      <c r="AK1679" s="205"/>
      <c r="AL1679" s="205"/>
      <c r="AM1679" s="205"/>
      <c r="AN1679" s="205"/>
      <c r="AO1679" s="205"/>
      <c r="AP1679" s="205"/>
      <c r="AQ1679" s="205"/>
      <c r="AR1679" s="205"/>
      <c r="AS1679" s="205"/>
      <c r="AT1679" s="205"/>
      <c r="AU1679" s="205"/>
      <c r="AV1679" s="205"/>
      <c r="AW1679" s="205"/>
      <c r="AX1679" s="205"/>
      <c r="AY1679" s="205"/>
      <c r="AZ1679" s="205"/>
      <c r="BA1679" s="205"/>
      <c r="BB1679" s="205"/>
      <c r="BC1679" s="205"/>
      <c r="BD1679" s="205"/>
      <c r="BE1679" s="205"/>
      <c r="BF1679" s="205"/>
      <c r="BG1679" s="205"/>
      <c r="BH1679" s="205"/>
      <c r="BI1679" s="205"/>
      <c r="BJ1679" s="205"/>
      <c r="BK1679" s="205"/>
      <c r="BL1679" s="205"/>
      <c r="BM1679" s="205"/>
      <c r="BN1679" s="205"/>
      <c r="BO1679" s="205"/>
      <c r="BP1679" s="205"/>
      <c r="BQ1679" s="205"/>
      <c r="BR1679" s="205"/>
      <c r="BS1679" s="205"/>
      <c r="BT1679" s="205"/>
      <c r="BU1679" s="205"/>
      <c r="BV1679" s="205"/>
      <c r="BW1679" s="205"/>
      <c r="BX1679" s="205"/>
      <c r="BY1679" s="205"/>
      <c r="BZ1679" s="205"/>
      <c r="CA1679" s="205"/>
      <c r="CB1679" s="205"/>
      <c r="CC1679" s="205"/>
      <c r="CD1679" s="205"/>
      <c r="CE1679" s="205"/>
      <c r="CF1679" s="205"/>
      <c r="CG1679" s="205"/>
      <c r="CH1679" s="205"/>
      <c r="CI1679" s="205"/>
      <c r="CJ1679" s="205"/>
      <c r="CK1679" s="205"/>
      <c r="CL1679" s="205"/>
      <c r="CM1679" s="205"/>
      <c r="CN1679" s="205"/>
      <c r="CO1679" s="205"/>
      <c r="CP1679" s="205"/>
      <c r="CQ1679" s="205"/>
      <c r="CR1679" s="205"/>
      <c r="CS1679" s="205"/>
      <c r="CT1679" s="205"/>
      <c r="CU1679" s="205"/>
      <c r="CV1679" s="205"/>
      <c r="CW1679" s="205"/>
      <c r="CX1679" s="205"/>
      <c r="CY1679" s="205"/>
      <c r="CZ1679" s="205"/>
      <c r="DA1679" s="205"/>
      <c r="DB1679" s="205"/>
      <c r="DC1679" s="205"/>
      <c r="DD1679" s="205"/>
      <c r="DE1679" s="205"/>
      <c r="DF1679" s="205"/>
      <c r="DG1679" s="205"/>
      <c r="DH1679" s="205"/>
      <c r="DI1679" s="205"/>
      <c r="DJ1679" s="205"/>
      <c r="DK1679" s="205"/>
      <c r="DL1679" s="205"/>
      <c r="DM1679" s="205"/>
      <c r="DN1679" s="205"/>
      <c r="DO1679" s="205"/>
      <c r="DP1679" s="205"/>
      <c r="DQ1679" s="205"/>
      <c r="DR1679" s="205"/>
      <c r="DS1679" s="205"/>
      <c r="DT1679" s="205"/>
      <c r="DU1679" s="205"/>
      <c r="DV1679" s="205"/>
      <c r="DW1679" s="205"/>
      <c r="DX1679" s="205"/>
      <c r="DY1679" s="205"/>
      <c r="DZ1679" s="205"/>
      <c r="EA1679" s="205"/>
      <c r="EB1679" s="205"/>
      <c r="EC1679" s="205"/>
      <c r="ED1679" s="205"/>
      <c r="EE1679" s="205"/>
      <c r="EF1679" s="205"/>
      <c r="EG1679" s="205"/>
      <c r="EH1679" s="205"/>
      <c r="EI1679" s="205"/>
      <c r="EJ1679" s="205"/>
      <c r="EK1679" s="205"/>
      <c r="EL1679" s="205"/>
      <c r="EM1679" s="205"/>
      <c r="EN1679" s="205"/>
      <c r="EO1679" s="205"/>
      <c r="EP1679" s="205"/>
      <c r="EQ1679" s="205"/>
      <c r="ER1679" s="205"/>
      <c r="ES1679" s="205"/>
      <c r="ET1679" s="205"/>
      <c r="EU1679" s="205"/>
      <c r="EV1679" s="205"/>
      <c r="EW1679" s="205"/>
      <c r="EX1679" s="205"/>
      <c r="EY1679" s="205"/>
      <c r="EZ1679" s="205"/>
      <c r="FA1679" s="205"/>
      <c r="FB1679" s="205"/>
      <c r="FC1679" s="205"/>
      <c r="FD1679" s="205"/>
      <c r="FE1679" s="205"/>
      <c r="FF1679" s="205"/>
      <c r="FG1679" s="205"/>
      <c r="FH1679" s="205"/>
      <c r="FI1679" s="205"/>
      <c r="FJ1679" s="205"/>
      <c r="FK1679" s="205"/>
      <c r="FL1679" s="205"/>
      <c r="FM1679" s="205"/>
      <c r="FN1679" s="205"/>
      <c r="FO1679" s="205"/>
      <c r="FP1679" s="205"/>
      <c r="FQ1679" s="205"/>
      <c r="FR1679" s="205"/>
      <c r="FS1679" s="205"/>
      <c r="FT1679" s="205"/>
      <c r="FU1679" s="205"/>
      <c r="FV1679" s="205"/>
      <c r="FW1679" s="205"/>
      <c r="FX1679" s="205"/>
      <c r="FY1679" s="205"/>
      <c r="FZ1679" s="205"/>
      <c r="GA1679" s="205"/>
      <c r="GB1679" s="205"/>
      <c r="GC1679" s="205"/>
      <c r="GD1679" s="205"/>
      <c r="GE1679" s="205"/>
      <c r="GF1679" s="205"/>
      <c r="GG1679" s="205"/>
      <c r="GH1679" s="205"/>
      <c r="GI1679" s="205"/>
      <c r="GJ1679" s="205"/>
      <c r="GK1679" s="205"/>
      <c r="GL1679" s="205"/>
      <c r="GM1679" s="205"/>
      <c r="GN1679" s="205"/>
      <c r="GO1679" s="205"/>
      <c r="GP1679" s="205"/>
      <c r="GQ1679" s="205"/>
      <c r="GR1679" s="205"/>
      <c r="GS1679" s="205"/>
      <c r="GT1679" s="205"/>
      <c r="GU1679" s="205"/>
      <c r="GV1679" s="205"/>
      <c r="GW1679" s="205"/>
      <c r="GX1679" s="205"/>
      <c r="GY1679" s="205"/>
      <c r="GZ1679" s="205"/>
      <c r="HA1679" s="205"/>
      <c r="HB1679" s="205"/>
      <c r="HC1679" s="205"/>
      <c r="HD1679" s="205"/>
      <c r="HE1679" s="205"/>
      <c r="HF1679" s="205"/>
      <c r="HG1679" s="205"/>
      <c r="HH1679" s="205"/>
      <c r="HI1679" s="205"/>
      <c r="HJ1679" s="205"/>
      <c r="HK1679" s="205"/>
      <c r="HL1679" s="205"/>
      <c r="HM1679" s="205"/>
      <c r="HN1679" s="205"/>
      <c r="HO1679" s="205"/>
      <c r="HP1679" s="205"/>
      <c r="HQ1679" s="205"/>
      <c r="HR1679" s="205"/>
      <c r="HS1679" s="205"/>
      <c r="HT1679" s="205"/>
      <c r="HU1679" s="205"/>
      <c r="HV1679" s="205"/>
      <c r="HW1679" s="205"/>
      <c r="HX1679" s="205"/>
      <c r="HY1679" s="205"/>
      <c r="HZ1679" s="205"/>
      <c r="IA1679" s="205"/>
      <c r="IB1679" s="205"/>
      <c r="IC1679" s="205"/>
      <c r="ID1679" s="205"/>
      <c r="IE1679" s="205"/>
      <c r="IF1679" s="205"/>
      <c r="IG1679" s="205"/>
      <c r="IH1679" s="205"/>
      <c r="II1679" s="205"/>
      <c r="IJ1679" s="205"/>
      <c r="IK1679" s="205"/>
      <c r="IL1679" s="205"/>
      <c r="IM1679" s="205"/>
      <c r="IN1679" s="205"/>
      <c r="IO1679" s="205"/>
      <c r="IP1679" s="205"/>
      <c r="IQ1679" s="205"/>
      <c r="IR1679" s="205"/>
      <c r="IS1679" s="205"/>
      <c r="IT1679" s="205"/>
      <c r="IU1679" s="205"/>
      <c r="IV1679" s="205"/>
      <c r="IW1679" s="205"/>
      <c r="IX1679" s="205"/>
      <c r="IY1679" s="205"/>
      <c r="IZ1679" s="205"/>
      <c r="JA1679" s="205"/>
      <c r="JB1679" s="205"/>
    </row>
    <row r="1680" spans="1:262" s="692" customFormat="1" ht="60" x14ac:dyDescent="0.25">
      <c r="A1680" s="646"/>
      <c r="B1680" s="646">
        <v>1</v>
      </c>
      <c r="C1680" s="1138" t="s">
        <v>485</v>
      </c>
      <c r="D1680" s="1071"/>
      <c r="E1680" s="960"/>
      <c r="F1680" s="1589">
        <f t="shared" si="831"/>
        <v>17555</v>
      </c>
      <c r="G1680" s="961">
        <f t="shared" si="831"/>
        <v>1462.9166666666667</v>
      </c>
      <c r="H1680" s="961">
        <f t="shared" si="831"/>
        <v>1018</v>
      </c>
      <c r="I1680" s="1079">
        <f t="shared" si="831"/>
        <v>69.587012247223015</v>
      </c>
      <c r="J1680" s="1161"/>
      <c r="K1680" s="1161"/>
      <c r="L1680" s="1162"/>
      <c r="M1680" s="1162"/>
      <c r="N1680" s="1162"/>
      <c r="O1680" s="1162"/>
      <c r="P1680" s="1162"/>
      <c r="Q1680" s="1162"/>
      <c r="R1680" s="1200"/>
      <c r="S1680" s="1160"/>
      <c r="T1680" s="1200"/>
      <c r="U1680" s="3064"/>
      <c r="V1680" s="1200"/>
      <c r="W1680" s="1200"/>
      <c r="X1680" s="2007"/>
      <c r="Y1680" s="2007"/>
      <c r="Z1680" s="1200"/>
      <c r="AA1680" s="669"/>
      <c r="AB1680" s="205"/>
      <c r="AC1680" s="205"/>
      <c r="AD1680" s="205"/>
      <c r="AE1680" s="205"/>
      <c r="AF1680" s="205"/>
      <c r="AG1680" s="205"/>
      <c r="AH1680" s="205"/>
      <c r="AI1680" s="205"/>
      <c r="AJ1680" s="205"/>
      <c r="AK1680" s="205"/>
      <c r="AL1680" s="205"/>
      <c r="AM1680" s="205"/>
      <c r="AN1680" s="205"/>
      <c r="AO1680" s="205"/>
      <c r="AP1680" s="205"/>
      <c r="AQ1680" s="205"/>
      <c r="AR1680" s="205"/>
      <c r="AS1680" s="205"/>
      <c r="AT1680" s="205"/>
      <c r="AU1680" s="205"/>
      <c r="AV1680" s="205"/>
      <c r="AW1680" s="205"/>
      <c r="AX1680" s="205"/>
      <c r="AY1680" s="205"/>
      <c r="AZ1680" s="205"/>
      <c r="BA1680" s="205"/>
      <c r="BB1680" s="205"/>
      <c r="BC1680" s="205"/>
      <c r="BD1680" s="205"/>
      <c r="BE1680" s="205"/>
      <c r="BF1680" s="205"/>
      <c r="BG1680" s="205"/>
      <c r="BH1680" s="205"/>
      <c r="BI1680" s="205"/>
      <c r="BJ1680" s="205"/>
      <c r="BK1680" s="205"/>
      <c r="BL1680" s="205"/>
      <c r="BM1680" s="205"/>
      <c r="BN1680" s="205"/>
      <c r="BO1680" s="205"/>
      <c r="BP1680" s="205"/>
      <c r="BQ1680" s="205"/>
      <c r="BR1680" s="205"/>
      <c r="BS1680" s="205"/>
      <c r="BT1680" s="205"/>
      <c r="BU1680" s="205"/>
      <c r="BV1680" s="205"/>
      <c r="BW1680" s="205"/>
      <c r="BX1680" s="205"/>
      <c r="BY1680" s="205"/>
      <c r="BZ1680" s="205"/>
      <c r="CA1680" s="205"/>
      <c r="CB1680" s="205"/>
      <c r="CC1680" s="205"/>
      <c r="CD1680" s="205"/>
      <c r="CE1680" s="205"/>
      <c r="CF1680" s="205"/>
      <c r="CG1680" s="205"/>
      <c r="CH1680" s="205"/>
      <c r="CI1680" s="205"/>
      <c r="CJ1680" s="205"/>
      <c r="CK1680" s="205"/>
      <c r="CL1680" s="205"/>
      <c r="CM1680" s="205"/>
      <c r="CN1680" s="205"/>
      <c r="CO1680" s="205"/>
      <c r="CP1680" s="205"/>
      <c r="CQ1680" s="205"/>
      <c r="CR1680" s="205"/>
      <c r="CS1680" s="205"/>
      <c r="CT1680" s="205"/>
      <c r="CU1680" s="205"/>
      <c r="CV1680" s="205"/>
      <c r="CW1680" s="205"/>
      <c r="CX1680" s="205"/>
      <c r="CY1680" s="205"/>
      <c r="CZ1680" s="205"/>
      <c r="DA1680" s="205"/>
      <c r="DB1680" s="205"/>
      <c r="DC1680" s="205"/>
      <c r="DD1680" s="205"/>
      <c r="DE1680" s="205"/>
      <c r="DF1680" s="205"/>
      <c r="DG1680" s="205"/>
      <c r="DH1680" s="205"/>
      <c r="DI1680" s="205"/>
      <c r="DJ1680" s="205"/>
      <c r="DK1680" s="205"/>
      <c r="DL1680" s="205"/>
      <c r="DM1680" s="205"/>
      <c r="DN1680" s="205"/>
      <c r="DO1680" s="205"/>
      <c r="DP1680" s="205"/>
      <c r="DQ1680" s="205"/>
      <c r="DR1680" s="205"/>
      <c r="DS1680" s="205"/>
      <c r="DT1680" s="205"/>
      <c r="DU1680" s="205"/>
      <c r="DV1680" s="205"/>
      <c r="DW1680" s="205"/>
      <c r="DX1680" s="205"/>
      <c r="DY1680" s="205"/>
      <c r="DZ1680" s="205"/>
      <c r="EA1680" s="205"/>
      <c r="EB1680" s="205"/>
      <c r="EC1680" s="205"/>
      <c r="ED1680" s="205"/>
      <c r="EE1680" s="205"/>
      <c r="EF1680" s="205"/>
      <c r="EG1680" s="205"/>
      <c r="EH1680" s="205"/>
      <c r="EI1680" s="205"/>
      <c r="EJ1680" s="205"/>
      <c r="EK1680" s="205"/>
      <c r="EL1680" s="205"/>
      <c r="EM1680" s="205"/>
      <c r="EN1680" s="205"/>
      <c r="EO1680" s="205"/>
      <c r="EP1680" s="205"/>
      <c r="EQ1680" s="205"/>
      <c r="ER1680" s="205"/>
      <c r="ES1680" s="205"/>
      <c r="ET1680" s="205"/>
      <c r="EU1680" s="205"/>
      <c r="EV1680" s="205"/>
      <c r="EW1680" s="205"/>
      <c r="EX1680" s="205"/>
      <c r="EY1680" s="205"/>
      <c r="EZ1680" s="205"/>
      <c r="FA1680" s="205"/>
      <c r="FB1680" s="205"/>
      <c r="FC1680" s="205"/>
      <c r="FD1680" s="205"/>
      <c r="FE1680" s="205"/>
      <c r="FF1680" s="205"/>
      <c r="FG1680" s="205"/>
      <c r="FH1680" s="205"/>
      <c r="FI1680" s="205"/>
      <c r="FJ1680" s="205"/>
      <c r="FK1680" s="205"/>
      <c r="FL1680" s="205"/>
      <c r="FM1680" s="205"/>
      <c r="FN1680" s="205"/>
      <c r="FO1680" s="205"/>
      <c r="FP1680" s="205"/>
      <c r="FQ1680" s="205"/>
      <c r="FR1680" s="205"/>
      <c r="FS1680" s="205"/>
      <c r="FT1680" s="205"/>
      <c r="FU1680" s="205"/>
      <c r="FV1680" s="205"/>
      <c r="FW1680" s="205"/>
      <c r="FX1680" s="205"/>
      <c r="FY1680" s="205"/>
      <c r="FZ1680" s="205"/>
      <c r="GA1680" s="205"/>
      <c r="GB1680" s="205"/>
      <c r="GC1680" s="205"/>
      <c r="GD1680" s="205"/>
      <c r="GE1680" s="205"/>
      <c r="GF1680" s="205"/>
      <c r="GG1680" s="205"/>
      <c r="GH1680" s="205"/>
      <c r="GI1680" s="205"/>
      <c r="GJ1680" s="205"/>
      <c r="GK1680" s="205"/>
      <c r="GL1680" s="205"/>
      <c r="GM1680" s="205"/>
      <c r="GN1680" s="205"/>
      <c r="GO1680" s="205"/>
      <c r="GP1680" s="205"/>
      <c r="GQ1680" s="205"/>
      <c r="GR1680" s="205"/>
      <c r="GS1680" s="205"/>
      <c r="GT1680" s="205"/>
      <c r="GU1680" s="205"/>
      <c r="GV1680" s="205"/>
      <c r="GW1680" s="205"/>
      <c r="GX1680" s="205"/>
      <c r="GY1680" s="205"/>
      <c r="GZ1680" s="205"/>
      <c r="HA1680" s="205"/>
      <c r="HB1680" s="205"/>
      <c r="HC1680" s="205"/>
      <c r="HD1680" s="205"/>
      <c r="HE1680" s="205"/>
      <c r="HF1680" s="205"/>
      <c r="HG1680" s="205"/>
      <c r="HH1680" s="205"/>
      <c r="HI1680" s="205"/>
      <c r="HJ1680" s="205"/>
      <c r="HK1680" s="205"/>
      <c r="HL1680" s="205"/>
      <c r="HM1680" s="205"/>
      <c r="HN1680" s="205"/>
      <c r="HO1680" s="205"/>
      <c r="HP1680" s="205"/>
      <c r="HQ1680" s="205"/>
      <c r="HR1680" s="205"/>
      <c r="HS1680" s="205"/>
      <c r="HT1680" s="205"/>
      <c r="HU1680" s="205"/>
      <c r="HV1680" s="205"/>
      <c r="HW1680" s="205"/>
      <c r="HX1680" s="205"/>
      <c r="HY1680" s="205"/>
      <c r="HZ1680" s="205"/>
      <c r="IA1680" s="205"/>
      <c r="IB1680" s="205"/>
      <c r="IC1680" s="205"/>
      <c r="ID1680" s="205"/>
      <c r="IE1680" s="205"/>
      <c r="IF1680" s="205"/>
      <c r="IG1680" s="205"/>
      <c r="IH1680" s="205"/>
      <c r="II1680" s="205"/>
      <c r="IJ1680" s="205"/>
      <c r="IK1680" s="205"/>
      <c r="IL1680" s="205"/>
      <c r="IM1680" s="205"/>
      <c r="IN1680" s="205"/>
      <c r="IO1680" s="205"/>
      <c r="IP1680" s="205"/>
      <c r="IQ1680" s="205"/>
      <c r="IR1680" s="205"/>
      <c r="IS1680" s="205"/>
      <c r="IT1680" s="205"/>
      <c r="IU1680" s="205"/>
      <c r="IV1680" s="205"/>
      <c r="IW1680" s="205"/>
      <c r="IX1680" s="205"/>
      <c r="IY1680" s="205"/>
      <c r="IZ1680" s="205"/>
      <c r="JA1680" s="205"/>
      <c r="JB1680" s="205"/>
    </row>
    <row r="1681" spans="1:262" s="692" customFormat="1" ht="45" x14ac:dyDescent="0.25">
      <c r="A1681" s="646"/>
      <c r="B1681" s="646">
        <v>1</v>
      </c>
      <c r="C1681" s="1138" t="s">
        <v>500</v>
      </c>
      <c r="D1681" s="1071"/>
      <c r="E1681" s="960"/>
      <c r="F1681" s="1589">
        <f t="shared" si="831"/>
        <v>15140</v>
      </c>
      <c r="G1681" s="961">
        <f t="shared" si="831"/>
        <v>1261.6666666666667</v>
      </c>
      <c r="H1681" s="961">
        <f t="shared" si="831"/>
        <v>1178</v>
      </c>
      <c r="I1681" s="1079">
        <f t="shared" si="831"/>
        <v>93.368560105680302</v>
      </c>
      <c r="J1681" s="1161"/>
      <c r="K1681" s="1161"/>
      <c r="L1681" s="1162"/>
      <c r="M1681" s="1162"/>
      <c r="N1681" s="1162"/>
      <c r="O1681" s="1162"/>
      <c r="P1681" s="1162"/>
      <c r="Q1681" s="1162"/>
      <c r="R1681" s="1200"/>
      <c r="S1681" s="1160"/>
      <c r="T1681" s="1200"/>
      <c r="U1681" s="3064"/>
      <c r="V1681" s="1200"/>
      <c r="W1681" s="1200"/>
      <c r="X1681" s="2007"/>
      <c r="Y1681" s="2007"/>
      <c r="Z1681" s="1200"/>
      <c r="AA1681" s="669"/>
      <c r="AB1681" s="205"/>
      <c r="AC1681" s="205"/>
      <c r="AD1681" s="205"/>
      <c r="AE1681" s="205"/>
      <c r="AF1681" s="205"/>
      <c r="AG1681" s="205"/>
      <c r="AH1681" s="205"/>
      <c r="AI1681" s="205"/>
      <c r="AJ1681" s="205"/>
      <c r="AK1681" s="205"/>
      <c r="AL1681" s="205"/>
      <c r="AM1681" s="205"/>
      <c r="AN1681" s="205"/>
      <c r="AO1681" s="205"/>
      <c r="AP1681" s="205"/>
      <c r="AQ1681" s="205"/>
      <c r="AR1681" s="205"/>
      <c r="AS1681" s="205"/>
      <c r="AT1681" s="205"/>
      <c r="AU1681" s="205"/>
      <c r="AV1681" s="205"/>
      <c r="AW1681" s="205"/>
      <c r="AX1681" s="205"/>
      <c r="AY1681" s="205"/>
      <c r="AZ1681" s="205"/>
      <c r="BA1681" s="205"/>
      <c r="BB1681" s="205"/>
      <c r="BC1681" s="205"/>
      <c r="BD1681" s="205"/>
      <c r="BE1681" s="205"/>
      <c r="BF1681" s="205"/>
      <c r="BG1681" s="205"/>
      <c r="BH1681" s="205"/>
      <c r="BI1681" s="205"/>
      <c r="BJ1681" s="205"/>
      <c r="BK1681" s="205"/>
      <c r="BL1681" s="205"/>
      <c r="BM1681" s="205"/>
      <c r="BN1681" s="205"/>
      <c r="BO1681" s="205"/>
      <c r="BP1681" s="205"/>
      <c r="BQ1681" s="205"/>
      <c r="BR1681" s="205"/>
      <c r="BS1681" s="205"/>
      <c r="BT1681" s="205"/>
      <c r="BU1681" s="205"/>
      <c r="BV1681" s="205"/>
      <c r="BW1681" s="205"/>
      <c r="BX1681" s="205"/>
      <c r="BY1681" s="205"/>
      <c r="BZ1681" s="205"/>
      <c r="CA1681" s="205"/>
      <c r="CB1681" s="205"/>
      <c r="CC1681" s="205"/>
      <c r="CD1681" s="205"/>
      <c r="CE1681" s="205"/>
      <c r="CF1681" s="205"/>
      <c r="CG1681" s="205"/>
      <c r="CH1681" s="205"/>
      <c r="CI1681" s="205"/>
      <c r="CJ1681" s="205"/>
      <c r="CK1681" s="205"/>
      <c r="CL1681" s="205"/>
      <c r="CM1681" s="205"/>
      <c r="CN1681" s="205"/>
      <c r="CO1681" s="205"/>
      <c r="CP1681" s="205"/>
      <c r="CQ1681" s="205"/>
      <c r="CR1681" s="205"/>
      <c r="CS1681" s="205"/>
      <c r="CT1681" s="205"/>
      <c r="CU1681" s="205"/>
      <c r="CV1681" s="205"/>
      <c r="CW1681" s="205"/>
      <c r="CX1681" s="205"/>
      <c r="CY1681" s="205"/>
      <c r="CZ1681" s="205"/>
      <c r="DA1681" s="205"/>
      <c r="DB1681" s="205"/>
      <c r="DC1681" s="205"/>
      <c r="DD1681" s="205"/>
      <c r="DE1681" s="205"/>
      <c r="DF1681" s="205"/>
      <c r="DG1681" s="205"/>
      <c r="DH1681" s="205"/>
      <c r="DI1681" s="205"/>
      <c r="DJ1681" s="205"/>
      <c r="DK1681" s="205"/>
      <c r="DL1681" s="205"/>
      <c r="DM1681" s="205"/>
      <c r="DN1681" s="205"/>
      <c r="DO1681" s="205"/>
      <c r="DP1681" s="205"/>
      <c r="DQ1681" s="205"/>
      <c r="DR1681" s="205"/>
      <c r="DS1681" s="205"/>
      <c r="DT1681" s="205"/>
      <c r="DU1681" s="205"/>
      <c r="DV1681" s="205"/>
      <c r="DW1681" s="205"/>
      <c r="DX1681" s="205"/>
      <c r="DY1681" s="205"/>
      <c r="DZ1681" s="205"/>
      <c r="EA1681" s="205"/>
      <c r="EB1681" s="205"/>
      <c r="EC1681" s="205"/>
      <c r="ED1681" s="205"/>
      <c r="EE1681" s="205"/>
      <c r="EF1681" s="205"/>
      <c r="EG1681" s="205"/>
      <c r="EH1681" s="205"/>
      <c r="EI1681" s="205"/>
      <c r="EJ1681" s="205"/>
      <c r="EK1681" s="205"/>
      <c r="EL1681" s="205"/>
      <c r="EM1681" s="205"/>
      <c r="EN1681" s="205"/>
      <c r="EO1681" s="205"/>
      <c r="EP1681" s="205"/>
      <c r="EQ1681" s="205"/>
      <c r="ER1681" s="205"/>
      <c r="ES1681" s="205"/>
      <c r="ET1681" s="205"/>
      <c r="EU1681" s="205"/>
      <c r="EV1681" s="205"/>
      <c r="EW1681" s="205"/>
      <c r="EX1681" s="205"/>
      <c r="EY1681" s="205"/>
      <c r="EZ1681" s="205"/>
      <c r="FA1681" s="205"/>
      <c r="FB1681" s="205"/>
      <c r="FC1681" s="205"/>
      <c r="FD1681" s="205"/>
      <c r="FE1681" s="205"/>
      <c r="FF1681" s="205"/>
      <c r="FG1681" s="205"/>
      <c r="FH1681" s="205"/>
      <c r="FI1681" s="205"/>
      <c r="FJ1681" s="205"/>
      <c r="FK1681" s="205"/>
      <c r="FL1681" s="205"/>
      <c r="FM1681" s="205"/>
      <c r="FN1681" s="205"/>
      <c r="FO1681" s="205"/>
      <c r="FP1681" s="205"/>
      <c r="FQ1681" s="205"/>
      <c r="FR1681" s="205"/>
      <c r="FS1681" s="205"/>
      <c r="FT1681" s="205"/>
      <c r="FU1681" s="205"/>
      <c r="FV1681" s="205"/>
      <c r="FW1681" s="205"/>
      <c r="FX1681" s="205"/>
      <c r="FY1681" s="205"/>
      <c r="FZ1681" s="205"/>
      <c r="GA1681" s="205"/>
      <c r="GB1681" s="205"/>
      <c r="GC1681" s="205"/>
      <c r="GD1681" s="205"/>
      <c r="GE1681" s="205"/>
      <c r="GF1681" s="205"/>
      <c r="GG1681" s="205"/>
      <c r="GH1681" s="205"/>
      <c r="GI1681" s="205"/>
      <c r="GJ1681" s="205"/>
      <c r="GK1681" s="205"/>
      <c r="GL1681" s="205"/>
      <c r="GM1681" s="205"/>
      <c r="GN1681" s="205"/>
      <c r="GO1681" s="205"/>
      <c r="GP1681" s="205"/>
      <c r="GQ1681" s="205"/>
      <c r="GR1681" s="205"/>
      <c r="GS1681" s="205"/>
      <c r="GT1681" s="205"/>
      <c r="GU1681" s="205"/>
      <c r="GV1681" s="205"/>
      <c r="GW1681" s="205"/>
      <c r="GX1681" s="205"/>
      <c r="GY1681" s="205"/>
      <c r="GZ1681" s="205"/>
      <c r="HA1681" s="205"/>
      <c r="HB1681" s="205"/>
      <c r="HC1681" s="205"/>
      <c r="HD1681" s="205"/>
      <c r="HE1681" s="205"/>
      <c r="HF1681" s="205"/>
      <c r="HG1681" s="205"/>
      <c r="HH1681" s="205"/>
      <c r="HI1681" s="205"/>
      <c r="HJ1681" s="205"/>
      <c r="HK1681" s="205"/>
      <c r="HL1681" s="205"/>
      <c r="HM1681" s="205"/>
      <c r="HN1681" s="205"/>
      <c r="HO1681" s="205"/>
      <c r="HP1681" s="205"/>
      <c r="HQ1681" s="205"/>
      <c r="HR1681" s="205"/>
      <c r="HS1681" s="205"/>
      <c r="HT1681" s="205"/>
      <c r="HU1681" s="205"/>
      <c r="HV1681" s="205"/>
      <c r="HW1681" s="205"/>
      <c r="HX1681" s="205"/>
      <c r="HY1681" s="205"/>
      <c r="HZ1681" s="205"/>
      <c r="IA1681" s="205"/>
      <c r="IB1681" s="205"/>
      <c r="IC1681" s="205"/>
      <c r="ID1681" s="205"/>
      <c r="IE1681" s="205"/>
      <c r="IF1681" s="205"/>
      <c r="IG1681" s="205"/>
      <c r="IH1681" s="205"/>
      <c r="II1681" s="205"/>
      <c r="IJ1681" s="205"/>
      <c r="IK1681" s="205"/>
      <c r="IL1681" s="205"/>
      <c r="IM1681" s="205"/>
      <c r="IN1681" s="205"/>
      <c r="IO1681" s="205"/>
      <c r="IP1681" s="205"/>
      <c r="IQ1681" s="205"/>
      <c r="IR1681" s="205"/>
      <c r="IS1681" s="205"/>
      <c r="IT1681" s="205"/>
      <c r="IU1681" s="205"/>
      <c r="IV1681" s="205"/>
      <c r="IW1681" s="205"/>
      <c r="IX1681" s="205"/>
      <c r="IY1681" s="205"/>
      <c r="IZ1681" s="205"/>
      <c r="JA1681" s="205"/>
      <c r="JB1681" s="205"/>
    </row>
    <row r="1682" spans="1:262" s="692" customFormat="1" ht="30" x14ac:dyDescent="0.25">
      <c r="A1682" s="646"/>
      <c r="B1682" s="646">
        <v>1</v>
      </c>
      <c r="C1682" s="1138" t="s">
        <v>607</v>
      </c>
      <c r="D1682" s="1071"/>
      <c r="E1682" s="960"/>
      <c r="F1682" s="1589">
        <f t="shared" ref="F1682:F1698" si="832">F1609</f>
        <v>2148</v>
      </c>
      <c r="G1682" s="961">
        <f t="shared" ref="G1682:H1682" si="833">G1609</f>
        <v>179</v>
      </c>
      <c r="H1682" s="961">
        <f t="shared" si="833"/>
        <v>0</v>
      </c>
      <c r="I1682" s="1079">
        <f t="shared" ref="I1682:I1694" si="834">I1609</f>
        <v>0</v>
      </c>
      <c r="J1682" s="1161"/>
      <c r="K1682" s="1161"/>
      <c r="L1682" s="1162"/>
      <c r="M1682" s="1162"/>
      <c r="N1682" s="1162"/>
      <c r="O1682" s="1162"/>
      <c r="P1682" s="1162"/>
      <c r="Q1682" s="1162"/>
      <c r="R1682" s="1200"/>
      <c r="S1682" s="1160"/>
      <c r="T1682" s="1200"/>
      <c r="U1682" s="3064"/>
      <c r="V1682" s="1200"/>
      <c r="W1682" s="1200"/>
      <c r="X1682" s="2007"/>
      <c r="Y1682" s="2007"/>
      <c r="Z1682" s="1200"/>
      <c r="AA1682" s="669"/>
      <c r="AB1682" s="205"/>
      <c r="AC1682" s="205"/>
      <c r="AD1682" s="205"/>
      <c r="AE1682" s="205"/>
      <c r="AF1682" s="205"/>
      <c r="AG1682" s="205"/>
      <c r="AH1682" s="205"/>
      <c r="AI1682" s="205"/>
      <c r="AJ1682" s="205"/>
      <c r="AK1682" s="205"/>
      <c r="AL1682" s="205"/>
      <c r="AM1682" s="205"/>
      <c r="AN1682" s="205"/>
      <c r="AO1682" s="205"/>
      <c r="AP1682" s="205"/>
      <c r="AQ1682" s="205"/>
      <c r="AR1682" s="205"/>
      <c r="AS1682" s="205"/>
      <c r="AT1682" s="205"/>
      <c r="AU1682" s="205"/>
      <c r="AV1682" s="205"/>
      <c r="AW1682" s="205"/>
      <c r="AX1682" s="205"/>
      <c r="AY1682" s="205"/>
      <c r="AZ1682" s="205"/>
      <c r="BA1682" s="205"/>
      <c r="BB1682" s="205"/>
      <c r="BC1682" s="205"/>
      <c r="BD1682" s="205"/>
      <c r="BE1682" s="205"/>
      <c r="BF1682" s="205"/>
      <c r="BG1682" s="205"/>
      <c r="BH1682" s="205"/>
      <c r="BI1682" s="205"/>
      <c r="BJ1682" s="205"/>
      <c r="BK1682" s="205"/>
      <c r="BL1682" s="205"/>
      <c r="BM1682" s="205"/>
      <c r="BN1682" s="205"/>
      <c r="BO1682" s="205"/>
      <c r="BP1682" s="205"/>
      <c r="BQ1682" s="205"/>
      <c r="BR1682" s="205"/>
      <c r="BS1682" s="205"/>
      <c r="BT1682" s="205"/>
      <c r="BU1682" s="205"/>
      <c r="BV1682" s="205"/>
      <c r="BW1682" s="205"/>
      <c r="BX1682" s="205"/>
      <c r="BY1682" s="205"/>
      <c r="BZ1682" s="205"/>
      <c r="CA1682" s="205"/>
      <c r="CB1682" s="205"/>
      <c r="CC1682" s="205"/>
      <c r="CD1682" s="205"/>
      <c r="CE1682" s="205"/>
      <c r="CF1682" s="205"/>
      <c r="CG1682" s="205"/>
      <c r="CH1682" s="205"/>
      <c r="CI1682" s="205"/>
      <c r="CJ1682" s="205"/>
      <c r="CK1682" s="205"/>
      <c r="CL1682" s="205"/>
      <c r="CM1682" s="205"/>
      <c r="CN1682" s="205"/>
      <c r="CO1682" s="205"/>
      <c r="CP1682" s="205"/>
      <c r="CQ1682" s="205"/>
      <c r="CR1682" s="205"/>
      <c r="CS1682" s="205"/>
      <c r="CT1682" s="205"/>
      <c r="CU1682" s="205"/>
      <c r="CV1682" s="205"/>
      <c r="CW1682" s="205"/>
      <c r="CX1682" s="205"/>
      <c r="CY1682" s="205"/>
      <c r="CZ1682" s="205"/>
      <c r="DA1682" s="205"/>
      <c r="DB1682" s="205"/>
      <c r="DC1682" s="205"/>
      <c r="DD1682" s="205"/>
      <c r="DE1682" s="205"/>
      <c r="DF1682" s="205"/>
      <c r="DG1682" s="205"/>
      <c r="DH1682" s="205"/>
      <c r="DI1682" s="205"/>
      <c r="DJ1682" s="205"/>
      <c r="DK1682" s="205"/>
      <c r="DL1682" s="205"/>
      <c r="DM1682" s="205"/>
      <c r="DN1682" s="205"/>
      <c r="DO1682" s="205"/>
      <c r="DP1682" s="205"/>
      <c r="DQ1682" s="205"/>
      <c r="DR1682" s="205"/>
      <c r="DS1682" s="205"/>
      <c r="DT1682" s="205"/>
      <c r="DU1682" s="205"/>
      <c r="DV1682" s="205"/>
      <c r="DW1682" s="205"/>
      <c r="DX1682" s="205"/>
      <c r="DY1682" s="205"/>
      <c r="DZ1682" s="205"/>
      <c r="EA1682" s="205"/>
      <c r="EB1682" s="205"/>
      <c r="EC1682" s="205"/>
      <c r="ED1682" s="205"/>
      <c r="EE1682" s="205"/>
      <c r="EF1682" s="205"/>
      <c r="EG1682" s="205"/>
      <c r="EH1682" s="205"/>
      <c r="EI1682" s="205"/>
      <c r="EJ1682" s="205"/>
      <c r="EK1682" s="205"/>
      <c r="EL1682" s="205"/>
      <c r="EM1682" s="205"/>
      <c r="EN1682" s="205"/>
      <c r="EO1682" s="205"/>
      <c r="EP1682" s="205"/>
      <c r="EQ1682" s="205"/>
      <c r="ER1682" s="205"/>
      <c r="ES1682" s="205"/>
      <c r="ET1682" s="205"/>
      <c r="EU1682" s="205"/>
      <c r="EV1682" s="205"/>
      <c r="EW1682" s="205"/>
      <c r="EX1682" s="205"/>
      <c r="EY1682" s="205"/>
      <c r="EZ1682" s="205"/>
      <c r="FA1682" s="205"/>
      <c r="FB1682" s="205"/>
      <c r="FC1682" s="205"/>
      <c r="FD1682" s="205"/>
      <c r="FE1682" s="205"/>
      <c r="FF1682" s="205"/>
      <c r="FG1682" s="205"/>
      <c r="FH1682" s="205"/>
      <c r="FI1682" s="205"/>
      <c r="FJ1682" s="205"/>
      <c r="FK1682" s="205"/>
      <c r="FL1682" s="205"/>
      <c r="FM1682" s="205"/>
      <c r="FN1682" s="205"/>
      <c r="FO1682" s="205"/>
      <c r="FP1682" s="205"/>
      <c r="FQ1682" s="205"/>
      <c r="FR1682" s="205"/>
      <c r="FS1682" s="205"/>
      <c r="FT1682" s="205"/>
      <c r="FU1682" s="205"/>
      <c r="FV1682" s="205"/>
      <c r="FW1682" s="205"/>
      <c r="FX1682" s="205"/>
      <c r="FY1682" s="205"/>
      <c r="FZ1682" s="205"/>
      <c r="GA1682" s="205"/>
      <c r="GB1682" s="205"/>
      <c r="GC1682" s="205"/>
      <c r="GD1682" s="205"/>
      <c r="GE1682" s="205"/>
      <c r="GF1682" s="205"/>
      <c r="GG1682" s="205"/>
      <c r="GH1682" s="205"/>
      <c r="GI1682" s="205"/>
      <c r="GJ1682" s="205"/>
      <c r="GK1682" s="205"/>
      <c r="GL1682" s="205"/>
      <c r="GM1682" s="205"/>
      <c r="GN1682" s="205"/>
      <c r="GO1682" s="205"/>
      <c r="GP1682" s="205"/>
      <c r="GQ1682" s="205"/>
      <c r="GR1682" s="205"/>
      <c r="GS1682" s="205"/>
      <c r="GT1682" s="205"/>
      <c r="GU1682" s="205"/>
      <c r="GV1682" s="205"/>
      <c r="GW1682" s="205"/>
      <c r="GX1682" s="205"/>
      <c r="GY1682" s="205"/>
      <c r="GZ1682" s="205"/>
      <c r="HA1682" s="205"/>
      <c r="HB1682" s="205"/>
      <c r="HC1682" s="205"/>
      <c r="HD1682" s="205"/>
      <c r="HE1682" s="205"/>
      <c r="HF1682" s="205"/>
      <c r="HG1682" s="205"/>
      <c r="HH1682" s="205"/>
      <c r="HI1682" s="205"/>
      <c r="HJ1682" s="205"/>
      <c r="HK1682" s="205"/>
      <c r="HL1682" s="205"/>
      <c r="HM1682" s="205"/>
      <c r="HN1682" s="205"/>
      <c r="HO1682" s="205"/>
      <c r="HP1682" s="205"/>
      <c r="HQ1682" s="205"/>
      <c r="HR1682" s="205"/>
      <c r="HS1682" s="205"/>
      <c r="HT1682" s="205"/>
      <c r="HU1682" s="205"/>
      <c r="HV1682" s="205"/>
      <c r="HW1682" s="205"/>
      <c r="HX1682" s="205"/>
      <c r="HY1682" s="205"/>
      <c r="HZ1682" s="205"/>
      <c r="IA1682" s="205"/>
      <c r="IB1682" s="205"/>
      <c r="IC1682" s="205"/>
      <c r="ID1682" s="205"/>
      <c r="IE1682" s="205"/>
      <c r="IF1682" s="205"/>
      <c r="IG1682" s="205"/>
      <c r="IH1682" s="205"/>
      <c r="II1682" s="205"/>
      <c r="IJ1682" s="205"/>
      <c r="IK1682" s="205"/>
      <c r="IL1682" s="205"/>
      <c r="IM1682" s="205"/>
      <c r="IN1682" s="205"/>
      <c r="IO1682" s="205"/>
      <c r="IP1682" s="205"/>
      <c r="IQ1682" s="205"/>
      <c r="IR1682" s="205"/>
      <c r="IS1682" s="205"/>
      <c r="IT1682" s="205"/>
      <c r="IU1682" s="205"/>
      <c r="IV1682" s="205"/>
      <c r="IW1682" s="205"/>
      <c r="IX1682" s="205"/>
      <c r="IY1682" s="205"/>
      <c r="IZ1682" s="205"/>
      <c r="JA1682" s="205"/>
      <c r="JB1682" s="205"/>
    </row>
    <row r="1683" spans="1:262" s="692" customFormat="1" ht="29.25" x14ac:dyDescent="0.25">
      <c r="A1683" s="646"/>
      <c r="B1683" s="646">
        <v>1</v>
      </c>
      <c r="C1683" s="2604" t="s">
        <v>135</v>
      </c>
      <c r="D1683" s="1071"/>
      <c r="E1683" s="960"/>
      <c r="F1683" s="1589">
        <f t="shared" si="832"/>
        <v>24693.957446808512</v>
      </c>
      <c r="G1683" s="961">
        <f t="shared" ref="G1683:H1697" si="835">G1610</f>
        <v>2057.8297872340427</v>
      </c>
      <c r="H1683" s="961">
        <f t="shared" si="835"/>
        <v>1572.736170212766</v>
      </c>
      <c r="I1683" s="1079">
        <f t="shared" si="834"/>
        <v>76.426931905126239</v>
      </c>
      <c r="J1683" s="1161"/>
      <c r="K1683" s="1161"/>
      <c r="L1683" s="1162"/>
      <c r="M1683" s="1162"/>
      <c r="N1683" s="1162"/>
      <c r="O1683" s="1162"/>
      <c r="P1683" s="1162"/>
      <c r="Q1683" s="1162"/>
      <c r="R1683" s="1200"/>
      <c r="S1683" s="1160"/>
      <c r="T1683" s="1200"/>
      <c r="U1683" s="3064"/>
      <c r="V1683" s="1200"/>
      <c r="W1683" s="1200"/>
      <c r="X1683" s="2007"/>
      <c r="Y1683" s="2007"/>
      <c r="Z1683" s="1200"/>
      <c r="AA1683" s="669"/>
      <c r="AB1683" s="205"/>
      <c r="AC1683" s="205"/>
      <c r="AD1683" s="205"/>
      <c r="AE1683" s="205"/>
      <c r="AF1683" s="205"/>
      <c r="AG1683" s="205"/>
      <c r="AH1683" s="205"/>
      <c r="AI1683" s="205"/>
      <c r="AJ1683" s="205"/>
      <c r="AK1683" s="205"/>
      <c r="AL1683" s="205"/>
      <c r="AM1683" s="205"/>
      <c r="AN1683" s="205"/>
      <c r="AO1683" s="205"/>
      <c r="AP1683" s="205"/>
      <c r="AQ1683" s="205"/>
      <c r="AR1683" s="205"/>
      <c r="AS1683" s="205"/>
      <c r="AT1683" s="205"/>
      <c r="AU1683" s="205"/>
      <c r="AV1683" s="205"/>
      <c r="AW1683" s="205"/>
      <c r="AX1683" s="205"/>
      <c r="AY1683" s="205"/>
      <c r="AZ1683" s="205"/>
      <c r="BA1683" s="205"/>
      <c r="BB1683" s="205"/>
      <c r="BC1683" s="205"/>
      <c r="BD1683" s="205"/>
      <c r="BE1683" s="205"/>
      <c r="BF1683" s="205"/>
      <c r="BG1683" s="205"/>
      <c r="BH1683" s="205"/>
      <c r="BI1683" s="205"/>
      <c r="BJ1683" s="205"/>
      <c r="BK1683" s="205"/>
      <c r="BL1683" s="205"/>
      <c r="BM1683" s="205"/>
      <c r="BN1683" s="205"/>
      <c r="BO1683" s="205"/>
      <c r="BP1683" s="205"/>
      <c r="BQ1683" s="205"/>
      <c r="BR1683" s="205"/>
      <c r="BS1683" s="205"/>
      <c r="BT1683" s="205"/>
      <c r="BU1683" s="205"/>
      <c r="BV1683" s="205"/>
      <c r="BW1683" s="205"/>
      <c r="BX1683" s="205"/>
      <c r="BY1683" s="205"/>
      <c r="BZ1683" s="205"/>
      <c r="CA1683" s="205"/>
      <c r="CB1683" s="205"/>
      <c r="CC1683" s="205"/>
      <c r="CD1683" s="205"/>
      <c r="CE1683" s="205"/>
      <c r="CF1683" s="205"/>
      <c r="CG1683" s="205"/>
      <c r="CH1683" s="205"/>
      <c r="CI1683" s="205"/>
      <c r="CJ1683" s="205"/>
      <c r="CK1683" s="205"/>
      <c r="CL1683" s="205"/>
      <c r="CM1683" s="205"/>
      <c r="CN1683" s="205"/>
      <c r="CO1683" s="205"/>
      <c r="CP1683" s="205"/>
      <c r="CQ1683" s="205"/>
      <c r="CR1683" s="205"/>
      <c r="CS1683" s="205"/>
      <c r="CT1683" s="205"/>
      <c r="CU1683" s="205"/>
      <c r="CV1683" s="205"/>
      <c r="CW1683" s="205"/>
      <c r="CX1683" s="205"/>
      <c r="CY1683" s="205"/>
      <c r="CZ1683" s="205"/>
      <c r="DA1683" s="205"/>
      <c r="DB1683" s="205"/>
      <c r="DC1683" s="205"/>
      <c r="DD1683" s="205"/>
      <c r="DE1683" s="205"/>
      <c r="DF1683" s="205"/>
      <c r="DG1683" s="205"/>
      <c r="DH1683" s="205"/>
      <c r="DI1683" s="205"/>
      <c r="DJ1683" s="205"/>
      <c r="DK1683" s="205"/>
      <c r="DL1683" s="205"/>
      <c r="DM1683" s="205"/>
      <c r="DN1683" s="205"/>
      <c r="DO1683" s="205"/>
      <c r="DP1683" s="205"/>
      <c r="DQ1683" s="205"/>
      <c r="DR1683" s="205"/>
      <c r="DS1683" s="205"/>
      <c r="DT1683" s="205"/>
      <c r="DU1683" s="205"/>
      <c r="DV1683" s="205"/>
      <c r="DW1683" s="205"/>
      <c r="DX1683" s="205"/>
      <c r="DY1683" s="205"/>
      <c r="DZ1683" s="205"/>
      <c r="EA1683" s="205"/>
      <c r="EB1683" s="205"/>
      <c r="EC1683" s="205"/>
      <c r="ED1683" s="205"/>
      <c r="EE1683" s="205"/>
      <c r="EF1683" s="205"/>
      <c r="EG1683" s="205"/>
      <c r="EH1683" s="205"/>
      <c r="EI1683" s="205"/>
      <c r="EJ1683" s="205"/>
      <c r="EK1683" s="205"/>
      <c r="EL1683" s="205"/>
      <c r="EM1683" s="205"/>
      <c r="EN1683" s="205"/>
      <c r="EO1683" s="205"/>
      <c r="EP1683" s="205"/>
      <c r="EQ1683" s="205"/>
      <c r="ER1683" s="205"/>
      <c r="ES1683" s="205"/>
      <c r="ET1683" s="205"/>
      <c r="EU1683" s="205"/>
      <c r="EV1683" s="205"/>
      <c r="EW1683" s="205"/>
      <c r="EX1683" s="205"/>
      <c r="EY1683" s="205"/>
      <c r="EZ1683" s="205"/>
      <c r="FA1683" s="205"/>
      <c r="FB1683" s="205"/>
      <c r="FC1683" s="205"/>
      <c r="FD1683" s="205"/>
      <c r="FE1683" s="205"/>
      <c r="FF1683" s="205"/>
      <c r="FG1683" s="205"/>
      <c r="FH1683" s="205"/>
      <c r="FI1683" s="205"/>
      <c r="FJ1683" s="205"/>
      <c r="FK1683" s="205"/>
      <c r="FL1683" s="205"/>
      <c r="FM1683" s="205"/>
      <c r="FN1683" s="205"/>
      <c r="FO1683" s="205"/>
      <c r="FP1683" s="205"/>
      <c r="FQ1683" s="205"/>
      <c r="FR1683" s="205"/>
      <c r="FS1683" s="205"/>
      <c r="FT1683" s="205"/>
      <c r="FU1683" s="205"/>
      <c r="FV1683" s="205"/>
      <c r="FW1683" s="205"/>
      <c r="FX1683" s="205"/>
      <c r="FY1683" s="205"/>
      <c r="FZ1683" s="205"/>
      <c r="GA1683" s="205"/>
      <c r="GB1683" s="205"/>
      <c r="GC1683" s="205"/>
      <c r="GD1683" s="205"/>
      <c r="GE1683" s="205"/>
      <c r="GF1683" s="205"/>
      <c r="GG1683" s="205"/>
      <c r="GH1683" s="205"/>
      <c r="GI1683" s="205"/>
      <c r="GJ1683" s="205"/>
      <c r="GK1683" s="205"/>
      <c r="GL1683" s="205"/>
      <c r="GM1683" s="205"/>
      <c r="GN1683" s="205"/>
      <c r="GO1683" s="205"/>
      <c r="GP1683" s="205"/>
      <c r="GQ1683" s="205"/>
      <c r="GR1683" s="205"/>
      <c r="GS1683" s="205"/>
      <c r="GT1683" s="205"/>
      <c r="GU1683" s="205"/>
      <c r="GV1683" s="205"/>
      <c r="GW1683" s="205"/>
      <c r="GX1683" s="205"/>
      <c r="GY1683" s="205"/>
      <c r="GZ1683" s="205"/>
      <c r="HA1683" s="205"/>
      <c r="HB1683" s="205"/>
      <c r="HC1683" s="205"/>
      <c r="HD1683" s="205"/>
      <c r="HE1683" s="205"/>
      <c r="HF1683" s="205"/>
      <c r="HG1683" s="205"/>
      <c r="HH1683" s="205"/>
      <c r="HI1683" s="205"/>
      <c r="HJ1683" s="205"/>
      <c r="HK1683" s="205"/>
      <c r="HL1683" s="205"/>
      <c r="HM1683" s="205"/>
      <c r="HN1683" s="205"/>
      <c r="HO1683" s="205"/>
      <c r="HP1683" s="205"/>
      <c r="HQ1683" s="205"/>
      <c r="HR1683" s="205"/>
      <c r="HS1683" s="205"/>
      <c r="HT1683" s="205"/>
      <c r="HU1683" s="205"/>
      <c r="HV1683" s="205"/>
      <c r="HW1683" s="205"/>
      <c r="HX1683" s="205"/>
      <c r="HY1683" s="205"/>
      <c r="HZ1683" s="205"/>
      <c r="IA1683" s="205"/>
      <c r="IB1683" s="205"/>
      <c r="IC1683" s="205"/>
      <c r="ID1683" s="205"/>
      <c r="IE1683" s="205"/>
      <c r="IF1683" s="205"/>
      <c r="IG1683" s="205"/>
      <c r="IH1683" s="205"/>
      <c r="II1683" s="205"/>
      <c r="IJ1683" s="205"/>
      <c r="IK1683" s="205"/>
      <c r="IL1683" s="205"/>
      <c r="IM1683" s="205"/>
      <c r="IN1683" s="205"/>
      <c r="IO1683" s="205"/>
      <c r="IP1683" s="205"/>
      <c r="IQ1683" s="205"/>
      <c r="IR1683" s="205"/>
      <c r="IS1683" s="205"/>
      <c r="IT1683" s="205"/>
      <c r="IU1683" s="205"/>
      <c r="IV1683" s="205"/>
      <c r="IW1683" s="205"/>
      <c r="IX1683" s="205"/>
      <c r="IY1683" s="205"/>
      <c r="IZ1683" s="205"/>
      <c r="JA1683" s="205"/>
      <c r="JB1683" s="205"/>
    </row>
    <row r="1684" spans="1:262" s="692" customFormat="1" x14ac:dyDescent="0.25">
      <c r="A1684" s="646"/>
      <c r="B1684" s="646">
        <v>1</v>
      </c>
      <c r="C1684" s="1139" t="s">
        <v>308</v>
      </c>
      <c r="D1684" s="1071"/>
      <c r="E1684" s="960"/>
      <c r="F1684" s="1589">
        <f t="shared" si="832"/>
        <v>22178</v>
      </c>
      <c r="G1684" s="961">
        <f t="shared" si="835"/>
        <v>1848.1666666666667</v>
      </c>
      <c r="H1684" s="961">
        <f t="shared" si="835"/>
        <v>1477</v>
      </c>
      <c r="I1684" s="1079">
        <f t="shared" si="834"/>
        <v>79.917034899449902</v>
      </c>
      <c r="J1684" s="1161"/>
      <c r="K1684" s="1161"/>
      <c r="L1684" s="1162"/>
      <c r="M1684" s="1162"/>
      <c r="N1684" s="1162"/>
      <c r="O1684" s="1162"/>
      <c r="P1684" s="1162"/>
      <c r="Q1684" s="1162"/>
      <c r="R1684" s="1200"/>
      <c r="S1684" s="1160"/>
      <c r="T1684" s="1200"/>
      <c r="U1684" s="3064"/>
      <c r="V1684" s="1200"/>
      <c r="W1684" s="1200"/>
      <c r="X1684" s="2007"/>
      <c r="Y1684" s="2007"/>
      <c r="Z1684" s="1200"/>
      <c r="AA1684" s="669"/>
      <c r="AB1684" s="205"/>
      <c r="AC1684" s="205"/>
      <c r="AD1684" s="205"/>
      <c r="AE1684" s="205"/>
      <c r="AF1684" s="205"/>
      <c r="AG1684" s="205"/>
      <c r="AH1684" s="205"/>
      <c r="AI1684" s="205"/>
      <c r="AJ1684" s="205"/>
      <c r="AK1684" s="205"/>
      <c r="AL1684" s="205"/>
      <c r="AM1684" s="205"/>
      <c r="AN1684" s="205"/>
      <c r="AO1684" s="205"/>
      <c r="AP1684" s="205"/>
      <c r="AQ1684" s="205"/>
      <c r="AR1684" s="205"/>
      <c r="AS1684" s="205"/>
      <c r="AT1684" s="205"/>
      <c r="AU1684" s="205"/>
      <c r="AV1684" s="205"/>
      <c r="AW1684" s="205"/>
      <c r="AX1684" s="205"/>
      <c r="AY1684" s="205"/>
      <c r="AZ1684" s="205"/>
      <c r="BA1684" s="205"/>
      <c r="BB1684" s="205"/>
      <c r="BC1684" s="205"/>
      <c r="BD1684" s="205"/>
      <c r="BE1684" s="205"/>
      <c r="BF1684" s="205"/>
      <c r="BG1684" s="205"/>
      <c r="BH1684" s="205"/>
      <c r="BI1684" s="205"/>
      <c r="BJ1684" s="205"/>
      <c r="BK1684" s="205"/>
      <c r="BL1684" s="205"/>
      <c r="BM1684" s="205"/>
      <c r="BN1684" s="205"/>
      <c r="BO1684" s="205"/>
      <c r="BP1684" s="205"/>
      <c r="BQ1684" s="205"/>
      <c r="BR1684" s="205"/>
      <c r="BS1684" s="205"/>
      <c r="BT1684" s="205"/>
      <c r="BU1684" s="205"/>
      <c r="BV1684" s="205"/>
      <c r="BW1684" s="205"/>
      <c r="BX1684" s="205"/>
      <c r="BY1684" s="205"/>
      <c r="BZ1684" s="205"/>
      <c r="CA1684" s="205"/>
      <c r="CB1684" s="205"/>
      <c r="CC1684" s="205"/>
      <c r="CD1684" s="205"/>
      <c r="CE1684" s="205"/>
      <c r="CF1684" s="205"/>
      <c r="CG1684" s="205"/>
      <c r="CH1684" s="205"/>
      <c r="CI1684" s="205"/>
      <c r="CJ1684" s="205"/>
      <c r="CK1684" s="205"/>
      <c r="CL1684" s="205"/>
      <c r="CM1684" s="205"/>
      <c r="CN1684" s="205"/>
      <c r="CO1684" s="205"/>
      <c r="CP1684" s="205"/>
      <c r="CQ1684" s="205"/>
      <c r="CR1684" s="205"/>
      <c r="CS1684" s="205"/>
      <c r="CT1684" s="205"/>
      <c r="CU1684" s="205"/>
      <c r="CV1684" s="205"/>
      <c r="CW1684" s="205"/>
      <c r="CX1684" s="205"/>
      <c r="CY1684" s="205"/>
      <c r="CZ1684" s="205"/>
      <c r="DA1684" s="205"/>
      <c r="DB1684" s="205"/>
      <c r="DC1684" s="205"/>
      <c r="DD1684" s="205"/>
      <c r="DE1684" s="205"/>
      <c r="DF1684" s="205"/>
      <c r="DG1684" s="205"/>
      <c r="DH1684" s="205"/>
      <c r="DI1684" s="205"/>
      <c r="DJ1684" s="205"/>
      <c r="DK1684" s="205"/>
      <c r="DL1684" s="205"/>
      <c r="DM1684" s="205"/>
      <c r="DN1684" s="205"/>
      <c r="DO1684" s="205"/>
      <c r="DP1684" s="205"/>
      <c r="DQ1684" s="205"/>
      <c r="DR1684" s="205"/>
      <c r="DS1684" s="205"/>
      <c r="DT1684" s="205"/>
      <c r="DU1684" s="205"/>
      <c r="DV1684" s="205"/>
      <c r="DW1684" s="205"/>
      <c r="DX1684" s="205"/>
      <c r="DY1684" s="205"/>
      <c r="DZ1684" s="205"/>
      <c r="EA1684" s="205"/>
      <c r="EB1684" s="205"/>
      <c r="EC1684" s="205"/>
      <c r="ED1684" s="205"/>
      <c r="EE1684" s="205"/>
      <c r="EF1684" s="205"/>
      <c r="EG1684" s="205"/>
      <c r="EH1684" s="205"/>
      <c r="EI1684" s="205"/>
      <c r="EJ1684" s="205"/>
      <c r="EK1684" s="205"/>
      <c r="EL1684" s="205"/>
      <c r="EM1684" s="205"/>
      <c r="EN1684" s="205"/>
      <c r="EO1684" s="205"/>
      <c r="EP1684" s="205"/>
      <c r="EQ1684" s="205"/>
      <c r="ER1684" s="205"/>
      <c r="ES1684" s="205"/>
      <c r="ET1684" s="205"/>
      <c r="EU1684" s="205"/>
      <c r="EV1684" s="205"/>
      <c r="EW1684" s="205"/>
      <c r="EX1684" s="205"/>
      <c r="EY1684" s="205"/>
      <c r="EZ1684" s="205"/>
      <c r="FA1684" s="205"/>
      <c r="FB1684" s="205"/>
      <c r="FC1684" s="205"/>
      <c r="FD1684" s="205"/>
      <c r="FE1684" s="205"/>
      <c r="FF1684" s="205"/>
      <c r="FG1684" s="205"/>
      <c r="FH1684" s="205"/>
      <c r="FI1684" s="205"/>
      <c r="FJ1684" s="205"/>
      <c r="FK1684" s="205"/>
      <c r="FL1684" s="205"/>
      <c r="FM1684" s="205"/>
      <c r="FN1684" s="205"/>
      <c r="FO1684" s="205"/>
      <c r="FP1684" s="205"/>
      <c r="FQ1684" s="205"/>
      <c r="FR1684" s="205"/>
      <c r="FS1684" s="205"/>
      <c r="FT1684" s="205"/>
      <c r="FU1684" s="205"/>
      <c r="FV1684" s="205"/>
      <c r="FW1684" s="205"/>
      <c r="FX1684" s="205"/>
      <c r="FY1684" s="205"/>
      <c r="FZ1684" s="205"/>
      <c r="GA1684" s="205"/>
      <c r="GB1684" s="205"/>
      <c r="GC1684" s="205"/>
      <c r="GD1684" s="205"/>
      <c r="GE1684" s="205"/>
      <c r="GF1684" s="205"/>
      <c r="GG1684" s="205"/>
      <c r="GH1684" s="205"/>
      <c r="GI1684" s="205"/>
      <c r="GJ1684" s="205"/>
      <c r="GK1684" s="205"/>
      <c r="GL1684" s="205"/>
      <c r="GM1684" s="205"/>
      <c r="GN1684" s="205"/>
      <c r="GO1684" s="205"/>
      <c r="GP1684" s="205"/>
      <c r="GQ1684" s="205"/>
      <c r="GR1684" s="205"/>
      <c r="GS1684" s="205"/>
      <c r="GT1684" s="205"/>
      <c r="GU1684" s="205"/>
      <c r="GV1684" s="205"/>
      <c r="GW1684" s="205"/>
      <c r="GX1684" s="205"/>
      <c r="GY1684" s="205"/>
      <c r="GZ1684" s="205"/>
      <c r="HA1684" s="205"/>
      <c r="HB1684" s="205"/>
      <c r="HC1684" s="205"/>
      <c r="HD1684" s="205"/>
      <c r="HE1684" s="205"/>
      <c r="HF1684" s="205"/>
      <c r="HG1684" s="205"/>
      <c r="HH1684" s="205"/>
      <c r="HI1684" s="205"/>
      <c r="HJ1684" s="205"/>
      <c r="HK1684" s="205"/>
      <c r="HL1684" s="205"/>
      <c r="HM1684" s="205"/>
      <c r="HN1684" s="205"/>
      <c r="HO1684" s="205"/>
      <c r="HP1684" s="205"/>
      <c r="HQ1684" s="205"/>
      <c r="HR1684" s="205"/>
      <c r="HS1684" s="205"/>
      <c r="HT1684" s="205"/>
      <c r="HU1684" s="205"/>
      <c r="HV1684" s="205"/>
      <c r="HW1684" s="205"/>
      <c r="HX1684" s="205"/>
      <c r="HY1684" s="205"/>
      <c r="HZ1684" s="205"/>
      <c r="IA1684" s="205"/>
      <c r="IB1684" s="205"/>
      <c r="IC1684" s="205"/>
      <c r="ID1684" s="205"/>
      <c r="IE1684" s="205"/>
      <c r="IF1684" s="205"/>
      <c r="IG1684" s="205"/>
      <c r="IH1684" s="205"/>
      <c r="II1684" s="205"/>
      <c r="IJ1684" s="205"/>
      <c r="IK1684" s="205"/>
      <c r="IL1684" s="205"/>
      <c r="IM1684" s="205"/>
      <c r="IN1684" s="205"/>
      <c r="IO1684" s="205"/>
      <c r="IP1684" s="205"/>
      <c r="IQ1684" s="205"/>
      <c r="IR1684" s="205"/>
      <c r="IS1684" s="205"/>
      <c r="IT1684" s="205"/>
      <c r="IU1684" s="205"/>
      <c r="IV1684" s="205"/>
      <c r="IW1684" s="205"/>
      <c r="IX1684" s="205"/>
      <c r="IY1684" s="205"/>
      <c r="IZ1684" s="205"/>
      <c r="JA1684" s="205"/>
      <c r="JB1684" s="205"/>
    </row>
    <row r="1685" spans="1:262" s="692" customFormat="1" x14ac:dyDescent="0.25">
      <c r="A1685" s="646"/>
      <c r="B1685" s="646">
        <v>1</v>
      </c>
      <c r="C1685" s="1139" t="s">
        <v>487</v>
      </c>
      <c r="D1685" s="1071"/>
      <c r="E1685" s="960"/>
      <c r="F1685" s="1589">
        <f t="shared" si="832"/>
        <v>2515.9574468085107</v>
      </c>
      <c r="G1685" s="961">
        <f t="shared" si="835"/>
        <v>209.66312056737587</v>
      </c>
      <c r="H1685" s="961">
        <f t="shared" si="835"/>
        <v>95.736170212765956</v>
      </c>
      <c r="I1685" s="1079">
        <f t="shared" si="834"/>
        <v>45.661902748414377</v>
      </c>
      <c r="J1685" s="1161"/>
      <c r="K1685" s="1161"/>
      <c r="L1685" s="1162"/>
      <c r="M1685" s="1162"/>
      <c r="N1685" s="1162"/>
      <c r="O1685" s="1162"/>
      <c r="P1685" s="1162"/>
      <c r="Q1685" s="1162"/>
      <c r="R1685" s="1200"/>
      <c r="S1685" s="1160"/>
      <c r="T1685" s="1200"/>
      <c r="U1685" s="3064"/>
      <c r="V1685" s="1200"/>
      <c r="W1685" s="1200"/>
      <c r="X1685" s="2007"/>
      <c r="Y1685" s="2007"/>
      <c r="Z1685" s="1200"/>
      <c r="AA1685" s="669"/>
      <c r="AB1685" s="205"/>
      <c r="AC1685" s="205"/>
      <c r="AD1685" s="205"/>
      <c r="AE1685" s="205"/>
      <c r="AF1685" s="205"/>
      <c r="AG1685" s="205"/>
      <c r="AH1685" s="205"/>
      <c r="AI1685" s="205"/>
      <c r="AJ1685" s="205"/>
      <c r="AK1685" s="205"/>
      <c r="AL1685" s="205"/>
      <c r="AM1685" s="205"/>
      <c r="AN1685" s="205"/>
      <c r="AO1685" s="205"/>
      <c r="AP1685" s="205"/>
      <c r="AQ1685" s="205"/>
      <c r="AR1685" s="205"/>
      <c r="AS1685" s="205"/>
      <c r="AT1685" s="205"/>
      <c r="AU1685" s="205"/>
      <c r="AV1685" s="205"/>
      <c r="AW1685" s="205"/>
      <c r="AX1685" s="205"/>
      <c r="AY1685" s="205"/>
      <c r="AZ1685" s="205"/>
      <c r="BA1685" s="205"/>
      <c r="BB1685" s="205"/>
      <c r="BC1685" s="205"/>
      <c r="BD1685" s="205"/>
      <c r="BE1685" s="205"/>
      <c r="BF1685" s="205"/>
      <c r="BG1685" s="205"/>
      <c r="BH1685" s="205"/>
      <c r="BI1685" s="205"/>
      <c r="BJ1685" s="205"/>
      <c r="BK1685" s="205"/>
      <c r="BL1685" s="205"/>
      <c r="BM1685" s="205"/>
      <c r="BN1685" s="205"/>
      <c r="BO1685" s="205"/>
      <c r="BP1685" s="205"/>
      <c r="BQ1685" s="205"/>
      <c r="BR1685" s="205"/>
      <c r="BS1685" s="205"/>
      <c r="BT1685" s="205"/>
      <c r="BU1685" s="205"/>
      <c r="BV1685" s="205"/>
      <c r="BW1685" s="205"/>
      <c r="BX1685" s="205"/>
      <c r="BY1685" s="205"/>
      <c r="BZ1685" s="205"/>
      <c r="CA1685" s="205"/>
      <c r="CB1685" s="205"/>
      <c r="CC1685" s="205"/>
      <c r="CD1685" s="205"/>
      <c r="CE1685" s="205"/>
      <c r="CF1685" s="205"/>
      <c r="CG1685" s="205"/>
      <c r="CH1685" s="205"/>
      <c r="CI1685" s="205"/>
      <c r="CJ1685" s="205"/>
      <c r="CK1685" s="205"/>
      <c r="CL1685" s="205"/>
      <c r="CM1685" s="205"/>
      <c r="CN1685" s="205"/>
      <c r="CO1685" s="205"/>
      <c r="CP1685" s="205"/>
      <c r="CQ1685" s="205"/>
      <c r="CR1685" s="205"/>
      <c r="CS1685" s="205"/>
      <c r="CT1685" s="205"/>
      <c r="CU1685" s="205"/>
      <c r="CV1685" s="205"/>
      <c r="CW1685" s="205"/>
      <c r="CX1685" s="205"/>
      <c r="CY1685" s="205"/>
      <c r="CZ1685" s="205"/>
      <c r="DA1685" s="205"/>
      <c r="DB1685" s="205"/>
      <c r="DC1685" s="205"/>
      <c r="DD1685" s="205"/>
      <c r="DE1685" s="205"/>
      <c r="DF1685" s="205"/>
      <c r="DG1685" s="205"/>
      <c r="DH1685" s="205"/>
      <c r="DI1685" s="205"/>
      <c r="DJ1685" s="205"/>
      <c r="DK1685" s="205"/>
      <c r="DL1685" s="205"/>
      <c r="DM1685" s="205"/>
      <c r="DN1685" s="205"/>
      <c r="DO1685" s="205"/>
      <c r="DP1685" s="205"/>
      <c r="DQ1685" s="205"/>
      <c r="DR1685" s="205"/>
      <c r="DS1685" s="205"/>
      <c r="DT1685" s="205"/>
      <c r="DU1685" s="205"/>
      <c r="DV1685" s="205"/>
      <c r="DW1685" s="205"/>
      <c r="DX1685" s="205"/>
      <c r="DY1685" s="205"/>
      <c r="DZ1685" s="205"/>
      <c r="EA1685" s="205"/>
      <c r="EB1685" s="205"/>
      <c r="EC1685" s="205"/>
      <c r="ED1685" s="205"/>
      <c r="EE1685" s="205"/>
      <c r="EF1685" s="205"/>
      <c r="EG1685" s="205"/>
      <c r="EH1685" s="205"/>
      <c r="EI1685" s="205"/>
      <c r="EJ1685" s="205"/>
      <c r="EK1685" s="205"/>
      <c r="EL1685" s="205"/>
      <c r="EM1685" s="205"/>
      <c r="EN1685" s="205"/>
      <c r="EO1685" s="205"/>
      <c r="EP1685" s="205"/>
      <c r="EQ1685" s="205"/>
      <c r="ER1685" s="205"/>
      <c r="ES1685" s="205"/>
      <c r="ET1685" s="205"/>
      <c r="EU1685" s="205"/>
      <c r="EV1685" s="205"/>
      <c r="EW1685" s="205"/>
      <c r="EX1685" s="205"/>
      <c r="EY1685" s="205"/>
      <c r="EZ1685" s="205"/>
      <c r="FA1685" s="205"/>
      <c r="FB1685" s="205"/>
      <c r="FC1685" s="205"/>
      <c r="FD1685" s="205"/>
      <c r="FE1685" s="205"/>
      <c r="FF1685" s="205"/>
      <c r="FG1685" s="205"/>
      <c r="FH1685" s="205"/>
      <c r="FI1685" s="205"/>
      <c r="FJ1685" s="205"/>
      <c r="FK1685" s="205"/>
      <c r="FL1685" s="205"/>
      <c r="FM1685" s="205"/>
      <c r="FN1685" s="205"/>
      <c r="FO1685" s="205"/>
      <c r="FP1685" s="205"/>
      <c r="FQ1685" s="205"/>
      <c r="FR1685" s="205"/>
      <c r="FS1685" s="205"/>
      <c r="FT1685" s="205"/>
      <c r="FU1685" s="205"/>
      <c r="FV1685" s="205"/>
      <c r="FW1685" s="205"/>
      <c r="FX1685" s="205"/>
      <c r="FY1685" s="205"/>
      <c r="FZ1685" s="205"/>
      <c r="GA1685" s="205"/>
      <c r="GB1685" s="205"/>
      <c r="GC1685" s="205"/>
      <c r="GD1685" s="205"/>
      <c r="GE1685" s="205"/>
      <c r="GF1685" s="205"/>
      <c r="GG1685" s="205"/>
      <c r="GH1685" s="205"/>
      <c r="GI1685" s="205"/>
      <c r="GJ1685" s="205"/>
      <c r="GK1685" s="205"/>
      <c r="GL1685" s="205"/>
      <c r="GM1685" s="205"/>
      <c r="GN1685" s="205"/>
      <c r="GO1685" s="205"/>
      <c r="GP1685" s="205"/>
      <c r="GQ1685" s="205"/>
      <c r="GR1685" s="205"/>
      <c r="GS1685" s="205"/>
      <c r="GT1685" s="205"/>
      <c r="GU1685" s="205"/>
      <c r="GV1685" s="205"/>
      <c r="GW1685" s="205"/>
      <c r="GX1685" s="205"/>
      <c r="GY1685" s="205"/>
      <c r="GZ1685" s="205"/>
      <c r="HA1685" s="205"/>
      <c r="HB1685" s="205"/>
      <c r="HC1685" s="205"/>
      <c r="HD1685" s="205"/>
      <c r="HE1685" s="205"/>
      <c r="HF1685" s="205"/>
      <c r="HG1685" s="205"/>
      <c r="HH1685" s="205"/>
      <c r="HI1685" s="205"/>
      <c r="HJ1685" s="205"/>
      <c r="HK1685" s="205"/>
      <c r="HL1685" s="205"/>
      <c r="HM1685" s="205"/>
      <c r="HN1685" s="205"/>
      <c r="HO1685" s="205"/>
      <c r="HP1685" s="205"/>
      <c r="HQ1685" s="205"/>
      <c r="HR1685" s="205"/>
      <c r="HS1685" s="205"/>
      <c r="HT1685" s="205"/>
      <c r="HU1685" s="205"/>
      <c r="HV1685" s="205"/>
      <c r="HW1685" s="205"/>
      <c r="HX1685" s="205"/>
      <c r="HY1685" s="205"/>
      <c r="HZ1685" s="205"/>
      <c r="IA1685" s="205"/>
      <c r="IB1685" s="205"/>
      <c r="IC1685" s="205"/>
      <c r="ID1685" s="205"/>
      <c r="IE1685" s="205"/>
      <c r="IF1685" s="205"/>
      <c r="IG1685" s="205"/>
      <c r="IH1685" s="205"/>
      <c r="II1685" s="205"/>
      <c r="IJ1685" s="205"/>
      <c r="IK1685" s="205"/>
      <c r="IL1685" s="205"/>
      <c r="IM1685" s="205"/>
      <c r="IN1685" s="205"/>
      <c r="IO1685" s="205"/>
      <c r="IP1685" s="205"/>
      <c r="IQ1685" s="205"/>
      <c r="IR1685" s="205"/>
      <c r="IS1685" s="205"/>
      <c r="IT1685" s="205"/>
      <c r="IU1685" s="205"/>
      <c r="IV1685" s="205"/>
      <c r="IW1685" s="205"/>
      <c r="IX1685" s="205"/>
      <c r="IY1685" s="205"/>
      <c r="IZ1685" s="205"/>
      <c r="JA1685" s="205"/>
      <c r="JB1685" s="205"/>
    </row>
    <row r="1686" spans="1:262" s="692" customFormat="1" x14ac:dyDescent="0.25">
      <c r="A1686" s="646"/>
      <c r="B1686" s="646">
        <v>1</v>
      </c>
      <c r="C1686" s="1806" t="s">
        <v>504</v>
      </c>
      <c r="D1686" s="1071"/>
      <c r="E1686" s="960"/>
      <c r="F1686" s="1589">
        <f t="shared" si="832"/>
        <v>23650</v>
      </c>
      <c r="G1686" s="961">
        <f t="shared" si="835"/>
        <v>1970.8333333333333</v>
      </c>
      <c r="H1686" s="961">
        <f t="shared" si="835"/>
        <v>899.92</v>
      </c>
      <c r="I1686" s="1079">
        <f t="shared" si="834"/>
        <v>45.661902748414377</v>
      </c>
      <c r="J1686" s="1161"/>
      <c r="K1686" s="1161"/>
      <c r="L1686" s="1162"/>
      <c r="M1686" s="1162"/>
      <c r="N1686" s="1162"/>
      <c r="O1686" s="1162"/>
      <c r="P1686" s="1162"/>
      <c r="Q1686" s="1162"/>
      <c r="R1686" s="1200"/>
      <c r="S1686" s="1160"/>
      <c r="T1686" s="1200"/>
      <c r="U1686" s="3064"/>
      <c r="V1686" s="1200"/>
      <c r="W1686" s="1200"/>
      <c r="X1686" s="2007"/>
      <c r="Y1686" s="2007"/>
      <c r="Z1686" s="1200"/>
      <c r="AA1686" s="669"/>
      <c r="AB1686" s="205"/>
      <c r="AC1686" s="205"/>
      <c r="AD1686" s="205"/>
      <c r="AE1686" s="205"/>
      <c r="AF1686" s="205"/>
      <c r="AG1686" s="205"/>
      <c r="AH1686" s="205"/>
      <c r="AI1686" s="205"/>
      <c r="AJ1686" s="205"/>
      <c r="AK1686" s="205"/>
      <c r="AL1686" s="205"/>
      <c r="AM1686" s="205"/>
      <c r="AN1686" s="205"/>
      <c r="AO1686" s="205"/>
      <c r="AP1686" s="205"/>
      <c r="AQ1686" s="205"/>
      <c r="AR1686" s="205"/>
      <c r="AS1686" s="205"/>
      <c r="AT1686" s="205"/>
      <c r="AU1686" s="205"/>
      <c r="AV1686" s="205"/>
      <c r="AW1686" s="205"/>
      <c r="AX1686" s="205"/>
      <c r="AY1686" s="205"/>
      <c r="AZ1686" s="205"/>
      <c r="BA1686" s="205"/>
      <c r="BB1686" s="205"/>
      <c r="BC1686" s="205"/>
      <c r="BD1686" s="205"/>
      <c r="BE1686" s="205"/>
      <c r="BF1686" s="205"/>
      <c r="BG1686" s="205"/>
      <c r="BH1686" s="205"/>
      <c r="BI1686" s="205"/>
      <c r="BJ1686" s="205"/>
      <c r="BK1686" s="205"/>
      <c r="BL1686" s="205"/>
      <c r="BM1686" s="205"/>
      <c r="BN1686" s="205"/>
      <c r="BO1686" s="205"/>
      <c r="BP1686" s="205"/>
      <c r="BQ1686" s="205"/>
      <c r="BR1686" s="205"/>
      <c r="BS1686" s="205"/>
      <c r="BT1686" s="205"/>
      <c r="BU1686" s="205"/>
      <c r="BV1686" s="205"/>
      <c r="BW1686" s="205"/>
      <c r="BX1686" s="205"/>
      <c r="BY1686" s="205"/>
      <c r="BZ1686" s="205"/>
      <c r="CA1686" s="205"/>
      <c r="CB1686" s="205"/>
      <c r="CC1686" s="205"/>
      <c r="CD1686" s="205"/>
      <c r="CE1686" s="205"/>
      <c r="CF1686" s="205"/>
      <c r="CG1686" s="205"/>
      <c r="CH1686" s="205"/>
      <c r="CI1686" s="205"/>
      <c r="CJ1686" s="205"/>
      <c r="CK1686" s="205"/>
      <c r="CL1686" s="205"/>
      <c r="CM1686" s="205"/>
      <c r="CN1686" s="205"/>
      <c r="CO1686" s="205"/>
      <c r="CP1686" s="205"/>
      <c r="CQ1686" s="205"/>
      <c r="CR1686" s="205"/>
      <c r="CS1686" s="205"/>
      <c r="CT1686" s="205"/>
      <c r="CU1686" s="205"/>
      <c r="CV1686" s="205"/>
      <c r="CW1686" s="205"/>
      <c r="CX1686" s="205"/>
      <c r="CY1686" s="205"/>
      <c r="CZ1686" s="205"/>
      <c r="DA1686" s="205"/>
      <c r="DB1686" s="205"/>
      <c r="DC1686" s="205"/>
      <c r="DD1686" s="205"/>
      <c r="DE1686" s="205"/>
      <c r="DF1686" s="205"/>
      <c r="DG1686" s="205"/>
      <c r="DH1686" s="205"/>
      <c r="DI1686" s="205"/>
      <c r="DJ1686" s="205"/>
      <c r="DK1686" s="205"/>
      <c r="DL1686" s="205"/>
      <c r="DM1686" s="205"/>
      <c r="DN1686" s="205"/>
      <c r="DO1686" s="205"/>
      <c r="DP1686" s="205"/>
      <c r="DQ1686" s="205"/>
      <c r="DR1686" s="205"/>
      <c r="DS1686" s="205"/>
      <c r="DT1686" s="205"/>
      <c r="DU1686" s="205"/>
      <c r="DV1686" s="205"/>
      <c r="DW1686" s="205"/>
      <c r="DX1686" s="205"/>
      <c r="DY1686" s="205"/>
      <c r="DZ1686" s="205"/>
      <c r="EA1686" s="205"/>
      <c r="EB1686" s="205"/>
      <c r="EC1686" s="205"/>
      <c r="ED1686" s="205"/>
      <c r="EE1686" s="205"/>
      <c r="EF1686" s="205"/>
      <c r="EG1686" s="205"/>
      <c r="EH1686" s="205"/>
      <c r="EI1686" s="205"/>
      <c r="EJ1686" s="205"/>
      <c r="EK1686" s="205"/>
      <c r="EL1686" s="205"/>
      <c r="EM1686" s="205"/>
      <c r="EN1686" s="205"/>
      <c r="EO1686" s="205"/>
      <c r="EP1686" s="205"/>
      <c r="EQ1686" s="205"/>
      <c r="ER1686" s="205"/>
      <c r="ES1686" s="205"/>
      <c r="ET1686" s="205"/>
      <c r="EU1686" s="205"/>
      <c r="EV1686" s="205"/>
      <c r="EW1686" s="205"/>
      <c r="EX1686" s="205"/>
      <c r="EY1686" s="205"/>
      <c r="EZ1686" s="205"/>
      <c r="FA1686" s="205"/>
      <c r="FB1686" s="205"/>
      <c r="FC1686" s="205"/>
      <c r="FD1686" s="205"/>
      <c r="FE1686" s="205"/>
      <c r="FF1686" s="205"/>
      <c r="FG1686" s="205"/>
      <c r="FH1686" s="205"/>
      <c r="FI1686" s="205"/>
      <c r="FJ1686" s="205"/>
      <c r="FK1686" s="205"/>
      <c r="FL1686" s="205"/>
      <c r="FM1686" s="205"/>
      <c r="FN1686" s="205"/>
      <c r="FO1686" s="205"/>
      <c r="FP1686" s="205"/>
      <c r="FQ1686" s="205"/>
      <c r="FR1686" s="205"/>
      <c r="FS1686" s="205"/>
      <c r="FT1686" s="205"/>
      <c r="FU1686" s="205"/>
      <c r="FV1686" s="205"/>
      <c r="FW1686" s="205"/>
      <c r="FX1686" s="205"/>
      <c r="FY1686" s="205"/>
      <c r="FZ1686" s="205"/>
      <c r="GA1686" s="205"/>
      <c r="GB1686" s="205"/>
      <c r="GC1686" s="205"/>
      <c r="GD1686" s="205"/>
      <c r="GE1686" s="205"/>
      <c r="GF1686" s="205"/>
      <c r="GG1686" s="205"/>
      <c r="GH1686" s="205"/>
      <c r="GI1686" s="205"/>
      <c r="GJ1686" s="205"/>
      <c r="GK1686" s="205"/>
      <c r="GL1686" s="205"/>
      <c r="GM1686" s="205"/>
      <c r="GN1686" s="205"/>
      <c r="GO1686" s="205"/>
      <c r="GP1686" s="205"/>
      <c r="GQ1686" s="205"/>
      <c r="GR1686" s="205"/>
      <c r="GS1686" s="205"/>
      <c r="GT1686" s="205"/>
      <c r="GU1686" s="205"/>
      <c r="GV1686" s="205"/>
      <c r="GW1686" s="205"/>
      <c r="GX1686" s="205"/>
      <c r="GY1686" s="205"/>
      <c r="GZ1686" s="205"/>
      <c r="HA1686" s="205"/>
      <c r="HB1686" s="205"/>
      <c r="HC1686" s="205"/>
      <c r="HD1686" s="205"/>
      <c r="HE1686" s="205"/>
      <c r="HF1686" s="205"/>
      <c r="HG1686" s="205"/>
      <c r="HH1686" s="205"/>
      <c r="HI1686" s="205"/>
      <c r="HJ1686" s="205"/>
      <c r="HK1686" s="205"/>
      <c r="HL1686" s="205"/>
      <c r="HM1686" s="205"/>
      <c r="HN1686" s="205"/>
      <c r="HO1686" s="205"/>
      <c r="HP1686" s="205"/>
      <c r="HQ1686" s="205"/>
      <c r="HR1686" s="205"/>
      <c r="HS1686" s="205"/>
      <c r="HT1686" s="205"/>
      <c r="HU1686" s="205"/>
      <c r="HV1686" s="205"/>
      <c r="HW1686" s="205"/>
      <c r="HX1686" s="205"/>
      <c r="HY1686" s="205"/>
      <c r="HZ1686" s="205"/>
      <c r="IA1686" s="205"/>
      <c r="IB1686" s="205"/>
      <c r="IC1686" s="205"/>
      <c r="ID1686" s="205"/>
      <c r="IE1686" s="205"/>
      <c r="IF1686" s="205"/>
      <c r="IG1686" s="205"/>
      <c r="IH1686" s="205"/>
      <c r="II1686" s="205"/>
      <c r="IJ1686" s="205"/>
      <c r="IK1686" s="205"/>
      <c r="IL1686" s="205"/>
      <c r="IM1686" s="205"/>
      <c r="IN1686" s="205"/>
      <c r="IO1686" s="205"/>
      <c r="IP1686" s="205"/>
      <c r="IQ1686" s="205"/>
      <c r="IR1686" s="205"/>
      <c r="IS1686" s="205"/>
      <c r="IT1686" s="205"/>
      <c r="IU1686" s="205"/>
      <c r="IV1686" s="205"/>
      <c r="IW1686" s="205"/>
      <c r="IX1686" s="205"/>
      <c r="IY1686" s="205"/>
      <c r="IZ1686" s="205"/>
      <c r="JA1686" s="205"/>
      <c r="JB1686" s="205"/>
    </row>
    <row r="1687" spans="1:262" s="692" customFormat="1" ht="47.25" x14ac:dyDescent="0.25">
      <c r="A1687" s="646"/>
      <c r="B1687" s="646">
        <v>1</v>
      </c>
      <c r="C1687" s="2605" t="s">
        <v>489</v>
      </c>
      <c r="D1687" s="1071"/>
      <c r="E1687" s="960"/>
      <c r="F1687" s="1589">
        <f t="shared" si="832"/>
        <v>15815</v>
      </c>
      <c r="G1687" s="961">
        <f t="shared" si="835"/>
        <v>1317.9166666666667</v>
      </c>
      <c r="H1687" s="961">
        <f t="shared" si="835"/>
        <v>0</v>
      </c>
      <c r="I1687" s="1079">
        <f t="shared" si="834"/>
        <v>0</v>
      </c>
      <c r="J1687" s="1161"/>
      <c r="K1687" s="1161"/>
      <c r="L1687" s="1162"/>
      <c r="M1687" s="1162"/>
      <c r="N1687" s="1162"/>
      <c r="O1687" s="1162"/>
      <c r="P1687" s="1162"/>
      <c r="Q1687" s="1162"/>
      <c r="R1687" s="1200">
        <f t="shared" ref="R1687:W1687" si="836">R1614</f>
        <v>0</v>
      </c>
      <c r="S1687" s="1160">
        <f t="shared" si="836"/>
        <v>0</v>
      </c>
      <c r="T1687" s="1200">
        <f t="shared" si="836"/>
        <v>0</v>
      </c>
      <c r="U1687" s="3064">
        <f t="shared" si="836"/>
        <v>0</v>
      </c>
      <c r="V1687" s="1200">
        <f t="shared" si="836"/>
        <v>0</v>
      </c>
      <c r="W1687" s="1200">
        <f t="shared" si="836"/>
        <v>0</v>
      </c>
      <c r="X1687" s="2007"/>
      <c r="Y1687" s="2007">
        <f>Y1614</f>
        <v>0</v>
      </c>
      <c r="Z1687" s="1200">
        <f>Z1614</f>
        <v>0</v>
      </c>
      <c r="AA1687" s="669"/>
      <c r="AB1687" s="205"/>
      <c r="AC1687" s="205"/>
      <c r="AD1687" s="205"/>
      <c r="AE1687" s="205"/>
      <c r="AF1687" s="205"/>
      <c r="AG1687" s="205"/>
      <c r="AH1687" s="205"/>
      <c r="AI1687" s="205"/>
      <c r="AJ1687" s="205"/>
      <c r="AK1687" s="205"/>
      <c r="AL1687" s="205"/>
      <c r="AM1687" s="205"/>
      <c r="AN1687" s="205"/>
      <c r="AO1687" s="205"/>
      <c r="AP1687" s="205"/>
      <c r="AQ1687" s="205"/>
      <c r="AR1687" s="205"/>
      <c r="AS1687" s="205"/>
      <c r="AT1687" s="205"/>
      <c r="AU1687" s="205"/>
      <c r="AV1687" s="205"/>
      <c r="AW1687" s="205"/>
      <c r="AX1687" s="205"/>
      <c r="AY1687" s="205"/>
      <c r="AZ1687" s="205"/>
      <c r="BA1687" s="205"/>
      <c r="BB1687" s="205"/>
      <c r="BC1687" s="205"/>
      <c r="BD1687" s="205"/>
      <c r="BE1687" s="205"/>
      <c r="BF1687" s="205"/>
      <c r="BG1687" s="205"/>
      <c r="BH1687" s="205"/>
      <c r="BI1687" s="205"/>
      <c r="BJ1687" s="205"/>
      <c r="BK1687" s="205"/>
      <c r="BL1687" s="205"/>
      <c r="BM1687" s="205"/>
      <c r="BN1687" s="205"/>
      <c r="BO1687" s="205"/>
      <c r="BP1687" s="205"/>
      <c r="BQ1687" s="205"/>
      <c r="BR1687" s="205"/>
      <c r="BS1687" s="205"/>
      <c r="BT1687" s="205"/>
      <c r="BU1687" s="205"/>
      <c r="BV1687" s="205"/>
      <c r="BW1687" s="205"/>
      <c r="BX1687" s="205"/>
      <c r="BY1687" s="205"/>
      <c r="BZ1687" s="205"/>
      <c r="CA1687" s="205"/>
      <c r="CB1687" s="205"/>
      <c r="CC1687" s="205"/>
      <c r="CD1687" s="205"/>
      <c r="CE1687" s="205"/>
      <c r="CF1687" s="205"/>
      <c r="CG1687" s="205"/>
      <c r="CH1687" s="205"/>
      <c r="CI1687" s="205"/>
      <c r="CJ1687" s="205"/>
      <c r="CK1687" s="205"/>
      <c r="CL1687" s="205"/>
      <c r="CM1687" s="205"/>
      <c r="CN1687" s="205"/>
      <c r="CO1687" s="205"/>
      <c r="CP1687" s="205"/>
      <c r="CQ1687" s="205"/>
      <c r="CR1687" s="205"/>
      <c r="CS1687" s="205"/>
      <c r="CT1687" s="205"/>
      <c r="CU1687" s="205"/>
      <c r="CV1687" s="205"/>
      <c r="CW1687" s="205"/>
      <c r="CX1687" s="205"/>
      <c r="CY1687" s="205"/>
      <c r="CZ1687" s="205"/>
      <c r="DA1687" s="205"/>
      <c r="DB1687" s="205"/>
      <c r="DC1687" s="205"/>
      <c r="DD1687" s="205"/>
      <c r="DE1687" s="205"/>
      <c r="DF1687" s="205"/>
      <c r="DG1687" s="205"/>
      <c r="DH1687" s="205"/>
      <c r="DI1687" s="205"/>
      <c r="DJ1687" s="205"/>
      <c r="DK1687" s="205"/>
      <c r="DL1687" s="205"/>
      <c r="DM1687" s="205"/>
      <c r="DN1687" s="205"/>
      <c r="DO1687" s="205"/>
      <c r="DP1687" s="205"/>
      <c r="DQ1687" s="205"/>
      <c r="DR1687" s="205"/>
      <c r="DS1687" s="205"/>
      <c r="DT1687" s="205"/>
      <c r="DU1687" s="205"/>
      <c r="DV1687" s="205"/>
      <c r="DW1687" s="205"/>
      <c r="DX1687" s="205"/>
      <c r="DY1687" s="205"/>
      <c r="DZ1687" s="205"/>
      <c r="EA1687" s="205"/>
      <c r="EB1687" s="205"/>
      <c r="EC1687" s="205"/>
      <c r="ED1687" s="205"/>
      <c r="EE1687" s="205"/>
      <c r="EF1687" s="205"/>
      <c r="EG1687" s="205"/>
      <c r="EH1687" s="205"/>
      <c r="EI1687" s="205"/>
      <c r="EJ1687" s="205"/>
      <c r="EK1687" s="205"/>
      <c r="EL1687" s="205"/>
      <c r="EM1687" s="205"/>
      <c r="EN1687" s="205"/>
      <c r="EO1687" s="205"/>
      <c r="EP1687" s="205"/>
      <c r="EQ1687" s="205"/>
      <c r="ER1687" s="205"/>
      <c r="ES1687" s="205"/>
      <c r="ET1687" s="205"/>
      <c r="EU1687" s="205"/>
      <c r="EV1687" s="205"/>
      <c r="EW1687" s="205"/>
      <c r="EX1687" s="205"/>
      <c r="EY1687" s="205"/>
      <c r="EZ1687" s="205"/>
      <c r="FA1687" s="205"/>
      <c r="FB1687" s="205"/>
      <c r="FC1687" s="205"/>
      <c r="FD1687" s="205"/>
      <c r="FE1687" s="205"/>
      <c r="FF1687" s="205"/>
      <c r="FG1687" s="205"/>
      <c r="FH1687" s="205"/>
      <c r="FI1687" s="205"/>
      <c r="FJ1687" s="205"/>
      <c r="FK1687" s="205"/>
      <c r="FL1687" s="205"/>
      <c r="FM1687" s="205"/>
      <c r="FN1687" s="205"/>
      <c r="FO1687" s="205"/>
      <c r="FP1687" s="205"/>
      <c r="FQ1687" s="205"/>
      <c r="FR1687" s="205"/>
      <c r="FS1687" s="205"/>
      <c r="FT1687" s="205"/>
      <c r="FU1687" s="205"/>
      <c r="FV1687" s="205"/>
      <c r="FW1687" s="205"/>
      <c r="FX1687" s="205"/>
      <c r="FY1687" s="205"/>
      <c r="FZ1687" s="205"/>
      <c r="GA1687" s="205"/>
      <c r="GB1687" s="205"/>
      <c r="GC1687" s="205"/>
      <c r="GD1687" s="205"/>
      <c r="GE1687" s="205"/>
      <c r="GF1687" s="205"/>
      <c r="GG1687" s="205"/>
      <c r="GH1687" s="205"/>
      <c r="GI1687" s="205"/>
      <c r="GJ1687" s="205"/>
      <c r="GK1687" s="205"/>
      <c r="GL1687" s="205"/>
      <c r="GM1687" s="205"/>
      <c r="GN1687" s="205"/>
      <c r="GO1687" s="205"/>
      <c r="GP1687" s="205"/>
      <c r="GQ1687" s="205"/>
      <c r="GR1687" s="205"/>
      <c r="GS1687" s="205"/>
      <c r="GT1687" s="205"/>
      <c r="GU1687" s="205"/>
      <c r="GV1687" s="205"/>
      <c r="GW1687" s="205"/>
      <c r="GX1687" s="205"/>
      <c r="GY1687" s="205"/>
      <c r="GZ1687" s="205"/>
      <c r="HA1687" s="205"/>
      <c r="HB1687" s="205"/>
      <c r="HC1687" s="205"/>
      <c r="HD1687" s="205"/>
      <c r="HE1687" s="205"/>
      <c r="HF1687" s="205"/>
      <c r="HG1687" s="205"/>
      <c r="HH1687" s="205"/>
      <c r="HI1687" s="205"/>
      <c r="HJ1687" s="205"/>
      <c r="HK1687" s="205"/>
      <c r="HL1687" s="205"/>
      <c r="HM1687" s="205"/>
      <c r="HN1687" s="205"/>
      <c r="HO1687" s="205"/>
      <c r="HP1687" s="205"/>
      <c r="HQ1687" s="205"/>
      <c r="HR1687" s="205"/>
      <c r="HS1687" s="205"/>
      <c r="HT1687" s="205"/>
      <c r="HU1687" s="205"/>
      <c r="HV1687" s="205"/>
      <c r="HW1687" s="205"/>
      <c r="HX1687" s="205"/>
      <c r="HY1687" s="205"/>
      <c r="HZ1687" s="205"/>
      <c r="IA1687" s="205"/>
      <c r="IB1687" s="205"/>
      <c r="IC1687" s="205"/>
      <c r="ID1687" s="205"/>
      <c r="IE1687" s="205"/>
      <c r="IF1687" s="205"/>
      <c r="IG1687" s="205"/>
      <c r="IH1687" s="205"/>
      <c r="II1687" s="205"/>
      <c r="IJ1687" s="205"/>
      <c r="IK1687" s="205"/>
      <c r="IL1687" s="205"/>
      <c r="IM1687" s="205"/>
      <c r="IN1687" s="205"/>
      <c r="IO1687" s="205"/>
      <c r="IP1687" s="205"/>
      <c r="IQ1687" s="205"/>
      <c r="IR1687" s="205"/>
      <c r="IS1687" s="205"/>
      <c r="IT1687" s="205"/>
      <c r="IU1687" s="205"/>
      <c r="IV1687" s="205"/>
      <c r="IW1687" s="205"/>
      <c r="IX1687" s="205"/>
      <c r="IY1687" s="205"/>
      <c r="IZ1687" s="205"/>
      <c r="JA1687" s="205"/>
      <c r="JB1687" s="205"/>
    </row>
    <row r="1688" spans="1:262" s="692" customFormat="1" ht="30" x14ac:dyDescent="0.25">
      <c r="A1688" s="646"/>
      <c r="B1688" s="646">
        <v>1</v>
      </c>
      <c r="C1688" s="1803" t="s">
        <v>490</v>
      </c>
      <c r="D1688" s="1071"/>
      <c r="E1688" s="960"/>
      <c r="F1688" s="1589">
        <f t="shared" si="832"/>
        <v>6207</v>
      </c>
      <c r="G1688" s="961">
        <f t="shared" si="835"/>
        <v>517.25</v>
      </c>
      <c r="H1688" s="961">
        <f t="shared" si="835"/>
        <v>0</v>
      </c>
      <c r="I1688" s="1079">
        <f t="shared" si="834"/>
        <v>0</v>
      </c>
      <c r="J1688" s="1161"/>
      <c r="K1688" s="1161"/>
      <c r="L1688" s="1162"/>
      <c r="M1688" s="1162"/>
      <c r="N1688" s="1162"/>
      <c r="O1688" s="1162"/>
      <c r="P1688" s="1162"/>
      <c r="Q1688" s="1162"/>
      <c r="R1688" s="1200"/>
      <c r="S1688" s="1160"/>
      <c r="T1688" s="1200"/>
      <c r="U1688" s="3064"/>
      <c r="V1688" s="1200"/>
      <c r="W1688" s="1200"/>
      <c r="X1688" s="2007"/>
      <c r="Y1688" s="2007"/>
      <c r="Z1688" s="1200"/>
      <c r="AA1688" s="669"/>
      <c r="AB1688" s="205"/>
      <c r="AC1688" s="205"/>
      <c r="AD1688" s="205"/>
      <c r="AE1688" s="205"/>
      <c r="AF1688" s="205"/>
      <c r="AG1688" s="205"/>
      <c r="AH1688" s="205"/>
      <c r="AI1688" s="205"/>
      <c r="AJ1688" s="205"/>
      <c r="AK1688" s="205"/>
      <c r="AL1688" s="205"/>
      <c r="AM1688" s="205"/>
      <c r="AN1688" s="205"/>
      <c r="AO1688" s="205"/>
      <c r="AP1688" s="205"/>
      <c r="AQ1688" s="205"/>
      <c r="AR1688" s="205"/>
      <c r="AS1688" s="205"/>
      <c r="AT1688" s="205"/>
      <c r="AU1688" s="205"/>
      <c r="AV1688" s="205"/>
      <c r="AW1688" s="205"/>
      <c r="AX1688" s="205"/>
      <c r="AY1688" s="205"/>
      <c r="AZ1688" s="205"/>
      <c r="BA1688" s="205"/>
      <c r="BB1688" s="205"/>
      <c r="BC1688" s="205"/>
      <c r="BD1688" s="205"/>
      <c r="BE1688" s="205"/>
      <c r="BF1688" s="205"/>
      <c r="BG1688" s="205"/>
      <c r="BH1688" s="205"/>
      <c r="BI1688" s="205"/>
      <c r="BJ1688" s="205"/>
      <c r="BK1688" s="205"/>
      <c r="BL1688" s="205"/>
      <c r="BM1688" s="205"/>
      <c r="BN1688" s="205"/>
      <c r="BO1688" s="205"/>
      <c r="BP1688" s="205"/>
      <c r="BQ1688" s="205"/>
      <c r="BR1688" s="205"/>
      <c r="BS1688" s="205"/>
      <c r="BT1688" s="205"/>
      <c r="BU1688" s="205"/>
      <c r="BV1688" s="205"/>
      <c r="BW1688" s="205"/>
      <c r="BX1688" s="205"/>
      <c r="BY1688" s="205"/>
      <c r="BZ1688" s="205"/>
      <c r="CA1688" s="205"/>
      <c r="CB1688" s="205"/>
      <c r="CC1688" s="205"/>
      <c r="CD1688" s="205"/>
      <c r="CE1688" s="205"/>
      <c r="CF1688" s="205"/>
      <c r="CG1688" s="205"/>
      <c r="CH1688" s="205"/>
      <c r="CI1688" s="205"/>
      <c r="CJ1688" s="205"/>
      <c r="CK1688" s="205"/>
      <c r="CL1688" s="205"/>
      <c r="CM1688" s="205"/>
      <c r="CN1688" s="205"/>
      <c r="CO1688" s="205"/>
      <c r="CP1688" s="205"/>
      <c r="CQ1688" s="205"/>
      <c r="CR1688" s="205"/>
      <c r="CS1688" s="205"/>
      <c r="CT1688" s="205"/>
      <c r="CU1688" s="205"/>
      <c r="CV1688" s="205"/>
      <c r="CW1688" s="205"/>
      <c r="CX1688" s="205"/>
      <c r="CY1688" s="205"/>
      <c r="CZ1688" s="205"/>
      <c r="DA1688" s="205"/>
      <c r="DB1688" s="205"/>
      <c r="DC1688" s="205"/>
      <c r="DD1688" s="205"/>
      <c r="DE1688" s="205"/>
      <c r="DF1688" s="205"/>
      <c r="DG1688" s="205"/>
      <c r="DH1688" s="205"/>
      <c r="DI1688" s="205"/>
      <c r="DJ1688" s="205"/>
      <c r="DK1688" s="205"/>
      <c r="DL1688" s="205"/>
      <c r="DM1688" s="205"/>
      <c r="DN1688" s="205"/>
      <c r="DO1688" s="205"/>
      <c r="DP1688" s="205"/>
      <c r="DQ1688" s="205"/>
      <c r="DR1688" s="205"/>
      <c r="DS1688" s="205"/>
      <c r="DT1688" s="205"/>
      <c r="DU1688" s="205"/>
      <c r="DV1688" s="205"/>
      <c r="DW1688" s="205"/>
      <c r="DX1688" s="205"/>
      <c r="DY1688" s="205"/>
      <c r="DZ1688" s="205"/>
      <c r="EA1688" s="205"/>
      <c r="EB1688" s="205"/>
      <c r="EC1688" s="205"/>
      <c r="ED1688" s="205"/>
      <c r="EE1688" s="205"/>
      <c r="EF1688" s="205"/>
      <c r="EG1688" s="205"/>
      <c r="EH1688" s="205"/>
      <c r="EI1688" s="205"/>
      <c r="EJ1688" s="205"/>
      <c r="EK1688" s="205"/>
      <c r="EL1688" s="205"/>
      <c r="EM1688" s="205"/>
      <c r="EN1688" s="205"/>
      <c r="EO1688" s="205"/>
      <c r="EP1688" s="205"/>
      <c r="EQ1688" s="205"/>
      <c r="ER1688" s="205"/>
      <c r="ES1688" s="205"/>
      <c r="ET1688" s="205"/>
      <c r="EU1688" s="205"/>
      <c r="EV1688" s="205"/>
      <c r="EW1688" s="205"/>
      <c r="EX1688" s="205"/>
      <c r="EY1688" s="205"/>
      <c r="EZ1688" s="205"/>
      <c r="FA1688" s="205"/>
      <c r="FB1688" s="205"/>
      <c r="FC1688" s="205"/>
      <c r="FD1688" s="205"/>
      <c r="FE1688" s="205"/>
      <c r="FF1688" s="205"/>
      <c r="FG1688" s="205"/>
      <c r="FH1688" s="205"/>
      <c r="FI1688" s="205"/>
      <c r="FJ1688" s="205"/>
      <c r="FK1688" s="205"/>
      <c r="FL1688" s="205"/>
      <c r="FM1688" s="205"/>
      <c r="FN1688" s="205"/>
      <c r="FO1688" s="205"/>
      <c r="FP1688" s="205"/>
      <c r="FQ1688" s="205"/>
      <c r="FR1688" s="205"/>
      <c r="FS1688" s="205"/>
      <c r="FT1688" s="205"/>
      <c r="FU1688" s="205"/>
      <c r="FV1688" s="205"/>
      <c r="FW1688" s="205"/>
      <c r="FX1688" s="205"/>
      <c r="FY1688" s="205"/>
      <c r="FZ1688" s="205"/>
      <c r="GA1688" s="205"/>
      <c r="GB1688" s="205"/>
      <c r="GC1688" s="205"/>
      <c r="GD1688" s="205"/>
      <c r="GE1688" s="205"/>
      <c r="GF1688" s="205"/>
      <c r="GG1688" s="205"/>
      <c r="GH1688" s="205"/>
      <c r="GI1688" s="205"/>
      <c r="GJ1688" s="205"/>
      <c r="GK1688" s="205"/>
      <c r="GL1688" s="205"/>
      <c r="GM1688" s="205"/>
      <c r="GN1688" s="205"/>
      <c r="GO1688" s="205"/>
      <c r="GP1688" s="205"/>
      <c r="GQ1688" s="205"/>
      <c r="GR1688" s="205"/>
      <c r="GS1688" s="205"/>
      <c r="GT1688" s="205"/>
      <c r="GU1688" s="205"/>
      <c r="GV1688" s="205"/>
      <c r="GW1688" s="205"/>
      <c r="GX1688" s="205"/>
      <c r="GY1688" s="205"/>
      <c r="GZ1688" s="205"/>
      <c r="HA1688" s="205"/>
      <c r="HB1688" s="205"/>
      <c r="HC1688" s="205"/>
      <c r="HD1688" s="205"/>
      <c r="HE1688" s="205"/>
      <c r="HF1688" s="205"/>
      <c r="HG1688" s="205"/>
      <c r="HH1688" s="205"/>
      <c r="HI1688" s="205"/>
      <c r="HJ1688" s="205"/>
      <c r="HK1688" s="205"/>
      <c r="HL1688" s="205"/>
      <c r="HM1688" s="205"/>
      <c r="HN1688" s="205"/>
      <c r="HO1688" s="205"/>
      <c r="HP1688" s="205"/>
      <c r="HQ1688" s="205"/>
      <c r="HR1688" s="205"/>
      <c r="HS1688" s="205"/>
      <c r="HT1688" s="205"/>
      <c r="HU1688" s="205"/>
      <c r="HV1688" s="205"/>
      <c r="HW1688" s="205"/>
      <c r="HX1688" s="205"/>
      <c r="HY1688" s="205"/>
      <c r="HZ1688" s="205"/>
      <c r="IA1688" s="205"/>
      <c r="IB1688" s="205"/>
      <c r="IC1688" s="205"/>
      <c r="ID1688" s="205"/>
      <c r="IE1688" s="205"/>
      <c r="IF1688" s="205"/>
      <c r="IG1688" s="205"/>
      <c r="IH1688" s="205"/>
      <c r="II1688" s="205"/>
      <c r="IJ1688" s="205"/>
      <c r="IK1688" s="205"/>
      <c r="IL1688" s="205"/>
      <c r="IM1688" s="205"/>
      <c r="IN1688" s="205"/>
      <c r="IO1688" s="205"/>
      <c r="IP1688" s="205"/>
      <c r="IQ1688" s="205"/>
      <c r="IR1688" s="205"/>
      <c r="IS1688" s="205"/>
      <c r="IT1688" s="205"/>
      <c r="IU1688" s="205"/>
      <c r="IV1688" s="205"/>
      <c r="IW1688" s="205"/>
      <c r="IX1688" s="205"/>
      <c r="IY1688" s="205"/>
      <c r="IZ1688" s="205"/>
      <c r="JA1688" s="205"/>
      <c r="JB1688" s="205"/>
    </row>
    <row r="1689" spans="1:262" s="692" customFormat="1" ht="30" x14ac:dyDescent="0.25">
      <c r="A1689" s="646"/>
      <c r="B1689" s="646">
        <v>1</v>
      </c>
      <c r="C1689" s="1138" t="s">
        <v>491</v>
      </c>
      <c r="D1689" s="1071"/>
      <c r="E1689" s="960"/>
      <c r="F1689" s="1589">
        <f t="shared" si="832"/>
        <v>6035</v>
      </c>
      <c r="G1689" s="961">
        <f t="shared" si="835"/>
        <v>502.91666666666669</v>
      </c>
      <c r="H1689" s="961">
        <f t="shared" si="835"/>
        <v>0</v>
      </c>
      <c r="I1689" s="1079">
        <f t="shared" si="834"/>
        <v>0</v>
      </c>
      <c r="J1689" s="1161"/>
      <c r="K1689" s="1161"/>
      <c r="L1689" s="1162"/>
      <c r="M1689" s="1162"/>
      <c r="N1689" s="1162"/>
      <c r="O1689" s="1162"/>
      <c r="P1689" s="1162"/>
      <c r="Q1689" s="1162"/>
      <c r="R1689" s="1200"/>
      <c r="S1689" s="1160"/>
      <c r="T1689" s="1200"/>
      <c r="U1689" s="3064"/>
      <c r="V1689" s="1200"/>
      <c r="W1689" s="1200"/>
      <c r="X1689" s="2007"/>
      <c r="Y1689" s="2007"/>
      <c r="Z1689" s="1200"/>
      <c r="AA1689" s="669"/>
      <c r="AB1689" s="205"/>
      <c r="AC1689" s="205"/>
      <c r="AD1689" s="205"/>
      <c r="AE1689" s="205"/>
      <c r="AF1689" s="205"/>
      <c r="AG1689" s="205"/>
      <c r="AH1689" s="205"/>
      <c r="AI1689" s="205"/>
      <c r="AJ1689" s="205"/>
      <c r="AK1689" s="205"/>
      <c r="AL1689" s="205"/>
      <c r="AM1689" s="205"/>
      <c r="AN1689" s="205"/>
      <c r="AO1689" s="205"/>
      <c r="AP1689" s="205"/>
      <c r="AQ1689" s="205"/>
      <c r="AR1689" s="205"/>
      <c r="AS1689" s="205"/>
      <c r="AT1689" s="205"/>
      <c r="AU1689" s="205"/>
      <c r="AV1689" s="205"/>
      <c r="AW1689" s="205"/>
      <c r="AX1689" s="205"/>
      <c r="AY1689" s="205"/>
      <c r="AZ1689" s="205"/>
      <c r="BA1689" s="205"/>
      <c r="BB1689" s="205"/>
      <c r="BC1689" s="205"/>
      <c r="BD1689" s="205"/>
      <c r="BE1689" s="205"/>
      <c r="BF1689" s="205"/>
      <c r="BG1689" s="205"/>
      <c r="BH1689" s="205"/>
      <c r="BI1689" s="205"/>
      <c r="BJ1689" s="205"/>
      <c r="BK1689" s="205"/>
      <c r="BL1689" s="205"/>
      <c r="BM1689" s="205"/>
      <c r="BN1689" s="205"/>
      <c r="BO1689" s="205"/>
      <c r="BP1689" s="205"/>
      <c r="BQ1689" s="205"/>
      <c r="BR1689" s="205"/>
      <c r="BS1689" s="205"/>
      <c r="BT1689" s="205"/>
      <c r="BU1689" s="205"/>
      <c r="BV1689" s="205"/>
      <c r="BW1689" s="205"/>
      <c r="BX1689" s="205"/>
      <c r="BY1689" s="205"/>
      <c r="BZ1689" s="205"/>
      <c r="CA1689" s="205"/>
      <c r="CB1689" s="205"/>
      <c r="CC1689" s="205"/>
      <c r="CD1689" s="205"/>
      <c r="CE1689" s="205"/>
      <c r="CF1689" s="205"/>
      <c r="CG1689" s="205"/>
      <c r="CH1689" s="205"/>
      <c r="CI1689" s="205"/>
      <c r="CJ1689" s="205"/>
      <c r="CK1689" s="205"/>
      <c r="CL1689" s="205"/>
      <c r="CM1689" s="205"/>
      <c r="CN1689" s="205"/>
      <c r="CO1689" s="205"/>
      <c r="CP1689" s="205"/>
      <c r="CQ1689" s="205"/>
      <c r="CR1689" s="205"/>
      <c r="CS1689" s="205"/>
      <c r="CT1689" s="205"/>
      <c r="CU1689" s="205"/>
      <c r="CV1689" s="205"/>
      <c r="CW1689" s="205"/>
      <c r="CX1689" s="205"/>
      <c r="CY1689" s="205"/>
      <c r="CZ1689" s="205"/>
      <c r="DA1689" s="205"/>
      <c r="DB1689" s="205"/>
      <c r="DC1689" s="205"/>
      <c r="DD1689" s="205"/>
      <c r="DE1689" s="205"/>
      <c r="DF1689" s="205"/>
      <c r="DG1689" s="205"/>
      <c r="DH1689" s="205"/>
      <c r="DI1689" s="205"/>
      <c r="DJ1689" s="205"/>
      <c r="DK1689" s="205"/>
      <c r="DL1689" s="205"/>
      <c r="DM1689" s="205"/>
      <c r="DN1689" s="205"/>
      <c r="DO1689" s="205"/>
      <c r="DP1689" s="205"/>
      <c r="DQ1689" s="205"/>
      <c r="DR1689" s="205"/>
      <c r="DS1689" s="205"/>
      <c r="DT1689" s="205"/>
      <c r="DU1689" s="205"/>
      <c r="DV1689" s="205"/>
      <c r="DW1689" s="205"/>
      <c r="DX1689" s="205"/>
      <c r="DY1689" s="205"/>
      <c r="DZ1689" s="205"/>
      <c r="EA1689" s="205"/>
      <c r="EB1689" s="205"/>
      <c r="EC1689" s="205"/>
      <c r="ED1689" s="205"/>
      <c r="EE1689" s="205"/>
      <c r="EF1689" s="205"/>
      <c r="EG1689" s="205"/>
      <c r="EH1689" s="205"/>
      <c r="EI1689" s="205"/>
      <c r="EJ1689" s="205"/>
      <c r="EK1689" s="205"/>
      <c r="EL1689" s="205"/>
      <c r="EM1689" s="205"/>
      <c r="EN1689" s="205"/>
      <c r="EO1689" s="205"/>
      <c r="EP1689" s="205"/>
      <c r="EQ1689" s="205"/>
      <c r="ER1689" s="205"/>
      <c r="ES1689" s="205"/>
      <c r="ET1689" s="205"/>
      <c r="EU1689" s="205"/>
      <c r="EV1689" s="205"/>
      <c r="EW1689" s="205"/>
      <c r="EX1689" s="205"/>
      <c r="EY1689" s="205"/>
      <c r="EZ1689" s="205"/>
      <c r="FA1689" s="205"/>
      <c r="FB1689" s="205"/>
      <c r="FC1689" s="205"/>
      <c r="FD1689" s="205"/>
      <c r="FE1689" s="205"/>
      <c r="FF1689" s="205"/>
      <c r="FG1689" s="205"/>
      <c r="FH1689" s="205"/>
      <c r="FI1689" s="205"/>
      <c r="FJ1689" s="205"/>
      <c r="FK1689" s="205"/>
      <c r="FL1689" s="205"/>
      <c r="FM1689" s="205"/>
      <c r="FN1689" s="205"/>
      <c r="FO1689" s="205"/>
      <c r="FP1689" s="205"/>
      <c r="FQ1689" s="205"/>
      <c r="FR1689" s="205"/>
      <c r="FS1689" s="205"/>
      <c r="FT1689" s="205"/>
      <c r="FU1689" s="205"/>
      <c r="FV1689" s="205"/>
      <c r="FW1689" s="205"/>
      <c r="FX1689" s="205"/>
      <c r="FY1689" s="205"/>
      <c r="FZ1689" s="205"/>
      <c r="GA1689" s="205"/>
      <c r="GB1689" s="205"/>
      <c r="GC1689" s="205"/>
      <c r="GD1689" s="205"/>
      <c r="GE1689" s="205"/>
      <c r="GF1689" s="205"/>
      <c r="GG1689" s="205"/>
      <c r="GH1689" s="205"/>
      <c r="GI1689" s="205"/>
      <c r="GJ1689" s="205"/>
      <c r="GK1689" s="205"/>
      <c r="GL1689" s="205"/>
      <c r="GM1689" s="205"/>
      <c r="GN1689" s="205"/>
      <c r="GO1689" s="205"/>
      <c r="GP1689" s="205"/>
      <c r="GQ1689" s="205"/>
      <c r="GR1689" s="205"/>
      <c r="GS1689" s="205"/>
      <c r="GT1689" s="205"/>
      <c r="GU1689" s="205"/>
      <c r="GV1689" s="205"/>
      <c r="GW1689" s="205"/>
      <c r="GX1689" s="205"/>
      <c r="GY1689" s="205"/>
      <c r="GZ1689" s="205"/>
      <c r="HA1689" s="205"/>
      <c r="HB1689" s="205"/>
      <c r="HC1689" s="205"/>
      <c r="HD1689" s="205"/>
      <c r="HE1689" s="205"/>
      <c r="HF1689" s="205"/>
      <c r="HG1689" s="205"/>
      <c r="HH1689" s="205"/>
      <c r="HI1689" s="205"/>
      <c r="HJ1689" s="205"/>
      <c r="HK1689" s="205"/>
      <c r="HL1689" s="205"/>
      <c r="HM1689" s="205"/>
      <c r="HN1689" s="205"/>
      <c r="HO1689" s="205"/>
      <c r="HP1689" s="205"/>
      <c r="HQ1689" s="205"/>
      <c r="HR1689" s="205"/>
      <c r="HS1689" s="205"/>
      <c r="HT1689" s="205"/>
      <c r="HU1689" s="205"/>
      <c r="HV1689" s="205"/>
      <c r="HW1689" s="205"/>
      <c r="HX1689" s="205"/>
      <c r="HY1689" s="205"/>
      <c r="HZ1689" s="205"/>
      <c r="IA1689" s="205"/>
      <c r="IB1689" s="205"/>
      <c r="IC1689" s="205"/>
      <c r="ID1689" s="205"/>
      <c r="IE1689" s="205"/>
      <c r="IF1689" s="205"/>
      <c r="IG1689" s="205"/>
      <c r="IH1689" s="205"/>
      <c r="II1689" s="205"/>
      <c r="IJ1689" s="205"/>
      <c r="IK1689" s="205"/>
      <c r="IL1689" s="205"/>
      <c r="IM1689" s="205"/>
      <c r="IN1689" s="205"/>
      <c r="IO1689" s="205"/>
      <c r="IP1689" s="205"/>
      <c r="IQ1689" s="205"/>
      <c r="IR1689" s="205"/>
      <c r="IS1689" s="205"/>
      <c r="IT1689" s="205"/>
      <c r="IU1689" s="205"/>
      <c r="IV1689" s="205"/>
      <c r="IW1689" s="205"/>
      <c r="IX1689" s="205"/>
      <c r="IY1689" s="205"/>
      <c r="IZ1689" s="205"/>
      <c r="JA1689" s="205"/>
      <c r="JB1689" s="205"/>
    </row>
    <row r="1690" spans="1:262" s="692" customFormat="1" ht="45" x14ac:dyDescent="0.25">
      <c r="A1690" s="646"/>
      <c r="B1690" s="646">
        <v>1</v>
      </c>
      <c r="C1690" s="1138" t="s">
        <v>492</v>
      </c>
      <c r="D1690" s="1071"/>
      <c r="E1690" s="960"/>
      <c r="F1690" s="1589">
        <f t="shared" si="832"/>
        <v>0</v>
      </c>
      <c r="G1690" s="961">
        <f t="shared" si="835"/>
        <v>0</v>
      </c>
      <c r="H1690" s="961">
        <f t="shared" si="835"/>
        <v>0</v>
      </c>
      <c r="I1690" s="1079">
        <f t="shared" si="834"/>
        <v>0</v>
      </c>
      <c r="J1690" s="1161"/>
      <c r="K1690" s="1161"/>
      <c r="L1690" s="1162"/>
      <c r="M1690" s="1162"/>
      <c r="N1690" s="1162"/>
      <c r="O1690" s="1162"/>
      <c r="P1690" s="1162"/>
      <c r="Q1690" s="1162"/>
      <c r="R1690" s="1200"/>
      <c r="S1690" s="1160"/>
      <c r="T1690" s="1200"/>
      <c r="U1690" s="3064"/>
      <c r="V1690" s="1200"/>
      <c r="W1690" s="1200"/>
      <c r="X1690" s="2007"/>
      <c r="Y1690" s="2007"/>
      <c r="Z1690" s="1200"/>
      <c r="AA1690" s="669"/>
      <c r="AB1690" s="205"/>
      <c r="AC1690" s="205"/>
      <c r="AD1690" s="205"/>
      <c r="AE1690" s="205"/>
      <c r="AF1690" s="205"/>
      <c r="AG1690" s="205"/>
      <c r="AH1690" s="205"/>
      <c r="AI1690" s="205"/>
      <c r="AJ1690" s="205"/>
      <c r="AK1690" s="205"/>
      <c r="AL1690" s="205"/>
      <c r="AM1690" s="205"/>
      <c r="AN1690" s="205"/>
      <c r="AO1690" s="205"/>
      <c r="AP1690" s="205"/>
      <c r="AQ1690" s="205"/>
      <c r="AR1690" s="205"/>
      <c r="AS1690" s="205"/>
      <c r="AT1690" s="205"/>
      <c r="AU1690" s="205"/>
      <c r="AV1690" s="205"/>
      <c r="AW1690" s="205"/>
      <c r="AX1690" s="205"/>
      <c r="AY1690" s="205"/>
      <c r="AZ1690" s="205"/>
      <c r="BA1690" s="205"/>
      <c r="BB1690" s="205"/>
      <c r="BC1690" s="205"/>
      <c r="BD1690" s="205"/>
      <c r="BE1690" s="205"/>
      <c r="BF1690" s="205"/>
      <c r="BG1690" s="205"/>
      <c r="BH1690" s="205"/>
      <c r="BI1690" s="205"/>
      <c r="BJ1690" s="205"/>
      <c r="BK1690" s="205"/>
      <c r="BL1690" s="205"/>
      <c r="BM1690" s="205"/>
      <c r="BN1690" s="205"/>
      <c r="BO1690" s="205"/>
      <c r="BP1690" s="205"/>
      <c r="BQ1690" s="205"/>
      <c r="BR1690" s="205"/>
      <c r="BS1690" s="205"/>
      <c r="BT1690" s="205"/>
      <c r="BU1690" s="205"/>
      <c r="BV1690" s="205"/>
      <c r="BW1690" s="205"/>
      <c r="BX1690" s="205"/>
      <c r="BY1690" s="205"/>
      <c r="BZ1690" s="205"/>
      <c r="CA1690" s="205"/>
      <c r="CB1690" s="205"/>
      <c r="CC1690" s="205"/>
      <c r="CD1690" s="205"/>
      <c r="CE1690" s="205"/>
      <c r="CF1690" s="205"/>
      <c r="CG1690" s="205"/>
      <c r="CH1690" s="205"/>
      <c r="CI1690" s="205"/>
      <c r="CJ1690" s="205"/>
      <c r="CK1690" s="205"/>
      <c r="CL1690" s="205"/>
      <c r="CM1690" s="205"/>
      <c r="CN1690" s="205"/>
      <c r="CO1690" s="205"/>
      <c r="CP1690" s="205"/>
      <c r="CQ1690" s="205"/>
      <c r="CR1690" s="205"/>
      <c r="CS1690" s="205"/>
      <c r="CT1690" s="205"/>
      <c r="CU1690" s="205"/>
      <c r="CV1690" s="205"/>
      <c r="CW1690" s="205"/>
      <c r="CX1690" s="205"/>
      <c r="CY1690" s="205"/>
      <c r="CZ1690" s="205"/>
      <c r="DA1690" s="205"/>
      <c r="DB1690" s="205"/>
      <c r="DC1690" s="205"/>
      <c r="DD1690" s="205"/>
      <c r="DE1690" s="205"/>
      <c r="DF1690" s="205"/>
      <c r="DG1690" s="205"/>
      <c r="DH1690" s="205"/>
      <c r="DI1690" s="205"/>
      <c r="DJ1690" s="205"/>
      <c r="DK1690" s="205"/>
      <c r="DL1690" s="205"/>
      <c r="DM1690" s="205"/>
      <c r="DN1690" s="205"/>
      <c r="DO1690" s="205"/>
      <c r="DP1690" s="205"/>
      <c r="DQ1690" s="205"/>
      <c r="DR1690" s="205"/>
      <c r="DS1690" s="205"/>
      <c r="DT1690" s="205"/>
      <c r="DU1690" s="205"/>
      <c r="DV1690" s="205"/>
      <c r="DW1690" s="205"/>
      <c r="DX1690" s="205"/>
      <c r="DY1690" s="205"/>
      <c r="DZ1690" s="205"/>
      <c r="EA1690" s="205"/>
      <c r="EB1690" s="205"/>
      <c r="EC1690" s="205"/>
      <c r="ED1690" s="205"/>
      <c r="EE1690" s="205"/>
      <c r="EF1690" s="205"/>
      <c r="EG1690" s="205"/>
      <c r="EH1690" s="205"/>
      <c r="EI1690" s="205"/>
      <c r="EJ1690" s="205"/>
      <c r="EK1690" s="205"/>
      <c r="EL1690" s="205"/>
      <c r="EM1690" s="205"/>
      <c r="EN1690" s="205"/>
      <c r="EO1690" s="205"/>
      <c r="EP1690" s="205"/>
      <c r="EQ1690" s="205"/>
      <c r="ER1690" s="205"/>
      <c r="ES1690" s="205"/>
      <c r="ET1690" s="205"/>
      <c r="EU1690" s="205"/>
      <c r="EV1690" s="205"/>
      <c r="EW1690" s="205"/>
      <c r="EX1690" s="205"/>
      <c r="EY1690" s="205"/>
      <c r="EZ1690" s="205"/>
      <c r="FA1690" s="205"/>
      <c r="FB1690" s="205"/>
      <c r="FC1690" s="205"/>
      <c r="FD1690" s="205"/>
      <c r="FE1690" s="205"/>
      <c r="FF1690" s="205"/>
      <c r="FG1690" s="205"/>
      <c r="FH1690" s="205"/>
      <c r="FI1690" s="205"/>
      <c r="FJ1690" s="205"/>
      <c r="FK1690" s="205"/>
      <c r="FL1690" s="205"/>
      <c r="FM1690" s="205"/>
      <c r="FN1690" s="205"/>
      <c r="FO1690" s="205"/>
      <c r="FP1690" s="205"/>
      <c r="FQ1690" s="205"/>
      <c r="FR1690" s="205"/>
      <c r="FS1690" s="205"/>
      <c r="FT1690" s="205"/>
      <c r="FU1690" s="205"/>
      <c r="FV1690" s="205"/>
      <c r="FW1690" s="205"/>
      <c r="FX1690" s="205"/>
      <c r="FY1690" s="205"/>
      <c r="FZ1690" s="205"/>
      <c r="GA1690" s="205"/>
      <c r="GB1690" s="205"/>
      <c r="GC1690" s="205"/>
      <c r="GD1690" s="205"/>
      <c r="GE1690" s="205"/>
      <c r="GF1690" s="205"/>
      <c r="GG1690" s="205"/>
      <c r="GH1690" s="205"/>
      <c r="GI1690" s="205"/>
      <c r="GJ1690" s="205"/>
      <c r="GK1690" s="205"/>
      <c r="GL1690" s="205"/>
      <c r="GM1690" s="205"/>
      <c r="GN1690" s="205"/>
      <c r="GO1690" s="205"/>
      <c r="GP1690" s="205"/>
      <c r="GQ1690" s="205"/>
      <c r="GR1690" s="205"/>
      <c r="GS1690" s="205"/>
      <c r="GT1690" s="205"/>
      <c r="GU1690" s="205"/>
      <c r="GV1690" s="205"/>
      <c r="GW1690" s="205"/>
      <c r="GX1690" s="205"/>
      <c r="GY1690" s="205"/>
      <c r="GZ1690" s="205"/>
      <c r="HA1690" s="205"/>
      <c r="HB1690" s="205"/>
      <c r="HC1690" s="205"/>
      <c r="HD1690" s="205"/>
      <c r="HE1690" s="205"/>
      <c r="HF1690" s="205"/>
      <c r="HG1690" s="205"/>
      <c r="HH1690" s="205"/>
      <c r="HI1690" s="205"/>
      <c r="HJ1690" s="205"/>
      <c r="HK1690" s="205"/>
      <c r="HL1690" s="205"/>
      <c r="HM1690" s="205"/>
      <c r="HN1690" s="205"/>
      <c r="HO1690" s="205"/>
      <c r="HP1690" s="205"/>
      <c r="HQ1690" s="205"/>
      <c r="HR1690" s="205"/>
      <c r="HS1690" s="205"/>
      <c r="HT1690" s="205"/>
      <c r="HU1690" s="205"/>
      <c r="HV1690" s="205"/>
      <c r="HW1690" s="205"/>
      <c r="HX1690" s="205"/>
      <c r="HY1690" s="205"/>
      <c r="HZ1690" s="205"/>
      <c r="IA1690" s="205"/>
      <c r="IB1690" s="205"/>
      <c r="IC1690" s="205"/>
      <c r="ID1690" s="205"/>
      <c r="IE1690" s="205"/>
      <c r="IF1690" s="205"/>
      <c r="IG1690" s="205"/>
      <c r="IH1690" s="205"/>
      <c r="II1690" s="205"/>
      <c r="IJ1690" s="205"/>
      <c r="IK1690" s="205"/>
      <c r="IL1690" s="205"/>
      <c r="IM1690" s="205"/>
      <c r="IN1690" s="205"/>
      <c r="IO1690" s="205"/>
      <c r="IP1690" s="205"/>
      <c r="IQ1690" s="205"/>
      <c r="IR1690" s="205"/>
      <c r="IS1690" s="205"/>
      <c r="IT1690" s="205"/>
      <c r="IU1690" s="205"/>
      <c r="IV1690" s="205"/>
      <c r="IW1690" s="205"/>
      <c r="IX1690" s="205"/>
      <c r="IY1690" s="205"/>
      <c r="IZ1690" s="205"/>
      <c r="JA1690" s="205"/>
      <c r="JB1690" s="205"/>
    </row>
    <row r="1691" spans="1:262" s="692" customFormat="1" ht="45" x14ac:dyDescent="0.25">
      <c r="A1691" s="646"/>
      <c r="B1691" s="646">
        <v>1</v>
      </c>
      <c r="C1691" s="1138" t="s">
        <v>493</v>
      </c>
      <c r="D1691" s="1071"/>
      <c r="E1691" s="960"/>
      <c r="F1691" s="1589">
        <f t="shared" si="832"/>
        <v>51</v>
      </c>
      <c r="G1691" s="961">
        <f t="shared" si="835"/>
        <v>4.25</v>
      </c>
      <c r="H1691" s="961">
        <f t="shared" si="835"/>
        <v>0</v>
      </c>
      <c r="I1691" s="1079">
        <f t="shared" si="834"/>
        <v>0</v>
      </c>
      <c r="J1691" s="1161"/>
      <c r="K1691" s="1161"/>
      <c r="L1691" s="1162"/>
      <c r="M1691" s="1162"/>
      <c r="N1691" s="1162"/>
      <c r="O1691" s="1162"/>
      <c r="P1691" s="1162"/>
      <c r="Q1691" s="1162"/>
      <c r="R1691" s="1200"/>
      <c r="S1691" s="1160"/>
      <c r="T1691" s="1200"/>
      <c r="U1691" s="3064"/>
      <c r="V1691" s="1200"/>
      <c r="W1691" s="1200"/>
      <c r="X1691" s="2007"/>
      <c r="Y1691" s="2007"/>
      <c r="Z1691" s="1200"/>
      <c r="AA1691" s="669"/>
      <c r="AB1691" s="205"/>
      <c r="AC1691" s="205"/>
      <c r="AD1691" s="205"/>
      <c r="AE1691" s="205"/>
      <c r="AF1691" s="205"/>
      <c r="AG1691" s="205"/>
      <c r="AH1691" s="205"/>
      <c r="AI1691" s="205"/>
      <c r="AJ1691" s="205"/>
      <c r="AK1691" s="205"/>
      <c r="AL1691" s="205"/>
      <c r="AM1691" s="205"/>
      <c r="AN1691" s="205"/>
      <c r="AO1691" s="205"/>
      <c r="AP1691" s="205"/>
      <c r="AQ1691" s="205"/>
      <c r="AR1691" s="205"/>
      <c r="AS1691" s="205"/>
      <c r="AT1691" s="205"/>
      <c r="AU1691" s="205"/>
      <c r="AV1691" s="205"/>
      <c r="AW1691" s="205"/>
      <c r="AX1691" s="205"/>
      <c r="AY1691" s="205"/>
      <c r="AZ1691" s="205"/>
      <c r="BA1691" s="205"/>
      <c r="BB1691" s="205"/>
      <c r="BC1691" s="205"/>
      <c r="BD1691" s="205"/>
      <c r="BE1691" s="205"/>
      <c r="BF1691" s="205"/>
      <c r="BG1691" s="205"/>
      <c r="BH1691" s="205"/>
      <c r="BI1691" s="205"/>
      <c r="BJ1691" s="205"/>
      <c r="BK1691" s="205"/>
      <c r="BL1691" s="205"/>
      <c r="BM1691" s="205"/>
      <c r="BN1691" s="205"/>
      <c r="BO1691" s="205"/>
      <c r="BP1691" s="205"/>
      <c r="BQ1691" s="205"/>
      <c r="BR1691" s="205"/>
      <c r="BS1691" s="205"/>
      <c r="BT1691" s="205"/>
      <c r="BU1691" s="205"/>
      <c r="BV1691" s="205"/>
      <c r="BW1691" s="205"/>
      <c r="BX1691" s="205"/>
      <c r="BY1691" s="205"/>
      <c r="BZ1691" s="205"/>
      <c r="CA1691" s="205"/>
      <c r="CB1691" s="205"/>
      <c r="CC1691" s="205"/>
      <c r="CD1691" s="205"/>
      <c r="CE1691" s="205"/>
      <c r="CF1691" s="205"/>
      <c r="CG1691" s="205"/>
      <c r="CH1691" s="205"/>
      <c r="CI1691" s="205"/>
      <c r="CJ1691" s="205"/>
      <c r="CK1691" s="205"/>
      <c r="CL1691" s="205"/>
      <c r="CM1691" s="205"/>
      <c r="CN1691" s="205"/>
      <c r="CO1691" s="205"/>
      <c r="CP1691" s="205"/>
      <c r="CQ1691" s="205"/>
      <c r="CR1691" s="205"/>
      <c r="CS1691" s="205"/>
      <c r="CT1691" s="205"/>
      <c r="CU1691" s="205"/>
      <c r="CV1691" s="205"/>
      <c r="CW1691" s="205"/>
      <c r="CX1691" s="205"/>
      <c r="CY1691" s="205"/>
      <c r="CZ1691" s="205"/>
      <c r="DA1691" s="205"/>
      <c r="DB1691" s="205"/>
      <c r="DC1691" s="205"/>
      <c r="DD1691" s="205"/>
      <c r="DE1691" s="205"/>
      <c r="DF1691" s="205"/>
      <c r="DG1691" s="205"/>
      <c r="DH1691" s="205"/>
      <c r="DI1691" s="205"/>
      <c r="DJ1691" s="205"/>
      <c r="DK1691" s="205"/>
      <c r="DL1691" s="205"/>
      <c r="DM1691" s="205"/>
      <c r="DN1691" s="205"/>
      <c r="DO1691" s="205"/>
      <c r="DP1691" s="205"/>
      <c r="DQ1691" s="205"/>
      <c r="DR1691" s="205"/>
      <c r="DS1691" s="205"/>
      <c r="DT1691" s="205"/>
      <c r="DU1691" s="205"/>
      <c r="DV1691" s="205"/>
      <c r="DW1691" s="205"/>
      <c r="DX1691" s="205"/>
      <c r="DY1691" s="205"/>
      <c r="DZ1691" s="205"/>
      <c r="EA1691" s="205"/>
      <c r="EB1691" s="205"/>
      <c r="EC1691" s="205"/>
      <c r="ED1691" s="205"/>
      <c r="EE1691" s="205"/>
      <c r="EF1691" s="205"/>
      <c r="EG1691" s="205"/>
      <c r="EH1691" s="205"/>
      <c r="EI1691" s="205"/>
      <c r="EJ1691" s="205"/>
      <c r="EK1691" s="205"/>
      <c r="EL1691" s="205"/>
      <c r="EM1691" s="205"/>
      <c r="EN1691" s="205"/>
      <c r="EO1691" s="205"/>
      <c r="EP1691" s="205"/>
      <c r="EQ1691" s="205"/>
      <c r="ER1691" s="205"/>
      <c r="ES1691" s="205"/>
      <c r="ET1691" s="205"/>
      <c r="EU1691" s="205"/>
      <c r="EV1691" s="205"/>
      <c r="EW1691" s="205"/>
      <c r="EX1691" s="205"/>
      <c r="EY1691" s="205"/>
      <c r="EZ1691" s="205"/>
      <c r="FA1691" s="205"/>
      <c r="FB1691" s="205"/>
      <c r="FC1691" s="205"/>
      <c r="FD1691" s="205"/>
      <c r="FE1691" s="205"/>
      <c r="FF1691" s="205"/>
      <c r="FG1691" s="205"/>
      <c r="FH1691" s="205"/>
      <c r="FI1691" s="205"/>
      <c r="FJ1691" s="205"/>
      <c r="FK1691" s="205"/>
      <c r="FL1691" s="205"/>
      <c r="FM1691" s="205"/>
      <c r="FN1691" s="205"/>
      <c r="FO1691" s="205"/>
      <c r="FP1691" s="205"/>
      <c r="FQ1691" s="205"/>
      <c r="FR1691" s="205"/>
      <c r="FS1691" s="205"/>
      <c r="FT1691" s="205"/>
      <c r="FU1691" s="205"/>
      <c r="FV1691" s="205"/>
      <c r="FW1691" s="205"/>
      <c r="FX1691" s="205"/>
      <c r="FY1691" s="205"/>
      <c r="FZ1691" s="205"/>
      <c r="GA1691" s="205"/>
      <c r="GB1691" s="205"/>
      <c r="GC1691" s="205"/>
      <c r="GD1691" s="205"/>
      <c r="GE1691" s="205"/>
      <c r="GF1691" s="205"/>
      <c r="GG1691" s="205"/>
      <c r="GH1691" s="205"/>
      <c r="GI1691" s="205"/>
      <c r="GJ1691" s="205"/>
      <c r="GK1691" s="205"/>
      <c r="GL1691" s="205"/>
      <c r="GM1691" s="205"/>
      <c r="GN1691" s="205"/>
      <c r="GO1691" s="205"/>
      <c r="GP1691" s="205"/>
      <c r="GQ1691" s="205"/>
      <c r="GR1691" s="205"/>
      <c r="GS1691" s="205"/>
      <c r="GT1691" s="205"/>
      <c r="GU1691" s="205"/>
      <c r="GV1691" s="205"/>
      <c r="GW1691" s="205"/>
      <c r="GX1691" s="205"/>
      <c r="GY1691" s="205"/>
      <c r="GZ1691" s="205"/>
      <c r="HA1691" s="205"/>
      <c r="HB1691" s="205"/>
      <c r="HC1691" s="205"/>
      <c r="HD1691" s="205"/>
      <c r="HE1691" s="205"/>
      <c r="HF1691" s="205"/>
      <c r="HG1691" s="205"/>
      <c r="HH1691" s="205"/>
      <c r="HI1691" s="205"/>
      <c r="HJ1691" s="205"/>
      <c r="HK1691" s="205"/>
      <c r="HL1691" s="205"/>
      <c r="HM1691" s="205"/>
      <c r="HN1691" s="205"/>
      <c r="HO1691" s="205"/>
      <c r="HP1691" s="205"/>
      <c r="HQ1691" s="205"/>
      <c r="HR1691" s="205"/>
      <c r="HS1691" s="205"/>
      <c r="HT1691" s="205"/>
      <c r="HU1691" s="205"/>
      <c r="HV1691" s="205"/>
      <c r="HW1691" s="205"/>
      <c r="HX1691" s="205"/>
      <c r="HY1691" s="205"/>
      <c r="HZ1691" s="205"/>
      <c r="IA1691" s="205"/>
      <c r="IB1691" s="205"/>
      <c r="IC1691" s="205"/>
      <c r="ID1691" s="205"/>
      <c r="IE1691" s="205"/>
      <c r="IF1691" s="205"/>
      <c r="IG1691" s="205"/>
      <c r="IH1691" s="205"/>
      <c r="II1691" s="205"/>
      <c r="IJ1691" s="205"/>
      <c r="IK1691" s="205"/>
      <c r="IL1691" s="205"/>
      <c r="IM1691" s="205"/>
      <c r="IN1691" s="205"/>
      <c r="IO1691" s="205"/>
      <c r="IP1691" s="205"/>
      <c r="IQ1691" s="205"/>
      <c r="IR1691" s="205"/>
      <c r="IS1691" s="205"/>
      <c r="IT1691" s="205"/>
      <c r="IU1691" s="205"/>
      <c r="IV1691" s="205"/>
      <c r="IW1691" s="205"/>
      <c r="IX1691" s="205"/>
      <c r="IY1691" s="205"/>
      <c r="IZ1691" s="205"/>
      <c r="JA1691" s="205"/>
      <c r="JB1691" s="205"/>
    </row>
    <row r="1692" spans="1:262" s="692" customFormat="1" ht="30" x14ac:dyDescent="0.25">
      <c r="A1692" s="646"/>
      <c r="B1692" s="646">
        <v>1</v>
      </c>
      <c r="C1692" s="1138" t="s">
        <v>494</v>
      </c>
      <c r="D1692" s="1071"/>
      <c r="E1692" s="960"/>
      <c r="F1692" s="1589">
        <f t="shared" si="832"/>
        <v>121</v>
      </c>
      <c r="G1692" s="961">
        <f t="shared" si="835"/>
        <v>10.083333333333334</v>
      </c>
      <c r="H1692" s="961">
        <f t="shared" si="835"/>
        <v>0</v>
      </c>
      <c r="I1692" s="1079">
        <f t="shared" si="834"/>
        <v>0</v>
      </c>
      <c r="J1692" s="1161"/>
      <c r="K1692" s="1161"/>
      <c r="L1692" s="1162"/>
      <c r="M1692" s="1162"/>
      <c r="N1692" s="1162"/>
      <c r="O1692" s="1162"/>
      <c r="P1692" s="1162"/>
      <c r="Q1692" s="1162"/>
      <c r="R1692" s="1200"/>
      <c r="S1692" s="1160"/>
      <c r="T1692" s="1200"/>
      <c r="U1692" s="3064"/>
      <c r="V1692" s="1200"/>
      <c r="W1692" s="1200"/>
      <c r="X1692" s="2007"/>
      <c r="Y1692" s="2007"/>
      <c r="Z1692" s="1200"/>
      <c r="AA1692" s="669"/>
      <c r="AB1692" s="205"/>
      <c r="AC1692" s="205"/>
      <c r="AD1692" s="205"/>
      <c r="AE1692" s="205"/>
      <c r="AF1692" s="205"/>
      <c r="AG1692" s="205"/>
      <c r="AH1692" s="205"/>
      <c r="AI1692" s="205"/>
      <c r="AJ1692" s="205"/>
      <c r="AK1692" s="205"/>
      <c r="AL1692" s="205"/>
      <c r="AM1692" s="205"/>
      <c r="AN1692" s="205"/>
      <c r="AO1692" s="205"/>
      <c r="AP1692" s="205"/>
      <c r="AQ1692" s="205"/>
      <c r="AR1692" s="205"/>
      <c r="AS1692" s="205"/>
      <c r="AT1692" s="205"/>
      <c r="AU1692" s="205"/>
      <c r="AV1692" s="205"/>
      <c r="AW1692" s="205"/>
      <c r="AX1692" s="205"/>
      <c r="AY1692" s="205"/>
      <c r="AZ1692" s="205"/>
      <c r="BA1692" s="205"/>
      <c r="BB1692" s="205"/>
      <c r="BC1692" s="205"/>
      <c r="BD1692" s="205"/>
      <c r="BE1692" s="205"/>
      <c r="BF1692" s="205"/>
      <c r="BG1692" s="205"/>
      <c r="BH1692" s="205"/>
      <c r="BI1692" s="205"/>
      <c r="BJ1692" s="205"/>
      <c r="BK1692" s="205"/>
      <c r="BL1692" s="205"/>
      <c r="BM1692" s="205"/>
      <c r="BN1692" s="205"/>
      <c r="BO1692" s="205"/>
      <c r="BP1692" s="205"/>
      <c r="BQ1692" s="205"/>
      <c r="BR1692" s="205"/>
      <c r="BS1692" s="205"/>
      <c r="BT1692" s="205"/>
      <c r="BU1692" s="205"/>
      <c r="BV1692" s="205"/>
      <c r="BW1692" s="205"/>
      <c r="BX1692" s="205"/>
      <c r="BY1692" s="205"/>
      <c r="BZ1692" s="205"/>
      <c r="CA1692" s="205"/>
      <c r="CB1692" s="205"/>
      <c r="CC1692" s="205"/>
      <c r="CD1692" s="205"/>
      <c r="CE1692" s="205"/>
      <c r="CF1692" s="205"/>
      <c r="CG1692" s="205"/>
      <c r="CH1692" s="205"/>
      <c r="CI1692" s="205"/>
      <c r="CJ1692" s="205"/>
      <c r="CK1692" s="205"/>
      <c r="CL1692" s="205"/>
      <c r="CM1692" s="205"/>
      <c r="CN1692" s="205"/>
      <c r="CO1692" s="205"/>
      <c r="CP1692" s="205"/>
      <c r="CQ1692" s="205"/>
      <c r="CR1692" s="205"/>
      <c r="CS1692" s="205"/>
      <c r="CT1692" s="205"/>
      <c r="CU1692" s="205"/>
      <c r="CV1692" s="205"/>
      <c r="CW1692" s="205"/>
      <c r="CX1692" s="205"/>
      <c r="CY1692" s="205"/>
      <c r="CZ1692" s="205"/>
      <c r="DA1692" s="205"/>
      <c r="DB1692" s="205"/>
      <c r="DC1692" s="205"/>
      <c r="DD1692" s="205"/>
      <c r="DE1692" s="205"/>
      <c r="DF1692" s="205"/>
      <c r="DG1692" s="205"/>
      <c r="DH1692" s="205"/>
      <c r="DI1692" s="205"/>
      <c r="DJ1692" s="205"/>
      <c r="DK1692" s="205"/>
      <c r="DL1692" s="205"/>
      <c r="DM1692" s="205"/>
      <c r="DN1692" s="205"/>
      <c r="DO1692" s="205"/>
      <c r="DP1692" s="205"/>
      <c r="DQ1692" s="205"/>
      <c r="DR1692" s="205"/>
      <c r="DS1692" s="205"/>
      <c r="DT1692" s="205"/>
      <c r="DU1692" s="205"/>
      <c r="DV1692" s="205"/>
      <c r="DW1692" s="205"/>
      <c r="DX1692" s="205"/>
      <c r="DY1692" s="205"/>
      <c r="DZ1692" s="205"/>
      <c r="EA1692" s="205"/>
      <c r="EB1692" s="205"/>
      <c r="EC1692" s="205"/>
      <c r="ED1692" s="205"/>
      <c r="EE1692" s="205"/>
      <c r="EF1692" s="205"/>
      <c r="EG1692" s="205"/>
      <c r="EH1692" s="205"/>
      <c r="EI1692" s="205"/>
      <c r="EJ1692" s="205"/>
      <c r="EK1692" s="205"/>
      <c r="EL1692" s="205"/>
      <c r="EM1692" s="205"/>
      <c r="EN1692" s="205"/>
      <c r="EO1692" s="205"/>
      <c r="EP1692" s="205"/>
      <c r="EQ1692" s="205"/>
      <c r="ER1692" s="205"/>
      <c r="ES1692" s="205"/>
      <c r="ET1692" s="205"/>
      <c r="EU1692" s="205"/>
      <c r="EV1692" s="205"/>
      <c r="EW1692" s="205"/>
      <c r="EX1692" s="205"/>
      <c r="EY1692" s="205"/>
      <c r="EZ1692" s="205"/>
      <c r="FA1692" s="205"/>
      <c r="FB1692" s="205"/>
      <c r="FC1692" s="205"/>
      <c r="FD1692" s="205"/>
      <c r="FE1692" s="205"/>
      <c r="FF1692" s="205"/>
      <c r="FG1692" s="205"/>
      <c r="FH1692" s="205"/>
      <c r="FI1692" s="205"/>
      <c r="FJ1692" s="205"/>
      <c r="FK1692" s="205"/>
      <c r="FL1692" s="205"/>
      <c r="FM1692" s="205"/>
      <c r="FN1692" s="205"/>
      <c r="FO1692" s="205"/>
      <c r="FP1692" s="205"/>
      <c r="FQ1692" s="205"/>
      <c r="FR1692" s="205"/>
      <c r="FS1692" s="205"/>
      <c r="FT1692" s="205"/>
      <c r="FU1692" s="205"/>
      <c r="FV1692" s="205"/>
      <c r="FW1692" s="205"/>
      <c r="FX1692" s="205"/>
      <c r="FY1692" s="205"/>
      <c r="FZ1692" s="205"/>
      <c r="GA1692" s="205"/>
      <c r="GB1692" s="205"/>
      <c r="GC1692" s="205"/>
      <c r="GD1692" s="205"/>
      <c r="GE1692" s="205"/>
      <c r="GF1692" s="205"/>
      <c r="GG1692" s="205"/>
      <c r="GH1692" s="205"/>
      <c r="GI1692" s="205"/>
      <c r="GJ1692" s="205"/>
      <c r="GK1692" s="205"/>
      <c r="GL1692" s="205"/>
      <c r="GM1692" s="205"/>
      <c r="GN1692" s="205"/>
      <c r="GO1692" s="205"/>
      <c r="GP1692" s="205"/>
      <c r="GQ1692" s="205"/>
      <c r="GR1692" s="205"/>
      <c r="GS1692" s="205"/>
      <c r="GT1692" s="205"/>
      <c r="GU1692" s="205"/>
      <c r="GV1692" s="205"/>
      <c r="GW1692" s="205"/>
      <c r="GX1692" s="205"/>
      <c r="GY1692" s="205"/>
      <c r="GZ1692" s="205"/>
      <c r="HA1692" s="205"/>
      <c r="HB1692" s="205"/>
      <c r="HC1692" s="205"/>
      <c r="HD1692" s="205"/>
      <c r="HE1692" s="205"/>
      <c r="HF1692" s="205"/>
      <c r="HG1692" s="205"/>
      <c r="HH1692" s="205"/>
      <c r="HI1692" s="205"/>
      <c r="HJ1692" s="205"/>
      <c r="HK1692" s="205"/>
      <c r="HL1692" s="205"/>
      <c r="HM1692" s="205"/>
      <c r="HN1692" s="205"/>
      <c r="HO1692" s="205"/>
      <c r="HP1692" s="205"/>
      <c r="HQ1692" s="205"/>
      <c r="HR1692" s="205"/>
      <c r="HS1692" s="205"/>
      <c r="HT1692" s="205"/>
      <c r="HU1692" s="205"/>
      <c r="HV1692" s="205"/>
      <c r="HW1692" s="205"/>
      <c r="HX1692" s="205"/>
      <c r="HY1692" s="205"/>
      <c r="HZ1692" s="205"/>
      <c r="IA1692" s="205"/>
      <c r="IB1692" s="205"/>
      <c r="IC1692" s="205"/>
      <c r="ID1692" s="205"/>
      <c r="IE1692" s="205"/>
      <c r="IF1692" s="205"/>
      <c r="IG1692" s="205"/>
      <c r="IH1692" s="205"/>
      <c r="II1692" s="205"/>
      <c r="IJ1692" s="205"/>
      <c r="IK1692" s="205"/>
      <c r="IL1692" s="205"/>
      <c r="IM1692" s="205"/>
      <c r="IN1692" s="205"/>
      <c r="IO1692" s="205"/>
      <c r="IP1692" s="205"/>
      <c r="IQ1692" s="205"/>
      <c r="IR1692" s="205"/>
      <c r="IS1692" s="205"/>
      <c r="IT1692" s="205"/>
      <c r="IU1692" s="205"/>
      <c r="IV1692" s="205"/>
      <c r="IW1692" s="205"/>
      <c r="IX1692" s="205"/>
      <c r="IY1692" s="205"/>
      <c r="IZ1692" s="205"/>
      <c r="JA1692" s="205"/>
      <c r="JB1692" s="205"/>
    </row>
    <row r="1693" spans="1:262" s="692" customFormat="1" ht="45" x14ac:dyDescent="0.25">
      <c r="A1693" s="646"/>
      <c r="B1693" s="646">
        <v>1</v>
      </c>
      <c r="C1693" s="1803" t="s">
        <v>495</v>
      </c>
      <c r="D1693" s="1071"/>
      <c r="E1693" s="960"/>
      <c r="F1693" s="1589">
        <f t="shared" si="832"/>
        <v>9608</v>
      </c>
      <c r="G1693" s="961">
        <f t="shared" si="835"/>
        <v>800.66666666666674</v>
      </c>
      <c r="H1693" s="961">
        <f t="shared" si="835"/>
        <v>0</v>
      </c>
      <c r="I1693" s="1079">
        <f t="shared" si="834"/>
        <v>0</v>
      </c>
      <c r="J1693" s="1161"/>
      <c r="K1693" s="1161"/>
      <c r="L1693" s="1162"/>
      <c r="M1693" s="1162"/>
      <c r="N1693" s="1162"/>
      <c r="O1693" s="1162"/>
      <c r="P1693" s="1162"/>
      <c r="Q1693" s="1162"/>
      <c r="R1693" s="1200"/>
      <c r="S1693" s="1160"/>
      <c r="T1693" s="1200"/>
      <c r="U1693" s="3064"/>
      <c r="V1693" s="1200"/>
      <c r="W1693" s="1200"/>
      <c r="X1693" s="2007"/>
      <c r="Y1693" s="2007"/>
      <c r="Z1693" s="1200"/>
      <c r="AA1693" s="669"/>
      <c r="AB1693" s="205"/>
      <c r="AC1693" s="205"/>
      <c r="AD1693" s="205"/>
      <c r="AE1693" s="205"/>
      <c r="AF1693" s="205"/>
      <c r="AG1693" s="205"/>
      <c r="AH1693" s="205"/>
      <c r="AI1693" s="205"/>
      <c r="AJ1693" s="205"/>
      <c r="AK1693" s="205"/>
      <c r="AL1693" s="205"/>
      <c r="AM1693" s="205"/>
      <c r="AN1693" s="205"/>
      <c r="AO1693" s="205"/>
      <c r="AP1693" s="205"/>
      <c r="AQ1693" s="205"/>
      <c r="AR1693" s="205"/>
      <c r="AS1693" s="205"/>
      <c r="AT1693" s="205"/>
      <c r="AU1693" s="205"/>
      <c r="AV1693" s="205"/>
      <c r="AW1693" s="205"/>
      <c r="AX1693" s="205"/>
      <c r="AY1693" s="205"/>
      <c r="AZ1693" s="205"/>
      <c r="BA1693" s="205"/>
      <c r="BB1693" s="205"/>
      <c r="BC1693" s="205"/>
      <c r="BD1693" s="205"/>
      <c r="BE1693" s="205"/>
      <c r="BF1693" s="205"/>
      <c r="BG1693" s="205"/>
      <c r="BH1693" s="205"/>
      <c r="BI1693" s="205"/>
      <c r="BJ1693" s="205"/>
      <c r="BK1693" s="205"/>
      <c r="BL1693" s="205"/>
      <c r="BM1693" s="205"/>
      <c r="BN1693" s="205"/>
      <c r="BO1693" s="205"/>
      <c r="BP1693" s="205"/>
      <c r="BQ1693" s="205"/>
      <c r="BR1693" s="205"/>
      <c r="BS1693" s="205"/>
      <c r="BT1693" s="205"/>
      <c r="BU1693" s="205"/>
      <c r="BV1693" s="205"/>
      <c r="BW1693" s="205"/>
      <c r="BX1693" s="205"/>
      <c r="BY1693" s="205"/>
      <c r="BZ1693" s="205"/>
      <c r="CA1693" s="205"/>
      <c r="CB1693" s="205"/>
      <c r="CC1693" s="205"/>
      <c r="CD1693" s="205"/>
      <c r="CE1693" s="205"/>
      <c r="CF1693" s="205"/>
      <c r="CG1693" s="205"/>
      <c r="CH1693" s="205"/>
      <c r="CI1693" s="205"/>
      <c r="CJ1693" s="205"/>
      <c r="CK1693" s="205"/>
      <c r="CL1693" s="205"/>
      <c r="CM1693" s="205"/>
      <c r="CN1693" s="205"/>
      <c r="CO1693" s="205"/>
      <c r="CP1693" s="205"/>
      <c r="CQ1693" s="205"/>
      <c r="CR1693" s="205"/>
      <c r="CS1693" s="205"/>
      <c r="CT1693" s="205"/>
      <c r="CU1693" s="205"/>
      <c r="CV1693" s="205"/>
      <c r="CW1693" s="205"/>
      <c r="CX1693" s="205"/>
      <c r="CY1693" s="205"/>
      <c r="CZ1693" s="205"/>
      <c r="DA1693" s="205"/>
      <c r="DB1693" s="205"/>
      <c r="DC1693" s="205"/>
      <c r="DD1693" s="205"/>
      <c r="DE1693" s="205"/>
      <c r="DF1693" s="205"/>
      <c r="DG1693" s="205"/>
      <c r="DH1693" s="205"/>
      <c r="DI1693" s="205"/>
      <c r="DJ1693" s="205"/>
      <c r="DK1693" s="205"/>
      <c r="DL1693" s="205"/>
      <c r="DM1693" s="205"/>
      <c r="DN1693" s="205"/>
      <c r="DO1693" s="205"/>
      <c r="DP1693" s="205"/>
      <c r="DQ1693" s="205"/>
      <c r="DR1693" s="205"/>
      <c r="DS1693" s="205"/>
      <c r="DT1693" s="205"/>
      <c r="DU1693" s="205"/>
      <c r="DV1693" s="205"/>
      <c r="DW1693" s="205"/>
      <c r="DX1693" s="205"/>
      <c r="DY1693" s="205"/>
      <c r="DZ1693" s="205"/>
      <c r="EA1693" s="205"/>
      <c r="EB1693" s="205"/>
      <c r="EC1693" s="205"/>
      <c r="ED1693" s="205"/>
      <c r="EE1693" s="205"/>
      <c r="EF1693" s="205"/>
      <c r="EG1693" s="205"/>
      <c r="EH1693" s="205"/>
      <c r="EI1693" s="205"/>
      <c r="EJ1693" s="205"/>
      <c r="EK1693" s="205"/>
      <c r="EL1693" s="205"/>
      <c r="EM1693" s="205"/>
      <c r="EN1693" s="205"/>
      <c r="EO1693" s="205"/>
      <c r="EP1693" s="205"/>
      <c r="EQ1693" s="205"/>
      <c r="ER1693" s="205"/>
      <c r="ES1693" s="205"/>
      <c r="ET1693" s="205"/>
      <c r="EU1693" s="205"/>
      <c r="EV1693" s="205"/>
      <c r="EW1693" s="205"/>
      <c r="EX1693" s="205"/>
      <c r="EY1693" s="205"/>
      <c r="EZ1693" s="205"/>
      <c r="FA1693" s="205"/>
      <c r="FB1693" s="205"/>
      <c r="FC1693" s="205"/>
      <c r="FD1693" s="205"/>
      <c r="FE1693" s="205"/>
      <c r="FF1693" s="205"/>
      <c r="FG1693" s="205"/>
      <c r="FH1693" s="205"/>
      <c r="FI1693" s="205"/>
      <c r="FJ1693" s="205"/>
      <c r="FK1693" s="205"/>
      <c r="FL1693" s="205"/>
      <c r="FM1693" s="205"/>
      <c r="FN1693" s="205"/>
      <c r="FO1693" s="205"/>
      <c r="FP1693" s="205"/>
      <c r="FQ1693" s="205"/>
      <c r="FR1693" s="205"/>
      <c r="FS1693" s="205"/>
      <c r="FT1693" s="205"/>
      <c r="FU1693" s="205"/>
      <c r="FV1693" s="205"/>
      <c r="FW1693" s="205"/>
      <c r="FX1693" s="205"/>
      <c r="FY1693" s="205"/>
      <c r="FZ1693" s="205"/>
      <c r="GA1693" s="205"/>
      <c r="GB1693" s="205"/>
      <c r="GC1693" s="205"/>
      <c r="GD1693" s="205"/>
      <c r="GE1693" s="205"/>
      <c r="GF1693" s="205"/>
      <c r="GG1693" s="205"/>
      <c r="GH1693" s="205"/>
      <c r="GI1693" s="205"/>
      <c r="GJ1693" s="205"/>
      <c r="GK1693" s="205"/>
      <c r="GL1693" s="205"/>
      <c r="GM1693" s="205"/>
      <c r="GN1693" s="205"/>
      <c r="GO1693" s="205"/>
      <c r="GP1693" s="205"/>
      <c r="GQ1693" s="205"/>
      <c r="GR1693" s="205"/>
      <c r="GS1693" s="205"/>
      <c r="GT1693" s="205"/>
      <c r="GU1693" s="205"/>
      <c r="GV1693" s="205"/>
      <c r="GW1693" s="205"/>
      <c r="GX1693" s="205"/>
      <c r="GY1693" s="205"/>
      <c r="GZ1693" s="205"/>
      <c r="HA1693" s="205"/>
      <c r="HB1693" s="205"/>
      <c r="HC1693" s="205"/>
      <c r="HD1693" s="205"/>
      <c r="HE1693" s="205"/>
      <c r="HF1693" s="205"/>
      <c r="HG1693" s="205"/>
      <c r="HH1693" s="205"/>
      <c r="HI1693" s="205"/>
      <c r="HJ1693" s="205"/>
      <c r="HK1693" s="205"/>
      <c r="HL1693" s="205"/>
      <c r="HM1693" s="205"/>
      <c r="HN1693" s="205"/>
      <c r="HO1693" s="205"/>
      <c r="HP1693" s="205"/>
      <c r="HQ1693" s="205"/>
      <c r="HR1693" s="205"/>
      <c r="HS1693" s="205"/>
      <c r="HT1693" s="205"/>
      <c r="HU1693" s="205"/>
      <c r="HV1693" s="205"/>
      <c r="HW1693" s="205"/>
      <c r="HX1693" s="205"/>
      <c r="HY1693" s="205"/>
      <c r="HZ1693" s="205"/>
      <c r="IA1693" s="205"/>
      <c r="IB1693" s="205"/>
      <c r="IC1693" s="205"/>
      <c r="ID1693" s="205"/>
      <c r="IE1693" s="205"/>
      <c r="IF1693" s="205"/>
      <c r="IG1693" s="205"/>
      <c r="IH1693" s="205"/>
      <c r="II1693" s="205"/>
      <c r="IJ1693" s="205"/>
      <c r="IK1693" s="205"/>
      <c r="IL1693" s="205"/>
      <c r="IM1693" s="205"/>
      <c r="IN1693" s="205"/>
      <c r="IO1693" s="205"/>
      <c r="IP1693" s="205"/>
      <c r="IQ1693" s="205"/>
      <c r="IR1693" s="205"/>
      <c r="IS1693" s="205"/>
      <c r="IT1693" s="205"/>
      <c r="IU1693" s="205"/>
      <c r="IV1693" s="205"/>
      <c r="IW1693" s="205"/>
      <c r="IX1693" s="205"/>
      <c r="IY1693" s="205"/>
      <c r="IZ1693" s="205"/>
      <c r="JA1693" s="205"/>
      <c r="JB1693" s="205"/>
    </row>
    <row r="1694" spans="1:262" s="692" customFormat="1" ht="30" x14ac:dyDescent="0.25">
      <c r="A1694" s="646"/>
      <c r="B1694" s="646">
        <v>1</v>
      </c>
      <c r="C1694" s="1138" t="s">
        <v>496</v>
      </c>
      <c r="D1694" s="1071"/>
      <c r="E1694" s="960"/>
      <c r="F1694" s="1589">
        <f t="shared" si="832"/>
        <v>1600</v>
      </c>
      <c r="G1694" s="961">
        <f t="shared" si="835"/>
        <v>133.33333333333334</v>
      </c>
      <c r="H1694" s="961">
        <f t="shared" si="835"/>
        <v>0</v>
      </c>
      <c r="I1694" s="1079">
        <f t="shared" si="834"/>
        <v>0</v>
      </c>
      <c r="J1694" s="1161"/>
      <c r="K1694" s="1161"/>
      <c r="L1694" s="1162"/>
      <c r="M1694" s="1162"/>
      <c r="N1694" s="1162"/>
      <c r="O1694" s="1162"/>
      <c r="P1694" s="1162"/>
      <c r="Q1694" s="1162"/>
      <c r="R1694" s="1200"/>
      <c r="S1694" s="1160"/>
      <c r="T1694" s="1200"/>
      <c r="U1694" s="3064"/>
      <c r="V1694" s="1200"/>
      <c r="W1694" s="1200"/>
      <c r="X1694" s="2007"/>
      <c r="Y1694" s="2007"/>
      <c r="Z1694" s="1200"/>
      <c r="AA1694" s="669"/>
      <c r="AB1694" s="205"/>
      <c r="AC1694" s="205"/>
      <c r="AD1694" s="205"/>
      <c r="AE1694" s="205"/>
      <c r="AF1694" s="205"/>
      <c r="AG1694" s="205"/>
      <c r="AH1694" s="205"/>
      <c r="AI1694" s="205"/>
      <c r="AJ1694" s="205"/>
      <c r="AK1694" s="205"/>
      <c r="AL1694" s="205"/>
      <c r="AM1694" s="205"/>
      <c r="AN1694" s="205"/>
      <c r="AO1694" s="205"/>
      <c r="AP1694" s="205"/>
      <c r="AQ1694" s="205"/>
      <c r="AR1694" s="205"/>
      <c r="AS1694" s="205"/>
      <c r="AT1694" s="205"/>
      <c r="AU1694" s="205"/>
      <c r="AV1694" s="205"/>
      <c r="AW1694" s="205"/>
      <c r="AX1694" s="205"/>
      <c r="AY1694" s="205"/>
      <c r="AZ1694" s="205"/>
      <c r="BA1694" s="205"/>
      <c r="BB1694" s="205"/>
      <c r="BC1694" s="205"/>
      <c r="BD1694" s="205"/>
      <c r="BE1694" s="205"/>
      <c r="BF1694" s="205"/>
      <c r="BG1694" s="205"/>
      <c r="BH1694" s="205"/>
      <c r="BI1694" s="205"/>
      <c r="BJ1694" s="205"/>
      <c r="BK1694" s="205"/>
      <c r="BL1694" s="205"/>
      <c r="BM1694" s="205"/>
      <c r="BN1694" s="205"/>
      <c r="BO1694" s="205"/>
      <c r="BP1694" s="205"/>
      <c r="BQ1694" s="205"/>
      <c r="BR1694" s="205"/>
      <c r="BS1694" s="205"/>
      <c r="BT1694" s="205"/>
      <c r="BU1694" s="205"/>
      <c r="BV1694" s="205"/>
      <c r="BW1694" s="205"/>
      <c r="BX1694" s="205"/>
      <c r="BY1694" s="205"/>
      <c r="BZ1694" s="205"/>
      <c r="CA1694" s="205"/>
      <c r="CB1694" s="205"/>
      <c r="CC1694" s="205"/>
      <c r="CD1694" s="205"/>
      <c r="CE1694" s="205"/>
      <c r="CF1694" s="205"/>
      <c r="CG1694" s="205"/>
      <c r="CH1694" s="205"/>
      <c r="CI1694" s="205"/>
      <c r="CJ1694" s="205"/>
      <c r="CK1694" s="205"/>
      <c r="CL1694" s="205"/>
      <c r="CM1694" s="205"/>
      <c r="CN1694" s="205"/>
      <c r="CO1694" s="205"/>
      <c r="CP1694" s="205"/>
      <c r="CQ1694" s="205"/>
      <c r="CR1694" s="205"/>
      <c r="CS1694" s="205"/>
      <c r="CT1694" s="205"/>
      <c r="CU1694" s="205"/>
      <c r="CV1694" s="205"/>
      <c r="CW1694" s="205"/>
      <c r="CX1694" s="205"/>
      <c r="CY1694" s="205"/>
      <c r="CZ1694" s="205"/>
      <c r="DA1694" s="205"/>
      <c r="DB1694" s="205"/>
      <c r="DC1694" s="205"/>
      <c r="DD1694" s="205"/>
      <c r="DE1694" s="205"/>
      <c r="DF1694" s="205"/>
      <c r="DG1694" s="205"/>
      <c r="DH1694" s="205"/>
      <c r="DI1694" s="205"/>
      <c r="DJ1694" s="205"/>
      <c r="DK1694" s="205"/>
      <c r="DL1694" s="205"/>
      <c r="DM1694" s="205"/>
      <c r="DN1694" s="205"/>
      <c r="DO1694" s="205"/>
      <c r="DP1694" s="205"/>
      <c r="DQ1694" s="205"/>
      <c r="DR1694" s="205"/>
      <c r="DS1694" s="205"/>
      <c r="DT1694" s="205"/>
      <c r="DU1694" s="205"/>
      <c r="DV1694" s="205"/>
      <c r="DW1694" s="205"/>
      <c r="DX1694" s="205"/>
      <c r="DY1694" s="205"/>
      <c r="DZ1694" s="205"/>
      <c r="EA1694" s="205"/>
      <c r="EB1694" s="205"/>
      <c r="EC1694" s="205"/>
      <c r="ED1694" s="205"/>
      <c r="EE1694" s="205"/>
      <c r="EF1694" s="205"/>
      <c r="EG1694" s="205"/>
      <c r="EH1694" s="205"/>
      <c r="EI1694" s="205"/>
      <c r="EJ1694" s="205"/>
      <c r="EK1694" s="205"/>
      <c r="EL1694" s="205"/>
      <c r="EM1694" s="205"/>
      <c r="EN1694" s="205"/>
      <c r="EO1694" s="205"/>
      <c r="EP1694" s="205"/>
      <c r="EQ1694" s="205"/>
      <c r="ER1694" s="205"/>
      <c r="ES1694" s="205"/>
      <c r="ET1694" s="205"/>
      <c r="EU1694" s="205"/>
      <c r="EV1694" s="205"/>
      <c r="EW1694" s="205"/>
      <c r="EX1694" s="205"/>
      <c r="EY1694" s="205"/>
      <c r="EZ1694" s="205"/>
      <c r="FA1694" s="205"/>
      <c r="FB1694" s="205"/>
      <c r="FC1694" s="205"/>
      <c r="FD1694" s="205"/>
      <c r="FE1694" s="205"/>
      <c r="FF1694" s="205"/>
      <c r="FG1694" s="205"/>
      <c r="FH1694" s="205"/>
      <c r="FI1694" s="205"/>
      <c r="FJ1694" s="205"/>
      <c r="FK1694" s="205"/>
      <c r="FL1694" s="205"/>
      <c r="FM1694" s="205"/>
      <c r="FN1694" s="205"/>
      <c r="FO1694" s="205"/>
      <c r="FP1694" s="205"/>
      <c r="FQ1694" s="205"/>
      <c r="FR1694" s="205"/>
      <c r="FS1694" s="205"/>
      <c r="FT1694" s="205"/>
      <c r="FU1694" s="205"/>
      <c r="FV1694" s="205"/>
      <c r="FW1694" s="205"/>
      <c r="FX1694" s="205"/>
      <c r="FY1694" s="205"/>
      <c r="FZ1694" s="205"/>
      <c r="GA1694" s="205"/>
      <c r="GB1694" s="205"/>
      <c r="GC1694" s="205"/>
      <c r="GD1694" s="205"/>
      <c r="GE1694" s="205"/>
      <c r="GF1694" s="205"/>
      <c r="GG1694" s="205"/>
      <c r="GH1694" s="205"/>
      <c r="GI1694" s="205"/>
      <c r="GJ1694" s="205"/>
      <c r="GK1694" s="205"/>
      <c r="GL1694" s="205"/>
      <c r="GM1694" s="205"/>
      <c r="GN1694" s="205"/>
      <c r="GO1694" s="205"/>
      <c r="GP1694" s="205"/>
      <c r="GQ1694" s="205"/>
      <c r="GR1694" s="205"/>
      <c r="GS1694" s="205"/>
      <c r="GT1694" s="205"/>
      <c r="GU1694" s="205"/>
      <c r="GV1694" s="205"/>
      <c r="GW1694" s="205"/>
      <c r="GX1694" s="205"/>
      <c r="GY1694" s="205"/>
      <c r="GZ1694" s="205"/>
      <c r="HA1694" s="205"/>
      <c r="HB1694" s="205"/>
      <c r="HC1694" s="205"/>
      <c r="HD1694" s="205"/>
      <c r="HE1694" s="205"/>
      <c r="HF1694" s="205"/>
      <c r="HG1694" s="205"/>
      <c r="HH1694" s="205"/>
      <c r="HI1694" s="205"/>
      <c r="HJ1694" s="205"/>
      <c r="HK1694" s="205"/>
      <c r="HL1694" s="205"/>
      <c r="HM1694" s="205"/>
      <c r="HN1694" s="205"/>
      <c r="HO1694" s="205"/>
      <c r="HP1694" s="205"/>
      <c r="HQ1694" s="205"/>
      <c r="HR1694" s="205"/>
      <c r="HS1694" s="205"/>
      <c r="HT1694" s="205"/>
      <c r="HU1694" s="205"/>
      <c r="HV1694" s="205"/>
      <c r="HW1694" s="205"/>
      <c r="HX1694" s="205"/>
      <c r="HY1694" s="205"/>
      <c r="HZ1694" s="205"/>
      <c r="IA1694" s="205"/>
      <c r="IB1694" s="205"/>
      <c r="IC1694" s="205"/>
      <c r="ID1694" s="205"/>
      <c r="IE1694" s="205"/>
      <c r="IF1694" s="205"/>
      <c r="IG1694" s="205"/>
      <c r="IH1694" s="205"/>
      <c r="II1694" s="205"/>
      <c r="IJ1694" s="205"/>
      <c r="IK1694" s="205"/>
      <c r="IL1694" s="205"/>
      <c r="IM1694" s="205"/>
      <c r="IN1694" s="205"/>
      <c r="IO1694" s="205"/>
      <c r="IP1694" s="205"/>
      <c r="IQ1694" s="205"/>
      <c r="IR1694" s="205"/>
      <c r="IS1694" s="205"/>
      <c r="IT1694" s="205"/>
      <c r="IU1694" s="205"/>
      <c r="IV1694" s="205"/>
      <c r="IW1694" s="205"/>
      <c r="IX1694" s="205"/>
      <c r="IY1694" s="205"/>
      <c r="IZ1694" s="205"/>
      <c r="JA1694" s="205"/>
      <c r="JB1694" s="205"/>
    </row>
    <row r="1695" spans="1:262" s="692" customFormat="1" ht="30" x14ac:dyDescent="0.25">
      <c r="A1695" s="646"/>
      <c r="B1695" s="646">
        <v>1</v>
      </c>
      <c r="C1695" s="1138" t="s">
        <v>543</v>
      </c>
      <c r="D1695" s="1071"/>
      <c r="E1695" s="960"/>
      <c r="F1695" s="1589">
        <f t="shared" si="832"/>
        <v>0</v>
      </c>
      <c r="G1695" s="961">
        <f t="shared" si="835"/>
        <v>0</v>
      </c>
      <c r="H1695" s="961">
        <f t="shared" si="835"/>
        <v>0</v>
      </c>
      <c r="I1695" s="1079"/>
      <c r="J1695" s="1161"/>
      <c r="K1695" s="1161"/>
      <c r="L1695" s="1162"/>
      <c r="M1695" s="1162"/>
      <c r="N1695" s="1162"/>
      <c r="O1695" s="1162"/>
      <c r="P1695" s="1162"/>
      <c r="Q1695" s="1162"/>
      <c r="R1695" s="1200"/>
      <c r="S1695" s="1160"/>
      <c r="T1695" s="1200"/>
      <c r="U1695" s="3064"/>
      <c r="V1695" s="1200"/>
      <c r="W1695" s="1200"/>
      <c r="X1695" s="2007"/>
      <c r="Y1695" s="2007"/>
      <c r="Z1695" s="1200"/>
      <c r="AA1695" s="669"/>
      <c r="AB1695" s="205"/>
      <c r="AC1695" s="205"/>
      <c r="AD1695" s="205"/>
      <c r="AE1695" s="205"/>
      <c r="AF1695" s="205"/>
      <c r="AG1695" s="205"/>
      <c r="AH1695" s="205"/>
      <c r="AI1695" s="205"/>
      <c r="AJ1695" s="205"/>
      <c r="AK1695" s="205"/>
      <c r="AL1695" s="205"/>
      <c r="AM1695" s="205"/>
      <c r="AN1695" s="205"/>
      <c r="AO1695" s="205"/>
      <c r="AP1695" s="205"/>
      <c r="AQ1695" s="205"/>
      <c r="AR1695" s="205"/>
      <c r="AS1695" s="205"/>
      <c r="AT1695" s="205"/>
      <c r="AU1695" s="205"/>
      <c r="AV1695" s="205"/>
      <c r="AW1695" s="205"/>
      <c r="AX1695" s="205"/>
      <c r="AY1695" s="205"/>
      <c r="AZ1695" s="205"/>
      <c r="BA1695" s="205"/>
      <c r="BB1695" s="205"/>
      <c r="BC1695" s="205"/>
      <c r="BD1695" s="205"/>
      <c r="BE1695" s="205"/>
      <c r="BF1695" s="205"/>
      <c r="BG1695" s="205"/>
      <c r="BH1695" s="205"/>
      <c r="BI1695" s="205"/>
      <c r="BJ1695" s="205"/>
      <c r="BK1695" s="205"/>
      <c r="BL1695" s="205"/>
      <c r="BM1695" s="205"/>
      <c r="BN1695" s="205"/>
      <c r="BO1695" s="205"/>
      <c r="BP1695" s="205"/>
      <c r="BQ1695" s="205"/>
      <c r="BR1695" s="205"/>
      <c r="BS1695" s="205"/>
      <c r="BT1695" s="205"/>
      <c r="BU1695" s="205"/>
      <c r="BV1695" s="205"/>
      <c r="BW1695" s="205"/>
      <c r="BX1695" s="205"/>
      <c r="BY1695" s="205"/>
      <c r="BZ1695" s="205"/>
      <c r="CA1695" s="205"/>
      <c r="CB1695" s="205"/>
      <c r="CC1695" s="205"/>
      <c r="CD1695" s="205"/>
      <c r="CE1695" s="205"/>
      <c r="CF1695" s="205"/>
      <c r="CG1695" s="205"/>
      <c r="CH1695" s="205"/>
      <c r="CI1695" s="205"/>
      <c r="CJ1695" s="205"/>
      <c r="CK1695" s="205"/>
      <c r="CL1695" s="205"/>
      <c r="CM1695" s="205"/>
      <c r="CN1695" s="205"/>
      <c r="CO1695" s="205"/>
      <c r="CP1695" s="205"/>
      <c r="CQ1695" s="205"/>
      <c r="CR1695" s="205"/>
      <c r="CS1695" s="205"/>
      <c r="CT1695" s="205"/>
      <c r="CU1695" s="205"/>
      <c r="CV1695" s="205"/>
      <c r="CW1695" s="205"/>
      <c r="CX1695" s="205"/>
      <c r="CY1695" s="205"/>
      <c r="CZ1695" s="205"/>
      <c r="DA1695" s="205"/>
      <c r="DB1695" s="205"/>
      <c r="DC1695" s="205"/>
      <c r="DD1695" s="205"/>
      <c r="DE1695" s="205"/>
      <c r="DF1695" s="205"/>
      <c r="DG1695" s="205"/>
      <c r="DH1695" s="205"/>
      <c r="DI1695" s="205"/>
      <c r="DJ1695" s="205"/>
      <c r="DK1695" s="205"/>
      <c r="DL1695" s="205"/>
      <c r="DM1695" s="205"/>
      <c r="DN1695" s="205"/>
      <c r="DO1695" s="205"/>
      <c r="DP1695" s="205"/>
      <c r="DQ1695" s="205"/>
      <c r="DR1695" s="205"/>
      <c r="DS1695" s="205"/>
      <c r="DT1695" s="205"/>
      <c r="DU1695" s="205"/>
      <c r="DV1695" s="205"/>
      <c r="DW1695" s="205"/>
      <c r="DX1695" s="205"/>
      <c r="DY1695" s="205"/>
      <c r="DZ1695" s="205"/>
      <c r="EA1695" s="205"/>
      <c r="EB1695" s="205"/>
      <c r="EC1695" s="205"/>
      <c r="ED1695" s="205"/>
      <c r="EE1695" s="205"/>
      <c r="EF1695" s="205"/>
      <c r="EG1695" s="205"/>
      <c r="EH1695" s="205"/>
      <c r="EI1695" s="205"/>
      <c r="EJ1695" s="205"/>
      <c r="EK1695" s="205"/>
      <c r="EL1695" s="205"/>
      <c r="EM1695" s="205"/>
      <c r="EN1695" s="205"/>
      <c r="EO1695" s="205"/>
      <c r="EP1695" s="205"/>
      <c r="EQ1695" s="205"/>
      <c r="ER1695" s="205"/>
      <c r="ES1695" s="205"/>
      <c r="ET1695" s="205"/>
      <c r="EU1695" s="205"/>
      <c r="EV1695" s="205"/>
      <c r="EW1695" s="205"/>
      <c r="EX1695" s="205"/>
      <c r="EY1695" s="205"/>
      <c r="EZ1695" s="205"/>
      <c r="FA1695" s="205"/>
      <c r="FB1695" s="205"/>
      <c r="FC1695" s="205"/>
      <c r="FD1695" s="205"/>
      <c r="FE1695" s="205"/>
      <c r="FF1695" s="205"/>
      <c r="FG1695" s="205"/>
      <c r="FH1695" s="205"/>
      <c r="FI1695" s="205"/>
      <c r="FJ1695" s="205"/>
      <c r="FK1695" s="205"/>
      <c r="FL1695" s="205"/>
      <c r="FM1695" s="205"/>
      <c r="FN1695" s="205"/>
      <c r="FO1695" s="205"/>
      <c r="FP1695" s="205"/>
      <c r="FQ1695" s="205"/>
      <c r="FR1695" s="205"/>
      <c r="FS1695" s="205"/>
      <c r="FT1695" s="205"/>
      <c r="FU1695" s="205"/>
      <c r="FV1695" s="205"/>
      <c r="FW1695" s="205"/>
      <c r="FX1695" s="205"/>
      <c r="FY1695" s="205"/>
      <c r="FZ1695" s="205"/>
      <c r="GA1695" s="205"/>
      <c r="GB1695" s="205"/>
      <c r="GC1695" s="205"/>
      <c r="GD1695" s="205"/>
      <c r="GE1695" s="205"/>
      <c r="GF1695" s="205"/>
      <c r="GG1695" s="205"/>
      <c r="GH1695" s="205"/>
      <c r="GI1695" s="205"/>
      <c r="GJ1695" s="205"/>
      <c r="GK1695" s="205"/>
      <c r="GL1695" s="205"/>
      <c r="GM1695" s="205"/>
      <c r="GN1695" s="205"/>
      <c r="GO1695" s="205"/>
      <c r="GP1695" s="205"/>
      <c r="GQ1695" s="205"/>
      <c r="GR1695" s="205"/>
      <c r="GS1695" s="205"/>
      <c r="GT1695" s="205"/>
      <c r="GU1695" s="205"/>
      <c r="GV1695" s="205"/>
      <c r="GW1695" s="205"/>
      <c r="GX1695" s="205"/>
      <c r="GY1695" s="205"/>
      <c r="GZ1695" s="205"/>
      <c r="HA1695" s="205"/>
      <c r="HB1695" s="205"/>
      <c r="HC1695" s="205"/>
      <c r="HD1695" s="205"/>
      <c r="HE1695" s="205"/>
      <c r="HF1695" s="205"/>
      <c r="HG1695" s="205"/>
      <c r="HH1695" s="205"/>
      <c r="HI1695" s="205"/>
      <c r="HJ1695" s="205"/>
      <c r="HK1695" s="205"/>
      <c r="HL1695" s="205"/>
      <c r="HM1695" s="205"/>
      <c r="HN1695" s="205"/>
      <c r="HO1695" s="205"/>
      <c r="HP1695" s="205"/>
      <c r="HQ1695" s="205"/>
      <c r="HR1695" s="205"/>
      <c r="HS1695" s="205"/>
      <c r="HT1695" s="205"/>
      <c r="HU1695" s="205"/>
      <c r="HV1695" s="205"/>
      <c r="HW1695" s="205"/>
      <c r="HX1695" s="205"/>
      <c r="HY1695" s="205"/>
      <c r="HZ1695" s="205"/>
      <c r="IA1695" s="205"/>
      <c r="IB1695" s="205"/>
      <c r="IC1695" s="205"/>
      <c r="ID1695" s="205"/>
      <c r="IE1695" s="205"/>
      <c r="IF1695" s="205"/>
      <c r="IG1695" s="205"/>
      <c r="IH1695" s="205"/>
      <c r="II1695" s="205"/>
      <c r="IJ1695" s="205"/>
      <c r="IK1695" s="205"/>
      <c r="IL1695" s="205"/>
      <c r="IM1695" s="205"/>
      <c r="IN1695" s="205"/>
      <c r="IO1695" s="205"/>
      <c r="IP1695" s="205"/>
      <c r="IQ1695" s="205"/>
      <c r="IR1695" s="205"/>
      <c r="IS1695" s="205"/>
      <c r="IT1695" s="205"/>
      <c r="IU1695" s="205"/>
      <c r="IV1695" s="205"/>
      <c r="IW1695" s="205"/>
      <c r="IX1695" s="205"/>
      <c r="IY1695" s="205"/>
      <c r="IZ1695" s="205"/>
      <c r="JA1695" s="205"/>
      <c r="JB1695" s="205"/>
    </row>
    <row r="1696" spans="1:262" s="692" customFormat="1" ht="60" x14ac:dyDescent="0.25">
      <c r="A1696" s="646"/>
      <c r="B1696" s="646">
        <v>1</v>
      </c>
      <c r="C1696" s="1138" t="s">
        <v>497</v>
      </c>
      <c r="D1696" s="1071"/>
      <c r="E1696" s="960"/>
      <c r="F1696" s="1589">
        <f t="shared" si="832"/>
        <v>5931</v>
      </c>
      <c r="G1696" s="961">
        <f t="shared" si="835"/>
        <v>494.25</v>
      </c>
      <c r="H1696" s="961">
        <f t="shared" si="835"/>
        <v>0</v>
      </c>
      <c r="I1696" s="1079">
        <f>I1623</f>
        <v>0</v>
      </c>
      <c r="J1696" s="1161"/>
      <c r="K1696" s="1161"/>
      <c r="L1696" s="1162"/>
      <c r="M1696" s="1162"/>
      <c r="N1696" s="1162"/>
      <c r="O1696" s="1162"/>
      <c r="P1696" s="1162"/>
      <c r="Q1696" s="1162"/>
      <c r="R1696" s="1200"/>
      <c r="S1696" s="1160"/>
      <c r="T1696" s="1200"/>
      <c r="U1696" s="3064"/>
      <c r="V1696" s="1200"/>
      <c r="W1696" s="1200"/>
      <c r="X1696" s="2007"/>
      <c r="Y1696" s="2007"/>
      <c r="Z1696" s="1200"/>
      <c r="AA1696" s="669"/>
      <c r="AB1696" s="205"/>
      <c r="AC1696" s="205"/>
      <c r="AD1696" s="205"/>
      <c r="AE1696" s="205"/>
      <c r="AF1696" s="205"/>
      <c r="AG1696" s="205"/>
      <c r="AH1696" s="205"/>
      <c r="AI1696" s="205"/>
      <c r="AJ1696" s="205"/>
      <c r="AK1696" s="205"/>
      <c r="AL1696" s="205"/>
      <c r="AM1696" s="205"/>
      <c r="AN1696" s="205"/>
      <c r="AO1696" s="205"/>
      <c r="AP1696" s="205"/>
      <c r="AQ1696" s="205"/>
      <c r="AR1696" s="205"/>
      <c r="AS1696" s="205"/>
      <c r="AT1696" s="205"/>
      <c r="AU1696" s="205"/>
      <c r="AV1696" s="205"/>
      <c r="AW1696" s="205"/>
      <c r="AX1696" s="205"/>
      <c r="AY1696" s="205"/>
      <c r="AZ1696" s="205"/>
      <c r="BA1696" s="205"/>
      <c r="BB1696" s="205"/>
      <c r="BC1696" s="205"/>
      <c r="BD1696" s="205"/>
      <c r="BE1696" s="205"/>
      <c r="BF1696" s="205"/>
      <c r="BG1696" s="205"/>
      <c r="BH1696" s="205"/>
      <c r="BI1696" s="205"/>
      <c r="BJ1696" s="205"/>
      <c r="BK1696" s="205"/>
      <c r="BL1696" s="205"/>
      <c r="BM1696" s="205"/>
      <c r="BN1696" s="205"/>
      <c r="BO1696" s="205"/>
      <c r="BP1696" s="205"/>
      <c r="BQ1696" s="205"/>
      <c r="BR1696" s="205"/>
      <c r="BS1696" s="205"/>
      <c r="BT1696" s="205"/>
      <c r="BU1696" s="205"/>
      <c r="BV1696" s="205"/>
      <c r="BW1696" s="205"/>
      <c r="BX1696" s="205"/>
      <c r="BY1696" s="205"/>
      <c r="BZ1696" s="205"/>
      <c r="CA1696" s="205"/>
      <c r="CB1696" s="205"/>
      <c r="CC1696" s="205"/>
      <c r="CD1696" s="205"/>
      <c r="CE1696" s="205"/>
      <c r="CF1696" s="205"/>
      <c r="CG1696" s="205"/>
      <c r="CH1696" s="205"/>
      <c r="CI1696" s="205"/>
      <c r="CJ1696" s="205"/>
      <c r="CK1696" s="205"/>
      <c r="CL1696" s="205"/>
      <c r="CM1696" s="205"/>
      <c r="CN1696" s="205"/>
      <c r="CO1696" s="205"/>
      <c r="CP1696" s="205"/>
      <c r="CQ1696" s="205"/>
      <c r="CR1696" s="205"/>
      <c r="CS1696" s="205"/>
      <c r="CT1696" s="205"/>
      <c r="CU1696" s="205"/>
      <c r="CV1696" s="205"/>
      <c r="CW1696" s="205"/>
      <c r="CX1696" s="205"/>
      <c r="CY1696" s="205"/>
      <c r="CZ1696" s="205"/>
      <c r="DA1696" s="205"/>
      <c r="DB1696" s="205"/>
      <c r="DC1696" s="205"/>
      <c r="DD1696" s="205"/>
      <c r="DE1696" s="205"/>
      <c r="DF1696" s="205"/>
      <c r="DG1696" s="205"/>
      <c r="DH1696" s="205"/>
      <c r="DI1696" s="205"/>
      <c r="DJ1696" s="205"/>
      <c r="DK1696" s="205"/>
      <c r="DL1696" s="205"/>
      <c r="DM1696" s="205"/>
      <c r="DN1696" s="205"/>
      <c r="DO1696" s="205"/>
      <c r="DP1696" s="205"/>
      <c r="DQ1696" s="205"/>
      <c r="DR1696" s="205"/>
      <c r="DS1696" s="205"/>
      <c r="DT1696" s="205"/>
      <c r="DU1696" s="205"/>
      <c r="DV1696" s="205"/>
      <c r="DW1696" s="205"/>
      <c r="DX1696" s="205"/>
      <c r="DY1696" s="205"/>
      <c r="DZ1696" s="205"/>
      <c r="EA1696" s="205"/>
      <c r="EB1696" s="205"/>
      <c r="EC1696" s="205"/>
      <c r="ED1696" s="205"/>
      <c r="EE1696" s="205"/>
      <c r="EF1696" s="205"/>
      <c r="EG1696" s="205"/>
      <c r="EH1696" s="205"/>
      <c r="EI1696" s="205"/>
      <c r="EJ1696" s="205"/>
      <c r="EK1696" s="205"/>
      <c r="EL1696" s="205"/>
      <c r="EM1696" s="205"/>
      <c r="EN1696" s="205"/>
      <c r="EO1696" s="205"/>
      <c r="EP1696" s="205"/>
      <c r="EQ1696" s="205"/>
      <c r="ER1696" s="205"/>
      <c r="ES1696" s="205"/>
      <c r="ET1696" s="205"/>
      <c r="EU1696" s="205"/>
      <c r="EV1696" s="205"/>
      <c r="EW1696" s="205"/>
      <c r="EX1696" s="205"/>
      <c r="EY1696" s="205"/>
      <c r="EZ1696" s="205"/>
      <c r="FA1696" s="205"/>
      <c r="FB1696" s="205"/>
      <c r="FC1696" s="205"/>
      <c r="FD1696" s="205"/>
      <c r="FE1696" s="205"/>
      <c r="FF1696" s="205"/>
      <c r="FG1696" s="205"/>
      <c r="FH1696" s="205"/>
      <c r="FI1696" s="205"/>
      <c r="FJ1696" s="205"/>
      <c r="FK1696" s="205"/>
      <c r="FL1696" s="205"/>
      <c r="FM1696" s="205"/>
      <c r="FN1696" s="205"/>
      <c r="FO1696" s="205"/>
      <c r="FP1696" s="205"/>
      <c r="FQ1696" s="205"/>
      <c r="FR1696" s="205"/>
      <c r="FS1696" s="205"/>
      <c r="FT1696" s="205"/>
      <c r="FU1696" s="205"/>
      <c r="FV1696" s="205"/>
      <c r="FW1696" s="205"/>
      <c r="FX1696" s="205"/>
      <c r="FY1696" s="205"/>
      <c r="FZ1696" s="205"/>
      <c r="GA1696" s="205"/>
      <c r="GB1696" s="205"/>
      <c r="GC1696" s="205"/>
      <c r="GD1696" s="205"/>
      <c r="GE1696" s="205"/>
      <c r="GF1696" s="205"/>
      <c r="GG1696" s="205"/>
      <c r="GH1696" s="205"/>
      <c r="GI1696" s="205"/>
      <c r="GJ1696" s="205"/>
      <c r="GK1696" s="205"/>
      <c r="GL1696" s="205"/>
      <c r="GM1696" s="205"/>
      <c r="GN1696" s="205"/>
      <c r="GO1696" s="205"/>
      <c r="GP1696" s="205"/>
      <c r="GQ1696" s="205"/>
      <c r="GR1696" s="205"/>
      <c r="GS1696" s="205"/>
      <c r="GT1696" s="205"/>
      <c r="GU1696" s="205"/>
      <c r="GV1696" s="205"/>
      <c r="GW1696" s="205"/>
      <c r="GX1696" s="205"/>
      <c r="GY1696" s="205"/>
      <c r="GZ1696" s="205"/>
      <c r="HA1696" s="205"/>
      <c r="HB1696" s="205"/>
      <c r="HC1696" s="205"/>
      <c r="HD1696" s="205"/>
      <c r="HE1696" s="205"/>
      <c r="HF1696" s="205"/>
      <c r="HG1696" s="205"/>
      <c r="HH1696" s="205"/>
      <c r="HI1696" s="205"/>
      <c r="HJ1696" s="205"/>
      <c r="HK1696" s="205"/>
      <c r="HL1696" s="205"/>
      <c r="HM1696" s="205"/>
      <c r="HN1696" s="205"/>
      <c r="HO1696" s="205"/>
      <c r="HP1696" s="205"/>
      <c r="HQ1696" s="205"/>
      <c r="HR1696" s="205"/>
      <c r="HS1696" s="205"/>
      <c r="HT1696" s="205"/>
      <c r="HU1696" s="205"/>
      <c r="HV1696" s="205"/>
      <c r="HW1696" s="205"/>
      <c r="HX1696" s="205"/>
      <c r="HY1696" s="205"/>
      <c r="HZ1696" s="205"/>
      <c r="IA1696" s="205"/>
      <c r="IB1696" s="205"/>
      <c r="IC1696" s="205"/>
      <c r="ID1696" s="205"/>
      <c r="IE1696" s="205"/>
      <c r="IF1696" s="205"/>
      <c r="IG1696" s="205"/>
      <c r="IH1696" s="205"/>
      <c r="II1696" s="205"/>
      <c r="IJ1696" s="205"/>
      <c r="IK1696" s="205"/>
      <c r="IL1696" s="205"/>
      <c r="IM1696" s="205"/>
      <c r="IN1696" s="205"/>
      <c r="IO1696" s="205"/>
      <c r="IP1696" s="205"/>
      <c r="IQ1696" s="205"/>
      <c r="IR1696" s="205"/>
      <c r="IS1696" s="205"/>
      <c r="IT1696" s="205"/>
      <c r="IU1696" s="205"/>
      <c r="IV1696" s="205"/>
      <c r="IW1696" s="205"/>
      <c r="IX1696" s="205"/>
      <c r="IY1696" s="205"/>
      <c r="IZ1696" s="205"/>
      <c r="JA1696" s="205"/>
      <c r="JB1696" s="205"/>
    </row>
    <row r="1697" spans="1:262" s="692" customFormat="1" ht="45" x14ac:dyDescent="0.25">
      <c r="A1697" s="646"/>
      <c r="B1697" s="646">
        <v>1</v>
      </c>
      <c r="C1697" s="1138" t="s">
        <v>498</v>
      </c>
      <c r="D1697" s="1071"/>
      <c r="E1697" s="960"/>
      <c r="F1697" s="1589">
        <f t="shared" si="832"/>
        <v>2077</v>
      </c>
      <c r="G1697" s="961">
        <f t="shared" si="835"/>
        <v>173.08333333333334</v>
      </c>
      <c r="H1697" s="961">
        <f t="shared" si="835"/>
        <v>0</v>
      </c>
      <c r="I1697" s="1079">
        <f>I1624</f>
        <v>0</v>
      </c>
      <c r="J1697" s="1161"/>
      <c r="K1697" s="1161"/>
      <c r="L1697" s="1162"/>
      <c r="M1697" s="1162"/>
      <c r="N1697" s="1162"/>
      <c r="O1697" s="1162"/>
      <c r="P1697" s="1162"/>
      <c r="Q1697" s="1162"/>
      <c r="R1697" s="1200"/>
      <c r="S1697" s="1160"/>
      <c r="T1697" s="1200"/>
      <c r="U1697" s="3064"/>
      <c r="V1697" s="1200"/>
      <c r="W1697" s="1200"/>
      <c r="X1697" s="2007"/>
      <c r="Y1697" s="2007"/>
      <c r="Z1697" s="1200"/>
      <c r="AA1697" s="669"/>
      <c r="AB1697" s="205"/>
      <c r="AC1697" s="205"/>
      <c r="AD1697" s="205"/>
      <c r="AE1697" s="205"/>
      <c r="AF1697" s="205"/>
      <c r="AG1697" s="205"/>
      <c r="AH1697" s="205"/>
      <c r="AI1697" s="205"/>
      <c r="AJ1697" s="205"/>
      <c r="AK1697" s="205"/>
      <c r="AL1697" s="205"/>
      <c r="AM1697" s="205"/>
      <c r="AN1697" s="205"/>
      <c r="AO1697" s="205"/>
      <c r="AP1697" s="205"/>
      <c r="AQ1697" s="205"/>
      <c r="AR1697" s="205"/>
      <c r="AS1697" s="205"/>
      <c r="AT1697" s="205"/>
      <c r="AU1697" s="205"/>
      <c r="AV1697" s="205"/>
      <c r="AW1697" s="205"/>
      <c r="AX1697" s="205"/>
      <c r="AY1697" s="205"/>
      <c r="AZ1697" s="205"/>
      <c r="BA1697" s="205"/>
      <c r="BB1697" s="205"/>
      <c r="BC1697" s="205"/>
      <c r="BD1697" s="205"/>
      <c r="BE1697" s="205"/>
      <c r="BF1697" s="205"/>
      <c r="BG1697" s="205"/>
      <c r="BH1697" s="205"/>
      <c r="BI1697" s="205"/>
      <c r="BJ1697" s="205"/>
      <c r="BK1697" s="205"/>
      <c r="BL1697" s="205"/>
      <c r="BM1697" s="205"/>
      <c r="BN1697" s="205"/>
      <c r="BO1697" s="205"/>
      <c r="BP1697" s="205"/>
      <c r="BQ1697" s="205"/>
      <c r="BR1697" s="205"/>
      <c r="BS1697" s="205"/>
      <c r="BT1697" s="205"/>
      <c r="BU1697" s="205"/>
      <c r="BV1697" s="205"/>
      <c r="BW1697" s="205"/>
      <c r="BX1697" s="205"/>
      <c r="BY1697" s="205"/>
      <c r="BZ1697" s="205"/>
      <c r="CA1697" s="205"/>
      <c r="CB1697" s="205"/>
      <c r="CC1697" s="205"/>
      <c r="CD1697" s="205"/>
      <c r="CE1697" s="205"/>
      <c r="CF1697" s="205"/>
      <c r="CG1697" s="205"/>
      <c r="CH1697" s="205"/>
      <c r="CI1697" s="205"/>
      <c r="CJ1697" s="205"/>
      <c r="CK1697" s="205"/>
      <c r="CL1697" s="205"/>
      <c r="CM1697" s="205"/>
      <c r="CN1697" s="205"/>
      <c r="CO1697" s="205"/>
      <c r="CP1697" s="205"/>
      <c r="CQ1697" s="205"/>
      <c r="CR1697" s="205"/>
      <c r="CS1697" s="205"/>
      <c r="CT1697" s="205"/>
      <c r="CU1697" s="205"/>
      <c r="CV1697" s="205"/>
      <c r="CW1697" s="205"/>
      <c r="CX1697" s="205"/>
      <c r="CY1697" s="205"/>
      <c r="CZ1697" s="205"/>
      <c r="DA1697" s="205"/>
      <c r="DB1697" s="205"/>
      <c r="DC1697" s="205"/>
      <c r="DD1697" s="205"/>
      <c r="DE1697" s="205"/>
      <c r="DF1697" s="205"/>
      <c r="DG1697" s="205"/>
      <c r="DH1697" s="205"/>
      <c r="DI1697" s="205"/>
      <c r="DJ1697" s="205"/>
      <c r="DK1697" s="205"/>
      <c r="DL1697" s="205"/>
      <c r="DM1697" s="205"/>
      <c r="DN1697" s="205"/>
      <c r="DO1697" s="205"/>
      <c r="DP1697" s="205"/>
      <c r="DQ1697" s="205"/>
      <c r="DR1697" s="205"/>
      <c r="DS1697" s="205"/>
      <c r="DT1697" s="205"/>
      <c r="DU1697" s="205"/>
      <c r="DV1697" s="205"/>
      <c r="DW1697" s="205"/>
      <c r="DX1697" s="205"/>
      <c r="DY1697" s="205"/>
      <c r="DZ1697" s="205"/>
      <c r="EA1697" s="205"/>
      <c r="EB1697" s="205"/>
      <c r="EC1697" s="205"/>
      <c r="ED1697" s="205"/>
      <c r="EE1697" s="205"/>
      <c r="EF1697" s="205"/>
      <c r="EG1697" s="205"/>
      <c r="EH1697" s="205"/>
      <c r="EI1697" s="205"/>
      <c r="EJ1697" s="205"/>
      <c r="EK1697" s="205"/>
      <c r="EL1697" s="205"/>
      <c r="EM1697" s="205"/>
      <c r="EN1697" s="205"/>
      <c r="EO1697" s="205"/>
      <c r="EP1697" s="205"/>
      <c r="EQ1697" s="205"/>
      <c r="ER1697" s="205"/>
      <c r="ES1697" s="205"/>
      <c r="ET1697" s="205"/>
      <c r="EU1697" s="205"/>
      <c r="EV1697" s="205"/>
      <c r="EW1697" s="205"/>
      <c r="EX1697" s="205"/>
      <c r="EY1697" s="205"/>
      <c r="EZ1697" s="205"/>
      <c r="FA1697" s="205"/>
      <c r="FB1697" s="205"/>
      <c r="FC1697" s="205"/>
      <c r="FD1697" s="205"/>
      <c r="FE1697" s="205"/>
      <c r="FF1697" s="205"/>
      <c r="FG1697" s="205"/>
      <c r="FH1697" s="205"/>
      <c r="FI1697" s="205"/>
      <c r="FJ1697" s="205"/>
      <c r="FK1697" s="205"/>
      <c r="FL1697" s="205"/>
      <c r="FM1697" s="205"/>
      <c r="FN1697" s="205"/>
      <c r="FO1697" s="205"/>
      <c r="FP1697" s="205"/>
      <c r="FQ1697" s="205"/>
      <c r="FR1697" s="205"/>
      <c r="FS1697" s="205"/>
      <c r="FT1697" s="205"/>
      <c r="FU1697" s="205"/>
      <c r="FV1697" s="205"/>
      <c r="FW1697" s="205"/>
      <c r="FX1697" s="205"/>
      <c r="FY1697" s="205"/>
      <c r="FZ1697" s="205"/>
      <c r="GA1697" s="205"/>
      <c r="GB1697" s="205"/>
      <c r="GC1697" s="205"/>
      <c r="GD1697" s="205"/>
      <c r="GE1697" s="205"/>
      <c r="GF1697" s="205"/>
      <c r="GG1697" s="205"/>
      <c r="GH1697" s="205"/>
      <c r="GI1697" s="205"/>
      <c r="GJ1697" s="205"/>
      <c r="GK1697" s="205"/>
      <c r="GL1697" s="205"/>
      <c r="GM1697" s="205"/>
      <c r="GN1697" s="205"/>
      <c r="GO1697" s="205"/>
      <c r="GP1697" s="205"/>
      <c r="GQ1697" s="205"/>
      <c r="GR1697" s="205"/>
      <c r="GS1697" s="205"/>
      <c r="GT1697" s="205"/>
      <c r="GU1697" s="205"/>
      <c r="GV1697" s="205"/>
      <c r="GW1697" s="205"/>
      <c r="GX1697" s="205"/>
      <c r="GY1697" s="205"/>
      <c r="GZ1697" s="205"/>
      <c r="HA1697" s="205"/>
      <c r="HB1697" s="205"/>
      <c r="HC1697" s="205"/>
      <c r="HD1697" s="205"/>
      <c r="HE1697" s="205"/>
      <c r="HF1697" s="205"/>
      <c r="HG1697" s="205"/>
      <c r="HH1697" s="205"/>
      <c r="HI1697" s="205"/>
      <c r="HJ1697" s="205"/>
      <c r="HK1697" s="205"/>
      <c r="HL1697" s="205"/>
      <c r="HM1697" s="205"/>
      <c r="HN1697" s="205"/>
      <c r="HO1697" s="205"/>
      <c r="HP1697" s="205"/>
      <c r="HQ1697" s="205"/>
      <c r="HR1697" s="205"/>
      <c r="HS1697" s="205"/>
      <c r="HT1697" s="205"/>
      <c r="HU1697" s="205"/>
      <c r="HV1697" s="205"/>
      <c r="HW1697" s="205"/>
      <c r="HX1697" s="205"/>
      <c r="HY1697" s="205"/>
      <c r="HZ1697" s="205"/>
      <c r="IA1697" s="205"/>
      <c r="IB1697" s="205"/>
      <c r="IC1697" s="205"/>
      <c r="ID1697" s="205"/>
      <c r="IE1697" s="205"/>
      <c r="IF1697" s="205"/>
      <c r="IG1697" s="205"/>
      <c r="IH1697" s="205"/>
      <c r="II1697" s="205"/>
      <c r="IJ1697" s="205"/>
      <c r="IK1697" s="205"/>
      <c r="IL1697" s="205"/>
      <c r="IM1697" s="205"/>
      <c r="IN1697" s="205"/>
      <c r="IO1697" s="205"/>
      <c r="IP1697" s="205"/>
      <c r="IQ1697" s="205"/>
      <c r="IR1697" s="205"/>
      <c r="IS1697" s="205"/>
      <c r="IT1697" s="205"/>
      <c r="IU1697" s="205"/>
      <c r="IV1697" s="205"/>
      <c r="IW1697" s="205"/>
      <c r="IX1697" s="205"/>
      <c r="IY1697" s="205"/>
      <c r="IZ1697" s="205"/>
      <c r="JA1697" s="205"/>
      <c r="JB1697" s="205"/>
    </row>
    <row r="1698" spans="1:262" s="692" customFormat="1" ht="57.75" x14ac:dyDescent="0.25">
      <c r="A1698" s="646"/>
      <c r="B1698" s="646">
        <v>1</v>
      </c>
      <c r="C1698" s="1799" t="s">
        <v>615</v>
      </c>
      <c r="D1698" s="1071"/>
      <c r="E1698" s="960"/>
      <c r="F1698" s="1589">
        <f t="shared" si="832"/>
        <v>2000</v>
      </c>
      <c r="G1698" s="961">
        <f t="shared" ref="G1698:H1698" si="837">G1625</f>
        <v>166.66666666666666</v>
      </c>
      <c r="H1698" s="961">
        <f t="shared" si="837"/>
        <v>0</v>
      </c>
      <c r="I1698" s="1079">
        <f>I1625</f>
        <v>0</v>
      </c>
      <c r="J1698" s="1161"/>
      <c r="K1698" s="1161"/>
      <c r="L1698" s="1162"/>
      <c r="M1698" s="1162"/>
      <c r="N1698" s="1162"/>
      <c r="O1698" s="1162"/>
      <c r="P1698" s="1162"/>
      <c r="Q1698" s="1162"/>
      <c r="R1698" s="1200"/>
      <c r="S1698" s="1160"/>
      <c r="T1698" s="1200"/>
      <c r="U1698" s="3064"/>
      <c r="V1698" s="1200"/>
      <c r="W1698" s="1200"/>
      <c r="X1698" s="2007"/>
      <c r="Y1698" s="2007"/>
      <c r="Z1698" s="1200"/>
      <c r="AA1698" s="669"/>
      <c r="AB1698" s="205"/>
      <c r="AC1698" s="205"/>
      <c r="AD1698" s="205"/>
      <c r="AE1698" s="205"/>
      <c r="AF1698" s="205"/>
      <c r="AG1698" s="205"/>
      <c r="AH1698" s="205"/>
      <c r="AI1698" s="205"/>
      <c r="AJ1698" s="205"/>
      <c r="AK1698" s="205"/>
      <c r="AL1698" s="205"/>
      <c r="AM1698" s="205"/>
      <c r="AN1698" s="205"/>
      <c r="AO1698" s="205"/>
      <c r="AP1698" s="205"/>
      <c r="AQ1698" s="205"/>
      <c r="AR1698" s="205"/>
      <c r="AS1698" s="205"/>
      <c r="AT1698" s="205"/>
      <c r="AU1698" s="205"/>
      <c r="AV1698" s="205"/>
      <c r="AW1698" s="205"/>
      <c r="AX1698" s="205"/>
      <c r="AY1698" s="205"/>
      <c r="AZ1698" s="205"/>
      <c r="BA1698" s="205"/>
      <c r="BB1698" s="205"/>
      <c r="BC1698" s="205"/>
      <c r="BD1698" s="205"/>
      <c r="BE1698" s="205"/>
      <c r="BF1698" s="205"/>
      <c r="BG1698" s="205"/>
      <c r="BH1698" s="205"/>
      <c r="BI1698" s="205"/>
      <c r="BJ1698" s="205"/>
      <c r="BK1698" s="205"/>
      <c r="BL1698" s="205"/>
      <c r="BM1698" s="205"/>
      <c r="BN1698" s="205"/>
      <c r="BO1698" s="205"/>
      <c r="BP1698" s="205"/>
      <c r="BQ1698" s="205"/>
      <c r="BR1698" s="205"/>
      <c r="BS1698" s="205"/>
      <c r="BT1698" s="205"/>
      <c r="BU1698" s="205"/>
      <c r="BV1698" s="205"/>
      <c r="BW1698" s="205"/>
      <c r="BX1698" s="205"/>
      <c r="BY1698" s="205"/>
      <c r="BZ1698" s="205"/>
      <c r="CA1698" s="205"/>
      <c r="CB1698" s="205"/>
      <c r="CC1698" s="205"/>
      <c r="CD1698" s="205"/>
      <c r="CE1698" s="205"/>
      <c r="CF1698" s="205"/>
      <c r="CG1698" s="205"/>
      <c r="CH1698" s="205"/>
      <c r="CI1698" s="205"/>
      <c r="CJ1698" s="205"/>
      <c r="CK1698" s="205"/>
      <c r="CL1698" s="205"/>
      <c r="CM1698" s="205"/>
      <c r="CN1698" s="205"/>
      <c r="CO1698" s="205"/>
      <c r="CP1698" s="205"/>
      <c r="CQ1698" s="205"/>
      <c r="CR1698" s="205"/>
      <c r="CS1698" s="205"/>
      <c r="CT1698" s="205"/>
      <c r="CU1698" s="205"/>
      <c r="CV1698" s="205"/>
      <c r="CW1698" s="205"/>
      <c r="CX1698" s="205"/>
      <c r="CY1698" s="205"/>
      <c r="CZ1698" s="205"/>
      <c r="DA1698" s="205"/>
      <c r="DB1698" s="205"/>
      <c r="DC1698" s="205"/>
      <c r="DD1698" s="205"/>
      <c r="DE1698" s="205"/>
      <c r="DF1698" s="205"/>
      <c r="DG1698" s="205"/>
      <c r="DH1698" s="205"/>
      <c r="DI1698" s="205"/>
      <c r="DJ1698" s="205"/>
      <c r="DK1698" s="205"/>
      <c r="DL1698" s="205"/>
      <c r="DM1698" s="205"/>
      <c r="DN1698" s="205"/>
      <c r="DO1698" s="205"/>
      <c r="DP1698" s="205"/>
      <c r="DQ1698" s="205"/>
      <c r="DR1698" s="205"/>
      <c r="DS1698" s="205"/>
      <c r="DT1698" s="205"/>
      <c r="DU1698" s="205"/>
      <c r="DV1698" s="205"/>
      <c r="DW1698" s="205"/>
      <c r="DX1698" s="205"/>
      <c r="DY1698" s="205"/>
      <c r="DZ1698" s="205"/>
      <c r="EA1698" s="205"/>
      <c r="EB1698" s="205"/>
      <c r="EC1698" s="205"/>
      <c r="ED1698" s="205"/>
      <c r="EE1698" s="205"/>
      <c r="EF1698" s="205"/>
      <c r="EG1698" s="205"/>
      <c r="EH1698" s="205"/>
      <c r="EI1698" s="205"/>
      <c r="EJ1698" s="205"/>
      <c r="EK1698" s="205"/>
      <c r="EL1698" s="205"/>
      <c r="EM1698" s="205"/>
      <c r="EN1698" s="205"/>
      <c r="EO1698" s="205"/>
      <c r="EP1698" s="205"/>
      <c r="EQ1698" s="205"/>
      <c r="ER1698" s="205"/>
      <c r="ES1698" s="205"/>
      <c r="ET1698" s="205"/>
      <c r="EU1698" s="205"/>
      <c r="EV1698" s="205"/>
      <c r="EW1698" s="205"/>
      <c r="EX1698" s="205"/>
      <c r="EY1698" s="205"/>
      <c r="EZ1698" s="205"/>
      <c r="FA1698" s="205"/>
      <c r="FB1698" s="205"/>
      <c r="FC1698" s="205"/>
      <c r="FD1698" s="205"/>
      <c r="FE1698" s="205"/>
      <c r="FF1698" s="205"/>
      <c r="FG1698" s="205"/>
      <c r="FH1698" s="205"/>
      <c r="FI1698" s="205"/>
      <c r="FJ1698" s="205"/>
      <c r="FK1698" s="205"/>
      <c r="FL1698" s="205"/>
      <c r="FM1698" s="205"/>
      <c r="FN1698" s="205"/>
      <c r="FO1698" s="205"/>
      <c r="FP1698" s="205"/>
      <c r="FQ1698" s="205"/>
      <c r="FR1698" s="205"/>
      <c r="FS1698" s="205"/>
      <c r="FT1698" s="205"/>
      <c r="FU1698" s="205"/>
      <c r="FV1698" s="205"/>
      <c r="FW1698" s="205"/>
      <c r="FX1698" s="205"/>
      <c r="FY1698" s="205"/>
      <c r="FZ1698" s="205"/>
      <c r="GA1698" s="205"/>
      <c r="GB1698" s="205"/>
      <c r="GC1698" s="205"/>
      <c r="GD1698" s="205"/>
      <c r="GE1698" s="205"/>
      <c r="GF1698" s="205"/>
      <c r="GG1698" s="205"/>
      <c r="GH1698" s="205"/>
      <c r="GI1698" s="205"/>
      <c r="GJ1698" s="205"/>
      <c r="GK1698" s="205"/>
      <c r="GL1698" s="205"/>
      <c r="GM1698" s="205"/>
      <c r="GN1698" s="205"/>
      <c r="GO1698" s="205"/>
      <c r="GP1698" s="205"/>
      <c r="GQ1698" s="205"/>
      <c r="GR1698" s="205"/>
      <c r="GS1698" s="205"/>
      <c r="GT1698" s="205"/>
      <c r="GU1698" s="205"/>
      <c r="GV1698" s="205"/>
      <c r="GW1698" s="205"/>
      <c r="GX1698" s="205"/>
      <c r="GY1698" s="205"/>
      <c r="GZ1698" s="205"/>
      <c r="HA1698" s="205"/>
      <c r="HB1698" s="205"/>
      <c r="HC1698" s="205"/>
      <c r="HD1698" s="205"/>
      <c r="HE1698" s="205"/>
      <c r="HF1698" s="205"/>
      <c r="HG1698" s="205"/>
      <c r="HH1698" s="205"/>
      <c r="HI1698" s="205"/>
      <c r="HJ1698" s="205"/>
      <c r="HK1698" s="205"/>
      <c r="HL1698" s="205"/>
      <c r="HM1698" s="205"/>
      <c r="HN1698" s="205"/>
      <c r="HO1698" s="205"/>
      <c r="HP1698" s="205"/>
      <c r="HQ1698" s="205"/>
      <c r="HR1698" s="205"/>
      <c r="HS1698" s="205"/>
      <c r="HT1698" s="205"/>
      <c r="HU1698" s="205"/>
      <c r="HV1698" s="205"/>
      <c r="HW1698" s="205"/>
      <c r="HX1698" s="205"/>
      <c r="HY1698" s="205"/>
      <c r="HZ1698" s="205"/>
      <c r="IA1698" s="205"/>
      <c r="IB1698" s="205"/>
      <c r="IC1698" s="205"/>
      <c r="ID1698" s="205"/>
      <c r="IE1698" s="205"/>
      <c r="IF1698" s="205"/>
      <c r="IG1698" s="205"/>
      <c r="IH1698" s="205"/>
      <c r="II1698" s="205"/>
      <c r="IJ1698" s="205"/>
      <c r="IK1698" s="205"/>
      <c r="IL1698" s="205"/>
      <c r="IM1698" s="205"/>
      <c r="IN1698" s="205"/>
      <c r="IO1698" s="205"/>
      <c r="IP1698" s="205"/>
      <c r="IQ1698" s="205"/>
      <c r="IR1698" s="205"/>
      <c r="IS1698" s="205"/>
      <c r="IT1698" s="205"/>
      <c r="IU1698" s="205"/>
      <c r="IV1698" s="205"/>
      <c r="IW1698" s="205"/>
      <c r="IX1698" s="205"/>
      <c r="IY1698" s="205"/>
      <c r="IZ1698" s="205"/>
      <c r="JA1698" s="205"/>
      <c r="JB1698" s="205"/>
    </row>
    <row r="1699" spans="1:262" s="692" customFormat="1" ht="30" x14ac:dyDescent="0.25">
      <c r="A1699" s="646"/>
      <c r="B1699" s="646">
        <v>1</v>
      </c>
      <c r="C1699" s="1138" t="s">
        <v>257</v>
      </c>
      <c r="D1699" s="1071"/>
      <c r="E1699" s="960"/>
      <c r="F1699" s="1589"/>
      <c r="G1699" s="961"/>
      <c r="H1699" s="961"/>
      <c r="I1699" s="1079"/>
      <c r="J1699" s="1161"/>
      <c r="K1699" s="1161"/>
      <c r="L1699" s="1162"/>
      <c r="M1699" s="1162"/>
      <c r="N1699" s="1162"/>
      <c r="O1699" s="1162"/>
      <c r="P1699" s="1162"/>
      <c r="Q1699" s="1162"/>
      <c r="R1699" s="1200"/>
      <c r="S1699" s="1160"/>
      <c r="T1699" s="1200"/>
      <c r="U1699" s="3064"/>
      <c r="V1699" s="1200"/>
      <c r="W1699" s="1200"/>
      <c r="X1699" s="2007"/>
      <c r="Y1699" s="2007"/>
      <c r="Z1699" s="1200"/>
      <c r="AA1699" s="669"/>
      <c r="AB1699" s="205"/>
      <c r="AC1699" s="205"/>
      <c r="AD1699" s="205"/>
      <c r="AE1699" s="205"/>
      <c r="AF1699" s="205"/>
      <c r="AG1699" s="205"/>
      <c r="AH1699" s="205"/>
      <c r="AI1699" s="205"/>
      <c r="AJ1699" s="205"/>
      <c r="AK1699" s="205"/>
      <c r="AL1699" s="205"/>
      <c r="AM1699" s="205"/>
      <c r="AN1699" s="205"/>
      <c r="AO1699" s="205"/>
      <c r="AP1699" s="205"/>
      <c r="AQ1699" s="205"/>
      <c r="AR1699" s="205"/>
      <c r="AS1699" s="205"/>
      <c r="AT1699" s="205"/>
      <c r="AU1699" s="205"/>
      <c r="AV1699" s="205"/>
      <c r="AW1699" s="205"/>
      <c r="AX1699" s="205"/>
      <c r="AY1699" s="205"/>
      <c r="AZ1699" s="205"/>
      <c r="BA1699" s="205"/>
      <c r="BB1699" s="205"/>
      <c r="BC1699" s="205"/>
      <c r="BD1699" s="205"/>
      <c r="BE1699" s="205"/>
      <c r="BF1699" s="205"/>
      <c r="BG1699" s="205"/>
      <c r="BH1699" s="205"/>
      <c r="BI1699" s="205"/>
      <c r="BJ1699" s="205"/>
      <c r="BK1699" s="205"/>
      <c r="BL1699" s="205"/>
      <c r="BM1699" s="205"/>
      <c r="BN1699" s="205"/>
      <c r="BO1699" s="205"/>
      <c r="BP1699" s="205"/>
      <c r="BQ1699" s="205"/>
      <c r="BR1699" s="205"/>
      <c r="BS1699" s="205"/>
      <c r="BT1699" s="205"/>
      <c r="BU1699" s="205"/>
      <c r="BV1699" s="205"/>
      <c r="BW1699" s="205"/>
      <c r="BX1699" s="205"/>
      <c r="BY1699" s="205"/>
      <c r="BZ1699" s="205"/>
      <c r="CA1699" s="205"/>
      <c r="CB1699" s="205"/>
      <c r="CC1699" s="205"/>
      <c r="CD1699" s="205"/>
      <c r="CE1699" s="205"/>
      <c r="CF1699" s="205"/>
      <c r="CG1699" s="205"/>
      <c r="CH1699" s="205"/>
      <c r="CI1699" s="205"/>
      <c r="CJ1699" s="205"/>
      <c r="CK1699" s="205"/>
      <c r="CL1699" s="205"/>
      <c r="CM1699" s="205"/>
      <c r="CN1699" s="205"/>
      <c r="CO1699" s="205"/>
      <c r="CP1699" s="205"/>
      <c r="CQ1699" s="205"/>
      <c r="CR1699" s="205"/>
      <c r="CS1699" s="205"/>
      <c r="CT1699" s="205"/>
      <c r="CU1699" s="205"/>
      <c r="CV1699" s="205"/>
      <c r="CW1699" s="205"/>
      <c r="CX1699" s="205"/>
      <c r="CY1699" s="205"/>
      <c r="CZ1699" s="205"/>
      <c r="DA1699" s="205"/>
      <c r="DB1699" s="205"/>
      <c r="DC1699" s="205"/>
      <c r="DD1699" s="205"/>
      <c r="DE1699" s="205"/>
      <c r="DF1699" s="205"/>
      <c r="DG1699" s="205"/>
      <c r="DH1699" s="205"/>
      <c r="DI1699" s="205"/>
      <c r="DJ1699" s="205"/>
      <c r="DK1699" s="205"/>
      <c r="DL1699" s="205"/>
      <c r="DM1699" s="205"/>
      <c r="DN1699" s="205"/>
      <c r="DO1699" s="205"/>
      <c r="DP1699" s="205"/>
      <c r="DQ1699" s="205"/>
      <c r="DR1699" s="205"/>
      <c r="DS1699" s="205"/>
      <c r="DT1699" s="205"/>
      <c r="DU1699" s="205"/>
      <c r="DV1699" s="205"/>
      <c r="DW1699" s="205"/>
      <c r="DX1699" s="205"/>
      <c r="DY1699" s="205"/>
      <c r="DZ1699" s="205"/>
      <c r="EA1699" s="205"/>
      <c r="EB1699" s="205"/>
      <c r="EC1699" s="205"/>
      <c r="ED1699" s="205"/>
      <c r="EE1699" s="205"/>
      <c r="EF1699" s="205"/>
      <c r="EG1699" s="205"/>
      <c r="EH1699" s="205"/>
      <c r="EI1699" s="205"/>
      <c r="EJ1699" s="205"/>
      <c r="EK1699" s="205"/>
      <c r="EL1699" s="205"/>
      <c r="EM1699" s="205"/>
      <c r="EN1699" s="205"/>
      <c r="EO1699" s="205"/>
      <c r="EP1699" s="205"/>
      <c r="EQ1699" s="205"/>
      <c r="ER1699" s="205"/>
      <c r="ES1699" s="205"/>
      <c r="ET1699" s="205"/>
      <c r="EU1699" s="205"/>
      <c r="EV1699" s="205"/>
      <c r="EW1699" s="205"/>
      <c r="EX1699" s="205"/>
      <c r="EY1699" s="205"/>
      <c r="EZ1699" s="205"/>
      <c r="FA1699" s="205"/>
      <c r="FB1699" s="205"/>
      <c r="FC1699" s="205"/>
      <c r="FD1699" s="205"/>
      <c r="FE1699" s="205"/>
      <c r="FF1699" s="205"/>
      <c r="FG1699" s="205"/>
      <c r="FH1699" s="205"/>
      <c r="FI1699" s="205"/>
      <c r="FJ1699" s="205"/>
      <c r="FK1699" s="205"/>
      <c r="FL1699" s="205"/>
      <c r="FM1699" s="205"/>
      <c r="FN1699" s="205"/>
      <c r="FO1699" s="205"/>
      <c r="FP1699" s="205"/>
      <c r="FQ1699" s="205"/>
      <c r="FR1699" s="205"/>
      <c r="FS1699" s="205"/>
      <c r="FT1699" s="205"/>
      <c r="FU1699" s="205"/>
      <c r="FV1699" s="205"/>
      <c r="FW1699" s="205"/>
      <c r="FX1699" s="205"/>
      <c r="FY1699" s="205"/>
      <c r="FZ1699" s="205"/>
      <c r="GA1699" s="205"/>
      <c r="GB1699" s="205"/>
      <c r="GC1699" s="205"/>
      <c r="GD1699" s="205"/>
      <c r="GE1699" s="205"/>
      <c r="GF1699" s="205"/>
      <c r="GG1699" s="205"/>
      <c r="GH1699" s="205"/>
      <c r="GI1699" s="205"/>
      <c r="GJ1699" s="205"/>
      <c r="GK1699" s="205"/>
      <c r="GL1699" s="205"/>
      <c r="GM1699" s="205"/>
      <c r="GN1699" s="205"/>
      <c r="GO1699" s="205"/>
      <c r="GP1699" s="205"/>
      <c r="GQ1699" s="205"/>
      <c r="GR1699" s="205"/>
      <c r="GS1699" s="205"/>
      <c r="GT1699" s="205"/>
      <c r="GU1699" s="205"/>
      <c r="GV1699" s="205"/>
      <c r="GW1699" s="205"/>
      <c r="GX1699" s="205"/>
      <c r="GY1699" s="205"/>
      <c r="GZ1699" s="205"/>
      <c r="HA1699" s="205"/>
      <c r="HB1699" s="205"/>
      <c r="HC1699" s="205"/>
      <c r="HD1699" s="205"/>
      <c r="HE1699" s="205"/>
      <c r="HF1699" s="205"/>
      <c r="HG1699" s="205"/>
      <c r="HH1699" s="205"/>
      <c r="HI1699" s="205"/>
      <c r="HJ1699" s="205"/>
      <c r="HK1699" s="205"/>
      <c r="HL1699" s="205"/>
      <c r="HM1699" s="205"/>
      <c r="HN1699" s="205"/>
      <c r="HO1699" s="205"/>
      <c r="HP1699" s="205"/>
      <c r="HQ1699" s="205"/>
      <c r="HR1699" s="205"/>
      <c r="HS1699" s="205"/>
      <c r="HT1699" s="205"/>
      <c r="HU1699" s="205"/>
      <c r="HV1699" s="205"/>
      <c r="HW1699" s="205"/>
      <c r="HX1699" s="205"/>
      <c r="HY1699" s="205"/>
      <c r="HZ1699" s="205"/>
      <c r="IA1699" s="205"/>
      <c r="IB1699" s="205"/>
      <c r="IC1699" s="205"/>
      <c r="ID1699" s="205"/>
      <c r="IE1699" s="205"/>
      <c r="IF1699" s="205"/>
      <c r="IG1699" s="205"/>
      <c r="IH1699" s="205"/>
      <c r="II1699" s="205"/>
      <c r="IJ1699" s="205"/>
      <c r="IK1699" s="205"/>
      <c r="IL1699" s="205"/>
      <c r="IM1699" s="205"/>
      <c r="IN1699" s="205"/>
      <c r="IO1699" s="205"/>
      <c r="IP1699" s="205"/>
      <c r="IQ1699" s="205"/>
      <c r="IR1699" s="205"/>
      <c r="IS1699" s="205"/>
      <c r="IT1699" s="205"/>
      <c r="IU1699" s="205"/>
      <c r="IV1699" s="205"/>
      <c r="IW1699" s="205"/>
      <c r="IX1699" s="205"/>
      <c r="IY1699" s="205"/>
      <c r="IZ1699" s="205"/>
      <c r="JA1699" s="205"/>
      <c r="JB1699" s="205"/>
    </row>
    <row r="1700" spans="1:262" s="692" customFormat="1" ht="29.25" x14ac:dyDescent="0.25">
      <c r="A1700" s="646"/>
      <c r="B1700" s="646">
        <v>1</v>
      </c>
      <c r="C1700" s="1799" t="s">
        <v>583</v>
      </c>
      <c r="D1700" s="1071"/>
      <c r="E1700" s="960"/>
      <c r="F1700" s="1589">
        <f t="shared" ref="F1700:I1715" si="838">F1627</f>
        <v>0</v>
      </c>
      <c r="G1700" s="961">
        <f t="shared" si="838"/>
        <v>0</v>
      </c>
      <c r="H1700" s="961">
        <f t="shared" si="838"/>
        <v>0</v>
      </c>
      <c r="I1700" s="1079">
        <f t="shared" si="838"/>
        <v>0</v>
      </c>
      <c r="J1700" s="1161"/>
      <c r="K1700" s="1161"/>
      <c r="L1700" s="1162"/>
      <c r="M1700" s="1162"/>
      <c r="N1700" s="1162"/>
      <c r="O1700" s="1162"/>
      <c r="P1700" s="1162"/>
      <c r="Q1700" s="1162"/>
      <c r="R1700" s="1200"/>
      <c r="S1700" s="1160"/>
      <c r="T1700" s="1200"/>
      <c r="U1700" s="3064"/>
      <c r="V1700" s="1200"/>
      <c r="W1700" s="1200"/>
      <c r="X1700" s="2007"/>
      <c r="Y1700" s="2007"/>
      <c r="Z1700" s="1200"/>
      <c r="AA1700" s="669"/>
      <c r="AB1700" s="205"/>
      <c r="AC1700" s="205"/>
      <c r="AD1700" s="205"/>
      <c r="AE1700" s="205"/>
      <c r="AF1700" s="205"/>
      <c r="AG1700" s="205"/>
      <c r="AH1700" s="205"/>
      <c r="AI1700" s="205"/>
      <c r="AJ1700" s="205"/>
      <c r="AK1700" s="205"/>
      <c r="AL1700" s="205"/>
      <c r="AM1700" s="205"/>
      <c r="AN1700" s="205"/>
      <c r="AO1700" s="205"/>
      <c r="AP1700" s="205"/>
      <c r="AQ1700" s="205"/>
      <c r="AR1700" s="205"/>
      <c r="AS1700" s="205"/>
      <c r="AT1700" s="205"/>
      <c r="AU1700" s="205"/>
      <c r="AV1700" s="205"/>
      <c r="AW1700" s="205"/>
      <c r="AX1700" s="205"/>
      <c r="AY1700" s="205"/>
      <c r="AZ1700" s="205"/>
      <c r="BA1700" s="205"/>
      <c r="BB1700" s="205"/>
      <c r="BC1700" s="205"/>
      <c r="BD1700" s="205"/>
      <c r="BE1700" s="205"/>
      <c r="BF1700" s="205"/>
      <c r="BG1700" s="205"/>
      <c r="BH1700" s="205"/>
      <c r="BI1700" s="205"/>
      <c r="BJ1700" s="205"/>
      <c r="BK1700" s="205"/>
      <c r="BL1700" s="205"/>
      <c r="BM1700" s="205"/>
      <c r="BN1700" s="205"/>
      <c r="BO1700" s="205"/>
      <c r="BP1700" s="205"/>
      <c r="BQ1700" s="205"/>
      <c r="BR1700" s="205"/>
      <c r="BS1700" s="205"/>
      <c r="BT1700" s="205"/>
      <c r="BU1700" s="205"/>
      <c r="BV1700" s="205"/>
      <c r="BW1700" s="205"/>
      <c r="BX1700" s="205"/>
      <c r="BY1700" s="205"/>
      <c r="BZ1700" s="205"/>
      <c r="CA1700" s="205"/>
      <c r="CB1700" s="205"/>
      <c r="CC1700" s="205"/>
      <c r="CD1700" s="205"/>
      <c r="CE1700" s="205"/>
      <c r="CF1700" s="205"/>
      <c r="CG1700" s="205"/>
      <c r="CH1700" s="205"/>
      <c r="CI1700" s="205"/>
      <c r="CJ1700" s="205"/>
      <c r="CK1700" s="205"/>
      <c r="CL1700" s="205"/>
      <c r="CM1700" s="205"/>
      <c r="CN1700" s="205"/>
      <c r="CO1700" s="205"/>
      <c r="CP1700" s="205"/>
      <c r="CQ1700" s="205"/>
      <c r="CR1700" s="205"/>
      <c r="CS1700" s="205"/>
      <c r="CT1700" s="205"/>
      <c r="CU1700" s="205"/>
      <c r="CV1700" s="205"/>
      <c r="CW1700" s="205"/>
      <c r="CX1700" s="205"/>
      <c r="CY1700" s="205"/>
      <c r="CZ1700" s="205"/>
      <c r="DA1700" s="205"/>
      <c r="DB1700" s="205"/>
      <c r="DC1700" s="205"/>
      <c r="DD1700" s="205"/>
      <c r="DE1700" s="205"/>
      <c r="DF1700" s="205"/>
      <c r="DG1700" s="205"/>
      <c r="DH1700" s="205"/>
      <c r="DI1700" s="205"/>
      <c r="DJ1700" s="205"/>
      <c r="DK1700" s="205"/>
      <c r="DL1700" s="205"/>
      <c r="DM1700" s="205"/>
      <c r="DN1700" s="205"/>
      <c r="DO1700" s="205"/>
      <c r="DP1700" s="205"/>
      <c r="DQ1700" s="205"/>
      <c r="DR1700" s="205"/>
      <c r="DS1700" s="205"/>
      <c r="DT1700" s="205"/>
      <c r="DU1700" s="205"/>
      <c r="DV1700" s="205"/>
      <c r="DW1700" s="205"/>
      <c r="DX1700" s="205"/>
      <c r="DY1700" s="205"/>
      <c r="DZ1700" s="205"/>
      <c r="EA1700" s="205"/>
      <c r="EB1700" s="205"/>
      <c r="EC1700" s="205"/>
      <c r="ED1700" s="205"/>
      <c r="EE1700" s="205"/>
      <c r="EF1700" s="205"/>
      <c r="EG1700" s="205"/>
      <c r="EH1700" s="205"/>
      <c r="EI1700" s="205"/>
      <c r="EJ1700" s="205"/>
      <c r="EK1700" s="205"/>
      <c r="EL1700" s="205"/>
      <c r="EM1700" s="205"/>
      <c r="EN1700" s="205"/>
      <c r="EO1700" s="205"/>
      <c r="EP1700" s="205"/>
      <c r="EQ1700" s="205"/>
      <c r="ER1700" s="205"/>
      <c r="ES1700" s="205"/>
      <c r="ET1700" s="205"/>
      <c r="EU1700" s="205"/>
      <c r="EV1700" s="205"/>
      <c r="EW1700" s="205"/>
      <c r="EX1700" s="205"/>
      <c r="EY1700" s="205"/>
      <c r="EZ1700" s="205"/>
      <c r="FA1700" s="205"/>
      <c r="FB1700" s="205"/>
      <c r="FC1700" s="205"/>
      <c r="FD1700" s="205"/>
      <c r="FE1700" s="205"/>
      <c r="FF1700" s="205"/>
      <c r="FG1700" s="205"/>
      <c r="FH1700" s="205"/>
      <c r="FI1700" s="205"/>
      <c r="FJ1700" s="205"/>
      <c r="FK1700" s="205"/>
      <c r="FL1700" s="205"/>
      <c r="FM1700" s="205"/>
      <c r="FN1700" s="205"/>
      <c r="FO1700" s="205"/>
      <c r="FP1700" s="205"/>
      <c r="FQ1700" s="205"/>
      <c r="FR1700" s="205"/>
      <c r="FS1700" s="205"/>
      <c r="FT1700" s="205"/>
      <c r="FU1700" s="205"/>
      <c r="FV1700" s="205"/>
      <c r="FW1700" s="205"/>
      <c r="FX1700" s="205"/>
      <c r="FY1700" s="205"/>
      <c r="FZ1700" s="205"/>
      <c r="GA1700" s="205"/>
      <c r="GB1700" s="205"/>
      <c r="GC1700" s="205"/>
      <c r="GD1700" s="205"/>
      <c r="GE1700" s="205"/>
      <c r="GF1700" s="205"/>
      <c r="GG1700" s="205"/>
      <c r="GH1700" s="205"/>
      <c r="GI1700" s="205"/>
      <c r="GJ1700" s="205"/>
      <c r="GK1700" s="205"/>
      <c r="GL1700" s="205"/>
      <c r="GM1700" s="205"/>
      <c r="GN1700" s="205"/>
      <c r="GO1700" s="205"/>
      <c r="GP1700" s="205"/>
      <c r="GQ1700" s="205"/>
      <c r="GR1700" s="205"/>
      <c r="GS1700" s="205"/>
      <c r="GT1700" s="205"/>
      <c r="GU1700" s="205"/>
      <c r="GV1700" s="205"/>
      <c r="GW1700" s="205"/>
      <c r="GX1700" s="205"/>
      <c r="GY1700" s="205"/>
      <c r="GZ1700" s="205"/>
      <c r="HA1700" s="205"/>
      <c r="HB1700" s="205"/>
      <c r="HC1700" s="205"/>
      <c r="HD1700" s="205"/>
      <c r="HE1700" s="205"/>
      <c r="HF1700" s="205"/>
      <c r="HG1700" s="205"/>
      <c r="HH1700" s="205"/>
      <c r="HI1700" s="205"/>
      <c r="HJ1700" s="205"/>
      <c r="HK1700" s="205"/>
      <c r="HL1700" s="205"/>
      <c r="HM1700" s="205"/>
      <c r="HN1700" s="205"/>
      <c r="HO1700" s="205"/>
      <c r="HP1700" s="205"/>
      <c r="HQ1700" s="205"/>
      <c r="HR1700" s="205"/>
      <c r="HS1700" s="205"/>
      <c r="HT1700" s="205"/>
      <c r="HU1700" s="205"/>
      <c r="HV1700" s="205"/>
      <c r="HW1700" s="205"/>
      <c r="HX1700" s="205"/>
      <c r="HY1700" s="205"/>
      <c r="HZ1700" s="205"/>
      <c r="IA1700" s="205"/>
      <c r="IB1700" s="205"/>
      <c r="IC1700" s="205"/>
      <c r="ID1700" s="205"/>
      <c r="IE1700" s="205"/>
      <c r="IF1700" s="205"/>
      <c r="IG1700" s="205"/>
      <c r="IH1700" s="205"/>
      <c r="II1700" s="205"/>
      <c r="IJ1700" s="205"/>
      <c r="IK1700" s="205"/>
      <c r="IL1700" s="205"/>
      <c r="IM1700" s="205"/>
      <c r="IN1700" s="205"/>
      <c r="IO1700" s="205"/>
      <c r="IP1700" s="205"/>
      <c r="IQ1700" s="205"/>
      <c r="IR1700" s="205"/>
      <c r="IS1700" s="205"/>
      <c r="IT1700" s="205"/>
      <c r="IU1700" s="205"/>
      <c r="IV1700" s="205"/>
      <c r="IW1700" s="205"/>
      <c r="IX1700" s="205"/>
      <c r="IY1700" s="205"/>
      <c r="IZ1700" s="205"/>
      <c r="JA1700" s="205"/>
      <c r="JB1700" s="205"/>
    </row>
    <row r="1701" spans="1:262" s="692" customFormat="1" x14ac:dyDescent="0.25">
      <c r="A1701" s="646"/>
      <c r="B1701" s="646">
        <v>1</v>
      </c>
      <c r="C1701" s="1138" t="s">
        <v>571</v>
      </c>
      <c r="D1701" s="1071"/>
      <c r="E1701" s="960"/>
      <c r="F1701" s="1589">
        <f t="shared" si="838"/>
        <v>0</v>
      </c>
      <c r="G1701" s="961">
        <f t="shared" si="838"/>
        <v>0</v>
      </c>
      <c r="H1701" s="961">
        <f t="shared" si="838"/>
        <v>0</v>
      </c>
      <c r="I1701" s="1079">
        <f t="shared" si="838"/>
        <v>0</v>
      </c>
      <c r="J1701" s="1161"/>
      <c r="K1701" s="1161"/>
      <c r="L1701" s="1162"/>
      <c r="M1701" s="1162"/>
      <c r="N1701" s="1162"/>
      <c r="O1701" s="1162"/>
      <c r="P1701" s="1162"/>
      <c r="Q1701" s="1162"/>
      <c r="R1701" s="1200"/>
      <c r="S1701" s="1160"/>
      <c r="T1701" s="1200"/>
      <c r="U1701" s="3064"/>
      <c r="V1701" s="1200"/>
      <c r="W1701" s="1200"/>
      <c r="X1701" s="2007"/>
      <c r="Y1701" s="2007"/>
      <c r="Z1701" s="1200"/>
      <c r="AA1701" s="669"/>
      <c r="AB1701" s="205"/>
      <c r="AC1701" s="205"/>
      <c r="AD1701" s="205"/>
      <c r="AE1701" s="205"/>
      <c r="AF1701" s="205"/>
      <c r="AG1701" s="205"/>
      <c r="AH1701" s="205"/>
      <c r="AI1701" s="205"/>
      <c r="AJ1701" s="205"/>
      <c r="AK1701" s="205"/>
      <c r="AL1701" s="205"/>
      <c r="AM1701" s="205"/>
      <c r="AN1701" s="205"/>
      <c r="AO1701" s="205"/>
      <c r="AP1701" s="205"/>
      <c r="AQ1701" s="205"/>
      <c r="AR1701" s="205"/>
      <c r="AS1701" s="205"/>
      <c r="AT1701" s="205"/>
      <c r="AU1701" s="205"/>
      <c r="AV1701" s="205"/>
      <c r="AW1701" s="205"/>
      <c r="AX1701" s="205"/>
      <c r="AY1701" s="205"/>
      <c r="AZ1701" s="205"/>
      <c r="BA1701" s="205"/>
      <c r="BB1701" s="205"/>
      <c r="BC1701" s="205"/>
      <c r="BD1701" s="205"/>
      <c r="BE1701" s="205"/>
      <c r="BF1701" s="205"/>
      <c r="BG1701" s="205"/>
      <c r="BH1701" s="205"/>
      <c r="BI1701" s="205"/>
      <c r="BJ1701" s="205"/>
      <c r="BK1701" s="205"/>
      <c r="BL1701" s="205"/>
      <c r="BM1701" s="205"/>
      <c r="BN1701" s="205"/>
      <c r="BO1701" s="205"/>
      <c r="BP1701" s="205"/>
      <c r="BQ1701" s="205"/>
      <c r="BR1701" s="205"/>
      <c r="BS1701" s="205"/>
      <c r="BT1701" s="205"/>
      <c r="BU1701" s="205"/>
      <c r="BV1701" s="205"/>
      <c r="BW1701" s="205"/>
      <c r="BX1701" s="205"/>
      <c r="BY1701" s="205"/>
      <c r="BZ1701" s="205"/>
      <c r="CA1701" s="205"/>
      <c r="CB1701" s="205"/>
      <c r="CC1701" s="205"/>
      <c r="CD1701" s="205"/>
      <c r="CE1701" s="205"/>
      <c r="CF1701" s="205"/>
      <c r="CG1701" s="205"/>
      <c r="CH1701" s="205"/>
      <c r="CI1701" s="205"/>
      <c r="CJ1701" s="205"/>
      <c r="CK1701" s="205"/>
      <c r="CL1701" s="205"/>
      <c r="CM1701" s="205"/>
      <c r="CN1701" s="205"/>
      <c r="CO1701" s="205"/>
      <c r="CP1701" s="205"/>
      <c r="CQ1701" s="205"/>
      <c r="CR1701" s="205"/>
      <c r="CS1701" s="205"/>
      <c r="CT1701" s="205"/>
      <c r="CU1701" s="205"/>
      <c r="CV1701" s="205"/>
      <c r="CW1701" s="205"/>
      <c r="CX1701" s="205"/>
      <c r="CY1701" s="205"/>
      <c r="CZ1701" s="205"/>
      <c r="DA1701" s="205"/>
      <c r="DB1701" s="205"/>
      <c r="DC1701" s="205"/>
      <c r="DD1701" s="205"/>
      <c r="DE1701" s="205"/>
      <c r="DF1701" s="205"/>
      <c r="DG1701" s="205"/>
      <c r="DH1701" s="205"/>
      <c r="DI1701" s="205"/>
      <c r="DJ1701" s="205"/>
      <c r="DK1701" s="205"/>
      <c r="DL1701" s="205"/>
      <c r="DM1701" s="205"/>
      <c r="DN1701" s="205"/>
      <c r="DO1701" s="205"/>
      <c r="DP1701" s="205"/>
      <c r="DQ1701" s="205"/>
      <c r="DR1701" s="205"/>
      <c r="DS1701" s="205"/>
      <c r="DT1701" s="205"/>
      <c r="DU1701" s="205"/>
      <c r="DV1701" s="205"/>
      <c r="DW1701" s="205"/>
      <c r="DX1701" s="205"/>
      <c r="DY1701" s="205"/>
      <c r="DZ1701" s="205"/>
      <c r="EA1701" s="205"/>
      <c r="EB1701" s="205"/>
      <c r="EC1701" s="205"/>
      <c r="ED1701" s="205"/>
      <c r="EE1701" s="205"/>
      <c r="EF1701" s="205"/>
      <c r="EG1701" s="205"/>
      <c r="EH1701" s="205"/>
      <c r="EI1701" s="205"/>
      <c r="EJ1701" s="205"/>
      <c r="EK1701" s="205"/>
      <c r="EL1701" s="205"/>
      <c r="EM1701" s="205"/>
      <c r="EN1701" s="205"/>
      <c r="EO1701" s="205"/>
      <c r="EP1701" s="205"/>
      <c r="EQ1701" s="205"/>
      <c r="ER1701" s="205"/>
      <c r="ES1701" s="205"/>
      <c r="ET1701" s="205"/>
      <c r="EU1701" s="205"/>
      <c r="EV1701" s="205"/>
      <c r="EW1701" s="205"/>
      <c r="EX1701" s="205"/>
      <c r="EY1701" s="205"/>
      <c r="EZ1701" s="205"/>
      <c r="FA1701" s="205"/>
      <c r="FB1701" s="205"/>
      <c r="FC1701" s="205"/>
      <c r="FD1701" s="205"/>
      <c r="FE1701" s="205"/>
      <c r="FF1701" s="205"/>
      <c r="FG1701" s="205"/>
      <c r="FH1701" s="205"/>
      <c r="FI1701" s="205"/>
      <c r="FJ1701" s="205"/>
      <c r="FK1701" s="205"/>
      <c r="FL1701" s="205"/>
      <c r="FM1701" s="205"/>
      <c r="FN1701" s="205"/>
      <c r="FO1701" s="205"/>
      <c r="FP1701" s="205"/>
      <c r="FQ1701" s="205"/>
      <c r="FR1701" s="205"/>
      <c r="FS1701" s="205"/>
      <c r="FT1701" s="205"/>
      <c r="FU1701" s="205"/>
      <c r="FV1701" s="205"/>
      <c r="FW1701" s="205"/>
      <c r="FX1701" s="205"/>
      <c r="FY1701" s="205"/>
      <c r="FZ1701" s="205"/>
      <c r="GA1701" s="205"/>
      <c r="GB1701" s="205"/>
      <c r="GC1701" s="205"/>
      <c r="GD1701" s="205"/>
      <c r="GE1701" s="205"/>
      <c r="GF1701" s="205"/>
      <c r="GG1701" s="205"/>
      <c r="GH1701" s="205"/>
      <c r="GI1701" s="205"/>
      <c r="GJ1701" s="205"/>
      <c r="GK1701" s="205"/>
      <c r="GL1701" s="205"/>
      <c r="GM1701" s="205"/>
      <c r="GN1701" s="205"/>
      <c r="GO1701" s="205"/>
      <c r="GP1701" s="205"/>
      <c r="GQ1701" s="205"/>
      <c r="GR1701" s="205"/>
      <c r="GS1701" s="205"/>
      <c r="GT1701" s="205"/>
      <c r="GU1701" s="205"/>
      <c r="GV1701" s="205"/>
      <c r="GW1701" s="205"/>
      <c r="GX1701" s="205"/>
      <c r="GY1701" s="205"/>
      <c r="GZ1701" s="205"/>
      <c r="HA1701" s="205"/>
      <c r="HB1701" s="205"/>
      <c r="HC1701" s="205"/>
      <c r="HD1701" s="205"/>
      <c r="HE1701" s="205"/>
      <c r="HF1701" s="205"/>
      <c r="HG1701" s="205"/>
      <c r="HH1701" s="205"/>
      <c r="HI1701" s="205"/>
      <c r="HJ1701" s="205"/>
      <c r="HK1701" s="205"/>
      <c r="HL1701" s="205"/>
      <c r="HM1701" s="205"/>
      <c r="HN1701" s="205"/>
      <c r="HO1701" s="205"/>
      <c r="HP1701" s="205"/>
      <c r="HQ1701" s="205"/>
      <c r="HR1701" s="205"/>
      <c r="HS1701" s="205"/>
      <c r="HT1701" s="205"/>
      <c r="HU1701" s="205"/>
      <c r="HV1701" s="205"/>
      <c r="HW1701" s="205"/>
      <c r="HX1701" s="205"/>
      <c r="HY1701" s="205"/>
      <c r="HZ1701" s="205"/>
      <c r="IA1701" s="205"/>
      <c r="IB1701" s="205"/>
      <c r="IC1701" s="205"/>
      <c r="ID1701" s="205"/>
      <c r="IE1701" s="205"/>
      <c r="IF1701" s="205"/>
      <c r="IG1701" s="205"/>
      <c r="IH1701" s="205"/>
      <c r="II1701" s="205"/>
      <c r="IJ1701" s="205"/>
      <c r="IK1701" s="205"/>
      <c r="IL1701" s="205"/>
      <c r="IM1701" s="205"/>
      <c r="IN1701" s="205"/>
      <c r="IO1701" s="205"/>
      <c r="IP1701" s="205"/>
      <c r="IQ1701" s="205"/>
      <c r="IR1701" s="205"/>
      <c r="IS1701" s="205"/>
      <c r="IT1701" s="205"/>
      <c r="IU1701" s="205"/>
      <c r="IV1701" s="205"/>
      <c r="IW1701" s="205"/>
      <c r="IX1701" s="205"/>
      <c r="IY1701" s="205"/>
      <c r="IZ1701" s="205"/>
      <c r="JA1701" s="205"/>
      <c r="JB1701" s="205"/>
    </row>
    <row r="1702" spans="1:262" s="692" customFormat="1" ht="30" x14ac:dyDescent="0.25">
      <c r="A1702" s="646"/>
      <c r="B1702" s="646">
        <v>1</v>
      </c>
      <c r="C1702" s="1803" t="s">
        <v>572</v>
      </c>
      <c r="D1702" s="1071"/>
      <c r="E1702" s="960"/>
      <c r="F1702" s="1589">
        <f t="shared" si="838"/>
        <v>0</v>
      </c>
      <c r="G1702" s="961">
        <f t="shared" si="838"/>
        <v>0</v>
      </c>
      <c r="H1702" s="961">
        <f t="shared" si="838"/>
        <v>0</v>
      </c>
      <c r="I1702" s="1079">
        <f t="shared" si="838"/>
        <v>0</v>
      </c>
      <c r="J1702" s="1161"/>
      <c r="K1702" s="1161"/>
      <c r="L1702" s="1162"/>
      <c r="M1702" s="1162"/>
      <c r="N1702" s="1162"/>
      <c r="O1702" s="1162"/>
      <c r="P1702" s="1162"/>
      <c r="Q1702" s="1162"/>
      <c r="R1702" s="1200"/>
      <c r="S1702" s="1160"/>
      <c r="T1702" s="1200"/>
      <c r="U1702" s="3064"/>
      <c r="V1702" s="1200"/>
      <c r="W1702" s="1200"/>
      <c r="X1702" s="2007"/>
      <c r="Y1702" s="2007"/>
      <c r="Z1702" s="1200"/>
      <c r="AA1702" s="669"/>
      <c r="AB1702" s="205"/>
      <c r="AC1702" s="205"/>
      <c r="AD1702" s="205"/>
      <c r="AE1702" s="205"/>
      <c r="AF1702" s="205"/>
      <c r="AG1702" s="205"/>
      <c r="AH1702" s="205"/>
      <c r="AI1702" s="205"/>
      <c r="AJ1702" s="205"/>
      <c r="AK1702" s="205"/>
      <c r="AL1702" s="205"/>
      <c r="AM1702" s="205"/>
      <c r="AN1702" s="205"/>
      <c r="AO1702" s="205"/>
      <c r="AP1702" s="205"/>
      <c r="AQ1702" s="205"/>
      <c r="AR1702" s="205"/>
      <c r="AS1702" s="205"/>
      <c r="AT1702" s="205"/>
      <c r="AU1702" s="205"/>
      <c r="AV1702" s="205"/>
      <c r="AW1702" s="205"/>
      <c r="AX1702" s="205"/>
      <c r="AY1702" s="205"/>
      <c r="AZ1702" s="205"/>
      <c r="BA1702" s="205"/>
      <c r="BB1702" s="205"/>
      <c r="BC1702" s="205"/>
      <c r="BD1702" s="205"/>
      <c r="BE1702" s="205"/>
      <c r="BF1702" s="205"/>
      <c r="BG1702" s="205"/>
      <c r="BH1702" s="205"/>
      <c r="BI1702" s="205"/>
      <c r="BJ1702" s="205"/>
      <c r="BK1702" s="205"/>
      <c r="BL1702" s="205"/>
      <c r="BM1702" s="205"/>
      <c r="BN1702" s="205"/>
      <c r="BO1702" s="205"/>
      <c r="BP1702" s="205"/>
      <c r="BQ1702" s="205"/>
      <c r="BR1702" s="205"/>
      <c r="BS1702" s="205"/>
      <c r="BT1702" s="205"/>
      <c r="BU1702" s="205"/>
      <c r="BV1702" s="205"/>
      <c r="BW1702" s="205"/>
      <c r="BX1702" s="205"/>
      <c r="BY1702" s="205"/>
      <c r="BZ1702" s="205"/>
      <c r="CA1702" s="205"/>
      <c r="CB1702" s="205"/>
      <c r="CC1702" s="205"/>
      <c r="CD1702" s="205"/>
      <c r="CE1702" s="205"/>
      <c r="CF1702" s="205"/>
      <c r="CG1702" s="205"/>
      <c r="CH1702" s="205"/>
      <c r="CI1702" s="205"/>
      <c r="CJ1702" s="205"/>
      <c r="CK1702" s="205"/>
      <c r="CL1702" s="205"/>
      <c r="CM1702" s="205"/>
      <c r="CN1702" s="205"/>
      <c r="CO1702" s="205"/>
      <c r="CP1702" s="205"/>
      <c r="CQ1702" s="205"/>
      <c r="CR1702" s="205"/>
      <c r="CS1702" s="205"/>
      <c r="CT1702" s="205"/>
      <c r="CU1702" s="205"/>
      <c r="CV1702" s="205"/>
      <c r="CW1702" s="205"/>
      <c r="CX1702" s="205"/>
      <c r="CY1702" s="205"/>
      <c r="CZ1702" s="205"/>
      <c r="DA1702" s="205"/>
      <c r="DB1702" s="205"/>
      <c r="DC1702" s="205"/>
      <c r="DD1702" s="205"/>
      <c r="DE1702" s="205"/>
      <c r="DF1702" s="205"/>
      <c r="DG1702" s="205"/>
      <c r="DH1702" s="205"/>
      <c r="DI1702" s="205"/>
      <c r="DJ1702" s="205"/>
      <c r="DK1702" s="205"/>
      <c r="DL1702" s="205"/>
      <c r="DM1702" s="205"/>
      <c r="DN1702" s="205"/>
      <c r="DO1702" s="205"/>
      <c r="DP1702" s="205"/>
      <c r="DQ1702" s="205"/>
      <c r="DR1702" s="205"/>
      <c r="DS1702" s="205"/>
      <c r="DT1702" s="205"/>
      <c r="DU1702" s="205"/>
      <c r="DV1702" s="205"/>
      <c r="DW1702" s="205"/>
      <c r="DX1702" s="205"/>
      <c r="DY1702" s="205"/>
      <c r="DZ1702" s="205"/>
      <c r="EA1702" s="205"/>
      <c r="EB1702" s="205"/>
      <c r="EC1702" s="205"/>
      <c r="ED1702" s="205"/>
      <c r="EE1702" s="205"/>
      <c r="EF1702" s="205"/>
      <c r="EG1702" s="205"/>
      <c r="EH1702" s="205"/>
      <c r="EI1702" s="205"/>
      <c r="EJ1702" s="205"/>
      <c r="EK1702" s="205"/>
      <c r="EL1702" s="205"/>
      <c r="EM1702" s="205"/>
      <c r="EN1702" s="205"/>
      <c r="EO1702" s="205"/>
      <c r="EP1702" s="205"/>
      <c r="EQ1702" s="205"/>
      <c r="ER1702" s="205"/>
      <c r="ES1702" s="205"/>
      <c r="ET1702" s="205"/>
      <c r="EU1702" s="205"/>
      <c r="EV1702" s="205"/>
      <c r="EW1702" s="205"/>
      <c r="EX1702" s="205"/>
      <c r="EY1702" s="205"/>
      <c r="EZ1702" s="205"/>
      <c r="FA1702" s="205"/>
      <c r="FB1702" s="205"/>
      <c r="FC1702" s="205"/>
      <c r="FD1702" s="205"/>
      <c r="FE1702" s="205"/>
      <c r="FF1702" s="205"/>
      <c r="FG1702" s="205"/>
      <c r="FH1702" s="205"/>
      <c r="FI1702" s="205"/>
      <c r="FJ1702" s="205"/>
      <c r="FK1702" s="205"/>
      <c r="FL1702" s="205"/>
      <c r="FM1702" s="205"/>
      <c r="FN1702" s="205"/>
      <c r="FO1702" s="205"/>
      <c r="FP1702" s="205"/>
      <c r="FQ1702" s="205"/>
      <c r="FR1702" s="205"/>
      <c r="FS1702" s="205"/>
      <c r="FT1702" s="205"/>
      <c r="FU1702" s="205"/>
      <c r="FV1702" s="205"/>
      <c r="FW1702" s="205"/>
      <c r="FX1702" s="205"/>
      <c r="FY1702" s="205"/>
      <c r="FZ1702" s="205"/>
      <c r="GA1702" s="205"/>
      <c r="GB1702" s="205"/>
      <c r="GC1702" s="205"/>
      <c r="GD1702" s="205"/>
      <c r="GE1702" s="205"/>
      <c r="GF1702" s="205"/>
      <c r="GG1702" s="205"/>
      <c r="GH1702" s="205"/>
      <c r="GI1702" s="205"/>
      <c r="GJ1702" s="205"/>
      <c r="GK1702" s="205"/>
      <c r="GL1702" s="205"/>
      <c r="GM1702" s="205"/>
      <c r="GN1702" s="205"/>
      <c r="GO1702" s="205"/>
      <c r="GP1702" s="205"/>
      <c r="GQ1702" s="205"/>
      <c r="GR1702" s="205"/>
      <c r="GS1702" s="205"/>
      <c r="GT1702" s="205"/>
      <c r="GU1702" s="205"/>
      <c r="GV1702" s="205"/>
      <c r="GW1702" s="205"/>
      <c r="GX1702" s="205"/>
      <c r="GY1702" s="205"/>
      <c r="GZ1702" s="205"/>
      <c r="HA1702" s="205"/>
      <c r="HB1702" s="205"/>
      <c r="HC1702" s="205"/>
      <c r="HD1702" s="205"/>
      <c r="HE1702" s="205"/>
      <c r="HF1702" s="205"/>
      <c r="HG1702" s="205"/>
      <c r="HH1702" s="205"/>
      <c r="HI1702" s="205"/>
      <c r="HJ1702" s="205"/>
      <c r="HK1702" s="205"/>
      <c r="HL1702" s="205"/>
      <c r="HM1702" s="205"/>
      <c r="HN1702" s="205"/>
      <c r="HO1702" s="205"/>
      <c r="HP1702" s="205"/>
      <c r="HQ1702" s="205"/>
      <c r="HR1702" s="205"/>
      <c r="HS1702" s="205"/>
      <c r="HT1702" s="205"/>
      <c r="HU1702" s="205"/>
      <c r="HV1702" s="205"/>
      <c r="HW1702" s="205"/>
      <c r="HX1702" s="205"/>
      <c r="HY1702" s="205"/>
      <c r="HZ1702" s="205"/>
      <c r="IA1702" s="205"/>
      <c r="IB1702" s="205"/>
      <c r="IC1702" s="205"/>
      <c r="ID1702" s="205"/>
      <c r="IE1702" s="205"/>
      <c r="IF1702" s="205"/>
      <c r="IG1702" s="205"/>
      <c r="IH1702" s="205"/>
      <c r="II1702" s="205"/>
      <c r="IJ1702" s="205"/>
      <c r="IK1702" s="205"/>
      <c r="IL1702" s="205"/>
      <c r="IM1702" s="205"/>
      <c r="IN1702" s="205"/>
      <c r="IO1702" s="205"/>
      <c r="IP1702" s="205"/>
      <c r="IQ1702" s="205"/>
      <c r="IR1702" s="205"/>
      <c r="IS1702" s="205"/>
      <c r="IT1702" s="205"/>
      <c r="IU1702" s="205"/>
      <c r="IV1702" s="205"/>
      <c r="IW1702" s="205"/>
      <c r="IX1702" s="205"/>
      <c r="IY1702" s="205"/>
      <c r="IZ1702" s="205"/>
      <c r="JA1702" s="205"/>
      <c r="JB1702" s="205"/>
    </row>
    <row r="1703" spans="1:262" s="692" customFormat="1" x14ac:dyDescent="0.25">
      <c r="A1703" s="646"/>
      <c r="B1703" s="646">
        <v>1</v>
      </c>
      <c r="C1703" s="1138" t="s">
        <v>573</v>
      </c>
      <c r="D1703" s="1071"/>
      <c r="E1703" s="960"/>
      <c r="F1703" s="1589">
        <f t="shared" si="838"/>
        <v>0</v>
      </c>
      <c r="G1703" s="961">
        <f t="shared" si="838"/>
        <v>0</v>
      </c>
      <c r="H1703" s="961">
        <f t="shared" si="838"/>
        <v>0</v>
      </c>
      <c r="I1703" s="1079">
        <f t="shared" si="838"/>
        <v>0</v>
      </c>
      <c r="J1703" s="1161"/>
      <c r="K1703" s="1161"/>
      <c r="L1703" s="1162"/>
      <c r="M1703" s="1162"/>
      <c r="N1703" s="1162"/>
      <c r="O1703" s="1162"/>
      <c r="P1703" s="1162"/>
      <c r="Q1703" s="1162"/>
      <c r="R1703" s="1200"/>
      <c r="S1703" s="1160"/>
      <c r="T1703" s="1200"/>
      <c r="U1703" s="3064"/>
      <c r="V1703" s="1200"/>
      <c r="W1703" s="1200"/>
      <c r="X1703" s="2007"/>
      <c r="Y1703" s="2007"/>
      <c r="Z1703" s="1200"/>
      <c r="AA1703" s="669"/>
      <c r="AB1703" s="205"/>
      <c r="AC1703" s="205"/>
      <c r="AD1703" s="205"/>
      <c r="AE1703" s="205"/>
      <c r="AF1703" s="205"/>
      <c r="AG1703" s="205"/>
      <c r="AH1703" s="205"/>
      <c r="AI1703" s="205"/>
      <c r="AJ1703" s="205"/>
      <c r="AK1703" s="205"/>
      <c r="AL1703" s="205"/>
      <c r="AM1703" s="205"/>
      <c r="AN1703" s="205"/>
      <c r="AO1703" s="205"/>
      <c r="AP1703" s="205"/>
      <c r="AQ1703" s="205"/>
      <c r="AR1703" s="205"/>
      <c r="AS1703" s="205"/>
      <c r="AT1703" s="205"/>
      <c r="AU1703" s="205"/>
      <c r="AV1703" s="205"/>
      <c r="AW1703" s="205"/>
      <c r="AX1703" s="205"/>
      <c r="AY1703" s="205"/>
      <c r="AZ1703" s="205"/>
      <c r="BA1703" s="205"/>
      <c r="BB1703" s="205"/>
      <c r="BC1703" s="205"/>
      <c r="BD1703" s="205"/>
      <c r="BE1703" s="205"/>
      <c r="BF1703" s="205"/>
      <c r="BG1703" s="205"/>
      <c r="BH1703" s="205"/>
      <c r="BI1703" s="205"/>
      <c r="BJ1703" s="205"/>
      <c r="BK1703" s="205"/>
      <c r="BL1703" s="205"/>
      <c r="BM1703" s="205"/>
      <c r="BN1703" s="205"/>
      <c r="BO1703" s="205"/>
      <c r="BP1703" s="205"/>
      <c r="BQ1703" s="205"/>
      <c r="BR1703" s="205"/>
      <c r="BS1703" s="205"/>
      <c r="BT1703" s="205"/>
      <c r="BU1703" s="205"/>
      <c r="BV1703" s="205"/>
      <c r="BW1703" s="205"/>
      <c r="BX1703" s="205"/>
      <c r="BY1703" s="205"/>
      <c r="BZ1703" s="205"/>
      <c r="CA1703" s="205"/>
      <c r="CB1703" s="205"/>
      <c r="CC1703" s="205"/>
      <c r="CD1703" s="205"/>
      <c r="CE1703" s="205"/>
      <c r="CF1703" s="205"/>
      <c r="CG1703" s="205"/>
      <c r="CH1703" s="205"/>
      <c r="CI1703" s="205"/>
      <c r="CJ1703" s="205"/>
      <c r="CK1703" s="205"/>
      <c r="CL1703" s="205"/>
      <c r="CM1703" s="205"/>
      <c r="CN1703" s="205"/>
      <c r="CO1703" s="205"/>
      <c r="CP1703" s="205"/>
      <c r="CQ1703" s="205"/>
      <c r="CR1703" s="205"/>
      <c r="CS1703" s="205"/>
      <c r="CT1703" s="205"/>
      <c r="CU1703" s="205"/>
      <c r="CV1703" s="205"/>
      <c r="CW1703" s="205"/>
      <c r="CX1703" s="205"/>
      <c r="CY1703" s="205"/>
      <c r="CZ1703" s="205"/>
      <c r="DA1703" s="205"/>
      <c r="DB1703" s="205"/>
      <c r="DC1703" s="205"/>
      <c r="DD1703" s="205"/>
      <c r="DE1703" s="205"/>
      <c r="DF1703" s="205"/>
      <c r="DG1703" s="205"/>
      <c r="DH1703" s="205"/>
      <c r="DI1703" s="205"/>
      <c r="DJ1703" s="205"/>
      <c r="DK1703" s="205"/>
      <c r="DL1703" s="205"/>
      <c r="DM1703" s="205"/>
      <c r="DN1703" s="205"/>
      <c r="DO1703" s="205"/>
      <c r="DP1703" s="205"/>
      <c r="DQ1703" s="205"/>
      <c r="DR1703" s="205"/>
      <c r="DS1703" s="205"/>
      <c r="DT1703" s="205"/>
      <c r="DU1703" s="205"/>
      <c r="DV1703" s="205"/>
      <c r="DW1703" s="205"/>
      <c r="DX1703" s="205"/>
      <c r="DY1703" s="205"/>
      <c r="DZ1703" s="205"/>
      <c r="EA1703" s="205"/>
      <c r="EB1703" s="205"/>
      <c r="EC1703" s="205"/>
      <c r="ED1703" s="205"/>
      <c r="EE1703" s="205"/>
      <c r="EF1703" s="205"/>
      <c r="EG1703" s="205"/>
      <c r="EH1703" s="205"/>
      <c r="EI1703" s="205"/>
      <c r="EJ1703" s="205"/>
      <c r="EK1703" s="205"/>
      <c r="EL1703" s="205"/>
      <c r="EM1703" s="205"/>
      <c r="EN1703" s="205"/>
      <c r="EO1703" s="205"/>
      <c r="EP1703" s="205"/>
      <c r="EQ1703" s="205"/>
      <c r="ER1703" s="205"/>
      <c r="ES1703" s="205"/>
      <c r="ET1703" s="205"/>
      <c r="EU1703" s="205"/>
      <c r="EV1703" s="205"/>
      <c r="EW1703" s="205"/>
      <c r="EX1703" s="205"/>
      <c r="EY1703" s="205"/>
      <c r="EZ1703" s="205"/>
      <c r="FA1703" s="205"/>
      <c r="FB1703" s="205"/>
      <c r="FC1703" s="205"/>
      <c r="FD1703" s="205"/>
      <c r="FE1703" s="205"/>
      <c r="FF1703" s="205"/>
      <c r="FG1703" s="205"/>
      <c r="FH1703" s="205"/>
      <c r="FI1703" s="205"/>
      <c r="FJ1703" s="205"/>
      <c r="FK1703" s="205"/>
      <c r="FL1703" s="205"/>
      <c r="FM1703" s="205"/>
      <c r="FN1703" s="205"/>
      <c r="FO1703" s="205"/>
      <c r="FP1703" s="205"/>
      <c r="FQ1703" s="205"/>
      <c r="FR1703" s="205"/>
      <c r="FS1703" s="205"/>
      <c r="FT1703" s="205"/>
      <c r="FU1703" s="205"/>
      <c r="FV1703" s="205"/>
      <c r="FW1703" s="205"/>
      <c r="FX1703" s="205"/>
      <c r="FY1703" s="205"/>
      <c r="FZ1703" s="205"/>
      <c r="GA1703" s="205"/>
      <c r="GB1703" s="205"/>
      <c r="GC1703" s="205"/>
      <c r="GD1703" s="205"/>
      <c r="GE1703" s="205"/>
      <c r="GF1703" s="205"/>
      <c r="GG1703" s="205"/>
      <c r="GH1703" s="205"/>
      <c r="GI1703" s="205"/>
      <c r="GJ1703" s="205"/>
      <c r="GK1703" s="205"/>
      <c r="GL1703" s="205"/>
      <c r="GM1703" s="205"/>
      <c r="GN1703" s="205"/>
      <c r="GO1703" s="205"/>
      <c r="GP1703" s="205"/>
      <c r="GQ1703" s="205"/>
      <c r="GR1703" s="205"/>
      <c r="GS1703" s="205"/>
      <c r="GT1703" s="205"/>
      <c r="GU1703" s="205"/>
      <c r="GV1703" s="205"/>
      <c r="GW1703" s="205"/>
      <c r="GX1703" s="205"/>
      <c r="GY1703" s="205"/>
      <c r="GZ1703" s="205"/>
      <c r="HA1703" s="205"/>
      <c r="HB1703" s="205"/>
      <c r="HC1703" s="205"/>
      <c r="HD1703" s="205"/>
      <c r="HE1703" s="205"/>
      <c r="HF1703" s="205"/>
      <c r="HG1703" s="205"/>
      <c r="HH1703" s="205"/>
      <c r="HI1703" s="205"/>
      <c r="HJ1703" s="205"/>
      <c r="HK1703" s="205"/>
      <c r="HL1703" s="205"/>
      <c r="HM1703" s="205"/>
      <c r="HN1703" s="205"/>
      <c r="HO1703" s="205"/>
      <c r="HP1703" s="205"/>
      <c r="HQ1703" s="205"/>
      <c r="HR1703" s="205"/>
      <c r="HS1703" s="205"/>
      <c r="HT1703" s="205"/>
      <c r="HU1703" s="205"/>
      <c r="HV1703" s="205"/>
      <c r="HW1703" s="205"/>
      <c r="HX1703" s="205"/>
      <c r="HY1703" s="205"/>
      <c r="HZ1703" s="205"/>
      <c r="IA1703" s="205"/>
      <c r="IB1703" s="205"/>
      <c r="IC1703" s="205"/>
      <c r="ID1703" s="205"/>
      <c r="IE1703" s="205"/>
      <c r="IF1703" s="205"/>
      <c r="IG1703" s="205"/>
      <c r="IH1703" s="205"/>
      <c r="II1703" s="205"/>
      <c r="IJ1703" s="205"/>
      <c r="IK1703" s="205"/>
      <c r="IL1703" s="205"/>
      <c r="IM1703" s="205"/>
      <c r="IN1703" s="205"/>
      <c r="IO1703" s="205"/>
      <c r="IP1703" s="205"/>
      <c r="IQ1703" s="205"/>
      <c r="IR1703" s="205"/>
      <c r="IS1703" s="205"/>
      <c r="IT1703" s="205"/>
      <c r="IU1703" s="205"/>
      <c r="IV1703" s="205"/>
      <c r="IW1703" s="205"/>
      <c r="IX1703" s="205"/>
      <c r="IY1703" s="205"/>
      <c r="IZ1703" s="205"/>
      <c r="JA1703" s="205"/>
      <c r="JB1703" s="205"/>
    </row>
    <row r="1704" spans="1:262" s="692" customFormat="1" ht="30" x14ac:dyDescent="0.25">
      <c r="A1704" s="646"/>
      <c r="B1704" s="646">
        <v>1</v>
      </c>
      <c r="C1704" s="1138" t="s">
        <v>600</v>
      </c>
      <c r="D1704" s="1071"/>
      <c r="E1704" s="960"/>
      <c r="F1704" s="1589">
        <f t="shared" si="838"/>
        <v>0</v>
      </c>
      <c r="G1704" s="961">
        <f t="shared" si="838"/>
        <v>0</v>
      </c>
      <c r="H1704" s="961">
        <f t="shared" si="838"/>
        <v>0</v>
      </c>
      <c r="I1704" s="1079">
        <f t="shared" si="838"/>
        <v>0</v>
      </c>
      <c r="J1704" s="1161"/>
      <c r="K1704" s="1161"/>
      <c r="L1704" s="1162"/>
      <c r="M1704" s="1162"/>
      <c r="N1704" s="1162"/>
      <c r="O1704" s="1162"/>
      <c r="P1704" s="1162"/>
      <c r="Q1704" s="1162"/>
      <c r="R1704" s="1200"/>
      <c r="S1704" s="1160"/>
      <c r="T1704" s="1200"/>
      <c r="U1704" s="3064"/>
      <c r="V1704" s="1200"/>
      <c r="W1704" s="1200"/>
      <c r="X1704" s="2007"/>
      <c r="Y1704" s="2007"/>
      <c r="Z1704" s="1200"/>
      <c r="AA1704" s="669"/>
      <c r="AB1704" s="205"/>
      <c r="AC1704" s="205"/>
      <c r="AD1704" s="205"/>
      <c r="AE1704" s="205"/>
      <c r="AF1704" s="205"/>
      <c r="AG1704" s="205"/>
      <c r="AH1704" s="205"/>
      <c r="AI1704" s="205"/>
      <c r="AJ1704" s="205"/>
      <c r="AK1704" s="205"/>
      <c r="AL1704" s="205"/>
      <c r="AM1704" s="205"/>
      <c r="AN1704" s="205"/>
      <c r="AO1704" s="205"/>
      <c r="AP1704" s="205"/>
      <c r="AQ1704" s="205"/>
      <c r="AR1704" s="205"/>
      <c r="AS1704" s="205"/>
      <c r="AT1704" s="205"/>
      <c r="AU1704" s="205"/>
      <c r="AV1704" s="205"/>
      <c r="AW1704" s="205"/>
      <c r="AX1704" s="205"/>
      <c r="AY1704" s="205"/>
      <c r="AZ1704" s="205"/>
      <c r="BA1704" s="205"/>
      <c r="BB1704" s="205"/>
      <c r="BC1704" s="205"/>
      <c r="BD1704" s="205"/>
      <c r="BE1704" s="205"/>
      <c r="BF1704" s="205"/>
      <c r="BG1704" s="205"/>
      <c r="BH1704" s="205"/>
      <c r="BI1704" s="205"/>
      <c r="BJ1704" s="205"/>
      <c r="BK1704" s="205"/>
      <c r="BL1704" s="205"/>
      <c r="BM1704" s="205"/>
      <c r="BN1704" s="205"/>
      <c r="BO1704" s="205"/>
      <c r="BP1704" s="205"/>
      <c r="BQ1704" s="205"/>
      <c r="BR1704" s="205"/>
      <c r="BS1704" s="205"/>
      <c r="BT1704" s="205"/>
      <c r="BU1704" s="205"/>
      <c r="BV1704" s="205"/>
      <c r="BW1704" s="205"/>
      <c r="BX1704" s="205"/>
      <c r="BY1704" s="205"/>
      <c r="BZ1704" s="205"/>
      <c r="CA1704" s="205"/>
      <c r="CB1704" s="205"/>
      <c r="CC1704" s="205"/>
      <c r="CD1704" s="205"/>
      <c r="CE1704" s="205"/>
      <c r="CF1704" s="205"/>
      <c r="CG1704" s="205"/>
      <c r="CH1704" s="205"/>
      <c r="CI1704" s="205"/>
      <c r="CJ1704" s="205"/>
      <c r="CK1704" s="205"/>
      <c r="CL1704" s="205"/>
      <c r="CM1704" s="205"/>
      <c r="CN1704" s="205"/>
      <c r="CO1704" s="205"/>
      <c r="CP1704" s="205"/>
      <c r="CQ1704" s="205"/>
      <c r="CR1704" s="205"/>
      <c r="CS1704" s="205"/>
      <c r="CT1704" s="205"/>
      <c r="CU1704" s="205"/>
      <c r="CV1704" s="205"/>
      <c r="CW1704" s="205"/>
      <c r="CX1704" s="205"/>
      <c r="CY1704" s="205"/>
      <c r="CZ1704" s="205"/>
      <c r="DA1704" s="205"/>
      <c r="DB1704" s="205"/>
      <c r="DC1704" s="205"/>
      <c r="DD1704" s="205"/>
      <c r="DE1704" s="205"/>
      <c r="DF1704" s="205"/>
      <c r="DG1704" s="205"/>
      <c r="DH1704" s="205"/>
      <c r="DI1704" s="205"/>
      <c r="DJ1704" s="205"/>
      <c r="DK1704" s="205"/>
      <c r="DL1704" s="205"/>
      <c r="DM1704" s="205"/>
      <c r="DN1704" s="205"/>
      <c r="DO1704" s="205"/>
      <c r="DP1704" s="205"/>
      <c r="DQ1704" s="205"/>
      <c r="DR1704" s="205"/>
      <c r="DS1704" s="205"/>
      <c r="DT1704" s="205"/>
      <c r="DU1704" s="205"/>
      <c r="DV1704" s="205"/>
      <c r="DW1704" s="205"/>
      <c r="DX1704" s="205"/>
      <c r="DY1704" s="205"/>
      <c r="DZ1704" s="205"/>
      <c r="EA1704" s="205"/>
      <c r="EB1704" s="205"/>
      <c r="EC1704" s="205"/>
      <c r="ED1704" s="205"/>
      <c r="EE1704" s="205"/>
      <c r="EF1704" s="205"/>
      <c r="EG1704" s="205"/>
      <c r="EH1704" s="205"/>
      <c r="EI1704" s="205"/>
      <c r="EJ1704" s="205"/>
      <c r="EK1704" s="205"/>
      <c r="EL1704" s="205"/>
      <c r="EM1704" s="205"/>
      <c r="EN1704" s="205"/>
      <c r="EO1704" s="205"/>
      <c r="EP1704" s="205"/>
      <c r="EQ1704" s="205"/>
      <c r="ER1704" s="205"/>
      <c r="ES1704" s="205"/>
      <c r="ET1704" s="205"/>
      <c r="EU1704" s="205"/>
      <c r="EV1704" s="205"/>
      <c r="EW1704" s="205"/>
      <c r="EX1704" s="205"/>
      <c r="EY1704" s="205"/>
      <c r="EZ1704" s="205"/>
      <c r="FA1704" s="205"/>
      <c r="FB1704" s="205"/>
      <c r="FC1704" s="205"/>
      <c r="FD1704" s="205"/>
      <c r="FE1704" s="205"/>
      <c r="FF1704" s="205"/>
      <c r="FG1704" s="205"/>
      <c r="FH1704" s="205"/>
      <c r="FI1704" s="205"/>
      <c r="FJ1704" s="205"/>
      <c r="FK1704" s="205"/>
      <c r="FL1704" s="205"/>
      <c r="FM1704" s="205"/>
      <c r="FN1704" s="205"/>
      <c r="FO1704" s="205"/>
      <c r="FP1704" s="205"/>
      <c r="FQ1704" s="205"/>
      <c r="FR1704" s="205"/>
      <c r="FS1704" s="205"/>
      <c r="FT1704" s="205"/>
      <c r="FU1704" s="205"/>
      <c r="FV1704" s="205"/>
      <c r="FW1704" s="205"/>
      <c r="FX1704" s="205"/>
      <c r="FY1704" s="205"/>
      <c r="FZ1704" s="205"/>
      <c r="GA1704" s="205"/>
      <c r="GB1704" s="205"/>
      <c r="GC1704" s="205"/>
      <c r="GD1704" s="205"/>
      <c r="GE1704" s="205"/>
      <c r="GF1704" s="205"/>
      <c r="GG1704" s="205"/>
      <c r="GH1704" s="205"/>
      <c r="GI1704" s="205"/>
      <c r="GJ1704" s="205"/>
      <c r="GK1704" s="205"/>
      <c r="GL1704" s="205"/>
      <c r="GM1704" s="205"/>
      <c r="GN1704" s="205"/>
      <c r="GO1704" s="205"/>
      <c r="GP1704" s="205"/>
      <c r="GQ1704" s="205"/>
      <c r="GR1704" s="205"/>
      <c r="GS1704" s="205"/>
      <c r="GT1704" s="205"/>
      <c r="GU1704" s="205"/>
      <c r="GV1704" s="205"/>
      <c r="GW1704" s="205"/>
      <c r="GX1704" s="205"/>
      <c r="GY1704" s="205"/>
      <c r="GZ1704" s="205"/>
      <c r="HA1704" s="205"/>
      <c r="HB1704" s="205"/>
      <c r="HC1704" s="205"/>
      <c r="HD1704" s="205"/>
      <c r="HE1704" s="205"/>
      <c r="HF1704" s="205"/>
      <c r="HG1704" s="205"/>
      <c r="HH1704" s="205"/>
      <c r="HI1704" s="205"/>
      <c r="HJ1704" s="205"/>
      <c r="HK1704" s="205"/>
      <c r="HL1704" s="205"/>
      <c r="HM1704" s="205"/>
      <c r="HN1704" s="205"/>
      <c r="HO1704" s="205"/>
      <c r="HP1704" s="205"/>
      <c r="HQ1704" s="205"/>
      <c r="HR1704" s="205"/>
      <c r="HS1704" s="205"/>
      <c r="HT1704" s="205"/>
      <c r="HU1704" s="205"/>
      <c r="HV1704" s="205"/>
      <c r="HW1704" s="205"/>
      <c r="HX1704" s="205"/>
      <c r="HY1704" s="205"/>
      <c r="HZ1704" s="205"/>
      <c r="IA1704" s="205"/>
      <c r="IB1704" s="205"/>
      <c r="IC1704" s="205"/>
      <c r="ID1704" s="205"/>
      <c r="IE1704" s="205"/>
      <c r="IF1704" s="205"/>
      <c r="IG1704" s="205"/>
      <c r="IH1704" s="205"/>
      <c r="II1704" s="205"/>
      <c r="IJ1704" s="205"/>
      <c r="IK1704" s="205"/>
      <c r="IL1704" s="205"/>
      <c r="IM1704" s="205"/>
      <c r="IN1704" s="205"/>
      <c r="IO1704" s="205"/>
      <c r="IP1704" s="205"/>
      <c r="IQ1704" s="205"/>
      <c r="IR1704" s="205"/>
      <c r="IS1704" s="205"/>
      <c r="IT1704" s="205"/>
      <c r="IU1704" s="205"/>
      <c r="IV1704" s="205"/>
      <c r="IW1704" s="205"/>
      <c r="IX1704" s="205"/>
      <c r="IY1704" s="205"/>
      <c r="IZ1704" s="205"/>
      <c r="JA1704" s="205"/>
      <c r="JB1704" s="205"/>
    </row>
    <row r="1705" spans="1:262" s="692" customFormat="1" ht="45" x14ac:dyDescent="0.25">
      <c r="A1705" s="646"/>
      <c r="B1705" s="646">
        <v>1</v>
      </c>
      <c r="C1705" s="1138" t="s">
        <v>574</v>
      </c>
      <c r="D1705" s="1071"/>
      <c r="E1705" s="960"/>
      <c r="F1705" s="1589">
        <f t="shared" si="838"/>
        <v>0</v>
      </c>
      <c r="G1705" s="961">
        <f t="shared" si="838"/>
        <v>0</v>
      </c>
      <c r="H1705" s="961">
        <f t="shared" si="838"/>
        <v>0</v>
      </c>
      <c r="I1705" s="1079">
        <f t="shared" si="838"/>
        <v>0</v>
      </c>
      <c r="J1705" s="1161"/>
      <c r="K1705" s="1161"/>
      <c r="L1705" s="1162"/>
      <c r="M1705" s="1162"/>
      <c r="N1705" s="1162"/>
      <c r="O1705" s="1162"/>
      <c r="P1705" s="1162"/>
      <c r="Q1705" s="1162"/>
      <c r="R1705" s="1200"/>
      <c r="S1705" s="1160"/>
      <c r="T1705" s="1200"/>
      <c r="U1705" s="3064"/>
      <c r="V1705" s="1200"/>
      <c r="W1705" s="1200"/>
      <c r="X1705" s="2007"/>
      <c r="Y1705" s="2007"/>
      <c r="Z1705" s="1200"/>
      <c r="AA1705" s="669"/>
      <c r="AB1705" s="205"/>
      <c r="AC1705" s="205"/>
      <c r="AD1705" s="205"/>
      <c r="AE1705" s="205"/>
      <c r="AF1705" s="205"/>
      <c r="AG1705" s="205"/>
      <c r="AH1705" s="205"/>
      <c r="AI1705" s="205"/>
      <c r="AJ1705" s="205"/>
      <c r="AK1705" s="205"/>
      <c r="AL1705" s="205"/>
      <c r="AM1705" s="205"/>
      <c r="AN1705" s="205"/>
      <c r="AO1705" s="205"/>
      <c r="AP1705" s="205"/>
      <c r="AQ1705" s="205"/>
      <c r="AR1705" s="205"/>
      <c r="AS1705" s="205"/>
      <c r="AT1705" s="205"/>
      <c r="AU1705" s="205"/>
      <c r="AV1705" s="205"/>
      <c r="AW1705" s="205"/>
      <c r="AX1705" s="205"/>
      <c r="AY1705" s="205"/>
      <c r="AZ1705" s="205"/>
      <c r="BA1705" s="205"/>
      <c r="BB1705" s="205"/>
      <c r="BC1705" s="205"/>
      <c r="BD1705" s="205"/>
      <c r="BE1705" s="205"/>
      <c r="BF1705" s="205"/>
      <c r="BG1705" s="205"/>
      <c r="BH1705" s="205"/>
      <c r="BI1705" s="205"/>
      <c r="BJ1705" s="205"/>
      <c r="BK1705" s="205"/>
      <c r="BL1705" s="205"/>
      <c r="BM1705" s="205"/>
      <c r="BN1705" s="205"/>
      <c r="BO1705" s="205"/>
      <c r="BP1705" s="205"/>
      <c r="BQ1705" s="205"/>
      <c r="BR1705" s="205"/>
      <c r="BS1705" s="205"/>
      <c r="BT1705" s="205"/>
      <c r="BU1705" s="205"/>
      <c r="BV1705" s="205"/>
      <c r="BW1705" s="205"/>
      <c r="BX1705" s="205"/>
      <c r="BY1705" s="205"/>
      <c r="BZ1705" s="205"/>
      <c r="CA1705" s="205"/>
      <c r="CB1705" s="205"/>
      <c r="CC1705" s="205"/>
      <c r="CD1705" s="205"/>
      <c r="CE1705" s="205"/>
      <c r="CF1705" s="205"/>
      <c r="CG1705" s="205"/>
      <c r="CH1705" s="205"/>
      <c r="CI1705" s="205"/>
      <c r="CJ1705" s="205"/>
      <c r="CK1705" s="205"/>
      <c r="CL1705" s="205"/>
      <c r="CM1705" s="205"/>
      <c r="CN1705" s="205"/>
      <c r="CO1705" s="205"/>
      <c r="CP1705" s="205"/>
      <c r="CQ1705" s="205"/>
      <c r="CR1705" s="205"/>
      <c r="CS1705" s="205"/>
      <c r="CT1705" s="205"/>
      <c r="CU1705" s="205"/>
      <c r="CV1705" s="205"/>
      <c r="CW1705" s="205"/>
      <c r="CX1705" s="205"/>
      <c r="CY1705" s="205"/>
      <c r="CZ1705" s="205"/>
      <c r="DA1705" s="205"/>
      <c r="DB1705" s="205"/>
      <c r="DC1705" s="205"/>
      <c r="DD1705" s="205"/>
      <c r="DE1705" s="205"/>
      <c r="DF1705" s="205"/>
      <c r="DG1705" s="205"/>
      <c r="DH1705" s="205"/>
      <c r="DI1705" s="205"/>
      <c r="DJ1705" s="205"/>
      <c r="DK1705" s="205"/>
      <c r="DL1705" s="205"/>
      <c r="DM1705" s="205"/>
      <c r="DN1705" s="205"/>
      <c r="DO1705" s="205"/>
      <c r="DP1705" s="205"/>
      <c r="DQ1705" s="205"/>
      <c r="DR1705" s="205"/>
      <c r="DS1705" s="205"/>
      <c r="DT1705" s="205"/>
      <c r="DU1705" s="205"/>
      <c r="DV1705" s="205"/>
      <c r="DW1705" s="205"/>
      <c r="DX1705" s="205"/>
      <c r="DY1705" s="205"/>
      <c r="DZ1705" s="205"/>
      <c r="EA1705" s="205"/>
      <c r="EB1705" s="205"/>
      <c r="EC1705" s="205"/>
      <c r="ED1705" s="205"/>
      <c r="EE1705" s="205"/>
      <c r="EF1705" s="205"/>
      <c r="EG1705" s="205"/>
      <c r="EH1705" s="205"/>
      <c r="EI1705" s="205"/>
      <c r="EJ1705" s="205"/>
      <c r="EK1705" s="205"/>
      <c r="EL1705" s="205"/>
      <c r="EM1705" s="205"/>
      <c r="EN1705" s="205"/>
      <c r="EO1705" s="205"/>
      <c r="EP1705" s="205"/>
      <c r="EQ1705" s="205"/>
      <c r="ER1705" s="205"/>
      <c r="ES1705" s="205"/>
      <c r="ET1705" s="205"/>
      <c r="EU1705" s="205"/>
      <c r="EV1705" s="205"/>
      <c r="EW1705" s="205"/>
      <c r="EX1705" s="205"/>
      <c r="EY1705" s="205"/>
      <c r="EZ1705" s="205"/>
      <c r="FA1705" s="205"/>
      <c r="FB1705" s="205"/>
      <c r="FC1705" s="205"/>
      <c r="FD1705" s="205"/>
      <c r="FE1705" s="205"/>
      <c r="FF1705" s="205"/>
      <c r="FG1705" s="205"/>
      <c r="FH1705" s="205"/>
      <c r="FI1705" s="205"/>
      <c r="FJ1705" s="205"/>
      <c r="FK1705" s="205"/>
      <c r="FL1705" s="205"/>
      <c r="FM1705" s="205"/>
      <c r="FN1705" s="205"/>
      <c r="FO1705" s="205"/>
      <c r="FP1705" s="205"/>
      <c r="FQ1705" s="205"/>
      <c r="FR1705" s="205"/>
      <c r="FS1705" s="205"/>
      <c r="FT1705" s="205"/>
      <c r="FU1705" s="205"/>
      <c r="FV1705" s="205"/>
      <c r="FW1705" s="205"/>
      <c r="FX1705" s="205"/>
      <c r="FY1705" s="205"/>
      <c r="FZ1705" s="205"/>
      <c r="GA1705" s="205"/>
      <c r="GB1705" s="205"/>
      <c r="GC1705" s="205"/>
      <c r="GD1705" s="205"/>
      <c r="GE1705" s="205"/>
      <c r="GF1705" s="205"/>
      <c r="GG1705" s="205"/>
      <c r="GH1705" s="205"/>
      <c r="GI1705" s="205"/>
      <c r="GJ1705" s="205"/>
      <c r="GK1705" s="205"/>
      <c r="GL1705" s="205"/>
      <c r="GM1705" s="205"/>
      <c r="GN1705" s="205"/>
      <c r="GO1705" s="205"/>
      <c r="GP1705" s="205"/>
      <c r="GQ1705" s="205"/>
      <c r="GR1705" s="205"/>
      <c r="GS1705" s="205"/>
      <c r="GT1705" s="205"/>
      <c r="GU1705" s="205"/>
      <c r="GV1705" s="205"/>
      <c r="GW1705" s="205"/>
      <c r="GX1705" s="205"/>
      <c r="GY1705" s="205"/>
      <c r="GZ1705" s="205"/>
      <c r="HA1705" s="205"/>
      <c r="HB1705" s="205"/>
      <c r="HC1705" s="205"/>
      <c r="HD1705" s="205"/>
      <c r="HE1705" s="205"/>
      <c r="HF1705" s="205"/>
      <c r="HG1705" s="205"/>
      <c r="HH1705" s="205"/>
      <c r="HI1705" s="205"/>
      <c r="HJ1705" s="205"/>
      <c r="HK1705" s="205"/>
      <c r="HL1705" s="205"/>
      <c r="HM1705" s="205"/>
      <c r="HN1705" s="205"/>
      <c r="HO1705" s="205"/>
      <c r="HP1705" s="205"/>
      <c r="HQ1705" s="205"/>
      <c r="HR1705" s="205"/>
      <c r="HS1705" s="205"/>
      <c r="HT1705" s="205"/>
      <c r="HU1705" s="205"/>
      <c r="HV1705" s="205"/>
      <c r="HW1705" s="205"/>
      <c r="HX1705" s="205"/>
      <c r="HY1705" s="205"/>
      <c r="HZ1705" s="205"/>
      <c r="IA1705" s="205"/>
      <c r="IB1705" s="205"/>
      <c r="IC1705" s="205"/>
      <c r="ID1705" s="205"/>
      <c r="IE1705" s="205"/>
      <c r="IF1705" s="205"/>
      <c r="IG1705" s="205"/>
      <c r="IH1705" s="205"/>
      <c r="II1705" s="205"/>
      <c r="IJ1705" s="205"/>
      <c r="IK1705" s="205"/>
      <c r="IL1705" s="205"/>
      <c r="IM1705" s="205"/>
      <c r="IN1705" s="205"/>
      <c r="IO1705" s="205"/>
      <c r="IP1705" s="205"/>
      <c r="IQ1705" s="205"/>
      <c r="IR1705" s="205"/>
      <c r="IS1705" s="205"/>
      <c r="IT1705" s="205"/>
      <c r="IU1705" s="205"/>
      <c r="IV1705" s="205"/>
      <c r="IW1705" s="205"/>
      <c r="IX1705" s="205"/>
      <c r="IY1705" s="205"/>
      <c r="IZ1705" s="205"/>
      <c r="JA1705" s="205"/>
      <c r="JB1705" s="205"/>
    </row>
    <row r="1706" spans="1:262" s="692" customFormat="1" ht="60" x14ac:dyDescent="0.25">
      <c r="A1706" s="646"/>
      <c r="B1706" s="646">
        <v>1</v>
      </c>
      <c r="C1706" s="1138" t="s">
        <v>575</v>
      </c>
      <c r="D1706" s="1071"/>
      <c r="E1706" s="960"/>
      <c r="F1706" s="1589">
        <f t="shared" si="838"/>
        <v>0</v>
      </c>
      <c r="G1706" s="961">
        <f t="shared" si="838"/>
        <v>0</v>
      </c>
      <c r="H1706" s="961">
        <f t="shared" si="838"/>
        <v>0</v>
      </c>
      <c r="I1706" s="1079">
        <f t="shared" si="838"/>
        <v>0</v>
      </c>
      <c r="J1706" s="1161"/>
      <c r="K1706" s="1161"/>
      <c r="L1706" s="1162"/>
      <c r="M1706" s="1162"/>
      <c r="N1706" s="1162"/>
      <c r="O1706" s="1162"/>
      <c r="P1706" s="1162"/>
      <c r="Q1706" s="1162"/>
      <c r="R1706" s="1200"/>
      <c r="S1706" s="1160"/>
      <c r="T1706" s="1200"/>
      <c r="U1706" s="3064"/>
      <c r="V1706" s="1200"/>
      <c r="W1706" s="1200"/>
      <c r="X1706" s="2007"/>
      <c r="Y1706" s="2007"/>
      <c r="Z1706" s="1200"/>
      <c r="AA1706" s="669"/>
      <c r="AB1706" s="205"/>
      <c r="AC1706" s="205"/>
      <c r="AD1706" s="205"/>
      <c r="AE1706" s="205"/>
      <c r="AF1706" s="205"/>
      <c r="AG1706" s="205"/>
      <c r="AH1706" s="205"/>
      <c r="AI1706" s="205"/>
      <c r="AJ1706" s="205"/>
      <c r="AK1706" s="205"/>
      <c r="AL1706" s="205"/>
      <c r="AM1706" s="205"/>
      <c r="AN1706" s="205"/>
      <c r="AO1706" s="205"/>
      <c r="AP1706" s="205"/>
      <c r="AQ1706" s="205"/>
      <c r="AR1706" s="205"/>
      <c r="AS1706" s="205"/>
      <c r="AT1706" s="205"/>
      <c r="AU1706" s="205"/>
      <c r="AV1706" s="205"/>
      <c r="AW1706" s="205"/>
      <c r="AX1706" s="205"/>
      <c r="AY1706" s="205"/>
      <c r="AZ1706" s="205"/>
      <c r="BA1706" s="205"/>
      <c r="BB1706" s="205"/>
      <c r="BC1706" s="205"/>
      <c r="BD1706" s="205"/>
      <c r="BE1706" s="205"/>
      <c r="BF1706" s="205"/>
      <c r="BG1706" s="205"/>
      <c r="BH1706" s="205"/>
      <c r="BI1706" s="205"/>
      <c r="BJ1706" s="205"/>
      <c r="BK1706" s="205"/>
      <c r="BL1706" s="205"/>
      <c r="BM1706" s="205"/>
      <c r="BN1706" s="205"/>
      <c r="BO1706" s="205"/>
      <c r="BP1706" s="205"/>
      <c r="BQ1706" s="205"/>
      <c r="BR1706" s="205"/>
      <c r="BS1706" s="205"/>
      <c r="BT1706" s="205"/>
      <c r="BU1706" s="205"/>
      <c r="BV1706" s="205"/>
      <c r="BW1706" s="205"/>
      <c r="BX1706" s="205"/>
      <c r="BY1706" s="205"/>
      <c r="BZ1706" s="205"/>
      <c r="CA1706" s="205"/>
      <c r="CB1706" s="205"/>
      <c r="CC1706" s="205"/>
      <c r="CD1706" s="205"/>
      <c r="CE1706" s="205"/>
      <c r="CF1706" s="205"/>
      <c r="CG1706" s="205"/>
      <c r="CH1706" s="205"/>
      <c r="CI1706" s="205"/>
      <c r="CJ1706" s="205"/>
      <c r="CK1706" s="205"/>
      <c r="CL1706" s="205"/>
      <c r="CM1706" s="205"/>
      <c r="CN1706" s="205"/>
      <c r="CO1706" s="205"/>
      <c r="CP1706" s="205"/>
      <c r="CQ1706" s="205"/>
      <c r="CR1706" s="205"/>
      <c r="CS1706" s="205"/>
      <c r="CT1706" s="205"/>
      <c r="CU1706" s="205"/>
      <c r="CV1706" s="205"/>
      <c r="CW1706" s="205"/>
      <c r="CX1706" s="205"/>
      <c r="CY1706" s="205"/>
      <c r="CZ1706" s="205"/>
      <c r="DA1706" s="205"/>
      <c r="DB1706" s="205"/>
      <c r="DC1706" s="205"/>
      <c r="DD1706" s="205"/>
      <c r="DE1706" s="205"/>
      <c r="DF1706" s="205"/>
      <c r="DG1706" s="205"/>
      <c r="DH1706" s="205"/>
      <c r="DI1706" s="205"/>
      <c r="DJ1706" s="205"/>
      <c r="DK1706" s="205"/>
      <c r="DL1706" s="205"/>
      <c r="DM1706" s="205"/>
      <c r="DN1706" s="205"/>
      <c r="DO1706" s="205"/>
      <c r="DP1706" s="205"/>
      <c r="DQ1706" s="205"/>
      <c r="DR1706" s="205"/>
      <c r="DS1706" s="205"/>
      <c r="DT1706" s="205"/>
      <c r="DU1706" s="205"/>
      <c r="DV1706" s="205"/>
      <c r="DW1706" s="205"/>
      <c r="DX1706" s="205"/>
      <c r="DY1706" s="205"/>
      <c r="DZ1706" s="205"/>
      <c r="EA1706" s="205"/>
      <c r="EB1706" s="205"/>
      <c r="EC1706" s="205"/>
      <c r="ED1706" s="205"/>
      <c r="EE1706" s="205"/>
      <c r="EF1706" s="205"/>
      <c r="EG1706" s="205"/>
      <c r="EH1706" s="205"/>
      <c r="EI1706" s="205"/>
      <c r="EJ1706" s="205"/>
      <c r="EK1706" s="205"/>
      <c r="EL1706" s="205"/>
      <c r="EM1706" s="205"/>
      <c r="EN1706" s="205"/>
      <c r="EO1706" s="205"/>
      <c r="EP1706" s="205"/>
      <c r="EQ1706" s="205"/>
      <c r="ER1706" s="205"/>
      <c r="ES1706" s="205"/>
      <c r="ET1706" s="205"/>
      <c r="EU1706" s="205"/>
      <c r="EV1706" s="205"/>
      <c r="EW1706" s="205"/>
      <c r="EX1706" s="205"/>
      <c r="EY1706" s="205"/>
      <c r="EZ1706" s="205"/>
      <c r="FA1706" s="205"/>
      <c r="FB1706" s="205"/>
      <c r="FC1706" s="205"/>
      <c r="FD1706" s="205"/>
      <c r="FE1706" s="205"/>
      <c r="FF1706" s="205"/>
      <c r="FG1706" s="205"/>
      <c r="FH1706" s="205"/>
      <c r="FI1706" s="205"/>
      <c r="FJ1706" s="205"/>
      <c r="FK1706" s="205"/>
      <c r="FL1706" s="205"/>
      <c r="FM1706" s="205"/>
      <c r="FN1706" s="205"/>
      <c r="FO1706" s="205"/>
      <c r="FP1706" s="205"/>
      <c r="FQ1706" s="205"/>
      <c r="FR1706" s="205"/>
      <c r="FS1706" s="205"/>
      <c r="FT1706" s="205"/>
      <c r="FU1706" s="205"/>
      <c r="FV1706" s="205"/>
      <c r="FW1706" s="205"/>
      <c r="FX1706" s="205"/>
      <c r="FY1706" s="205"/>
      <c r="FZ1706" s="205"/>
      <c r="GA1706" s="205"/>
      <c r="GB1706" s="205"/>
      <c r="GC1706" s="205"/>
      <c r="GD1706" s="205"/>
      <c r="GE1706" s="205"/>
      <c r="GF1706" s="205"/>
      <c r="GG1706" s="205"/>
      <c r="GH1706" s="205"/>
      <c r="GI1706" s="205"/>
      <c r="GJ1706" s="205"/>
      <c r="GK1706" s="205"/>
      <c r="GL1706" s="205"/>
      <c r="GM1706" s="205"/>
      <c r="GN1706" s="205"/>
      <c r="GO1706" s="205"/>
      <c r="GP1706" s="205"/>
      <c r="GQ1706" s="205"/>
      <c r="GR1706" s="205"/>
      <c r="GS1706" s="205"/>
      <c r="GT1706" s="205"/>
      <c r="GU1706" s="205"/>
      <c r="GV1706" s="205"/>
      <c r="GW1706" s="205"/>
      <c r="GX1706" s="205"/>
      <c r="GY1706" s="205"/>
      <c r="GZ1706" s="205"/>
      <c r="HA1706" s="205"/>
      <c r="HB1706" s="205"/>
      <c r="HC1706" s="205"/>
      <c r="HD1706" s="205"/>
      <c r="HE1706" s="205"/>
      <c r="HF1706" s="205"/>
      <c r="HG1706" s="205"/>
      <c r="HH1706" s="205"/>
      <c r="HI1706" s="205"/>
      <c r="HJ1706" s="205"/>
      <c r="HK1706" s="205"/>
      <c r="HL1706" s="205"/>
      <c r="HM1706" s="205"/>
      <c r="HN1706" s="205"/>
      <c r="HO1706" s="205"/>
      <c r="HP1706" s="205"/>
      <c r="HQ1706" s="205"/>
      <c r="HR1706" s="205"/>
      <c r="HS1706" s="205"/>
      <c r="HT1706" s="205"/>
      <c r="HU1706" s="205"/>
      <c r="HV1706" s="205"/>
      <c r="HW1706" s="205"/>
      <c r="HX1706" s="205"/>
      <c r="HY1706" s="205"/>
      <c r="HZ1706" s="205"/>
      <c r="IA1706" s="205"/>
      <c r="IB1706" s="205"/>
      <c r="IC1706" s="205"/>
      <c r="ID1706" s="205"/>
      <c r="IE1706" s="205"/>
      <c r="IF1706" s="205"/>
      <c r="IG1706" s="205"/>
      <c r="IH1706" s="205"/>
      <c r="II1706" s="205"/>
      <c r="IJ1706" s="205"/>
      <c r="IK1706" s="205"/>
      <c r="IL1706" s="205"/>
      <c r="IM1706" s="205"/>
      <c r="IN1706" s="205"/>
      <c r="IO1706" s="205"/>
      <c r="IP1706" s="205"/>
      <c r="IQ1706" s="205"/>
      <c r="IR1706" s="205"/>
      <c r="IS1706" s="205"/>
      <c r="IT1706" s="205"/>
      <c r="IU1706" s="205"/>
      <c r="IV1706" s="205"/>
      <c r="IW1706" s="205"/>
      <c r="IX1706" s="205"/>
      <c r="IY1706" s="205"/>
      <c r="IZ1706" s="205"/>
      <c r="JA1706" s="205"/>
      <c r="JB1706" s="205"/>
    </row>
    <row r="1707" spans="1:262" s="692" customFormat="1" ht="45" x14ac:dyDescent="0.25">
      <c r="A1707" s="646"/>
      <c r="B1707" s="646">
        <v>1</v>
      </c>
      <c r="C1707" s="2603" t="s">
        <v>576</v>
      </c>
      <c r="D1707" s="1071"/>
      <c r="E1707" s="960"/>
      <c r="F1707" s="1589">
        <f t="shared" si="838"/>
        <v>0</v>
      </c>
      <c r="G1707" s="961">
        <f t="shared" si="838"/>
        <v>0</v>
      </c>
      <c r="H1707" s="961">
        <f t="shared" si="838"/>
        <v>0</v>
      </c>
      <c r="I1707" s="1079">
        <f t="shared" si="838"/>
        <v>0</v>
      </c>
      <c r="J1707" s="1161"/>
      <c r="K1707" s="1161"/>
      <c r="L1707" s="1162"/>
      <c r="M1707" s="1162"/>
      <c r="N1707" s="1162"/>
      <c r="O1707" s="1162"/>
      <c r="P1707" s="1162"/>
      <c r="Q1707" s="1162"/>
      <c r="R1707" s="1200"/>
      <c r="S1707" s="1160"/>
      <c r="T1707" s="1200"/>
      <c r="U1707" s="3064"/>
      <c r="V1707" s="1200"/>
      <c r="W1707" s="1200"/>
      <c r="X1707" s="2007"/>
      <c r="Y1707" s="2007"/>
      <c r="Z1707" s="1200"/>
      <c r="AA1707" s="669"/>
      <c r="AB1707" s="205"/>
      <c r="AC1707" s="205"/>
      <c r="AD1707" s="205"/>
      <c r="AE1707" s="205"/>
      <c r="AF1707" s="205"/>
      <c r="AG1707" s="205"/>
      <c r="AH1707" s="205"/>
      <c r="AI1707" s="205"/>
      <c r="AJ1707" s="205"/>
      <c r="AK1707" s="205"/>
      <c r="AL1707" s="205"/>
      <c r="AM1707" s="205"/>
      <c r="AN1707" s="205"/>
      <c r="AO1707" s="205"/>
      <c r="AP1707" s="205"/>
      <c r="AQ1707" s="205"/>
      <c r="AR1707" s="205"/>
      <c r="AS1707" s="205"/>
      <c r="AT1707" s="205"/>
      <c r="AU1707" s="205"/>
      <c r="AV1707" s="205"/>
      <c r="AW1707" s="205"/>
      <c r="AX1707" s="205"/>
      <c r="AY1707" s="205"/>
      <c r="AZ1707" s="205"/>
      <c r="BA1707" s="205"/>
      <c r="BB1707" s="205"/>
      <c r="BC1707" s="205"/>
      <c r="BD1707" s="205"/>
      <c r="BE1707" s="205"/>
      <c r="BF1707" s="205"/>
      <c r="BG1707" s="205"/>
      <c r="BH1707" s="205"/>
      <c r="BI1707" s="205"/>
      <c r="BJ1707" s="205"/>
      <c r="BK1707" s="205"/>
      <c r="BL1707" s="205"/>
      <c r="BM1707" s="205"/>
      <c r="BN1707" s="205"/>
      <c r="BO1707" s="205"/>
      <c r="BP1707" s="205"/>
      <c r="BQ1707" s="205"/>
      <c r="BR1707" s="205"/>
      <c r="BS1707" s="205"/>
      <c r="BT1707" s="205"/>
      <c r="BU1707" s="205"/>
      <c r="BV1707" s="205"/>
      <c r="BW1707" s="205"/>
      <c r="BX1707" s="205"/>
      <c r="BY1707" s="205"/>
      <c r="BZ1707" s="205"/>
      <c r="CA1707" s="205"/>
      <c r="CB1707" s="205"/>
      <c r="CC1707" s="205"/>
      <c r="CD1707" s="205"/>
      <c r="CE1707" s="205"/>
      <c r="CF1707" s="205"/>
      <c r="CG1707" s="205"/>
      <c r="CH1707" s="205"/>
      <c r="CI1707" s="205"/>
      <c r="CJ1707" s="205"/>
      <c r="CK1707" s="205"/>
      <c r="CL1707" s="205"/>
      <c r="CM1707" s="205"/>
      <c r="CN1707" s="205"/>
      <c r="CO1707" s="205"/>
      <c r="CP1707" s="205"/>
      <c r="CQ1707" s="205"/>
      <c r="CR1707" s="205"/>
      <c r="CS1707" s="205"/>
      <c r="CT1707" s="205"/>
      <c r="CU1707" s="205"/>
      <c r="CV1707" s="205"/>
      <c r="CW1707" s="205"/>
      <c r="CX1707" s="205"/>
      <c r="CY1707" s="205"/>
      <c r="CZ1707" s="205"/>
      <c r="DA1707" s="205"/>
      <c r="DB1707" s="205"/>
      <c r="DC1707" s="205"/>
      <c r="DD1707" s="205"/>
      <c r="DE1707" s="205"/>
      <c r="DF1707" s="205"/>
      <c r="DG1707" s="205"/>
      <c r="DH1707" s="205"/>
      <c r="DI1707" s="205"/>
      <c r="DJ1707" s="205"/>
      <c r="DK1707" s="205"/>
      <c r="DL1707" s="205"/>
      <c r="DM1707" s="205"/>
      <c r="DN1707" s="205"/>
      <c r="DO1707" s="205"/>
      <c r="DP1707" s="205"/>
      <c r="DQ1707" s="205"/>
      <c r="DR1707" s="205"/>
      <c r="DS1707" s="205"/>
      <c r="DT1707" s="205"/>
      <c r="DU1707" s="205"/>
      <c r="DV1707" s="205"/>
      <c r="DW1707" s="205"/>
      <c r="DX1707" s="205"/>
      <c r="DY1707" s="205"/>
      <c r="DZ1707" s="205"/>
      <c r="EA1707" s="205"/>
      <c r="EB1707" s="205"/>
      <c r="EC1707" s="205"/>
      <c r="ED1707" s="205"/>
      <c r="EE1707" s="205"/>
      <c r="EF1707" s="205"/>
      <c r="EG1707" s="205"/>
      <c r="EH1707" s="205"/>
      <c r="EI1707" s="205"/>
      <c r="EJ1707" s="205"/>
      <c r="EK1707" s="205"/>
      <c r="EL1707" s="205"/>
      <c r="EM1707" s="205"/>
      <c r="EN1707" s="205"/>
      <c r="EO1707" s="205"/>
      <c r="EP1707" s="205"/>
      <c r="EQ1707" s="205"/>
      <c r="ER1707" s="205"/>
      <c r="ES1707" s="205"/>
      <c r="ET1707" s="205"/>
      <c r="EU1707" s="205"/>
      <c r="EV1707" s="205"/>
      <c r="EW1707" s="205"/>
      <c r="EX1707" s="205"/>
      <c r="EY1707" s="205"/>
      <c r="EZ1707" s="205"/>
      <c r="FA1707" s="205"/>
      <c r="FB1707" s="205"/>
      <c r="FC1707" s="205"/>
      <c r="FD1707" s="205"/>
      <c r="FE1707" s="205"/>
      <c r="FF1707" s="205"/>
      <c r="FG1707" s="205"/>
      <c r="FH1707" s="205"/>
      <c r="FI1707" s="205"/>
      <c r="FJ1707" s="205"/>
      <c r="FK1707" s="205"/>
      <c r="FL1707" s="205"/>
      <c r="FM1707" s="205"/>
      <c r="FN1707" s="205"/>
      <c r="FO1707" s="205"/>
      <c r="FP1707" s="205"/>
      <c r="FQ1707" s="205"/>
      <c r="FR1707" s="205"/>
      <c r="FS1707" s="205"/>
      <c r="FT1707" s="205"/>
      <c r="FU1707" s="205"/>
      <c r="FV1707" s="205"/>
      <c r="FW1707" s="205"/>
      <c r="FX1707" s="205"/>
      <c r="FY1707" s="205"/>
      <c r="FZ1707" s="205"/>
      <c r="GA1707" s="205"/>
      <c r="GB1707" s="205"/>
      <c r="GC1707" s="205"/>
      <c r="GD1707" s="205"/>
      <c r="GE1707" s="205"/>
      <c r="GF1707" s="205"/>
      <c r="GG1707" s="205"/>
      <c r="GH1707" s="205"/>
      <c r="GI1707" s="205"/>
      <c r="GJ1707" s="205"/>
      <c r="GK1707" s="205"/>
      <c r="GL1707" s="205"/>
      <c r="GM1707" s="205"/>
      <c r="GN1707" s="205"/>
      <c r="GO1707" s="205"/>
      <c r="GP1707" s="205"/>
      <c r="GQ1707" s="205"/>
      <c r="GR1707" s="205"/>
      <c r="GS1707" s="205"/>
      <c r="GT1707" s="205"/>
      <c r="GU1707" s="205"/>
      <c r="GV1707" s="205"/>
      <c r="GW1707" s="205"/>
      <c r="GX1707" s="205"/>
      <c r="GY1707" s="205"/>
      <c r="GZ1707" s="205"/>
      <c r="HA1707" s="205"/>
      <c r="HB1707" s="205"/>
      <c r="HC1707" s="205"/>
      <c r="HD1707" s="205"/>
      <c r="HE1707" s="205"/>
      <c r="HF1707" s="205"/>
      <c r="HG1707" s="205"/>
      <c r="HH1707" s="205"/>
      <c r="HI1707" s="205"/>
      <c r="HJ1707" s="205"/>
      <c r="HK1707" s="205"/>
      <c r="HL1707" s="205"/>
      <c r="HM1707" s="205"/>
      <c r="HN1707" s="205"/>
      <c r="HO1707" s="205"/>
      <c r="HP1707" s="205"/>
      <c r="HQ1707" s="205"/>
      <c r="HR1707" s="205"/>
      <c r="HS1707" s="205"/>
      <c r="HT1707" s="205"/>
      <c r="HU1707" s="205"/>
      <c r="HV1707" s="205"/>
      <c r="HW1707" s="205"/>
      <c r="HX1707" s="205"/>
      <c r="HY1707" s="205"/>
      <c r="HZ1707" s="205"/>
      <c r="IA1707" s="205"/>
      <c r="IB1707" s="205"/>
      <c r="IC1707" s="205"/>
      <c r="ID1707" s="205"/>
      <c r="IE1707" s="205"/>
      <c r="IF1707" s="205"/>
      <c r="IG1707" s="205"/>
      <c r="IH1707" s="205"/>
      <c r="II1707" s="205"/>
      <c r="IJ1707" s="205"/>
      <c r="IK1707" s="205"/>
      <c r="IL1707" s="205"/>
      <c r="IM1707" s="205"/>
      <c r="IN1707" s="205"/>
      <c r="IO1707" s="205"/>
      <c r="IP1707" s="205"/>
      <c r="IQ1707" s="205"/>
      <c r="IR1707" s="205"/>
      <c r="IS1707" s="205"/>
      <c r="IT1707" s="205"/>
      <c r="IU1707" s="205"/>
      <c r="IV1707" s="205"/>
      <c r="IW1707" s="205"/>
      <c r="IX1707" s="205"/>
      <c r="IY1707" s="205"/>
      <c r="IZ1707" s="205"/>
      <c r="JA1707" s="205"/>
      <c r="JB1707" s="205"/>
    </row>
    <row r="1708" spans="1:262" s="692" customFormat="1" ht="29.25" x14ac:dyDescent="0.25">
      <c r="A1708" s="646"/>
      <c r="B1708" s="646">
        <v>1</v>
      </c>
      <c r="C1708" s="1799" t="s">
        <v>584</v>
      </c>
      <c r="D1708" s="1071"/>
      <c r="E1708" s="960"/>
      <c r="F1708" s="1589">
        <f t="shared" si="838"/>
        <v>0</v>
      </c>
      <c r="G1708" s="961">
        <f t="shared" si="838"/>
        <v>0</v>
      </c>
      <c r="H1708" s="961">
        <f t="shared" si="838"/>
        <v>0</v>
      </c>
      <c r="I1708" s="1079">
        <f t="shared" si="838"/>
        <v>0</v>
      </c>
      <c r="J1708" s="1161"/>
      <c r="K1708" s="1161"/>
      <c r="L1708" s="1162"/>
      <c r="M1708" s="1162"/>
      <c r="N1708" s="1162"/>
      <c r="O1708" s="1162"/>
      <c r="P1708" s="1162"/>
      <c r="Q1708" s="1162"/>
      <c r="R1708" s="1200"/>
      <c r="S1708" s="1160"/>
      <c r="T1708" s="1200"/>
      <c r="U1708" s="3064"/>
      <c r="V1708" s="1200"/>
      <c r="W1708" s="1200"/>
      <c r="X1708" s="2007"/>
      <c r="Y1708" s="2007"/>
      <c r="Z1708" s="1200"/>
      <c r="AA1708" s="669"/>
      <c r="AB1708" s="205"/>
      <c r="AC1708" s="205"/>
      <c r="AD1708" s="205"/>
      <c r="AE1708" s="205"/>
      <c r="AF1708" s="205"/>
      <c r="AG1708" s="205"/>
      <c r="AH1708" s="205"/>
      <c r="AI1708" s="205"/>
      <c r="AJ1708" s="205"/>
      <c r="AK1708" s="205"/>
      <c r="AL1708" s="205"/>
      <c r="AM1708" s="205"/>
      <c r="AN1708" s="205"/>
      <c r="AO1708" s="205"/>
      <c r="AP1708" s="205"/>
      <c r="AQ1708" s="205"/>
      <c r="AR1708" s="205"/>
      <c r="AS1708" s="205"/>
      <c r="AT1708" s="205"/>
      <c r="AU1708" s="205"/>
      <c r="AV1708" s="205"/>
      <c r="AW1708" s="205"/>
      <c r="AX1708" s="205"/>
      <c r="AY1708" s="205"/>
      <c r="AZ1708" s="205"/>
      <c r="BA1708" s="205"/>
      <c r="BB1708" s="205"/>
      <c r="BC1708" s="205"/>
      <c r="BD1708" s="205"/>
      <c r="BE1708" s="205"/>
      <c r="BF1708" s="205"/>
      <c r="BG1708" s="205"/>
      <c r="BH1708" s="205"/>
      <c r="BI1708" s="205"/>
      <c r="BJ1708" s="205"/>
      <c r="BK1708" s="205"/>
      <c r="BL1708" s="205"/>
      <c r="BM1708" s="205"/>
      <c r="BN1708" s="205"/>
      <c r="BO1708" s="205"/>
      <c r="BP1708" s="205"/>
      <c r="BQ1708" s="205"/>
      <c r="BR1708" s="205"/>
      <c r="BS1708" s="205"/>
      <c r="BT1708" s="205"/>
      <c r="BU1708" s="205"/>
      <c r="BV1708" s="205"/>
      <c r="BW1708" s="205"/>
      <c r="BX1708" s="205"/>
      <c r="BY1708" s="205"/>
      <c r="BZ1708" s="205"/>
      <c r="CA1708" s="205"/>
      <c r="CB1708" s="205"/>
      <c r="CC1708" s="205"/>
      <c r="CD1708" s="205"/>
      <c r="CE1708" s="205"/>
      <c r="CF1708" s="205"/>
      <c r="CG1708" s="205"/>
      <c r="CH1708" s="205"/>
      <c r="CI1708" s="205"/>
      <c r="CJ1708" s="205"/>
      <c r="CK1708" s="205"/>
      <c r="CL1708" s="205"/>
      <c r="CM1708" s="205"/>
      <c r="CN1708" s="205"/>
      <c r="CO1708" s="205"/>
      <c r="CP1708" s="205"/>
      <c r="CQ1708" s="205"/>
      <c r="CR1708" s="205"/>
      <c r="CS1708" s="205"/>
      <c r="CT1708" s="205"/>
      <c r="CU1708" s="205"/>
      <c r="CV1708" s="205"/>
      <c r="CW1708" s="205"/>
      <c r="CX1708" s="205"/>
      <c r="CY1708" s="205"/>
      <c r="CZ1708" s="205"/>
      <c r="DA1708" s="205"/>
      <c r="DB1708" s="205"/>
      <c r="DC1708" s="205"/>
      <c r="DD1708" s="205"/>
      <c r="DE1708" s="205"/>
      <c r="DF1708" s="205"/>
      <c r="DG1708" s="205"/>
      <c r="DH1708" s="205"/>
      <c r="DI1708" s="205"/>
      <c r="DJ1708" s="205"/>
      <c r="DK1708" s="205"/>
      <c r="DL1708" s="205"/>
      <c r="DM1708" s="205"/>
      <c r="DN1708" s="205"/>
      <c r="DO1708" s="205"/>
      <c r="DP1708" s="205"/>
      <c r="DQ1708" s="205"/>
      <c r="DR1708" s="205"/>
      <c r="DS1708" s="205"/>
      <c r="DT1708" s="205"/>
      <c r="DU1708" s="205"/>
      <c r="DV1708" s="205"/>
      <c r="DW1708" s="205"/>
      <c r="DX1708" s="205"/>
      <c r="DY1708" s="205"/>
      <c r="DZ1708" s="205"/>
      <c r="EA1708" s="205"/>
      <c r="EB1708" s="205"/>
      <c r="EC1708" s="205"/>
      <c r="ED1708" s="205"/>
      <c r="EE1708" s="205"/>
      <c r="EF1708" s="205"/>
      <c r="EG1708" s="205"/>
      <c r="EH1708" s="205"/>
      <c r="EI1708" s="205"/>
      <c r="EJ1708" s="205"/>
      <c r="EK1708" s="205"/>
      <c r="EL1708" s="205"/>
      <c r="EM1708" s="205"/>
      <c r="EN1708" s="205"/>
      <c r="EO1708" s="205"/>
      <c r="EP1708" s="205"/>
      <c r="EQ1708" s="205"/>
      <c r="ER1708" s="205"/>
      <c r="ES1708" s="205"/>
      <c r="ET1708" s="205"/>
      <c r="EU1708" s="205"/>
      <c r="EV1708" s="205"/>
      <c r="EW1708" s="205"/>
      <c r="EX1708" s="205"/>
      <c r="EY1708" s="205"/>
      <c r="EZ1708" s="205"/>
      <c r="FA1708" s="205"/>
      <c r="FB1708" s="205"/>
      <c r="FC1708" s="205"/>
      <c r="FD1708" s="205"/>
      <c r="FE1708" s="205"/>
      <c r="FF1708" s="205"/>
      <c r="FG1708" s="205"/>
      <c r="FH1708" s="205"/>
      <c r="FI1708" s="205"/>
      <c r="FJ1708" s="205"/>
      <c r="FK1708" s="205"/>
      <c r="FL1708" s="205"/>
      <c r="FM1708" s="205"/>
      <c r="FN1708" s="205"/>
      <c r="FO1708" s="205"/>
      <c r="FP1708" s="205"/>
      <c r="FQ1708" s="205"/>
      <c r="FR1708" s="205"/>
      <c r="FS1708" s="205"/>
      <c r="FT1708" s="205"/>
      <c r="FU1708" s="205"/>
      <c r="FV1708" s="205"/>
      <c r="FW1708" s="205"/>
      <c r="FX1708" s="205"/>
      <c r="FY1708" s="205"/>
      <c r="FZ1708" s="205"/>
      <c r="GA1708" s="205"/>
      <c r="GB1708" s="205"/>
      <c r="GC1708" s="205"/>
      <c r="GD1708" s="205"/>
      <c r="GE1708" s="205"/>
      <c r="GF1708" s="205"/>
      <c r="GG1708" s="205"/>
      <c r="GH1708" s="205"/>
      <c r="GI1708" s="205"/>
      <c r="GJ1708" s="205"/>
      <c r="GK1708" s="205"/>
      <c r="GL1708" s="205"/>
      <c r="GM1708" s="205"/>
      <c r="GN1708" s="205"/>
      <c r="GO1708" s="205"/>
      <c r="GP1708" s="205"/>
      <c r="GQ1708" s="205"/>
      <c r="GR1708" s="205"/>
      <c r="GS1708" s="205"/>
      <c r="GT1708" s="205"/>
      <c r="GU1708" s="205"/>
      <c r="GV1708" s="205"/>
      <c r="GW1708" s="205"/>
      <c r="GX1708" s="205"/>
      <c r="GY1708" s="205"/>
      <c r="GZ1708" s="205"/>
      <c r="HA1708" s="205"/>
      <c r="HB1708" s="205"/>
      <c r="HC1708" s="205"/>
      <c r="HD1708" s="205"/>
      <c r="HE1708" s="205"/>
      <c r="HF1708" s="205"/>
      <c r="HG1708" s="205"/>
      <c r="HH1708" s="205"/>
      <c r="HI1708" s="205"/>
      <c r="HJ1708" s="205"/>
      <c r="HK1708" s="205"/>
      <c r="HL1708" s="205"/>
      <c r="HM1708" s="205"/>
      <c r="HN1708" s="205"/>
      <c r="HO1708" s="205"/>
      <c r="HP1708" s="205"/>
      <c r="HQ1708" s="205"/>
      <c r="HR1708" s="205"/>
      <c r="HS1708" s="205"/>
      <c r="HT1708" s="205"/>
      <c r="HU1708" s="205"/>
      <c r="HV1708" s="205"/>
      <c r="HW1708" s="205"/>
      <c r="HX1708" s="205"/>
      <c r="HY1708" s="205"/>
      <c r="HZ1708" s="205"/>
      <c r="IA1708" s="205"/>
      <c r="IB1708" s="205"/>
      <c r="IC1708" s="205"/>
      <c r="ID1708" s="205"/>
      <c r="IE1708" s="205"/>
      <c r="IF1708" s="205"/>
      <c r="IG1708" s="205"/>
      <c r="IH1708" s="205"/>
      <c r="II1708" s="205"/>
      <c r="IJ1708" s="205"/>
      <c r="IK1708" s="205"/>
      <c r="IL1708" s="205"/>
      <c r="IM1708" s="205"/>
      <c r="IN1708" s="205"/>
      <c r="IO1708" s="205"/>
      <c r="IP1708" s="205"/>
      <c r="IQ1708" s="205"/>
      <c r="IR1708" s="205"/>
      <c r="IS1708" s="205"/>
      <c r="IT1708" s="205"/>
      <c r="IU1708" s="205"/>
      <c r="IV1708" s="205"/>
      <c r="IW1708" s="205"/>
      <c r="IX1708" s="205"/>
      <c r="IY1708" s="205"/>
      <c r="IZ1708" s="205"/>
      <c r="JA1708" s="205"/>
      <c r="JB1708" s="205"/>
    </row>
    <row r="1709" spans="1:262" s="692" customFormat="1" x14ac:dyDescent="0.25">
      <c r="A1709" s="646"/>
      <c r="B1709" s="646">
        <v>1</v>
      </c>
      <c r="C1709" s="1799" t="s">
        <v>601</v>
      </c>
      <c r="D1709" s="1071"/>
      <c r="E1709" s="960"/>
      <c r="F1709" s="1589">
        <f t="shared" si="838"/>
        <v>0</v>
      </c>
      <c r="G1709" s="961">
        <f t="shared" si="838"/>
        <v>0</v>
      </c>
      <c r="H1709" s="961">
        <f t="shared" si="838"/>
        <v>0</v>
      </c>
      <c r="I1709" s="1079">
        <f t="shared" si="838"/>
        <v>0</v>
      </c>
      <c r="J1709" s="1161"/>
      <c r="K1709" s="1161"/>
      <c r="L1709" s="1162"/>
      <c r="M1709" s="1162"/>
      <c r="N1709" s="1162"/>
      <c r="O1709" s="1162"/>
      <c r="P1709" s="1162"/>
      <c r="Q1709" s="1162"/>
      <c r="R1709" s="1200"/>
      <c r="S1709" s="1160"/>
      <c r="T1709" s="1200"/>
      <c r="U1709" s="3064"/>
      <c r="V1709" s="1200"/>
      <c r="W1709" s="1200"/>
      <c r="X1709" s="2007"/>
      <c r="Y1709" s="2007"/>
      <c r="Z1709" s="1200"/>
      <c r="AA1709" s="669"/>
      <c r="AB1709" s="205"/>
      <c r="AC1709" s="205"/>
      <c r="AD1709" s="205"/>
      <c r="AE1709" s="205"/>
      <c r="AF1709" s="205"/>
      <c r="AG1709" s="205"/>
      <c r="AH1709" s="205"/>
      <c r="AI1709" s="205"/>
      <c r="AJ1709" s="205"/>
      <c r="AK1709" s="205"/>
      <c r="AL1709" s="205"/>
      <c r="AM1709" s="205"/>
      <c r="AN1709" s="205"/>
      <c r="AO1709" s="205"/>
      <c r="AP1709" s="205"/>
      <c r="AQ1709" s="205"/>
      <c r="AR1709" s="205"/>
      <c r="AS1709" s="205"/>
      <c r="AT1709" s="205"/>
      <c r="AU1709" s="205"/>
      <c r="AV1709" s="205"/>
      <c r="AW1709" s="205"/>
      <c r="AX1709" s="205"/>
      <c r="AY1709" s="205"/>
      <c r="AZ1709" s="205"/>
      <c r="BA1709" s="205"/>
      <c r="BB1709" s="205"/>
      <c r="BC1709" s="205"/>
      <c r="BD1709" s="205"/>
      <c r="BE1709" s="205"/>
      <c r="BF1709" s="205"/>
      <c r="BG1709" s="205"/>
      <c r="BH1709" s="205"/>
      <c r="BI1709" s="205"/>
      <c r="BJ1709" s="205"/>
      <c r="BK1709" s="205"/>
      <c r="BL1709" s="205"/>
      <c r="BM1709" s="205"/>
      <c r="BN1709" s="205"/>
      <c r="BO1709" s="205"/>
      <c r="BP1709" s="205"/>
      <c r="BQ1709" s="205"/>
      <c r="BR1709" s="205"/>
      <c r="BS1709" s="205"/>
      <c r="BT1709" s="205"/>
      <c r="BU1709" s="205"/>
      <c r="BV1709" s="205"/>
      <c r="BW1709" s="205"/>
      <c r="BX1709" s="205"/>
      <c r="BY1709" s="205"/>
      <c r="BZ1709" s="205"/>
      <c r="CA1709" s="205"/>
      <c r="CB1709" s="205"/>
      <c r="CC1709" s="205"/>
      <c r="CD1709" s="205"/>
      <c r="CE1709" s="205"/>
      <c r="CF1709" s="205"/>
      <c r="CG1709" s="205"/>
      <c r="CH1709" s="205"/>
      <c r="CI1709" s="205"/>
      <c r="CJ1709" s="205"/>
      <c r="CK1709" s="205"/>
      <c r="CL1709" s="205"/>
      <c r="CM1709" s="205"/>
      <c r="CN1709" s="205"/>
      <c r="CO1709" s="205"/>
      <c r="CP1709" s="205"/>
      <c r="CQ1709" s="205"/>
      <c r="CR1709" s="205"/>
      <c r="CS1709" s="205"/>
      <c r="CT1709" s="205"/>
      <c r="CU1709" s="205"/>
      <c r="CV1709" s="205"/>
      <c r="CW1709" s="205"/>
      <c r="CX1709" s="205"/>
      <c r="CY1709" s="205"/>
      <c r="CZ1709" s="205"/>
      <c r="DA1709" s="205"/>
      <c r="DB1709" s="205"/>
      <c r="DC1709" s="205"/>
      <c r="DD1709" s="205"/>
      <c r="DE1709" s="205"/>
      <c r="DF1709" s="205"/>
      <c r="DG1709" s="205"/>
      <c r="DH1709" s="205"/>
      <c r="DI1709" s="205"/>
      <c r="DJ1709" s="205"/>
      <c r="DK1709" s="205"/>
      <c r="DL1709" s="205"/>
      <c r="DM1709" s="205"/>
      <c r="DN1709" s="205"/>
      <c r="DO1709" s="205"/>
      <c r="DP1709" s="205"/>
      <c r="DQ1709" s="205"/>
      <c r="DR1709" s="205"/>
      <c r="DS1709" s="205"/>
      <c r="DT1709" s="205"/>
      <c r="DU1709" s="205"/>
      <c r="DV1709" s="205"/>
      <c r="DW1709" s="205"/>
      <c r="DX1709" s="205"/>
      <c r="DY1709" s="205"/>
      <c r="DZ1709" s="205"/>
      <c r="EA1709" s="205"/>
      <c r="EB1709" s="205"/>
      <c r="EC1709" s="205"/>
      <c r="ED1709" s="205"/>
      <c r="EE1709" s="205"/>
      <c r="EF1709" s="205"/>
      <c r="EG1709" s="205"/>
      <c r="EH1709" s="205"/>
      <c r="EI1709" s="205"/>
      <c r="EJ1709" s="205"/>
      <c r="EK1709" s="205"/>
      <c r="EL1709" s="205"/>
      <c r="EM1709" s="205"/>
      <c r="EN1709" s="205"/>
      <c r="EO1709" s="205"/>
      <c r="EP1709" s="205"/>
      <c r="EQ1709" s="205"/>
      <c r="ER1709" s="205"/>
      <c r="ES1709" s="205"/>
      <c r="ET1709" s="205"/>
      <c r="EU1709" s="205"/>
      <c r="EV1709" s="205"/>
      <c r="EW1709" s="205"/>
      <c r="EX1709" s="205"/>
      <c r="EY1709" s="205"/>
      <c r="EZ1709" s="205"/>
      <c r="FA1709" s="205"/>
      <c r="FB1709" s="205"/>
      <c r="FC1709" s="205"/>
      <c r="FD1709" s="205"/>
      <c r="FE1709" s="205"/>
      <c r="FF1709" s="205"/>
      <c r="FG1709" s="205"/>
      <c r="FH1709" s="205"/>
      <c r="FI1709" s="205"/>
      <c r="FJ1709" s="205"/>
      <c r="FK1709" s="205"/>
      <c r="FL1709" s="205"/>
      <c r="FM1709" s="205"/>
      <c r="FN1709" s="205"/>
      <c r="FO1709" s="205"/>
      <c r="FP1709" s="205"/>
      <c r="FQ1709" s="205"/>
      <c r="FR1709" s="205"/>
      <c r="FS1709" s="205"/>
      <c r="FT1709" s="205"/>
      <c r="FU1709" s="205"/>
      <c r="FV1709" s="205"/>
      <c r="FW1709" s="205"/>
      <c r="FX1709" s="205"/>
      <c r="FY1709" s="205"/>
      <c r="FZ1709" s="205"/>
      <c r="GA1709" s="205"/>
      <c r="GB1709" s="205"/>
      <c r="GC1709" s="205"/>
      <c r="GD1709" s="205"/>
      <c r="GE1709" s="205"/>
      <c r="GF1709" s="205"/>
      <c r="GG1709" s="205"/>
      <c r="GH1709" s="205"/>
      <c r="GI1709" s="205"/>
      <c r="GJ1709" s="205"/>
      <c r="GK1709" s="205"/>
      <c r="GL1709" s="205"/>
      <c r="GM1709" s="205"/>
      <c r="GN1709" s="205"/>
      <c r="GO1709" s="205"/>
      <c r="GP1709" s="205"/>
      <c r="GQ1709" s="205"/>
      <c r="GR1709" s="205"/>
      <c r="GS1709" s="205"/>
      <c r="GT1709" s="205"/>
      <c r="GU1709" s="205"/>
      <c r="GV1709" s="205"/>
      <c r="GW1709" s="205"/>
      <c r="GX1709" s="205"/>
      <c r="GY1709" s="205"/>
      <c r="GZ1709" s="205"/>
      <c r="HA1709" s="205"/>
      <c r="HB1709" s="205"/>
      <c r="HC1709" s="205"/>
      <c r="HD1709" s="205"/>
      <c r="HE1709" s="205"/>
      <c r="HF1709" s="205"/>
      <c r="HG1709" s="205"/>
      <c r="HH1709" s="205"/>
      <c r="HI1709" s="205"/>
      <c r="HJ1709" s="205"/>
      <c r="HK1709" s="205"/>
      <c r="HL1709" s="205"/>
      <c r="HM1709" s="205"/>
      <c r="HN1709" s="205"/>
      <c r="HO1709" s="205"/>
      <c r="HP1709" s="205"/>
      <c r="HQ1709" s="205"/>
      <c r="HR1709" s="205"/>
      <c r="HS1709" s="205"/>
      <c r="HT1709" s="205"/>
      <c r="HU1709" s="205"/>
      <c r="HV1709" s="205"/>
      <c r="HW1709" s="205"/>
      <c r="HX1709" s="205"/>
      <c r="HY1709" s="205"/>
      <c r="HZ1709" s="205"/>
      <c r="IA1709" s="205"/>
      <c r="IB1709" s="205"/>
      <c r="IC1709" s="205"/>
      <c r="ID1709" s="205"/>
      <c r="IE1709" s="205"/>
      <c r="IF1709" s="205"/>
      <c r="IG1709" s="205"/>
      <c r="IH1709" s="205"/>
      <c r="II1709" s="205"/>
      <c r="IJ1709" s="205"/>
      <c r="IK1709" s="205"/>
      <c r="IL1709" s="205"/>
      <c r="IM1709" s="205"/>
      <c r="IN1709" s="205"/>
      <c r="IO1709" s="205"/>
      <c r="IP1709" s="205"/>
      <c r="IQ1709" s="205"/>
      <c r="IR1709" s="205"/>
      <c r="IS1709" s="205"/>
      <c r="IT1709" s="205"/>
      <c r="IU1709" s="205"/>
      <c r="IV1709" s="205"/>
      <c r="IW1709" s="205"/>
      <c r="IX1709" s="205"/>
      <c r="IY1709" s="205"/>
      <c r="IZ1709" s="205"/>
      <c r="JA1709" s="205"/>
      <c r="JB1709" s="205"/>
    </row>
    <row r="1710" spans="1:262" s="692" customFormat="1" x14ac:dyDescent="0.25">
      <c r="A1710" s="646"/>
      <c r="B1710" s="646">
        <v>1</v>
      </c>
      <c r="C1710" s="1138" t="s">
        <v>602</v>
      </c>
      <c r="D1710" s="1071"/>
      <c r="E1710" s="960"/>
      <c r="F1710" s="1589">
        <f t="shared" si="838"/>
        <v>0</v>
      </c>
      <c r="G1710" s="961">
        <f t="shared" si="838"/>
        <v>0</v>
      </c>
      <c r="H1710" s="961">
        <f t="shared" si="838"/>
        <v>0</v>
      </c>
      <c r="I1710" s="1079">
        <f t="shared" si="838"/>
        <v>0</v>
      </c>
      <c r="J1710" s="1161"/>
      <c r="K1710" s="1161"/>
      <c r="L1710" s="1162"/>
      <c r="M1710" s="1162"/>
      <c r="N1710" s="1162"/>
      <c r="O1710" s="1162"/>
      <c r="P1710" s="1162"/>
      <c r="Q1710" s="1162"/>
      <c r="R1710" s="1200"/>
      <c r="S1710" s="1160"/>
      <c r="T1710" s="1200"/>
      <c r="U1710" s="3064"/>
      <c r="V1710" s="1200"/>
      <c r="W1710" s="1200"/>
      <c r="X1710" s="2007"/>
      <c r="Y1710" s="2007"/>
      <c r="Z1710" s="1200"/>
      <c r="AA1710" s="669"/>
      <c r="AB1710" s="205"/>
      <c r="AC1710" s="205"/>
      <c r="AD1710" s="205"/>
      <c r="AE1710" s="205"/>
      <c r="AF1710" s="205"/>
      <c r="AG1710" s="205"/>
      <c r="AH1710" s="205"/>
      <c r="AI1710" s="205"/>
      <c r="AJ1710" s="205"/>
      <c r="AK1710" s="205"/>
      <c r="AL1710" s="205"/>
      <c r="AM1710" s="205"/>
      <c r="AN1710" s="205"/>
      <c r="AO1710" s="205"/>
      <c r="AP1710" s="205"/>
      <c r="AQ1710" s="205"/>
      <c r="AR1710" s="205"/>
      <c r="AS1710" s="205"/>
      <c r="AT1710" s="205"/>
      <c r="AU1710" s="205"/>
      <c r="AV1710" s="205"/>
      <c r="AW1710" s="205"/>
      <c r="AX1710" s="205"/>
      <c r="AY1710" s="205"/>
      <c r="AZ1710" s="205"/>
      <c r="BA1710" s="205"/>
      <c r="BB1710" s="205"/>
      <c r="BC1710" s="205"/>
      <c r="BD1710" s="205"/>
      <c r="BE1710" s="205"/>
      <c r="BF1710" s="205"/>
      <c r="BG1710" s="205"/>
      <c r="BH1710" s="205"/>
      <c r="BI1710" s="205"/>
      <c r="BJ1710" s="205"/>
      <c r="BK1710" s="205"/>
      <c r="BL1710" s="205"/>
      <c r="BM1710" s="205"/>
      <c r="BN1710" s="205"/>
      <c r="BO1710" s="205"/>
      <c r="BP1710" s="205"/>
      <c r="BQ1710" s="205"/>
      <c r="BR1710" s="205"/>
      <c r="BS1710" s="205"/>
      <c r="BT1710" s="205"/>
      <c r="BU1710" s="205"/>
      <c r="BV1710" s="205"/>
      <c r="BW1710" s="205"/>
      <c r="BX1710" s="205"/>
      <c r="BY1710" s="205"/>
      <c r="BZ1710" s="205"/>
      <c r="CA1710" s="205"/>
      <c r="CB1710" s="205"/>
      <c r="CC1710" s="205"/>
      <c r="CD1710" s="205"/>
      <c r="CE1710" s="205"/>
      <c r="CF1710" s="205"/>
      <c r="CG1710" s="205"/>
      <c r="CH1710" s="205"/>
      <c r="CI1710" s="205"/>
      <c r="CJ1710" s="205"/>
      <c r="CK1710" s="205"/>
      <c r="CL1710" s="205"/>
      <c r="CM1710" s="205"/>
      <c r="CN1710" s="205"/>
      <c r="CO1710" s="205"/>
      <c r="CP1710" s="205"/>
      <c r="CQ1710" s="205"/>
      <c r="CR1710" s="205"/>
      <c r="CS1710" s="205"/>
      <c r="CT1710" s="205"/>
      <c r="CU1710" s="205"/>
      <c r="CV1710" s="205"/>
      <c r="CW1710" s="205"/>
      <c r="CX1710" s="205"/>
      <c r="CY1710" s="205"/>
      <c r="CZ1710" s="205"/>
      <c r="DA1710" s="205"/>
      <c r="DB1710" s="205"/>
      <c r="DC1710" s="205"/>
      <c r="DD1710" s="205"/>
      <c r="DE1710" s="205"/>
      <c r="DF1710" s="205"/>
      <c r="DG1710" s="205"/>
      <c r="DH1710" s="205"/>
      <c r="DI1710" s="205"/>
      <c r="DJ1710" s="205"/>
      <c r="DK1710" s="205"/>
      <c r="DL1710" s="205"/>
      <c r="DM1710" s="205"/>
      <c r="DN1710" s="205"/>
      <c r="DO1710" s="205"/>
      <c r="DP1710" s="205"/>
      <c r="DQ1710" s="205"/>
      <c r="DR1710" s="205"/>
      <c r="DS1710" s="205"/>
      <c r="DT1710" s="205"/>
      <c r="DU1710" s="205"/>
      <c r="DV1710" s="205"/>
      <c r="DW1710" s="205"/>
      <c r="DX1710" s="205"/>
      <c r="DY1710" s="205"/>
      <c r="DZ1710" s="205"/>
      <c r="EA1710" s="205"/>
      <c r="EB1710" s="205"/>
      <c r="EC1710" s="205"/>
      <c r="ED1710" s="205"/>
      <c r="EE1710" s="205"/>
      <c r="EF1710" s="205"/>
      <c r="EG1710" s="205"/>
      <c r="EH1710" s="205"/>
      <c r="EI1710" s="205"/>
      <c r="EJ1710" s="205"/>
      <c r="EK1710" s="205"/>
      <c r="EL1710" s="205"/>
      <c r="EM1710" s="205"/>
      <c r="EN1710" s="205"/>
      <c r="EO1710" s="205"/>
      <c r="EP1710" s="205"/>
      <c r="EQ1710" s="205"/>
      <c r="ER1710" s="205"/>
      <c r="ES1710" s="205"/>
      <c r="ET1710" s="205"/>
      <c r="EU1710" s="205"/>
      <c r="EV1710" s="205"/>
      <c r="EW1710" s="205"/>
      <c r="EX1710" s="205"/>
      <c r="EY1710" s="205"/>
      <c r="EZ1710" s="205"/>
      <c r="FA1710" s="205"/>
      <c r="FB1710" s="205"/>
      <c r="FC1710" s="205"/>
      <c r="FD1710" s="205"/>
      <c r="FE1710" s="205"/>
      <c r="FF1710" s="205"/>
      <c r="FG1710" s="205"/>
      <c r="FH1710" s="205"/>
      <c r="FI1710" s="205"/>
      <c r="FJ1710" s="205"/>
      <c r="FK1710" s="205"/>
      <c r="FL1710" s="205"/>
      <c r="FM1710" s="205"/>
      <c r="FN1710" s="205"/>
      <c r="FO1710" s="205"/>
      <c r="FP1710" s="205"/>
      <c r="FQ1710" s="205"/>
      <c r="FR1710" s="205"/>
      <c r="FS1710" s="205"/>
      <c r="FT1710" s="205"/>
      <c r="FU1710" s="205"/>
      <c r="FV1710" s="205"/>
      <c r="FW1710" s="205"/>
      <c r="FX1710" s="205"/>
      <c r="FY1710" s="205"/>
      <c r="FZ1710" s="205"/>
      <c r="GA1710" s="205"/>
      <c r="GB1710" s="205"/>
      <c r="GC1710" s="205"/>
      <c r="GD1710" s="205"/>
      <c r="GE1710" s="205"/>
      <c r="GF1710" s="205"/>
      <c r="GG1710" s="205"/>
      <c r="GH1710" s="205"/>
      <c r="GI1710" s="205"/>
      <c r="GJ1710" s="205"/>
      <c r="GK1710" s="205"/>
      <c r="GL1710" s="205"/>
      <c r="GM1710" s="205"/>
      <c r="GN1710" s="205"/>
      <c r="GO1710" s="205"/>
      <c r="GP1710" s="205"/>
      <c r="GQ1710" s="205"/>
      <c r="GR1710" s="205"/>
      <c r="GS1710" s="205"/>
      <c r="GT1710" s="205"/>
      <c r="GU1710" s="205"/>
      <c r="GV1710" s="205"/>
      <c r="GW1710" s="205"/>
      <c r="GX1710" s="205"/>
      <c r="GY1710" s="205"/>
      <c r="GZ1710" s="205"/>
      <c r="HA1710" s="205"/>
      <c r="HB1710" s="205"/>
      <c r="HC1710" s="205"/>
      <c r="HD1710" s="205"/>
      <c r="HE1710" s="205"/>
      <c r="HF1710" s="205"/>
      <c r="HG1710" s="205"/>
      <c r="HH1710" s="205"/>
      <c r="HI1710" s="205"/>
      <c r="HJ1710" s="205"/>
      <c r="HK1710" s="205"/>
      <c r="HL1710" s="205"/>
      <c r="HM1710" s="205"/>
      <c r="HN1710" s="205"/>
      <c r="HO1710" s="205"/>
      <c r="HP1710" s="205"/>
      <c r="HQ1710" s="205"/>
      <c r="HR1710" s="205"/>
      <c r="HS1710" s="205"/>
      <c r="HT1710" s="205"/>
      <c r="HU1710" s="205"/>
      <c r="HV1710" s="205"/>
      <c r="HW1710" s="205"/>
      <c r="HX1710" s="205"/>
      <c r="HY1710" s="205"/>
      <c r="HZ1710" s="205"/>
      <c r="IA1710" s="205"/>
      <c r="IB1710" s="205"/>
      <c r="IC1710" s="205"/>
      <c r="ID1710" s="205"/>
      <c r="IE1710" s="205"/>
      <c r="IF1710" s="205"/>
      <c r="IG1710" s="205"/>
      <c r="IH1710" s="205"/>
      <c r="II1710" s="205"/>
      <c r="IJ1710" s="205"/>
      <c r="IK1710" s="205"/>
      <c r="IL1710" s="205"/>
      <c r="IM1710" s="205"/>
      <c r="IN1710" s="205"/>
      <c r="IO1710" s="205"/>
      <c r="IP1710" s="205"/>
      <c r="IQ1710" s="205"/>
      <c r="IR1710" s="205"/>
      <c r="IS1710" s="205"/>
      <c r="IT1710" s="205"/>
      <c r="IU1710" s="205"/>
      <c r="IV1710" s="205"/>
      <c r="IW1710" s="205"/>
      <c r="IX1710" s="205"/>
      <c r="IY1710" s="205"/>
      <c r="IZ1710" s="205"/>
      <c r="JA1710" s="205"/>
      <c r="JB1710" s="205"/>
    </row>
    <row r="1711" spans="1:262" s="692" customFormat="1" x14ac:dyDescent="0.25">
      <c r="A1711" s="646"/>
      <c r="B1711" s="646">
        <v>1</v>
      </c>
      <c r="C1711" s="1806" t="s">
        <v>603</v>
      </c>
      <c r="D1711" s="1071"/>
      <c r="E1711" s="960"/>
      <c r="F1711" s="1589">
        <f t="shared" si="838"/>
        <v>0</v>
      </c>
      <c r="G1711" s="961">
        <f t="shared" si="838"/>
        <v>0</v>
      </c>
      <c r="H1711" s="961">
        <f t="shared" si="838"/>
        <v>0</v>
      </c>
      <c r="I1711" s="1079">
        <f t="shared" si="838"/>
        <v>0</v>
      </c>
      <c r="J1711" s="1161"/>
      <c r="K1711" s="1161"/>
      <c r="L1711" s="1162"/>
      <c r="M1711" s="1162"/>
      <c r="N1711" s="1162"/>
      <c r="O1711" s="1162"/>
      <c r="P1711" s="1162"/>
      <c r="Q1711" s="1162"/>
      <c r="R1711" s="1200"/>
      <c r="S1711" s="1160"/>
      <c r="T1711" s="1200"/>
      <c r="U1711" s="3064"/>
      <c r="V1711" s="1200"/>
      <c r="W1711" s="1200"/>
      <c r="X1711" s="2007"/>
      <c r="Y1711" s="2007"/>
      <c r="Z1711" s="1200"/>
      <c r="AA1711" s="669"/>
      <c r="AB1711" s="205"/>
      <c r="AC1711" s="205"/>
      <c r="AD1711" s="205"/>
      <c r="AE1711" s="205"/>
      <c r="AF1711" s="205"/>
      <c r="AG1711" s="205"/>
      <c r="AH1711" s="205"/>
      <c r="AI1711" s="205"/>
      <c r="AJ1711" s="205"/>
      <c r="AK1711" s="205"/>
      <c r="AL1711" s="205"/>
      <c r="AM1711" s="205"/>
      <c r="AN1711" s="205"/>
      <c r="AO1711" s="205"/>
      <c r="AP1711" s="205"/>
      <c r="AQ1711" s="205"/>
      <c r="AR1711" s="205"/>
      <c r="AS1711" s="205"/>
      <c r="AT1711" s="205"/>
      <c r="AU1711" s="205"/>
      <c r="AV1711" s="205"/>
      <c r="AW1711" s="205"/>
      <c r="AX1711" s="205"/>
      <c r="AY1711" s="205"/>
      <c r="AZ1711" s="205"/>
      <c r="BA1711" s="205"/>
      <c r="BB1711" s="205"/>
      <c r="BC1711" s="205"/>
      <c r="BD1711" s="205"/>
      <c r="BE1711" s="205"/>
      <c r="BF1711" s="205"/>
      <c r="BG1711" s="205"/>
      <c r="BH1711" s="205"/>
      <c r="BI1711" s="205"/>
      <c r="BJ1711" s="205"/>
      <c r="BK1711" s="205"/>
      <c r="BL1711" s="205"/>
      <c r="BM1711" s="205"/>
      <c r="BN1711" s="205"/>
      <c r="BO1711" s="205"/>
      <c r="BP1711" s="205"/>
      <c r="BQ1711" s="205"/>
      <c r="BR1711" s="205"/>
      <c r="BS1711" s="205"/>
      <c r="BT1711" s="205"/>
      <c r="BU1711" s="205"/>
      <c r="BV1711" s="205"/>
      <c r="BW1711" s="205"/>
      <c r="BX1711" s="205"/>
      <c r="BY1711" s="205"/>
      <c r="BZ1711" s="205"/>
      <c r="CA1711" s="205"/>
      <c r="CB1711" s="205"/>
      <c r="CC1711" s="205"/>
      <c r="CD1711" s="205"/>
      <c r="CE1711" s="205"/>
      <c r="CF1711" s="205"/>
      <c r="CG1711" s="205"/>
      <c r="CH1711" s="205"/>
      <c r="CI1711" s="205"/>
      <c r="CJ1711" s="205"/>
      <c r="CK1711" s="205"/>
      <c r="CL1711" s="205"/>
      <c r="CM1711" s="205"/>
      <c r="CN1711" s="205"/>
      <c r="CO1711" s="205"/>
      <c r="CP1711" s="205"/>
      <c r="CQ1711" s="205"/>
      <c r="CR1711" s="205"/>
      <c r="CS1711" s="205"/>
      <c r="CT1711" s="205"/>
      <c r="CU1711" s="205"/>
      <c r="CV1711" s="205"/>
      <c r="CW1711" s="205"/>
      <c r="CX1711" s="205"/>
      <c r="CY1711" s="205"/>
      <c r="CZ1711" s="205"/>
      <c r="DA1711" s="205"/>
      <c r="DB1711" s="205"/>
      <c r="DC1711" s="205"/>
      <c r="DD1711" s="205"/>
      <c r="DE1711" s="205"/>
      <c r="DF1711" s="205"/>
      <c r="DG1711" s="205"/>
      <c r="DH1711" s="205"/>
      <c r="DI1711" s="205"/>
      <c r="DJ1711" s="205"/>
      <c r="DK1711" s="205"/>
      <c r="DL1711" s="205"/>
      <c r="DM1711" s="205"/>
      <c r="DN1711" s="205"/>
      <c r="DO1711" s="205"/>
      <c r="DP1711" s="205"/>
      <c r="DQ1711" s="205"/>
      <c r="DR1711" s="205"/>
      <c r="DS1711" s="205"/>
      <c r="DT1711" s="205"/>
      <c r="DU1711" s="205"/>
      <c r="DV1711" s="205"/>
      <c r="DW1711" s="205"/>
      <c r="DX1711" s="205"/>
      <c r="DY1711" s="205"/>
      <c r="DZ1711" s="205"/>
      <c r="EA1711" s="205"/>
      <c r="EB1711" s="205"/>
      <c r="EC1711" s="205"/>
      <c r="ED1711" s="205"/>
      <c r="EE1711" s="205"/>
      <c r="EF1711" s="205"/>
      <c r="EG1711" s="205"/>
      <c r="EH1711" s="205"/>
      <c r="EI1711" s="205"/>
      <c r="EJ1711" s="205"/>
      <c r="EK1711" s="205"/>
      <c r="EL1711" s="205"/>
      <c r="EM1711" s="205"/>
      <c r="EN1711" s="205"/>
      <c r="EO1711" s="205"/>
      <c r="EP1711" s="205"/>
      <c r="EQ1711" s="205"/>
      <c r="ER1711" s="205"/>
      <c r="ES1711" s="205"/>
      <c r="ET1711" s="205"/>
      <c r="EU1711" s="205"/>
      <c r="EV1711" s="205"/>
      <c r="EW1711" s="205"/>
      <c r="EX1711" s="205"/>
      <c r="EY1711" s="205"/>
      <c r="EZ1711" s="205"/>
      <c r="FA1711" s="205"/>
      <c r="FB1711" s="205"/>
      <c r="FC1711" s="205"/>
      <c r="FD1711" s="205"/>
      <c r="FE1711" s="205"/>
      <c r="FF1711" s="205"/>
      <c r="FG1711" s="205"/>
      <c r="FH1711" s="205"/>
      <c r="FI1711" s="205"/>
      <c r="FJ1711" s="205"/>
      <c r="FK1711" s="205"/>
      <c r="FL1711" s="205"/>
      <c r="FM1711" s="205"/>
      <c r="FN1711" s="205"/>
      <c r="FO1711" s="205"/>
      <c r="FP1711" s="205"/>
      <c r="FQ1711" s="205"/>
      <c r="FR1711" s="205"/>
      <c r="FS1711" s="205"/>
      <c r="FT1711" s="205"/>
      <c r="FU1711" s="205"/>
      <c r="FV1711" s="205"/>
      <c r="FW1711" s="205"/>
      <c r="FX1711" s="205"/>
      <c r="FY1711" s="205"/>
      <c r="FZ1711" s="205"/>
      <c r="GA1711" s="205"/>
      <c r="GB1711" s="205"/>
      <c r="GC1711" s="205"/>
      <c r="GD1711" s="205"/>
      <c r="GE1711" s="205"/>
      <c r="GF1711" s="205"/>
      <c r="GG1711" s="205"/>
      <c r="GH1711" s="205"/>
      <c r="GI1711" s="205"/>
      <c r="GJ1711" s="205"/>
      <c r="GK1711" s="205"/>
      <c r="GL1711" s="205"/>
      <c r="GM1711" s="205"/>
      <c r="GN1711" s="205"/>
      <c r="GO1711" s="205"/>
      <c r="GP1711" s="205"/>
      <c r="GQ1711" s="205"/>
      <c r="GR1711" s="205"/>
      <c r="GS1711" s="205"/>
      <c r="GT1711" s="205"/>
      <c r="GU1711" s="205"/>
      <c r="GV1711" s="205"/>
      <c r="GW1711" s="205"/>
      <c r="GX1711" s="205"/>
      <c r="GY1711" s="205"/>
      <c r="GZ1711" s="205"/>
      <c r="HA1711" s="205"/>
      <c r="HB1711" s="205"/>
      <c r="HC1711" s="205"/>
      <c r="HD1711" s="205"/>
      <c r="HE1711" s="205"/>
      <c r="HF1711" s="205"/>
      <c r="HG1711" s="205"/>
      <c r="HH1711" s="205"/>
      <c r="HI1711" s="205"/>
      <c r="HJ1711" s="205"/>
      <c r="HK1711" s="205"/>
      <c r="HL1711" s="205"/>
      <c r="HM1711" s="205"/>
      <c r="HN1711" s="205"/>
      <c r="HO1711" s="205"/>
      <c r="HP1711" s="205"/>
      <c r="HQ1711" s="205"/>
      <c r="HR1711" s="205"/>
      <c r="HS1711" s="205"/>
      <c r="HT1711" s="205"/>
      <c r="HU1711" s="205"/>
      <c r="HV1711" s="205"/>
      <c r="HW1711" s="205"/>
      <c r="HX1711" s="205"/>
      <c r="HY1711" s="205"/>
      <c r="HZ1711" s="205"/>
      <c r="IA1711" s="205"/>
      <c r="IB1711" s="205"/>
      <c r="IC1711" s="205"/>
      <c r="ID1711" s="205"/>
      <c r="IE1711" s="205"/>
      <c r="IF1711" s="205"/>
      <c r="IG1711" s="205"/>
      <c r="IH1711" s="205"/>
      <c r="II1711" s="205"/>
      <c r="IJ1711" s="205"/>
      <c r="IK1711" s="205"/>
      <c r="IL1711" s="205"/>
      <c r="IM1711" s="205"/>
      <c r="IN1711" s="205"/>
      <c r="IO1711" s="205"/>
      <c r="IP1711" s="205"/>
      <c r="IQ1711" s="205"/>
      <c r="IR1711" s="205"/>
      <c r="IS1711" s="205"/>
      <c r="IT1711" s="205"/>
      <c r="IU1711" s="205"/>
      <c r="IV1711" s="205"/>
      <c r="IW1711" s="205"/>
      <c r="IX1711" s="205"/>
      <c r="IY1711" s="205"/>
      <c r="IZ1711" s="205"/>
      <c r="JA1711" s="205"/>
      <c r="JB1711" s="205"/>
    </row>
    <row r="1712" spans="1:262" s="692" customFormat="1" ht="29.25" x14ac:dyDescent="0.25">
      <c r="A1712" s="646"/>
      <c r="B1712" s="646">
        <v>1</v>
      </c>
      <c r="C1712" s="1799" t="s">
        <v>577</v>
      </c>
      <c r="D1712" s="1071"/>
      <c r="E1712" s="960"/>
      <c r="F1712" s="1589">
        <f t="shared" si="838"/>
        <v>4530</v>
      </c>
      <c r="G1712" s="961">
        <f t="shared" si="838"/>
        <v>377.5</v>
      </c>
      <c r="H1712" s="961">
        <f t="shared" si="838"/>
        <v>379</v>
      </c>
      <c r="I1712" s="1079">
        <f t="shared" si="838"/>
        <v>100.39735099337747</v>
      </c>
      <c r="J1712" s="1161"/>
      <c r="K1712" s="1161"/>
      <c r="L1712" s="1162"/>
      <c r="M1712" s="1162"/>
      <c r="N1712" s="1162"/>
      <c r="O1712" s="1162"/>
      <c r="P1712" s="1162"/>
      <c r="Q1712" s="1162"/>
      <c r="R1712" s="1200"/>
      <c r="S1712" s="1160"/>
      <c r="T1712" s="1200"/>
      <c r="U1712" s="3064"/>
      <c r="V1712" s="1200"/>
      <c r="W1712" s="1200"/>
      <c r="X1712" s="2007"/>
      <c r="Y1712" s="2007"/>
      <c r="Z1712" s="1200"/>
      <c r="AA1712" s="669"/>
      <c r="AB1712" s="205"/>
      <c r="AC1712" s="205"/>
      <c r="AD1712" s="205"/>
      <c r="AE1712" s="205"/>
      <c r="AF1712" s="205"/>
      <c r="AG1712" s="205"/>
      <c r="AH1712" s="205"/>
      <c r="AI1712" s="205"/>
      <c r="AJ1712" s="205"/>
      <c r="AK1712" s="205"/>
      <c r="AL1712" s="205"/>
      <c r="AM1712" s="205"/>
      <c r="AN1712" s="205"/>
      <c r="AO1712" s="205"/>
      <c r="AP1712" s="205"/>
      <c r="AQ1712" s="205"/>
      <c r="AR1712" s="205"/>
      <c r="AS1712" s="205"/>
      <c r="AT1712" s="205"/>
      <c r="AU1712" s="205"/>
      <c r="AV1712" s="205"/>
      <c r="AW1712" s="205"/>
      <c r="AX1712" s="205"/>
      <c r="AY1712" s="205"/>
      <c r="AZ1712" s="205"/>
      <c r="BA1712" s="205"/>
      <c r="BB1712" s="205"/>
      <c r="BC1712" s="205"/>
      <c r="BD1712" s="205"/>
      <c r="BE1712" s="205"/>
      <c r="BF1712" s="205"/>
      <c r="BG1712" s="205"/>
      <c r="BH1712" s="205"/>
      <c r="BI1712" s="205"/>
      <c r="BJ1712" s="205"/>
      <c r="BK1712" s="205"/>
      <c r="BL1712" s="205"/>
      <c r="BM1712" s="205"/>
      <c r="BN1712" s="205"/>
      <c r="BO1712" s="205"/>
      <c r="BP1712" s="205"/>
      <c r="BQ1712" s="205"/>
      <c r="BR1712" s="205"/>
      <c r="BS1712" s="205"/>
      <c r="BT1712" s="205"/>
      <c r="BU1712" s="205"/>
      <c r="BV1712" s="205"/>
      <c r="BW1712" s="205"/>
      <c r="BX1712" s="205"/>
      <c r="BY1712" s="205"/>
      <c r="BZ1712" s="205"/>
      <c r="CA1712" s="205"/>
      <c r="CB1712" s="205"/>
      <c r="CC1712" s="205"/>
      <c r="CD1712" s="205"/>
      <c r="CE1712" s="205"/>
      <c r="CF1712" s="205"/>
      <c r="CG1712" s="205"/>
      <c r="CH1712" s="205"/>
      <c r="CI1712" s="205"/>
      <c r="CJ1712" s="205"/>
      <c r="CK1712" s="205"/>
      <c r="CL1712" s="205"/>
      <c r="CM1712" s="205"/>
      <c r="CN1712" s="205"/>
      <c r="CO1712" s="205"/>
      <c r="CP1712" s="205"/>
      <c r="CQ1712" s="205"/>
      <c r="CR1712" s="205"/>
      <c r="CS1712" s="205"/>
      <c r="CT1712" s="205"/>
      <c r="CU1712" s="205"/>
      <c r="CV1712" s="205"/>
      <c r="CW1712" s="205"/>
      <c r="CX1712" s="205"/>
      <c r="CY1712" s="205"/>
      <c r="CZ1712" s="205"/>
      <c r="DA1712" s="205"/>
      <c r="DB1712" s="205"/>
      <c r="DC1712" s="205"/>
      <c r="DD1712" s="205"/>
      <c r="DE1712" s="205"/>
      <c r="DF1712" s="205"/>
      <c r="DG1712" s="205"/>
      <c r="DH1712" s="205"/>
      <c r="DI1712" s="205"/>
      <c r="DJ1712" s="205"/>
      <c r="DK1712" s="205"/>
      <c r="DL1712" s="205"/>
      <c r="DM1712" s="205"/>
      <c r="DN1712" s="205"/>
      <c r="DO1712" s="205"/>
      <c r="DP1712" s="205"/>
      <c r="DQ1712" s="205"/>
      <c r="DR1712" s="205"/>
      <c r="DS1712" s="205"/>
      <c r="DT1712" s="205"/>
      <c r="DU1712" s="205"/>
      <c r="DV1712" s="205"/>
      <c r="DW1712" s="205"/>
      <c r="DX1712" s="205"/>
      <c r="DY1712" s="205"/>
      <c r="DZ1712" s="205"/>
      <c r="EA1712" s="205"/>
      <c r="EB1712" s="205"/>
      <c r="EC1712" s="205"/>
      <c r="ED1712" s="205"/>
      <c r="EE1712" s="205"/>
      <c r="EF1712" s="205"/>
      <c r="EG1712" s="205"/>
      <c r="EH1712" s="205"/>
      <c r="EI1712" s="205"/>
      <c r="EJ1712" s="205"/>
      <c r="EK1712" s="205"/>
      <c r="EL1712" s="205"/>
      <c r="EM1712" s="205"/>
      <c r="EN1712" s="205"/>
      <c r="EO1712" s="205"/>
      <c r="EP1712" s="205"/>
      <c r="EQ1712" s="205"/>
      <c r="ER1712" s="205"/>
      <c r="ES1712" s="205"/>
      <c r="ET1712" s="205"/>
      <c r="EU1712" s="205"/>
      <c r="EV1712" s="205"/>
      <c r="EW1712" s="205"/>
      <c r="EX1712" s="205"/>
      <c r="EY1712" s="205"/>
      <c r="EZ1712" s="205"/>
      <c r="FA1712" s="205"/>
      <c r="FB1712" s="205"/>
      <c r="FC1712" s="205"/>
      <c r="FD1712" s="205"/>
      <c r="FE1712" s="205"/>
      <c r="FF1712" s="205"/>
      <c r="FG1712" s="205"/>
      <c r="FH1712" s="205"/>
      <c r="FI1712" s="205"/>
      <c r="FJ1712" s="205"/>
      <c r="FK1712" s="205"/>
      <c r="FL1712" s="205"/>
      <c r="FM1712" s="205"/>
      <c r="FN1712" s="205"/>
      <c r="FO1712" s="205"/>
      <c r="FP1712" s="205"/>
      <c r="FQ1712" s="205"/>
      <c r="FR1712" s="205"/>
      <c r="FS1712" s="205"/>
      <c r="FT1712" s="205"/>
      <c r="FU1712" s="205"/>
      <c r="FV1712" s="205"/>
      <c r="FW1712" s="205"/>
      <c r="FX1712" s="205"/>
      <c r="FY1712" s="205"/>
      <c r="FZ1712" s="205"/>
      <c r="GA1712" s="205"/>
      <c r="GB1712" s="205"/>
      <c r="GC1712" s="205"/>
      <c r="GD1712" s="205"/>
      <c r="GE1712" s="205"/>
      <c r="GF1712" s="205"/>
      <c r="GG1712" s="205"/>
      <c r="GH1712" s="205"/>
      <c r="GI1712" s="205"/>
      <c r="GJ1712" s="205"/>
      <c r="GK1712" s="205"/>
      <c r="GL1712" s="205"/>
      <c r="GM1712" s="205"/>
      <c r="GN1712" s="205"/>
      <c r="GO1712" s="205"/>
      <c r="GP1712" s="205"/>
      <c r="GQ1712" s="205"/>
      <c r="GR1712" s="205"/>
      <c r="GS1712" s="205"/>
      <c r="GT1712" s="205"/>
      <c r="GU1712" s="205"/>
      <c r="GV1712" s="205"/>
      <c r="GW1712" s="205"/>
      <c r="GX1712" s="205"/>
      <c r="GY1712" s="205"/>
      <c r="GZ1712" s="205"/>
      <c r="HA1712" s="205"/>
      <c r="HB1712" s="205"/>
      <c r="HC1712" s="205"/>
      <c r="HD1712" s="205"/>
      <c r="HE1712" s="205"/>
      <c r="HF1712" s="205"/>
      <c r="HG1712" s="205"/>
      <c r="HH1712" s="205"/>
      <c r="HI1712" s="205"/>
      <c r="HJ1712" s="205"/>
      <c r="HK1712" s="205"/>
      <c r="HL1712" s="205"/>
      <c r="HM1712" s="205"/>
      <c r="HN1712" s="205"/>
      <c r="HO1712" s="205"/>
      <c r="HP1712" s="205"/>
      <c r="HQ1712" s="205"/>
      <c r="HR1712" s="205"/>
      <c r="HS1712" s="205"/>
      <c r="HT1712" s="205"/>
      <c r="HU1712" s="205"/>
      <c r="HV1712" s="205"/>
      <c r="HW1712" s="205"/>
      <c r="HX1712" s="205"/>
      <c r="HY1712" s="205"/>
      <c r="HZ1712" s="205"/>
      <c r="IA1712" s="205"/>
      <c r="IB1712" s="205"/>
      <c r="IC1712" s="205"/>
      <c r="ID1712" s="205"/>
      <c r="IE1712" s="205"/>
      <c r="IF1712" s="205"/>
      <c r="IG1712" s="205"/>
      <c r="IH1712" s="205"/>
      <c r="II1712" s="205"/>
      <c r="IJ1712" s="205"/>
      <c r="IK1712" s="205"/>
      <c r="IL1712" s="205"/>
      <c r="IM1712" s="205"/>
      <c r="IN1712" s="205"/>
      <c r="IO1712" s="205"/>
      <c r="IP1712" s="205"/>
      <c r="IQ1712" s="205"/>
      <c r="IR1712" s="205"/>
      <c r="IS1712" s="205"/>
      <c r="IT1712" s="205"/>
      <c r="IU1712" s="205"/>
      <c r="IV1712" s="205"/>
      <c r="IW1712" s="205"/>
      <c r="IX1712" s="205"/>
      <c r="IY1712" s="205"/>
      <c r="IZ1712" s="205"/>
      <c r="JA1712" s="205"/>
      <c r="JB1712" s="205"/>
    </row>
    <row r="1713" spans="1:262" s="692" customFormat="1" ht="30" x14ac:dyDescent="0.25">
      <c r="A1713" s="646"/>
      <c r="B1713" s="646">
        <v>1</v>
      </c>
      <c r="C1713" s="1139" t="s">
        <v>252</v>
      </c>
      <c r="D1713" s="1071"/>
      <c r="E1713" s="960"/>
      <c r="F1713" s="1589">
        <f t="shared" si="838"/>
        <v>0</v>
      </c>
      <c r="G1713" s="961">
        <f t="shared" si="838"/>
        <v>0</v>
      </c>
      <c r="H1713" s="961">
        <f t="shared" si="838"/>
        <v>0</v>
      </c>
      <c r="I1713" s="1079">
        <f t="shared" si="838"/>
        <v>0</v>
      </c>
      <c r="J1713" s="1161"/>
      <c r="K1713" s="1161"/>
      <c r="L1713" s="1162"/>
      <c r="M1713" s="1162"/>
      <c r="N1713" s="1162"/>
      <c r="O1713" s="1162"/>
      <c r="P1713" s="1162"/>
      <c r="Q1713" s="1162"/>
      <c r="R1713" s="1200"/>
      <c r="S1713" s="1160"/>
      <c r="T1713" s="1200"/>
      <c r="U1713" s="3064"/>
      <c r="V1713" s="1200"/>
      <c r="W1713" s="1200"/>
      <c r="X1713" s="2007"/>
      <c r="Y1713" s="2007"/>
      <c r="Z1713" s="1200"/>
      <c r="AA1713" s="669"/>
      <c r="AB1713" s="205"/>
      <c r="AC1713" s="205"/>
      <c r="AD1713" s="205"/>
      <c r="AE1713" s="205"/>
      <c r="AF1713" s="205"/>
      <c r="AG1713" s="205"/>
      <c r="AH1713" s="205"/>
      <c r="AI1713" s="205"/>
      <c r="AJ1713" s="205"/>
      <c r="AK1713" s="205"/>
      <c r="AL1713" s="205"/>
      <c r="AM1713" s="205"/>
      <c r="AN1713" s="205"/>
      <c r="AO1713" s="205"/>
      <c r="AP1713" s="205"/>
      <c r="AQ1713" s="205"/>
      <c r="AR1713" s="205"/>
      <c r="AS1713" s="205"/>
      <c r="AT1713" s="205"/>
      <c r="AU1713" s="205"/>
      <c r="AV1713" s="205"/>
      <c r="AW1713" s="205"/>
      <c r="AX1713" s="205"/>
      <c r="AY1713" s="205"/>
      <c r="AZ1713" s="205"/>
      <c r="BA1713" s="205"/>
      <c r="BB1713" s="205"/>
      <c r="BC1713" s="205"/>
      <c r="BD1713" s="205"/>
      <c r="BE1713" s="205"/>
      <c r="BF1713" s="205"/>
      <c r="BG1713" s="205"/>
      <c r="BH1713" s="205"/>
      <c r="BI1713" s="205"/>
      <c r="BJ1713" s="205"/>
      <c r="BK1713" s="205"/>
      <c r="BL1713" s="205"/>
      <c r="BM1713" s="205"/>
      <c r="BN1713" s="205"/>
      <c r="BO1713" s="205"/>
      <c r="BP1713" s="205"/>
      <c r="BQ1713" s="205"/>
      <c r="BR1713" s="205"/>
      <c r="BS1713" s="205"/>
      <c r="BT1713" s="205"/>
      <c r="BU1713" s="205"/>
      <c r="BV1713" s="205"/>
      <c r="BW1713" s="205"/>
      <c r="BX1713" s="205"/>
      <c r="BY1713" s="205"/>
      <c r="BZ1713" s="205"/>
      <c r="CA1713" s="205"/>
      <c r="CB1713" s="205"/>
      <c r="CC1713" s="205"/>
      <c r="CD1713" s="205"/>
      <c r="CE1713" s="205"/>
      <c r="CF1713" s="205"/>
      <c r="CG1713" s="205"/>
      <c r="CH1713" s="205"/>
      <c r="CI1713" s="205"/>
      <c r="CJ1713" s="205"/>
      <c r="CK1713" s="205"/>
      <c r="CL1713" s="205"/>
      <c r="CM1713" s="205"/>
      <c r="CN1713" s="205"/>
      <c r="CO1713" s="205"/>
      <c r="CP1713" s="205"/>
      <c r="CQ1713" s="205"/>
      <c r="CR1713" s="205"/>
      <c r="CS1713" s="205"/>
      <c r="CT1713" s="205"/>
      <c r="CU1713" s="205"/>
      <c r="CV1713" s="205"/>
      <c r="CW1713" s="205"/>
      <c r="CX1713" s="205"/>
      <c r="CY1713" s="205"/>
      <c r="CZ1713" s="205"/>
      <c r="DA1713" s="205"/>
      <c r="DB1713" s="205"/>
      <c r="DC1713" s="205"/>
      <c r="DD1713" s="205"/>
      <c r="DE1713" s="205"/>
      <c r="DF1713" s="205"/>
      <c r="DG1713" s="205"/>
      <c r="DH1713" s="205"/>
      <c r="DI1713" s="205"/>
      <c r="DJ1713" s="205"/>
      <c r="DK1713" s="205"/>
      <c r="DL1713" s="205"/>
      <c r="DM1713" s="205"/>
      <c r="DN1713" s="205"/>
      <c r="DO1713" s="205"/>
      <c r="DP1713" s="205"/>
      <c r="DQ1713" s="205"/>
      <c r="DR1713" s="205"/>
      <c r="DS1713" s="205"/>
      <c r="DT1713" s="205"/>
      <c r="DU1713" s="205"/>
      <c r="DV1713" s="205"/>
      <c r="DW1713" s="205"/>
      <c r="DX1713" s="205"/>
      <c r="DY1713" s="205"/>
      <c r="DZ1713" s="205"/>
      <c r="EA1713" s="205"/>
      <c r="EB1713" s="205"/>
      <c r="EC1713" s="205"/>
      <c r="ED1713" s="205"/>
      <c r="EE1713" s="205"/>
      <c r="EF1713" s="205"/>
      <c r="EG1713" s="205"/>
      <c r="EH1713" s="205"/>
      <c r="EI1713" s="205"/>
      <c r="EJ1713" s="205"/>
      <c r="EK1713" s="205"/>
      <c r="EL1713" s="205"/>
      <c r="EM1713" s="205"/>
      <c r="EN1713" s="205"/>
      <c r="EO1713" s="205"/>
      <c r="EP1713" s="205"/>
      <c r="EQ1713" s="205"/>
      <c r="ER1713" s="205"/>
      <c r="ES1713" s="205"/>
      <c r="ET1713" s="205"/>
      <c r="EU1713" s="205"/>
      <c r="EV1713" s="205"/>
      <c r="EW1713" s="205"/>
      <c r="EX1713" s="205"/>
      <c r="EY1713" s="205"/>
      <c r="EZ1713" s="205"/>
      <c r="FA1713" s="205"/>
      <c r="FB1713" s="205"/>
      <c r="FC1713" s="205"/>
      <c r="FD1713" s="205"/>
      <c r="FE1713" s="205"/>
      <c r="FF1713" s="205"/>
      <c r="FG1713" s="205"/>
      <c r="FH1713" s="205"/>
      <c r="FI1713" s="205"/>
      <c r="FJ1713" s="205"/>
      <c r="FK1713" s="205"/>
      <c r="FL1713" s="205"/>
      <c r="FM1713" s="205"/>
      <c r="FN1713" s="205"/>
      <c r="FO1713" s="205"/>
      <c r="FP1713" s="205"/>
      <c r="FQ1713" s="205"/>
      <c r="FR1713" s="205"/>
      <c r="FS1713" s="205"/>
      <c r="FT1713" s="205"/>
      <c r="FU1713" s="205"/>
      <c r="FV1713" s="205"/>
      <c r="FW1713" s="205"/>
      <c r="FX1713" s="205"/>
      <c r="FY1713" s="205"/>
      <c r="FZ1713" s="205"/>
      <c r="GA1713" s="205"/>
      <c r="GB1713" s="205"/>
      <c r="GC1713" s="205"/>
      <c r="GD1713" s="205"/>
      <c r="GE1713" s="205"/>
      <c r="GF1713" s="205"/>
      <c r="GG1713" s="205"/>
      <c r="GH1713" s="205"/>
      <c r="GI1713" s="205"/>
      <c r="GJ1713" s="205"/>
      <c r="GK1713" s="205"/>
      <c r="GL1713" s="205"/>
      <c r="GM1713" s="205"/>
      <c r="GN1713" s="205"/>
      <c r="GO1713" s="205"/>
      <c r="GP1713" s="205"/>
      <c r="GQ1713" s="205"/>
      <c r="GR1713" s="205"/>
      <c r="GS1713" s="205"/>
      <c r="GT1713" s="205"/>
      <c r="GU1713" s="205"/>
      <c r="GV1713" s="205"/>
      <c r="GW1713" s="205"/>
      <c r="GX1713" s="205"/>
      <c r="GY1713" s="205"/>
      <c r="GZ1713" s="205"/>
      <c r="HA1713" s="205"/>
      <c r="HB1713" s="205"/>
      <c r="HC1713" s="205"/>
      <c r="HD1713" s="205"/>
      <c r="HE1713" s="205"/>
      <c r="HF1713" s="205"/>
      <c r="HG1713" s="205"/>
      <c r="HH1713" s="205"/>
      <c r="HI1713" s="205"/>
      <c r="HJ1713" s="205"/>
      <c r="HK1713" s="205"/>
      <c r="HL1713" s="205"/>
      <c r="HM1713" s="205"/>
      <c r="HN1713" s="205"/>
      <c r="HO1713" s="205"/>
      <c r="HP1713" s="205"/>
      <c r="HQ1713" s="205"/>
      <c r="HR1713" s="205"/>
      <c r="HS1713" s="205"/>
      <c r="HT1713" s="205"/>
      <c r="HU1713" s="205"/>
      <c r="HV1713" s="205"/>
      <c r="HW1713" s="205"/>
      <c r="HX1713" s="205"/>
      <c r="HY1713" s="205"/>
      <c r="HZ1713" s="205"/>
      <c r="IA1713" s="205"/>
      <c r="IB1713" s="205"/>
      <c r="IC1713" s="205"/>
      <c r="ID1713" s="205"/>
      <c r="IE1713" s="205"/>
      <c r="IF1713" s="205"/>
      <c r="IG1713" s="205"/>
      <c r="IH1713" s="205"/>
      <c r="II1713" s="205"/>
      <c r="IJ1713" s="205"/>
      <c r="IK1713" s="205"/>
      <c r="IL1713" s="205"/>
      <c r="IM1713" s="205"/>
      <c r="IN1713" s="205"/>
      <c r="IO1713" s="205"/>
      <c r="IP1713" s="205"/>
      <c r="IQ1713" s="205"/>
      <c r="IR1713" s="205"/>
      <c r="IS1713" s="205"/>
      <c r="IT1713" s="205"/>
      <c r="IU1713" s="205"/>
      <c r="IV1713" s="205"/>
      <c r="IW1713" s="205"/>
      <c r="IX1713" s="205"/>
      <c r="IY1713" s="205"/>
      <c r="IZ1713" s="205"/>
      <c r="JA1713" s="205"/>
      <c r="JB1713" s="205"/>
    </row>
    <row r="1714" spans="1:262" s="692" customFormat="1" ht="72" x14ac:dyDescent="0.25">
      <c r="A1714" s="646"/>
      <c r="B1714" s="646">
        <v>1</v>
      </c>
      <c r="C1714" s="1799" t="s">
        <v>585</v>
      </c>
      <c r="D1714" s="1071"/>
      <c r="E1714" s="960"/>
      <c r="F1714" s="1589">
        <f t="shared" si="838"/>
        <v>0</v>
      </c>
      <c r="G1714" s="961">
        <f t="shared" si="838"/>
        <v>0</v>
      </c>
      <c r="H1714" s="961">
        <f t="shared" si="838"/>
        <v>0</v>
      </c>
      <c r="I1714" s="1079">
        <f t="shared" si="838"/>
        <v>0</v>
      </c>
      <c r="J1714" s="1161"/>
      <c r="K1714" s="1161"/>
      <c r="L1714" s="1162"/>
      <c r="M1714" s="1162"/>
      <c r="N1714" s="1162"/>
      <c r="O1714" s="1162"/>
      <c r="P1714" s="1162"/>
      <c r="Q1714" s="1162"/>
      <c r="R1714" s="1200"/>
      <c r="S1714" s="1160"/>
      <c r="T1714" s="1200"/>
      <c r="U1714" s="3064"/>
      <c r="V1714" s="1200"/>
      <c r="W1714" s="1200"/>
      <c r="X1714" s="2007"/>
      <c r="Y1714" s="2007"/>
      <c r="Z1714" s="1200"/>
      <c r="AA1714" s="669"/>
      <c r="AB1714" s="205"/>
      <c r="AC1714" s="205"/>
      <c r="AD1714" s="205"/>
      <c r="AE1714" s="205"/>
      <c r="AF1714" s="205"/>
      <c r="AG1714" s="205"/>
      <c r="AH1714" s="205"/>
      <c r="AI1714" s="205"/>
      <c r="AJ1714" s="205"/>
      <c r="AK1714" s="205"/>
      <c r="AL1714" s="205"/>
      <c r="AM1714" s="205"/>
      <c r="AN1714" s="205"/>
      <c r="AO1714" s="205"/>
      <c r="AP1714" s="205"/>
      <c r="AQ1714" s="205"/>
      <c r="AR1714" s="205"/>
      <c r="AS1714" s="205"/>
      <c r="AT1714" s="205"/>
      <c r="AU1714" s="205"/>
      <c r="AV1714" s="205"/>
      <c r="AW1714" s="205"/>
      <c r="AX1714" s="205"/>
      <c r="AY1714" s="205"/>
      <c r="AZ1714" s="205"/>
      <c r="BA1714" s="205"/>
      <c r="BB1714" s="205"/>
      <c r="BC1714" s="205"/>
      <c r="BD1714" s="205"/>
      <c r="BE1714" s="205"/>
      <c r="BF1714" s="205"/>
      <c r="BG1714" s="205"/>
      <c r="BH1714" s="205"/>
      <c r="BI1714" s="205"/>
      <c r="BJ1714" s="205"/>
      <c r="BK1714" s="205"/>
      <c r="BL1714" s="205"/>
      <c r="BM1714" s="205"/>
      <c r="BN1714" s="205"/>
      <c r="BO1714" s="205"/>
      <c r="BP1714" s="205"/>
      <c r="BQ1714" s="205"/>
      <c r="BR1714" s="205"/>
      <c r="BS1714" s="205"/>
      <c r="BT1714" s="205"/>
      <c r="BU1714" s="205"/>
      <c r="BV1714" s="205"/>
      <c r="BW1714" s="205"/>
      <c r="BX1714" s="205"/>
      <c r="BY1714" s="205"/>
      <c r="BZ1714" s="205"/>
      <c r="CA1714" s="205"/>
      <c r="CB1714" s="205"/>
      <c r="CC1714" s="205"/>
      <c r="CD1714" s="205"/>
      <c r="CE1714" s="205"/>
      <c r="CF1714" s="205"/>
      <c r="CG1714" s="205"/>
      <c r="CH1714" s="205"/>
      <c r="CI1714" s="205"/>
      <c r="CJ1714" s="205"/>
      <c r="CK1714" s="205"/>
      <c r="CL1714" s="205"/>
      <c r="CM1714" s="205"/>
      <c r="CN1714" s="205"/>
      <c r="CO1714" s="205"/>
      <c r="CP1714" s="205"/>
      <c r="CQ1714" s="205"/>
      <c r="CR1714" s="205"/>
      <c r="CS1714" s="205"/>
      <c r="CT1714" s="205"/>
      <c r="CU1714" s="205"/>
      <c r="CV1714" s="205"/>
      <c r="CW1714" s="205"/>
      <c r="CX1714" s="205"/>
      <c r="CY1714" s="205"/>
      <c r="CZ1714" s="205"/>
      <c r="DA1714" s="205"/>
      <c r="DB1714" s="205"/>
      <c r="DC1714" s="205"/>
      <c r="DD1714" s="205"/>
      <c r="DE1714" s="205"/>
      <c r="DF1714" s="205"/>
      <c r="DG1714" s="205"/>
      <c r="DH1714" s="205"/>
      <c r="DI1714" s="205"/>
      <c r="DJ1714" s="205"/>
      <c r="DK1714" s="205"/>
      <c r="DL1714" s="205"/>
      <c r="DM1714" s="205"/>
      <c r="DN1714" s="205"/>
      <c r="DO1714" s="205"/>
      <c r="DP1714" s="205"/>
      <c r="DQ1714" s="205"/>
      <c r="DR1714" s="205"/>
      <c r="DS1714" s="205"/>
      <c r="DT1714" s="205"/>
      <c r="DU1714" s="205"/>
      <c r="DV1714" s="205"/>
      <c r="DW1714" s="205"/>
      <c r="DX1714" s="205"/>
      <c r="DY1714" s="205"/>
      <c r="DZ1714" s="205"/>
      <c r="EA1714" s="205"/>
      <c r="EB1714" s="205"/>
      <c r="EC1714" s="205"/>
      <c r="ED1714" s="205"/>
      <c r="EE1714" s="205"/>
      <c r="EF1714" s="205"/>
      <c r="EG1714" s="205"/>
      <c r="EH1714" s="205"/>
      <c r="EI1714" s="205"/>
      <c r="EJ1714" s="205"/>
      <c r="EK1714" s="205"/>
      <c r="EL1714" s="205"/>
      <c r="EM1714" s="205"/>
      <c r="EN1714" s="205"/>
      <c r="EO1714" s="205"/>
      <c r="EP1714" s="205"/>
      <c r="EQ1714" s="205"/>
      <c r="ER1714" s="205"/>
      <c r="ES1714" s="205"/>
      <c r="ET1714" s="205"/>
      <c r="EU1714" s="205"/>
      <c r="EV1714" s="205"/>
      <c r="EW1714" s="205"/>
      <c r="EX1714" s="205"/>
      <c r="EY1714" s="205"/>
      <c r="EZ1714" s="205"/>
      <c r="FA1714" s="205"/>
      <c r="FB1714" s="205"/>
      <c r="FC1714" s="205"/>
      <c r="FD1714" s="205"/>
      <c r="FE1714" s="205"/>
      <c r="FF1714" s="205"/>
      <c r="FG1714" s="205"/>
      <c r="FH1714" s="205"/>
      <c r="FI1714" s="205"/>
      <c r="FJ1714" s="205"/>
      <c r="FK1714" s="205"/>
      <c r="FL1714" s="205"/>
      <c r="FM1714" s="205"/>
      <c r="FN1714" s="205"/>
      <c r="FO1714" s="205"/>
      <c r="FP1714" s="205"/>
      <c r="FQ1714" s="205"/>
      <c r="FR1714" s="205"/>
      <c r="FS1714" s="205"/>
      <c r="FT1714" s="205"/>
      <c r="FU1714" s="205"/>
      <c r="FV1714" s="205"/>
      <c r="FW1714" s="205"/>
      <c r="FX1714" s="205"/>
      <c r="FY1714" s="205"/>
      <c r="FZ1714" s="205"/>
      <c r="GA1714" s="205"/>
      <c r="GB1714" s="205"/>
      <c r="GC1714" s="205"/>
      <c r="GD1714" s="205"/>
      <c r="GE1714" s="205"/>
      <c r="GF1714" s="205"/>
      <c r="GG1714" s="205"/>
      <c r="GH1714" s="205"/>
      <c r="GI1714" s="205"/>
      <c r="GJ1714" s="205"/>
      <c r="GK1714" s="205"/>
      <c r="GL1714" s="205"/>
      <c r="GM1714" s="205"/>
      <c r="GN1714" s="205"/>
      <c r="GO1714" s="205"/>
      <c r="GP1714" s="205"/>
      <c r="GQ1714" s="205"/>
      <c r="GR1714" s="205"/>
      <c r="GS1714" s="205"/>
      <c r="GT1714" s="205"/>
      <c r="GU1714" s="205"/>
      <c r="GV1714" s="205"/>
      <c r="GW1714" s="205"/>
      <c r="GX1714" s="205"/>
      <c r="GY1714" s="205"/>
      <c r="GZ1714" s="205"/>
      <c r="HA1714" s="205"/>
      <c r="HB1714" s="205"/>
      <c r="HC1714" s="205"/>
      <c r="HD1714" s="205"/>
      <c r="HE1714" s="205"/>
      <c r="HF1714" s="205"/>
      <c r="HG1714" s="205"/>
      <c r="HH1714" s="205"/>
      <c r="HI1714" s="205"/>
      <c r="HJ1714" s="205"/>
      <c r="HK1714" s="205"/>
      <c r="HL1714" s="205"/>
      <c r="HM1714" s="205"/>
      <c r="HN1714" s="205"/>
      <c r="HO1714" s="205"/>
      <c r="HP1714" s="205"/>
      <c r="HQ1714" s="205"/>
      <c r="HR1714" s="205"/>
      <c r="HS1714" s="205"/>
      <c r="HT1714" s="205"/>
      <c r="HU1714" s="205"/>
      <c r="HV1714" s="205"/>
      <c r="HW1714" s="205"/>
      <c r="HX1714" s="205"/>
      <c r="HY1714" s="205"/>
      <c r="HZ1714" s="205"/>
      <c r="IA1714" s="205"/>
      <c r="IB1714" s="205"/>
      <c r="IC1714" s="205"/>
      <c r="ID1714" s="205"/>
      <c r="IE1714" s="205"/>
      <c r="IF1714" s="205"/>
      <c r="IG1714" s="205"/>
      <c r="IH1714" s="205"/>
      <c r="II1714" s="205"/>
      <c r="IJ1714" s="205"/>
      <c r="IK1714" s="205"/>
      <c r="IL1714" s="205"/>
      <c r="IM1714" s="205"/>
      <c r="IN1714" s="205"/>
      <c r="IO1714" s="205"/>
      <c r="IP1714" s="205"/>
      <c r="IQ1714" s="205"/>
      <c r="IR1714" s="205"/>
      <c r="IS1714" s="205"/>
      <c r="IT1714" s="205"/>
      <c r="IU1714" s="205"/>
      <c r="IV1714" s="205"/>
      <c r="IW1714" s="205"/>
      <c r="IX1714" s="205"/>
      <c r="IY1714" s="205"/>
      <c r="IZ1714" s="205"/>
      <c r="JA1714" s="205"/>
      <c r="JB1714" s="205"/>
    </row>
    <row r="1715" spans="1:262" s="692" customFormat="1" x14ac:dyDescent="0.25">
      <c r="A1715" s="646"/>
      <c r="B1715" s="646">
        <v>1</v>
      </c>
      <c r="C1715" s="2608" t="s">
        <v>295</v>
      </c>
      <c r="D1715" s="960"/>
      <c r="E1715" s="960"/>
      <c r="F1715" s="1186">
        <f t="shared" si="838"/>
        <v>1489</v>
      </c>
      <c r="G1715" s="1031">
        <f t="shared" si="838"/>
        <v>124.08333333333334</v>
      </c>
      <c r="H1715" s="1031">
        <f t="shared" si="838"/>
        <v>0</v>
      </c>
      <c r="I1715" s="1079">
        <f t="shared" si="838"/>
        <v>0</v>
      </c>
      <c r="J1715" s="1161"/>
      <c r="K1715" s="1161"/>
      <c r="L1715" s="1162"/>
      <c r="M1715" s="1162"/>
      <c r="N1715" s="1162"/>
      <c r="O1715" s="1162"/>
      <c r="P1715" s="1162"/>
      <c r="Q1715" s="1162"/>
      <c r="R1715" s="1200">
        <f t="shared" ref="R1715:W1715" si="839">R1642</f>
        <v>1912.36709</v>
      </c>
      <c r="S1715" s="1160">
        <f t="shared" si="839"/>
        <v>159.36392416666666</v>
      </c>
      <c r="T1715" s="1200">
        <f t="shared" si="839"/>
        <v>0</v>
      </c>
      <c r="U1715" s="3064">
        <f t="shared" si="839"/>
        <v>0</v>
      </c>
      <c r="V1715" s="1200">
        <f t="shared" si="839"/>
        <v>0</v>
      </c>
      <c r="W1715" s="1200">
        <f t="shared" si="839"/>
        <v>-159.36392416666666</v>
      </c>
      <c r="X1715" s="2007"/>
      <c r="Y1715" s="2007">
        <f>Y1642</f>
        <v>0</v>
      </c>
      <c r="Z1715" s="1200">
        <f>Z1642</f>
        <v>0</v>
      </c>
      <c r="AA1715" s="669"/>
      <c r="AB1715" s="205"/>
      <c r="AC1715" s="205"/>
      <c r="AD1715" s="205"/>
      <c r="AE1715" s="205"/>
      <c r="AF1715" s="205"/>
      <c r="AG1715" s="205"/>
      <c r="AH1715" s="205"/>
      <c r="AI1715" s="205"/>
      <c r="AJ1715" s="205"/>
      <c r="AK1715" s="205"/>
      <c r="AL1715" s="205"/>
      <c r="AM1715" s="205"/>
      <c r="AN1715" s="205"/>
      <c r="AO1715" s="205"/>
      <c r="AP1715" s="205"/>
      <c r="AQ1715" s="205"/>
      <c r="AR1715" s="205"/>
      <c r="AS1715" s="205"/>
      <c r="AT1715" s="205"/>
      <c r="AU1715" s="205"/>
      <c r="AV1715" s="205"/>
      <c r="AW1715" s="205"/>
      <c r="AX1715" s="205"/>
      <c r="AY1715" s="205"/>
      <c r="AZ1715" s="205"/>
      <c r="BA1715" s="205"/>
      <c r="BB1715" s="205"/>
      <c r="BC1715" s="205"/>
      <c r="BD1715" s="205"/>
      <c r="BE1715" s="205"/>
      <c r="BF1715" s="205"/>
      <c r="BG1715" s="205"/>
      <c r="BH1715" s="205"/>
      <c r="BI1715" s="205"/>
      <c r="BJ1715" s="205"/>
      <c r="BK1715" s="205"/>
      <c r="BL1715" s="205"/>
      <c r="BM1715" s="205"/>
      <c r="BN1715" s="205"/>
      <c r="BO1715" s="205"/>
      <c r="BP1715" s="205"/>
      <c r="BQ1715" s="205"/>
      <c r="BR1715" s="205"/>
      <c r="BS1715" s="205"/>
      <c r="BT1715" s="205"/>
      <c r="BU1715" s="205"/>
      <c r="BV1715" s="205"/>
      <c r="BW1715" s="205"/>
      <c r="BX1715" s="205"/>
      <c r="BY1715" s="205"/>
      <c r="BZ1715" s="205"/>
      <c r="CA1715" s="205"/>
      <c r="CB1715" s="205"/>
      <c r="CC1715" s="205"/>
      <c r="CD1715" s="205"/>
      <c r="CE1715" s="205"/>
      <c r="CF1715" s="205"/>
      <c r="CG1715" s="205"/>
      <c r="CH1715" s="205"/>
      <c r="CI1715" s="205"/>
      <c r="CJ1715" s="205"/>
      <c r="CK1715" s="205"/>
      <c r="CL1715" s="205"/>
      <c r="CM1715" s="205"/>
      <c r="CN1715" s="205"/>
      <c r="CO1715" s="205"/>
      <c r="CP1715" s="205"/>
      <c r="CQ1715" s="205"/>
      <c r="CR1715" s="205"/>
      <c r="CS1715" s="205"/>
      <c r="CT1715" s="205"/>
      <c r="CU1715" s="205"/>
      <c r="CV1715" s="205"/>
      <c r="CW1715" s="205"/>
      <c r="CX1715" s="205"/>
      <c r="CY1715" s="205"/>
      <c r="CZ1715" s="205"/>
      <c r="DA1715" s="205"/>
      <c r="DB1715" s="205"/>
      <c r="DC1715" s="205"/>
      <c r="DD1715" s="205"/>
      <c r="DE1715" s="205"/>
      <c r="DF1715" s="205"/>
      <c r="DG1715" s="205"/>
      <c r="DH1715" s="205"/>
      <c r="DI1715" s="205"/>
      <c r="DJ1715" s="205"/>
      <c r="DK1715" s="205"/>
      <c r="DL1715" s="205"/>
      <c r="DM1715" s="205"/>
      <c r="DN1715" s="205"/>
      <c r="DO1715" s="205"/>
      <c r="DP1715" s="205"/>
      <c r="DQ1715" s="205"/>
      <c r="DR1715" s="205"/>
      <c r="DS1715" s="205"/>
      <c r="DT1715" s="205"/>
      <c r="DU1715" s="205"/>
      <c r="DV1715" s="205"/>
      <c r="DW1715" s="205"/>
      <c r="DX1715" s="205"/>
      <c r="DY1715" s="205"/>
      <c r="DZ1715" s="205"/>
      <c r="EA1715" s="205"/>
      <c r="EB1715" s="205"/>
      <c r="EC1715" s="205"/>
      <c r="ED1715" s="205"/>
      <c r="EE1715" s="205"/>
      <c r="EF1715" s="205"/>
      <c r="EG1715" s="205"/>
      <c r="EH1715" s="205"/>
      <c r="EI1715" s="205"/>
      <c r="EJ1715" s="205"/>
      <c r="EK1715" s="205"/>
      <c r="EL1715" s="205"/>
      <c r="EM1715" s="205"/>
      <c r="EN1715" s="205"/>
      <c r="EO1715" s="205"/>
      <c r="EP1715" s="205"/>
      <c r="EQ1715" s="205"/>
      <c r="ER1715" s="205"/>
      <c r="ES1715" s="205"/>
      <c r="ET1715" s="205"/>
      <c r="EU1715" s="205"/>
      <c r="EV1715" s="205"/>
      <c r="EW1715" s="205"/>
      <c r="EX1715" s="205"/>
      <c r="EY1715" s="205"/>
      <c r="EZ1715" s="205"/>
      <c r="FA1715" s="205"/>
      <c r="FB1715" s="205"/>
      <c r="FC1715" s="205"/>
      <c r="FD1715" s="205"/>
      <c r="FE1715" s="205"/>
      <c r="FF1715" s="205"/>
      <c r="FG1715" s="205"/>
      <c r="FH1715" s="205"/>
      <c r="FI1715" s="205"/>
      <c r="FJ1715" s="205"/>
      <c r="FK1715" s="205"/>
      <c r="FL1715" s="205"/>
      <c r="FM1715" s="205"/>
      <c r="FN1715" s="205"/>
      <c r="FO1715" s="205"/>
      <c r="FP1715" s="205"/>
      <c r="FQ1715" s="205"/>
      <c r="FR1715" s="205"/>
      <c r="FS1715" s="205"/>
      <c r="FT1715" s="205"/>
      <c r="FU1715" s="205"/>
      <c r="FV1715" s="205"/>
      <c r="FW1715" s="205"/>
      <c r="FX1715" s="205"/>
      <c r="FY1715" s="205"/>
      <c r="FZ1715" s="205"/>
      <c r="GA1715" s="205"/>
      <c r="GB1715" s="205"/>
      <c r="GC1715" s="205"/>
      <c r="GD1715" s="205"/>
      <c r="GE1715" s="205"/>
      <c r="GF1715" s="205"/>
      <c r="GG1715" s="205"/>
      <c r="GH1715" s="205"/>
      <c r="GI1715" s="205"/>
      <c r="GJ1715" s="205"/>
      <c r="GK1715" s="205"/>
      <c r="GL1715" s="205"/>
      <c r="GM1715" s="205"/>
      <c r="GN1715" s="205"/>
      <c r="GO1715" s="205"/>
      <c r="GP1715" s="205"/>
      <c r="GQ1715" s="205"/>
      <c r="GR1715" s="205"/>
      <c r="GS1715" s="205"/>
      <c r="GT1715" s="205"/>
      <c r="GU1715" s="205"/>
      <c r="GV1715" s="205"/>
      <c r="GW1715" s="205"/>
      <c r="GX1715" s="205"/>
      <c r="GY1715" s="205"/>
      <c r="GZ1715" s="205"/>
      <c r="HA1715" s="205"/>
      <c r="HB1715" s="205"/>
      <c r="HC1715" s="205"/>
      <c r="HD1715" s="205"/>
      <c r="HE1715" s="205"/>
      <c r="HF1715" s="205"/>
      <c r="HG1715" s="205"/>
      <c r="HH1715" s="205"/>
      <c r="HI1715" s="205"/>
      <c r="HJ1715" s="205"/>
      <c r="HK1715" s="205"/>
      <c r="HL1715" s="205"/>
      <c r="HM1715" s="205"/>
      <c r="HN1715" s="205"/>
      <c r="HO1715" s="205"/>
      <c r="HP1715" s="205"/>
      <c r="HQ1715" s="205"/>
      <c r="HR1715" s="205"/>
      <c r="HS1715" s="205"/>
      <c r="HT1715" s="205"/>
      <c r="HU1715" s="205"/>
      <c r="HV1715" s="205"/>
      <c r="HW1715" s="205"/>
      <c r="HX1715" s="205"/>
      <c r="HY1715" s="205"/>
      <c r="HZ1715" s="205"/>
      <c r="IA1715" s="205"/>
      <c r="IB1715" s="205"/>
      <c r="IC1715" s="205"/>
      <c r="ID1715" s="205"/>
      <c r="IE1715" s="205"/>
      <c r="IF1715" s="205"/>
      <c r="IG1715" s="205"/>
      <c r="IH1715" s="205"/>
      <c r="II1715" s="205"/>
      <c r="IJ1715" s="205"/>
      <c r="IK1715" s="205"/>
      <c r="IL1715" s="205"/>
      <c r="IM1715" s="205"/>
      <c r="IN1715" s="205"/>
      <c r="IO1715" s="205"/>
      <c r="IP1715" s="205"/>
      <c r="IQ1715" s="205"/>
      <c r="IR1715" s="205"/>
      <c r="IS1715" s="205"/>
      <c r="IT1715" s="205"/>
      <c r="IU1715" s="205"/>
      <c r="IV1715" s="205"/>
      <c r="IW1715" s="205"/>
      <c r="IX1715" s="205"/>
      <c r="IY1715" s="205"/>
      <c r="IZ1715" s="205"/>
      <c r="JA1715" s="205"/>
      <c r="JB1715" s="205"/>
    </row>
    <row r="1716" spans="1:262" s="692" customFormat="1" x14ac:dyDescent="0.25">
      <c r="A1716" s="646"/>
      <c r="B1716" s="646">
        <v>1</v>
      </c>
      <c r="C1716" s="2638" t="s">
        <v>466</v>
      </c>
      <c r="D1716" s="960"/>
      <c r="E1716" s="960"/>
      <c r="F1716" s="1186">
        <f t="shared" ref="F1716:I1720" si="840">F1648</f>
        <v>62053</v>
      </c>
      <c r="G1716" s="1186">
        <f t="shared" si="840"/>
        <v>5171.0833333333339</v>
      </c>
      <c r="H1716" s="1186">
        <f t="shared" si="840"/>
        <v>3394.7725</v>
      </c>
      <c r="I1716" s="1079">
        <f t="shared" si="840"/>
        <v>65.649154754806375</v>
      </c>
      <c r="J1716" s="1161"/>
      <c r="K1716" s="1161"/>
      <c r="L1716" s="1162"/>
      <c r="M1716" s="1162"/>
      <c r="N1716" s="1162"/>
      <c r="O1716" s="1162"/>
      <c r="P1716" s="1162"/>
      <c r="Q1716" s="1162"/>
      <c r="R1716" s="1200"/>
      <c r="S1716" s="1160"/>
      <c r="T1716" s="1200"/>
      <c r="U1716" s="3064"/>
      <c r="V1716" s="1200"/>
      <c r="W1716" s="1200"/>
      <c r="X1716" s="2007"/>
      <c r="Y1716" s="2007"/>
      <c r="Z1716" s="1200"/>
      <c r="AA1716" s="669"/>
      <c r="AB1716" s="205"/>
      <c r="AC1716" s="205"/>
      <c r="AD1716" s="205"/>
      <c r="AE1716" s="205"/>
      <c r="AF1716" s="205"/>
      <c r="AG1716" s="205"/>
      <c r="AH1716" s="205"/>
      <c r="AI1716" s="205"/>
      <c r="AJ1716" s="205"/>
      <c r="AK1716" s="205"/>
      <c r="AL1716" s="205"/>
      <c r="AM1716" s="205"/>
      <c r="AN1716" s="205"/>
      <c r="AO1716" s="205"/>
      <c r="AP1716" s="205"/>
      <c r="AQ1716" s="205"/>
      <c r="AR1716" s="205"/>
      <c r="AS1716" s="205"/>
      <c r="AT1716" s="205"/>
      <c r="AU1716" s="205"/>
      <c r="AV1716" s="205"/>
      <c r="AW1716" s="205"/>
      <c r="AX1716" s="205"/>
      <c r="AY1716" s="205"/>
      <c r="AZ1716" s="205"/>
      <c r="BA1716" s="205"/>
      <c r="BB1716" s="205"/>
      <c r="BC1716" s="205"/>
      <c r="BD1716" s="205"/>
      <c r="BE1716" s="205"/>
      <c r="BF1716" s="205"/>
      <c r="BG1716" s="205"/>
      <c r="BH1716" s="205"/>
      <c r="BI1716" s="205"/>
      <c r="BJ1716" s="205"/>
      <c r="BK1716" s="205"/>
      <c r="BL1716" s="205"/>
      <c r="BM1716" s="205"/>
      <c r="BN1716" s="205"/>
      <c r="BO1716" s="205"/>
      <c r="BP1716" s="205"/>
      <c r="BQ1716" s="205"/>
      <c r="BR1716" s="205"/>
      <c r="BS1716" s="205"/>
      <c r="BT1716" s="205"/>
      <c r="BU1716" s="205"/>
      <c r="BV1716" s="205"/>
      <c r="BW1716" s="205"/>
      <c r="BX1716" s="205"/>
      <c r="BY1716" s="205"/>
      <c r="BZ1716" s="205"/>
      <c r="CA1716" s="205"/>
      <c r="CB1716" s="205"/>
      <c r="CC1716" s="205"/>
      <c r="CD1716" s="205"/>
      <c r="CE1716" s="205"/>
      <c r="CF1716" s="205"/>
      <c r="CG1716" s="205"/>
      <c r="CH1716" s="205"/>
      <c r="CI1716" s="205"/>
      <c r="CJ1716" s="205"/>
      <c r="CK1716" s="205"/>
      <c r="CL1716" s="205"/>
      <c r="CM1716" s="205"/>
      <c r="CN1716" s="205"/>
      <c r="CO1716" s="205"/>
      <c r="CP1716" s="205"/>
      <c r="CQ1716" s="205"/>
      <c r="CR1716" s="205"/>
      <c r="CS1716" s="205"/>
      <c r="CT1716" s="205"/>
      <c r="CU1716" s="205"/>
      <c r="CV1716" s="205"/>
      <c r="CW1716" s="205"/>
      <c r="CX1716" s="205"/>
      <c r="CY1716" s="205"/>
      <c r="CZ1716" s="205"/>
      <c r="DA1716" s="205"/>
      <c r="DB1716" s="205"/>
      <c r="DC1716" s="205"/>
      <c r="DD1716" s="205"/>
      <c r="DE1716" s="205"/>
      <c r="DF1716" s="205"/>
      <c r="DG1716" s="205"/>
      <c r="DH1716" s="205"/>
      <c r="DI1716" s="205"/>
      <c r="DJ1716" s="205"/>
      <c r="DK1716" s="205"/>
      <c r="DL1716" s="205"/>
      <c r="DM1716" s="205"/>
      <c r="DN1716" s="205"/>
      <c r="DO1716" s="205"/>
      <c r="DP1716" s="205"/>
      <c r="DQ1716" s="205"/>
      <c r="DR1716" s="205"/>
      <c r="DS1716" s="205"/>
      <c r="DT1716" s="205"/>
      <c r="DU1716" s="205"/>
      <c r="DV1716" s="205"/>
      <c r="DW1716" s="205"/>
      <c r="DX1716" s="205"/>
      <c r="DY1716" s="205"/>
      <c r="DZ1716" s="205"/>
      <c r="EA1716" s="205"/>
      <c r="EB1716" s="205"/>
      <c r="EC1716" s="205"/>
      <c r="ED1716" s="205"/>
      <c r="EE1716" s="205"/>
      <c r="EF1716" s="205"/>
      <c r="EG1716" s="205"/>
      <c r="EH1716" s="205"/>
      <c r="EI1716" s="205"/>
      <c r="EJ1716" s="205"/>
      <c r="EK1716" s="205"/>
      <c r="EL1716" s="205"/>
      <c r="EM1716" s="205"/>
      <c r="EN1716" s="205"/>
      <c r="EO1716" s="205"/>
      <c r="EP1716" s="205"/>
      <c r="EQ1716" s="205"/>
      <c r="ER1716" s="205"/>
      <c r="ES1716" s="205"/>
      <c r="ET1716" s="205"/>
      <c r="EU1716" s="205"/>
      <c r="EV1716" s="205"/>
      <c r="EW1716" s="205"/>
      <c r="EX1716" s="205"/>
      <c r="EY1716" s="205"/>
      <c r="EZ1716" s="205"/>
      <c r="FA1716" s="205"/>
      <c r="FB1716" s="205"/>
      <c r="FC1716" s="205"/>
      <c r="FD1716" s="205"/>
      <c r="FE1716" s="205"/>
      <c r="FF1716" s="205"/>
      <c r="FG1716" s="205"/>
      <c r="FH1716" s="205"/>
      <c r="FI1716" s="205"/>
      <c r="FJ1716" s="205"/>
      <c r="FK1716" s="205"/>
      <c r="FL1716" s="205"/>
      <c r="FM1716" s="205"/>
      <c r="FN1716" s="205"/>
      <c r="FO1716" s="205"/>
      <c r="FP1716" s="205"/>
      <c r="FQ1716" s="205"/>
      <c r="FR1716" s="205"/>
      <c r="FS1716" s="205"/>
      <c r="FT1716" s="205"/>
      <c r="FU1716" s="205"/>
      <c r="FV1716" s="205"/>
      <c r="FW1716" s="205"/>
      <c r="FX1716" s="205"/>
      <c r="FY1716" s="205"/>
      <c r="FZ1716" s="205"/>
      <c r="GA1716" s="205"/>
      <c r="GB1716" s="205"/>
      <c r="GC1716" s="205"/>
      <c r="GD1716" s="205"/>
      <c r="GE1716" s="205"/>
      <c r="GF1716" s="205"/>
      <c r="GG1716" s="205"/>
      <c r="GH1716" s="205"/>
      <c r="GI1716" s="205"/>
      <c r="GJ1716" s="205"/>
      <c r="GK1716" s="205"/>
      <c r="GL1716" s="205"/>
      <c r="GM1716" s="205"/>
      <c r="GN1716" s="205"/>
      <c r="GO1716" s="205"/>
      <c r="GP1716" s="205"/>
      <c r="GQ1716" s="205"/>
      <c r="GR1716" s="205"/>
      <c r="GS1716" s="205"/>
      <c r="GT1716" s="205"/>
      <c r="GU1716" s="205"/>
      <c r="GV1716" s="205"/>
      <c r="GW1716" s="205"/>
      <c r="GX1716" s="205"/>
      <c r="GY1716" s="205"/>
      <c r="GZ1716" s="205"/>
      <c r="HA1716" s="205"/>
      <c r="HB1716" s="205"/>
      <c r="HC1716" s="205"/>
      <c r="HD1716" s="205"/>
      <c r="HE1716" s="205"/>
      <c r="HF1716" s="205"/>
      <c r="HG1716" s="205"/>
      <c r="HH1716" s="205"/>
      <c r="HI1716" s="205"/>
      <c r="HJ1716" s="205"/>
      <c r="HK1716" s="205"/>
      <c r="HL1716" s="205"/>
      <c r="HM1716" s="205"/>
      <c r="HN1716" s="205"/>
      <c r="HO1716" s="205"/>
      <c r="HP1716" s="205"/>
      <c r="HQ1716" s="205"/>
      <c r="HR1716" s="205"/>
      <c r="HS1716" s="205"/>
      <c r="HT1716" s="205"/>
      <c r="HU1716" s="205"/>
      <c r="HV1716" s="205"/>
      <c r="HW1716" s="205"/>
      <c r="HX1716" s="205"/>
      <c r="HY1716" s="205"/>
      <c r="HZ1716" s="205"/>
      <c r="IA1716" s="205"/>
      <c r="IB1716" s="205"/>
      <c r="IC1716" s="205"/>
      <c r="ID1716" s="205"/>
      <c r="IE1716" s="205"/>
      <c r="IF1716" s="205"/>
      <c r="IG1716" s="205"/>
      <c r="IH1716" s="205"/>
      <c r="II1716" s="205"/>
      <c r="IJ1716" s="205"/>
      <c r="IK1716" s="205"/>
      <c r="IL1716" s="205"/>
      <c r="IM1716" s="205"/>
      <c r="IN1716" s="205"/>
      <c r="IO1716" s="205"/>
      <c r="IP1716" s="205"/>
      <c r="IQ1716" s="205"/>
      <c r="IR1716" s="205"/>
      <c r="IS1716" s="205"/>
      <c r="IT1716" s="205"/>
      <c r="IU1716" s="205"/>
      <c r="IV1716" s="205"/>
      <c r="IW1716" s="205"/>
      <c r="IX1716" s="205"/>
      <c r="IY1716" s="205"/>
      <c r="IZ1716" s="205"/>
      <c r="JA1716" s="205"/>
      <c r="JB1716" s="205"/>
    </row>
    <row r="1717" spans="1:262" s="692" customFormat="1" ht="29.25" x14ac:dyDescent="0.25">
      <c r="A1717" s="646"/>
      <c r="B1717" s="646">
        <v>1</v>
      </c>
      <c r="C1717" s="2638" t="s">
        <v>499</v>
      </c>
      <c r="D1717" s="960"/>
      <c r="E1717" s="960"/>
      <c r="F1717" s="1186">
        <f t="shared" si="840"/>
        <v>15815</v>
      </c>
      <c r="G1717" s="1031">
        <f t="shared" si="840"/>
        <v>1317.9166666666667</v>
      </c>
      <c r="H1717" s="1031">
        <f t="shared" si="840"/>
        <v>0</v>
      </c>
      <c r="I1717" s="1079">
        <f t="shared" si="840"/>
        <v>0</v>
      </c>
      <c r="J1717" s="1161"/>
      <c r="K1717" s="1161"/>
      <c r="L1717" s="1162"/>
      <c r="M1717" s="1162"/>
      <c r="N1717" s="1162"/>
      <c r="O1717" s="1162"/>
      <c r="P1717" s="1162"/>
      <c r="Q1717" s="1162"/>
      <c r="R1717" s="1200"/>
      <c r="S1717" s="1160"/>
      <c r="T1717" s="1200"/>
      <c r="U1717" s="3064"/>
      <c r="V1717" s="1200"/>
      <c r="W1717" s="1200"/>
      <c r="X1717" s="2007"/>
      <c r="Y1717" s="2007"/>
      <c r="Z1717" s="1200"/>
      <c r="AA1717" s="669"/>
      <c r="AB1717" s="205"/>
      <c r="AC1717" s="205"/>
      <c r="AD1717" s="205"/>
      <c r="AE1717" s="205"/>
      <c r="AF1717" s="205"/>
      <c r="AG1717" s="205"/>
      <c r="AH1717" s="205"/>
      <c r="AI1717" s="205"/>
      <c r="AJ1717" s="205"/>
      <c r="AK1717" s="205"/>
      <c r="AL1717" s="205"/>
      <c r="AM1717" s="205"/>
      <c r="AN1717" s="205"/>
      <c r="AO1717" s="205"/>
      <c r="AP1717" s="205"/>
      <c r="AQ1717" s="205"/>
      <c r="AR1717" s="205"/>
      <c r="AS1717" s="205"/>
      <c r="AT1717" s="205"/>
      <c r="AU1717" s="205"/>
      <c r="AV1717" s="205"/>
      <c r="AW1717" s="205"/>
      <c r="AX1717" s="205"/>
      <c r="AY1717" s="205"/>
      <c r="AZ1717" s="205"/>
      <c r="BA1717" s="205"/>
      <c r="BB1717" s="205"/>
      <c r="BC1717" s="205"/>
      <c r="BD1717" s="205"/>
      <c r="BE1717" s="205"/>
      <c r="BF1717" s="205"/>
      <c r="BG1717" s="205"/>
      <c r="BH1717" s="205"/>
      <c r="BI1717" s="205"/>
      <c r="BJ1717" s="205"/>
      <c r="BK1717" s="205"/>
      <c r="BL1717" s="205"/>
      <c r="BM1717" s="205"/>
      <c r="BN1717" s="205"/>
      <c r="BO1717" s="205"/>
      <c r="BP1717" s="205"/>
      <c r="BQ1717" s="205"/>
      <c r="BR1717" s="205"/>
      <c r="BS1717" s="205"/>
      <c r="BT1717" s="205"/>
      <c r="BU1717" s="205"/>
      <c r="BV1717" s="205"/>
      <c r="BW1717" s="205"/>
      <c r="BX1717" s="205"/>
      <c r="BY1717" s="205"/>
      <c r="BZ1717" s="205"/>
      <c r="CA1717" s="205"/>
      <c r="CB1717" s="205"/>
      <c r="CC1717" s="205"/>
      <c r="CD1717" s="205"/>
      <c r="CE1717" s="205"/>
      <c r="CF1717" s="205"/>
      <c r="CG1717" s="205"/>
      <c r="CH1717" s="205"/>
      <c r="CI1717" s="205"/>
      <c r="CJ1717" s="205"/>
      <c r="CK1717" s="205"/>
      <c r="CL1717" s="205"/>
      <c r="CM1717" s="205"/>
      <c r="CN1717" s="205"/>
      <c r="CO1717" s="205"/>
      <c r="CP1717" s="205"/>
      <c r="CQ1717" s="205"/>
      <c r="CR1717" s="205"/>
      <c r="CS1717" s="205"/>
      <c r="CT1717" s="205"/>
      <c r="CU1717" s="205"/>
      <c r="CV1717" s="205"/>
      <c r="CW1717" s="205"/>
      <c r="CX1717" s="205"/>
      <c r="CY1717" s="205"/>
      <c r="CZ1717" s="205"/>
      <c r="DA1717" s="205"/>
      <c r="DB1717" s="205"/>
      <c r="DC1717" s="205"/>
      <c r="DD1717" s="205"/>
      <c r="DE1717" s="205"/>
      <c r="DF1717" s="205"/>
      <c r="DG1717" s="205"/>
      <c r="DH1717" s="205"/>
      <c r="DI1717" s="205"/>
      <c r="DJ1717" s="205"/>
      <c r="DK1717" s="205"/>
      <c r="DL1717" s="205"/>
      <c r="DM1717" s="205"/>
      <c r="DN1717" s="205"/>
      <c r="DO1717" s="205"/>
      <c r="DP1717" s="205"/>
      <c r="DQ1717" s="205"/>
      <c r="DR1717" s="205"/>
      <c r="DS1717" s="205"/>
      <c r="DT1717" s="205"/>
      <c r="DU1717" s="205"/>
      <c r="DV1717" s="205"/>
      <c r="DW1717" s="205"/>
      <c r="DX1717" s="205"/>
      <c r="DY1717" s="205"/>
      <c r="DZ1717" s="205"/>
      <c r="EA1717" s="205"/>
      <c r="EB1717" s="205"/>
      <c r="EC1717" s="205"/>
      <c r="ED1717" s="205"/>
      <c r="EE1717" s="205"/>
      <c r="EF1717" s="205"/>
      <c r="EG1717" s="205"/>
      <c r="EH1717" s="205"/>
      <c r="EI1717" s="205"/>
      <c r="EJ1717" s="205"/>
      <c r="EK1717" s="205"/>
      <c r="EL1717" s="205"/>
      <c r="EM1717" s="205"/>
      <c r="EN1717" s="205"/>
      <c r="EO1717" s="205"/>
      <c r="EP1717" s="205"/>
      <c r="EQ1717" s="205"/>
      <c r="ER1717" s="205"/>
      <c r="ES1717" s="205"/>
      <c r="ET1717" s="205"/>
      <c r="EU1717" s="205"/>
      <c r="EV1717" s="205"/>
      <c r="EW1717" s="205"/>
      <c r="EX1717" s="205"/>
      <c r="EY1717" s="205"/>
      <c r="EZ1717" s="205"/>
      <c r="FA1717" s="205"/>
      <c r="FB1717" s="205"/>
      <c r="FC1717" s="205"/>
      <c r="FD1717" s="205"/>
      <c r="FE1717" s="205"/>
      <c r="FF1717" s="205"/>
      <c r="FG1717" s="205"/>
      <c r="FH1717" s="205"/>
      <c r="FI1717" s="205"/>
      <c r="FJ1717" s="205"/>
      <c r="FK1717" s="205"/>
      <c r="FL1717" s="205"/>
      <c r="FM1717" s="205"/>
      <c r="FN1717" s="205"/>
      <c r="FO1717" s="205"/>
      <c r="FP1717" s="205"/>
      <c r="FQ1717" s="205"/>
      <c r="FR1717" s="205"/>
      <c r="FS1717" s="205"/>
      <c r="FT1717" s="205"/>
      <c r="FU1717" s="205"/>
      <c r="FV1717" s="205"/>
      <c r="FW1717" s="205"/>
      <c r="FX1717" s="205"/>
      <c r="FY1717" s="205"/>
      <c r="FZ1717" s="205"/>
      <c r="GA1717" s="205"/>
      <c r="GB1717" s="205"/>
      <c r="GC1717" s="205"/>
      <c r="GD1717" s="205"/>
      <c r="GE1717" s="205"/>
      <c r="GF1717" s="205"/>
      <c r="GG1717" s="205"/>
      <c r="GH1717" s="205"/>
      <c r="GI1717" s="205"/>
      <c r="GJ1717" s="205"/>
      <c r="GK1717" s="205"/>
      <c r="GL1717" s="205"/>
      <c r="GM1717" s="205"/>
      <c r="GN1717" s="205"/>
      <c r="GO1717" s="205"/>
      <c r="GP1717" s="205"/>
      <c r="GQ1717" s="205"/>
      <c r="GR1717" s="205"/>
      <c r="GS1717" s="205"/>
      <c r="GT1717" s="205"/>
      <c r="GU1717" s="205"/>
      <c r="GV1717" s="205"/>
      <c r="GW1717" s="205"/>
      <c r="GX1717" s="205"/>
      <c r="GY1717" s="205"/>
      <c r="GZ1717" s="205"/>
      <c r="HA1717" s="205"/>
      <c r="HB1717" s="205"/>
      <c r="HC1717" s="205"/>
      <c r="HD1717" s="205"/>
      <c r="HE1717" s="205"/>
      <c r="HF1717" s="205"/>
      <c r="HG1717" s="205"/>
      <c r="HH1717" s="205"/>
      <c r="HI1717" s="205"/>
      <c r="HJ1717" s="205"/>
      <c r="HK1717" s="205"/>
      <c r="HL1717" s="205"/>
      <c r="HM1717" s="205"/>
      <c r="HN1717" s="205"/>
      <c r="HO1717" s="205"/>
      <c r="HP1717" s="205"/>
      <c r="HQ1717" s="205"/>
      <c r="HR1717" s="205"/>
      <c r="HS1717" s="205"/>
      <c r="HT1717" s="205"/>
      <c r="HU1717" s="205"/>
      <c r="HV1717" s="205"/>
      <c r="HW1717" s="205"/>
      <c r="HX1717" s="205"/>
      <c r="HY1717" s="205"/>
      <c r="HZ1717" s="205"/>
      <c r="IA1717" s="205"/>
      <c r="IB1717" s="205"/>
      <c r="IC1717" s="205"/>
      <c r="ID1717" s="205"/>
      <c r="IE1717" s="205"/>
      <c r="IF1717" s="205"/>
      <c r="IG1717" s="205"/>
      <c r="IH1717" s="205"/>
      <c r="II1717" s="205"/>
      <c r="IJ1717" s="205"/>
      <c r="IK1717" s="205"/>
      <c r="IL1717" s="205"/>
      <c r="IM1717" s="205"/>
      <c r="IN1717" s="205"/>
      <c r="IO1717" s="205"/>
      <c r="IP1717" s="205"/>
      <c r="IQ1717" s="205"/>
      <c r="IR1717" s="205"/>
      <c r="IS1717" s="205"/>
      <c r="IT1717" s="205"/>
      <c r="IU1717" s="205"/>
      <c r="IV1717" s="205"/>
      <c r="IW1717" s="205"/>
      <c r="IX1717" s="205"/>
      <c r="IY1717" s="205"/>
      <c r="IZ1717" s="205"/>
      <c r="JA1717" s="205"/>
      <c r="JB1717" s="205"/>
    </row>
    <row r="1718" spans="1:262" s="692" customFormat="1" ht="29.25" x14ac:dyDescent="0.25">
      <c r="A1718" s="646"/>
      <c r="B1718" s="646">
        <v>1</v>
      </c>
      <c r="C1718" s="2638" t="s">
        <v>467</v>
      </c>
      <c r="D1718" s="960"/>
      <c r="E1718" s="960"/>
      <c r="F1718" s="1186">
        <f t="shared" si="840"/>
        <v>24693.957446808512</v>
      </c>
      <c r="G1718" s="1031">
        <f t="shared" si="840"/>
        <v>2057.8297872340427</v>
      </c>
      <c r="H1718" s="1031">
        <f t="shared" si="840"/>
        <v>1572.736170212766</v>
      </c>
      <c r="I1718" s="1079">
        <f t="shared" si="840"/>
        <v>76.426931905126239</v>
      </c>
      <c r="J1718" s="1161"/>
      <c r="K1718" s="1161"/>
      <c r="L1718" s="1162"/>
      <c r="M1718" s="1162"/>
      <c r="N1718" s="1162"/>
      <c r="O1718" s="1162"/>
      <c r="P1718" s="1162"/>
      <c r="Q1718" s="1162"/>
      <c r="R1718" s="1200"/>
      <c r="S1718" s="1160"/>
      <c r="T1718" s="1200"/>
      <c r="U1718" s="3064"/>
      <c r="V1718" s="1200"/>
      <c r="W1718" s="1200"/>
      <c r="X1718" s="2007"/>
      <c r="Y1718" s="2007"/>
      <c r="Z1718" s="1200"/>
      <c r="AA1718" s="669"/>
      <c r="AB1718" s="205"/>
      <c r="AC1718" s="205"/>
      <c r="AD1718" s="205"/>
      <c r="AE1718" s="205"/>
      <c r="AF1718" s="205"/>
      <c r="AG1718" s="205"/>
      <c r="AH1718" s="205"/>
      <c r="AI1718" s="205"/>
      <c r="AJ1718" s="205"/>
      <c r="AK1718" s="205"/>
      <c r="AL1718" s="205"/>
      <c r="AM1718" s="205"/>
      <c r="AN1718" s="205"/>
      <c r="AO1718" s="205"/>
      <c r="AP1718" s="205"/>
      <c r="AQ1718" s="205"/>
      <c r="AR1718" s="205"/>
      <c r="AS1718" s="205"/>
      <c r="AT1718" s="205"/>
      <c r="AU1718" s="205"/>
      <c r="AV1718" s="205"/>
      <c r="AW1718" s="205"/>
      <c r="AX1718" s="205"/>
      <c r="AY1718" s="205"/>
      <c r="AZ1718" s="205"/>
      <c r="BA1718" s="205"/>
      <c r="BB1718" s="205"/>
      <c r="BC1718" s="205"/>
      <c r="BD1718" s="205"/>
      <c r="BE1718" s="205"/>
      <c r="BF1718" s="205"/>
      <c r="BG1718" s="205"/>
      <c r="BH1718" s="205"/>
      <c r="BI1718" s="205"/>
      <c r="BJ1718" s="205"/>
      <c r="BK1718" s="205"/>
      <c r="BL1718" s="205"/>
      <c r="BM1718" s="205"/>
      <c r="BN1718" s="205"/>
      <c r="BO1718" s="205"/>
      <c r="BP1718" s="205"/>
      <c r="BQ1718" s="205"/>
      <c r="BR1718" s="205"/>
      <c r="BS1718" s="205"/>
      <c r="BT1718" s="205"/>
      <c r="BU1718" s="205"/>
      <c r="BV1718" s="205"/>
      <c r="BW1718" s="205"/>
      <c r="BX1718" s="205"/>
      <c r="BY1718" s="205"/>
      <c r="BZ1718" s="205"/>
      <c r="CA1718" s="205"/>
      <c r="CB1718" s="205"/>
      <c r="CC1718" s="205"/>
      <c r="CD1718" s="205"/>
      <c r="CE1718" s="205"/>
      <c r="CF1718" s="205"/>
      <c r="CG1718" s="205"/>
      <c r="CH1718" s="205"/>
      <c r="CI1718" s="205"/>
      <c r="CJ1718" s="205"/>
      <c r="CK1718" s="205"/>
      <c r="CL1718" s="205"/>
      <c r="CM1718" s="205"/>
      <c r="CN1718" s="205"/>
      <c r="CO1718" s="205"/>
      <c r="CP1718" s="205"/>
      <c r="CQ1718" s="205"/>
      <c r="CR1718" s="205"/>
      <c r="CS1718" s="205"/>
      <c r="CT1718" s="205"/>
      <c r="CU1718" s="205"/>
      <c r="CV1718" s="205"/>
      <c r="CW1718" s="205"/>
      <c r="CX1718" s="205"/>
      <c r="CY1718" s="205"/>
      <c r="CZ1718" s="205"/>
      <c r="DA1718" s="205"/>
      <c r="DB1718" s="205"/>
      <c r="DC1718" s="205"/>
      <c r="DD1718" s="205"/>
      <c r="DE1718" s="205"/>
      <c r="DF1718" s="205"/>
      <c r="DG1718" s="205"/>
      <c r="DH1718" s="205"/>
      <c r="DI1718" s="205"/>
      <c r="DJ1718" s="205"/>
      <c r="DK1718" s="205"/>
      <c r="DL1718" s="205"/>
      <c r="DM1718" s="205"/>
      <c r="DN1718" s="205"/>
      <c r="DO1718" s="205"/>
      <c r="DP1718" s="205"/>
      <c r="DQ1718" s="205"/>
      <c r="DR1718" s="205"/>
      <c r="DS1718" s="205"/>
      <c r="DT1718" s="205"/>
      <c r="DU1718" s="205"/>
      <c r="DV1718" s="205"/>
      <c r="DW1718" s="205"/>
      <c r="DX1718" s="205"/>
      <c r="DY1718" s="205"/>
      <c r="DZ1718" s="205"/>
      <c r="EA1718" s="205"/>
      <c r="EB1718" s="205"/>
      <c r="EC1718" s="205"/>
      <c r="ED1718" s="205"/>
      <c r="EE1718" s="205"/>
      <c r="EF1718" s="205"/>
      <c r="EG1718" s="205"/>
      <c r="EH1718" s="205"/>
      <c r="EI1718" s="205"/>
      <c r="EJ1718" s="205"/>
      <c r="EK1718" s="205"/>
      <c r="EL1718" s="205"/>
      <c r="EM1718" s="205"/>
      <c r="EN1718" s="205"/>
      <c r="EO1718" s="205"/>
      <c r="EP1718" s="205"/>
      <c r="EQ1718" s="205"/>
      <c r="ER1718" s="205"/>
      <c r="ES1718" s="205"/>
      <c r="ET1718" s="205"/>
      <c r="EU1718" s="205"/>
      <c r="EV1718" s="205"/>
      <c r="EW1718" s="205"/>
      <c r="EX1718" s="205"/>
      <c r="EY1718" s="205"/>
      <c r="EZ1718" s="205"/>
      <c r="FA1718" s="205"/>
      <c r="FB1718" s="205"/>
      <c r="FC1718" s="205"/>
      <c r="FD1718" s="205"/>
      <c r="FE1718" s="205"/>
      <c r="FF1718" s="205"/>
      <c r="FG1718" s="205"/>
      <c r="FH1718" s="205"/>
      <c r="FI1718" s="205"/>
      <c r="FJ1718" s="205"/>
      <c r="FK1718" s="205"/>
      <c r="FL1718" s="205"/>
      <c r="FM1718" s="205"/>
      <c r="FN1718" s="205"/>
      <c r="FO1718" s="205"/>
      <c r="FP1718" s="205"/>
      <c r="FQ1718" s="205"/>
      <c r="FR1718" s="205"/>
      <c r="FS1718" s="205"/>
      <c r="FT1718" s="205"/>
      <c r="FU1718" s="205"/>
      <c r="FV1718" s="205"/>
      <c r="FW1718" s="205"/>
      <c r="FX1718" s="205"/>
      <c r="FY1718" s="205"/>
      <c r="FZ1718" s="205"/>
      <c r="GA1718" s="205"/>
      <c r="GB1718" s="205"/>
      <c r="GC1718" s="205"/>
      <c r="GD1718" s="205"/>
      <c r="GE1718" s="205"/>
      <c r="GF1718" s="205"/>
      <c r="GG1718" s="205"/>
      <c r="GH1718" s="205"/>
      <c r="GI1718" s="205"/>
      <c r="GJ1718" s="205"/>
      <c r="GK1718" s="205"/>
      <c r="GL1718" s="205"/>
      <c r="GM1718" s="205"/>
      <c r="GN1718" s="205"/>
      <c r="GO1718" s="205"/>
      <c r="GP1718" s="205"/>
      <c r="GQ1718" s="205"/>
      <c r="GR1718" s="205"/>
      <c r="GS1718" s="205"/>
      <c r="GT1718" s="205"/>
      <c r="GU1718" s="205"/>
      <c r="GV1718" s="205"/>
      <c r="GW1718" s="205"/>
      <c r="GX1718" s="205"/>
      <c r="GY1718" s="205"/>
      <c r="GZ1718" s="205"/>
      <c r="HA1718" s="205"/>
      <c r="HB1718" s="205"/>
      <c r="HC1718" s="205"/>
      <c r="HD1718" s="205"/>
      <c r="HE1718" s="205"/>
      <c r="HF1718" s="205"/>
      <c r="HG1718" s="205"/>
      <c r="HH1718" s="205"/>
      <c r="HI1718" s="205"/>
      <c r="HJ1718" s="205"/>
      <c r="HK1718" s="205"/>
      <c r="HL1718" s="205"/>
      <c r="HM1718" s="205"/>
      <c r="HN1718" s="205"/>
      <c r="HO1718" s="205"/>
      <c r="HP1718" s="205"/>
      <c r="HQ1718" s="205"/>
      <c r="HR1718" s="205"/>
      <c r="HS1718" s="205"/>
      <c r="HT1718" s="205"/>
      <c r="HU1718" s="205"/>
      <c r="HV1718" s="205"/>
      <c r="HW1718" s="205"/>
      <c r="HX1718" s="205"/>
      <c r="HY1718" s="205"/>
      <c r="HZ1718" s="205"/>
      <c r="IA1718" s="205"/>
      <c r="IB1718" s="205"/>
      <c r="IC1718" s="205"/>
      <c r="ID1718" s="205"/>
      <c r="IE1718" s="205"/>
      <c r="IF1718" s="205"/>
      <c r="IG1718" s="205"/>
      <c r="IH1718" s="205"/>
      <c r="II1718" s="205"/>
      <c r="IJ1718" s="205"/>
      <c r="IK1718" s="205"/>
      <c r="IL1718" s="205"/>
      <c r="IM1718" s="205"/>
      <c r="IN1718" s="205"/>
      <c r="IO1718" s="205"/>
      <c r="IP1718" s="205"/>
      <c r="IQ1718" s="205"/>
      <c r="IR1718" s="205"/>
      <c r="IS1718" s="205"/>
      <c r="IT1718" s="205"/>
      <c r="IU1718" s="205"/>
      <c r="IV1718" s="205"/>
      <c r="IW1718" s="205"/>
      <c r="IX1718" s="205"/>
      <c r="IY1718" s="205"/>
      <c r="IZ1718" s="205"/>
      <c r="JA1718" s="205"/>
      <c r="JB1718" s="205"/>
    </row>
    <row r="1719" spans="1:262" s="692" customFormat="1" ht="29.25" x14ac:dyDescent="0.25">
      <c r="A1719" s="646"/>
      <c r="B1719" s="646">
        <v>1</v>
      </c>
      <c r="C1719" s="2638" t="s">
        <v>468</v>
      </c>
      <c r="D1719" s="960"/>
      <c r="E1719" s="960"/>
      <c r="F1719" s="1186">
        <f t="shared" si="840"/>
        <v>6530</v>
      </c>
      <c r="G1719" s="1031">
        <f t="shared" si="840"/>
        <v>544.16666666666663</v>
      </c>
      <c r="H1719" s="1031">
        <f t="shared" si="840"/>
        <v>379</v>
      </c>
      <c r="I1719" s="1079">
        <f t="shared" si="840"/>
        <v>69.647779479326189</v>
      </c>
      <c r="J1719" s="1161"/>
      <c r="K1719" s="1161"/>
      <c r="L1719" s="1162"/>
      <c r="M1719" s="1162"/>
      <c r="N1719" s="1162"/>
      <c r="O1719" s="1162"/>
      <c r="P1719" s="1162"/>
      <c r="Q1719" s="1162"/>
      <c r="R1719" s="1200">
        <f t="shared" ref="R1719:W1720" si="841">R1651</f>
        <v>5110.3835999999992</v>
      </c>
      <c r="S1719" s="1160">
        <f t="shared" si="841"/>
        <v>425.86529999999993</v>
      </c>
      <c r="T1719" s="1200">
        <f t="shared" si="841"/>
        <v>427.55748000000006</v>
      </c>
      <c r="U1719" s="3064">
        <f t="shared" si="841"/>
        <v>0</v>
      </c>
      <c r="V1719" s="1200">
        <f t="shared" si="841"/>
        <v>0</v>
      </c>
      <c r="W1719" s="1200">
        <f t="shared" si="841"/>
        <v>1.6921800000001213</v>
      </c>
      <c r="X1719" s="2007"/>
      <c r="Y1719" s="2007">
        <f>Y1651</f>
        <v>0</v>
      </c>
      <c r="Z1719" s="1200">
        <f>Z1651</f>
        <v>427.55748000000006</v>
      </c>
      <c r="AA1719" s="669"/>
      <c r="AB1719" s="205"/>
      <c r="AC1719" s="205"/>
      <c r="AD1719" s="205"/>
      <c r="AE1719" s="205"/>
      <c r="AF1719" s="205"/>
      <c r="AG1719" s="205"/>
      <c r="AH1719" s="205"/>
      <c r="AI1719" s="205"/>
      <c r="AJ1719" s="205"/>
      <c r="AK1719" s="205"/>
      <c r="AL1719" s="205"/>
      <c r="AM1719" s="205"/>
      <c r="AN1719" s="205"/>
      <c r="AO1719" s="205"/>
      <c r="AP1719" s="205"/>
      <c r="AQ1719" s="205"/>
      <c r="AR1719" s="205"/>
      <c r="AS1719" s="205"/>
      <c r="AT1719" s="205"/>
      <c r="AU1719" s="205"/>
      <c r="AV1719" s="205"/>
      <c r="AW1719" s="205"/>
      <c r="AX1719" s="205"/>
      <c r="AY1719" s="205"/>
      <c r="AZ1719" s="205"/>
      <c r="BA1719" s="205"/>
      <c r="BB1719" s="205"/>
      <c r="BC1719" s="205"/>
      <c r="BD1719" s="205"/>
      <c r="BE1719" s="205"/>
      <c r="BF1719" s="205"/>
      <c r="BG1719" s="205"/>
      <c r="BH1719" s="205"/>
      <c r="BI1719" s="205"/>
      <c r="BJ1719" s="205"/>
      <c r="BK1719" s="205"/>
      <c r="BL1719" s="205"/>
      <c r="BM1719" s="205"/>
      <c r="BN1719" s="205"/>
      <c r="BO1719" s="205"/>
      <c r="BP1719" s="205"/>
      <c r="BQ1719" s="205"/>
      <c r="BR1719" s="205"/>
      <c r="BS1719" s="205"/>
      <c r="BT1719" s="205"/>
      <c r="BU1719" s="205"/>
      <c r="BV1719" s="205"/>
      <c r="BW1719" s="205"/>
      <c r="BX1719" s="205"/>
      <c r="BY1719" s="205"/>
      <c r="BZ1719" s="205"/>
      <c r="CA1719" s="205"/>
      <c r="CB1719" s="205"/>
      <c r="CC1719" s="205"/>
      <c r="CD1719" s="205"/>
      <c r="CE1719" s="205"/>
      <c r="CF1719" s="205"/>
      <c r="CG1719" s="205"/>
      <c r="CH1719" s="205"/>
      <c r="CI1719" s="205"/>
      <c r="CJ1719" s="205"/>
      <c r="CK1719" s="205"/>
      <c r="CL1719" s="205"/>
      <c r="CM1719" s="205"/>
      <c r="CN1719" s="205"/>
      <c r="CO1719" s="205"/>
      <c r="CP1719" s="205"/>
      <c r="CQ1719" s="205"/>
      <c r="CR1719" s="205"/>
      <c r="CS1719" s="205"/>
      <c r="CT1719" s="205"/>
      <c r="CU1719" s="205"/>
      <c r="CV1719" s="205"/>
      <c r="CW1719" s="205"/>
      <c r="CX1719" s="205"/>
      <c r="CY1719" s="205"/>
      <c r="CZ1719" s="205"/>
      <c r="DA1719" s="205"/>
      <c r="DB1719" s="205"/>
      <c r="DC1719" s="205"/>
      <c r="DD1719" s="205"/>
      <c r="DE1719" s="205"/>
      <c r="DF1719" s="205"/>
      <c r="DG1719" s="205"/>
      <c r="DH1719" s="205"/>
      <c r="DI1719" s="205"/>
      <c r="DJ1719" s="205"/>
      <c r="DK1719" s="205"/>
      <c r="DL1719" s="205"/>
      <c r="DM1719" s="205"/>
      <c r="DN1719" s="205"/>
      <c r="DO1719" s="205"/>
      <c r="DP1719" s="205"/>
      <c r="DQ1719" s="205"/>
      <c r="DR1719" s="205"/>
      <c r="DS1719" s="205"/>
      <c r="DT1719" s="205"/>
      <c r="DU1719" s="205"/>
      <c r="DV1719" s="205"/>
      <c r="DW1719" s="205"/>
      <c r="DX1719" s="205"/>
      <c r="DY1719" s="205"/>
      <c r="DZ1719" s="205"/>
      <c r="EA1719" s="205"/>
      <c r="EB1719" s="205"/>
      <c r="EC1719" s="205"/>
      <c r="ED1719" s="205"/>
      <c r="EE1719" s="205"/>
      <c r="EF1719" s="205"/>
      <c r="EG1719" s="205"/>
      <c r="EH1719" s="205"/>
      <c r="EI1719" s="205"/>
      <c r="EJ1719" s="205"/>
      <c r="EK1719" s="205"/>
      <c r="EL1719" s="205"/>
      <c r="EM1719" s="205"/>
      <c r="EN1719" s="205"/>
      <c r="EO1719" s="205"/>
      <c r="EP1719" s="205"/>
      <c r="EQ1719" s="205"/>
      <c r="ER1719" s="205"/>
      <c r="ES1719" s="205"/>
      <c r="ET1719" s="205"/>
      <c r="EU1719" s="205"/>
      <c r="EV1719" s="205"/>
      <c r="EW1719" s="205"/>
      <c r="EX1719" s="205"/>
      <c r="EY1719" s="205"/>
      <c r="EZ1719" s="205"/>
      <c r="FA1719" s="205"/>
      <c r="FB1719" s="205"/>
      <c r="FC1719" s="205"/>
      <c r="FD1719" s="205"/>
      <c r="FE1719" s="205"/>
      <c r="FF1719" s="205"/>
      <c r="FG1719" s="205"/>
      <c r="FH1719" s="205"/>
      <c r="FI1719" s="205"/>
      <c r="FJ1719" s="205"/>
      <c r="FK1719" s="205"/>
      <c r="FL1719" s="205"/>
      <c r="FM1719" s="205"/>
      <c r="FN1719" s="205"/>
      <c r="FO1719" s="205"/>
      <c r="FP1719" s="205"/>
      <c r="FQ1719" s="205"/>
      <c r="FR1719" s="205"/>
      <c r="FS1719" s="205"/>
      <c r="FT1719" s="205"/>
      <c r="FU1719" s="205"/>
      <c r="FV1719" s="205"/>
      <c r="FW1719" s="205"/>
      <c r="FX1719" s="205"/>
      <c r="FY1719" s="205"/>
      <c r="FZ1719" s="205"/>
      <c r="GA1719" s="205"/>
      <c r="GB1719" s="205"/>
      <c r="GC1719" s="205"/>
      <c r="GD1719" s="205"/>
      <c r="GE1719" s="205"/>
      <c r="GF1719" s="205"/>
      <c r="GG1719" s="205"/>
      <c r="GH1719" s="205"/>
      <c r="GI1719" s="205"/>
      <c r="GJ1719" s="205"/>
      <c r="GK1719" s="205"/>
      <c r="GL1719" s="205"/>
      <c r="GM1719" s="205"/>
      <c r="GN1719" s="205"/>
      <c r="GO1719" s="205"/>
      <c r="GP1719" s="205"/>
      <c r="GQ1719" s="205"/>
      <c r="GR1719" s="205"/>
      <c r="GS1719" s="205"/>
      <c r="GT1719" s="205"/>
      <c r="GU1719" s="205"/>
      <c r="GV1719" s="205"/>
      <c r="GW1719" s="205"/>
      <c r="GX1719" s="205"/>
      <c r="GY1719" s="205"/>
      <c r="GZ1719" s="205"/>
      <c r="HA1719" s="205"/>
      <c r="HB1719" s="205"/>
      <c r="HC1719" s="205"/>
      <c r="HD1719" s="205"/>
      <c r="HE1719" s="205"/>
      <c r="HF1719" s="205"/>
      <c r="HG1719" s="205"/>
      <c r="HH1719" s="205"/>
      <c r="HI1719" s="205"/>
      <c r="HJ1719" s="205"/>
      <c r="HK1719" s="205"/>
      <c r="HL1719" s="205"/>
      <c r="HM1719" s="205"/>
      <c r="HN1719" s="205"/>
      <c r="HO1719" s="205"/>
      <c r="HP1719" s="205"/>
      <c r="HQ1719" s="205"/>
      <c r="HR1719" s="205"/>
      <c r="HS1719" s="205"/>
      <c r="HT1719" s="205"/>
      <c r="HU1719" s="205"/>
      <c r="HV1719" s="205"/>
      <c r="HW1719" s="205"/>
      <c r="HX1719" s="205"/>
      <c r="HY1719" s="205"/>
      <c r="HZ1719" s="205"/>
      <c r="IA1719" s="205"/>
      <c r="IB1719" s="205"/>
      <c r="IC1719" s="205"/>
      <c r="ID1719" s="205"/>
      <c r="IE1719" s="205"/>
      <c r="IF1719" s="205"/>
      <c r="IG1719" s="205"/>
      <c r="IH1719" s="205"/>
      <c r="II1719" s="205"/>
      <c r="IJ1719" s="205"/>
      <c r="IK1719" s="205"/>
      <c r="IL1719" s="205"/>
      <c r="IM1719" s="205"/>
      <c r="IN1719" s="205"/>
      <c r="IO1719" s="205"/>
      <c r="IP1719" s="205"/>
      <c r="IQ1719" s="205"/>
      <c r="IR1719" s="205"/>
      <c r="IS1719" s="205"/>
      <c r="IT1719" s="205"/>
      <c r="IU1719" s="205"/>
      <c r="IV1719" s="205"/>
      <c r="IW1719" s="205"/>
      <c r="IX1719" s="205"/>
      <c r="IY1719" s="205"/>
      <c r="IZ1719" s="205"/>
      <c r="JA1719" s="205"/>
      <c r="JB1719" s="205"/>
    </row>
    <row r="1720" spans="1:262" s="692" customFormat="1" x14ac:dyDescent="0.25">
      <c r="A1720" s="646"/>
      <c r="B1720" s="646">
        <v>1</v>
      </c>
      <c r="C1720" s="2639" t="s">
        <v>139</v>
      </c>
      <c r="D1720" s="960"/>
      <c r="E1720" s="960"/>
      <c r="F1720" s="1186">
        <f t="shared" si="840"/>
        <v>154345.15238095238</v>
      </c>
      <c r="G1720" s="1031">
        <f t="shared" si="840"/>
        <v>12862.096031746034</v>
      </c>
      <c r="H1720" s="1031">
        <f t="shared" si="840"/>
        <v>8271.3391666666666</v>
      </c>
      <c r="I1720" s="1079">
        <f t="shared" si="840"/>
        <v>64.307863557008673</v>
      </c>
      <c r="J1720" s="1161"/>
      <c r="K1720" s="1161"/>
      <c r="L1720" s="1162"/>
      <c r="M1720" s="1162"/>
      <c r="N1720" s="1162"/>
      <c r="O1720" s="1162"/>
      <c r="P1720" s="1162"/>
      <c r="Q1720" s="1162"/>
      <c r="R1720" s="1200">
        <f t="shared" si="841"/>
        <v>278517.4498</v>
      </c>
      <c r="S1720" s="1160">
        <f t="shared" si="841"/>
        <v>23209.787483333334</v>
      </c>
      <c r="T1720" s="1200">
        <f t="shared" si="841"/>
        <v>23052.115740000001</v>
      </c>
      <c r="U1720" s="3064">
        <f t="shared" si="841"/>
        <v>0</v>
      </c>
      <c r="V1720" s="1200">
        <f t="shared" si="841"/>
        <v>0</v>
      </c>
      <c r="W1720" s="1200">
        <f t="shared" si="841"/>
        <v>-157.67174333333293</v>
      </c>
      <c r="X1720" s="2007"/>
      <c r="Y1720" s="2007">
        <f>Y1652</f>
        <v>-11.66649</v>
      </c>
      <c r="Z1720" s="1200">
        <f>Z1652</f>
        <v>23040.449250000001</v>
      </c>
      <c r="AA1720" s="669"/>
      <c r="AB1720" s="205"/>
      <c r="AC1720" s="205"/>
      <c r="AD1720" s="205"/>
      <c r="AE1720" s="205"/>
      <c r="AF1720" s="205"/>
      <c r="AG1720" s="205"/>
      <c r="AH1720" s="205"/>
      <c r="AI1720" s="205"/>
      <c r="AJ1720" s="205"/>
      <c r="AK1720" s="205"/>
      <c r="AL1720" s="205"/>
      <c r="AM1720" s="205"/>
      <c r="AN1720" s="205"/>
      <c r="AO1720" s="205"/>
      <c r="AP1720" s="205"/>
      <c r="AQ1720" s="205"/>
      <c r="AR1720" s="205"/>
      <c r="AS1720" s="205"/>
      <c r="AT1720" s="205"/>
      <c r="AU1720" s="205"/>
      <c r="AV1720" s="205"/>
      <c r="AW1720" s="205"/>
      <c r="AX1720" s="205"/>
      <c r="AY1720" s="205"/>
      <c r="AZ1720" s="205"/>
      <c r="BA1720" s="205"/>
      <c r="BB1720" s="205"/>
      <c r="BC1720" s="205"/>
      <c r="BD1720" s="205"/>
      <c r="BE1720" s="205"/>
      <c r="BF1720" s="205"/>
      <c r="BG1720" s="205"/>
      <c r="BH1720" s="205"/>
      <c r="BI1720" s="205"/>
      <c r="BJ1720" s="205"/>
      <c r="BK1720" s="205"/>
      <c r="BL1720" s="205"/>
      <c r="BM1720" s="205"/>
      <c r="BN1720" s="205"/>
      <c r="BO1720" s="205"/>
      <c r="BP1720" s="205"/>
      <c r="BQ1720" s="205"/>
      <c r="BR1720" s="205"/>
      <c r="BS1720" s="205"/>
      <c r="BT1720" s="205"/>
      <c r="BU1720" s="205"/>
      <c r="BV1720" s="205"/>
      <c r="BW1720" s="205"/>
      <c r="BX1720" s="205"/>
      <c r="BY1720" s="205"/>
      <c r="BZ1720" s="205"/>
      <c r="CA1720" s="205"/>
      <c r="CB1720" s="205"/>
      <c r="CC1720" s="205"/>
      <c r="CD1720" s="205"/>
      <c r="CE1720" s="205"/>
      <c r="CF1720" s="205"/>
      <c r="CG1720" s="205"/>
      <c r="CH1720" s="205"/>
      <c r="CI1720" s="205"/>
      <c r="CJ1720" s="205"/>
      <c r="CK1720" s="205"/>
      <c r="CL1720" s="205"/>
      <c r="CM1720" s="205"/>
      <c r="CN1720" s="205"/>
      <c r="CO1720" s="205"/>
      <c r="CP1720" s="205"/>
      <c r="CQ1720" s="205"/>
      <c r="CR1720" s="205"/>
      <c r="CS1720" s="205"/>
      <c r="CT1720" s="205"/>
      <c r="CU1720" s="205"/>
      <c r="CV1720" s="205"/>
      <c r="CW1720" s="205"/>
      <c r="CX1720" s="205"/>
      <c r="CY1720" s="205"/>
      <c r="CZ1720" s="205"/>
      <c r="DA1720" s="205"/>
      <c r="DB1720" s="205"/>
      <c r="DC1720" s="205"/>
      <c r="DD1720" s="205"/>
      <c r="DE1720" s="205"/>
      <c r="DF1720" s="205"/>
      <c r="DG1720" s="205"/>
      <c r="DH1720" s="205"/>
      <c r="DI1720" s="205"/>
      <c r="DJ1720" s="205"/>
      <c r="DK1720" s="205"/>
      <c r="DL1720" s="205"/>
      <c r="DM1720" s="205"/>
      <c r="DN1720" s="205"/>
      <c r="DO1720" s="205"/>
      <c r="DP1720" s="205"/>
      <c r="DQ1720" s="205"/>
      <c r="DR1720" s="205"/>
      <c r="DS1720" s="205"/>
      <c r="DT1720" s="205"/>
      <c r="DU1720" s="205"/>
      <c r="DV1720" s="205"/>
      <c r="DW1720" s="205"/>
      <c r="DX1720" s="205"/>
      <c r="DY1720" s="205"/>
      <c r="DZ1720" s="205"/>
      <c r="EA1720" s="205"/>
      <c r="EB1720" s="205"/>
      <c r="EC1720" s="205"/>
      <c r="ED1720" s="205"/>
      <c r="EE1720" s="205"/>
      <c r="EF1720" s="205"/>
      <c r="EG1720" s="205"/>
      <c r="EH1720" s="205"/>
      <c r="EI1720" s="205"/>
      <c r="EJ1720" s="205"/>
      <c r="EK1720" s="205"/>
      <c r="EL1720" s="205"/>
      <c r="EM1720" s="205"/>
      <c r="EN1720" s="205"/>
      <c r="EO1720" s="205"/>
      <c r="EP1720" s="205"/>
      <c r="EQ1720" s="205"/>
      <c r="ER1720" s="205"/>
      <c r="ES1720" s="205"/>
      <c r="ET1720" s="205"/>
      <c r="EU1720" s="205"/>
      <c r="EV1720" s="205"/>
      <c r="EW1720" s="205"/>
      <c r="EX1720" s="205"/>
      <c r="EY1720" s="205"/>
      <c r="EZ1720" s="205"/>
      <c r="FA1720" s="205"/>
      <c r="FB1720" s="205"/>
      <c r="FC1720" s="205"/>
      <c r="FD1720" s="205"/>
      <c r="FE1720" s="205"/>
      <c r="FF1720" s="205"/>
      <c r="FG1720" s="205"/>
      <c r="FH1720" s="205"/>
      <c r="FI1720" s="205"/>
      <c r="FJ1720" s="205"/>
      <c r="FK1720" s="205"/>
      <c r="FL1720" s="205"/>
      <c r="FM1720" s="205"/>
      <c r="FN1720" s="205"/>
      <c r="FO1720" s="205"/>
      <c r="FP1720" s="205"/>
      <c r="FQ1720" s="205"/>
      <c r="FR1720" s="205"/>
      <c r="FS1720" s="205"/>
      <c r="FT1720" s="205"/>
      <c r="FU1720" s="205"/>
      <c r="FV1720" s="205"/>
      <c r="FW1720" s="205"/>
      <c r="FX1720" s="205"/>
      <c r="FY1720" s="205"/>
      <c r="FZ1720" s="205"/>
      <c r="GA1720" s="205"/>
      <c r="GB1720" s="205"/>
      <c r="GC1720" s="205"/>
      <c r="GD1720" s="205"/>
      <c r="GE1720" s="205"/>
      <c r="GF1720" s="205"/>
      <c r="GG1720" s="205"/>
      <c r="GH1720" s="205"/>
      <c r="GI1720" s="205"/>
      <c r="GJ1720" s="205"/>
      <c r="GK1720" s="205"/>
      <c r="GL1720" s="205"/>
      <c r="GM1720" s="205"/>
      <c r="GN1720" s="205"/>
      <c r="GO1720" s="205"/>
      <c r="GP1720" s="205"/>
      <c r="GQ1720" s="205"/>
      <c r="GR1720" s="205"/>
      <c r="GS1720" s="205"/>
      <c r="GT1720" s="205"/>
      <c r="GU1720" s="205"/>
      <c r="GV1720" s="205"/>
      <c r="GW1720" s="205"/>
      <c r="GX1720" s="205"/>
      <c r="GY1720" s="205"/>
      <c r="GZ1720" s="205"/>
      <c r="HA1720" s="205"/>
      <c r="HB1720" s="205"/>
      <c r="HC1720" s="205"/>
      <c r="HD1720" s="205"/>
      <c r="HE1720" s="205"/>
      <c r="HF1720" s="205"/>
      <c r="HG1720" s="205"/>
      <c r="HH1720" s="205"/>
      <c r="HI1720" s="205"/>
      <c r="HJ1720" s="205"/>
      <c r="HK1720" s="205"/>
      <c r="HL1720" s="205"/>
      <c r="HM1720" s="205"/>
      <c r="HN1720" s="205"/>
      <c r="HO1720" s="205"/>
      <c r="HP1720" s="205"/>
      <c r="HQ1720" s="205"/>
      <c r="HR1720" s="205"/>
      <c r="HS1720" s="205"/>
      <c r="HT1720" s="205"/>
      <c r="HU1720" s="205"/>
      <c r="HV1720" s="205"/>
      <c r="HW1720" s="205"/>
      <c r="HX1720" s="205"/>
      <c r="HY1720" s="205"/>
      <c r="HZ1720" s="205"/>
      <c r="IA1720" s="205"/>
      <c r="IB1720" s="205"/>
      <c r="IC1720" s="205"/>
      <c r="ID1720" s="205"/>
      <c r="IE1720" s="205"/>
      <c r="IF1720" s="205"/>
      <c r="IG1720" s="205"/>
      <c r="IH1720" s="205"/>
      <c r="II1720" s="205"/>
      <c r="IJ1720" s="205"/>
      <c r="IK1720" s="205"/>
      <c r="IL1720" s="205"/>
      <c r="IM1720" s="205"/>
      <c r="IN1720" s="205"/>
      <c r="IO1720" s="205"/>
      <c r="IP1720" s="205"/>
      <c r="IQ1720" s="205"/>
      <c r="IR1720" s="205"/>
      <c r="IS1720" s="205"/>
      <c r="IT1720" s="205"/>
      <c r="IU1720" s="205"/>
      <c r="IV1720" s="205"/>
      <c r="IW1720" s="205"/>
      <c r="IX1720" s="205"/>
      <c r="IY1720" s="205"/>
      <c r="IZ1720" s="205"/>
      <c r="JA1720" s="205"/>
      <c r="JB1720" s="205"/>
    </row>
    <row r="1721" spans="1:262" s="692" customFormat="1" x14ac:dyDescent="0.25">
      <c r="A1721" s="646"/>
      <c r="B1721" s="646">
        <v>1</v>
      </c>
      <c r="C1721" s="1140"/>
      <c r="D1721" s="1140"/>
      <c r="E1721" s="1030"/>
      <c r="F1721" s="1186"/>
      <c r="G1721" s="1186"/>
      <c r="H1721" s="1186"/>
      <c r="I1721" s="1079"/>
      <c r="J1721" s="1161"/>
      <c r="K1721" s="1161"/>
      <c r="L1721" s="1162"/>
      <c r="M1721" s="1162"/>
      <c r="N1721" s="1162"/>
      <c r="O1721" s="1162"/>
      <c r="P1721" s="1162"/>
      <c r="Q1721" s="1162"/>
      <c r="R1721" s="1160"/>
      <c r="S1721" s="1160"/>
      <c r="T1721" s="1160"/>
      <c r="U1721" s="3062"/>
      <c r="V1721" s="1160"/>
      <c r="W1721" s="1160"/>
      <c r="X1721" s="1160"/>
      <c r="Y1721" s="1160"/>
      <c r="Z1721" s="1160"/>
      <c r="AA1721" s="669"/>
      <c r="AB1721" s="205"/>
      <c r="AC1721" s="205"/>
      <c r="AD1721" s="205"/>
      <c r="AE1721" s="205"/>
      <c r="AF1721" s="205"/>
      <c r="AG1721" s="205"/>
      <c r="AH1721" s="205"/>
      <c r="AI1721" s="205"/>
      <c r="AJ1721" s="205"/>
      <c r="AK1721" s="205"/>
      <c r="AL1721" s="205"/>
      <c r="AM1721" s="205"/>
      <c r="AN1721" s="205"/>
      <c r="AO1721" s="205"/>
      <c r="AP1721" s="205"/>
      <c r="AQ1721" s="205"/>
      <c r="AR1721" s="205"/>
      <c r="AS1721" s="205"/>
      <c r="AT1721" s="205"/>
      <c r="AU1721" s="205"/>
      <c r="AV1721" s="205"/>
      <c r="AW1721" s="205"/>
      <c r="AX1721" s="205"/>
      <c r="AY1721" s="205"/>
      <c r="AZ1721" s="205"/>
      <c r="BA1721" s="205"/>
      <c r="BB1721" s="205"/>
      <c r="BC1721" s="205"/>
      <c r="BD1721" s="205"/>
      <c r="BE1721" s="205"/>
      <c r="BF1721" s="205"/>
      <c r="BG1721" s="205"/>
      <c r="BH1721" s="205"/>
      <c r="BI1721" s="205"/>
      <c r="BJ1721" s="205"/>
      <c r="BK1721" s="205"/>
      <c r="BL1721" s="205"/>
      <c r="BM1721" s="205"/>
      <c r="BN1721" s="205"/>
      <c r="BO1721" s="205"/>
      <c r="BP1721" s="205"/>
      <c r="BQ1721" s="205"/>
      <c r="BR1721" s="205"/>
      <c r="BS1721" s="205"/>
      <c r="BT1721" s="205"/>
      <c r="BU1721" s="205"/>
      <c r="BV1721" s="205"/>
      <c r="BW1721" s="205"/>
      <c r="BX1721" s="205"/>
      <c r="BY1721" s="205"/>
      <c r="BZ1721" s="205"/>
      <c r="CA1721" s="205"/>
      <c r="CB1721" s="205"/>
      <c r="CC1721" s="205"/>
      <c r="CD1721" s="205"/>
      <c r="CE1721" s="205"/>
      <c r="CF1721" s="205"/>
      <c r="CG1721" s="205"/>
      <c r="CH1721" s="205"/>
      <c r="CI1721" s="205"/>
      <c r="CJ1721" s="205"/>
      <c r="CK1721" s="205"/>
      <c r="CL1721" s="205"/>
      <c r="CM1721" s="205"/>
      <c r="CN1721" s="205"/>
      <c r="CO1721" s="205"/>
      <c r="CP1721" s="205"/>
      <c r="CQ1721" s="205"/>
      <c r="CR1721" s="205"/>
      <c r="CS1721" s="205"/>
      <c r="CT1721" s="205"/>
      <c r="CU1721" s="205"/>
      <c r="CV1721" s="205"/>
      <c r="CW1721" s="205"/>
      <c r="CX1721" s="205"/>
      <c r="CY1721" s="205"/>
      <c r="CZ1721" s="205"/>
      <c r="DA1721" s="205"/>
      <c r="DB1721" s="205"/>
      <c r="DC1721" s="205"/>
      <c r="DD1721" s="205"/>
      <c r="DE1721" s="205"/>
      <c r="DF1721" s="205"/>
      <c r="DG1721" s="205"/>
      <c r="DH1721" s="205"/>
      <c r="DI1721" s="205"/>
      <c r="DJ1721" s="205"/>
      <c r="DK1721" s="205"/>
      <c r="DL1721" s="205"/>
      <c r="DM1721" s="205"/>
      <c r="DN1721" s="205"/>
      <c r="DO1721" s="205"/>
      <c r="DP1721" s="205"/>
      <c r="DQ1721" s="205"/>
      <c r="DR1721" s="205"/>
      <c r="DS1721" s="205"/>
      <c r="DT1721" s="205"/>
      <c r="DU1721" s="205"/>
      <c r="DV1721" s="205"/>
      <c r="DW1721" s="205"/>
      <c r="DX1721" s="205"/>
      <c r="DY1721" s="205"/>
      <c r="DZ1721" s="205"/>
      <c r="EA1721" s="205"/>
      <c r="EB1721" s="205"/>
      <c r="EC1721" s="205"/>
      <c r="ED1721" s="205"/>
      <c r="EE1721" s="205"/>
      <c r="EF1721" s="205"/>
      <c r="EG1721" s="205"/>
      <c r="EH1721" s="205"/>
      <c r="EI1721" s="205"/>
      <c r="EJ1721" s="205"/>
      <c r="EK1721" s="205"/>
      <c r="EL1721" s="205"/>
      <c r="EM1721" s="205"/>
      <c r="EN1721" s="205"/>
      <c r="EO1721" s="205"/>
      <c r="EP1721" s="205"/>
      <c r="EQ1721" s="205"/>
      <c r="ER1721" s="205"/>
      <c r="ES1721" s="205"/>
      <c r="ET1721" s="205"/>
      <c r="EU1721" s="205"/>
      <c r="EV1721" s="205"/>
      <c r="EW1721" s="205"/>
      <c r="EX1721" s="205"/>
      <c r="EY1721" s="205"/>
      <c r="EZ1721" s="205"/>
      <c r="FA1721" s="205"/>
      <c r="FB1721" s="205"/>
      <c r="FC1721" s="205"/>
      <c r="FD1721" s="205"/>
      <c r="FE1721" s="205"/>
      <c r="FF1721" s="205"/>
      <c r="FG1721" s="205"/>
      <c r="FH1721" s="205"/>
      <c r="FI1721" s="205"/>
      <c r="FJ1721" s="205"/>
      <c r="FK1721" s="205"/>
      <c r="FL1721" s="205"/>
      <c r="FM1721" s="205"/>
      <c r="FN1721" s="205"/>
      <c r="FO1721" s="205"/>
      <c r="FP1721" s="205"/>
      <c r="FQ1721" s="205"/>
      <c r="FR1721" s="205"/>
      <c r="FS1721" s="205"/>
      <c r="FT1721" s="205"/>
      <c r="FU1721" s="205"/>
      <c r="FV1721" s="205"/>
      <c r="FW1721" s="205"/>
      <c r="FX1721" s="205"/>
      <c r="FY1721" s="205"/>
      <c r="FZ1721" s="205"/>
      <c r="GA1721" s="205"/>
      <c r="GB1721" s="205"/>
      <c r="GC1721" s="205"/>
      <c r="GD1721" s="205"/>
      <c r="GE1721" s="205"/>
      <c r="GF1721" s="205"/>
      <c r="GG1721" s="205"/>
      <c r="GH1721" s="205"/>
      <c r="GI1721" s="205"/>
      <c r="GJ1721" s="205"/>
      <c r="GK1721" s="205"/>
      <c r="GL1721" s="205"/>
      <c r="GM1721" s="205"/>
      <c r="GN1721" s="205"/>
      <c r="GO1721" s="205"/>
      <c r="GP1721" s="205"/>
      <c r="GQ1721" s="205"/>
      <c r="GR1721" s="205"/>
      <c r="GS1721" s="205"/>
      <c r="GT1721" s="205"/>
      <c r="GU1721" s="205"/>
      <c r="GV1721" s="205"/>
      <c r="GW1721" s="205"/>
      <c r="GX1721" s="205"/>
      <c r="GY1721" s="205"/>
      <c r="GZ1721" s="205"/>
      <c r="HA1721" s="205"/>
      <c r="HB1721" s="205"/>
      <c r="HC1721" s="205"/>
      <c r="HD1721" s="205"/>
      <c r="HE1721" s="205"/>
      <c r="HF1721" s="205"/>
      <c r="HG1721" s="205"/>
      <c r="HH1721" s="205"/>
      <c r="HI1721" s="205"/>
      <c r="HJ1721" s="205"/>
      <c r="HK1721" s="205"/>
      <c r="HL1721" s="205"/>
      <c r="HM1721" s="205"/>
      <c r="HN1721" s="205"/>
      <c r="HO1721" s="205"/>
      <c r="HP1721" s="205"/>
      <c r="HQ1721" s="205"/>
      <c r="HR1721" s="205"/>
      <c r="HS1721" s="205"/>
      <c r="HT1721" s="205"/>
      <c r="HU1721" s="205"/>
      <c r="HV1721" s="205"/>
      <c r="HW1721" s="205"/>
      <c r="HX1721" s="205"/>
      <c r="HY1721" s="205"/>
      <c r="HZ1721" s="205"/>
      <c r="IA1721" s="205"/>
      <c r="IB1721" s="205"/>
      <c r="IC1721" s="205"/>
      <c r="ID1721" s="205"/>
      <c r="IE1721" s="205"/>
      <c r="IF1721" s="205"/>
      <c r="IG1721" s="205"/>
      <c r="IH1721" s="205"/>
      <c r="II1721" s="205"/>
      <c r="IJ1721" s="205"/>
      <c r="IK1721" s="205"/>
      <c r="IL1721" s="205"/>
      <c r="IM1721" s="205"/>
      <c r="IN1721" s="205"/>
      <c r="IO1721" s="205"/>
      <c r="IP1721" s="205"/>
      <c r="IQ1721" s="205"/>
      <c r="IR1721" s="205"/>
      <c r="IS1721" s="205"/>
      <c r="IT1721" s="205"/>
      <c r="IU1721" s="205"/>
      <c r="IV1721" s="205"/>
      <c r="IW1721" s="205"/>
      <c r="IX1721" s="205"/>
      <c r="IY1721" s="205"/>
      <c r="IZ1721" s="205"/>
      <c r="JA1721" s="205"/>
      <c r="JB1721" s="205"/>
    </row>
    <row r="1722" spans="1:262" s="692" customFormat="1" x14ac:dyDescent="0.25">
      <c r="A1722" s="646"/>
      <c r="B1722" s="646">
        <v>1</v>
      </c>
      <c r="C1722" s="1140" t="s">
        <v>29</v>
      </c>
      <c r="D1722" s="1140"/>
      <c r="E1722" s="1030"/>
      <c r="F1722" s="1186"/>
      <c r="G1722" s="1031"/>
      <c r="H1722" s="1031"/>
      <c r="I1722" s="1079"/>
      <c r="J1722" s="1161"/>
      <c r="K1722" s="1161"/>
      <c r="L1722" s="1162"/>
      <c r="M1722" s="1162"/>
      <c r="N1722" s="1162"/>
      <c r="O1722" s="1162"/>
      <c r="P1722" s="1162"/>
      <c r="Q1722" s="1162"/>
      <c r="R1722" s="1160"/>
      <c r="S1722" s="1160"/>
      <c r="T1722" s="1160"/>
      <c r="U1722" s="3062"/>
      <c r="V1722" s="1160"/>
      <c r="W1722" s="1160"/>
      <c r="X1722" s="1160"/>
      <c r="Y1722" s="1160"/>
      <c r="Z1722" s="1160"/>
      <c r="AA1722" s="669"/>
      <c r="AB1722" s="205"/>
      <c r="AC1722" s="205"/>
      <c r="AD1722" s="205"/>
      <c r="AE1722" s="205"/>
      <c r="AF1722" s="205"/>
      <c r="AG1722" s="205"/>
      <c r="AH1722" s="205"/>
      <c r="AI1722" s="205"/>
      <c r="AJ1722" s="205"/>
      <c r="AK1722" s="205"/>
      <c r="AL1722" s="205"/>
      <c r="AM1722" s="205"/>
      <c r="AN1722" s="205"/>
      <c r="AO1722" s="205"/>
      <c r="AP1722" s="205"/>
      <c r="AQ1722" s="205"/>
      <c r="AR1722" s="205"/>
      <c r="AS1722" s="205"/>
      <c r="AT1722" s="205"/>
      <c r="AU1722" s="205"/>
      <c r="AV1722" s="205"/>
      <c r="AW1722" s="205"/>
      <c r="AX1722" s="205"/>
      <c r="AY1722" s="205"/>
      <c r="AZ1722" s="205"/>
      <c r="BA1722" s="205"/>
      <c r="BB1722" s="205"/>
      <c r="BC1722" s="205"/>
      <c r="BD1722" s="205"/>
      <c r="BE1722" s="205"/>
      <c r="BF1722" s="205"/>
      <c r="BG1722" s="205"/>
      <c r="BH1722" s="205"/>
      <c r="BI1722" s="205"/>
      <c r="BJ1722" s="205"/>
      <c r="BK1722" s="205"/>
      <c r="BL1722" s="205"/>
      <c r="BM1722" s="205"/>
      <c r="BN1722" s="205"/>
      <c r="BO1722" s="205"/>
      <c r="BP1722" s="205"/>
      <c r="BQ1722" s="205"/>
      <c r="BR1722" s="205"/>
      <c r="BS1722" s="205"/>
      <c r="BT1722" s="205"/>
      <c r="BU1722" s="205"/>
      <c r="BV1722" s="205"/>
      <c r="BW1722" s="205"/>
      <c r="BX1722" s="205"/>
      <c r="BY1722" s="205"/>
      <c r="BZ1722" s="205"/>
      <c r="CA1722" s="205"/>
      <c r="CB1722" s="205"/>
      <c r="CC1722" s="205"/>
      <c r="CD1722" s="205"/>
      <c r="CE1722" s="205"/>
      <c r="CF1722" s="205"/>
      <c r="CG1722" s="205"/>
      <c r="CH1722" s="205"/>
      <c r="CI1722" s="205"/>
      <c r="CJ1722" s="205"/>
      <c r="CK1722" s="205"/>
      <c r="CL1722" s="205"/>
      <c r="CM1722" s="205"/>
      <c r="CN1722" s="205"/>
      <c r="CO1722" s="205"/>
      <c r="CP1722" s="205"/>
      <c r="CQ1722" s="205"/>
      <c r="CR1722" s="205"/>
      <c r="CS1722" s="205"/>
      <c r="CT1722" s="205"/>
      <c r="CU1722" s="205"/>
      <c r="CV1722" s="205"/>
      <c r="CW1722" s="205"/>
      <c r="CX1722" s="205"/>
      <c r="CY1722" s="205"/>
      <c r="CZ1722" s="205"/>
      <c r="DA1722" s="205"/>
      <c r="DB1722" s="205"/>
      <c r="DC1722" s="205"/>
      <c r="DD1722" s="205"/>
      <c r="DE1722" s="205"/>
      <c r="DF1722" s="205"/>
      <c r="DG1722" s="205"/>
      <c r="DH1722" s="205"/>
      <c r="DI1722" s="205"/>
      <c r="DJ1722" s="205"/>
      <c r="DK1722" s="205"/>
      <c r="DL1722" s="205"/>
      <c r="DM1722" s="205"/>
      <c r="DN1722" s="205"/>
      <c r="DO1722" s="205"/>
      <c r="DP1722" s="205"/>
      <c r="DQ1722" s="205"/>
      <c r="DR1722" s="205"/>
      <c r="DS1722" s="205"/>
      <c r="DT1722" s="205"/>
      <c r="DU1722" s="205"/>
      <c r="DV1722" s="205"/>
      <c r="DW1722" s="205"/>
      <c r="DX1722" s="205"/>
      <c r="DY1722" s="205"/>
      <c r="DZ1722" s="205"/>
      <c r="EA1722" s="205"/>
      <c r="EB1722" s="205"/>
      <c r="EC1722" s="205"/>
      <c r="ED1722" s="205"/>
      <c r="EE1722" s="205"/>
      <c r="EF1722" s="205"/>
      <c r="EG1722" s="205"/>
      <c r="EH1722" s="205"/>
      <c r="EI1722" s="205"/>
      <c r="EJ1722" s="205"/>
      <c r="EK1722" s="205"/>
      <c r="EL1722" s="205"/>
      <c r="EM1722" s="205"/>
      <c r="EN1722" s="205"/>
      <c r="EO1722" s="205"/>
      <c r="EP1722" s="205"/>
      <c r="EQ1722" s="205"/>
      <c r="ER1722" s="205"/>
      <c r="ES1722" s="205"/>
      <c r="ET1722" s="205"/>
      <c r="EU1722" s="205"/>
      <c r="EV1722" s="205"/>
      <c r="EW1722" s="205"/>
      <c r="EX1722" s="205"/>
      <c r="EY1722" s="205"/>
      <c r="EZ1722" s="205"/>
      <c r="FA1722" s="205"/>
      <c r="FB1722" s="205"/>
      <c r="FC1722" s="205"/>
      <c r="FD1722" s="205"/>
      <c r="FE1722" s="205"/>
      <c r="FF1722" s="205"/>
      <c r="FG1722" s="205"/>
      <c r="FH1722" s="205"/>
      <c r="FI1722" s="205"/>
      <c r="FJ1722" s="205"/>
      <c r="FK1722" s="205"/>
      <c r="FL1722" s="205"/>
      <c r="FM1722" s="205"/>
      <c r="FN1722" s="205"/>
      <c r="FO1722" s="205"/>
      <c r="FP1722" s="205"/>
      <c r="FQ1722" s="205"/>
      <c r="FR1722" s="205"/>
      <c r="FS1722" s="205"/>
      <c r="FT1722" s="205"/>
      <c r="FU1722" s="205"/>
      <c r="FV1722" s="205"/>
      <c r="FW1722" s="205"/>
      <c r="FX1722" s="205"/>
      <c r="FY1722" s="205"/>
      <c r="FZ1722" s="205"/>
      <c r="GA1722" s="205"/>
      <c r="GB1722" s="205"/>
      <c r="GC1722" s="205"/>
      <c r="GD1722" s="205"/>
      <c r="GE1722" s="205"/>
      <c r="GF1722" s="205"/>
      <c r="GG1722" s="205"/>
      <c r="GH1722" s="205"/>
      <c r="GI1722" s="205"/>
      <c r="GJ1722" s="205"/>
      <c r="GK1722" s="205"/>
      <c r="GL1722" s="205"/>
      <c r="GM1722" s="205"/>
      <c r="GN1722" s="205"/>
      <c r="GO1722" s="205"/>
      <c r="GP1722" s="205"/>
      <c r="GQ1722" s="205"/>
      <c r="GR1722" s="205"/>
      <c r="GS1722" s="205"/>
      <c r="GT1722" s="205"/>
      <c r="GU1722" s="205"/>
      <c r="GV1722" s="205"/>
      <c r="GW1722" s="205"/>
      <c r="GX1722" s="205"/>
      <c r="GY1722" s="205"/>
      <c r="GZ1722" s="205"/>
      <c r="HA1722" s="205"/>
      <c r="HB1722" s="205"/>
      <c r="HC1722" s="205"/>
      <c r="HD1722" s="205"/>
      <c r="HE1722" s="205"/>
      <c r="HF1722" s="205"/>
      <c r="HG1722" s="205"/>
      <c r="HH1722" s="205"/>
      <c r="HI1722" s="205"/>
      <c r="HJ1722" s="205"/>
      <c r="HK1722" s="205"/>
      <c r="HL1722" s="205"/>
      <c r="HM1722" s="205"/>
      <c r="HN1722" s="205"/>
      <c r="HO1722" s="205"/>
      <c r="HP1722" s="205"/>
      <c r="HQ1722" s="205"/>
      <c r="HR1722" s="205"/>
      <c r="HS1722" s="205"/>
      <c r="HT1722" s="205"/>
      <c r="HU1722" s="205"/>
      <c r="HV1722" s="205"/>
      <c r="HW1722" s="205"/>
      <c r="HX1722" s="205"/>
      <c r="HY1722" s="205"/>
      <c r="HZ1722" s="205"/>
      <c r="IA1722" s="205"/>
      <c r="IB1722" s="205"/>
      <c r="IC1722" s="205"/>
      <c r="ID1722" s="205"/>
      <c r="IE1722" s="205"/>
      <c r="IF1722" s="205"/>
      <c r="IG1722" s="205"/>
      <c r="IH1722" s="205"/>
      <c r="II1722" s="205"/>
      <c r="IJ1722" s="205"/>
      <c r="IK1722" s="205"/>
      <c r="IL1722" s="205"/>
      <c r="IM1722" s="205"/>
      <c r="IN1722" s="205"/>
      <c r="IO1722" s="205"/>
      <c r="IP1722" s="205"/>
      <c r="IQ1722" s="205"/>
      <c r="IR1722" s="205"/>
      <c r="IS1722" s="205"/>
      <c r="IT1722" s="205"/>
      <c r="IU1722" s="205"/>
      <c r="IV1722" s="205"/>
      <c r="IW1722" s="205"/>
      <c r="IX1722" s="205"/>
      <c r="IY1722" s="205"/>
      <c r="IZ1722" s="205"/>
      <c r="JA1722" s="205"/>
      <c r="JB1722" s="205"/>
    </row>
    <row r="1723" spans="1:262" s="692" customFormat="1" x14ac:dyDescent="0.25">
      <c r="A1723" s="646">
        <v>1</v>
      </c>
      <c r="B1723" s="646">
        <v>1</v>
      </c>
      <c r="C1723" s="1215" t="s">
        <v>69</v>
      </c>
      <c r="D1723" s="1215"/>
      <c r="E1723" s="960"/>
      <c r="F1723" s="1589">
        <f t="shared" ref="F1723:Q1723" si="842">F1658</f>
        <v>581</v>
      </c>
      <c r="G1723" s="961">
        <f t="shared" si="842"/>
        <v>49</v>
      </c>
      <c r="H1723" s="961">
        <f t="shared" si="842"/>
        <v>0</v>
      </c>
      <c r="I1723" s="961">
        <f t="shared" si="842"/>
        <v>0</v>
      </c>
      <c r="J1723" s="961">
        <f t="shared" si="842"/>
        <v>9.3838209982788303</v>
      </c>
      <c r="K1723" s="961" t="e">
        <f t="shared" si="842"/>
        <v>#DIV/0!</v>
      </c>
      <c r="L1723" s="961">
        <f t="shared" si="842"/>
        <v>5452</v>
      </c>
      <c r="M1723" s="961">
        <f t="shared" si="842"/>
        <v>455</v>
      </c>
      <c r="N1723" s="961">
        <f t="shared" si="842"/>
        <v>0</v>
      </c>
      <c r="O1723" s="961">
        <f t="shared" si="842"/>
        <v>0</v>
      </c>
      <c r="P1723" s="961">
        <f t="shared" si="842"/>
        <v>19.305833333333332</v>
      </c>
      <c r="Q1723" s="961">
        <f t="shared" si="842"/>
        <v>0</v>
      </c>
      <c r="R1723" s="1200"/>
      <c r="S1723" s="1160"/>
      <c r="T1723" s="1200"/>
      <c r="U1723" s="3064"/>
      <c r="V1723" s="1200"/>
      <c r="W1723" s="1200"/>
      <c r="X1723" s="1200"/>
      <c r="Y1723" s="1200"/>
      <c r="Z1723" s="1200"/>
      <c r="AA1723" s="669"/>
      <c r="AB1723" s="205"/>
      <c r="AC1723" s="205"/>
      <c r="AD1723" s="205"/>
      <c r="AE1723" s="205"/>
      <c r="AF1723" s="205"/>
      <c r="AG1723" s="205"/>
      <c r="AH1723" s="205"/>
      <c r="AI1723" s="205"/>
      <c r="AJ1723" s="205"/>
      <c r="AK1723" s="205"/>
      <c r="AL1723" s="205"/>
      <c r="AM1723" s="205"/>
      <c r="AN1723" s="205"/>
      <c r="AO1723" s="205"/>
      <c r="AP1723" s="205"/>
      <c r="AQ1723" s="205"/>
      <c r="AR1723" s="205"/>
      <c r="AS1723" s="205"/>
      <c r="AT1723" s="205"/>
      <c r="AU1723" s="205"/>
      <c r="AV1723" s="205"/>
      <c r="AW1723" s="205"/>
      <c r="AX1723" s="205"/>
      <c r="AY1723" s="205"/>
      <c r="AZ1723" s="205"/>
      <c r="BA1723" s="205"/>
      <c r="BB1723" s="205"/>
      <c r="BC1723" s="205"/>
      <c r="BD1723" s="205"/>
      <c r="BE1723" s="205"/>
      <c r="BF1723" s="205"/>
      <c r="BG1723" s="205"/>
      <c r="BH1723" s="205"/>
      <c r="BI1723" s="205"/>
      <c r="BJ1723" s="205"/>
      <c r="BK1723" s="205"/>
      <c r="BL1723" s="205"/>
      <c r="BM1723" s="205"/>
      <c r="BN1723" s="205"/>
      <c r="BO1723" s="205"/>
      <c r="BP1723" s="205"/>
      <c r="BQ1723" s="205"/>
      <c r="BR1723" s="205"/>
      <c r="BS1723" s="205"/>
      <c r="BT1723" s="205"/>
      <c r="BU1723" s="205"/>
      <c r="BV1723" s="205"/>
      <c r="BW1723" s="205"/>
      <c r="BX1723" s="205"/>
      <c r="BY1723" s="205"/>
      <c r="BZ1723" s="205"/>
      <c r="CA1723" s="205"/>
      <c r="CB1723" s="205"/>
      <c r="CC1723" s="205"/>
      <c r="CD1723" s="205"/>
      <c r="CE1723" s="205"/>
      <c r="CF1723" s="205"/>
      <c r="CG1723" s="205"/>
      <c r="CH1723" s="205"/>
      <c r="CI1723" s="205"/>
      <c r="CJ1723" s="205"/>
      <c r="CK1723" s="205"/>
      <c r="CL1723" s="205"/>
      <c r="CM1723" s="205"/>
      <c r="CN1723" s="205"/>
      <c r="CO1723" s="205"/>
      <c r="CP1723" s="205"/>
      <c r="CQ1723" s="205"/>
      <c r="CR1723" s="205"/>
      <c r="CS1723" s="205"/>
      <c r="CT1723" s="205"/>
      <c r="CU1723" s="205"/>
      <c r="CV1723" s="205"/>
      <c r="CW1723" s="205"/>
      <c r="CX1723" s="205"/>
      <c r="CY1723" s="205"/>
      <c r="CZ1723" s="205"/>
      <c r="DA1723" s="205"/>
      <c r="DB1723" s="205"/>
      <c r="DC1723" s="205"/>
      <c r="DD1723" s="205"/>
      <c r="DE1723" s="205"/>
      <c r="DF1723" s="205"/>
      <c r="DG1723" s="205"/>
      <c r="DH1723" s="205"/>
      <c r="DI1723" s="205"/>
      <c r="DJ1723" s="205"/>
      <c r="DK1723" s="205"/>
      <c r="DL1723" s="205"/>
      <c r="DM1723" s="205"/>
      <c r="DN1723" s="205"/>
      <c r="DO1723" s="205"/>
      <c r="DP1723" s="205"/>
      <c r="DQ1723" s="205"/>
      <c r="DR1723" s="205"/>
      <c r="DS1723" s="205"/>
      <c r="DT1723" s="205"/>
      <c r="DU1723" s="205"/>
      <c r="DV1723" s="205"/>
      <c r="DW1723" s="205"/>
      <c r="DX1723" s="205"/>
      <c r="DY1723" s="205"/>
      <c r="DZ1723" s="205"/>
      <c r="EA1723" s="205"/>
      <c r="EB1723" s="205"/>
      <c r="EC1723" s="205"/>
      <c r="ED1723" s="205"/>
      <c r="EE1723" s="205"/>
      <c r="EF1723" s="205"/>
      <c r="EG1723" s="205"/>
      <c r="EH1723" s="205"/>
      <c r="EI1723" s="205"/>
      <c r="EJ1723" s="205"/>
      <c r="EK1723" s="205"/>
      <c r="EL1723" s="205"/>
      <c r="EM1723" s="205"/>
      <c r="EN1723" s="205"/>
      <c r="EO1723" s="205"/>
      <c r="EP1723" s="205"/>
      <c r="EQ1723" s="205"/>
      <c r="ER1723" s="205"/>
      <c r="ES1723" s="205"/>
      <c r="ET1723" s="205"/>
      <c r="EU1723" s="205"/>
      <c r="EV1723" s="205"/>
      <c r="EW1723" s="205"/>
      <c r="EX1723" s="205"/>
      <c r="EY1723" s="205"/>
      <c r="EZ1723" s="205"/>
      <c r="FA1723" s="205"/>
      <c r="FB1723" s="205"/>
      <c r="FC1723" s="205"/>
      <c r="FD1723" s="205"/>
      <c r="FE1723" s="205"/>
      <c r="FF1723" s="205"/>
      <c r="FG1723" s="205"/>
      <c r="FH1723" s="205"/>
      <c r="FI1723" s="205"/>
      <c r="FJ1723" s="205"/>
      <c r="FK1723" s="205"/>
      <c r="FL1723" s="205"/>
      <c r="FM1723" s="205"/>
      <c r="FN1723" s="205"/>
      <c r="FO1723" s="205"/>
      <c r="FP1723" s="205"/>
      <c r="FQ1723" s="205"/>
      <c r="FR1723" s="205"/>
      <c r="FS1723" s="205"/>
      <c r="FT1723" s="205"/>
      <c r="FU1723" s="205"/>
      <c r="FV1723" s="205"/>
      <c r="FW1723" s="205"/>
      <c r="FX1723" s="205"/>
      <c r="FY1723" s="205"/>
      <c r="FZ1723" s="205"/>
      <c r="GA1723" s="205"/>
      <c r="GB1723" s="205"/>
      <c r="GC1723" s="205"/>
      <c r="GD1723" s="205"/>
      <c r="GE1723" s="205"/>
      <c r="GF1723" s="205"/>
      <c r="GG1723" s="205"/>
      <c r="GH1723" s="205"/>
      <c r="GI1723" s="205"/>
      <c r="GJ1723" s="205"/>
      <c r="GK1723" s="205"/>
      <c r="GL1723" s="205"/>
      <c r="GM1723" s="205"/>
      <c r="GN1723" s="205"/>
      <c r="GO1723" s="205"/>
      <c r="GP1723" s="205"/>
      <c r="GQ1723" s="205"/>
      <c r="GR1723" s="205"/>
      <c r="GS1723" s="205"/>
      <c r="GT1723" s="205"/>
      <c r="GU1723" s="205"/>
      <c r="GV1723" s="205"/>
      <c r="GW1723" s="205"/>
      <c r="GX1723" s="205"/>
      <c r="GY1723" s="205"/>
      <c r="GZ1723" s="205"/>
      <c r="HA1723" s="205"/>
      <c r="HB1723" s="205"/>
      <c r="HC1723" s="205"/>
      <c r="HD1723" s="205"/>
      <c r="HE1723" s="205"/>
      <c r="HF1723" s="205"/>
      <c r="HG1723" s="205"/>
      <c r="HH1723" s="205"/>
      <c r="HI1723" s="205"/>
      <c r="HJ1723" s="205"/>
      <c r="HK1723" s="205"/>
      <c r="HL1723" s="205"/>
      <c r="HM1723" s="205"/>
      <c r="HN1723" s="205"/>
      <c r="HO1723" s="205"/>
      <c r="HP1723" s="205"/>
      <c r="HQ1723" s="205"/>
      <c r="HR1723" s="205"/>
      <c r="HS1723" s="205"/>
      <c r="HT1723" s="205"/>
      <c r="HU1723" s="205"/>
      <c r="HV1723" s="205"/>
      <c r="HW1723" s="205"/>
      <c r="HX1723" s="205"/>
      <c r="HY1723" s="205"/>
      <c r="HZ1723" s="205"/>
      <c r="IA1723" s="205"/>
      <c r="IB1723" s="205"/>
      <c r="IC1723" s="205"/>
      <c r="ID1723" s="205"/>
      <c r="IE1723" s="205"/>
      <c r="IF1723" s="205"/>
      <c r="IG1723" s="205"/>
      <c r="IH1723" s="205"/>
      <c r="II1723" s="205"/>
      <c r="IJ1723" s="205"/>
      <c r="IK1723" s="205"/>
      <c r="IL1723" s="205"/>
      <c r="IM1723" s="205"/>
      <c r="IN1723" s="205"/>
      <c r="IO1723" s="205"/>
      <c r="IP1723" s="205"/>
      <c r="IQ1723" s="205"/>
      <c r="IR1723" s="205"/>
      <c r="IS1723" s="205"/>
      <c r="IT1723" s="205"/>
      <c r="IU1723" s="205"/>
      <c r="IV1723" s="205"/>
      <c r="IW1723" s="205"/>
      <c r="IX1723" s="205"/>
      <c r="IY1723" s="205"/>
      <c r="IZ1723" s="205"/>
      <c r="JA1723" s="205"/>
      <c r="JB1723" s="205"/>
    </row>
    <row r="1724" spans="1:262" s="692" customFormat="1" x14ac:dyDescent="0.25">
      <c r="A1724" s="646">
        <v>1</v>
      </c>
      <c r="B1724" s="646">
        <v>1</v>
      </c>
      <c r="C1724" s="1106" t="s">
        <v>16</v>
      </c>
      <c r="D1724" s="1106"/>
      <c r="E1724" s="960"/>
      <c r="F1724" s="1589">
        <f t="shared" ref="F1724:Q1724" si="843">F1661</f>
        <v>607</v>
      </c>
      <c r="G1724" s="961">
        <f t="shared" si="843"/>
        <v>51</v>
      </c>
      <c r="H1724" s="961">
        <f t="shared" si="843"/>
        <v>4</v>
      </c>
      <c r="I1724" s="961">
        <f t="shared" si="843"/>
        <v>7.8431372549019605</v>
      </c>
      <c r="J1724" s="961">
        <f t="shared" si="843"/>
        <v>8</v>
      </c>
      <c r="K1724" s="961">
        <f t="shared" si="843"/>
        <v>9.75</v>
      </c>
      <c r="L1724" s="961">
        <f t="shared" si="843"/>
        <v>4856</v>
      </c>
      <c r="M1724" s="961">
        <f t="shared" si="843"/>
        <v>405</v>
      </c>
      <c r="N1724" s="961">
        <f t="shared" si="843"/>
        <v>39</v>
      </c>
      <c r="O1724" s="961">
        <f t="shared" si="843"/>
        <v>9.6296296296296298</v>
      </c>
      <c r="P1724" s="961">
        <f t="shared" si="843"/>
        <v>20.233333333333334</v>
      </c>
      <c r="Q1724" s="961">
        <f t="shared" si="843"/>
        <v>23.13014827018122</v>
      </c>
      <c r="R1724" s="1200"/>
      <c r="S1724" s="1160"/>
      <c r="T1724" s="1200"/>
      <c r="U1724" s="3064"/>
      <c r="V1724" s="1200"/>
      <c r="W1724" s="1200"/>
      <c r="X1724" s="2007"/>
      <c r="Y1724" s="2007"/>
      <c r="Z1724" s="1200"/>
      <c r="AA1724" s="669"/>
      <c r="AB1724" s="205"/>
      <c r="AC1724" s="205"/>
      <c r="AD1724" s="205"/>
      <c r="AE1724" s="205"/>
      <c r="AF1724" s="205"/>
      <c r="AG1724" s="205"/>
      <c r="AH1724" s="205"/>
      <c r="AI1724" s="205"/>
      <c r="AJ1724" s="205"/>
      <c r="AK1724" s="205"/>
      <c r="AL1724" s="205"/>
      <c r="AM1724" s="205"/>
      <c r="AN1724" s="205"/>
      <c r="AO1724" s="205"/>
      <c r="AP1724" s="205"/>
      <c r="AQ1724" s="205"/>
      <c r="AR1724" s="205"/>
      <c r="AS1724" s="205"/>
      <c r="AT1724" s="205"/>
      <c r="AU1724" s="205"/>
      <c r="AV1724" s="205"/>
      <c r="AW1724" s="205"/>
      <c r="AX1724" s="205"/>
      <c r="AY1724" s="205"/>
      <c r="AZ1724" s="205"/>
      <c r="BA1724" s="205"/>
      <c r="BB1724" s="205"/>
      <c r="BC1724" s="205"/>
      <c r="BD1724" s="205"/>
      <c r="BE1724" s="205"/>
      <c r="BF1724" s="205"/>
      <c r="BG1724" s="205"/>
      <c r="BH1724" s="205"/>
      <c r="BI1724" s="205"/>
      <c r="BJ1724" s="205"/>
      <c r="BK1724" s="205"/>
      <c r="BL1724" s="205"/>
      <c r="BM1724" s="205"/>
      <c r="BN1724" s="205"/>
      <c r="BO1724" s="205"/>
      <c r="BP1724" s="205"/>
      <c r="BQ1724" s="205"/>
      <c r="BR1724" s="205"/>
      <c r="BS1724" s="205"/>
      <c r="BT1724" s="205"/>
      <c r="BU1724" s="205"/>
      <c r="BV1724" s="205"/>
      <c r="BW1724" s="205"/>
      <c r="BX1724" s="205"/>
      <c r="BY1724" s="205"/>
      <c r="BZ1724" s="205"/>
      <c r="CA1724" s="205"/>
      <c r="CB1724" s="205"/>
      <c r="CC1724" s="205"/>
      <c r="CD1724" s="205"/>
      <c r="CE1724" s="205"/>
      <c r="CF1724" s="205"/>
      <c r="CG1724" s="205"/>
      <c r="CH1724" s="205"/>
      <c r="CI1724" s="205"/>
      <c r="CJ1724" s="205"/>
      <c r="CK1724" s="205"/>
      <c r="CL1724" s="205"/>
      <c r="CM1724" s="205"/>
      <c r="CN1724" s="205"/>
      <c r="CO1724" s="205"/>
      <c r="CP1724" s="205"/>
      <c r="CQ1724" s="205"/>
      <c r="CR1724" s="205"/>
      <c r="CS1724" s="205"/>
      <c r="CT1724" s="205"/>
      <c r="CU1724" s="205"/>
      <c r="CV1724" s="205"/>
      <c r="CW1724" s="205"/>
      <c r="CX1724" s="205"/>
      <c r="CY1724" s="205"/>
      <c r="CZ1724" s="205"/>
      <c r="DA1724" s="205"/>
      <c r="DB1724" s="205"/>
      <c r="DC1724" s="205"/>
      <c r="DD1724" s="205"/>
      <c r="DE1724" s="205"/>
      <c r="DF1724" s="205"/>
      <c r="DG1724" s="205"/>
      <c r="DH1724" s="205"/>
      <c r="DI1724" s="205"/>
      <c r="DJ1724" s="205"/>
      <c r="DK1724" s="205"/>
      <c r="DL1724" s="205"/>
      <c r="DM1724" s="205"/>
      <c r="DN1724" s="205"/>
      <c r="DO1724" s="205"/>
      <c r="DP1724" s="205"/>
      <c r="DQ1724" s="205"/>
      <c r="DR1724" s="205"/>
      <c r="DS1724" s="205"/>
      <c r="DT1724" s="205"/>
      <c r="DU1724" s="205"/>
      <c r="DV1724" s="205"/>
      <c r="DW1724" s="205"/>
      <c r="DX1724" s="205"/>
      <c r="DY1724" s="205"/>
      <c r="DZ1724" s="205"/>
      <c r="EA1724" s="205"/>
      <c r="EB1724" s="205"/>
      <c r="EC1724" s="205"/>
      <c r="ED1724" s="205"/>
      <c r="EE1724" s="205"/>
      <c r="EF1724" s="205"/>
      <c r="EG1724" s="205"/>
      <c r="EH1724" s="205"/>
      <c r="EI1724" s="205"/>
      <c r="EJ1724" s="205"/>
      <c r="EK1724" s="205"/>
      <c r="EL1724" s="205"/>
      <c r="EM1724" s="205"/>
      <c r="EN1724" s="205"/>
      <c r="EO1724" s="205"/>
      <c r="EP1724" s="205"/>
      <c r="EQ1724" s="205"/>
      <c r="ER1724" s="205"/>
      <c r="ES1724" s="205"/>
      <c r="ET1724" s="205"/>
      <c r="EU1724" s="205"/>
      <c r="EV1724" s="205"/>
      <c r="EW1724" s="205"/>
      <c r="EX1724" s="205"/>
      <c r="EY1724" s="205"/>
      <c r="EZ1724" s="205"/>
      <c r="FA1724" s="205"/>
      <c r="FB1724" s="205"/>
      <c r="FC1724" s="205"/>
      <c r="FD1724" s="205"/>
      <c r="FE1724" s="205"/>
      <c r="FF1724" s="205"/>
      <c r="FG1724" s="205"/>
      <c r="FH1724" s="205"/>
      <c r="FI1724" s="205"/>
      <c r="FJ1724" s="205"/>
      <c r="FK1724" s="205"/>
      <c r="FL1724" s="205"/>
      <c r="FM1724" s="205"/>
      <c r="FN1724" s="205"/>
      <c r="FO1724" s="205"/>
      <c r="FP1724" s="205"/>
      <c r="FQ1724" s="205"/>
      <c r="FR1724" s="205"/>
      <c r="FS1724" s="205"/>
      <c r="FT1724" s="205"/>
      <c r="FU1724" s="205"/>
      <c r="FV1724" s="205"/>
      <c r="FW1724" s="205"/>
      <c r="FX1724" s="205"/>
      <c r="FY1724" s="205"/>
      <c r="FZ1724" s="205"/>
      <c r="GA1724" s="205"/>
      <c r="GB1724" s="205"/>
      <c r="GC1724" s="205"/>
      <c r="GD1724" s="205"/>
      <c r="GE1724" s="205"/>
      <c r="GF1724" s="205"/>
      <c r="GG1724" s="205"/>
      <c r="GH1724" s="205"/>
      <c r="GI1724" s="205"/>
      <c r="GJ1724" s="205"/>
      <c r="GK1724" s="205"/>
      <c r="GL1724" s="205"/>
      <c r="GM1724" s="205"/>
      <c r="GN1724" s="205"/>
      <c r="GO1724" s="205"/>
      <c r="GP1724" s="205"/>
      <c r="GQ1724" s="205"/>
      <c r="GR1724" s="205"/>
      <c r="GS1724" s="205"/>
      <c r="GT1724" s="205"/>
      <c r="GU1724" s="205"/>
      <c r="GV1724" s="205"/>
      <c r="GW1724" s="205"/>
      <c r="GX1724" s="205"/>
      <c r="GY1724" s="205"/>
      <c r="GZ1724" s="205"/>
      <c r="HA1724" s="205"/>
      <c r="HB1724" s="205"/>
      <c r="HC1724" s="205"/>
      <c r="HD1724" s="205"/>
      <c r="HE1724" s="205"/>
      <c r="HF1724" s="205"/>
      <c r="HG1724" s="205"/>
      <c r="HH1724" s="205"/>
      <c r="HI1724" s="205"/>
      <c r="HJ1724" s="205"/>
      <c r="HK1724" s="205"/>
      <c r="HL1724" s="205"/>
      <c r="HM1724" s="205"/>
      <c r="HN1724" s="205"/>
      <c r="HO1724" s="205"/>
      <c r="HP1724" s="205"/>
      <c r="HQ1724" s="205"/>
      <c r="HR1724" s="205"/>
      <c r="HS1724" s="205"/>
      <c r="HT1724" s="205"/>
      <c r="HU1724" s="205"/>
      <c r="HV1724" s="205"/>
      <c r="HW1724" s="205"/>
      <c r="HX1724" s="205"/>
      <c r="HY1724" s="205"/>
      <c r="HZ1724" s="205"/>
      <c r="IA1724" s="205"/>
      <c r="IB1724" s="205"/>
      <c r="IC1724" s="205"/>
      <c r="ID1724" s="205"/>
      <c r="IE1724" s="205"/>
      <c r="IF1724" s="205"/>
      <c r="IG1724" s="205"/>
      <c r="IH1724" s="205"/>
      <c r="II1724" s="205"/>
      <c r="IJ1724" s="205"/>
      <c r="IK1724" s="205"/>
      <c r="IL1724" s="205"/>
      <c r="IM1724" s="205"/>
      <c r="IN1724" s="205"/>
      <c r="IO1724" s="205"/>
      <c r="IP1724" s="205"/>
      <c r="IQ1724" s="205"/>
      <c r="IR1724" s="205"/>
      <c r="IS1724" s="205"/>
      <c r="IT1724" s="205"/>
      <c r="IU1724" s="205"/>
      <c r="IV1724" s="205"/>
      <c r="IW1724" s="205"/>
      <c r="IX1724" s="205"/>
      <c r="IY1724" s="205"/>
      <c r="IZ1724" s="205"/>
      <c r="JA1724" s="205"/>
      <c r="JB1724" s="205"/>
    </row>
    <row r="1725" spans="1:262" s="692" customFormat="1" ht="29.25" x14ac:dyDescent="0.25">
      <c r="A1725" s="646">
        <v>1</v>
      </c>
      <c r="B1725" s="646">
        <v>1</v>
      </c>
      <c r="C1725" s="983" t="s">
        <v>144</v>
      </c>
      <c r="D1725" s="983"/>
      <c r="E1725" s="1030"/>
      <c r="F1725" s="1186">
        <f t="shared" ref="F1725:H1730" si="844">F1662</f>
        <v>1188</v>
      </c>
      <c r="G1725" s="1031">
        <f t="shared" si="844"/>
        <v>100</v>
      </c>
      <c r="H1725" s="1031">
        <f t="shared" si="844"/>
        <v>4</v>
      </c>
      <c r="I1725" s="1079">
        <f t="shared" ref="I1725:I1730" si="845">H1725/G1725*100</f>
        <v>4</v>
      </c>
      <c r="J1725" s="959">
        <f>L1725/F1725</f>
        <v>8.6767676767676765</v>
      </c>
      <c r="K1725" s="959">
        <f>N1725/H1725</f>
        <v>9.75</v>
      </c>
      <c r="L1725" s="1031">
        <f>L1662</f>
        <v>10308</v>
      </c>
      <c r="M1725" s="1031">
        <f>M1662</f>
        <v>860</v>
      </c>
      <c r="N1725" s="1031">
        <f>N1662</f>
        <v>39</v>
      </c>
      <c r="O1725" s="961">
        <f>O1662</f>
        <v>4.5348837209302326</v>
      </c>
      <c r="P1725" s="1031">
        <f>P1662</f>
        <v>39.539166666666667</v>
      </c>
      <c r="Q1725" s="957">
        <f>N1725/$C$3*12/P1725</f>
        <v>11.836364785971716</v>
      </c>
      <c r="R1725" s="1160">
        <f t="shared" ref="R1725:W1725" si="846">R1662</f>
        <v>24130.790207999995</v>
      </c>
      <c r="S1725" s="1160">
        <f t="shared" si="846"/>
        <v>2010.8991839999997</v>
      </c>
      <c r="T1725" s="1160">
        <f t="shared" si="846"/>
        <v>96.134970000000024</v>
      </c>
      <c r="U1725" s="3062">
        <f t="shared" si="846"/>
        <v>0</v>
      </c>
      <c r="V1725" s="1160">
        <f t="shared" si="846"/>
        <v>0</v>
      </c>
      <c r="W1725" s="1160">
        <f t="shared" si="846"/>
        <v>-1914.7642139999996</v>
      </c>
      <c r="X1725" s="1160"/>
      <c r="Y1725" s="1160">
        <f>Y1662</f>
        <v>0</v>
      </c>
      <c r="Z1725" s="1160">
        <f>Z1662</f>
        <v>96.134970000000024</v>
      </c>
      <c r="AA1725" s="669"/>
      <c r="AB1725" s="205"/>
      <c r="AC1725" s="205"/>
      <c r="AD1725" s="205"/>
      <c r="AE1725" s="205"/>
      <c r="AF1725" s="205"/>
      <c r="AG1725" s="205"/>
      <c r="AH1725" s="205"/>
      <c r="AI1725" s="205"/>
      <c r="AJ1725" s="205"/>
      <c r="AK1725" s="205"/>
      <c r="AL1725" s="205"/>
      <c r="AM1725" s="205"/>
      <c r="AN1725" s="205"/>
      <c r="AO1725" s="205"/>
      <c r="AP1725" s="205"/>
      <c r="AQ1725" s="205"/>
      <c r="AR1725" s="205"/>
      <c r="AS1725" s="205"/>
      <c r="AT1725" s="205"/>
      <c r="AU1725" s="205"/>
      <c r="AV1725" s="205"/>
      <c r="AW1725" s="205"/>
      <c r="AX1725" s="205"/>
      <c r="AY1725" s="205"/>
      <c r="AZ1725" s="205"/>
      <c r="BA1725" s="205"/>
      <c r="BB1725" s="205"/>
      <c r="BC1725" s="205"/>
      <c r="BD1725" s="205"/>
      <c r="BE1725" s="205"/>
      <c r="BF1725" s="205"/>
      <c r="BG1725" s="205"/>
      <c r="BH1725" s="205"/>
      <c r="BI1725" s="205"/>
      <c r="BJ1725" s="205"/>
      <c r="BK1725" s="205"/>
      <c r="BL1725" s="205"/>
      <c r="BM1725" s="205"/>
      <c r="BN1725" s="205"/>
      <c r="BO1725" s="205"/>
      <c r="BP1725" s="205"/>
      <c r="BQ1725" s="205"/>
      <c r="BR1725" s="205"/>
      <c r="BS1725" s="205"/>
      <c r="BT1725" s="205"/>
      <c r="BU1725" s="205"/>
      <c r="BV1725" s="205"/>
      <c r="BW1725" s="205"/>
      <c r="BX1725" s="205"/>
      <c r="BY1725" s="205"/>
      <c r="BZ1725" s="205"/>
      <c r="CA1725" s="205"/>
      <c r="CB1725" s="205"/>
      <c r="CC1725" s="205"/>
      <c r="CD1725" s="205"/>
      <c r="CE1725" s="205"/>
      <c r="CF1725" s="205"/>
      <c r="CG1725" s="205"/>
      <c r="CH1725" s="205"/>
      <c r="CI1725" s="205"/>
      <c r="CJ1725" s="205"/>
      <c r="CK1725" s="205"/>
      <c r="CL1725" s="205"/>
      <c r="CM1725" s="205"/>
      <c r="CN1725" s="205"/>
      <c r="CO1725" s="205"/>
      <c r="CP1725" s="205"/>
      <c r="CQ1725" s="205"/>
      <c r="CR1725" s="205"/>
      <c r="CS1725" s="205"/>
      <c r="CT1725" s="205"/>
      <c r="CU1725" s="205"/>
      <c r="CV1725" s="205"/>
      <c r="CW1725" s="205"/>
      <c r="CX1725" s="205"/>
      <c r="CY1725" s="205"/>
      <c r="CZ1725" s="205"/>
      <c r="DA1725" s="205"/>
      <c r="DB1725" s="205"/>
      <c r="DC1725" s="205"/>
      <c r="DD1725" s="205"/>
      <c r="DE1725" s="205"/>
      <c r="DF1725" s="205"/>
      <c r="DG1725" s="205"/>
      <c r="DH1725" s="205"/>
      <c r="DI1725" s="205"/>
      <c r="DJ1725" s="205"/>
      <c r="DK1725" s="205"/>
      <c r="DL1725" s="205"/>
      <c r="DM1725" s="205"/>
      <c r="DN1725" s="205"/>
      <c r="DO1725" s="205"/>
      <c r="DP1725" s="205"/>
      <c r="DQ1725" s="205"/>
      <c r="DR1725" s="205"/>
      <c r="DS1725" s="205"/>
      <c r="DT1725" s="205"/>
      <c r="DU1725" s="205"/>
      <c r="DV1725" s="205"/>
      <c r="DW1725" s="205"/>
      <c r="DX1725" s="205"/>
      <c r="DY1725" s="205"/>
      <c r="DZ1725" s="205"/>
      <c r="EA1725" s="205"/>
      <c r="EB1725" s="205"/>
      <c r="EC1725" s="205"/>
      <c r="ED1725" s="205"/>
      <c r="EE1725" s="205"/>
      <c r="EF1725" s="205"/>
      <c r="EG1725" s="205"/>
      <c r="EH1725" s="205"/>
      <c r="EI1725" s="205"/>
      <c r="EJ1725" s="205"/>
      <c r="EK1725" s="205"/>
      <c r="EL1725" s="205"/>
      <c r="EM1725" s="205"/>
      <c r="EN1725" s="205"/>
      <c r="EO1725" s="205"/>
      <c r="EP1725" s="205"/>
      <c r="EQ1725" s="205"/>
      <c r="ER1725" s="205"/>
      <c r="ES1725" s="205"/>
      <c r="ET1725" s="205"/>
      <c r="EU1725" s="205"/>
      <c r="EV1725" s="205"/>
      <c r="EW1725" s="205"/>
      <c r="EX1725" s="205"/>
      <c r="EY1725" s="205"/>
      <c r="EZ1725" s="205"/>
      <c r="FA1725" s="205"/>
      <c r="FB1725" s="205"/>
      <c r="FC1725" s="205"/>
      <c r="FD1725" s="205"/>
      <c r="FE1725" s="205"/>
      <c r="FF1725" s="205"/>
      <c r="FG1725" s="205"/>
      <c r="FH1725" s="205"/>
      <c r="FI1725" s="205"/>
      <c r="FJ1725" s="205"/>
      <c r="FK1725" s="205"/>
      <c r="FL1725" s="205"/>
      <c r="FM1725" s="205"/>
      <c r="FN1725" s="205"/>
      <c r="FO1725" s="205"/>
      <c r="FP1725" s="205"/>
      <c r="FQ1725" s="205"/>
      <c r="FR1725" s="205"/>
      <c r="FS1725" s="205"/>
      <c r="FT1725" s="205"/>
      <c r="FU1725" s="205"/>
      <c r="FV1725" s="205"/>
      <c r="FW1725" s="205"/>
      <c r="FX1725" s="205"/>
      <c r="FY1725" s="205"/>
      <c r="FZ1725" s="205"/>
      <c r="GA1725" s="205"/>
      <c r="GB1725" s="205"/>
      <c r="GC1725" s="205"/>
      <c r="GD1725" s="205"/>
      <c r="GE1725" s="205"/>
      <c r="GF1725" s="205"/>
      <c r="GG1725" s="205"/>
      <c r="GH1725" s="205"/>
      <c r="GI1725" s="205"/>
      <c r="GJ1725" s="205"/>
      <c r="GK1725" s="205"/>
      <c r="GL1725" s="205"/>
      <c r="GM1725" s="205"/>
      <c r="GN1725" s="205"/>
      <c r="GO1725" s="205"/>
      <c r="GP1725" s="205"/>
      <c r="GQ1725" s="205"/>
      <c r="GR1725" s="205"/>
      <c r="GS1725" s="205"/>
      <c r="GT1725" s="205"/>
      <c r="GU1725" s="205"/>
      <c r="GV1725" s="205"/>
      <c r="GW1725" s="205"/>
      <c r="GX1725" s="205"/>
      <c r="GY1725" s="205"/>
      <c r="GZ1725" s="205"/>
      <c r="HA1725" s="205"/>
      <c r="HB1725" s="205"/>
      <c r="HC1725" s="205"/>
      <c r="HD1725" s="205"/>
      <c r="HE1725" s="205"/>
      <c r="HF1725" s="205"/>
      <c r="HG1725" s="205"/>
      <c r="HH1725" s="205"/>
      <c r="HI1725" s="205"/>
      <c r="HJ1725" s="205"/>
      <c r="HK1725" s="205"/>
      <c r="HL1725" s="205"/>
      <c r="HM1725" s="205"/>
      <c r="HN1725" s="205"/>
      <c r="HO1725" s="205"/>
      <c r="HP1725" s="205"/>
      <c r="HQ1725" s="205"/>
      <c r="HR1725" s="205"/>
      <c r="HS1725" s="205"/>
      <c r="HT1725" s="205"/>
      <c r="HU1725" s="205"/>
      <c r="HV1725" s="205"/>
      <c r="HW1725" s="205"/>
      <c r="HX1725" s="205"/>
      <c r="HY1725" s="205"/>
      <c r="HZ1725" s="205"/>
      <c r="IA1725" s="205"/>
      <c r="IB1725" s="205"/>
      <c r="IC1725" s="205"/>
      <c r="ID1725" s="205"/>
      <c r="IE1725" s="205"/>
      <c r="IF1725" s="205"/>
      <c r="IG1725" s="205"/>
      <c r="IH1725" s="205"/>
      <c r="II1725" s="205"/>
      <c r="IJ1725" s="205"/>
      <c r="IK1725" s="205"/>
      <c r="IL1725" s="205"/>
      <c r="IM1725" s="205"/>
      <c r="IN1725" s="205"/>
      <c r="IO1725" s="205"/>
      <c r="IP1725" s="205"/>
      <c r="IQ1725" s="205"/>
      <c r="IR1725" s="205"/>
      <c r="IS1725" s="205"/>
      <c r="IT1725" s="205"/>
      <c r="IU1725" s="205"/>
      <c r="IV1725" s="205"/>
      <c r="IW1725" s="205"/>
      <c r="IX1725" s="205"/>
      <c r="IY1725" s="205"/>
      <c r="IZ1725" s="205"/>
      <c r="JA1725" s="205"/>
      <c r="JB1725" s="205"/>
    </row>
    <row r="1726" spans="1:262" s="692" customFormat="1" x14ac:dyDescent="0.25">
      <c r="A1726" s="646">
        <v>1</v>
      </c>
      <c r="B1726" s="646">
        <v>1</v>
      </c>
      <c r="C1726" s="976" t="s">
        <v>261</v>
      </c>
      <c r="D1726" s="976"/>
      <c r="E1726" s="960"/>
      <c r="F1726" s="1186">
        <f t="shared" si="844"/>
        <v>9800</v>
      </c>
      <c r="G1726" s="1031">
        <f t="shared" si="844"/>
        <v>817</v>
      </c>
      <c r="H1726" s="1031">
        <f t="shared" si="844"/>
        <v>702</v>
      </c>
      <c r="I1726" s="1079">
        <f t="shared" si="845"/>
        <v>85.924112607099147</v>
      </c>
      <c r="J1726" s="1161"/>
      <c r="K1726" s="1161"/>
      <c r="L1726" s="1162"/>
      <c r="M1726" s="1162"/>
      <c r="N1726" s="1162"/>
      <c r="O1726" s="1162"/>
      <c r="P1726" s="1162"/>
      <c r="Q1726" s="1162"/>
      <c r="R1726" s="1200"/>
      <c r="S1726" s="1160"/>
      <c r="T1726" s="1160"/>
      <c r="U1726" s="3062"/>
      <c r="V1726" s="1160"/>
      <c r="W1726" s="1160"/>
      <c r="X1726" s="1160"/>
      <c r="Y1726" s="1160"/>
      <c r="Z1726" s="1160"/>
      <c r="AA1726" s="669"/>
      <c r="AB1726" s="205"/>
      <c r="AC1726" s="205"/>
      <c r="AD1726" s="205"/>
      <c r="AE1726" s="205"/>
      <c r="AF1726" s="205"/>
      <c r="AG1726" s="205"/>
      <c r="AH1726" s="205"/>
      <c r="AI1726" s="205"/>
      <c r="AJ1726" s="205"/>
      <c r="AK1726" s="205"/>
      <c r="AL1726" s="205"/>
      <c r="AM1726" s="205"/>
      <c r="AN1726" s="205"/>
      <c r="AO1726" s="205"/>
      <c r="AP1726" s="205"/>
      <c r="AQ1726" s="205"/>
      <c r="AR1726" s="205"/>
      <c r="AS1726" s="205"/>
      <c r="AT1726" s="205"/>
      <c r="AU1726" s="205"/>
      <c r="AV1726" s="205"/>
      <c r="AW1726" s="205"/>
      <c r="AX1726" s="205"/>
      <c r="AY1726" s="205"/>
      <c r="AZ1726" s="205"/>
      <c r="BA1726" s="205"/>
      <c r="BB1726" s="205"/>
      <c r="BC1726" s="205"/>
      <c r="BD1726" s="205"/>
      <c r="BE1726" s="205"/>
      <c r="BF1726" s="205"/>
      <c r="BG1726" s="205"/>
      <c r="BH1726" s="205"/>
      <c r="BI1726" s="205"/>
      <c r="BJ1726" s="205"/>
      <c r="BK1726" s="205"/>
      <c r="BL1726" s="205"/>
      <c r="BM1726" s="205"/>
      <c r="BN1726" s="205"/>
      <c r="BO1726" s="205"/>
      <c r="BP1726" s="205"/>
      <c r="BQ1726" s="205"/>
      <c r="BR1726" s="205"/>
      <c r="BS1726" s="205"/>
      <c r="BT1726" s="205"/>
      <c r="BU1726" s="205"/>
      <c r="BV1726" s="205"/>
      <c r="BW1726" s="205"/>
      <c r="BX1726" s="205"/>
      <c r="BY1726" s="205"/>
      <c r="BZ1726" s="205"/>
      <c r="CA1726" s="205"/>
      <c r="CB1726" s="205"/>
      <c r="CC1726" s="205"/>
      <c r="CD1726" s="205"/>
      <c r="CE1726" s="205"/>
      <c r="CF1726" s="205"/>
      <c r="CG1726" s="205"/>
      <c r="CH1726" s="205"/>
      <c r="CI1726" s="205"/>
      <c r="CJ1726" s="205"/>
      <c r="CK1726" s="205"/>
      <c r="CL1726" s="205"/>
      <c r="CM1726" s="205"/>
      <c r="CN1726" s="205"/>
      <c r="CO1726" s="205"/>
      <c r="CP1726" s="205"/>
      <c r="CQ1726" s="205"/>
      <c r="CR1726" s="205"/>
      <c r="CS1726" s="205"/>
      <c r="CT1726" s="205"/>
      <c r="CU1726" s="205"/>
      <c r="CV1726" s="205"/>
      <c r="CW1726" s="205"/>
      <c r="CX1726" s="205"/>
      <c r="CY1726" s="205"/>
      <c r="CZ1726" s="205"/>
      <c r="DA1726" s="205"/>
      <c r="DB1726" s="205"/>
      <c r="DC1726" s="205"/>
      <c r="DD1726" s="205"/>
      <c r="DE1726" s="205"/>
      <c r="DF1726" s="205"/>
      <c r="DG1726" s="205"/>
      <c r="DH1726" s="205"/>
      <c r="DI1726" s="205"/>
      <c r="DJ1726" s="205"/>
      <c r="DK1726" s="205"/>
      <c r="DL1726" s="205"/>
      <c r="DM1726" s="205"/>
      <c r="DN1726" s="205"/>
      <c r="DO1726" s="205"/>
      <c r="DP1726" s="205"/>
      <c r="DQ1726" s="205"/>
      <c r="DR1726" s="205"/>
      <c r="DS1726" s="205"/>
      <c r="DT1726" s="205"/>
      <c r="DU1726" s="205"/>
      <c r="DV1726" s="205"/>
      <c r="DW1726" s="205"/>
      <c r="DX1726" s="205"/>
      <c r="DY1726" s="205"/>
      <c r="DZ1726" s="205"/>
      <c r="EA1726" s="205"/>
      <c r="EB1726" s="205"/>
      <c r="EC1726" s="205"/>
      <c r="ED1726" s="205"/>
      <c r="EE1726" s="205"/>
      <c r="EF1726" s="205"/>
      <c r="EG1726" s="205"/>
      <c r="EH1726" s="205"/>
      <c r="EI1726" s="205"/>
      <c r="EJ1726" s="205"/>
      <c r="EK1726" s="205"/>
      <c r="EL1726" s="205"/>
      <c r="EM1726" s="205"/>
      <c r="EN1726" s="205"/>
      <c r="EO1726" s="205"/>
      <c r="EP1726" s="205"/>
      <c r="EQ1726" s="205"/>
      <c r="ER1726" s="205"/>
      <c r="ES1726" s="205"/>
      <c r="ET1726" s="205"/>
      <c r="EU1726" s="205"/>
      <c r="EV1726" s="205"/>
      <c r="EW1726" s="205"/>
      <c r="EX1726" s="205"/>
      <c r="EY1726" s="205"/>
      <c r="EZ1726" s="205"/>
      <c r="FA1726" s="205"/>
      <c r="FB1726" s="205"/>
      <c r="FC1726" s="205"/>
      <c r="FD1726" s="205"/>
      <c r="FE1726" s="205"/>
      <c r="FF1726" s="205"/>
      <c r="FG1726" s="205"/>
      <c r="FH1726" s="205"/>
      <c r="FI1726" s="205"/>
      <c r="FJ1726" s="205"/>
      <c r="FK1726" s="205"/>
      <c r="FL1726" s="205"/>
      <c r="FM1726" s="205"/>
      <c r="FN1726" s="205"/>
      <c r="FO1726" s="205"/>
      <c r="FP1726" s="205"/>
      <c r="FQ1726" s="205"/>
      <c r="FR1726" s="205"/>
      <c r="FS1726" s="205"/>
      <c r="FT1726" s="205"/>
      <c r="FU1726" s="205"/>
      <c r="FV1726" s="205"/>
      <c r="FW1726" s="205"/>
      <c r="FX1726" s="205"/>
      <c r="FY1726" s="205"/>
      <c r="FZ1726" s="205"/>
      <c r="GA1726" s="205"/>
      <c r="GB1726" s="205"/>
      <c r="GC1726" s="205"/>
      <c r="GD1726" s="205"/>
      <c r="GE1726" s="205"/>
      <c r="GF1726" s="205"/>
      <c r="GG1726" s="205"/>
      <c r="GH1726" s="205"/>
      <c r="GI1726" s="205"/>
      <c r="GJ1726" s="205"/>
      <c r="GK1726" s="205"/>
      <c r="GL1726" s="205"/>
      <c r="GM1726" s="205"/>
      <c r="GN1726" s="205"/>
      <c r="GO1726" s="205"/>
      <c r="GP1726" s="205"/>
      <c r="GQ1726" s="205"/>
      <c r="GR1726" s="205"/>
      <c r="GS1726" s="205"/>
      <c r="GT1726" s="205"/>
      <c r="GU1726" s="205"/>
      <c r="GV1726" s="205"/>
      <c r="GW1726" s="205"/>
      <c r="GX1726" s="205"/>
      <c r="GY1726" s="205"/>
      <c r="GZ1726" s="205"/>
      <c r="HA1726" s="205"/>
      <c r="HB1726" s="205"/>
      <c r="HC1726" s="205"/>
      <c r="HD1726" s="205"/>
      <c r="HE1726" s="205"/>
      <c r="HF1726" s="205"/>
      <c r="HG1726" s="205"/>
      <c r="HH1726" s="205"/>
      <c r="HI1726" s="205"/>
      <c r="HJ1726" s="205"/>
      <c r="HK1726" s="205"/>
      <c r="HL1726" s="205"/>
      <c r="HM1726" s="205"/>
      <c r="HN1726" s="205"/>
      <c r="HO1726" s="205"/>
      <c r="HP1726" s="205"/>
      <c r="HQ1726" s="205"/>
      <c r="HR1726" s="205"/>
      <c r="HS1726" s="205"/>
      <c r="HT1726" s="205"/>
      <c r="HU1726" s="205"/>
      <c r="HV1726" s="205"/>
      <c r="HW1726" s="205"/>
      <c r="HX1726" s="205"/>
      <c r="HY1726" s="205"/>
      <c r="HZ1726" s="205"/>
      <c r="IA1726" s="205"/>
      <c r="IB1726" s="205"/>
      <c r="IC1726" s="205"/>
      <c r="ID1726" s="205"/>
      <c r="IE1726" s="205"/>
      <c r="IF1726" s="205"/>
      <c r="IG1726" s="205"/>
      <c r="IH1726" s="205"/>
      <c r="II1726" s="205"/>
      <c r="IJ1726" s="205"/>
      <c r="IK1726" s="205"/>
      <c r="IL1726" s="205"/>
      <c r="IM1726" s="205"/>
      <c r="IN1726" s="205"/>
      <c r="IO1726" s="205"/>
      <c r="IP1726" s="205"/>
      <c r="IQ1726" s="205"/>
      <c r="IR1726" s="205"/>
      <c r="IS1726" s="205"/>
      <c r="IT1726" s="205"/>
      <c r="IU1726" s="205"/>
      <c r="IV1726" s="205"/>
      <c r="IW1726" s="205"/>
      <c r="IX1726" s="205"/>
      <c r="IY1726" s="205"/>
      <c r="IZ1726" s="205"/>
      <c r="JA1726" s="205"/>
      <c r="JB1726" s="205"/>
    </row>
    <row r="1727" spans="1:262" s="692" customFormat="1" x14ac:dyDescent="0.25">
      <c r="A1727" s="646">
        <v>1</v>
      </c>
      <c r="B1727" s="646">
        <v>1</v>
      </c>
      <c r="C1727" s="1035" t="s">
        <v>262</v>
      </c>
      <c r="D1727" s="1035"/>
      <c r="E1727" s="960"/>
      <c r="F1727" s="1589">
        <f t="shared" si="844"/>
        <v>9800</v>
      </c>
      <c r="G1727" s="961">
        <f t="shared" si="844"/>
        <v>817</v>
      </c>
      <c r="H1727" s="961">
        <f t="shared" si="844"/>
        <v>702</v>
      </c>
      <c r="I1727" s="1079">
        <f t="shared" si="845"/>
        <v>85.924112607099147</v>
      </c>
      <c r="J1727" s="1161"/>
      <c r="K1727" s="1161"/>
      <c r="L1727" s="1162"/>
      <c r="M1727" s="1162"/>
      <c r="N1727" s="1162"/>
      <c r="O1727" s="1162"/>
      <c r="P1727" s="1162"/>
      <c r="Q1727" s="1162"/>
      <c r="R1727" s="1200"/>
      <c r="S1727" s="1160"/>
      <c r="T1727" s="1200"/>
      <c r="U1727" s="3064"/>
      <c r="V1727" s="1200"/>
      <c r="W1727" s="1200"/>
      <c r="X1727" s="2007"/>
      <c r="Y1727" s="2007"/>
      <c r="Z1727" s="1200"/>
      <c r="AA1727" s="669"/>
      <c r="AB1727" s="205"/>
      <c r="AC1727" s="205"/>
      <c r="AD1727" s="205"/>
      <c r="AE1727" s="205"/>
      <c r="AF1727" s="205"/>
      <c r="AG1727" s="205"/>
      <c r="AH1727" s="205"/>
      <c r="AI1727" s="205"/>
      <c r="AJ1727" s="205"/>
      <c r="AK1727" s="205"/>
      <c r="AL1727" s="205"/>
      <c r="AM1727" s="205"/>
      <c r="AN1727" s="205"/>
      <c r="AO1727" s="205"/>
      <c r="AP1727" s="205"/>
      <c r="AQ1727" s="205"/>
      <c r="AR1727" s="205"/>
      <c r="AS1727" s="205"/>
      <c r="AT1727" s="205"/>
      <c r="AU1727" s="205"/>
      <c r="AV1727" s="205"/>
      <c r="AW1727" s="205"/>
      <c r="AX1727" s="205"/>
      <c r="AY1727" s="205"/>
      <c r="AZ1727" s="205"/>
      <c r="BA1727" s="205"/>
      <c r="BB1727" s="205"/>
      <c r="BC1727" s="205"/>
      <c r="BD1727" s="205"/>
      <c r="BE1727" s="205"/>
      <c r="BF1727" s="205"/>
      <c r="BG1727" s="205"/>
      <c r="BH1727" s="205"/>
      <c r="BI1727" s="205"/>
      <c r="BJ1727" s="205"/>
      <c r="BK1727" s="205"/>
      <c r="BL1727" s="205"/>
      <c r="BM1727" s="205"/>
      <c r="BN1727" s="205"/>
      <c r="BO1727" s="205"/>
      <c r="BP1727" s="205"/>
      <c r="BQ1727" s="205"/>
      <c r="BR1727" s="205"/>
      <c r="BS1727" s="205"/>
      <c r="BT1727" s="205"/>
      <c r="BU1727" s="205"/>
      <c r="BV1727" s="205"/>
      <c r="BW1727" s="205"/>
      <c r="BX1727" s="205"/>
      <c r="BY1727" s="205"/>
      <c r="BZ1727" s="205"/>
      <c r="CA1727" s="205"/>
      <c r="CB1727" s="205"/>
      <c r="CC1727" s="205"/>
      <c r="CD1727" s="205"/>
      <c r="CE1727" s="205"/>
      <c r="CF1727" s="205"/>
      <c r="CG1727" s="205"/>
      <c r="CH1727" s="205"/>
      <c r="CI1727" s="205"/>
      <c r="CJ1727" s="205"/>
      <c r="CK1727" s="205"/>
      <c r="CL1727" s="205"/>
      <c r="CM1727" s="205"/>
      <c r="CN1727" s="205"/>
      <c r="CO1727" s="205"/>
      <c r="CP1727" s="205"/>
      <c r="CQ1727" s="205"/>
      <c r="CR1727" s="205"/>
      <c r="CS1727" s="205"/>
      <c r="CT1727" s="205"/>
      <c r="CU1727" s="205"/>
      <c r="CV1727" s="205"/>
      <c r="CW1727" s="205"/>
      <c r="CX1727" s="205"/>
      <c r="CY1727" s="205"/>
      <c r="CZ1727" s="205"/>
      <c r="DA1727" s="205"/>
      <c r="DB1727" s="205"/>
      <c r="DC1727" s="205"/>
      <c r="DD1727" s="205"/>
      <c r="DE1727" s="205"/>
      <c r="DF1727" s="205"/>
      <c r="DG1727" s="205"/>
      <c r="DH1727" s="205"/>
      <c r="DI1727" s="205"/>
      <c r="DJ1727" s="205"/>
      <c r="DK1727" s="205"/>
      <c r="DL1727" s="205"/>
      <c r="DM1727" s="205"/>
      <c r="DN1727" s="205"/>
      <c r="DO1727" s="205"/>
      <c r="DP1727" s="205"/>
      <c r="DQ1727" s="205"/>
      <c r="DR1727" s="205"/>
      <c r="DS1727" s="205"/>
      <c r="DT1727" s="205"/>
      <c r="DU1727" s="205"/>
      <c r="DV1727" s="205"/>
      <c r="DW1727" s="205"/>
      <c r="DX1727" s="205"/>
      <c r="DY1727" s="205"/>
      <c r="DZ1727" s="205"/>
      <c r="EA1727" s="205"/>
      <c r="EB1727" s="205"/>
      <c r="EC1727" s="205"/>
      <c r="ED1727" s="205"/>
      <c r="EE1727" s="205"/>
      <c r="EF1727" s="205"/>
      <c r="EG1727" s="205"/>
      <c r="EH1727" s="205"/>
      <c r="EI1727" s="205"/>
      <c r="EJ1727" s="205"/>
      <c r="EK1727" s="205"/>
      <c r="EL1727" s="205"/>
      <c r="EM1727" s="205"/>
      <c r="EN1727" s="205"/>
      <c r="EO1727" s="205"/>
      <c r="EP1727" s="205"/>
      <c r="EQ1727" s="205"/>
      <c r="ER1727" s="205"/>
      <c r="ES1727" s="205"/>
      <c r="ET1727" s="205"/>
      <c r="EU1727" s="205"/>
      <c r="EV1727" s="205"/>
      <c r="EW1727" s="205"/>
      <c r="EX1727" s="205"/>
      <c r="EY1727" s="205"/>
      <c r="EZ1727" s="205"/>
      <c r="FA1727" s="205"/>
      <c r="FB1727" s="205"/>
      <c r="FC1727" s="205"/>
      <c r="FD1727" s="205"/>
      <c r="FE1727" s="205"/>
      <c r="FF1727" s="205"/>
      <c r="FG1727" s="205"/>
      <c r="FH1727" s="205"/>
      <c r="FI1727" s="205"/>
      <c r="FJ1727" s="205"/>
      <c r="FK1727" s="205"/>
      <c r="FL1727" s="205"/>
      <c r="FM1727" s="205"/>
      <c r="FN1727" s="205"/>
      <c r="FO1727" s="205"/>
      <c r="FP1727" s="205"/>
      <c r="FQ1727" s="205"/>
      <c r="FR1727" s="205"/>
      <c r="FS1727" s="205"/>
      <c r="FT1727" s="205"/>
      <c r="FU1727" s="205"/>
      <c r="FV1727" s="205"/>
      <c r="FW1727" s="205"/>
      <c r="FX1727" s="205"/>
      <c r="FY1727" s="205"/>
      <c r="FZ1727" s="205"/>
      <c r="GA1727" s="205"/>
      <c r="GB1727" s="205"/>
      <c r="GC1727" s="205"/>
      <c r="GD1727" s="205"/>
      <c r="GE1727" s="205"/>
      <c r="GF1727" s="205"/>
      <c r="GG1727" s="205"/>
      <c r="GH1727" s="205"/>
      <c r="GI1727" s="205"/>
      <c r="GJ1727" s="205"/>
      <c r="GK1727" s="205"/>
      <c r="GL1727" s="205"/>
      <c r="GM1727" s="205"/>
      <c r="GN1727" s="205"/>
      <c r="GO1727" s="205"/>
      <c r="GP1727" s="205"/>
      <c r="GQ1727" s="205"/>
      <c r="GR1727" s="205"/>
      <c r="GS1727" s="205"/>
      <c r="GT1727" s="205"/>
      <c r="GU1727" s="205"/>
      <c r="GV1727" s="205"/>
      <c r="GW1727" s="205"/>
      <c r="GX1727" s="205"/>
      <c r="GY1727" s="205"/>
      <c r="GZ1727" s="205"/>
      <c r="HA1727" s="205"/>
      <c r="HB1727" s="205"/>
      <c r="HC1727" s="205"/>
      <c r="HD1727" s="205"/>
      <c r="HE1727" s="205"/>
      <c r="HF1727" s="205"/>
      <c r="HG1727" s="205"/>
      <c r="HH1727" s="205"/>
      <c r="HI1727" s="205"/>
      <c r="HJ1727" s="205"/>
      <c r="HK1727" s="205"/>
      <c r="HL1727" s="205"/>
      <c r="HM1727" s="205"/>
      <c r="HN1727" s="205"/>
      <c r="HO1727" s="205"/>
      <c r="HP1727" s="205"/>
      <c r="HQ1727" s="205"/>
      <c r="HR1727" s="205"/>
      <c r="HS1727" s="205"/>
      <c r="HT1727" s="205"/>
      <c r="HU1727" s="205"/>
      <c r="HV1727" s="205"/>
      <c r="HW1727" s="205"/>
      <c r="HX1727" s="205"/>
      <c r="HY1727" s="205"/>
      <c r="HZ1727" s="205"/>
      <c r="IA1727" s="205"/>
      <c r="IB1727" s="205"/>
      <c r="IC1727" s="205"/>
      <c r="ID1727" s="205"/>
      <c r="IE1727" s="205"/>
      <c r="IF1727" s="205"/>
      <c r="IG1727" s="205"/>
      <c r="IH1727" s="205"/>
      <c r="II1727" s="205"/>
      <c r="IJ1727" s="205"/>
      <c r="IK1727" s="205"/>
      <c r="IL1727" s="205"/>
      <c r="IM1727" s="205"/>
      <c r="IN1727" s="205"/>
      <c r="IO1727" s="205"/>
      <c r="IP1727" s="205"/>
      <c r="IQ1727" s="205"/>
      <c r="IR1727" s="205"/>
      <c r="IS1727" s="205"/>
      <c r="IT1727" s="205"/>
      <c r="IU1727" s="205"/>
      <c r="IV1727" s="205"/>
      <c r="IW1727" s="205"/>
      <c r="IX1727" s="205"/>
      <c r="IY1727" s="205"/>
      <c r="IZ1727" s="205"/>
      <c r="JA1727" s="205"/>
      <c r="JB1727" s="205"/>
    </row>
    <row r="1728" spans="1:262" s="692" customFormat="1" x14ac:dyDescent="0.25">
      <c r="A1728" s="646">
        <v>1</v>
      </c>
      <c r="B1728" s="646">
        <v>1</v>
      </c>
      <c r="C1728" s="983" t="s">
        <v>263</v>
      </c>
      <c r="D1728" s="983"/>
      <c r="E1728" s="960"/>
      <c r="F1728" s="1186">
        <f t="shared" si="844"/>
        <v>2</v>
      </c>
      <c r="G1728" s="1031">
        <f t="shared" si="844"/>
        <v>0</v>
      </c>
      <c r="H1728" s="1031">
        <f t="shared" si="844"/>
        <v>0</v>
      </c>
      <c r="I1728" s="1079" t="e">
        <f t="shared" si="845"/>
        <v>#DIV/0!</v>
      </c>
      <c r="J1728" s="1161"/>
      <c r="K1728" s="1161"/>
      <c r="L1728" s="1162"/>
      <c r="M1728" s="1162"/>
      <c r="N1728" s="1162"/>
      <c r="O1728" s="1162"/>
      <c r="P1728" s="1162"/>
      <c r="Q1728" s="1162"/>
      <c r="R1728" s="1200"/>
      <c r="S1728" s="1160"/>
      <c r="T1728" s="1200"/>
      <c r="U1728" s="3064"/>
      <c r="V1728" s="1200"/>
      <c r="W1728" s="1200"/>
      <c r="X1728" s="2007"/>
      <c r="Y1728" s="2007"/>
      <c r="Z1728" s="1200"/>
      <c r="AA1728" s="669"/>
      <c r="AB1728" s="205"/>
      <c r="AC1728" s="205"/>
      <c r="AD1728" s="205"/>
      <c r="AE1728" s="205"/>
      <c r="AF1728" s="205"/>
      <c r="AG1728" s="205"/>
      <c r="AH1728" s="205"/>
      <c r="AI1728" s="205"/>
      <c r="AJ1728" s="205"/>
      <c r="AK1728" s="205"/>
      <c r="AL1728" s="205"/>
      <c r="AM1728" s="205"/>
      <c r="AN1728" s="205"/>
      <c r="AO1728" s="205"/>
      <c r="AP1728" s="205"/>
      <c r="AQ1728" s="205"/>
      <c r="AR1728" s="205"/>
      <c r="AS1728" s="205"/>
      <c r="AT1728" s="205"/>
      <c r="AU1728" s="205"/>
      <c r="AV1728" s="205"/>
      <c r="AW1728" s="205"/>
      <c r="AX1728" s="205"/>
      <c r="AY1728" s="205"/>
      <c r="AZ1728" s="205"/>
      <c r="BA1728" s="205"/>
      <c r="BB1728" s="205"/>
      <c r="BC1728" s="205"/>
      <c r="BD1728" s="205"/>
      <c r="BE1728" s="205"/>
      <c r="BF1728" s="205"/>
      <c r="BG1728" s="205"/>
      <c r="BH1728" s="205"/>
      <c r="BI1728" s="205"/>
      <c r="BJ1728" s="205"/>
      <c r="BK1728" s="205"/>
      <c r="BL1728" s="205"/>
      <c r="BM1728" s="205"/>
      <c r="BN1728" s="205"/>
      <c r="BO1728" s="205"/>
      <c r="BP1728" s="205"/>
      <c r="BQ1728" s="205"/>
      <c r="BR1728" s="205"/>
      <c r="BS1728" s="205"/>
      <c r="BT1728" s="205"/>
      <c r="BU1728" s="205"/>
      <c r="BV1728" s="205"/>
      <c r="BW1728" s="205"/>
      <c r="BX1728" s="205"/>
      <c r="BY1728" s="205"/>
      <c r="BZ1728" s="205"/>
      <c r="CA1728" s="205"/>
      <c r="CB1728" s="205"/>
      <c r="CC1728" s="205"/>
      <c r="CD1728" s="205"/>
      <c r="CE1728" s="205"/>
      <c r="CF1728" s="205"/>
      <c r="CG1728" s="205"/>
      <c r="CH1728" s="205"/>
      <c r="CI1728" s="205"/>
      <c r="CJ1728" s="205"/>
      <c r="CK1728" s="205"/>
      <c r="CL1728" s="205"/>
      <c r="CM1728" s="205"/>
      <c r="CN1728" s="205"/>
      <c r="CO1728" s="205"/>
      <c r="CP1728" s="205"/>
      <c r="CQ1728" s="205"/>
      <c r="CR1728" s="205"/>
      <c r="CS1728" s="205"/>
      <c r="CT1728" s="205"/>
      <c r="CU1728" s="205"/>
      <c r="CV1728" s="205"/>
      <c r="CW1728" s="205"/>
      <c r="CX1728" s="205"/>
      <c r="CY1728" s="205"/>
      <c r="CZ1728" s="205"/>
      <c r="DA1728" s="205"/>
      <c r="DB1728" s="205"/>
      <c r="DC1728" s="205"/>
      <c r="DD1728" s="205"/>
      <c r="DE1728" s="205"/>
      <c r="DF1728" s="205"/>
      <c r="DG1728" s="205"/>
      <c r="DH1728" s="205"/>
      <c r="DI1728" s="205"/>
      <c r="DJ1728" s="205"/>
      <c r="DK1728" s="205"/>
      <c r="DL1728" s="205"/>
      <c r="DM1728" s="205"/>
      <c r="DN1728" s="205"/>
      <c r="DO1728" s="205"/>
      <c r="DP1728" s="205"/>
      <c r="DQ1728" s="205"/>
      <c r="DR1728" s="205"/>
      <c r="DS1728" s="205"/>
      <c r="DT1728" s="205"/>
      <c r="DU1728" s="205"/>
      <c r="DV1728" s="205"/>
      <c r="DW1728" s="205"/>
      <c r="DX1728" s="205"/>
      <c r="DY1728" s="205"/>
      <c r="DZ1728" s="205"/>
      <c r="EA1728" s="205"/>
      <c r="EB1728" s="205"/>
      <c r="EC1728" s="205"/>
      <c r="ED1728" s="205"/>
      <c r="EE1728" s="205"/>
      <c r="EF1728" s="205"/>
      <c r="EG1728" s="205"/>
      <c r="EH1728" s="205"/>
      <c r="EI1728" s="205"/>
      <c r="EJ1728" s="205"/>
      <c r="EK1728" s="205"/>
      <c r="EL1728" s="205"/>
      <c r="EM1728" s="205"/>
      <c r="EN1728" s="205"/>
      <c r="EO1728" s="205"/>
      <c r="EP1728" s="205"/>
      <c r="EQ1728" s="205"/>
      <c r="ER1728" s="205"/>
      <c r="ES1728" s="205"/>
      <c r="ET1728" s="205"/>
      <c r="EU1728" s="205"/>
      <c r="EV1728" s="205"/>
      <c r="EW1728" s="205"/>
      <c r="EX1728" s="205"/>
      <c r="EY1728" s="205"/>
      <c r="EZ1728" s="205"/>
      <c r="FA1728" s="205"/>
      <c r="FB1728" s="205"/>
      <c r="FC1728" s="205"/>
      <c r="FD1728" s="205"/>
      <c r="FE1728" s="205"/>
      <c r="FF1728" s="205"/>
      <c r="FG1728" s="205"/>
      <c r="FH1728" s="205"/>
      <c r="FI1728" s="205"/>
      <c r="FJ1728" s="205"/>
      <c r="FK1728" s="205"/>
      <c r="FL1728" s="205"/>
      <c r="FM1728" s="205"/>
      <c r="FN1728" s="205"/>
      <c r="FO1728" s="205"/>
      <c r="FP1728" s="205"/>
      <c r="FQ1728" s="205"/>
      <c r="FR1728" s="205"/>
      <c r="FS1728" s="205"/>
      <c r="FT1728" s="205"/>
      <c r="FU1728" s="205"/>
      <c r="FV1728" s="205"/>
      <c r="FW1728" s="205"/>
      <c r="FX1728" s="205"/>
      <c r="FY1728" s="205"/>
      <c r="FZ1728" s="205"/>
      <c r="GA1728" s="205"/>
      <c r="GB1728" s="205"/>
      <c r="GC1728" s="205"/>
      <c r="GD1728" s="205"/>
      <c r="GE1728" s="205"/>
      <c r="GF1728" s="205"/>
      <c r="GG1728" s="205"/>
      <c r="GH1728" s="205"/>
      <c r="GI1728" s="205"/>
      <c r="GJ1728" s="205"/>
      <c r="GK1728" s="205"/>
      <c r="GL1728" s="205"/>
      <c r="GM1728" s="205"/>
      <c r="GN1728" s="205"/>
      <c r="GO1728" s="205"/>
      <c r="GP1728" s="205"/>
      <c r="GQ1728" s="205"/>
      <c r="GR1728" s="205"/>
      <c r="GS1728" s="205"/>
      <c r="GT1728" s="205"/>
      <c r="GU1728" s="205"/>
      <c r="GV1728" s="205"/>
      <c r="GW1728" s="205"/>
      <c r="GX1728" s="205"/>
      <c r="GY1728" s="205"/>
      <c r="GZ1728" s="205"/>
      <c r="HA1728" s="205"/>
      <c r="HB1728" s="205"/>
      <c r="HC1728" s="205"/>
      <c r="HD1728" s="205"/>
      <c r="HE1728" s="205"/>
      <c r="HF1728" s="205"/>
      <c r="HG1728" s="205"/>
      <c r="HH1728" s="205"/>
      <c r="HI1728" s="205"/>
      <c r="HJ1728" s="205"/>
      <c r="HK1728" s="205"/>
      <c r="HL1728" s="205"/>
      <c r="HM1728" s="205"/>
      <c r="HN1728" s="205"/>
      <c r="HO1728" s="205"/>
      <c r="HP1728" s="205"/>
      <c r="HQ1728" s="205"/>
      <c r="HR1728" s="205"/>
      <c r="HS1728" s="205"/>
      <c r="HT1728" s="205"/>
      <c r="HU1728" s="205"/>
      <c r="HV1728" s="205"/>
      <c r="HW1728" s="205"/>
      <c r="HX1728" s="205"/>
      <c r="HY1728" s="205"/>
      <c r="HZ1728" s="205"/>
      <c r="IA1728" s="205"/>
      <c r="IB1728" s="205"/>
      <c r="IC1728" s="205"/>
      <c r="ID1728" s="205"/>
      <c r="IE1728" s="205"/>
      <c r="IF1728" s="205"/>
      <c r="IG1728" s="205"/>
      <c r="IH1728" s="205"/>
      <c r="II1728" s="205"/>
      <c r="IJ1728" s="205"/>
      <c r="IK1728" s="205"/>
      <c r="IL1728" s="205"/>
      <c r="IM1728" s="205"/>
      <c r="IN1728" s="205"/>
      <c r="IO1728" s="205"/>
      <c r="IP1728" s="205"/>
      <c r="IQ1728" s="205"/>
      <c r="IR1728" s="205"/>
      <c r="IS1728" s="205"/>
      <c r="IT1728" s="205"/>
      <c r="IU1728" s="205"/>
      <c r="IV1728" s="205"/>
      <c r="IW1728" s="205"/>
      <c r="IX1728" s="205"/>
      <c r="IY1728" s="205"/>
      <c r="IZ1728" s="205"/>
      <c r="JA1728" s="205"/>
      <c r="JB1728" s="205"/>
    </row>
    <row r="1729" spans="1:262" s="692" customFormat="1" ht="30" x14ac:dyDescent="0.25">
      <c r="A1729" s="646">
        <v>1</v>
      </c>
      <c r="B1729" s="646">
        <v>1</v>
      </c>
      <c r="C1729" s="1233" t="s">
        <v>264</v>
      </c>
      <c r="D1729" s="1035"/>
      <c r="E1729" s="964"/>
      <c r="F1729" s="1591">
        <f t="shared" si="844"/>
        <v>2</v>
      </c>
      <c r="G1729" s="965">
        <f t="shared" si="844"/>
        <v>0</v>
      </c>
      <c r="H1729" s="965">
        <f t="shared" si="844"/>
        <v>0</v>
      </c>
      <c r="I1729" s="1064" t="e">
        <f t="shared" si="845"/>
        <v>#DIV/0!</v>
      </c>
      <c r="J1729" s="1470"/>
      <c r="K1729" s="1470"/>
      <c r="L1729" s="1471"/>
      <c r="M1729" s="1471"/>
      <c r="N1729" s="1471"/>
      <c r="O1729" s="1471"/>
      <c r="P1729" s="1471"/>
      <c r="Q1729" s="1471"/>
      <c r="R1729" s="1200"/>
      <c r="S1729" s="1160"/>
      <c r="T1729" s="1200"/>
      <c r="U1729" s="3216"/>
      <c r="V1729" s="1205"/>
      <c r="W1729" s="1205"/>
      <c r="X1729" s="2017"/>
      <c r="Y1729" s="2017"/>
      <c r="Z1729" s="1205"/>
      <c r="AA1729" s="669"/>
      <c r="AB1729" s="205"/>
      <c r="AC1729" s="205"/>
      <c r="AD1729" s="205"/>
      <c r="AE1729" s="205"/>
      <c r="AF1729" s="205"/>
      <c r="AG1729" s="205"/>
      <c r="AH1729" s="205"/>
      <c r="AI1729" s="205"/>
      <c r="AJ1729" s="205"/>
      <c r="AK1729" s="205"/>
      <c r="AL1729" s="205"/>
      <c r="AM1729" s="205"/>
      <c r="AN1729" s="205"/>
      <c r="AO1729" s="205"/>
      <c r="AP1729" s="205"/>
      <c r="AQ1729" s="205"/>
      <c r="AR1729" s="205"/>
      <c r="AS1729" s="205"/>
      <c r="AT1729" s="205"/>
      <c r="AU1729" s="205"/>
      <c r="AV1729" s="205"/>
      <c r="AW1729" s="205"/>
      <c r="AX1729" s="205"/>
      <c r="AY1729" s="205"/>
      <c r="AZ1729" s="205"/>
      <c r="BA1729" s="205"/>
      <c r="BB1729" s="205"/>
      <c r="BC1729" s="205"/>
      <c r="BD1729" s="205"/>
      <c r="BE1729" s="205"/>
      <c r="BF1729" s="205"/>
      <c r="BG1729" s="205"/>
      <c r="BH1729" s="205"/>
      <c r="BI1729" s="205"/>
      <c r="BJ1729" s="205"/>
      <c r="BK1729" s="205"/>
      <c r="BL1729" s="205"/>
      <c r="BM1729" s="205"/>
      <c r="BN1729" s="205"/>
      <c r="BO1729" s="205"/>
      <c r="BP1729" s="205"/>
      <c r="BQ1729" s="205"/>
      <c r="BR1729" s="205"/>
      <c r="BS1729" s="205"/>
      <c r="BT1729" s="205"/>
      <c r="BU1729" s="205"/>
      <c r="BV1729" s="205"/>
      <c r="BW1729" s="205"/>
      <c r="BX1729" s="205"/>
      <c r="BY1729" s="205"/>
      <c r="BZ1729" s="205"/>
      <c r="CA1729" s="205"/>
      <c r="CB1729" s="205"/>
      <c r="CC1729" s="205"/>
      <c r="CD1729" s="205"/>
      <c r="CE1729" s="205"/>
      <c r="CF1729" s="205"/>
      <c r="CG1729" s="205"/>
      <c r="CH1729" s="205"/>
      <c r="CI1729" s="205"/>
      <c r="CJ1729" s="205"/>
      <c r="CK1729" s="205"/>
      <c r="CL1729" s="205"/>
      <c r="CM1729" s="205"/>
      <c r="CN1729" s="205"/>
      <c r="CO1729" s="205"/>
      <c r="CP1729" s="205"/>
      <c r="CQ1729" s="205"/>
      <c r="CR1729" s="205"/>
      <c r="CS1729" s="205"/>
      <c r="CT1729" s="205"/>
      <c r="CU1729" s="205"/>
      <c r="CV1729" s="205"/>
      <c r="CW1729" s="205"/>
      <c r="CX1729" s="205"/>
      <c r="CY1729" s="205"/>
      <c r="CZ1729" s="205"/>
      <c r="DA1729" s="205"/>
      <c r="DB1729" s="205"/>
      <c r="DC1729" s="205"/>
      <c r="DD1729" s="205"/>
      <c r="DE1729" s="205"/>
      <c r="DF1729" s="205"/>
      <c r="DG1729" s="205"/>
      <c r="DH1729" s="205"/>
      <c r="DI1729" s="205"/>
      <c r="DJ1729" s="205"/>
      <c r="DK1729" s="205"/>
      <c r="DL1729" s="205"/>
      <c r="DM1729" s="205"/>
      <c r="DN1729" s="205"/>
      <c r="DO1729" s="205"/>
      <c r="DP1729" s="205"/>
      <c r="DQ1729" s="205"/>
      <c r="DR1729" s="205"/>
      <c r="DS1729" s="205"/>
      <c r="DT1729" s="205"/>
      <c r="DU1729" s="205"/>
      <c r="DV1729" s="205"/>
      <c r="DW1729" s="205"/>
      <c r="DX1729" s="205"/>
      <c r="DY1729" s="205"/>
      <c r="DZ1729" s="205"/>
      <c r="EA1729" s="205"/>
      <c r="EB1729" s="205"/>
      <c r="EC1729" s="205"/>
      <c r="ED1729" s="205"/>
      <c r="EE1729" s="205"/>
      <c r="EF1729" s="205"/>
      <c r="EG1729" s="205"/>
      <c r="EH1729" s="205"/>
      <c r="EI1729" s="205"/>
      <c r="EJ1729" s="205"/>
      <c r="EK1729" s="205"/>
      <c r="EL1729" s="205"/>
      <c r="EM1729" s="205"/>
      <c r="EN1729" s="205"/>
      <c r="EO1729" s="205"/>
      <c r="EP1729" s="205"/>
      <c r="EQ1729" s="205"/>
      <c r="ER1729" s="205"/>
      <c r="ES1729" s="205"/>
      <c r="ET1729" s="205"/>
      <c r="EU1729" s="205"/>
      <c r="EV1729" s="205"/>
      <c r="EW1729" s="205"/>
      <c r="EX1729" s="205"/>
      <c r="EY1729" s="205"/>
      <c r="EZ1729" s="205"/>
      <c r="FA1729" s="205"/>
      <c r="FB1729" s="205"/>
      <c r="FC1729" s="205"/>
      <c r="FD1729" s="205"/>
      <c r="FE1729" s="205"/>
      <c r="FF1729" s="205"/>
      <c r="FG1729" s="205"/>
      <c r="FH1729" s="205"/>
      <c r="FI1729" s="205"/>
      <c r="FJ1729" s="205"/>
      <c r="FK1729" s="205"/>
      <c r="FL1729" s="205"/>
      <c r="FM1729" s="205"/>
      <c r="FN1729" s="205"/>
      <c r="FO1729" s="205"/>
      <c r="FP1729" s="205"/>
      <c r="FQ1729" s="205"/>
      <c r="FR1729" s="205"/>
      <c r="FS1729" s="205"/>
      <c r="FT1729" s="205"/>
      <c r="FU1729" s="205"/>
      <c r="FV1729" s="205"/>
      <c r="FW1729" s="205"/>
      <c r="FX1729" s="205"/>
      <c r="FY1729" s="205"/>
      <c r="FZ1729" s="205"/>
      <c r="GA1729" s="205"/>
      <c r="GB1729" s="205"/>
      <c r="GC1729" s="205"/>
      <c r="GD1729" s="205"/>
      <c r="GE1729" s="205"/>
      <c r="GF1729" s="205"/>
      <c r="GG1729" s="205"/>
      <c r="GH1729" s="205"/>
      <c r="GI1729" s="205"/>
      <c r="GJ1729" s="205"/>
      <c r="GK1729" s="205"/>
      <c r="GL1729" s="205"/>
      <c r="GM1729" s="205"/>
      <c r="GN1729" s="205"/>
      <c r="GO1729" s="205"/>
      <c r="GP1729" s="205"/>
      <c r="GQ1729" s="205"/>
      <c r="GR1729" s="205"/>
      <c r="GS1729" s="205"/>
      <c r="GT1729" s="205"/>
      <c r="GU1729" s="205"/>
      <c r="GV1729" s="205"/>
      <c r="GW1729" s="205"/>
      <c r="GX1729" s="205"/>
      <c r="GY1729" s="205"/>
      <c r="GZ1729" s="205"/>
      <c r="HA1729" s="205"/>
      <c r="HB1729" s="205"/>
      <c r="HC1729" s="205"/>
      <c r="HD1729" s="205"/>
      <c r="HE1729" s="205"/>
      <c r="HF1729" s="205"/>
      <c r="HG1729" s="205"/>
      <c r="HH1729" s="205"/>
      <c r="HI1729" s="205"/>
      <c r="HJ1729" s="205"/>
      <c r="HK1729" s="205"/>
      <c r="HL1729" s="205"/>
      <c r="HM1729" s="205"/>
      <c r="HN1729" s="205"/>
      <c r="HO1729" s="205"/>
      <c r="HP1729" s="205"/>
      <c r="HQ1729" s="205"/>
      <c r="HR1729" s="205"/>
      <c r="HS1729" s="205"/>
      <c r="HT1729" s="205"/>
      <c r="HU1729" s="205"/>
      <c r="HV1729" s="205"/>
      <c r="HW1729" s="205"/>
      <c r="HX1729" s="205"/>
      <c r="HY1729" s="205"/>
      <c r="HZ1729" s="205"/>
      <c r="IA1729" s="205"/>
      <c r="IB1729" s="205"/>
      <c r="IC1729" s="205"/>
      <c r="ID1729" s="205"/>
      <c r="IE1729" s="205"/>
      <c r="IF1729" s="205"/>
      <c r="IG1729" s="205"/>
      <c r="IH1729" s="205"/>
      <c r="II1729" s="205"/>
      <c r="IJ1729" s="205"/>
      <c r="IK1729" s="205"/>
      <c r="IL1729" s="205"/>
      <c r="IM1729" s="205"/>
      <c r="IN1729" s="205"/>
      <c r="IO1729" s="205"/>
      <c r="IP1729" s="205"/>
      <c r="IQ1729" s="205"/>
      <c r="IR1729" s="205"/>
      <c r="IS1729" s="205"/>
      <c r="IT1729" s="205"/>
      <c r="IU1729" s="205"/>
      <c r="IV1729" s="205"/>
      <c r="IW1729" s="205"/>
      <c r="IX1729" s="205"/>
      <c r="IY1729" s="205"/>
      <c r="IZ1729" s="205"/>
      <c r="JA1729" s="205"/>
      <c r="JB1729" s="205"/>
    </row>
    <row r="1730" spans="1:262" s="692" customFormat="1" ht="15.75" thickBot="1" x14ac:dyDescent="0.3">
      <c r="A1730" s="646"/>
      <c r="B1730" s="646">
        <v>1</v>
      </c>
      <c r="C1730" s="1110" t="s">
        <v>275</v>
      </c>
      <c r="D1730" s="1110"/>
      <c r="E1730" s="1172"/>
      <c r="F1730" s="1608">
        <f t="shared" si="844"/>
        <v>9802</v>
      </c>
      <c r="G1730" s="989">
        <f t="shared" si="844"/>
        <v>817</v>
      </c>
      <c r="H1730" s="989">
        <f t="shared" si="844"/>
        <v>702</v>
      </c>
      <c r="I1730" s="1080">
        <f t="shared" si="845"/>
        <v>85.924112607099147</v>
      </c>
      <c r="J1730" s="1170"/>
      <c r="K1730" s="1170"/>
      <c r="L1730" s="1171"/>
      <c r="M1730" s="1171"/>
      <c r="N1730" s="1171"/>
      <c r="O1730" s="1171"/>
      <c r="P1730" s="1171"/>
      <c r="Q1730" s="1171"/>
      <c r="R1730" s="1208">
        <f t="shared" ref="R1730:W1730" si="847">R1667</f>
        <v>26288.601199999997</v>
      </c>
      <c r="S1730" s="1267">
        <f t="shared" si="847"/>
        <v>2190.7167666666664</v>
      </c>
      <c r="T1730" s="1208">
        <f t="shared" si="847"/>
        <v>2181.6235999999999</v>
      </c>
      <c r="U1730" s="3217">
        <f t="shared" si="847"/>
        <v>0</v>
      </c>
      <c r="V1730" s="1208">
        <f t="shared" si="847"/>
        <v>0</v>
      </c>
      <c r="W1730" s="1208">
        <f t="shared" si="847"/>
        <v>-9.0931666666665478</v>
      </c>
      <c r="X1730" s="1208"/>
      <c r="Y1730" s="1208">
        <f>Y1667</f>
        <v>-4.5009799999999993</v>
      </c>
      <c r="Z1730" s="1208">
        <f>Z1667</f>
        <v>2177.1226200000001</v>
      </c>
      <c r="AA1730" s="669"/>
      <c r="AB1730" s="205"/>
      <c r="AC1730" s="205"/>
      <c r="AD1730" s="205"/>
      <c r="AE1730" s="205"/>
      <c r="AF1730" s="205"/>
      <c r="AG1730" s="205"/>
      <c r="AH1730" s="205"/>
      <c r="AI1730" s="205"/>
      <c r="AJ1730" s="205"/>
      <c r="AK1730" s="205"/>
      <c r="AL1730" s="205"/>
      <c r="AM1730" s="205"/>
      <c r="AN1730" s="205"/>
      <c r="AO1730" s="205"/>
      <c r="AP1730" s="205"/>
      <c r="AQ1730" s="205"/>
      <c r="AR1730" s="205"/>
      <c r="AS1730" s="205"/>
      <c r="AT1730" s="205"/>
      <c r="AU1730" s="205"/>
      <c r="AV1730" s="205"/>
      <c r="AW1730" s="205"/>
      <c r="AX1730" s="205"/>
      <c r="AY1730" s="205"/>
      <c r="AZ1730" s="205"/>
      <c r="BA1730" s="205"/>
      <c r="BB1730" s="205"/>
      <c r="BC1730" s="205"/>
      <c r="BD1730" s="205"/>
      <c r="BE1730" s="205"/>
      <c r="BF1730" s="205"/>
      <c r="BG1730" s="205"/>
      <c r="BH1730" s="205"/>
      <c r="BI1730" s="205"/>
      <c r="BJ1730" s="205"/>
      <c r="BK1730" s="205"/>
      <c r="BL1730" s="205"/>
      <c r="BM1730" s="205"/>
      <c r="BN1730" s="205"/>
      <c r="BO1730" s="205"/>
      <c r="BP1730" s="205"/>
      <c r="BQ1730" s="205"/>
      <c r="BR1730" s="205"/>
      <c r="BS1730" s="205"/>
      <c r="BT1730" s="205"/>
      <c r="BU1730" s="205"/>
      <c r="BV1730" s="205"/>
      <c r="BW1730" s="205"/>
      <c r="BX1730" s="205"/>
      <c r="BY1730" s="205"/>
      <c r="BZ1730" s="205"/>
      <c r="CA1730" s="205"/>
      <c r="CB1730" s="205"/>
      <c r="CC1730" s="205"/>
      <c r="CD1730" s="205"/>
      <c r="CE1730" s="205"/>
      <c r="CF1730" s="205"/>
      <c r="CG1730" s="205"/>
      <c r="CH1730" s="205"/>
      <c r="CI1730" s="205"/>
      <c r="CJ1730" s="205"/>
      <c r="CK1730" s="205"/>
      <c r="CL1730" s="205"/>
      <c r="CM1730" s="205"/>
      <c r="CN1730" s="205"/>
      <c r="CO1730" s="205"/>
      <c r="CP1730" s="205"/>
      <c r="CQ1730" s="205"/>
      <c r="CR1730" s="205"/>
      <c r="CS1730" s="205"/>
      <c r="CT1730" s="205"/>
      <c r="CU1730" s="205"/>
      <c r="CV1730" s="205"/>
      <c r="CW1730" s="205"/>
      <c r="CX1730" s="205"/>
      <c r="CY1730" s="205"/>
      <c r="CZ1730" s="205"/>
      <c r="DA1730" s="205"/>
      <c r="DB1730" s="205"/>
      <c r="DC1730" s="205"/>
      <c r="DD1730" s="205"/>
      <c r="DE1730" s="205"/>
      <c r="DF1730" s="205"/>
      <c r="DG1730" s="205"/>
      <c r="DH1730" s="205"/>
      <c r="DI1730" s="205"/>
      <c r="DJ1730" s="205"/>
      <c r="DK1730" s="205"/>
      <c r="DL1730" s="205"/>
      <c r="DM1730" s="205"/>
      <c r="DN1730" s="205"/>
      <c r="DO1730" s="205"/>
      <c r="DP1730" s="205"/>
      <c r="DQ1730" s="205"/>
      <c r="DR1730" s="205"/>
      <c r="DS1730" s="205"/>
      <c r="DT1730" s="205"/>
      <c r="DU1730" s="205"/>
      <c r="DV1730" s="205"/>
      <c r="DW1730" s="205"/>
      <c r="DX1730" s="205"/>
      <c r="DY1730" s="205"/>
      <c r="DZ1730" s="205"/>
      <c r="EA1730" s="205"/>
      <c r="EB1730" s="205"/>
      <c r="EC1730" s="205"/>
      <c r="ED1730" s="205"/>
      <c r="EE1730" s="205"/>
      <c r="EF1730" s="205"/>
      <c r="EG1730" s="205"/>
      <c r="EH1730" s="205"/>
      <c r="EI1730" s="205"/>
      <c r="EJ1730" s="205"/>
      <c r="EK1730" s="205"/>
      <c r="EL1730" s="205"/>
      <c r="EM1730" s="205"/>
      <c r="EN1730" s="205"/>
      <c r="EO1730" s="205"/>
      <c r="EP1730" s="205"/>
      <c r="EQ1730" s="205"/>
      <c r="ER1730" s="205"/>
      <c r="ES1730" s="205"/>
      <c r="ET1730" s="205"/>
      <c r="EU1730" s="205"/>
      <c r="EV1730" s="205"/>
      <c r="EW1730" s="205"/>
      <c r="EX1730" s="205"/>
      <c r="EY1730" s="205"/>
      <c r="EZ1730" s="205"/>
      <c r="FA1730" s="205"/>
      <c r="FB1730" s="205"/>
      <c r="FC1730" s="205"/>
      <c r="FD1730" s="205"/>
      <c r="FE1730" s="205"/>
      <c r="FF1730" s="205"/>
      <c r="FG1730" s="205"/>
      <c r="FH1730" s="205"/>
      <c r="FI1730" s="205"/>
      <c r="FJ1730" s="205"/>
      <c r="FK1730" s="205"/>
      <c r="FL1730" s="205"/>
      <c r="FM1730" s="205"/>
      <c r="FN1730" s="205"/>
      <c r="FO1730" s="205"/>
      <c r="FP1730" s="205"/>
      <c r="FQ1730" s="205"/>
      <c r="FR1730" s="205"/>
      <c r="FS1730" s="205"/>
      <c r="FT1730" s="205"/>
      <c r="FU1730" s="205"/>
      <c r="FV1730" s="205"/>
      <c r="FW1730" s="205"/>
      <c r="FX1730" s="205"/>
      <c r="FY1730" s="205"/>
      <c r="FZ1730" s="205"/>
      <c r="GA1730" s="205"/>
      <c r="GB1730" s="205"/>
      <c r="GC1730" s="205"/>
      <c r="GD1730" s="205"/>
      <c r="GE1730" s="205"/>
      <c r="GF1730" s="205"/>
      <c r="GG1730" s="205"/>
      <c r="GH1730" s="205"/>
      <c r="GI1730" s="205"/>
      <c r="GJ1730" s="205"/>
      <c r="GK1730" s="205"/>
      <c r="GL1730" s="205"/>
      <c r="GM1730" s="205"/>
      <c r="GN1730" s="205"/>
      <c r="GO1730" s="205"/>
      <c r="GP1730" s="205"/>
      <c r="GQ1730" s="205"/>
      <c r="GR1730" s="205"/>
      <c r="GS1730" s="205"/>
      <c r="GT1730" s="205"/>
      <c r="GU1730" s="205"/>
      <c r="GV1730" s="205"/>
      <c r="GW1730" s="205"/>
      <c r="GX1730" s="205"/>
      <c r="GY1730" s="205"/>
      <c r="GZ1730" s="205"/>
      <c r="HA1730" s="205"/>
      <c r="HB1730" s="205"/>
      <c r="HC1730" s="205"/>
      <c r="HD1730" s="205"/>
      <c r="HE1730" s="205"/>
      <c r="HF1730" s="205"/>
      <c r="HG1730" s="205"/>
      <c r="HH1730" s="205"/>
      <c r="HI1730" s="205"/>
      <c r="HJ1730" s="205"/>
      <c r="HK1730" s="205"/>
      <c r="HL1730" s="205"/>
      <c r="HM1730" s="205"/>
      <c r="HN1730" s="205"/>
      <c r="HO1730" s="205"/>
      <c r="HP1730" s="205"/>
      <c r="HQ1730" s="205"/>
      <c r="HR1730" s="205"/>
      <c r="HS1730" s="205"/>
      <c r="HT1730" s="205"/>
      <c r="HU1730" s="205"/>
      <c r="HV1730" s="205"/>
      <c r="HW1730" s="205"/>
      <c r="HX1730" s="205"/>
      <c r="HY1730" s="205"/>
      <c r="HZ1730" s="205"/>
      <c r="IA1730" s="205"/>
      <c r="IB1730" s="205"/>
      <c r="IC1730" s="205"/>
      <c r="ID1730" s="205"/>
      <c r="IE1730" s="205"/>
      <c r="IF1730" s="205"/>
      <c r="IG1730" s="205"/>
      <c r="IH1730" s="205"/>
      <c r="II1730" s="205"/>
      <c r="IJ1730" s="205"/>
      <c r="IK1730" s="205"/>
      <c r="IL1730" s="205"/>
      <c r="IM1730" s="205"/>
      <c r="IN1730" s="205"/>
      <c r="IO1730" s="205"/>
      <c r="IP1730" s="205"/>
      <c r="IQ1730" s="205"/>
      <c r="IR1730" s="205"/>
      <c r="IS1730" s="205"/>
      <c r="IT1730" s="205"/>
      <c r="IU1730" s="205"/>
      <c r="IV1730" s="205"/>
      <c r="IW1730" s="205"/>
      <c r="IX1730" s="205"/>
      <c r="IY1730" s="205"/>
      <c r="IZ1730" s="205"/>
      <c r="JA1730" s="205"/>
      <c r="JB1730" s="205"/>
    </row>
    <row r="1731" spans="1:262" ht="15.75" thickBot="1" x14ac:dyDescent="0.3">
      <c r="A1731" s="646">
        <v>1</v>
      </c>
      <c r="B1731" s="646">
        <v>1</v>
      </c>
      <c r="C1731" s="761" t="s">
        <v>85</v>
      </c>
      <c r="D1731" s="761"/>
      <c r="E1731" s="761"/>
      <c r="F1731" s="636"/>
      <c r="G1731" s="201"/>
      <c r="H1731" s="201"/>
      <c r="I1731" s="201"/>
      <c r="J1731" s="523"/>
      <c r="K1731" s="523"/>
      <c r="L1731" s="523"/>
      <c r="M1731" s="523"/>
      <c r="N1731" s="523"/>
      <c r="O1731" s="523"/>
      <c r="P1731" s="523"/>
      <c r="Q1731" s="523"/>
      <c r="R1731" s="1955"/>
      <c r="S1731" s="1287"/>
      <c r="T1731" s="663"/>
      <c r="U1731" s="3200"/>
      <c r="V1731" s="663"/>
      <c r="W1731" s="663"/>
      <c r="X1731" s="753"/>
      <c r="Y1731" s="753"/>
      <c r="Z1731" s="663"/>
    </row>
    <row r="1732" spans="1:262" ht="29.25" x14ac:dyDescent="0.25">
      <c r="A1732" s="646">
        <v>1</v>
      </c>
      <c r="B1732" s="646">
        <v>1</v>
      </c>
      <c r="C1732" s="721" t="s">
        <v>191</v>
      </c>
      <c r="D1732" s="468"/>
      <c r="E1732" s="367"/>
      <c r="F1732" s="674"/>
      <c r="G1732" s="605"/>
      <c r="H1732" s="605"/>
      <c r="I1732" s="605"/>
      <c r="J1732" s="605"/>
      <c r="K1732" s="605"/>
      <c r="L1732" s="762"/>
      <c r="M1732" s="762"/>
      <c r="N1732" s="762"/>
      <c r="O1732" s="762"/>
      <c r="P1732" s="762"/>
      <c r="Q1732" s="762"/>
      <c r="R1732" s="573"/>
      <c r="S1732" s="1283"/>
      <c r="T1732" s="43"/>
      <c r="U1732" s="3107"/>
      <c r="V1732" s="43"/>
      <c r="W1732" s="43"/>
      <c r="X1732" s="589"/>
      <c r="Y1732" s="589"/>
      <c r="Z1732" s="43"/>
    </row>
    <row r="1733" spans="1:262" s="47" customFormat="1" x14ac:dyDescent="0.25">
      <c r="A1733" s="646">
        <v>1</v>
      </c>
      <c r="B1733" s="646">
        <v>1</v>
      </c>
      <c r="C1733" s="568" t="s">
        <v>5</v>
      </c>
      <c r="D1733" s="568"/>
      <c r="E1733" s="568"/>
      <c r="F1733" s="758"/>
      <c r="G1733" s="195"/>
      <c r="H1733" s="195"/>
      <c r="I1733" s="195"/>
      <c r="J1733" s="195"/>
      <c r="K1733" s="195"/>
      <c r="L1733" s="569"/>
      <c r="M1733" s="569"/>
      <c r="N1733" s="569"/>
      <c r="O1733" s="569"/>
      <c r="P1733" s="569"/>
      <c r="Q1733" s="569"/>
      <c r="R1733" s="1931"/>
      <c r="S1733" s="2002"/>
      <c r="T1733" s="1931"/>
      <c r="U1733" s="3195"/>
      <c r="V1733" s="1931"/>
      <c r="W1733" s="1931"/>
      <c r="X1733" s="1931"/>
      <c r="Y1733" s="1931"/>
      <c r="Z1733" s="1931"/>
      <c r="AA1733" s="1301"/>
    </row>
    <row r="1734" spans="1:262" s="47" customFormat="1" x14ac:dyDescent="0.25">
      <c r="A1734" s="646">
        <v>1</v>
      </c>
      <c r="B1734" s="646">
        <v>1</v>
      </c>
      <c r="C1734" s="100" t="s">
        <v>24</v>
      </c>
      <c r="D1734" s="3398" t="s">
        <v>342</v>
      </c>
      <c r="E1734" s="313">
        <v>340</v>
      </c>
      <c r="F1734" s="622">
        <v>614</v>
      </c>
      <c r="G1734" s="69">
        <f t="shared" ref="G1734:G1742" si="848">F1734/12*$C$3</f>
        <v>51.166666666666664</v>
      </c>
      <c r="H1734" s="758">
        <v>31</v>
      </c>
      <c r="I1734" s="69">
        <f t="shared" ref="I1734:I1744" si="849">H1734/G1734*100</f>
        <v>60.586319218241044</v>
      </c>
      <c r="J1734" s="763">
        <v>6.5</v>
      </c>
      <c r="K1734" s="70">
        <f t="shared" ref="K1734:K1744" si="850">N1734/H1734</f>
        <v>6.387096774193548</v>
      </c>
      <c r="L1734" s="71">
        <f t="shared" ref="L1734:L1743" si="851">ROUND(F1734*J1734,0)</f>
        <v>3991</v>
      </c>
      <c r="M1734" s="71">
        <f t="shared" ref="M1734:M1742" si="852">ROUND(L1734/12*$C$3,0)</f>
        <v>333</v>
      </c>
      <c r="N1734" s="569">
        <v>198</v>
      </c>
      <c r="O1734" s="71">
        <f t="shared" ref="O1734:O1744" si="853">N1734/M1734*100</f>
        <v>59.45945945945946</v>
      </c>
      <c r="P1734" s="71">
        <f t="shared" ref="P1734:P1743" si="854">ROUND(L1734/E1734,0)</f>
        <v>12</v>
      </c>
      <c r="Q1734" s="71">
        <f t="shared" ref="Q1734:Q1744" si="855">N1734/$C$3*12/P1734</f>
        <v>198</v>
      </c>
      <c r="R1734" s="1931"/>
      <c r="S1734" s="2002"/>
      <c r="T1734" s="1931"/>
      <c r="U1734" s="3195"/>
      <c r="V1734" s="1931"/>
      <c r="W1734" s="1931"/>
      <c r="X1734" s="1931"/>
      <c r="Y1734" s="1931"/>
      <c r="Z1734" s="1931"/>
      <c r="AA1734" s="1301"/>
    </row>
    <row r="1735" spans="1:262" s="47" customFormat="1" x14ac:dyDescent="0.25">
      <c r="A1735" s="646">
        <v>1</v>
      </c>
      <c r="B1735" s="646">
        <v>1</v>
      </c>
      <c r="C1735" s="100" t="s">
        <v>25</v>
      </c>
      <c r="D1735" s="3398" t="s">
        <v>342</v>
      </c>
      <c r="E1735" s="313">
        <v>300</v>
      </c>
      <c r="F1735" s="622">
        <v>215</v>
      </c>
      <c r="G1735" s="69">
        <f t="shared" si="848"/>
        <v>17.916666666666668</v>
      </c>
      <c r="H1735" s="758">
        <v>10</v>
      </c>
      <c r="I1735" s="69">
        <f t="shared" si="849"/>
        <v>55.813953488372093</v>
      </c>
      <c r="J1735" s="763">
        <v>5.8</v>
      </c>
      <c r="K1735" s="70">
        <f t="shared" si="850"/>
        <v>4.9000000000000004</v>
      </c>
      <c r="L1735" s="71">
        <f t="shared" si="851"/>
        <v>1247</v>
      </c>
      <c r="M1735" s="71">
        <f t="shared" si="852"/>
        <v>104</v>
      </c>
      <c r="N1735" s="569">
        <v>49</v>
      </c>
      <c r="O1735" s="71">
        <f t="shared" si="853"/>
        <v>47.115384615384613</v>
      </c>
      <c r="P1735" s="71">
        <f t="shared" si="854"/>
        <v>4</v>
      </c>
      <c r="Q1735" s="71">
        <f t="shared" si="855"/>
        <v>147</v>
      </c>
      <c r="R1735" s="1931"/>
      <c r="S1735" s="3008"/>
      <c r="T1735" s="1931"/>
      <c r="U1735" s="3195"/>
      <c r="V1735" s="1931"/>
      <c r="W1735" s="1931"/>
      <c r="X1735" s="1931"/>
      <c r="Y1735" s="1931"/>
      <c r="Z1735" s="1931"/>
      <c r="AA1735" s="1301"/>
    </row>
    <row r="1736" spans="1:262" s="47" customFormat="1" x14ac:dyDescent="0.25">
      <c r="A1736" s="646">
        <v>1</v>
      </c>
      <c r="B1736" s="646">
        <v>1</v>
      </c>
      <c r="C1736" s="100" t="s">
        <v>23</v>
      </c>
      <c r="D1736" s="3398" t="s">
        <v>342</v>
      </c>
      <c r="E1736" s="313">
        <v>270</v>
      </c>
      <c r="F1736" s="622">
        <v>462</v>
      </c>
      <c r="G1736" s="69">
        <f t="shared" si="848"/>
        <v>38.5</v>
      </c>
      <c r="H1736" s="758">
        <v>53</v>
      </c>
      <c r="I1736" s="69">
        <f t="shared" si="849"/>
        <v>137.66233766233768</v>
      </c>
      <c r="J1736" s="763">
        <v>7.3</v>
      </c>
      <c r="K1736" s="70">
        <f t="shared" si="850"/>
        <v>13.150943396226415</v>
      </c>
      <c r="L1736" s="71">
        <f t="shared" si="851"/>
        <v>3373</v>
      </c>
      <c r="M1736" s="71">
        <f t="shared" si="852"/>
        <v>281</v>
      </c>
      <c r="N1736" s="569">
        <v>697</v>
      </c>
      <c r="O1736" s="71">
        <f t="shared" si="853"/>
        <v>248.04270462633454</v>
      </c>
      <c r="P1736" s="71">
        <f t="shared" si="854"/>
        <v>12</v>
      </c>
      <c r="Q1736" s="71">
        <f t="shared" si="855"/>
        <v>697</v>
      </c>
      <c r="R1736" s="1931"/>
      <c r="S1736" s="3008"/>
      <c r="T1736" s="1931"/>
      <c r="U1736" s="3195"/>
      <c r="V1736" s="1931"/>
      <c r="W1736" s="1931"/>
      <c r="X1736" s="1931"/>
      <c r="Y1736" s="1931"/>
      <c r="Z1736" s="1931"/>
      <c r="AA1736" s="1301"/>
    </row>
    <row r="1737" spans="1:262" s="47" customFormat="1" x14ac:dyDescent="0.25">
      <c r="A1737" s="646">
        <v>1</v>
      </c>
      <c r="B1737" s="646">
        <v>1</v>
      </c>
      <c r="C1737" s="100" t="s">
        <v>284</v>
      </c>
      <c r="D1737" s="3398" t="s">
        <v>342</v>
      </c>
      <c r="E1737" s="313">
        <v>330</v>
      </c>
      <c r="F1737" s="622">
        <v>50</v>
      </c>
      <c r="G1737" s="69">
        <f t="shared" si="848"/>
        <v>4.166666666666667</v>
      </c>
      <c r="H1737" s="758">
        <v>5</v>
      </c>
      <c r="I1737" s="69">
        <f t="shared" si="849"/>
        <v>120</v>
      </c>
      <c r="J1737" s="763">
        <v>10</v>
      </c>
      <c r="K1737" s="70">
        <f t="shared" si="850"/>
        <v>6.6</v>
      </c>
      <c r="L1737" s="71">
        <f t="shared" si="851"/>
        <v>500</v>
      </c>
      <c r="M1737" s="71">
        <f t="shared" si="852"/>
        <v>42</v>
      </c>
      <c r="N1737" s="569">
        <v>33</v>
      </c>
      <c r="O1737" s="71">
        <f t="shared" si="853"/>
        <v>78.571428571428569</v>
      </c>
      <c r="P1737" s="71">
        <f t="shared" si="854"/>
        <v>2</v>
      </c>
      <c r="Q1737" s="71">
        <f t="shared" si="855"/>
        <v>198</v>
      </c>
      <c r="R1737" s="1931"/>
      <c r="S1737" s="3008"/>
      <c r="T1737" s="1931"/>
      <c r="U1737" s="3195"/>
      <c r="V1737" s="1931"/>
      <c r="W1737" s="1931"/>
      <c r="X1737" s="1931"/>
      <c r="Y1737" s="1931"/>
      <c r="Z1737" s="1931"/>
      <c r="AA1737" s="1301"/>
    </row>
    <row r="1738" spans="1:262" s="47" customFormat="1" x14ac:dyDescent="0.25">
      <c r="A1738" s="646">
        <v>1</v>
      </c>
      <c r="B1738" s="646">
        <v>1</v>
      </c>
      <c r="C1738" s="100" t="s">
        <v>9</v>
      </c>
      <c r="D1738" s="3398" t="s">
        <v>342</v>
      </c>
      <c r="E1738" s="313">
        <v>340</v>
      </c>
      <c r="F1738" s="622">
        <v>600</v>
      </c>
      <c r="G1738" s="69">
        <f t="shared" si="848"/>
        <v>50</v>
      </c>
      <c r="H1738" s="758">
        <v>48</v>
      </c>
      <c r="I1738" s="69">
        <f t="shared" si="849"/>
        <v>96</v>
      </c>
      <c r="J1738" s="763">
        <v>10.8</v>
      </c>
      <c r="K1738" s="70">
        <f t="shared" si="850"/>
        <v>10.416666666666666</v>
      </c>
      <c r="L1738" s="71">
        <f t="shared" si="851"/>
        <v>6480</v>
      </c>
      <c r="M1738" s="71">
        <f t="shared" si="852"/>
        <v>540</v>
      </c>
      <c r="N1738" s="569">
        <v>500</v>
      </c>
      <c r="O1738" s="71">
        <f t="shared" si="853"/>
        <v>92.592592592592595</v>
      </c>
      <c r="P1738" s="71">
        <f t="shared" si="854"/>
        <v>19</v>
      </c>
      <c r="Q1738" s="71">
        <f t="shared" si="855"/>
        <v>315.78947368421052</v>
      </c>
      <c r="R1738" s="1931"/>
      <c r="S1738" s="3008"/>
      <c r="T1738" s="1931"/>
      <c r="U1738" s="3195"/>
      <c r="V1738" s="1931"/>
      <c r="W1738" s="1931"/>
      <c r="X1738" s="1931"/>
      <c r="Y1738" s="1931"/>
      <c r="Z1738" s="1931"/>
      <c r="AA1738" s="1301"/>
    </row>
    <row r="1739" spans="1:262" s="47" customFormat="1" x14ac:dyDescent="0.25">
      <c r="A1739" s="646">
        <v>1</v>
      </c>
      <c r="B1739" s="646">
        <v>1</v>
      </c>
      <c r="C1739" s="100" t="s">
        <v>26</v>
      </c>
      <c r="D1739" s="3398" t="s">
        <v>342</v>
      </c>
      <c r="E1739" s="313">
        <v>340</v>
      </c>
      <c r="F1739" s="622">
        <v>156</v>
      </c>
      <c r="G1739" s="69">
        <f t="shared" si="848"/>
        <v>13</v>
      </c>
      <c r="H1739" s="758">
        <v>2</v>
      </c>
      <c r="I1739" s="69">
        <f t="shared" si="849"/>
        <v>15.384615384615385</v>
      </c>
      <c r="J1739" s="763">
        <v>8.5</v>
      </c>
      <c r="K1739" s="70">
        <f t="shared" si="850"/>
        <v>6.5</v>
      </c>
      <c r="L1739" s="71">
        <f t="shared" si="851"/>
        <v>1326</v>
      </c>
      <c r="M1739" s="71">
        <f t="shared" si="852"/>
        <v>111</v>
      </c>
      <c r="N1739" s="569">
        <v>13</v>
      </c>
      <c r="O1739" s="71">
        <f t="shared" si="853"/>
        <v>11.711711711711711</v>
      </c>
      <c r="P1739" s="71">
        <f t="shared" si="854"/>
        <v>4</v>
      </c>
      <c r="Q1739" s="71">
        <f t="shared" si="855"/>
        <v>39</v>
      </c>
      <c r="R1739" s="1931"/>
      <c r="S1739" s="3008"/>
      <c r="T1739" s="1931"/>
      <c r="U1739" s="3195"/>
      <c r="V1739" s="1931"/>
      <c r="W1739" s="1931"/>
      <c r="X1739" s="1931"/>
      <c r="Y1739" s="1931"/>
      <c r="Z1739" s="1931"/>
      <c r="AA1739" s="1301"/>
    </row>
    <row r="1740" spans="1:262" s="47" customFormat="1" x14ac:dyDescent="0.25">
      <c r="A1740" s="646">
        <v>1</v>
      </c>
      <c r="B1740" s="646">
        <v>1</v>
      </c>
      <c r="C1740" s="100" t="s">
        <v>67</v>
      </c>
      <c r="D1740" s="3398" t="s">
        <v>342</v>
      </c>
      <c r="E1740" s="313">
        <v>320</v>
      </c>
      <c r="F1740" s="622">
        <v>1000</v>
      </c>
      <c r="G1740" s="69">
        <f t="shared" si="848"/>
        <v>83.333333333333329</v>
      </c>
      <c r="H1740" s="758">
        <v>44</v>
      </c>
      <c r="I1740" s="69">
        <f t="shared" si="849"/>
        <v>52.800000000000004</v>
      </c>
      <c r="J1740" s="763">
        <v>9</v>
      </c>
      <c r="K1740" s="70">
        <f t="shared" si="850"/>
        <v>8.1818181818181817</v>
      </c>
      <c r="L1740" s="71">
        <f t="shared" si="851"/>
        <v>9000</v>
      </c>
      <c r="M1740" s="71">
        <f t="shared" si="852"/>
        <v>750</v>
      </c>
      <c r="N1740" s="569">
        <v>360</v>
      </c>
      <c r="O1740" s="71">
        <f t="shared" si="853"/>
        <v>48</v>
      </c>
      <c r="P1740" s="71">
        <f t="shared" si="854"/>
        <v>28</v>
      </c>
      <c r="Q1740" s="71">
        <f t="shared" si="855"/>
        <v>154.28571428571428</v>
      </c>
      <c r="R1740" s="1931"/>
      <c r="S1740" s="3008"/>
      <c r="T1740" s="1931"/>
      <c r="U1740" s="3195"/>
      <c r="V1740" s="1931"/>
      <c r="W1740" s="1931"/>
      <c r="X1740" s="1931"/>
      <c r="Y1740" s="1931"/>
      <c r="Z1740" s="1931"/>
      <c r="AA1740" s="1301"/>
    </row>
    <row r="1741" spans="1:262" s="47" customFormat="1" x14ac:dyDescent="0.25">
      <c r="A1741" s="646">
        <v>1</v>
      </c>
      <c r="B1741" s="646">
        <v>1</v>
      </c>
      <c r="C1741" s="100" t="s">
        <v>10</v>
      </c>
      <c r="D1741" s="3398" t="s">
        <v>342</v>
      </c>
      <c r="E1741" s="313">
        <v>340</v>
      </c>
      <c r="F1741" s="622">
        <v>800</v>
      </c>
      <c r="G1741" s="69">
        <f t="shared" si="848"/>
        <v>66.666666666666671</v>
      </c>
      <c r="H1741" s="759">
        <v>0</v>
      </c>
      <c r="I1741" s="69">
        <f t="shared" si="849"/>
        <v>0</v>
      </c>
      <c r="J1741" s="763">
        <v>9.1999999999999993</v>
      </c>
      <c r="K1741" s="70" t="e">
        <f t="shared" si="850"/>
        <v>#DIV/0!</v>
      </c>
      <c r="L1741" s="71">
        <f t="shared" si="851"/>
        <v>7360</v>
      </c>
      <c r="M1741" s="71">
        <f t="shared" si="852"/>
        <v>613</v>
      </c>
      <c r="N1741" s="71"/>
      <c r="O1741" s="71">
        <f t="shared" si="853"/>
        <v>0</v>
      </c>
      <c r="P1741" s="71">
        <f t="shared" si="854"/>
        <v>22</v>
      </c>
      <c r="Q1741" s="71">
        <f t="shared" si="855"/>
        <v>0</v>
      </c>
      <c r="R1741" s="1908"/>
      <c r="S1741" s="2968"/>
      <c r="T1741" s="1908"/>
      <c r="U1741" s="3179"/>
      <c r="V1741" s="1908"/>
      <c r="W1741" s="1908"/>
      <c r="X1741" s="1908"/>
      <c r="Y1741" s="1908"/>
      <c r="Z1741" s="1908"/>
      <c r="AA1741" s="1301"/>
    </row>
    <row r="1742" spans="1:262" s="47" customFormat="1" x14ac:dyDescent="0.25">
      <c r="A1742" s="646">
        <v>1</v>
      </c>
      <c r="B1742" s="646">
        <v>1</v>
      </c>
      <c r="C1742" s="100" t="s">
        <v>66</v>
      </c>
      <c r="D1742" s="3398" t="s">
        <v>342</v>
      </c>
      <c r="E1742" s="313">
        <v>340</v>
      </c>
      <c r="F1742" s="622">
        <v>119</v>
      </c>
      <c r="G1742" s="69">
        <f t="shared" si="848"/>
        <v>9.9166666666666661</v>
      </c>
      <c r="H1742" s="759">
        <v>4</v>
      </c>
      <c r="I1742" s="69">
        <f t="shared" si="849"/>
        <v>40.336134453781511</v>
      </c>
      <c r="J1742" s="763">
        <v>10</v>
      </c>
      <c r="K1742" s="70">
        <f t="shared" si="850"/>
        <v>7</v>
      </c>
      <c r="L1742" s="71">
        <f t="shared" si="851"/>
        <v>1190</v>
      </c>
      <c r="M1742" s="71">
        <f t="shared" si="852"/>
        <v>99</v>
      </c>
      <c r="N1742" s="71">
        <v>28</v>
      </c>
      <c r="O1742" s="71">
        <f t="shared" si="853"/>
        <v>28.28282828282828</v>
      </c>
      <c r="P1742" s="71">
        <f t="shared" si="854"/>
        <v>4</v>
      </c>
      <c r="Q1742" s="71">
        <f t="shared" si="855"/>
        <v>84</v>
      </c>
      <c r="R1742" s="1908"/>
      <c r="S1742" s="2968"/>
      <c r="T1742" s="1908"/>
      <c r="U1742" s="3179"/>
      <c r="V1742" s="1908"/>
      <c r="W1742" s="1908"/>
      <c r="X1742" s="1908"/>
      <c r="Y1742" s="1908"/>
      <c r="Z1742" s="1908"/>
      <c r="AA1742" s="1301"/>
    </row>
    <row r="1743" spans="1:262" s="47" customFormat="1" x14ac:dyDescent="0.25">
      <c r="A1743" s="646"/>
      <c r="B1743" s="646">
        <v>1</v>
      </c>
      <c r="C1743" s="100" t="s">
        <v>6</v>
      </c>
      <c r="D1743" s="3398" t="s">
        <v>342</v>
      </c>
      <c r="E1743" s="313">
        <v>340</v>
      </c>
      <c r="F1743" s="622">
        <v>800</v>
      </c>
      <c r="G1743" s="69">
        <f t="shared" ref="G1743" si="856">F1743/12*$C$3</f>
        <v>66.666666666666671</v>
      </c>
      <c r="H1743" s="759">
        <v>32</v>
      </c>
      <c r="I1743" s="69">
        <f t="shared" si="849"/>
        <v>48</v>
      </c>
      <c r="J1743" s="763">
        <v>9</v>
      </c>
      <c r="K1743" s="70">
        <f t="shared" ref="K1743" si="857">N1743/H1743</f>
        <v>7.1875</v>
      </c>
      <c r="L1743" s="71">
        <f t="shared" si="851"/>
        <v>7200</v>
      </c>
      <c r="M1743" s="71">
        <f t="shared" ref="M1743" si="858">ROUND(L1743/12*$C$3,0)</f>
        <v>600</v>
      </c>
      <c r="N1743" s="71">
        <v>230</v>
      </c>
      <c r="O1743" s="71">
        <f t="shared" ref="O1743" si="859">N1743/M1743*100</f>
        <v>38.333333333333336</v>
      </c>
      <c r="P1743" s="71">
        <f t="shared" si="854"/>
        <v>21</v>
      </c>
      <c r="Q1743" s="71">
        <f t="shared" ref="Q1743" si="860">N1743/$C$3*12/P1743</f>
        <v>131.42857142857142</v>
      </c>
      <c r="R1743" s="1908"/>
      <c r="S1743" s="2968"/>
      <c r="T1743" s="1908"/>
      <c r="U1743" s="3179"/>
      <c r="V1743" s="1908"/>
      <c r="W1743" s="1908"/>
      <c r="X1743" s="1908"/>
      <c r="Y1743" s="1908"/>
      <c r="Z1743" s="1908"/>
      <c r="AA1743" s="1301"/>
    </row>
    <row r="1744" spans="1:262" s="47" customFormat="1" ht="29.25" x14ac:dyDescent="0.25">
      <c r="A1744" s="646">
        <v>1</v>
      </c>
      <c r="B1744" s="646">
        <v>1</v>
      </c>
      <c r="C1744" s="242" t="s">
        <v>7</v>
      </c>
      <c r="D1744" s="242"/>
      <c r="E1744" s="242"/>
      <c r="F1744" s="1585">
        <f>SUM(F1734:F1743)</f>
        <v>4816</v>
      </c>
      <c r="G1744" s="586">
        <f t="shared" ref="G1744:H1744" si="861">SUM(G1734:G1743)</f>
        <v>401.33333333333337</v>
      </c>
      <c r="H1744" s="1642">
        <f t="shared" si="861"/>
        <v>229</v>
      </c>
      <c r="I1744" s="586">
        <f t="shared" si="849"/>
        <v>57.059800664451821</v>
      </c>
      <c r="J1744" s="591">
        <f>IF(F1744=0,0,L1744/F1744)</f>
        <v>8.6517857142857135</v>
      </c>
      <c r="K1744" s="94">
        <f t="shared" si="850"/>
        <v>9.2052401746724897</v>
      </c>
      <c r="L1744" s="586">
        <f t="shared" ref="L1744:N1744" si="862">SUM(L1734:L1743)</f>
        <v>41667</v>
      </c>
      <c r="M1744" s="586">
        <f t="shared" si="862"/>
        <v>3473</v>
      </c>
      <c r="N1744" s="586">
        <f t="shared" si="862"/>
        <v>2108</v>
      </c>
      <c r="O1744" s="71">
        <f t="shared" si="853"/>
        <v>60.696803915922835</v>
      </c>
      <c r="P1744" s="586">
        <f>SUM(P1734:P1743)</f>
        <v>128</v>
      </c>
      <c r="Q1744" s="71">
        <f t="shared" si="855"/>
        <v>197.625</v>
      </c>
      <c r="R1744" s="1932">
        <v>208891.02455423994</v>
      </c>
      <c r="S1744" s="2935">
        <f t="shared" ref="S1744" si="863">R1744/12*$C$3</f>
        <v>17407.585379519995</v>
      </c>
      <c r="T1744" s="1932">
        <f t="shared" ref="T1744:T1747" si="864">Z1744-Y1744-V1744</f>
        <v>20738.802820000001</v>
      </c>
      <c r="U1744" s="3201"/>
      <c r="V1744" s="1932">
        <v>-90.002949999999998</v>
      </c>
      <c r="W1744" s="1932">
        <f>T1744-S1744</f>
        <v>3331.2174404800062</v>
      </c>
      <c r="X1744" s="1932"/>
      <c r="Y1744" s="1932">
        <v>-7.9607399999999995</v>
      </c>
      <c r="Z1744" s="1932">
        <v>20640.839130000004</v>
      </c>
      <c r="AA1744" s="1301"/>
    </row>
    <row r="1745" spans="1:27" s="47" customFormat="1" x14ac:dyDescent="0.25">
      <c r="A1745" s="646">
        <v>1</v>
      </c>
      <c r="B1745" s="646">
        <v>1</v>
      </c>
      <c r="C1745" s="551" t="s">
        <v>14</v>
      </c>
      <c r="D1745" s="551"/>
      <c r="E1745" s="723"/>
      <c r="F1745" s="1585"/>
      <c r="G1745" s="586"/>
      <c r="H1745" s="586"/>
      <c r="I1745" s="586"/>
      <c r="J1745" s="587"/>
      <c r="K1745" s="587"/>
      <c r="L1745" s="586"/>
      <c r="M1745" s="586"/>
      <c r="N1745" s="586"/>
      <c r="O1745" s="586"/>
      <c r="P1745" s="586"/>
      <c r="Q1745" s="586"/>
      <c r="R1745" s="1931"/>
      <c r="S1745" s="2999"/>
      <c r="T1745" s="1931"/>
      <c r="U1745" s="3195"/>
      <c r="V1745" s="1931"/>
      <c r="W1745" s="1931"/>
      <c r="X1745" s="1931"/>
      <c r="Y1745" s="1931"/>
      <c r="Z1745" s="1931"/>
      <c r="AA1745" s="1301"/>
    </row>
    <row r="1746" spans="1:27" s="47" customFormat="1" ht="15.75" x14ac:dyDescent="0.25">
      <c r="A1746" s="646">
        <v>1</v>
      </c>
      <c r="B1746" s="646">
        <v>1</v>
      </c>
      <c r="C1746" s="3329" t="s">
        <v>609</v>
      </c>
      <c r="D1746" s="433"/>
      <c r="E1746" s="446"/>
      <c r="F1746" s="1557"/>
      <c r="G1746" s="93"/>
      <c r="H1746" s="93"/>
      <c r="I1746" s="93"/>
      <c r="J1746" s="315"/>
      <c r="K1746" s="315"/>
      <c r="L1746" s="317"/>
      <c r="M1746" s="317"/>
      <c r="N1746" s="317"/>
      <c r="O1746" s="317"/>
      <c r="P1746" s="317"/>
      <c r="Q1746" s="317"/>
      <c r="R1746" s="573">
        <v>204308.22131999998</v>
      </c>
      <c r="S1746" s="3267">
        <f t="shared" ref="S1746:S1747" si="865">R1746/12*$C$3</f>
        <v>17025.685109999999</v>
      </c>
      <c r="T1746" s="573">
        <f t="shared" si="864"/>
        <v>17025.685109999999</v>
      </c>
      <c r="U1746" s="3064"/>
      <c r="V1746" s="573"/>
      <c r="W1746" s="573">
        <f>T1746-S1746</f>
        <v>0</v>
      </c>
      <c r="X1746" s="573"/>
      <c r="Y1746" s="573">
        <v>-58.941760000000002</v>
      </c>
      <c r="Z1746" s="573">
        <v>16966.743349999997</v>
      </c>
      <c r="AA1746" s="1301"/>
    </row>
    <row r="1747" spans="1:27" s="47" customFormat="1" x14ac:dyDescent="0.25">
      <c r="A1747" s="646"/>
      <c r="B1747" s="646">
        <v>1</v>
      </c>
      <c r="C1747" s="2464" t="s">
        <v>525</v>
      </c>
      <c r="D1747" s="433"/>
      <c r="E1747" s="446"/>
      <c r="F1747" s="1557"/>
      <c r="G1747" s="93"/>
      <c r="H1747" s="93"/>
      <c r="I1747" s="93"/>
      <c r="J1747" s="315"/>
      <c r="K1747" s="315"/>
      <c r="L1747" s="317"/>
      <c r="M1747" s="317"/>
      <c r="N1747" s="317"/>
      <c r="O1747" s="317"/>
      <c r="P1747" s="317"/>
      <c r="Q1747" s="317"/>
      <c r="R1747" s="573">
        <v>1528.1784</v>
      </c>
      <c r="S1747" s="2935">
        <f t="shared" si="865"/>
        <v>127.34820000000001</v>
      </c>
      <c r="T1747" s="573">
        <f t="shared" si="864"/>
        <v>127.34819999999999</v>
      </c>
      <c r="U1747" s="3064"/>
      <c r="V1747" s="573"/>
      <c r="W1747" s="573">
        <f>T1747-S1747</f>
        <v>0</v>
      </c>
      <c r="X1747" s="573"/>
      <c r="Y1747" s="573">
        <v>0</v>
      </c>
      <c r="Z1747" s="573">
        <v>127.34819999999999</v>
      </c>
      <c r="AA1747" s="1301"/>
    </row>
    <row r="1748" spans="1:27" s="47" customFormat="1" ht="29.25" x14ac:dyDescent="0.25">
      <c r="A1748" s="646">
        <v>1</v>
      </c>
      <c r="B1748" s="646">
        <v>1</v>
      </c>
      <c r="C1748" s="2465" t="s">
        <v>481</v>
      </c>
      <c r="D1748" s="350"/>
      <c r="E1748" s="350"/>
      <c r="F1748" s="2657">
        <f>F1750+F1751+F1754+F1755+F1756</f>
        <v>40870</v>
      </c>
      <c r="G1748" s="333">
        <f t="shared" ref="G1748:H1748" si="866">G1750+G1751+G1754+G1755+G1756</f>
        <v>3405.8333333333335</v>
      </c>
      <c r="H1748" s="333">
        <f t="shared" si="866"/>
        <v>1165.7425000000001</v>
      </c>
      <c r="I1748" s="333">
        <f>H1748/G1748*100</f>
        <v>34.227819916809395</v>
      </c>
      <c r="J1748" s="101"/>
      <c r="K1748" s="101"/>
      <c r="L1748" s="393"/>
      <c r="M1748" s="393"/>
      <c r="N1748" s="393"/>
      <c r="O1748" s="393"/>
      <c r="P1748" s="393"/>
      <c r="Q1748" s="393"/>
      <c r="R1748" s="1908"/>
      <c r="S1748" s="2968"/>
      <c r="T1748" s="1908"/>
      <c r="U1748" s="3179"/>
      <c r="V1748" s="1908"/>
      <c r="W1748" s="1908"/>
      <c r="X1748" s="1908"/>
      <c r="Y1748" s="1908"/>
      <c r="Z1748" s="1908"/>
      <c r="AA1748" s="1301"/>
    </row>
    <row r="1749" spans="1:27" s="47" customFormat="1" ht="30" x14ac:dyDescent="0.25">
      <c r="A1749" s="646"/>
      <c r="B1749" s="646">
        <v>1</v>
      </c>
      <c r="C1749" s="1857" t="s">
        <v>255</v>
      </c>
      <c r="D1749" s="350"/>
      <c r="E1749" s="350"/>
      <c r="F1749" s="2657"/>
      <c r="G1749" s="370"/>
      <c r="H1749" s="370"/>
      <c r="I1749" s="370"/>
      <c r="J1749" s="101"/>
      <c r="K1749" s="101"/>
      <c r="L1749" s="393"/>
      <c r="M1749" s="393"/>
      <c r="N1749" s="393"/>
      <c r="O1749" s="393"/>
      <c r="P1749" s="393"/>
      <c r="Q1749" s="393"/>
      <c r="R1749" s="1908"/>
      <c r="S1749" s="2968"/>
      <c r="T1749" s="1908"/>
      <c r="U1749" s="3179"/>
      <c r="V1749" s="1908"/>
      <c r="W1749" s="1908"/>
      <c r="X1749" s="1908"/>
      <c r="Y1749" s="1908"/>
      <c r="Z1749" s="1908"/>
      <c r="AA1749" s="1301"/>
    </row>
    <row r="1750" spans="1:27" s="47" customFormat="1" ht="30" x14ac:dyDescent="0.25">
      <c r="A1750" s="646"/>
      <c r="B1750" s="646">
        <v>1</v>
      </c>
      <c r="C1750" s="1857" t="s">
        <v>256</v>
      </c>
      <c r="D1750" s="350"/>
      <c r="E1750" s="350"/>
      <c r="F1750" s="1876">
        <v>6500</v>
      </c>
      <c r="G1750" s="370">
        <f t="shared" ref="G1750:G1795" si="867">F1750/12*$C$3</f>
        <v>541.66666666666663</v>
      </c>
      <c r="H1750" s="370">
        <v>25</v>
      </c>
      <c r="I1750" s="370">
        <f t="shared" ref="I1750:I1755" si="868">H1750/G1750*100</f>
        <v>4.6153846153846159</v>
      </c>
      <c r="J1750" s="101"/>
      <c r="K1750" s="101"/>
      <c r="L1750" s="393"/>
      <c r="M1750" s="393"/>
      <c r="N1750" s="393"/>
      <c r="O1750" s="393"/>
      <c r="P1750" s="393"/>
      <c r="Q1750" s="393"/>
      <c r="R1750" s="1908"/>
      <c r="S1750" s="2968"/>
      <c r="T1750" s="1908"/>
      <c r="U1750" s="3179"/>
      <c r="V1750" s="1908"/>
      <c r="W1750" s="1908"/>
      <c r="X1750" s="1908"/>
      <c r="Y1750" s="1908"/>
      <c r="Z1750" s="1908"/>
      <c r="AA1750" s="1301"/>
    </row>
    <row r="1751" spans="1:27" s="47" customFormat="1" ht="30" x14ac:dyDescent="0.25">
      <c r="A1751" s="646"/>
      <c r="B1751" s="646">
        <v>1</v>
      </c>
      <c r="C1751" s="2466" t="s">
        <v>482</v>
      </c>
      <c r="D1751" s="350"/>
      <c r="E1751" s="350"/>
      <c r="F1751" s="1876">
        <f>F1752+F1753/4</f>
        <v>21100</v>
      </c>
      <c r="G1751" s="370">
        <f t="shared" ref="G1751:H1751" si="869">G1752+G1753/4</f>
        <v>1758.3333333333333</v>
      </c>
      <c r="H1751" s="370">
        <f t="shared" si="869"/>
        <v>614.74250000000006</v>
      </c>
      <c r="I1751" s="370">
        <f t="shared" si="868"/>
        <v>34.961658767772519</v>
      </c>
      <c r="J1751" s="101"/>
      <c r="K1751" s="101"/>
      <c r="L1751" s="393"/>
      <c r="M1751" s="393"/>
      <c r="N1751" s="393"/>
      <c r="O1751" s="393"/>
      <c r="P1751" s="393"/>
      <c r="Q1751" s="393"/>
      <c r="R1751" s="1908"/>
      <c r="S1751" s="2968"/>
      <c r="T1751" s="1908"/>
      <c r="U1751" s="3179"/>
      <c r="V1751" s="1908"/>
      <c r="W1751" s="1908"/>
      <c r="X1751" s="1908"/>
      <c r="Y1751" s="1908"/>
      <c r="Z1751" s="1908"/>
      <c r="AA1751" s="1301"/>
    </row>
    <row r="1752" spans="1:27" s="47" customFormat="1" x14ac:dyDescent="0.25">
      <c r="A1752" s="646"/>
      <c r="B1752" s="646">
        <v>1</v>
      </c>
      <c r="C1752" s="1858" t="s">
        <v>483</v>
      </c>
      <c r="D1752" s="350"/>
      <c r="E1752" s="350"/>
      <c r="F1752" s="3314">
        <v>19000</v>
      </c>
      <c r="G1752" s="370">
        <f t="shared" si="867"/>
        <v>1583.3333333333333</v>
      </c>
      <c r="H1752" s="370">
        <v>419</v>
      </c>
      <c r="I1752" s="370">
        <f t="shared" si="868"/>
        <v>26.463157894736845</v>
      </c>
      <c r="J1752" s="101"/>
      <c r="K1752" s="101"/>
      <c r="L1752" s="393"/>
      <c r="M1752" s="393"/>
      <c r="N1752" s="393"/>
      <c r="O1752" s="393"/>
      <c r="P1752" s="393"/>
      <c r="Q1752" s="393"/>
      <c r="R1752" s="1908"/>
      <c r="S1752" s="2968"/>
      <c r="T1752" s="1908"/>
      <c r="U1752" s="3179"/>
      <c r="V1752" s="1908"/>
      <c r="W1752" s="1908"/>
      <c r="X1752" s="1908"/>
      <c r="Y1752" s="1908"/>
      <c r="Z1752" s="1908"/>
      <c r="AA1752" s="1301"/>
    </row>
    <row r="1753" spans="1:27" s="47" customFormat="1" ht="30" x14ac:dyDescent="0.25">
      <c r="A1753" s="646"/>
      <c r="B1753" s="646">
        <v>1</v>
      </c>
      <c r="C1753" s="1858" t="s">
        <v>484</v>
      </c>
      <c r="D1753" s="350"/>
      <c r="E1753" s="350"/>
      <c r="F1753" s="1876">
        <v>8400</v>
      </c>
      <c r="G1753" s="370">
        <f t="shared" si="867"/>
        <v>700</v>
      </c>
      <c r="H1753" s="370">
        <v>782.97</v>
      </c>
      <c r="I1753" s="370">
        <f t="shared" si="868"/>
        <v>111.85285714285715</v>
      </c>
      <c r="J1753" s="101"/>
      <c r="K1753" s="101"/>
      <c r="L1753" s="393"/>
      <c r="M1753" s="393"/>
      <c r="N1753" s="393"/>
      <c r="O1753" s="393"/>
      <c r="P1753" s="393"/>
      <c r="Q1753" s="393"/>
      <c r="R1753" s="1908"/>
      <c r="S1753" s="2968"/>
      <c r="T1753" s="1908"/>
      <c r="U1753" s="3179"/>
      <c r="V1753" s="1908"/>
      <c r="W1753" s="1908"/>
      <c r="X1753" s="1908"/>
      <c r="Y1753" s="1908"/>
      <c r="Z1753" s="1908"/>
      <c r="AA1753" s="1301"/>
    </row>
    <row r="1754" spans="1:27" s="47" customFormat="1" ht="60" x14ac:dyDescent="0.25">
      <c r="A1754" s="646"/>
      <c r="B1754" s="646">
        <v>1</v>
      </c>
      <c r="C1754" s="1858" t="s">
        <v>485</v>
      </c>
      <c r="D1754" s="350"/>
      <c r="E1754" s="350"/>
      <c r="F1754" s="1876">
        <v>300</v>
      </c>
      <c r="G1754" s="370">
        <f t="shared" si="867"/>
        <v>25</v>
      </c>
      <c r="H1754" s="370">
        <v>29</v>
      </c>
      <c r="I1754" s="370">
        <f t="shared" si="868"/>
        <v>115.99999999999999</v>
      </c>
      <c r="J1754" s="101"/>
      <c r="K1754" s="101"/>
      <c r="L1754" s="393"/>
      <c r="M1754" s="393"/>
      <c r="N1754" s="393"/>
      <c r="O1754" s="393"/>
      <c r="P1754" s="393"/>
      <c r="Q1754" s="393"/>
      <c r="R1754" s="1908"/>
      <c r="S1754" s="2968"/>
      <c r="T1754" s="1908"/>
      <c r="U1754" s="3179"/>
      <c r="V1754" s="1908"/>
      <c r="W1754" s="1908"/>
      <c r="X1754" s="1908"/>
      <c r="Y1754" s="1908"/>
      <c r="Z1754" s="1908"/>
      <c r="AA1754" s="1301"/>
    </row>
    <row r="1755" spans="1:27" s="47" customFormat="1" ht="45" x14ac:dyDescent="0.25">
      <c r="A1755" s="646"/>
      <c r="B1755" s="646">
        <v>1</v>
      </c>
      <c r="C1755" s="1858" t="s">
        <v>500</v>
      </c>
      <c r="D1755" s="350"/>
      <c r="E1755" s="350"/>
      <c r="F1755" s="1876">
        <v>10300</v>
      </c>
      <c r="G1755" s="370">
        <f t="shared" si="867"/>
        <v>858.33333333333337</v>
      </c>
      <c r="H1755" s="370">
        <v>497</v>
      </c>
      <c r="I1755" s="370">
        <f t="shared" si="868"/>
        <v>57.902912621359228</v>
      </c>
      <c r="J1755" s="101"/>
      <c r="K1755" s="101"/>
      <c r="L1755" s="393"/>
      <c r="M1755" s="393"/>
      <c r="N1755" s="393"/>
      <c r="O1755" s="393"/>
      <c r="P1755" s="393"/>
      <c r="Q1755" s="393"/>
      <c r="R1755" s="1908"/>
      <c r="S1755" s="2968"/>
      <c r="T1755" s="1908"/>
      <c r="U1755" s="3179"/>
      <c r="V1755" s="1908"/>
      <c r="W1755" s="1908"/>
      <c r="X1755" s="1908"/>
      <c r="Y1755" s="1908"/>
      <c r="Z1755" s="1908"/>
      <c r="AA1755" s="1301"/>
    </row>
    <row r="1756" spans="1:27" s="47" customFormat="1" ht="30" x14ac:dyDescent="0.25">
      <c r="A1756" s="646"/>
      <c r="B1756" s="646">
        <v>1</v>
      </c>
      <c r="C1756" s="4" t="s">
        <v>607</v>
      </c>
      <c r="D1756" s="350"/>
      <c r="E1756" s="350"/>
      <c r="F1756" s="1876">
        <v>2670</v>
      </c>
      <c r="G1756" s="370">
        <f t="shared" si="867"/>
        <v>222.5</v>
      </c>
      <c r="H1756" s="370"/>
      <c r="I1756" s="370"/>
      <c r="J1756" s="101"/>
      <c r="K1756" s="101"/>
      <c r="L1756" s="393"/>
      <c r="M1756" s="393"/>
      <c r="N1756" s="393"/>
      <c r="O1756" s="393"/>
      <c r="P1756" s="393"/>
      <c r="Q1756" s="393"/>
      <c r="R1756" s="1908"/>
      <c r="S1756" s="2968"/>
      <c r="T1756" s="1908"/>
      <c r="U1756" s="3179"/>
      <c r="V1756" s="1908"/>
      <c r="W1756" s="1908"/>
      <c r="X1756" s="1908"/>
      <c r="Y1756" s="1908"/>
      <c r="Z1756" s="1908"/>
      <c r="AA1756" s="1301"/>
    </row>
    <row r="1757" spans="1:27" s="47" customFormat="1" ht="29.25" x14ac:dyDescent="0.25">
      <c r="A1757" s="646"/>
      <c r="B1757" s="646">
        <v>1</v>
      </c>
      <c r="C1757" s="1782" t="s">
        <v>135</v>
      </c>
      <c r="D1757" s="350"/>
      <c r="E1757" s="350"/>
      <c r="F1757" s="1876">
        <f>F1758+F1759</f>
        <v>67638.297872340423</v>
      </c>
      <c r="G1757" s="370">
        <f t="shared" ref="G1757:H1757" si="870">G1758+G1759</f>
        <v>5636.5248226950353</v>
      </c>
      <c r="H1757" s="370">
        <f t="shared" si="870"/>
        <v>2723.9393617021278</v>
      </c>
      <c r="I1757" s="370">
        <f t="shared" ref="I1757:I1763" si="871">H1757/G1757*100</f>
        <v>48.32657439446367</v>
      </c>
      <c r="J1757" s="101"/>
      <c r="K1757" s="101"/>
      <c r="L1757" s="393"/>
      <c r="M1757" s="393"/>
      <c r="N1757" s="393"/>
      <c r="O1757" s="393"/>
      <c r="P1757" s="393"/>
      <c r="Q1757" s="393"/>
      <c r="R1757" s="1908"/>
      <c r="S1757" s="2968"/>
      <c r="T1757" s="1908"/>
      <c r="U1757" s="3179"/>
      <c r="V1757" s="1908"/>
      <c r="W1757" s="1908"/>
      <c r="X1757" s="1908"/>
      <c r="Y1757" s="1908"/>
      <c r="Z1757" s="1908"/>
      <c r="AA1757" s="1301"/>
    </row>
    <row r="1758" spans="1:27" s="47" customFormat="1" x14ac:dyDescent="0.25">
      <c r="A1758" s="646"/>
      <c r="B1758" s="646">
        <v>1</v>
      </c>
      <c r="C1758" s="1021" t="s">
        <v>308</v>
      </c>
      <c r="D1758" s="350"/>
      <c r="E1758" s="350"/>
      <c r="F1758" s="1876">
        <v>57000</v>
      </c>
      <c r="G1758" s="370">
        <f t="shared" si="867"/>
        <v>4750</v>
      </c>
      <c r="H1758" s="370">
        <v>1824</v>
      </c>
      <c r="I1758" s="370">
        <f t="shared" si="871"/>
        <v>38.4</v>
      </c>
      <c r="J1758" s="101"/>
      <c r="K1758" s="101"/>
      <c r="L1758" s="393"/>
      <c r="M1758" s="393"/>
      <c r="N1758" s="393"/>
      <c r="O1758" s="393"/>
      <c r="P1758" s="393"/>
      <c r="Q1758" s="393"/>
      <c r="R1758" s="1908"/>
      <c r="S1758" s="2968"/>
      <c r="T1758" s="1908"/>
      <c r="U1758" s="3179"/>
      <c r="V1758" s="1908"/>
      <c r="W1758" s="1908"/>
      <c r="X1758" s="1908"/>
      <c r="Y1758" s="1908"/>
      <c r="Z1758" s="1908"/>
      <c r="AA1758" s="1301"/>
    </row>
    <row r="1759" spans="1:27" s="47" customFormat="1" x14ac:dyDescent="0.25">
      <c r="A1759" s="646"/>
      <c r="B1759" s="646">
        <v>1</v>
      </c>
      <c r="C1759" s="1021" t="s">
        <v>487</v>
      </c>
      <c r="D1759" s="350"/>
      <c r="E1759" s="350"/>
      <c r="F1759" s="1876">
        <f>F1760/9.4</f>
        <v>10638.297872340425</v>
      </c>
      <c r="G1759" s="370">
        <f t="shared" ref="G1759:H1759" si="872">G1760/9.4</f>
        <v>886.52482269503548</v>
      </c>
      <c r="H1759" s="370">
        <f t="shared" si="872"/>
        <v>899.93936170212771</v>
      </c>
      <c r="I1759" s="370">
        <f t="shared" si="871"/>
        <v>101.51316000000001</v>
      </c>
      <c r="J1759" s="101"/>
      <c r="K1759" s="101"/>
      <c r="L1759" s="393"/>
      <c r="M1759" s="393"/>
      <c r="N1759" s="393"/>
      <c r="O1759" s="393"/>
      <c r="P1759" s="393"/>
      <c r="Q1759" s="393"/>
      <c r="R1759" s="1908"/>
      <c r="S1759" s="2968"/>
      <c r="T1759" s="1908"/>
      <c r="U1759" s="3179"/>
      <c r="V1759" s="1908"/>
      <c r="W1759" s="1908"/>
      <c r="X1759" s="1908"/>
      <c r="Y1759" s="1908"/>
      <c r="Z1759" s="1908"/>
      <c r="AA1759" s="1301"/>
    </row>
    <row r="1760" spans="1:27" s="47" customFormat="1" x14ac:dyDescent="0.25">
      <c r="A1760" s="646"/>
      <c r="B1760" s="646">
        <v>1</v>
      </c>
      <c r="C1760" s="2483" t="s">
        <v>504</v>
      </c>
      <c r="D1760" s="350"/>
      <c r="E1760" s="350"/>
      <c r="F1760" s="1876">
        <v>100000</v>
      </c>
      <c r="G1760" s="370">
        <f t="shared" si="867"/>
        <v>8333.3333333333339</v>
      </c>
      <c r="H1760" s="370">
        <v>8459.43</v>
      </c>
      <c r="I1760" s="370">
        <f t="shared" si="871"/>
        <v>101.51315999999998</v>
      </c>
      <c r="J1760" s="101"/>
      <c r="K1760" s="101"/>
      <c r="L1760" s="393"/>
      <c r="M1760" s="393"/>
      <c r="N1760" s="393"/>
      <c r="O1760" s="393"/>
      <c r="P1760" s="393"/>
      <c r="Q1760" s="393"/>
      <c r="R1760" s="1908"/>
      <c r="S1760" s="2968"/>
      <c r="T1760" s="1908"/>
      <c r="U1760" s="3179"/>
      <c r="V1760" s="1908"/>
      <c r="W1760" s="1908"/>
      <c r="X1760" s="1908"/>
      <c r="Y1760" s="1908"/>
      <c r="Z1760" s="1908"/>
      <c r="AA1760" s="1301"/>
    </row>
    <row r="1761" spans="1:27" s="47" customFormat="1" ht="47.25" x14ac:dyDescent="0.25">
      <c r="A1761" s="646"/>
      <c r="B1761" s="646">
        <v>1</v>
      </c>
      <c r="C1761" s="2508" t="s">
        <v>489</v>
      </c>
      <c r="D1761" s="350"/>
      <c r="E1761" s="350"/>
      <c r="F1761" s="622">
        <f>F1762+F1767</f>
        <v>19150</v>
      </c>
      <c r="G1761" s="370">
        <f t="shared" ref="G1761:H1761" si="873">G1762+G1767</f>
        <v>1595.8333333333335</v>
      </c>
      <c r="H1761" s="370">
        <f t="shared" si="873"/>
        <v>88</v>
      </c>
      <c r="I1761" s="370">
        <f t="shared" si="871"/>
        <v>5.514360313315926</v>
      </c>
      <c r="J1761" s="101"/>
      <c r="K1761" s="101"/>
      <c r="L1761" s="393"/>
      <c r="M1761" s="393"/>
      <c r="N1761" s="393"/>
      <c r="O1761" s="393"/>
      <c r="P1761" s="393"/>
      <c r="Q1761" s="393"/>
      <c r="R1761" s="1908"/>
      <c r="S1761" s="2935">
        <f t="shared" ref="S1761" si="874">R1761/12*$C$3</f>
        <v>0</v>
      </c>
      <c r="T1761" s="1908">
        <f t="shared" ref="T1761" si="875">Z1761-Y1761-V1761</f>
        <v>0</v>
      </c>
      <c r="U1761" s="3179"/>
      <c r="V1761" s="1908"/>
      <c r="W1761" s="1908">
        <f>T1761-S1761</f>
        <v>0</v>
      </c>
      <c r="X1761" s="1908"/>
      <c r="Y1761" s="1908"/>
      <c r="Z1761" s="1908"/>
      <c r="AA1761" s="1301"/>
    </row>
    <row r="1762" spans="1:27" s="47" customFormat="1" ht="30" x14ac:dyDescent="0.25">
      <c r="A1762" s="646"/>
      <c r="B1762" s="646">
        <v>1</v>
      </c>
      <c r="C1762" s="2466" t="s">
        <v>490</v>
      </c>
      <c r="D1762" s="350"/>
      <c r="E1762" s="350"/>
      <c r="F1762" s="622">
        <f>SUM(F1763:F1766)</f>
        <v>7650</v>
      </c>
      <c r="G1762" s="370">
        <f t="shared" ref="G1762:H1762" si="876">SUM(G1763:G1766)</f>
        <v>637.5</v>
      </c>
      <c r="H1762" s="370">
        <f t="shared" si="876"/>
        <v>0</v>
      </c>
      <c r="I1762" s="370">
        <f t="shared" si="871"/>
        <v>0</v>
      </c>
      <c r="J1762" s="101"/>
      <c r="K1762" s="101"/>
      <c r="L1762" s="393"/>
      <c r="M1762" s="393"/>
      <c r="N1762" s="393"/>
      <c r="O1762" s="393"/>
      <c r="P1762" s="393"/>
      <c r="Q1762" s="393"/>
      <c r="R1762" s="1908"/>
      <c r="S1762" s="2968"/>
      <c r="T1762" s="1908"/>
      <c r="U1762" s="3179"/>
      <c r="V1762" s="1908"/>
      <c r="W1762" s="1908"/>
      <c r="X1762" s="1908"/>
      <c r="Y1762" s="1908"/>
      <c r="Z1762" s="1908"/>
      <c r="AA1762" s="1301"/>
    </row>
    <row r="1763" spans="1:27" s="47" customFormat="1" ht="30" x14ac:dyDescent="0.25">
      <c r="A1763" s="646"/>
      <c r="B1763" s="646">
        <v>1</v>
      </c>
      <c r="C1763" s="1858" t="s">
        <v>491</v>
      </c>
      <c r="D1763" s="350"/>
      <c r="E1763" s="350"/>
      <c r="F1763" s="622">
        <v>7500</v>
      </c>
      <c r="G1763" s="370">
        <f t="shared" si="867"/>
        <v>625</v>
      </c>
      <c r="H1763" s="370"/>
      <c r="I1763" s="370">
        <f t="shared" si="871"/>
        <v>0</v>
      </c>
      <c r="J1763" s="101"/>
      <c r="K1763" s="101"/>
      <c r="L1763" s="393"/>
      <c r="M1763" s="393"/>
      <c r="N1763" s="393"/>
      <c r="O1763" s="393"/>
      <c r="P1763" s="393"/>
      <c r="Q1763" s="393"/>
      <c r="R1763" s="1908"/>
      <c r="S1763" s="2968"/>
      <c r="T1763" s="1908"/>
      <c r="U1763" s="3179"/>
      <c r="V1763" s="1908"/>
      <c r="W1763" s="1908"/>
      <c r="X1763" s="1908"/>
      <c r="Y1763" s="1908"/>
      <c r="Z1763" s="1908"/>
      <c r="AA1763" s="1301"/>
    </row>
    <row r="1764" spans="1:27" s="47" customFormat="1" ht="45" x14ac:dyDescent="0.25">
      <c r="A1764" s="646"/>
      <c r="B1764" s="646">
        <v>1</v>
      </c>
      <c r="C1764" s="1858" t="s">
        <v>492</v>
      </c>
      <c r="D1764" s="350"/>
      <c r="E1764" s="350"/>
      <c r="F1764" s="622"/>
      <c r="G1764" s="370"/>
      <c r="H1764" s="370"/>
      <c r="I1764" s="370"/>
      <c r="J1764" s="101"/>
      <c r="K1764" s="101"/>
      <c r="L1764" s="393"/>
      <c r="M1764" s="393"/>
      <c r="N1764" s="393"/>
      <c r="O1764" s="393"/>
      <c r="P1764" s="393"/>
      <c r="Q1764" s="393"/>
      <c r="R1764" s="1908"/>
      <c r="S1764" s="2968"/>
      <c r="T1764" s="1908"/>
      <c r="U1764" s="3179"/>
      <c r="V1764" s="1908"/>
      <c r="W1764" s="1908"/>
      <c r="X1764" s="1908"/>
      <c r="Y1764" s="1908"/>
      <c r="Z1764" s="1908"/>
      <c r="AA1764" s="1301"/>
    </row>
    <row r="1765" spans="1:27" s="47" customFormat="1" ht="45" x14ac:dyDescent="0.25">
      <c r="A1765" s="646"/>
      <c r="B1765" s="646">
        <v>1</v>
      </c>
      <c r="C1765" s="1858" t="s">
        <v>493</v>
      </c>
      <c r="D1765" s="350"/>
      <c r="E1765" s="350"/>
      <c r="F1765" s="622"/>
      <c r="G1765" s="370"/>
      <c r="H1765" s="370"/>
      <c r="I1765" s="370"/>
      <c r="J1765" s="101"/>
      <c r="K1765" s="101"/>
      <c r="L1765" s="393"/>
      <c r="M1765" s="393"/>
      <c r="N1765" s="393"/>
      <c r="O1765" s="393"/>
      <c r="P1765" s="393"/>
      <c r="Q1765" s="393"/>
      <c r="R1765" s="1908"/>
      <c r="S1765" s="2968"/>
      <c r="T1765" s="1908"/>
      <c r="U1765" s="3179"/>
      <c r="V1765" s="1908"/>
      <c r="W1765" s="1908"/>
      <c r="X1765" s="1908"/>
      <c r="Y1765" s="1908"/>
      <c r="Z1765" s="1908"/>
      <c r="AA1765" s="1301"/>
    </row>
    <row r="1766" spans="1:27" s="47" customFormat="1" ht="30" x14ac:dyDescent="0.25">
      <c r="A1766" s="646"/>
      <c r="B1766" s="646">
        <v>1</v>
      </c>
      <c r="C1766" s="1858" t="s">
        <v>494</v>
      </c>
      <c r="D1766" s="350"/>
      <c r="E1766" s="350"/>
      <c r="F1766" s="622">
        <v>150</v>
      </c>
      <c r="G1766" s="370">
        <f t="shared" si="867"/>
        <v>12.5</v>
      </c>
      <c r="H1766" s="370"/>
      <c r="I1766" s="370">
        <f>H1766/G1766*100</f>
        <v>0</v>
      </c>
      <c r="J1766" s="101"/>
      <c r="K1766" s="101"/>
      <c r="L1766" s="393"/>
      <c r="M1766" s="393"/>
      <c r="N1766" s="393"/>
      <c r="O1766" s="393"/>
      <c r="P1766" s="393"/>
      <c r="Q1766" s="393"/>
      <c r="R1766" s="1908"/>
      <c r="S1766" s="2968"/>
      <c r="T1766" s="1908"/>
      <c r="U1766" s="3179"/>
      <c r="V1766" s="1908"/>
      <c r="W1766" s="1908"/>
      <c r="X1766" s="1908"/>
      <c r="Y1766" s="1908"/>
      <c r="Z1766" s="1908"/>
      <c r="AA1766" s="1301"/>
    </row>
    <row r="1767" spans="1:27" s="47" customFormat="1" ht="45" x14ac:dyDescent="0.25">
      <c r="A1767" s="646"/>
      <c r="B1767" s="646">
        <v>1</v>
      </c>
      <c r="C1767" s="2466" t="s">
        <v>495</v>
      </c>
      <c r="D1767" s="350"/>
      <c r="E1767" s="350"/>
      <c r="F1767" s="622">
        <f>SUM(F1768:F1771)</f>
        <v>11500</v>
      </c>
      <c r="G1767" s="370">
        <f t="shared" ref="G1767" si="877">SUM(G1768:G1771)</f>
        <v>958.33333333333337</v>
      </c>
      <c r="H1767" s="370">
        <f>H1768+H1771+H1770</f>
        <v>88</v>
      </c>
      <c r="I1767" s="370">
        <f>H1767/G1767*100</f>
        <v>9.1826086956521742</v>
      </c>
      <c r="J1767" s="101"/>
      <c r="K1767" s="101"/>
      <c r="L1767" s="393"/>
      <c r="M1767" s="393"/>
      <c r="N1767" s="393"/>
      <c r="O1767" s="393"/>
      <c r="P1767" s="393"/>
      <c r="Q1767" s="393"/>
      <c r="R1767" s="1908"/>
      <c r="S1767" s="2968"/>
      <c r="T1767" s="1908"/>
      <c r="U1767" s="3179"/>
      <c r="V1767" s="1908"/>
      <c r="W1767" s="1908"/>
      <c r="X1767" s="1908"/>
      <c r="Y1767" s="1908"/>
      <c r="Z1767" s="1908"/>
      <c r="AA1767" s="1301"/>
    </row>
    <row r="1768" spans="1:27" s="47" customFormat="1" ht="30" x14ac:dyDescent="0.25">
      <c r="A1768" s="646"/>
      <c r="B1768" s="646">
        <v>1</v>
      </c>
      <c r="C1768" s="1858" t="s">
        <v>496</v>
      </c>
      <c r="D1768" s="350"/>
      <c r="E1768" s="350"/>
      <c r="F1768" s="622">
        <v>2400</v>
      </c>
      <c r="G1768" s="370">
        <f t="shared" si="867"/>
        <v>200</v>
      </c>
      <c r="H1768" s="370"/>
      <c r="I1768" s="370">
        <f>H1768/G1768*100</f>
        <v>0</v>
      </c>
      <c r="J1768" s="101"/>
      <c r="K1768" s="101"/>
      <c r="L1768" s="393"/>
      <c r="M1768" s="393"/>
      <c r="N1768" s="393"/>
      <c r="O1768" s="393"/>
      <c r="P1768" s="393"/>
      <c r="Q1768" s="393"/>
      <c r="R1768" s="1908"/>
      <c r="S1768" s="2968"/>
      <c r="T1768" s="1908"/>
      <c r="U1768" s="3179"/>
      <c r="V1768" s="1908"/>
      <c r="W1768" s="1908"/>
      <c r="X1768" s="1908"/>
      <c r="Y1768" s="1908"/>
      <c r="Z1768" s="1908"/>
      <c r="AA1768" s="1301"/>
    </row>
    <row r="1769" spans="1:27" s="47" customFormat="1" ht="30" x14ac:dyDescent="0.25">
      <c r="A1769" s="646"/>
      <c r="B1769" s="646">
        <v>1</v>
      </c>
      <c r="C1769" s="1858" t="s">
        <v>543</v>
      </c>
      <c r="D1769" s="350"/>
      <c r="E1769" s="350"/>
      <c r="F1769" s="622"/>
      <c r="G1769" s="370"/>
      <c r="H1769" s="370"/>
      <c r="I1769" s="370"/>
      <c r="J1769" s="101"/>
      <c r="K1769" s="101"/>
      <c r="L1769" s="393"/>
      <c r="M1769" s="393"/>
      <c r="N1769" s="393"/>
      <c r="O1769" s="393"/>
      <c r="P1769" s="393"/>
      <c r="Q1769" s="393"/>
      <c r="R1769" s="1908"/>
      <c r="S1769" s="2968"/>
      <c r="T1769" s="1908"/>
      <c r="U1769" s="3179"/>
      <c r="V1769" s="1908"/>
      <c r="W1769" s="1908"/>
      <c r="X1769" s="1908"/>
      <c r="Y1769" s="1908"/>
      <c r="Z1769" s="1908"/>
      <c r="AA1769" s="1301"/>
    </row>
    <row r="1770" spans="1:27" s="47" customFormat="1" ht="60" x14ac:dyDescent="0.25">
      <c r="A1770" s="646"/>
      <c r="B1770" s="646">
        <v>1</v>
      </c>
      <c r="C1770" s="1858" t="s">
        <v>497</v>
      </c>
      <c r="D1770" s="350"/>
      <c r="E1770" s="350"/>
      <c r="F1770" s="622">
        <v>6400</v>
      </c>
      <c r="G1770" s="370">
        <f t="shared" si="867"/>
        <v>533.33333333333337</v>
      </c>
      <c r="H1770" s="370">
        <v>14</v>
      </c>
      <c r="I1770" s="370">
        <f>H1770/G1770*100</f>
        <v>2.625</v>
      </c>
      <c r="J1770" s="101"/>
      <c r="K1770" s="101"/>
      <c r="L1770" s="393"/>
      <c r="M1770" s="393"/>
      <c r="N1770" s="393"/>
      <c r="O1770" s="393"/>
      <c r="P1770" s="393"/>
      <c r="Q1770" s="393"/>
      <c r="R1770" s="1908"/>
      <c r="S1770" s="2968"/>
      <c r="T1770" s="1908"/>
      <c r="U1770" s="3179"/>
      <c r="V1770" s="1908"/>
      <c r="W1770" s="1908"/>
      <c r="X1770" s="1908"/>
      <c r="Y1770" s="1908"/>
      <c r="Z1770" s="1908"/>
      <c r="AA1770" s="1301"/>
    </row>
    <row r="1771" spans="1:27" s="47" customFormat="1" ht="45" x14ac:dyDescent="0.25">
      <c r="A1771" s="646"/>
      <c r="B1771" s="646">
        <v>1</v>
      </c>
      <c r="C1771" s="1858" t="s">
        <v>498</v>
      </c>
      <c r="D1771" s="350"/>
      <c r="E1771" s="350"/>
      <c r="F1771" s="622">
        <v>2700</v>
      </c>
      <c r="G1771" s="370">
        <f t="shared" si="867"/>
        <v>225</v>
      </c>
      <c r="H1771" s="370">
        <v>74</v>
      </c>
      <c r="I1771" s="370">
        <f>H1771/G1771*100</f>
        <v>32.888888888888893</v>
      </c>
      <c r="J1771" s="101"/>
      <c r="K1771" s="101"/>
      <c r="L1771" s="393"/>
      <c r="M1771" s="393"/>
      <c r="N1771" s="393"/>
      <c r="O1771" s="393"/>
      <c r="P1771" s="393"/>
      <c r="Q1771" s="393"/>
      <c r="R1771" s="1908"/>
      <c r="S1771" s="2968"/>
      <c r="T1771" s="1908"/>
      <c r="U1771" s="3179"/>
      <c r="V1771" s="1908"/>
      <c r="W1771" s="1908"/>
      <c r="X1771" s="1908"/>
      <c r="Y1771" s="1908"/>
      <c r="Z1771" s="1908"/>
      <c r="AA1771" s="1301"/>
    </row>
    <row r="1772" spans="1:27" s="47" customFormat="1" ht="57.75" x14ac:dyDescent="0.25">
      <c r="A1772" s="646"/>
      <c r="B1772" s="646">
        <v>1</v>
      </c>
      <c r="C1772" s="2548" t="s">
        <v>615</v>
      </c>
      <c r="D1772" s="350"/>
      <c r="E1772" s="350"/>
      <c r="F1772" s="622">
        <v>775</v>
      </c>
      <c r="G1772" s="370">
        <f t="shared" si="867"/>
        <v>64.583333333333329</v>
      </c>
      <c r="H1772" s="370"/>
      <c r="I1772" s="370"/>
      <c r="J1772" s="101"/>
      <c r="K1772" s="101"/>
      <c r="L1772" s="393"/>
      <c r="M1772" s="393"/>
      <c r="N1772" s="393"/>
      <c r="O1772" s="393"/>
      <c r="P1772" s="393"/>
      <c r="Q1772" s="393"/>
      <c r="R1772" s="1908"/>
      <c r="S1772" s="2968"/>
      <c r="T1772" s="1908"/>
      <c r="U1772" s="3179"/>
      <c r="V1772" s="1908"/>
      <c r="W1772" s="1908"/>
      <c r="X1772" s="1908"/>
      <c r="Y1772" s="1908"/>
      <c r="Z1772" s="1908"/>
      <c r="AA1772" s="1301"/>
    </row>
    <row r="1773" spans="1:27" s="47" customFormat="1" x14ac:dyDescent="0.25">
      <c r="A1773" s="646"/>
      <c r="B1773" s="646">
        <v>1</v>
      </c>
      <c r="C1773" s="2570" t="s">
        <v>257</v>
      </c>
      <c r="D1773" s="350"/>
      <c r="E1773" s="350"/>
      <c r="F1773" s="622"/>
      <c r="G1773" s="370">
        <f t="shared" si="867"/>
        <v>0</v>
      </c>
      <c r="H1773" s="370"/>
      <c r="I1773" s="370"/>
      <c r="J1773" s="101"/>
      <c r="K1773" s="101"/>
      <c r="L1773" s="393"/>
      <c r="M1773" s="393"/>
      <c r="N1773" s="393"/>
      <c r="O1773" s="393"/>
      <c r="P1773" s="393"/>
      <c r="Q1773" s="393"/>
      <c r="R1773" s="1908"/>
      <c r="S1773" s="2968"/>
      <c r="T1773" s="1908"/>
      <c r="U1773" s="3179"/>
      <c r="V1773" s="1908"/>
      <c r="W1773" s="1908"/>
      <c r="X1773" s="1908"/>
      <c r="Y1773" s="1908"/>
      <c r="Z1773" s="1908"/>
      <c r="AA1773" s="1301"/>
    </row>
    <row r="1774" spans="1:27" s="47" customFormat="1" ht="29.25" x14ac:dyDescent="0.25">
      <c r="A1774" s="646"/>
      <c r="B1774" s="646">
        <v>1</v>
      </c>
      <c r="C1774" s="2548" t="s">
        <v>583</v>
      </c>
      <c r="D1774" s="350"/>
      <c r="E1774" s="350"/>
      <c r="F1774" s="622"/>
      <c r="G1774" s="370"/>
      <c r="H1774" s="370"/>
      <c r="I1774" s="370"/>
      <c r="J1774" s="101"/>
      <c r="K1774" s="101"/>
      <c r="L1774" s="393"/>
      <c r="M1774" s="393"/>
      <c r="N1774" s="393"/>
      <c r="O1774" s="393"/>
      <c r="P1774" s="393"/>
      <c r="Q1774" s="393"/>
      <c r="R1774" s="1908"/>
      <c r="S1774" s="2968"/>
      <c r="T1774" s="1908"/>
      <c r="U1774" s="3179"/>
      <c r="V1774" s="1908"/>
      <c r="W1774" s="1908"/>
      <c r="X1774" s="1908"/>
      <c r="Y1774" s="1908"/>
      <c r="Z1774" s="1908"/>
      <c r="AA1774" s="1301"/>
    </row>
    <row r="1775" spans="1:27" s="47" customFormat="1" x14ac:dyDescent="0.25">
      <c r="A1775" s="646"/>
      <c r="B1775" s="646">
        <v>1</v>
      </c>
      <c r="C1775" s="4" t="s">
        <v>571</v>
      </c>
      <c r="D1775" s="350"/>
      <c r="E1775" s="350"/>
      <c r="F1775" s="622"/>
      <c r="G1775" s="370"/>
      <c r="H1775" s="370"/>
      <c r="I1775" s="370"/>
      <c r="J1775" s="101"/>
      <c r="K1775" s="101"/>
      <c r="L1775" s="393"/>
      <c r="M1775" s="393"/>
      <c r="N1775" s="393"/>
      <c r="O1775" s="393"/>
      <c r="P1775" s="393"/>
      <c r="Q1775" s="393"/>
      <c r="R1775" s="1908"/>
      <c r="S1775" s="2968"/>
      <c r="T1775" s="1908"/>
      <c r="U1775" s="3179"/>
      <c r="V1775" s="1908"/>
      <c r="W1775" s="1908"/>
      <c r="X1775" s="1908"/>
      <c r="Y1775" s="1908"/>
      <c r="Z1775" s="1908"/>
      <c r="AA1775" s="1301"/>
    </row>
    <row r="1776" spans="1:27" s="47" customFormat="1" ht="30" x14ac:dyDescent="0.25">
      <c r="A1776" s="646"/>
      <c r="B1776" s="646">
        <v>1</v>
      </c>
      <c r="C1776" s="2571" t="s">
        <v>572</v>
      </c>
      <c r="D1776" s="350"/>
      <c r="E1776" s="350"/>
      <c r="F1776" s="622"/>
      <c r="G1776" s="370"/>
      <c r="H1776" s="370"/>
      <c r="I1776" s="370"/>
      <c r="J1776" s="101"/>
      <c r="K1776" s="101"/>
      <c r="L1776" s="393"/>
      <c r="M1776" s="393"/>
      <c r="N1776" s="393"/>
      <c r="O1776" s="393"/>
      <c r="P1776" s="393"/>
      <c r="Q1776" s="393"/>
      <c r="R1776" s="1908"/>
      <c r="S1776" s="2968"/>
      <c r="T1776" s="1908"/>
      <c r="U1776" s="3179"/>
      <c r="V1776" s="1908"/>
      <c r="W1776" s="1908"/>
      <c r="X1776" s="1908"/>
      <c r="Y1776" s="1908"/>
      <c r="Z1776" s="1908"/>
      <c r="AA1776" s="1301"/>
    </row>
    <row r="1777" spans="1:27" s="47" customFormat="1" x14ac:dyDescent="0.25">
      <c r="A1777" s="646">
        <v>1</v>
      </c>
      <c r="B1777" s="646">
        <v>1</v>
      </c>
      <c r="C1777" s="4" t="s">
        <v>573</v>
      </c>
      <c r="D1777" s="350"/>
      <c r="E1777" s="350"/>
      <c r="F1777" s="622"/>
      <c r="G1777" s="69"/>
      <c r="H1777" s="370"/>
      <c r="I1777" s="370"/>
      <c r="J1777" s="101"/>
      <c r="K1777" s="101"/>
      <c r="L1777" s="393"/>
      <c r="M1777" s="393"/>
      <c r="N1777" s="393"/>
      <c r="O1777" s="393"/>
      <c r="P1777" s="393"/>
      <c r="Q1777" s="393"/>
      <c r="R1777" s="1908"/>
      <c r="S1777" s="2968"/>
      <c r="T1777" s="1908"/>
      <c r="U1777" s="3179"/>
      <c r="V1777" s="1908"/>
      <c r="W1777" s="1908"/>
      <c r="X1777" s="1908"/>
      <c r="Y1777" s="1908"/>
      <c r="Z1777" s="1908"/>
      <c r="AA1777" s="1301"/>
    </row>
    <row r="1778" spans="1:27" s="47" customFormat="1" ht="30" x14ac:dyDescent="0.25">
      <c r="A1778" s="646">
        <v>1</v>
      </c>
      <c r="B1778" s="646">
        <v>1</v>
      </c>
      <c r="C1778" s="4" t="s">
        <v>600</v>
      </c>
      <c r="D1778" s="350"/>
      <c r="E1778" s="350"/>
      <c r="F1778" s="622"/>
      <c r="G1778" s="69"/>
      <c r="H1778" s="370"/>
      <c r="I1778" s="370"/>
      <c r="J1778" s="101"/>
      <c r="K1778" s="101"/>
      <c r="L1778" s="393"/>
      <c r="M1778" s="393"/>
      <c r="N1778" s="393"/>
      <c r="O1778" s="393"/>
      <c r="P1778" s="393"/>
      <c r="Q1778" s="393"/>
      <c r="R1778" s="1908"/>
      <c r="S1778" s="2968"/>
      <c r="T1778" s="1908"/>
      <c r="U1778" s="3179"/>
      <c r="V1778" s="1908"/>
      <c r="W1778" s="1908"/>
      <c r="X1778" s="1908"/>
      <c r="Y1778" s="1908"/>
      <c r="Z1778" s="1908"/>
      <c r="AA1778" s="1301"/>
    </row>
    <row r="1779" spans="1:27" s="47" customFormat="1" ht="60" x14ac:dyDescent="0.25">
      <c r="A1779" s="646">
        <v>1</v>
      </c>
      <c r="B1779" s="646">
        <v>1</v>
      </c>
      <c r="C1779" s="4" t="s">
        <v>575</v>
      </c>
      <c r="D1779" s="350"/>
      <c r="E1779" s="350"/>
      <c r="F1779" s="622"/>
      <c r="G1779" s="69"/>
      <c r="H1779" s="370"/>
      <c r="I1779" s="370"/>
      <c r="J1779" s="101"/>
      <c r="K1779" s="101"/>
      <c r="L1779" s="393"/>
      <c r="M1779" s="393"/>
      <c r="N1779" s="393"/>
      <c r="O1779" s="393"/>
      <c r="P1779" s="393"/>
      <c r="Q1779" s="393"/>
      <c r="R1779" s="1908"/>
      <c r="S1779" s="2968"/>
      <c r="T1779" s="1908"/>
      <c r="U1779" s="3179"/>
      <c r="V1779" s="1908"/>
      <c r="W1779" s="1908"/>
      <c r="X1779" s="1908"/>
      <c r="Y1779" s="1908"/>
      <c r="Z1779" s="1908"/>
      <c r="AA1779" s="1301"/>
    </row>
    <row r="1780" spans="1:27" s="47" customFormat="1" ht="45" x14ac:dyDescent="0.25">
      <c r="A1780" s="646"/>
      <c r="B1780" s="646">
        <v>1</v>
      </c>
      <c r="C1780" s="2572" t="s">
        <v>576</v>
      </c>
      <c r="D1780" s="350"/>
      <c r="E1780" s="350"/>
      <c r="F1780" s="622"/>
      <c r="G1780" s="69"/>
      <c r="H1780" s="370"/>
      <c r="I1780" s="370"/>
      <c r="J1780" s="101"/>
      <c r="K1780" s="101"/>
      <c r="L1780" s="393"/>
      <c r="M1780" s="393"/>
      <c r="N1780" s="393"/>
      <c r="O1780" s="393"/>
      <c r="P1780" s="393"/>
      <c r="Q1780" s="393"/>
      <c r="R1780" s="1908"/>
      <c r="S1780" s="2968"/>
      <c r="T1780" s="1908"/>
      <c r="U1780" s="3179"/>
      <c r="V1780" s="1908"/>
      <c r="W1780" s="1908"/>
      <c r="X1780" s="1908"/>
      <c r="Y1780" s="1908"/>
      <c r="Z1780" s="1908"/>
      <c r="AA1780" s="1301"/>
    </row>
    <row r="1781" spans="1:27" s="47" customFormat="1" ht="29.25" x14ac:dyDescent="0.25">
      <c r="A1781" s="646">
        <v>1</v>
      </c>
      <c r="B1781" s="646">
        <v>1</v>
      </c>
      <c r="C1781" s="2548" t="s">
        <v>584</v>
      </c>
      <c r="D1781" s="350"/>
      <c r="E1781" s="350"/>
      <c r="F1781" s="622"/>
      <c r="G1781" s="69"/>
      <c r="H1781" s="69"/>
      <c r="I1781" s="370"/>
      <c r="J1781" s="101"/>
      <c r="K1781" s="101"/>
      <c r="L1781" s="393"/>
      <c r="M1781" s="393"/>
      <c r="N1781" s="393"/>
      <c r="O1781" s="393"/>
      <c r="P1781" s="393"/>
      <c r="Q1781" s="393"/>
      <c r="R1781" s="1908"/>
      <c r="S1781" s="2968"/>
      <c r="T1781" s="1908"/>
      <c r="U1781" s="3179"/>
      <c r="V1781" s="1908"/>
      <c r="W1781" s="1908"/>
      <c r="X1781" s="1908"/>
      <c r="Y1781" s="1908"/>
      <c r="Z1781" s="1908"/>
      <c r="AA1781" s="1301"/>
    </row>
    <row r="1782" spans="1:27" s="47" customFormat="1" x14ac:dyDescent="0.25">
      <c r="A1782" s="646"/>
      <c r="B1782" s="646">
        <v>1</v>
      </c>
      <c r="C1782" s="2548" t="s">
        <v>601</v>
      </c>
      <c r="D1782" s="350"/>
      <c r="E1782" s="350"/>
      <c r="F1782" s="622"/>
      <c r="G1782" s="69"/>
      <c r="H1782" s="69"/>
      <c r="I1782" s="370"/>
      <c r="J1782" s="101"/>
      <c r="K1782" s="101"/>
      <c r="L1782" s="393"/>
      <c r="M1782" s="393"/>
      <c r="N1782" s="393"/>
      <c r="O1782" s="393"/>
      <c r="P1782" s="393"/>
      <c r="Q1782" s="393"/>
      <c r="R1782" s="1908"/>
      <c r="S1782" s="2968"/>
      <c r="T1782" s="1908"/>
      <c r="U1782" s="3179"/>
      <c r="V1782" s="1908"/>
      <c r="W1782" s="1908"/>
      <c r="X1782" s="1908"/>
      <c r="Y1782" s="1908"/>
      <c r="Z1782" s="1908"/>
      <c r="AA1782" s="1301"/>
    </row>
    <row r="1783" spans="1:27" s="47" customFormat="1" x14ac:dyDescent="0.25">
      <c r="A1783" s="646">
        <v>1</v>
      </c>
      <c r="B1783" s="646">
        <v>1</v>
      </c>
      <c r="C1783" s="4" t="s">
        <v>602</v>
      </c>
      <c r="D1783" s="350"/>
      <c r="E1783" s="350"/>
      <c r="F1783" s="622"/>
      <c r="G1783" s="69"/>
      <c r="H1783" s="69"/>
      <c r="I1783" s="370"/>
      <c r="J1783" s="101"/>
      <c r="K1783" s="101"/>
      <c r="L1783" s="393"/>
      <c r="M1783" s="393"/>
      <c r="N1783" s="393"/>
      <c r="O1783" s="393"/>
      <c r="P1783" s="393"/>
      <c r="Q1783" s="393"/>
      <c r="R1783" s="1908"/>
      <c r="S1783" s="2968"/>
      <c r="T1783" s="1908"/>
      <c r="U1783" s="3179"/>
      <c r="V1783" s="1908"/>
      <c r="W1783" s="1908"/>
      <c r="X1783" s="1908"/>
      <c r="Y1783" s="1908"/>
      <c r="Z1783" s="1908"/>
      <c r="AA1783" s="1301"/>
    </row>
    <row r="1784" spans="1:27" s="47" customFormat="1" x14ac:dyDescent="0.25">
      <c r="A1784" s="646">
        <v>1</v>
      </c>
      <c r="B1784" s="646">
        <v>1</v>
      </c>
      <c r="C1784" s="2573" t="s">
        <v>603</v>
      </c>
      <c r="D1784" s="182"/>
      <c r="E1784" s="350"/>
      <c r="F1784" s="623"/>
      <c r="G1784" s="333"/>
      <c r="H1784" s="333"/>
      <c r="I1784" s="333"/>
      <c r="J1784" s="101"/>
      <c r="K1784" s="101"/>
      <c r="L1784" s="393"/>
      <c r="M1784" s="393"/>
      <c r="N1784" s="393"/>
      <c r="O1784" s="393"/>
      <c r="P1784" s="393"/>
      <c r="Q1784" s="393"/>
      <c r="R1784" s="764"/>
      <c r="S1784" s="2969">
        <f>R1784/12*$C$3</f>
        <v>0</v>
      </c>
      <c r="T1784" s="764">
        <f>Z1784-Y1784</f>
        <v>0</v>
      </c>
      <c r="U1784" s="3180"/>
      <c r="V1784" s="764"/>
      <c r="W1784" s="764">
        <f>T1784-S1784</f>
        <v>0</v>
      </c>
      <c r="X1784" s="764"/>
      <c r="Y1784" s="764"/>
      <c r="Z1784" s="764"/>
      <c r="AA1784" s="1301"/>
    </row>
    <row r="1785" spans="1:27" s="47" customFormat="1" ht="29.25" x14ac:dyDescent="0.25">
      <c r="A1785" s="646">
        <v>1</v>
      </c>
      <c r="B1785" s="646">
        <v>1</v>
      </c>
      <c r="C1785" s="2548" t="s">
        <v>577</v>
      </c>
      <c r="D1785" s="433"/>
      <c r="E1785" s="350"/>
      <c r="F1785" s="622">
        <v>21383</v>
      </c>
      <c r="G1785" s="370">
        <f t="shared" si="867"/>
        <v>1781.9166666666667</v>
      </c>
      <c r="H1785" s="370">
        <v>724</v>
      </c>
      <c r="I1785" s="333">
        <f>H1785/G1785*100</f>
        <v>40.630407332928023</v>
      </c>
      <c r="J1785" s="101"/>
      <c r="K1785" s="101"/>
      <c r="L1785" s="393"/>
      <c r="M1785" s="393"/>
      <c r="N1785" s="393"/>
      <c r="O1785" s="393"/>
      <c r="P1785" s="393"/>
      <c r="Q1785" s="393"/>
      <c r="R1785" s="1908"/>
      <c r="S1785" s="2968"/>
      <c r="T1785" s="1908"/>
      <c r="U1785" s="3179"/>
      <c r="V1785" s="1908"/>
      <c r="W1785" s="1908"/>
      <c r="X1785" s="1908"/>
      <c r="Y1785" s="1908"/>
      <c r="Z1785" s="1908"/>
      <c r="AA1785" s="1301"/>
    </row>
    <row r="1786" spans="1:27" s="47" customFormat="1" ht="30" x14ac:dyDescent="0.25">
      <c r="A1786" s="646">
        <v>1</v>
      </c>
      <c r="B1786" s="646">
        <v>1</v>
      </c>
      <c r="C1786" s="2542" t="s">
        <v>252</v>
      </c>
      <c r="D1786" s="350"/>
      <c r="E1786" s="350"/>
      <c r="F1786" s="622">
        <v>1500</v>
      </c>
      <c r="G1786" s="370">
        <f t="shared" si="867"/>
        <v>125</v>
      </c>
      <c r="H1786" s="370">
        <v>25</v>
      </c>
      <c r="I1786" s="333">
        <f>H1786/G1786*100</f>
        <v>20</v>
      </c>
      <c r="J1786" s="101"/>
      <c r="K1786" s="101"/>
      <c r="L1786" s="393"/>
      <c r="M1786" s="393"/>
      <c r="N1786" s="393"/>
      <c r="O1786" s="393"/>
      <c r="P1786" s="393"/>
      <c r="Q1786" s="393"/>
      <c r="R1786" s="1908"/>
      <c r="S1786" s="2968"/>
      <c r="T1786" s="1908"/>
      <c r="U1786" s="3179"/>
      <c r="V1786" s="1908"/>
      <c r="W1786" s="1908"/>
      <c r="X1786" s="1908"/>
      <c r="Y1786" s="1908"/>
      <c r="Z1786" s="1908"/>
      <c r="AA1786" s="1301"/>
    </row>
    <row r="1787" spans="1:27" s="47" customFormat="1" ht="72" x14ac:dyDescent="0.25">
      <c r="A1787" s="646">
        <v>1</v>
      </c>
      <c r="B1787" s="646">
        <v>1</v>
      </c>
      <c r="C1787" s="2548" t="s">
        <v>585</v>
      </c>
      <c r="D1787" s="350"/>
      <c r="E1787" s="350"/>
      <c r="F1787" s="622"/>
      <c r="G1787" s="69"/>
      <c r="H1787" s="370"/>
      <c r="I1787" s="333"/>
      <c r="J1787" s="101"/>
      <c r="K1787" s="101"/>
      <c r="L1787" s="393"/>
      <c r="M1787" s="393"/>
      <c r="N1787" s="393"/>
      <c r="O1787" s="393"/>
      <c r="P1787" s="393"/>
      <c r="Q1787" s="393"/>
      <c r="R1787" s="1908"/>
      <c r="S1787" s="2968"/>
      <c r="T1787" s="1908"/>
      <c r="U1787" s="3179"/>
      <c r="V1787" s="1908"/>
      <c r="W1787" s="1908"/>
      <c r="X1787" s="1908"/>
      <c r="Y1787" s="1908"/>
      <c r="Z1787" s="1908"/>
      <c r="AA1787" s="1301"/>
    </row>
    <row r="1788" spans="1:27" s="47" customFormat="1" x14ac:dyDescent="0.25">
      <c r="A1788" s="646">
        <v>1</v>
      </c>
      <c r="B1788" s="646">
        <v>1</v>
      </c>
      <c r="C1788" s="2534" t="s">
        <v>295</v>
      </c>
      <c r="D1788" s="350"/>
      <c r="E1788" s="350"/>
      <c r="F1788" s="622">
        <f>SUM(F1789:F1795)</f>
        <v>2550</v>
      </c>
      <c r="G1788" s="370">
        <f t="shared" ref="G1788:H1788" si="878">SUM(G1789:G1795)</f>
        <v>212.5</v>
      </c>
      <c r="H1788" s="370">
        <f t="shared" si="878"/>
        <v>211</v>
      </c>
      <c r="I1788" s="333">
        <f>H1788/G1788*100</f>
        <v>99.294117647058826</v>
      </c>
      <c r="J1788" s="101"/>
      <c r="K1788" s="101"/>
      <c r="L1788" s="393"/>
      <c r="M1788" s="393"/>
      <c r="N1788" s="393"/>
      <c r="O1788" s="393"/>
      <c r="P1788" s="393"/>
      <c r="Q1788" s="393"/>
      <c r="R1788" s="1908">
        <v>6259.666760097919</v>
      </c>
      <c r="S1788" s="2935">
        <f t="shared" ref="S1788" si="879">R1788/12*$C$3</f>
        <v>521.63889667482658</v>
      </c>
      <c r="T1788" s="1908">
        <f t="shared" ref="T1788" si="880">Z1788-Y1788-V1788</f>
        <v>264.06743999999998</v>
      </c>
      <c r="U1788" s="3179">
        <f>SUM(U1789:U1795)</f>
        <v>0</v>
      </c>
      <c r="V1788" s="1908">
        <f>SUM(V1789:V1795)</f>
        <v>126.37128</v>
      </c>
      <c r="W1788" s="1908">
        <f>T1788-S1788</f>
        <v>-257.57145667482661</v>
      </c>
      <c r="X1788" s="1908"/>
      <c r="Y1788" s="1908">
        <v>0</v>
      </c>
      <c r="Z1788" s="1908">
        <v>390.43871999999999</v>
      </c>
      <c r="AA1788" s="1301"/>
    </row>
    <row r="1789" spans="1:27" s="47" customFormat="1" x14ac:dyDescent="0.25">
      <c r="A1789" s="646">
        <v>1</v>
      </c>
      <c r="B1789" s="646">
        <v>1</v>
      </c>
      <c r="C1789" s="1225" t="s">
        <v>68</v>
      </c>
      <c r="D1789" s="350"/>
      <c r="E1789" s="350"/>
      <c r="F1789" s="622">
        <v>700</v>
      </c>
      <c r="G1789" s="69">
        <f t="shared" si="867"/>
        <v>58.333333333333336</v>
      </c>
      <c r="H1789" s="370">
        <v>141</v>
      </c>
      <c r="I1789" s="333">
        <f>H1789/G1789*100</f>
        <v>241.71428571428572</v>
      </c>
      <c r="J1789" s="101"/>
      <c r="K1789" s="101"/>
      <c r="L1789" s="393"/>
      <c r="M1789" s="393"/>
      <c r="N1789" s="393"/>
      <c r="O1789" s="393"/>
      <c r="P1789" s="393"/>
      <c r="Q1789" s="393"/>
      <c r="R1789" s="1908"/>
      <c r="S1789" s="2968"/>
      <c r="T1789" s="1908"/>
      <c r="U1789" s="3179"/>
      <c r="V1789" s="1908"/>
      <c r="W1789" s="1908"/>
      <c r="X1789" s="1908"/>
      <c r="Y1789" s="1908"/>
      <c r="Z1789" s="1908"/>
      <c r="AA1789" s="1301"/>
    </row>
    <row r="1790" spans="1:27" s="47" customFormat="1" x14ac:dyDescent="0.25">
      <c r="A1790" s="646"/>
      <c r="B1790" s="646">
        <v>1</v>
      </c>
      <c r="C1790" s="1225" t="s">
        <v>623</v>
      </c>
      <c r="D1790" s="350"/>
      <c r="E1790" s="350"/>
      <c r="F1790" s="622"/>
      <c r="G1790" s="69"/>
      <c r="H1790" s="370">
        <v>70</v>
      </c>
      <c r="I1790" s="333"/>
      <c r="J1790" s="101"/>
      <c r="K1790" s="101"/>
      <c r="L1790" s="393"/>
      <c r="M1790" s="393"/>
      <c r="N1790" s="393"/>
      <c r="O1790" s="393"/>
      <c r="P1790" s="393"/>
      <c r="Q1790" s="393"/>
      <c r="R1790" s="1908"/>
      <c r="S1790" s="2968"/>
      <c r="T1790" s="1908"/>
      <c r="U1790" s="3179"/>
      <c r="V1790" s="1908">
        <v>126.37128</v>
      </c>
      <c r="W1790" s="1908"/>
      <c r="X1790" s="1908"/>
      <c r="Y1790" s="1908"/>
      <c r="Z1790" s="1908"/>
      <c r="AA1790" s="1301"/>
    </row>
    <row r="1791" spans="1:27" s="47" customFormat="1" ht="30" x14ac:dyDescent="0.25">
      <c r="A1791" s="646"/>
      <c r="B1791" s="646">
        <v>1</v>
      </c>
      <c r="C1791" s="1" t="s">
        <v>125</v>
      </c>
      <c r="D1791" s="350"/>
      <c r="E1791" s="350"/>
      <c r="F1791" s="622">
        <v>400</v>
      </c>
      <c r="G1791" s="69">
        <f t="shared" si="867"/>
        <v>33.333333333333336</v>
      </c>
      <c r="H1791" s="370"/>
      <c r="I1791" s="333"/>
      <c r="J1791" s="101"/>
      <c r="K1791" s="101"/>
      <c r="L1791" s="393"/>
      <c r="M1791" s="393"/>
      <c r="N1791" s="393"/>
      <c r="O1791" s="393"/>
      <c r="P1791" s="393"/>
      <c r="Q1791" s="393"/>
      <c r="R1791" s="1908"/>
      <c r="S1791" s="2968"/>
      <c r="T1791" s="1908"/>
      <c r="U1791" s="3179"/>
      <c r="V1791" s="1908"/>
      <c r="W1791" s="1908"/>
      <c r="X1791" s="1908"/>
      <c r="Y1791" s="1908"/>
      <c r="Z1791" s="1908"/>
      <c r="AA1791" s="1301"/>
    </row>
    <row r="1792" spans="1:27" s="47" customFormat="1" ht="30" x14ac:dyDescent="0.25">
      <c r="A1792" s="646">
        <v>1</v>
      </c>
      <c r="B1792" s="646">
        <v>1</v>
      </c>
      <c r="C1792" s="1" t="s">
        <v>465</v>
      </c>
      <c r="D1792" s="350"/>
      <c r="E1792" s="350"/>
      <c r="F1792" s="622">
        <v>500</v>
      </c>
      <c r="G1792" s="69">
        <f t="shared" si="867"/>
        <v>41.666666666666664</v>
      </c>
      <c r="H1792" s="370"/>
      <c r="I1792" s="333">
        <f>H1792/G1792*100</f>
        <v>0</v>
      </c>
      <c r="J1792" s="101"/>
      <c r="K1792" s="101"/>
      <c r="L1792" s="393"/>
      <c r="M1792" s="393"/>
      <c r="N1792" s="393"/>
      <c r="O1792" s="393"/>
      <c r="P1792" s="393"/>
      <c r="Q1792" s="393"/>
      <c r="R1792" s="1908"/>
      <c r="S1792" s="2968"/>
      <c r="T1792" s="1908"/>
      <c r="U1792" s="3179"/>
      <c r="V1792" s="1908"/>
      <c r="W1792" s="1908"/>
      <c r="X1792" s="1908"/>
      <c r="Y1792" s="1908"/>
      <c r="Z1792" s="1908"/>
      <c r="AA1792" s="1301"/>
    </row>
    <row r="1793" spans="1:262" s="47" customFormat="1" ht="30" x14ac:dyDescent="0.25">
      <c r="A1793" s="646"/>
      <c r="B1793" s="646">
        <v>1</v>
      </c>
      <c r="C1793" s="1" t="s">
        <v>470</v>
      </c>
      <c r="D1793" s="350"/>
      <c r="E1793" s="350"/>
      <c r="F1793" s="622">
        <v>300</v>
      </c>
      <c r="G1793" s="69">
        <f t="shared" si="867"/>
        <v>25</v>
      </c>
      <c r="H1793" s="370"/>
      <c r="I1793" s="333"/>
      <c r="J1793" s="101"/>
      <c r="K1793" s="101"/>
      <c r="L1793" s="393"/>
      <c r="M1793" s="393"/>
      <c r="N1793" s="393"/>
      <c r="O1793" s="393"/>
      <c r="P1793" s="393"/>
      <c r="Q1793" s="393"/>
      <c r="R1793" s="1908"/>
      <c r="S1793" s="2968"/>
      <c r="T1793" s="1908"/>
      <c r="U1793" s="3179"/>
      <c r="V1793" s="1908"/>
      <c r="W1793" s="1908"/>
      <c r="X1793" s="1908"/>
      <c r="Y1793" s="1908"/>
      <c r="Z1793" s="1908"/>
      <c r="AA1793" s="1301"/>
    </row>
    <row r="1794" spans="1:262" s="47" customFormat="1" ht="30" x14ac:dyDescent="0.25">
      <c r="A1794" s="646">
        <v>1</v>
      </c>
      <c r="B1794" s="646">
        <v>1</v>
      </c>
      <c r="C1794" s="1857" t="s">
        <v>74</v>
      </c>
      <c r="D1794" s="350"/>
      <c r="E1794" s="350"/>
      <c r="F1794" s="622">
        <v>500</v>
      </c>
      <c r="G1794" s="69">
        <f t="shared" si="867"/>
        <v>41.666666666666664</v>
      </c>
      <c r="H1794" s="370"/>
      <c r="I1794" s="333">
        <f t="shared" ref="I1794:I1800" si="881">H1794/G1794*100</f>
        <v>0</v>
      </c>
      <c r="J1794" s="101"/>
      <c r="K1794" s="101"/>
      <c r="L1794" s="393"/>
      <c r="M1794" s="393"/>
      <c r="N1794" s="393"/>
      <c r="O1794" s="393"/>
      <c r="P1794" s="393"/>
      <c r="Q1794" s="393"/>
      <c r="R1794" s="1908"/>
      <c r="S1794" s="2968"/>
      <c r="T1794" s="1908"/>
      <c r="U1794" s="3179"/>
      <c r="V1794" s="1908"/>
      <c r="W1794" s="1908"/>
      <c r="X1794" s="1908"/>
      <c r="Y1794" s="1908"/>
      <c r="Z1794" s="1908"/>
      <c r="AA1794" s="1301"/>
    </row>
    <row r="1795" spans="1:262" s="47" customFormat="1" ht="30" x14ac:dyDescent="0.25">
      <c r="A1795" s="646">
        <v>1</v>
      </c>
      <c r="B1795" s="646">
        <v>1</v>
      </c>
      <c r="C1795" s="1857" t="s">
        <v>182</v>
      </c>
      <c r="D1795" s="350"/>
      <c r="E1795" s="350"/>
      <c r="F1795" s="622">
        <v>150</v>
      </c>
      <c r="G1795" s="69">
        <f t="shared" si="867"/>
        <v>12.5</v>
      </c>
      <c r="H1795" s="370"/>
      <c r="I1795" s="333">
        <f t="shared" si="881"/>
        <v>0</v>
      </c>
      <c r="J1795" s="101"/>
      <c r="K1795" s="101"/>
      <c r="L1795" s="393"/>
      <c r="M1795" s="393"/>
      <c r="N1795" s="393"/>
      <c r="O1795" s="393"/>
      <c r="P1795" s="393"/>
      <c r="Q1795" s="393"/>
      <c r="R1795" s="1908"/>
      <c r="S1795" s="2968"/>
      <c r="T1795" s="1908"/>
      <c r="U1795" s="3179"/>
      <c r="V1795" s="1908"/>
      <c r="W1795" s="1908"/>
      <c r="X1795" s="1908"/>
      <c r="Y1795" s="1908"/>
      <c r="Z1795" s="1908"/>
      <c r="AA1795" s="1301"/>
    </row>
    <row r="1796" spans="1:262" s="47" customFormat="1" x14ac:dyDescent="0.25">
      <c r="A1796" s="646">
        <v>1</v>
      </c>
      <c r="B1796" s="646">
        <v>1</v>
      </c>
      <c r="C1796" s="2469" t="s">
        <v>466</v>
      </c>
      <c r="D1796" s="350"/>
      <c r="E1796" s="350"/>
      <c r="F1796" s="623">
        <f>F1774+F1748</f>
        <v>40870</v>
      </c>
      <c r="G1796" s="93">
        <f>G1774+G1748</f>
        <v>3405.8333333333335</v>
      </c>
      <c r="H1796" s="333">
        <f>H1774+H1748</f>
        <v>1165.7425000000001</v>
      </c>
      <c r="I1796" s="333">
        <f t="shared" si="881"/>
        <v>34.227819916809395</v>
      </c>
      <c r="J1796" s="101"/>
      <c r="K1796" s="101"/>
      <c r="L1796" s="393"/>
      <c r="M1796" s="393"/>
      <c r="N1796" s="393"/>
      <c r="O1796" s="393"/>
      <c r="P1796" s="393"/>
      <c r="Q1796" s="393"/>
      <c r="R1796" s="1908"/>
      <c r="S1796" s="2968"/>
      <c r="T1796" s="1908"/>
      <c r="U1796" s="3179"/>
      <c r="V1796" s="1908"/>
      <c r="W1796" s="1908"/>
      <c r="X1796" s="1908"/>
      <c r="Y1796" s="1908"/>
      <c r="Z1796" s="1908"/>
      <c r="AA1796" s="1301"/>
    </row>
    <row r="1797" spans="1:262" s="47" customFormat="1" ht="29.25" x14ac:dyDescent="0.25">
      <c r="A1797" s="646">
        <v>1</v>
      </c>
      <c r="B1797" s="646">
        <v>1</v>
      </c>
      <c r="C1797" s="2469" t="s">
        <v>499</v>
      </c>
      <c r="D1797" s="350"/>
      <c r="E1797" s="350"/>
      <c r="F1797" s="623">
        <f>F1761</f>
        <v>19150</v>
      </c>
      <c r="G1797" s="93">
        <f>G1761</f>
        <v>1595.8333333333335</v>
      </c>
      <c r="H1797" s="333">
        <f>H1761</f>
        <v>88</v>
      </c>
      <c r="I1797" s="333">
        <f t="shared" si="881"/>
        <v>5.514360313315926</v>
      </c>
      <c r="J1797" s="101"/>
      <c r="K1797" s="101"/>
      <c r="L1797" s="393"/>
      <c r="M1797" s="393"/>
      <c r="N1797" s="393"/>
      <c r="O1797" s="393"/>
      <c r="P1797" s="393"/>
      <c r="Q1797" s="393"/>
      <c r="R1797" s="1908"/>
      <c r="S1797" s="2968"/>
      <c r="T1797" s="1908"/>
      <c r="U1797" s="3179"/>
      <c r="V1797" s="1908"/>
      <c r="W1797" s="1908"/>
      <c r="X1797" s="1908"/>
      <c r="Y1797" s="1908"/>
      <c r="Z1797" s="1908"/>
      <c r="AA1797" s="1301"/>
    </row>
    <row r="1798" spans="1:262" s="47" customFormat="1" ht="29.25" x14ac:dyDescent="0.25">
      <c r="A1798" s="646">
        <v>1</v>
      </c>
      <c r="B1798" s="646">
        <v>1</v>
      </c>
      <c r="C1798" s="2469" t="s">
        <v>467</v>
      </c>
      <c r="D1798" s="350"/>
      <c r="E1798" s="350"/>
      <c r="F1798" s="623">
        <f>F1781+F1757</f>
        <v>67638.297872340423</v>
      </c>
      <c r="G1798" s="93">
        <f>G1781+G1757</f>
        <v>5636.5248226950353</v>
      </c>
      <c r="H1798" s="333">
        <f>H1781+H1757</f>
        <v>2723.9393617021278</v>
      </c>
      <c r="I1798" s="333">
        <f t="shared" si="881"/>
        <v>48.32657439446367</v>
      </c>
      <c r="J1798" s="101"/>
      <c r="K1798" s="101"/>
      <c r="L1798" s="393"/>
      <c r="M1798" s="393"/>
      <c r="N1798" s="393"/>
      <c r="O1798" s="393"/>
      <c r="P1798" s="393"/>
      <c r="Q1798" s="393"/>
      <c r="R1798" s="1908"/>
      <c r="S1798" s="2968"/>
      <c r="T1798" s="1908"/>
      <c r="U1798" s="3179"/>
      <c r="V1798" s="1908"/>
      <c r="W1798" s="1908"/>
      <c r="X1798" s="1908"/>
      <c r="Y1798" s="1908"/>
      <c r="Z1798" s="1908"/>
      <c r="AA1798" s="1301"/>
    </row>
    <row r="1799" spans="1:262" s="47" customFormat="1" ht="29.25" x14ac:dyDescent="0.25">
      <c r="A1799" s="646">
        <v>1</v>
      </c>
      <c r="B1799" s="646">
        <v>1</v>
      </c>
      <c r="C1799" s="2469" t="s">
        <v>468</v>
      </c>
      <c r="D1799" s="350"/>
      <c r="E1799" s="350"/>
      <c r="F1799" s="623">
        <f>F1785+F1772</f>
        <v>22158</v>
      </c>
      <c r="G1799" s="93">
        <f>G1785+G1772</f>
        <v>1846.5</v>
      </c>
      <c r="H1799" s="333">
        <f>H1785+H1772</f>
        <v>724</v>
      </c>
      <c r="I1799" s="333">
        <f t="shared" si="881"/>
        <v>39.209314920119141</v>
      </c>
      <c r="J1799" s="101"/>
      <c r="K1799" s="101"/>
      <c r="L1799" s="393"/>
      <c r="M1799" s="393"/>
      <c r="N1799" s="393"/>
      <c r="O1799" s="393"/>
      <c r="P1799" s="393"/>
      <c r="Q1799" s="393"/>
      <c r="R1799" s="1908">
        <v>24122.589959999998</v>
      </c>
      <c r="S1799" s="2935">
        <f t="shared" ref="S1799" si="882">R1799/12*$C$3</f>
        <v>2010.2158299999999</v>
      </c>
      <c r="T1799" s="1908">
        <f t="shared" ref="T1799" si="883">Z1799-Y1799-V1799</f>
        <v>816.75887999999998</v>
      </c>
      <c r="U1799" s="3179"/>
      <c r="V1799" s="1908"/>
      <c r="W1799" s="1908">
        <f>T1799-S1799</f>
        <v>-1193.4569499999998</v>
      </c>
      <c r="X1799" s="1908"/>
      <c r="Y1799" s="1908">
        <v>0</v>
      </c>
      <c r="Z1799" s="1908">
        <v>816.75887999999998</v>
      </c>
      <c r="AA1799" s="1301"/>
    </row>
    <row r="1800" spans="1:262" s="47" customFormat="1" x14ac:dyDescent="0.25">
      <c r="A1800" s="646">
        <v>1</v>
      </c>
      <c r="B1800" s="646">
        <v>1</v>
      </c>
      <c r="C1800" s="2470" t="s">
        <v>139</v>
      </c>
      <c r="D1800" s="350"/>
      <c r="E1800" s="350"/>
      <c r="F1800" s="623">
        <f>F1796+F1797+F1799+F1758*2.9+F1760/4.2</f>
        <v>271287.52380952379</v>
      </c>
      <c r="G1800" s="93">
        <f>G1796+G1797+G1799+G1758*2.9+G1760/4.2</f>
        <v>22607.293650793654</v>
      </c>
      <c r="H1800" s="93">
        <f>H1796+H1797+H1799+H1758*2.9+H1760/4.2</f>
        <v>9281.4925000000003</v>
      </c>
      <c r="I1800" s="333">
        <f t="shared" si="881"/>
        <v>41.055301193356961</v>
      </c>
      <c r="J1800" s="101"/>
      <c r="K1800" s="101"/>
      <c r="L1800" s="393"/>
      <c r="M1800" s="393"/>
      <c r="N1800" s="393"/>
      <c r="O1800" s="393"/>
      <c r="P1800" s="393"/>
      <c r="Q1800" s="393"/>
      <c r="R1800" s="1909">
        <f>SUM(R1799,R1788,R1747,R1746)</f>
        <v>236218.6564400979</v>
      </c>
      <c r="S1800" s="3028">
        <f t="shared" ref="S1800:Z1800" si="884">SUM(S1799,S1788,S1747,S1746)</f>
        <v>19684.888036674824</v>
      </c>
      <c r="T1800" s="1909">
        <f t="shared" si="884"/>
        <v>18233.859629999999</v>
      </c>
      <c r="U1800" s="3181">
        <f t="shared" si="884"/>
        <v>0</v>
      </c>
      <c r="V1800" s="1909">
        <f t="shared" si="884"/>
        <v>126.37128</v>
      </c>
      <c r="W1800" s="1909">
        <f t="shared" si="884"/>
        <v>-1451.0284066748263</v>
      </c>
      <c r="X1800" s="1909">
        <f t="shared" si="884"/>
        <v>0</v>
      </c>
      <c r="Y1800" s="1909">
        <f t="shared" si="884"/>
        <v>-58.941760000000002</v>
      </c>
      <c r="Z1800" s="1909">
        <f t="shared" si="884"/>
        <v>18301.289149999997</v>
      </c>
      <c r="AA1800" s="1301"/>
    </row>
    <row r="1801" spans="1:262" s="47" customFormat="1" x14ac:dyDescent="0.25">
      <c r="A1801" s="646">
        <v>1</v>
      </c>
      <c r="B1801" s="646">
        <v>1</v>
      </c>
      <c r="C1801" s="186" t="s">
        <v>29</v>
      </c>
      <c r="D1801" s="186"/>
      <c r="E1801" s="186"/>
      <c r="F1801" s="1584"/>
      <c r="G1801" s="588"/>
      <c r="H1801" s="588"/>
      <c r="I1801" s="588"/>
      <c r="J1801" s="587"/>
      <c r="K1801" s="587"/>
      <c r="L1801" s="586"/>
      <c r="M1801" s="586"/>
      <c r="N1801" s="586"/>
      <c r="O1801" s="586"/>
      <c r="P1801" s="586"/>
      <c r="Q1801" s="586"/>
      <c r="R1801" s="573"/>
      <c r="S1801" s="3037"/>
      <c r="T1801" s="573"/>
      <c r="U1801" s="3064"/>
      <c r="V1801" s="573"/>
      <c r="W1801" s="573"/>
      <c r="X1801" s="573"/>
      <c r="Y1801" s="573"/>
      <c r="Z1801" s="573"/>
      <c r="AA1801" s="1301"/>
    </row>
    <row r="1802" spans="1:262" s="47" customFormat="1" x14ac:dyDescent="0.25">
      <c r="A1802" s="646">
        <v>1</v>
      </c>
      <c r="B1802" s="646">
        <v>1</v>
      </c>
      <c r="C1802" s="120" t="s">
        <v>127</v>
      </c>
      <c r="D1802" s="186"/>
      <c r="E1802" s="434"/>
      <c r="F1802" s="1538"/>
      <c r="G1802" s="353"/>
      <c r="H1802" s="353"/>
      <c r="I1802" s="353"/>
      <c r="J1802" s="591"/>
      <c r="K1802" s="94"/>
      <c r="L1802" s="353"/>
      <c r="M1802" s="353"/>
      <c r="N1802" s="353"/>
      <c r="O1802" s="71"/>
      <c r="P1802" s="71"/>
      <c r="Q1802" s="71"/>
      <c r="R1802" s="1933"/>
      <c r="S1802" s="3000"/>
      <c r="T1802" s="1933"/>
      <c r="U1802" s="3182"/>
      <c r="V1802" s="1933"/>
      <c r="W1802" s="1933"/>
      <c r="X1802" s="1933"/>
      <c r="Y1802" s="1933"/>
      <c r="Z1802" s="1933"/>
      <c r="AA1802" s="1301"/>
    </row>
    <row r="1803" spans="1:262" s="47" customFormat="1" x14ac:dyDescent="0.25">
      <c r="A1803" s="646">
        <v>1</v>
      </c>
      <c r="B1803" s="646">
        <v>1</v>
      </c>
      <c r="C1803" s="125" t="s">
        <v>47</v>
      </c>
      <c r="D1803" s="125"/>
      <c r="E1803" s="1023">
        <v>240</v>
      </c>
      <c r="F1803" s="622">
        <v>1597</v>
      </c>
      <c r="G1803" s="69">
        <f>ROUND(F1803/12*$C$3,0)</f>
        <v>133</v>
      </c>
      <c r="H1803" s="69">
        <v>42</v>
      </c>
      <c r="I1803" s="69">
        <f t="shared" ref="I1803:I1810" si="885">H1803/G1803*100</f>
        <v>31.578947368421051</v>
      </c>
      <c r="J1803" s="1226">
        <v>8</v>
      </c>
      <c r="K1803" s="70">
        <f>N1803/H1803</f>
        <v>8.0714285714285712</v>
      </c>
      <c r="L1803" s="71">
        <f>ROUND(F1803*J1803,0)</f>
        <v>12776</v>
      </c>
      <c r="M1803" s="71">
        <f t="shared" ref="M1803" si="886">ROUND(L1803/12*$C$3,0)</f>
        <v>1065</v>
      </c>
      <c r="N1803" s="71">
        <v>339</v>
      </c>
      <c r="O1803" s="71">
        <f>N1803/M1803*100</f>
        <v>31.83098591549296</v>
      </c>
      <c r="P1803" s="71">
        <f>L1803/E1803</f>
        <v>53.233333333333334</v>
      </c>
      <c r="Q1803" s="71">
        <f>N1803/$C$3*12/P1803</f>
        <v>76.418284283030687</v>
      </c>
      <c r="R1803" s="1908"/>
      <c r="S1803" s="3000"/>
      <c r="T1803" s="1933"/>
      <c r="U1803" s="3182"/>
      <c r="V1803" s="1933"/>
      <c r="W1803" s="1933"/>
      <c r="X1803" s="1933"/>
      <c r="Y1803" s="1908"/>
      <c r="Z1803" s="1908"/>
      <c r="AA1803" s="1301"/>
    </row>
    <row r="1804" spans="1:262" s="73" customFormat="1" x14ac:dyDescent="0.25">
      <c r="A1804" s="646"/>
      <c r="B1804" s="646">
        <v>1</v>
      </c>
      <c r="C1804" s="434" t="s">
        <v>158</v>
      </c>
      <c r="D1804" s="470"/>
      <c r="E1804" s="436"/>
      <c r="F1804" s="623">
        <f>SUM(F1803:F1803)</f>
        <v>1597</v>
      </c>
      <c r="G1804" s="333">
        <f>SUM(G1803:G1803)</f>
        <v>133</v>
      </c>
      <c r="H1804" s="333">
        <f>SUM(H1803:H1803)</f>
        <v>42</v>
      </c>
      <c r="I1804" s="333">
        <f t="shared" si="885"/>
        <v>31.578947368421051</v>
      </c>
      <c r="J1804" s="333">
        <f>IF(F1804=0,0,L1804/F1804)</f>
        <v>8</v>
      </c>
      <c r="K1804" s="333">
        <f>SUM(K1803)</f>
        <v>8.0714285714285712</v>
      </c>
      <c r="L1804" s="333">
        <f>SUM(L1803:L1803)</f>
        <v>12776</v>
      </c>
      <c r="M1804" s="333">
        <f>SUM(M1803:M1803)</f>
        <v>1065</v>
      </c>
      <c r="N1804" s="333">
        <f>SUM(N1803:N1803)</f>
        <v>339</v>
      </c>
      <c r="O1804" s="333">
        <f>SUM(O1803)</f>
        <v>31.83098591549296</v>
      </c>
      <c r="P1804" s="333">
        <f>SUM(P1803:P1803)</f>
        <v>53.233333333333334</v>
      </c>
      <c r="Q1804" s="333">
        <f>SUM(Q1803)</f>
        <v>76.418284283030687</v>
      </c>
      <c r="R1804" s="1908"/>
      <c r="S1804" s="2998"/>
      <c r="T1804" s="1908"/>
      <c r="U1804" s="3179"/>
      <c r="V1804" s="1908"/>
      <c r="W1804" s="1908"/>
      <c r="X1804" s="1908"/>
      <c r="Y1804" s="1908"/>
      <c r="Z1804" s="1908"/>
      <c r="AA1804" s="1301"/>
      <c r="AB1804" s="47"/>
      <c r="AC1804" s="47"/>
      <c r="AD1804" s="47"/>
      <c r="AE1804" s="47"/>
      <c r="AF1804" s="47"/>
      <c r="AG1804" s="47"/>
      <c r="AH1804" s="47"/>
      <c r="AI1804" s="47"/>
      <c r="AJ1804" s="47"/>
      <c r="AK1804" s="47"/>
      <c r="AL1804" s="47"/>
      <c r="AM1804" s="47"/>
      <c r="AN1804" s="47"/>
      <c r="AO1804" s="47"/>
      <c r="AP1804" s="47"/>
      <c r="AQ1804" s="47"/>
      <c r="AR1804" s="47"/>
      <c r="AS1804" s="47"/>
      <c r="AT1804" s="47"/>
      <c r="AU1804" s="47"/>
      <c r="AV1804" s="47"/>
      <c r="AW1804" s="47"/>
      <c r="AX1804" s="47"/>
      <c r="AY1804" s="47"/>
      <c r="AZ1804" s="47"/>
      <c r="BA1804" s="47"/>
      <c r="BB1804" s="47"/>
      <c r="BC1804" s="47"/>
      <c r="BD1804" s="47"/>
      <c r="BE1804" s="47"/>
      <c r="BF1804" s="47"/>
      <c r="BG1804" s="47"/>
      <c r="BH1804" s="47"/>
      <c r="BI1804" s="47"/>
      <c r="BJ1804" s="47"/>
      <c r="BK1804" s="47"/>
      <c r="BL1804" s="47"/>
      <c r="BM1804" s="47"/>
      <c r="BN1804" s="47"/>
      <c r="BO1804" s="47"/>
      <c r="BP1804" s="47"/>
      <c r="BQ1804" s="47"/>
      <c r="BR1804" s="47"/>
      <c r="BS1804" s="47"/>
      <c r="BT1804" s="47"/>
      <c r="BU1804" s="47"/>
      <c r="BV1804" s="47"/>
      <c r="BW1804" s="47"/>
      <c r="BX1804" s="47"/>
      <c r="BY1804" s="47"/>
      <c r="BZ1804" s="47"/>
      <c r="CA1804" s="47"/>
      <c r="CB1804" s="47"/>
      <c r="CC1804" s="47"/>
      <c r="CD1804" s="47"/>
      <c r="CE1804" s="47"/>
      <c r="CF1804" s="47"/>
      <c r="CG1804" s="47"/>
      <c r="CH1804" s="47"/>
      <c r="CI1804" s="47"/>
      <c r="CJ1804" s="47"/>
      <c r="CK1804" s="47"/>
      <c r="CL1804" s="47"/>
      <c r="CM1804" s="47"/>
      <c r="CN1804" s="47"/>
      <c r="CO1804" s="47"/>
      <c r="CP1804" s="47"/>
      <c r="CQ1804" s="47"/>
      <c r="CR1804" s="47"/>
      <c r="CS1804" s="47"/>
      <c r="CT1804" s="47"/>
      <c r="CU1804" s="47"/>
      <c r="CV1804" s="47"/>
      <c r="CW1804" s="47"/>
      <c r="CX1804" s="47"/>
      <c r="CY1804" s="47"/>
      <c r="CZ1804" s="47"/>
      <c r="DA1804" s="47"/>
      <c r="DB1804" s="47"/>
      <c r="DC1804" s="47"/>
      <c r="DD1804" s="47"/>
      <c r="DE1804" s="47"/>
      <c r="DF1804" s="47"/>
      <c r="DG1804" s="47"/>
      <c r="DH1804" s="47"/>
      <c r="DI1804" s="47"/>
      <c r="DJ1804" s="47"/>
      <c r="DK1804" s="47"/>
      <c r="DL1804" s="47"/>
      <c r="DM1804" s="47"/>
      <c r="DN1804" s="47"/>
      <c r="DO1804" s="47"/>
      <c r="DP1804" s="47"/>
      <c r="DQ1804" s="47"/>
      <c r="DR1804" s="47"/>
      <c r="DS1804" s="47"/>
      <c r="DT1804" s="47"/>
      <c r="DU1804" s="47"/>
      <c r="DV1804" s="47"/>
      <c r="DW1804" s="47"/>
      <c r="DX1804" s="47"/>
      <c r="DY1804" s="47"/>
      <c r="DZ1804" s="47"/>
      <c r="EA1804" s="47"/>
      <c r="EB1804" s="47"/>
      <c r="EC1804" s="47"/>
      <c r="ED1804" s="47"/>
      <c r="EE1804" s="47"/>
      <c r="EF1804" s="47"/>
      <c r="EG1804" s="47"/>
      <c r="EH1804" s="47"/>
      <c r="EI1804" s="47"/>
      <c r="EJ1804" s="47"/>
      <c r="EK1804" s="47"/>
      <c r="EL1804" s="47"/>
      <c r="EM1804" s="47"/>
      <c r="EN1804" s="47"/>
      <c r="EO1804" s="47"/>
      <c r="EP1804" s="47"/>
      <c r="EQ1804" s="47"/>
      <c r="ER1804" s="47"/>
      <c r="ES1804" s="47"/>
      <c r="ET1804" s="47"/>
      <c r="EU1804" s="47"/>
      <c r="EV1804" s="47"/>
      <c r="EW1804" s="47"/>
      <c r="EX1804" s="47"/>
      <c r="EY1804" s="47"/>
      <c r="EZ1804" s="47"/>
      <c r="FA1804" s="47"/>
      <c r="FB1804" s="47"/>
      <c r="FC1804" s="47"/>
      <c r="FD1804" s="47"/>
      <c r="FE1804" s="47"/>
      <c r="FF1804" s="47"/>
      <c r="FG1804" s="47"/>
      <c r="FH1804" s="47"/>
      <c r="FI1804" s="47"/>
      <c r="FJ1804" s="47"/>
      <c r="FK1804" s="47"/>
      <c r="FL1804" s="47"/>
      <c r="FM1804" s="47"/>
      <c r="FN1804" s="47"/>
      <c r="FO1804" s="47"/>
      <c r="FP1804" s="47"/>
      <c r="FQ1804" s="47"/>
      <c r="FR1804" s="47"/>
      <c r="FS1804" s="47"/>
      <c r="FT1804" s="47"/>
      <c r="FU1804" s="47"/>
      <c r="FV1804" s="47"/>
      <c r="FW1804" s="47"/>
      <c r="FX1804" s="47"/>
      <c r="FY1804" s="47"/>
      <c r="FZ1804" s="47"/>
      <c r="GA1804" s="47"/>
      <c r="GB1804" s="47"/>
      <c r="GC1804" s="47"/>
      <c r="GD1804" s="47"/>
      <c r="GE1804" s="47"/>
      <c r="GF1804" s="47"/>
      <c r="GG1804" s="47"/>
      <c r="GH1804" s="47"/>
      <c r="GI1804" s="47"/>
      <c r="GJ1804" s="47"/>
      <c r="GK1804" s="47"/>
      <c r="GL1804" s="47"/>
      <c r="GM1804" s="47"/>
      <c r="GN1804" s="47"/>
      <c r="GO1804" s="47"/>
      <c r="GP1804" s="47"/>
      <c r="GQ1804" s="47"/>
      <c r="GR1804" s="47"/>
      <c r="GS1804" s="47"/>
      <c r="GT1804" s="47"/>
      <c r="GU1804" s="47"/>
      <c r="GV1804" s="47"/>
      <c r="GW1804" s="47"/>
      <c r="GX1804" s="47"/>
      <c r="GY1804" s="47"/>
      <c r="GZ1804" s="47"/>
      <c r="HA1804" s="47"/>
      <c r="HB1804" s="47"/>
      <c r="HC1804" s="47"/>
      <c r="HD1804" s="47"/>
      <c r="HE1804" s="47"/>
      <c r="HF1804" s="47"/>
      <c r="HG1804" s="47"/>
      <c r="HH1804" s="47"/>
      <c r="HI1804" s="47"/>
      <c r="HJ1804" s="47"/>
      <c r="HK1804" s="47"/>
      <c r="HL1804" s="47"/>
      <c r="HM1804" s="47"/>
      <c r="HN1804" s="47"/>
      <c r="HO1804" s="47"/>
      <c r="HP1804" s="47"/>
      <c r="HQ1804" s="47"/>
      <c r="HR1804" s="47"/>
      <c r="HS1804" s="47"/>
      <c r="HT1804" s="47"/>
      <c r="HU1804" s="47"/>
      <c r="HV1804" s="47"/>
      <c r="HW1804" s="47"/>
      <c r="HX1804" s="47"/>
      <c r="HY1804" s="47"/>
      <c r="HZ1804" s="47"/>
      <c r="IA1804" s="47"/>
      <c r="IB1804" s="47"/>
      <c r="IC1804" s="47"/>
      <c r="ID1804" s="47"/>
      <c r="IE1804" s="47"/>
      <c r="IF1804" s="47"/>
      <c r="IG1804" s="47"/>
      <c r="IH1804" s="47"/>
      <c r="II1804" s="47"/>
      <c r="IJ1804" s="47"/>
      <c r="IK1804" s="47"/>
      <c r="IL1804" s="47"/>
      <c r="IM1804" s="47"/>
      <c r="IN1804" s="47"/>
      <c r="IO1804" s="47"/>
      <c r="IP1804" s="47"/>
      <c r="IQ1804" s="47"/>
      <c r="IR1804" s="47"/>
      <c r="IS1804" s="47"/>
      <c r="IT1804" s="47"/>
      <c r="IU1804" s="47"/>
      <c r="IV1804" s="47"/>
      <c r="IW1804" s="47"/>
      <c r="IX1804" s="47"/>
      <c r="IY1804" s="47"/>
      <c r="IZ1804" s="47"/>
      <c r="JA1804" s="47"/>
      <c r="JB1804" s="47"/>
    </row>
    <row r="1805" spans="1:262" s="47" customFormat="1" ht="29.25" x14ac:dyDescent="0.25">
      <c r="A1805" s="646">
        <v>1</v>
      </c>
      <c r="B1805" s="646">
        <v>1</v>
      </c>
      <c r="C1805" s="511" t="s">
        <v>143</v>
      </c>
      <c r="D1805" s="511"/>
      <c r="E1805" s="511"/>
      <c r="F1805" s="1538">
        <f>F1804</f>
        <v>1597</v>
      </c>
      <c r="G1805" s="558">
        <f t="shared" ref="G1805:H1805" si="887">G1804</f>
        <v>133</v>
      </c>
      <c r="H1805" s="558">
        <f t="shared" si="887"/>
        <v>42</v>
      </c>
      <c r="I1805" s="558">
        <f t="shared" si="885"/>
        <v>31.578947368421051</v>
      </c>
      <c r="J1805" s="764">
        <f>IF(F1805=0,0,L1805/F1805)</f>
        <v>8</v>
      </c>
      <c r="K1805" s="764">
        <f>N1805/H1805</f>
        <v>8.0714285714285712</v>
      </c>
      <c r="L1805" s="558">
        <f t="shared" ref="L1805:N1805" si="888">L1804</f>
        <v>12776</v>
      </c>
      <c r="M1805" s="558">
        <f t="shared" si="888"/>
        <v>1065</v>
      </c>
      <c r="N1805" s="558">
        <f t="shared" si="888"/>
        <v>339</v>
      </c>
      <c r="O1805" s="558">
        <f>N1805/M1805*100</f>
        <v>31.83098591549296</v>
      </c>
      <c r="P1805" s="558">
        <f>P1804</f>
        <v>53.233333333333334</v>
      </c>
      <c r="Q1805" s="71">
        <f>N1805/$C$3*12/P1805</f>
        <v>76.418284283030687</v>
      </c>
      <c r="R1805" s="764">
        <v>31901.321088000004</v>
      </c>
      <c r="S1805" s="2935">
        <f t="shared" ref="S1805" si="889">R1805/12*$C$3</f>
        <v>2658.4434240000005</v>
      </c>
      <c r="T1805" s="1933">
        <f t="shared" ref="T1805" si="890">Z1805-Y1805-V1805</f>
        <v>855.87460999999996</v>
      </c>
      <c r="U1805" s="3182"/>
      <c r="V1805" s="1933"/>
      <c r="W1805" s="1933">
        <f>T1805-S1805</f>
        <v>-1802.5688140000007</v>
      </c>
      <c r="X1805" s="1933"/>
      <c r="Y1805" s="764">
        <v>-37.822679999999998</v>
      </c>
      <c r="Z1805" s="764">
        <v>818.05192999999997</v>
      </c>
      <c r="AA1805" s="1301"/>
    </row>
    <row r="1806" spans="1:262" s="47" customFormat="1" x14ac:dyDescent="0.25">
      <c r="A1806" s="646">
        <v>1</v>
      </c>
      <c r="B1806" s="646">
        <v>1</v>
      </c>
      <c r="C1806" s="511" t="s">
        <v>261</v>
      </c>
      <c r="D1806" s="511"/>
      <c r="E1806" s="511"/>
      <c r="F1806" s="1539">
        <f>F1807</f>
        <v>10990</v>
      </c>
      <c r="G1806" s="558">
        <f>G1807</f>
        <v>916</v>
      </c>
      <c r="H1806" s="558">
        <f>H1807</f>
        <v>856</v>
      </c>
      <c r="I1806" s="558">
        <f t="shared" si="885"/>
        <v>93.449781659388648</v>
      </c>
      <c r="J1806" s="593"/>
      <c r="K1806" s="727"/>
      <c r="L1806" s="559"/>
      <c r="M1806" s="559"/>
      <c r="N1806" s="559"/>
      <c r="O1806" s="77"/>
      <c r="P1806" s="559"/>
      <c r="Q1806" s="77"/>
      <c r="R1806" s="1917"/>
      <c r="S1806" s="2971"/>
      <c r="T1806" s="2011"/>
      <c r="U1806" s="3202"/>
      <c r="V1806" s="2011"/>
      <c r="W1806" s="2011"/>
      <c r="X1806" s="2011"/>
      <c r="Y1806" s="1917"/>
      <c r="Z1806" s="1917"/>
      <c r="AA1806" s="1301"/>
    </row>
    <row r="1807" spans="1:262" s="47" customFormat="1" x14ac:dyDescent="0.25">
      <c r="A1807" s="646">
        <v>1</v>
      </c>
      <c r="B1807" s="646">
        <v>1</v>
      </c>
      <c r="C1807" s="600" t="s">
        <v>262</v>
      </c>
      <c r="D1807" s="600"/>
      <c r="E1807" s="600"/>
      <c r="F1807" s="1576">
        <v>10990</v>
      </c>
      <c r="G1807" s="662">
        <f>ROUND(F1807/12*$C$3,0)</f>
        <v>916</v>
      </c>
      <c r="H1807" s="662">
        <f>H1810-H1808</f>
        <v>856</v>
      </c>
      <c r="I1807" s="662">
        <f t="shared" si="885"/>
        <v>93.449781659388648</v>
      </c>
      <c r="J1807" s="493"/>
      <c r="K1807" s="727"/>
      <c r="L1807" s="658"/>
      <c r="M1807" s="658"/>
      <c r="N1807" s="658"/>
      <c r="O1807" s="77"/>
      <c r="P1807" s="658"/>
      <c r="Q1807" s="77"/>
      <c r="R1807" s="1938"/>
      <c r="S1807" s="2971"/>
      <c r="T1807" s="2012"/>
      <c r="U1807" s="3203"/>
      <c r="V1807" s="2012"/>
      <c r="W1807" s="2012"/>
      <c r="X1807" s="2012"/>
      <c r="Y1807" s="1938"/>
      <c r="Z1807" s="1938"/>
      <c r="AA1807" s="1301"/>
    </row>
    <row r="1808" spans="1:262" s="47" customFormat="1" x14ac:dyDescent="0.25">
      <c r="A1808" s="646">
        <v>1</v>
      </c>
      <c r="B1808" s="646">
        <v>1</v>
      </c>
      <c r="C1808" s="511" t="s">
        <v>263</v>
      </c>
      <c r="D1808" s="511"/>
      <c r="E1808" s="511"/>
      <c r="F1808" s="1539">
        <f>F1809</f>
        <v>10</v>
      </c>
      <c r="G1808" s="559">
        <f t="shared" ref="G1808:H1808" si="891">G1809</f>
        <v>1</v>
      </c>
      <c r="H1808" s="559">
        <f t="shared" si="891"/>
        <v>0</v>
      </c>
      <c r="I1808" s="558">
        <f t="shared" si="885"/>
        <v>0</v>
      </c>
      <c r="J1808" s="593"/>
      <c r="K1808" s="727"/>
      <c r="L1808" s="559"/>
      <c r="M1808" s="559"/>
      <c r="N1808" s="559"/>
      <c r="O1808" s="77"/>
      <c r="P1808" s="559"/>
      <c r="Q1808" s="77"/>
      <c r="R1808" s="1917"/>
      <c r="S1808" s="2971"/>
      <c r="T1808" s="2011"/>
      <c r="U1808" s="3202"/>
      <c r="V1808" s="2011"/>
      <c r="W1808" s="2011"/>
      <c r="X1808" s="2011"/>
      <c r="Y1808" s="1917"/>
      <c r="Z1808" s="1917"/>
      <c r="AA1808" s="1301"/>
    </row>
    <row r="1809" spans="1:262" s="47" customFormat="1" ht="30" x14ac:dyDescent="0.25">
      <c r="A1809" s="646">
        <v>1</v>
      </c>
      <c r="B1809" s="646">
        <v>1</v>
      </c>
      <c r="C1809" s="600" t="s">
        <v>264</v>
      </c>
      <c r="D1809" s="600"/>
      <c r="E1809" s="600"/>
      <c r="F1809" s="1576">
        <v>10</v>
      </c>
      <c r="G1809" s="662">
        <f>ROUND(F1809/12*$C$3,0)</f>
        <v>1</v>
      </c>
      <c r="H1809" s="662"/>
      <c r="I1809" s="662">
        <f t="shared" si="885"/>
        <v>0</v>
      </c>
      <c r="J1809" s="493"/>
      <c r="K1809" s="727"/>
      <c r="L1809" s="658"/>
      <c r="M1809" s="662"/>
      <c r="N1809" s="658"/>
      <c r="O1809" s="77"/>
      <c r="P1809" s="662"/>
      <c r="Q1809" s="77"/>
      <c r="R1809" s="1938"/>
      <c r="S1809" s="2971"/>
      <c r="T1809" s="2015"/>
      <c r="U1809" s="3213"/>
      <c r="V1809" s="2015"/>
      <c r="W1809" s="2015"/>
      <c r="X1809" s="2015"/>
      <c r="Y1809" s="1931"/>
      <c r="Z1809" s="1938"/>
      <c r="AA1809" s="1301"/>
    </row>
    <row r="1810" spans="1:262" s="47" customFormat="1" ht="15.75" thickBot="1" x14ac:dyDescent="0.3">
      <c r="A1810" s="646"/>
      <c r="B1810" s="646">
        <v>1</v>
      </c>
      <c r="C1810" s="511" t="s">
        <v>275</v>
      </c>
      <c r="D1810" s="511"/>
      <c r="E1810" s="511"/>
      <c r="F1810" s="1539">
        <f>SUM(F1808,F1806)</f>
        <v>11000</v>
      </c>
      <c r="G1810" s="558">
        <f>SUM(G1808,G1806)</f>
        <v>917</v>
      </c>
      <c r="H1810" s="558">
        <v>856</v>
      </c>
      <c r="I1810" s="558">
        <f t="shared" si="885"/>
        <v>93.347873500545248</v>
      </c>
      <c r="J1810" s="1480"/>
      <c r="K1810" s="1489"/>
      <c r="L1810" s="1481"/>
      <c r="M1810" s="1478"/>
      <c r="N1810" s="1481"/>
      <c r="O1810" s="1302"/>
      <c r="P1810" s="1478"/>
      <c r="Q1810" s="1302"/>
      <c r="R1810" s="1939">
        <v>32200.002960000002</v>
      </c>
      <c r="S1810" s="2935">
        <f t="shared" ref="S1810" si="892">R1810/12*$C$3</f>
        <v>2683.33358</v>
      </c>
      <c r="T1810" s="2016">
        <f t="shared" ref="T1810" si="893">Z1810-Y1810-V1810</f>
        <v>2628.7010800000003</v>
      </c>
      <c r="U1810" s="3214"/>
      <c r="V1810" s="2016"/>
      <c r="W1810" s="2016">
        <f>T1810-S1810</f>
        <v>-54.632499999999709</v>
      </c>
      <c r="X1810" s="2016"/>
      <c r="Y1810" s="1968">
        <v>0</v>
      </c>
      <c r="Z1810" s="1939">
        <v>2628.7010800000003</v>
      </c>
      <c r="AA1810" s="1301"/>
    </row>
    <row r="1811" spans="1:262" s="47" customFormat="1" ht="15.75" thickBot="1" x14ac:dyDescent="0.3">
      <c r="A1811" s="646">
        <v>1</v>
      </c>
      <c r="B1811" s="646">
        <v>1</v>
      </c>
      <c r="C1811" s="596" t="s">
        <v>507</v>
      </c>
      <c r="D1811" s="736"/>
      <c r="E1811" s="736"/>
      <c r="F1811" s="1593"/>
      <c r="G1811" s="737"/>
      <c r="H1811" s="737"/>
      <c r="I1811" s="737"/>
      <c r="J1811" s="598"/>
      <c r="K1811" s="598"/>
      <c r="L1811" s="599"/>
      <c r="M1811" s="599"/>
      <c r="N1811" s="599">
        <f>N1805+N1744</f>
        <v>2447</v>
      </c>
      <c r="O1811" s="599"/>
      <c r="P1811" s="599"/>
      <c r="Q1811" s="599"/>
      <c r="R1811" s="598">
        <f t="shared" ref="R1811:Z1811" si="894">R1810+R1805+R1800+R1744</f>
        <v>509211.00504233781</v>
      </c>
      <c r="S1811" s="3010">
        <f t="shared" si="894"/>
        <v>42434.250420194818</v>
      </c>
      <c r="T1811" s="598">
        <f t="shared" si="894"/>
        <v>42457.238140000001</v>
      </c>
      <c r="U1811" s="3215">
        <f t="shared" si="894"/>
        <v>0</v>
      </c>
      <c r="V1811" s="598">
        <f t="shared" si="894"/>
        <v>36.36833</v>
      </c>
      <c r="W1811" s="598">
        <f t="shared" si="894"/>
        <v>22.987719805179495</v>
      </c>
      <c r="X1811" s="598">
        <f t="shared" si="894"/>
        <v>0</v>
      </c>
      <c r="Y1811" s="598">
        <f t="shared" si="894"/>
        <v>-104.72518000000001</v>
      </c>
      <c r="Z1811" s="598">
        <f t="shared" si="894"/>
        <v>42388.881290000005</v>
      </c>
      <c r="AA1811" s="1301"/>
    </row>
    <row r="1812" spans="1:262" x14ac:dyDescent="0.25">
      <c r="A1812" s="646">
        <v>1</v>
      </c>
      <c r="B1812" s="646">
        <v>1</v>
      </c>
      <c r="C1812" s="367" t="s">
        <v>372</v>
      </c>
      <c r="D1812" s="367"/>
      <c r="E1812" s="367"/>
      <c r="F1812" s="674"/>
      <c r="G1812" s="605"/>
      <c r="H1812" s="605"/>
      <c r="I1812" s="605"/>
      <c r="J1812" s="527"/>
      <c r="K1812" s="527"/>
      <c r="L1812" s="605"/>
      <c r="M1812" s="605"/>
      <c r="N1812" s="605"/>
      <c r="O1812" s="605"/>
      <c r="P1812" s="605"/>
      <c r="Q1812" s="605"/>
      <c r="R1812" s="616"/>
      <c r="S1812" s="3038"/>
      <c r="T1812" s="664"/>
      <c r="U1812" s="3218"/>
      <c r="V1812" s="664"/>
      <c r="W1812" s="664"/>
      <c r="X1812" s="765"/>
      <c r="Y1812" s="765"/>
      <c r="Z1812" s="664"/>
    </row>
    <row r="1813" spans="1:262" x14ac:dyDescent="0.25">
      <c r="A1813" s="646">
        <v>1</v>
      </c>
      <c r="B1813" s="646">
        <v>1</v>
      </c>
      <c r="C1813" s="350" t="s">
        <v>14</v>
      </c>
      <c r="D1813" s="350"/>
      <c r="E1813" s="350"/>
      <c r="F1813" s="1354"/>
      <c r="G1813" s="102"/>
      <c r="H1813" s="102"/>
      <c r="I1813" s="102"/>
      <c r="J1813" s="527"/>
      <c r="K1813" s="527"/>
      <c r="L1813" s="766"/>
      <c r="M1813" s="766"/>
      <c r="N1813" s="766"/>
      <c r="O1813" s="766"/>
      <c r="P1813" s="766"/>
      <c r="Q1813" s="766"/>
      <c r="R1813" s="616"/>
      <c r="S1813" s="2952"/>
      <c r="T1813" s="615"/>
      <c r="U1813" s="3114"/>
      <c r="V1813" s="615"/>
      <c r="W1813" s="615"/>
      <c r="X1813" s="703"/>
      <c r="Y1813" s="703"/>
      <c r="Z1813" s="615"/>
    </row>
    <row r="1814" spans="1:262" s="692" customFormat="1" ht="30" x14ac:dyDescent="0.25">
      <c r="A1814" s="646">
        <v>1</v>
      </c>
      <c r="B1814" s="646">
        <v>1</v>
      </c>
      <c r="C1814" s="409" t="s">
        <v>257</v>
      </c>
      <c r="D1814" s="350"/>
      <c r="E1814" s="350"/>
      <c r="F1814" s="1547"/>
      <c r="G1814" s="496"/>
      <c r="H1814" s="496"/>
      <c r="I1814" s="496"/>
      <c r="J1814" s="495"/>
      <c r="K1814" s="495"/>
      <c r="L1814" s="496"/>
      <c r="M1814" s="496"/>
      <c r="N1814" s="496"/>
      <c r="O1814" s="496"/>
      <c r="P1814" s="496"/>
      <c r="Q1814" s="496"/>
      <c r="R1814" s="1915">
        <v>2504.2925</v>
      </c>
      <c r="S1814" s="2935">
        <f t="shared" ref="S1814" si="895">R1814/12*$C$3</f>
        <v>208.69104166666668</v>
      </c>
      <c r="T1814" s="95">
        <f t="shared" ref="T1814" si="896">Z1814-Y1814-V1814</f>
        <v>204.82869999999997</v>
      </c>
      <c r="U1814" s="3129"/>
      <c r="V1814" s="95"/>
      <c r="W1814" s="95">
        <f>T1814-S1814</f>
        <v>-3.8623416666667083</v>
      </c>
      <c r="X1814" s="249"/>
      <c r="Y1814" s="249">
        <v>0</v>
      </c>
      <c r="Z1814" s="95">
        <v>204.82869999999997</v>
      </c>
      <c r="AA1814" s="669"/>
      <c r="AB1814" s="205"/>
      <c r="AC1814" s="205"/>
      <c r="AD1814" s="205"/>
      <c r="AE1814" s="205"/>
      <c r="AF1814" s="205"/>
      <c r="AG1814" s="205"/>
      <c r="AH1814" s="205"/>
      <c r="AI1814" s="205"/>
      <c r="AJ1814" s="205"/>
      <c r="AK1814" s="205"/>
      <c r="AL1814" s="205"/>
      <c r="AM1814" s="205"/>
      <c r="AN1814" s="205"/>
      <c r="AO1814" s="205"/>
      <c r="AP1814" s="205"/>
      <c r="AQ1814" s="205"/>
      <c r="AR1814" s="205"/>
      <c r="AS1814" s="205"/>
      <c r="AT1814" s="205"/>
      <c r="AU1814" s="205"/>
      <c r="AV1814" s="205"/>
      <c r="AW1814" s="205"/>
      <c r="AX1814" s="205"/>
      <c r="AY1814" s="205"/>
      <c r="AZ1814" s="205"/>
      <c r="BA1814" s="205"/>
      <c r="BB1814" s="205"/>
      <c r="BC1814" s="205"/>
      <c r="BD1814" s="205"/>
      <c r="BE1814" s="205"/>
      <c r="BF1814" s="205"/>
      <c r="BG1814" s="205"/>
      <c r="BH1814" s="205"/>
      <c r="BI1814" s="205"/>
      <c r="BJ1814" s="205"/>
      <c r="BK1814" s="205"/>
      <c r="BL1814" s="205"/>
      <c r="BM1814" s="205"/>
      <c r="BN1814" s="205"/>
      <c r="BO1814" s="205"/>
      <c r="BP1814" s="205"/>
      <c r="BQ1814" s="205"/>
      <c r="BR1814" s="205"/>
      <c r="BS1814" s="205"/>
      <c r="BT1814" s="205"/>
      <c r="BU1814" s="205"/>
      <c r="BV1814" s="205"/>
      <c r="BW1814" s="205"/>
      <c r="BX1814" s="205"/>
      <c r="BY1814" s="205"/>
      <c r="BZ1814" s="205"/>
      <c r="CA1814" s="205"/>
      <c r="CB1814" s="205"/>
      <c r="CC1814" s="205"/>
      <c r="CD1814" s="205"/>
      <c r="CE1814" s="205"/>
      <c r="CF1814" s="205"/>
      <c r="CG1814" s="205"/>
      <c r="CH1814" s="205"/>
      <c r="CI1814" s="205"/>
      <c r="CJ1814" s="205"/>
      <c r="CK1814" s="205"/>
      <c r="CL1814" s="205"/>
      <c r="CM1814" s="205"/>
      <c r="CN1814" s="205"/>
      <c r="CO1814" s="205"/>
      <c r="CP1814" s="205"/>
      <c r="CQ1814" s="205"/>
      <c r="CR1814" s="205"/>
      <c r="CS1814" s="205"/>
      <c r="CT1814" s="205"/>
      <c r="CU1814" s="205"/>
      <c r="CV1814" s="205"/>
      <c r="CW1814" s="205"/>
      <c r="CX1814" s="205"/>
      <c r="CY1814" s="205"/>
      <c r="CZ1814" s="205"/>
      <c r="DA1814" s="205"/>
      <c r="DB1814" s="205"/>
      <c r="DC1814" s="205"/>
      <c r="DD1814" s="205"/>
      <c r="DE1814" s="205"/>
      <c r="DF1814" s="205"/>
      <c r="DG1814" s="205"/>
      <c r="DH1814" s="205"/>
      <c r="DI1814" s="205"/>
      <c r="DJ1814" s="205"/>
      <c r="DK1814" s="205"/>
      <c r="DL1814" s="205"/>
      <c r="DM1814" s="205"/>
      <c r="DN1814" s="205"/>
      <c r="DO1814" s="205"/>
      <c r="DP1814" s="205"/>
      <c r="DQ1814" s="205"/>
      <c r="DR1814" s="205"/>
      <c r="DS1814" s="205"/>
      <c r="DT1814" s="205"/>
      <c r="DU1814" s="205"/>
      <c r="DV1814" s="205"/>
      <c r="DW1814" s="205"/>
      <c r="DX1814" s="205"/>
      <c r="DY1814" s="205"/>
      <c r="DZ1814" s="205"/>
      <c r="EA1814" s="205"/>
      <c r="EB1814" s="205"/>
      <c r="EC1814" s="205"/>
      <c r="ED1814" s="205"/>
      <c r="EE1814" s="205"/>
      <c r="EF1814" s="205"/>
      <c r="EG1814" s="205"/>
      <c r="EH1814" s="205"/>
      <c r="EI1814" s="205"/>
      <c r="EJ1814" s="205"/>
      <c r="EK1814" s="205"/>
      <c r="EL1814" s="205"/>
      <c r="EM1814" s="205"/>
      <c r="EN1814" s="205"/>
      <c r="EO1814" s="205"/>
      <c r="EP1814" s="205"/>
      <c r="EQ1814" s="205"/>
      <c r="ER1814" s="205"/>
      <c r="ES1814" s="205"/>
      <c r="ET1814" s="205"/>
      <c r="EU1814" s="205"/>
      <c r="EV1814" s="205"/>
      <c r="EW1814" s="205"/>
      <c r="EX1814" s="205"/>
      <c r="EY1814" s="205"/>
      <c r="EZ1814" s="205"/>
      <c r="FA1814" s="205"/>
      <c r="FB1814" s="205"/>
      <c r="FC1814" s="205"/>
      <c r="FD1814" s="205"/>
      <c r="FE1814" s="205"/>
      <c r="FF1814" s="205"/>
      <c r="FG1814" s="205"/>
      <c r="FH1814" s="205"/>
      <c r="FI1814" s="205"/>
      <c r="FJ1814" s="205"/>
      <c r="FK1814" s="205"/>
      <c r="FL1814" s="205"/>
      <c r="FM1814" s="205"/>
      <c r="FN1814" s="205"/>
      <c r="FO1814" s="205"/>
      <c r="FP1814" s="205"/>
      <c r="FQ1814" s="205"/>
      <c r="FR1814" s="205"/>
      <c r="FS1814" s="205"/>
      <c r="FT1814" s="205"/>
      <c r="FU1814" s="205"/>
      <c r="FV1814" s="205"/>
      <c r="FW1814" s="205"/>
      <c r="FX1814" s="205"/>
      <c r="FY1814" s="205"/>
      <c r="FZ1814" s="205"/>
      <c r="GA1814" s="205"/>
      <c r="GB1814" s="205"/>
      <c r="GC1814" s="205"/>
      <c r="GD1814" s="205"/>
      <c r="GE1814" s="205"/>
      <c r="GF1814" s="205"/>
      <c r="GG1814" s="205"/>
      <c r="GH1814" s="205"/>
      <c r="GI1814" s="205"/>
      <c r="GJ1814" s="205"/>
      <c r="GK1814" s="205"/>
      <c r="GL1814" s="205"/>
      <c r="GM1814" s="205"/>
      <c r="GN1814" s="205"/>
      <c r="GO1814" s="205"/>
      <c r="GP1814" s="205"/>
      <c r="GQ1814" s="205"/>
      <c r="GR1814" s="205"/>
      <c r="GS1814" s="205"/>
      <c r="GT1814" s="205"/>
      <c r="GU1814" s="205"/>
      <c r="GV1814" s="205"/>
      <c r="GW1814" s="205"/>
      <c r="GX1814" s="205"/>
      <c r="GY1814" s="205"/>
      <c r="GZ1814" s="205"/>
      <c r="HA1814" s="205"/>
      <c r="HB1814" s="205"/>
      <c r="HC1814" s="205"/>
      <c r="HD1814" s="205"/>
      <c r="HE1814" s="205"/>
      <c r="HF1814" s="205"/>
      <c r="HG1814" s="205"/>
      <c r="HH1814" s="205"/>
      <c r="HI1814" s="205"/>
      <c r="HJ1814" s="205"/>
      <c r="HK1814" s="205"/>
      <c r="HL1814" s="205"/>
      <c r="HM1814" s="205"/>
      <c r="HN1814" s="205"/>
      <c r="HO1814" s="205"/>
      <c r="HP1814" s="205"/>
      <c r="HQ1814" s="205"/>
      <c r="HR1814" s="205"/>
      <c r="HS1814" s="205"/>
      <c r="HT1814" s="205"/>
      <c r="HU1814" s="205"/>
      <c r="HV1814" s="205"/>
      <c r="HW1814" s="205"/>
      <c r="HX1814" s="205"/>
      <c r="HY1814" s="205"/>
      <c r="HZ1814" s="205"/>
      <c r="IA1814" s="205"/>
      <c r="IB1814" s="205"/>
      <c r="IC1814" s="205"/>
      <c r="ID1814" s="205"/>
      <c r="IE1814" s="205"/>
      <c r="IF1814" s="205"/>
      <c r="IG1814" s="205"/>
      <c r="IH1814" s="205"/>
      <c r="II1814" s="205"/>
      <c r="IJ1814" s="205"/>
      <c r="IK1814" s="205"/>
      <c r="IL1814" s="205"/>
      <c r="IM1814" s="205"/>
      <c r="IN1814" s="205"/>
      <c r="IO1814" s="205"/>
      <c r="IP1814" s="205"/>
      <c r="IQ1814" s="205"/>
      <c r="IR1814" s="205"/>
      <c r="IS1814" s="205"/>
      <c r="IT1814" s="205"/>
      <c r="IU1814" s="205"/>
      <c r="IV1814" s="205"/>
      <c r="IW1814" s="205"/>
      <c r="IX1814" s="205"/>
      <c r="IY1814" s="205"/>
      <c r="IZ1814" s="205"/>
      <c r="JA1814" s="205"/>
      <c r="JB1814" s="205"/>
    </row>
    <row r="1815" spans="1:262" s="692" customFormat="1" ht="29.25" x14ac:dyDescent="0.25">
      <c r="A1815" s="646"/>
      <c r="B1815" s="646">
        <v>1</v>
      </c>
      <c r="C1815" s="2465" t="s">
        <v>583</v>
      </c>
      <c r="D1815" s="350"/>
      <c r="E1815" s="350"/>
      <c r="F1815" s="2683">
        <f>F1816+F1819</f>
        <v>3350</v>
      </c>
      <c r="G1815" s="2686">
        <f t="shared" ref="G1815:H1815" si="897">G1816+G1819</f>
        <v>279</v>
      </c>
      <c r="H1815" s="2686">
        <f t="shared" si="897"/>
        <v>274</v>
      </c>
      <c r="I1815" s="2686">
        <f>H1815/G1815*100</f>
        <v>98.207885304659499</v>
      </c>
      <c r="J1815" s="495"/>
      <c r="K1815" s="495"/>
      <c r="L1815" s="496"/>
      <c r="M1815" s="496"/>
      <c r="N1815" s="496"/>
      <c r="O1815" s="496"/>
      <c r="P1815" s="496"/>
      <c r="Q1815" s="496"/>
      <c r="R1815" s="1915"/>
      <c r="S1815" s="2974"/>
      <c r="T1815" s="95"/>
      <c r="U1815" s="3129"/>
      <c r="V1815" s="95"/>
      <c r="W1815" s="95"/>
      <c r="X1815" s="249"/>
      <c r="Y1815" s="249"/>
      <c r="Z1815" s="95"/>
      <c r="AA1815" s="669"/>
      <c r="AB1815" s="205"/>
      <c r="AC1815" s="205"/>
      <c r="AD1815" s="205"/>
      <c r="AE1815" s="205"/>
      <c r="AF1815" s="205"/>
      <c r="AG1815" s="205"/>
      <c r="AH1815" s="205"/>
      <c r="AI1815" s="205"/>
      <c r="AJ1815" s="205"/>
      <c r="AK1815" s="205"/>
      <c r="AL1815" s="205"/>
      <c r="AM1815" s="205"/>
      <c r="AN1815" s="205"/>
      <c r="AO1815" s="205"/>
      <c r="AP1815" s="205"/>
      <c r="AQ1815" s="205"/>
      <c r="AR1815" s="205"/>
      <c r="AS1815" s="205"/>
      <c r="AT1815" s="205"/>
      <c r="AU1815" s="205"/>
      <c r="AV1815" s="205"/>
      <c r="AW1815" s="205"/>
      <c r="AX1815" s="205"/>
      <c r="AY1815" s="205"/>
      <c r="AZ1815" s="205"/>
      <c r="BA1815" s="205"/>
      <c r="BB1815" s="205"/>
      <c r="BC1815" s="205"/>
      <c r="BD1815" s="205"/>
      <c r="BE1815" s="205"/>
      <c r="BF1815" s="205"/>
      <c r="BG1815" s="205"/>
      <c r="BH1815" s="205"/>
      <c r="BI1815" s="205"/>
      <c r="BJ1815" s="205"/>
      <c r="BK1815" s="205"/>
      <c r="BL1815" s="205"/>
      <c r="BM1815" s="205"/>
      <c r="BN1815" s="205"/>
      <c r="BO1815" s="205"/>
      <c r="BP1815" s="205"/>
      <c r="BQ1815" s="205"/>
      <c r="BR1815" s="205"/>
      <c r="BS1815" s="205"/>
      <c r="BT1815" s="205"/>
      <c r="BU1815" s="205"/>
      <c r="BV1815" s="205"/>
      <c r="BW1815" s="205"/>
      <c r="BX1815" s="205"/>
      <c r="BY1815" s="205"/>
      <c r="BZ1815" s="205"/>
      <c r="CA1815" s="205"/>
      <c r="CB1815" s="205"/>
      <c r="CC1815" s="205"/>
      <c r="CD1815" s="205"/>
      <c r="CE1815" s="205"/>
      <c r="CF1815" s="205"/>
      <c r="CG1815" s="205"/>
      <c r="CH1815" s="205"/>
      <c r="CI1815" s="205"/>
      <c r="CJ1815" s="205"/>
      <c r="CK1815" s="205"/>
      <c r="CL1815" s="205"/>
      <c r="CM1815" s="205"/>
      <c r="CN1815" s="205"/>
      <c r="CO1815" s="205"/>
      <c r="CP1815" s="205"/>
      <c r="CQ1815" s="205"/>
      <c r="CR1815" s="205"/>
      <c r="CS1815" s="205"/>
      <c r="CT1815" s="205"/>
      <c r="CU1815" s="205"/>
      <c r="CV1815" s="205"/>
      <c r="CW1815" s="205"/>
      <c r="CX1815" s="205"/>
      <c r="CY1815" s="205"/>
      <c r="CZ1815" s="205"/>
      <c r="DA1815" s="205"/>
      <c r="DB1815" s="205"/>
      <c r="DC1815" s="205"/>
      <c r="DD1815" s="205"/>
      <c r="DE1815" s="205"/>
      <c r="DF1815" s="205"/>
      <c r="DG1815" s="205"/>
      <c r="DH1815" s="205"/>
      <c r="DI1815" s="205"/>
      <c r="DJ1815" s="205"/>
      <c r="DK1815" s="205"/>
      <c r="DL1815" s="205"/>
      <c r="DM1815" s="205"/>
      <c r="DN1815" s="205"/>
      <c r="DO1815" s="205"/>
      <c r="DP1815" s="205"/>
      <c r="DQ1815" s="205"/>
      <c r="DR1815" s="205"/>
      <c r="DS1815" s="205"/>
      <c r="DT1815" s="205"/>
      <c r="DU1815" s="205"/>
      <c r="DV1815" s="205"/>
      <c r="DW1815" s="205"/>
      <c r="DX1815" s="205"/>
      <c r="DY1815" s="205"/>
      <c r="DZ1815" s="205"/>
      <c r="EA1815" s="205"/>
      <c r="EB1815" s="205"/>
      <c r="EC1815" s="205"/>
      <c r="ED1815" s="205"/>
      <c r="EE1815" s="205"/>
      <c r="EF1815" s="205"/>
      <c r="EG1815" s="205"/>
      <c r="EH1815" s="205"/>
      <c r="EI1815" s="205"/>
      <c r="EJ1815" s="205"/>
      <c r="EK1815" s="205"/>
      <c r="EL1815" s="205"/>
      <c r="EM1815" s="205"/>
      <c r="EN1815" s="205"/>
      <c r="EO1815" s="205"/>
      <c r="EP1815" s="205"/>
      <c r="EQ1815" s="205"/>
      <c r="ER1815" s="205"/>
      <c r="ES1815" s="205"/>
      <c r="ET1815" s="205"/>
      <c r="EU1815" s="205"/>
      <c r="EV1815" s="205"/>
      <c r="EW1815" s="205"/>
      <c r="EX1815" s="205"/>
      <c r="EY1815" s="205"/>
      <c r="EZ1815" s="205"/>
      <c r="FA1815" s="205"/>
      <c r="FB1815" s="205"/>
      <c r="FC1815" s="205"/>
      <c r="FD1815" s="205"/>
      <c r="FE1815" s="205"/>
      <c r="FF1815" s="205"/>
      <c r="FG1815" s="205"/>
      <c r="FH1815" s="205"/>
      <c r="FI1815" s="205"/>
      <c r="FJ1815" s="205"/>
      <c r="FK1815" s="205"/>
      <c r="FL1815" s="205"/>
      <c r="FM1815" s="205"/>
      <c r="FN1815" s="205"/>
      <c r="FO1815" s="205"/>
      <c r="FP1815" s="205"/>
      <c r="FQ1815" s="205"/>
      <c r="FR1815" s="205"/>
      <c r="FS1815" s="205"/>
      <c r="FT1815" s="205"/>
      <c r="FU1815" s="205"/>
      <c r="FV1815" s="205"/>
      <c r="FW1815" s="205"/>
      <c r="FX1815" s="205"/>
      <c r="FY1815" s="205"/>
      <c r="FZ1815" s="205"/>
      <c r="GA1815" s="205"/>
      <c r="GB1815" s="205"/>
      <c r="GC1815" s="205"/>
      <c r="GD1815" s="205"/>
      <c r="GE1815" s="205"/>
      <c r="GF1815" s="205"/>
      <c r="GG1815" s="205"/>
      <c r="GH1815" s="205"/>
      <c r="GI1815" s="205"/>
      <c r="GJ1815" s="205"/>
      <c r="GK1815" s="205"/>
      <c r="GL1815" s="205"/>
      <c r="GM1815" s="205"/>
      <c r="GN1815" s="205"/>
      <c r="GO1815" s="205"/>
      <c r="GP1815" s="205"/>
      <c r="GQ1815" s="205"/>
      <c r="GR1815" s="205"/>
      <c r="GS1815" s="205"/>
      <c r="GT1815" s="205"/>
      <c r="GU1815" s="205"/>
      <c r="GV1815" s="205"/>
      <c r="GW1815" s="205"/>
      <c r="GX1815" s="205"/>
      <c r="GY1815" s="205"/>
      <c r="GZ1815" s="205"/>
      <c r="HA1815" s="205"/>
      <c r="HB1815" s="205"/>
      <c r="HC1815" s="205"/>
      <c r="HD1815" s="205"/>
      <c r="HE1815" s="205"/>
      <c r="HF1815" s="205"/>
      <c r="HG1815" s="205"/>
      <c r="HH1815" s="205"/>
      <c r="HI1815" s="205"/>
      <c r="HJ1815" s="205"/>
      <c r="HK1815" s="205"/>
      <c r="HL1815" s="205"/>
      <c r="HM1815" s="205"/>
      <c r="HN1815" s="205"/>
      <c r="HO1815" s="205"/>
      <c r="HP1815" s="205"/>
      <c r="HQ1815" s="205"/>
      <c r="HR1815" s="205"/>
      <c r="HS1815" s="205"/>
      <c r="HT1815" s="205"/>
      <c r="HU1815" s="205"/>
      <c r="HV1815" s="205"/>
      <c r="HW1815" s="205"/>
      <c r="HX1815" s="205"/>
      <c r="HY1815" s="205"/>
      <c r="HZ1815" s="205"/>
      <c r="IA1815" s="205"/>
      <c r="IB1815" s="205"/>
      <c r="IC1815" s="205"/>
      <c r="ID1815" s="205"/>
      <c r="IE1815" s="205"/>
      <c r="IF1815" s="205"/>
      <c r="IG1815" s="205"/>
      <c r="IH1815" s="205"/>
      <c r="II1815" s="205"/>
      <c r="IJ1815" s="205"/>
      <c r="IK1815" s="205"/>
      <c r="IL1815" s="205"/>
      <c r="IM1815" s="205"/>
      <c r="IN1815" s="205"/>
      <c r="IO1815" s="205"/>
      <c r="IP1815" s="205"/>
      <c r="IQ1815" s="205"/>
      <c r="IR1815" s="205"/>
      <c r="IS1815" s="205"/>
      <c r="IT1815" s="205"/>
      <c r="IU1815" s="205"/>
      <c r="IV1815" s="205"/>
      <c r="IW1815" s="205"/>
      <c r="IX1815" s="205"/>
      <c r="IY1815" s="205"/>
      <c r="IZ1815" s="205"/>
      <c r="JA1815" s="205"/>
      <c r="JB1815" s="205"/>
    </row>
    <row r="1816" spans="1:262" s="692" customFormat="1" ht="30" x14ac:dyDescent="0.25">
      <c r="A1816" s="646"/>
      <c r="B1816" s="646">
        <v>1</v>
      </c>
      <c r="C1816" s="2466" t="s">
        <v>572</v>
      </c>
      <c r="D1816" s="350"/>
      <c r="E1816" s="350"/>
      <c r="F1816" s="2683">
        <f>F1817</f>
        <v>3350</v>
      </c>
      <c r="G1816" s="2686">
        <f t="shared" ref="G1816:H1816" si="898">G1817</f>
        <v>279</v>
      </c>
      <c r="H1816" s="2686">
        <f t="shared" si="898"/>
        <v>274</v>
      </c>
      <c r="I1816" s="2686">
        <f>H1816/G1816*100</f>
        <v>98.207885304659499</v>
      </c>
      <c r="J1816" s="495"/>
      <c r="K1816" s="495"/>
      <c r="L1816" s="496"/>
      <c r="M1816" s="496"/>
      <c r="N1816" s="496"/>
      <c r="O1816" s="496"/>
      <c r="P1816" s="496"/>
      <c r="Q1816" s="496"/>
      <c r="R1816" s="1915"/>
      <c r="S1816" s="2974"/>
      <c r="T1816" s="95"/>
      <c r="U1816" s="3129"/>
      <c r="V1816" s="95"/>
      <c r="W1816" s="95"/>
      <c r="X1816" s="249"/>
      <c r="Y1816" s="249"/>
      <c r="Z1816" s="95"/>
      <c r="AA1816" s="669"/>
      <c r="AB1816" s="205"/>
      <c r="AC1816" s="205"/>
      <c r="AD1816" s="205"/>
      <c r="AE1816" s="205"/>
      <c r="AF1816" s="205"/>
      <c r="AG1816" s="205"/>
      <c r="AH1816" s="205"/>
      <c r="AI1816" s="205"/>
      <c r="AJ1816" s="205"/>
      <c r="AK1816" s="205"/>
      <c r="AL1816" s="205"/>
      <c r="AM1816" s="205"/>
      <c r="AN1816" s="205"/>
      <c r="AO1816" s="205"/>
      <c r="AP1816" s="205"/>
      <c r="AQ1816" s="205"/>
      <c r="AR1816" s="205"/>
      <c r="AS1816" s="205"/>
      <c r="AT1816" s="205"/>
      <c r="AU1816" s="205"/>
      <c r="AV1816" s="205"/>
      <c r="AW1816" s="205"/>
      <c r="AX1816" s="205"/>
      <c r="AY1816" s="205"/>
      <c r="AZ1816" s="205"/>
      <c r="BA1816" s="205"/>
      <c r="BB1816" s="205"/>
      <c r="BC1816" s="205"/>
      <c r="BD1816" s="205"/>
      <c r="BE1816" s="205"/>
      <c r="BF1816" s="205"/>
      <c r="BG1816" s="205"/>
      <c r="BH1816" s="205"/>
      <c r="BI1816" s="205"/>
      <c r="BJ1816" s="205"/>
      <c r="BK1816" s="205"/>
      <c r="BL1816" s="205"/>
      <c r="BM1816" s="205"/>
      <c r="BN1816" s="205"/>
      <c r="BO1816" s="205"/>
      <c r="BP1816" s="205"/>
      <c r="BQ1816" s="205"/>
      <c r="BR1816" s="205"/>
      <c r="BS1816" s="205"/>
      <c r="BT1816" s="205"/>
      <c r="BU1816" s="205"/>
      <c r="BV1816" s="205"/>
      <c r="BW1816" s="205"/>
      <c r="BX1816" s="205"/>
      <c r="BY1816" s="205"/>
      <c r="BZ1816" s="205"/>
      <c r="CA1816" s="205"/>
      <c r="CB1816" s="205"/>
      <c r="CC1816" s="205"/>
      <c r="CD1816" s="205"/>
      <c r="CE1816" s="205"/>
      <c r="CF1816" s="205"/>
      <c r="CG1816" s="205"/>
      <c r="CH1816" s="205"/>
      <c r="CI1816" s="205"/>
      <c r="CJ1816" s="205"/>
      <c r="CK1816" s="205"/>
      <c r="CL1816" s="205"/>
      <c r="CM1816" s="205"/>
      <c r="CN1816" s="205"/>
      <c r="CO1816" s="205"/>
      <c r="CP1816" s="205"/>
      <c r="CQ1816" s="205"/>
      <c r="CR1816" s="205"/>
      <c r="CS1816" s="205"/>
      <c r="CT1816" s="205"/>
      <c r="CU1816" s="205"/>
      <c r="CV1816" s="205"/>
      <c r="CW1816" s="205"/>
      <c r="CX1816" s="205"/>
      <c r="CY1816" s="205"/>
      <c r="CZ1816" s="205"/>
      <c r="DA1816" s="205"/>
      <c r="DB1816" s="205"/>
      <c r="DC1816" s="205"/>
      <c r="DD1816" s="205"/>
      <c r="DE1816" s="205"/>
      <c r="DF1816" s="205"/>
      <c r="DG1816" s="205"/>
      <c r="DH1816" s="205"/>
      <c r="DI1816" s="205"/>
      <c r="DJ1816" s="205"/>
      <c r="DK1816" s="205"/>
      <c r="DL1816" s="205"/>
      <c r="DM1816" s="205"/>
      <c r="DN1816" s="205"/>
      <c r="DO1816" s="205"/>
      <c r="DP1816" s="205"/>
      <c r="DQ1816" s="205"/>
      <c r="DR1816" s="205"/>
      <c r="DS1816" s="205"/>
      <c r="DT1816" s="205"/>
      <c r="DU1816" s="205"/>
      <c r="DV1816" s="205"/>
      <c r="DW1816" s="205"/>
      <c r="DX1816" s="205"/>
      <c r="DY1816" s="205"/>
      <c r="DZ1816" s="205"/>
      <c r="EA1816" s="205"/>
      <c r="EB1816" s="205"/>
      <c r="EC1816" s="205"/>
      <c r="ED1816" s="205"/>
      <c r="EE1816" s="205"/>
      <c r="EF1816" s="205"/>
      <c r="EG1816" s="205"/>
      <c r="EH1816" s="205"/>
      <c r="EI1816" s="205"/>
      <c r="EJ1816" s="205"/>
      <c r="EK1816" s="205"/>
      <c r="EL1816" s="205"/>
      <c r="EM1816" s="205"/>
      <c r="EN1816" s="205"/>
      <c r="EO1816" s="205"/>
      <c r="EP1816" s="205"/>
      <c r="EQ1816" s="205"/>
      <c r="ER1816" s="205"/>
      <c r="ES1816" s="205"/>
      <c r="ET1816" s="205"/>
      <c r="EU1816" s="205"/>
      <c r="EV1816" s="205"/>
      <c r="EW1816" s="205"/>
      <c r="EX1816" s="205"/>
      <c r="EY1816" s="205"/>
      <c r="EZ1816" s="205"/>
      <c r="FA1816" s="205"/>
      <c r="FB1816" s="205"/>
      <c r="FC1816" s="205"/>
      <c r="FD1816" s="205"/>
      <c r="FE1816" s="205"/>
      <c r="FF1816" s="205"/>
      <c r="FG1816" s="205"/>
      <c r="FH1816" s="205"/>
      <c r="FI1816" s="205"/>
      <c r="FJ1816" s="205"/>
      <c r="FK1816" s="205"/>
      <c r="FL1816" s="205"/>
      <c r="FM1816" s="205"/>
      <c r="FN1816" s="205"/>
      <c r="FO1816" s="205"/>
      <c r="FP1816" s="205"/>
      <c r="FQ1816" s="205"/>
      <c r="FR1816" s="205"/>
      <c r="FS1816" s="205"/>
      <c r="FT1816" s="205"/>
      <c r="FU1816" s="205"/>
      <c r="FV1816" s="205"/>
      <c r="FW1816" s="205"/>
      <c r="FX1816" s="205"/>
      <c r="FY1816" s="205"/>
      <c r="FZ1816" s="205"/>
      <c r="GA1816" s="205"/>
      <c r="GB1816" s="205"/>
      <c r="GC1816" s="205"/>
      <c r="GD1816" s="205"/>
      <c r="GE1816" s="205"/>
      <c r="GF1816" s="205"/>
      <c r="GG1816" s="205"/>
      <c r="GH1816" s="205"/>
      <c r="GI1816" s="205"/>
      <c r="GJ1816" s="205"/>
      <c r="GK1816" s="205"/>
      <c r="GL1816" s="205"/>
      <c r="GM1816" s="205"/>
      <c r="GN1816" s="205"/>
      <c r="GO1816" s="205"/>
      <c r="GP1816" s="205"/>
      <c r="GQ1816" s="205"/>
      <c r="GR1816" s="205"/>
      <c r="GS1816" s="205"/>
      <c r="GT1816" s="205"/>
      <c r="GU1816" s="205"/>
      <c r="GV1816" s="205"/>
      <c r="GW1816" s="205"/>
      <c r="GX1816" s="205"/>
      <c r="GY1816" s="205"/>
      <c r="GZ1816" s="205"/>
      <c r="HA1816" s="205"/>
      <c r="HB1816" s="205"/>
      <c r="HC1816" s="205"/>
      <c r="HD1816" s="205"/>
      <c r="HE1816" s="205"/>
      <c r="HF1816" s="205"/>
      <c r="HG1816" s="205"/>
      <c r="HH1816" s="205"/>
      <c r="HI1816" s="205"/>
      <c r="HJ1816" s="205"/>
      <c r="HK1816" s="205"/>
      <c r="HL1816" s="205"/>
      <c r="HM1816" s="205"/>
      <c r="HN1816" s="205"/>
      <c r="HO1816" s="205"/>
      <c r="HP1816" s="205"/>
      <c r="HQ1816" s="205"/>
      <c r="HR1816" s="205"/>
      <c r="HS1816" s="205"/>
      <c r="HT1816" s="205"/>
      <c r="HU1816" s="205"/>
      <c r="HV1816" s="205"/>
      <c r="HW1816" s="205"/>
      <c r="HX1816" s="205"/>
      <c r="HY1816" s="205"/>
      <c r="HZ1816" s="205"/>
      <c r="IA1816" s="205"/>
      <c r="IB1816" s="205"/>
      <c r="IC1816" s="205"/>
      <c r="ID1816" s="205"/>
      <c r="IE1816" s="205"/>
      <c r="IF1816" s="205"/>
      <c r="IG1816" s="205"/>
      <c r="IH1816" s="205"/>
      <c r="II1816" s="205"/>
      <c r="IJ1816" s="205"/>
      <c r="IK1816" s="205"/>
      <c r="IL1816" s="205"/>
      <c r="IM1816" s="205"/>
      <c r="IN1816" s="205"/>
      <c r="IO1816" s="205"/>
      <c r="IP1816" s="205"/>
      <c r="IQ1816" s="205"/>
      <c r="IR1816" s="205"/>
      <c r="IS1816" s="205"/>
      <c r="IT1816" s="205"/>
      <c r="IU1816" s="205"/>
      <c r="IV1816" s="205"/>
      <c r="IW1816" s="205"/>
      <c r="IX1816" s="205"/>
      <c r="IY1816" s="205"/>
      <c r="IZ1816" s="205"/>
      <c r="JA1816" s="205"/>
      <c r="JB1816" s="205"/>
    </row>
    <row r="1817" spans="1:262" s="692" customFormat="1" x14ac:dyDescent="0.25">
      <c r="A1817" s="646"/>
      <c r="B1817" s="646">
        <v>1</v>
      </c>
      <c r="C1817" s="1858" t="s">
        <v>573</v>
      </c>
      <c r="D1817" s="350"/>
      <c r="E1817" s="350"/>
      <c r="F1817" s="2683">
        <v>3350</v>
      </c>
      <c r="G1817" s="2686">
        <f t="shared" ref="G1817:G1819" si="899">ROUND(F1817/12*$C$3,0)</f>
        <v>279</v>
      </c>
      <c r="H1817" s="2686">
        <v>274</v>
      </c>
      <c r="I1817" s="2686">
        <f>H1817/G1817*100</f>
        <v>98.207885304659499</v>
      </c>
      <c r="J1817" s="495"/>
      <c r="K1817" s="495"/>
      <c r="L1817" s="496"/>
      <c r="M1817" s="496"/>
      <c r="N1817" s="496"/>
      <c r="O1817" s="496"/>
      <c r="P1817" s="496"/>
      <c r="Q1817" s="496"/>
      <c r="R1817" s="1915"/>
      <c r="S1817" s="2974"/>
      <c r="T1817" s="95"/>
      <c r="U1817" s="3129"/>
      <c r="V1817" s="95"/>
      <c r="W1817" s="95"/>
      <c r="X1817" s="249"/>
      <c r="Y1817" s="249"/>
      <c r="Z1817" s="95"/>
      <c r="AA1817" s="669"/>
      <c r="AB1817" s="205"/>
      <c r="AC1817" s="205"/>
      <c r="AD1817" s="205"/>
      <c r="AE1817" s="205"/>
      <c r="AF1817" s="205"/>
      <c r="AG1817" s="205"/>
      <c r="AH1817" s="205"/>
      <c r="AI1817" s="205"/>
      <c r="AJ1817" s="205"/>
      <c r="AK1817" s="205"/>
      <c r="AL1817" s="205"/>
      <c r="AM1817" s="205"/>
      <c r="AN1817" s="205"/>
      <c r="AO1817" s="205"/>
      <c r="AP1817" s="205"/>
      <c r="AQ1817" s="205"/>
      <c r="AR1817" s="205"/>
      <c r="AS1817" s="205"/>
      <c r="AT1817" s="205"/>
      <c r="AU1817" s="205"/>
      <c r="AV1817" s="205"/>
      <c r="AW1817" s="205"/>
      <c r="AX1817" s="205"/>
      <c r="AY1817" s="205"/>
      <c r="AZ1817" s="205"/>
      <c r="BA1817" s="205"/>
      <c r="BB1817" s="205"/>
      <c r="BC1817" s="205"/>
      <c r="BD1817" s="205"/>
      <c r="BE1817" s="205"/>
      <c r="BF1817" s="205"/>
      <c r="BG1817" s="205"/>
      <c r="BH1817" s="205"/>
      <c r="BI1817" s="205"/>
      <c r="BJ1817" s="205"/>
      <c r="BK1817" s="205"/>
      <c r="BL1817" s="205"/>
      <c r="BM1817" s="205"/>
      <c r="BN1817" s="205"/>
      <c r="BO1817" s="205"/>
      <c r="BP1817" s="205"/>
      <c r="BQ1817" s="205"/>
      <c r="BR1817" s="205"/>
      <c r="BS1817" s="205"/>
      <c r="BT1817" s="205"/>
      <c r="BU1817" s="205"/>
      <c r="BV1817" s="205"/>
      <c r="BW1817" s="205"/>
      <c r="BX1817" s="205"/>
      <c r="BY1817" s="205"/>
      <c r="BZ1817" s="205"/>
      <c r="CA1817" s="205"/>
      <c r="CB1817" s="205"/>
      <c r="CC1817" s="205"/>
      <c r="CD1817" s="205"/>
      <c r="CE1817" s="205"/>
      <c r="CF1817" s="205"/>
      <c r="CG1817" s="205"/>
      <c r="CH1817" s="205"/>
      <c r="CI1817" s="205"/>
      <c r="CJ1817" s="205"/>
      <c r="CK1817" s="205"/>
      <c r="CL1817" s="205"/>
      <c r="CM1817" s="205"/>
      <c r="CN1817" s="205"/>
      <c r="CO1817" s="205"/>
      <c r="CP1817" s="205"/>
      <c r="CQ1817" s="205"/>
      <c r="CR1817" s="205"/>
      <c r="CS1817" s="205"/>
      <c r="CT1817" s="205"/>
      <c r="CU1817" s="205"/>
      <c r="CV1817" s="205"/>
      <c r="CW1817" s="205"/>
      <c r="CX1817" s="205"/>
      <c r="CY1817" s="205"/>
      <c r="CZ1817" s="205"/>
      <c r="DA1817" s="205"/>
      <c r="DB1817" s="205"/>
      <c r="DC1817" s="205"/>
      <c r="DD1817" s="205"/>
      <c r="DE1817" s="205"/>
      <c r="DF1817" s="205"/>
      <c r="DG1817" s="205"/>
      <c r="DH1817" s="205"/>
      <c r="DI1817" s="205"/>
      <c r="DJ1817" s="205"/>
      <c r="DK1817" s="205"/>
      <c r="DL1817" s="205"/>
      <c r="DM1817" s="205"/>
      <c r="DN1817" s="205"/>
      <c r="DO1817" s="205"/>
      <c r="DP1817" s="205"/>
      <c r="DQ1817" s="205"/>
      <c r="DR1817" s="205"/>
      <c r="DS1817" s="205"/>
      <c r="DT1817" s="205"/>
      <c r="DU1817" s="205"/>
      <c r="DV1817" s="205"/>
      <c r="DW1817" s="205"/>
      <c r="DX1817" s="205"/>
      <c r="DY1817" s="205"/>
      <c r="DZ1817" s="205"/>
      <c r="EA1817" s="205"/>
      <c r="EB1817" s="205"/>
      <c r="EC1817" s="205"/>
      <c r="ED1817" s="205"/>
      <c r="EE1817" s="205"/>
      <c r="EF1817" s="205"/>
      <c r="EG1817" s="205"/>
      <c r="EH1817" s="205"/>
      <c r="EI1817" s="205"/>
      <c r="EJ1817" s="205"/>
      <c r="EK1817" s="205"/>
      <c r="EL1817" s="205"/>
      <c r="EM1817" s="205"/>
      <c r="EN1817" s="205"/>
      <c r="EO1817" s="205"/>
      <c r="EP1817" s="205"/>
      <c r="EQ1817" s="205"/>
      <c r="ER1817" s="205"/>
      <c r="ES1817" s="205"/>
      <c r="ET1817" s="205"/>
      <c r="EU1817" s="205"/>
      <c r="EV1817" s="205"/>
      <c r="EW1817" s="205"/>
      <c r="EX1817" s="205"/>
      <c r="EY1817" s="205"/>
      <c r="EZ1817" s="205"/>
      <c r="FA1817" s="205"/>
      <c r="FB1817" s="205"/>
      <c r="FC1817" s="205"/>
      <c r="FD1817" s="205"/>
      <c r="FE1817" s="205"/>
      <c r="FF1817" s="205"/>
      <c r="FG1817" s="205"/>
      <c r="FH1817" s="205"/>
      <c r="FI1817" s="205"/>
      <c r="FJ1817" s="205"/>
      <c r="FK1817" s="205"/>
      <c r="FL1817" s="205"/>
      <c r="FM1817" s="205"/>
      <c r="FN1817" s="205"/>
      <c r="FO1817" s="205"/>
      <c r="FP1817" s="205"/>
      <c r="FQ1817" s="205"/>
      <c r="FR1817" s="205"/>
      <c r="FS1817" s="205"/>
      <c r="FT1817" s="205"/>
      <c r="FU1817" s="205"/>
      <c r="FV1817" s="205"/>
      <c r="FW1817" s="205"/>
      <c r="FX1817" s="205"/>
      <c r="FY1817" s="205"/>
      <c r="FZ1817" s="205"/>
      <c r="GA1817" s="205"/>
      <c r="GB1817" s="205"/>
      <c r="GC1817" s="205"/>
      <c r="GD1817" s="205"/>
      <c r="GE1817" s="205"/>
      <c r="GF1817" s="205"/>
      <c r="GG1817" s="205"/>
      <c r="GH1817" s="205"/>
      <c r="GI1817" s="205"/>
      <c r="GJ1817" s="205"/>
      <c r="GK1817" s="205"/>
      <c r="GL1817" s="205"/>
      <c r="GM1817" s="205"/>
      <c r="GN1817" s="205"/>
      <c r="GO1817" s="205"/>
      <c r="GP1817" s="205"/>
      <c r="GQ1817" s="205"/>
      <c r="GR1817" s="205"/>
      <c r="GS1817" s="205"/>
      <c r="GT1817" s="205"/>
      <c r="GU1817" s="205"/>
      <c r="GV1817" s="205"/>
      <c r="GW1817" s="205"/>
      <c r="GX1817" s="205"/>
      <c r="GY1817" s="205"/>
      <c r="GZ1817" s="205"/>
      <c r="HA1817" s="205"/>
      <c r="HB1817" s="205"/>
      <c r="HC1817" s="205"/>
      <c r="HD1817" s="205"/>
      <c r="HE1817" s="205"/>
      <c r="HF1817" s="205"/>
      <c r="HG1817" s="205"/>
      <c r="HH1817" s="205"/>
      <c r="HI1817" s="205"/>
      <c r="HJ1817" s="205"/>
      <c r="HK1817" s="205"/>
      <c r="HL1817" s="205"/>
      <c r="HM1817" s="205"/>
      <c r="HN1817" s="205"/>
      <c r="HO1817" s="205"/>
      <c r="HP1817" s="205"/>
      <c r="HQ1817" s="205"/>
      <c r="HR1817" s="205"/>
      <c r="HS1817" s="205"/>
      <c r="HT1817" s="205"/>
      <c r="HU1817" s="205"/>
      <c r="HV1817" s="205"/>
      <c r="HW1817" s="205"/>
      <c r="HX1817" s="205"/>
      <c r="HY1817" s="205"/>
      <c r="HZ1817" s="205"/>
      <c r="IA1817" s="205"/>
      <c r="IB1817" s="205"/>
      <c r="IC1817" s="205"/>
      <c r="ID1817" s="205"/>
      <c r="IE1817" s="205"/>
      <c r="IF1817" s="205"/>
      <c r="IG1817" s="205"/>
      <c r="IH1817" s="205"/>
      <c r="II1817" s="205"/>
      <c r="IJ1817" s="205"/>
      <c r="IK1817" s="205"/>
      <c r="IL1817" s="205"/>
      <c r="IM1817" s="205"/>
      <c r="IN1817" s="205"/>
      <c r="IO1817" s="205"/>
      <c r="IP1817" s="205"/>
      <c r="IQ1817" s="205"/>
      <c r="IR1817" s="205"/>
      <c r="IS1817" s="205"/>
      <c r="IT1817" s="205"/>
      <c r="IU1817" s="205"/>
      <c r="IV1817" s="205"/>
      <c r="IW1817" s="205"/>
      <c r="IX1817" s="205"/>
      <c r="IY1817" s="205"/>
      <c r="IZ1817" s="205"/>
      <c r="JA1817" s="205"/>
      <c r="JB1817" s="205"/>
    </row>
    <row r="1818" spans="1:262" s="692" customFormat="1" ht="60" x14ac:dyDescent="0.25">
      <c r="A1818" s="646"/>
      <c r="B1818" s="646">
        <v>1</v>
      </c>
      <c r="C1818" s="1858" t="s">
        <v>575</v>
      </c>
      <c r="D1818" s="350"/>
      <c r="E1818" s="350"/>
      <c r="F1818" s="2683"/>
      <c r="G1818" s="2686"/>
      <c r="H1818" s="2686"/>
      <c r="I1818" s="2686"/>
      <c r="J1818" s="495"/>
      <c r="K1818" s="495"/>
      <c r="L1818" s="496"/>
      <c r="M1818" s="496"/>
      <c r="N1818" s="496"/>
      <c r="O1818" s="496"/>
      <c r="P1818" s="496"/>
      <c r="Q1818" s="496"/>
      <c r="R1818" s="1915"/>
      <c r="S1818" s="2974"/>
      <c r="T1818" s="95"/>
      <c r="U1818" s="3129"/>
      <c r="V1818" s="95"/>
      <c r="W1818" s="95"/>
      <c r="X1818" s="249"/>
      <c r="Y1818" s="249"/>
      <c r="Z1818" s="95"/>
      <c r="AA1818" s="669"/>
      <c r="AB1818" s="205"/>
      <c r="AC1818" s="205"/>
      <c r="AD1818" s="205"/>
      <c r="AE1818" s="205"/>
      <c r="AF1818" s="205"/>
      <c r="AG1818" s="205"/>
      <c r="AH1818" s="205"/>
      <c r="AI1818" s="205"/>
      <c r="AJ1818" s="205"/>
      <c r="AK1818" s="205"/>
      <c r="AL1818" s="205"/>
      <c r="AM1818" s="205"/>
      <c r="AN1818" s="205"/>
      <c r="AO1818" s="205"/>
      <c r="AP1818" s="205"/>
      <c r="AQ1818" s="205"/>
      <c r="AR1818" s="205"/>
      <c r="AS1818" s="205"/>
      <c r="AT1818" s="205"/>
      <c r="AU1818" s="205"/>
      <c r="AV1818" s="205"/>
      <c r="AW1818" s="205"/>
      <c r="AX1818" s="205"/>
      <c r="AY1818" s="205"/>
      <c r="AZ1818" s="205"/>
      <c r="BA1818" s="205"/>
      <c r="BB1818" s="205"/>
      <c r="BC1818" s="205"/>
      <c r="BD1818" s="205"/>
      <c r="BE1818" s="205"/>
      <c r="BF1818" s="205"/>
      <c r="BG1818" s="205"/>
      <c r="BH1818" s="205"/>
      <c r="BI1818" s="205"/>
      <c r="BJ1818" s="205"/>
      <c r="BK1818" s="205"/>
      <c r="BL1818" s="205"/>
      <c r="BM1818" s="205"/>
      <c r="BN1818" s="205"/>
      <c r="BO1818" s="205"/>
      <c r="BP1818" s="205"/>
      <c r="BQ1818" s="205"/>
      <c r="BR1818" s="205"/>
      <c r="BS1818" s="205"/>
      <c r="BT1818" s="205"/>
      <c r="BU1818" s="205"/>
      <c r="BV1818" s="205"/>
      <c r="BW1818" s="205"/>
      <c r="BX1818" s="205"/>
      <c r="BY1818" s="205"/>
      <c r="BZ1818" s="205"/>
      <c r="CA1818" s="205"/>
      <c r="CB1818" s="205"/>
      <c r="CC1818" s="205"/>
      <c r="CD1818" s="205"/>
      <c r="CE1818" s="205"/>
      <c r="CF1818" s="205"/>
      <c r="CG1818" s="205"/>
      <c r="CH1818" s="205"/>
      <c r="CI1818" s="205"/>
      <c r="CJ1818" s="205"/>
      <c r="CK1818" s="205"/>
      <c r="CL1818" s="205"/>
      <c r="CM1818" s="205"/>
      <c r="CN1818" s="205"/>
      <c r="CO1818" s="205"/>
      <c r="CP1818" s="205"/>
      <c r="CQ1818" s="205"/>
      <c r="CR1818" s="205"/>
      <c r="CS1818" s="205"/>
      <c r="CT1818" s="205"/>
      <c r="CU1818" s="205"/>
      <c r="CV1818" s="205"/>
      <c r="CW1818" s="205"/>
      <c r="CX1818" s="205"/>
      <c r="CY1818" s="205"/>
      <c r="CZ1818" s="205"/>
      <c r="DA1818" s="205"/>
      <c r="DB1818" s="205"/>
      <c r="DC1818" s="205"/>
      <c r="DD1818" s="205"/>
      <c r="DE1818" s="205"/>
      <c r="DF1818" s="205"/>
      <c r="DG1818" s="205"/>
      <c r="DH1818" s="205"/>
      <c r="DI1818" s="205"/>
      <c r="DJ1818" s="205"/>
      <c r="DK1818" s="205"/>
      <c r="DL1818" s="205"/>
      <c r="DM1818" s="205"/>
      <c r="DN1818" s="205"/>
      <c r="DO1818" s="205"/>
      <c r="DP1818" s="205"/>
      <c r="DQ1818" s="205"/>
      <c r="DR1818" s="205"/>
      <c r="DS1818" s="205"/>
      <c r="DT1818" s="205"/>
      <c r="DU1818" s="205"/>
      <c r="DV1818" s="205"/>
      <c r="DW1818" s="205"/>
      <c r="DX1818" s="205"/>
      <c r="DY1818" s="205"/>
      <c r="DZ1818" s="205"/>
      <c r="EA1818" s="205"/>
      <c r="EB1818" s="205"/>
      <c r="EC1818" s="205"/>
      <c r="ED1818" s="205"/>
      <c r="EE1818" s="205"/>
      <c r="EF1818" s="205"/>
      <c r="EG1818" s="205"/>
      <c r="EH1818" s="205"/>
      <c r="EI1818" s="205"/>
      <c r="EJ1818" s="205"/>
      <c r="EK1818" s="205"/>
      <c r="EL1818" s="205"/>
      <c r="EM1818" s="205"/>
      <c r="EN1818" s="205"/>
      <c r="EO1818" s="205"/>
      <c r="EP1818" s="205"/>
      <c r="EQ1818" s="205"/>
      <c r="ER1818" s="205"/>
      <c r="ES1818" s="205"/>
      <c r="ET1818" s="205"/>
      <c r="EU1818" s="205"/>
      <c r="EV1818" s="205"/>
      <c r="EW1818" s="205"/>
      <c r="EX1818" s="205"/>
      <c r="EY1818" s="205"/>
      <c r="EZ1818" s="205"/>
      <c r="FA1818" s="205"/>
      <c r="FB1818" s="205"/>
      <c r="FC1818" s="205"/>
      <c r="FD1818" s="205"/>
      <c r="FE1818" s="205"/>
      <c r="FF1818" s="205"/>
      <c r="FG1818" s="205"/>
      <c r="FH1818" s="205"/>
      <c r="FI1818" s="205"/>
      <c r="FJ1818" s="205"/>
      <c r="FK1818" s="205"/>
      <c r="FL1818" s="205"/>
      <c r="FM1818" s="205"/>
      <c r="FN1818" s="205"/>
      <c r="FO1818" s="205"/>
      <c r="FP1818" s="205"/>
      <c r="FQ1818" s="205"/>
      <c r="FR1818" s="205"/>
      <c r="FS1818" s="205"/>
      <c r="FT1818" s="205"/>
      <c r="FU1818" s="205"/>
      <c r="FV1818" s="205"/>
      <c r="FW1818" s="205"/>
      <c r="FX1818" s="205"/>
      <c r="FY1818" s="205"/>
      <c r="FZ1818" s="205"/>
      <c r="GA1818" s="205"/>
      <c r="GB1818" s="205"/>
      <c r="GC1818" s="205"/>
      <c r="GD1818" s="205"/>
      <c r="GE1818" s="205"/>
      <c r="GF1818" s="205"/>
      <c r="GG1818" s="205"/>
      <c r="GH1818" s="205"/>
      <c r="GI1818" s="205"/>
      <c r="GJ1818" s="205"/>
      <c r="GK1818" s="205"/>
      <c r="GL1818" s="205"/>
      <c r="GM1818" s="205"/>
      <c r="GN1818" s="205"/>
      <c r="GO1818" s="205"/>
      <c r="GP1818" s="205"/>
      <c r="GQ1818" s="205"/>
      <c r="GR1818" s="205"/>
      <c r="GS1818" s="205"/>
      <c r="GT1818" s="205"/>
      <c r="GU1818" s="205"/>
      <c r="GV1818" s="205"/>
      <c r="GW1818" s="205"/>
      <c r="GX1818" s="205"/>
      <c r="GY1818" s="205"/>
      <c r="GZ1818" s="205"/>
      <c r="HA1818" s="205"/>
      <c r="HB1818" s="205"/>
      <c r="HC1818" s="205"/>
      <c r="HD1818" s="205"/>
      <c r="HE1818" s="205"/>
      <c r="HF1818" s="205"/>
      <c r="HG1818" s="205"/>
      <c r="HH1818" s="205"/>
      <c r="HI1818" s="205"/>
      <c r="HJ1818" s="205"/>
      <c r="HK1818" s="205"/>
      <c r="HL1818" s="205"/>
      <c r="HM1818" s="205"/>
      <c r="HN1818" s="205"/>
      <c r="HO1818" s="205"/>
      <c r="HP1818" s="205"/>
      <c r="HQ1818" s="205"/>
      <c r="HR1818" s="205"/>
      <c r="HS1818" s="205"/>
      <c r="HT1818" s="205"/>
      <c r="HU1818" s="205"/>
      <c r="HV1818" s="205"/>
      <c r="HW1818" s="205"/>
      <c r="HX1818" s="205"/>
      <c r="HY1818" s="205"/>
      <c r="HZ1818" s="205"/>
      <c r="IA1818" s="205"/>
      <c r="IB1818" s="205"/>
      <c r="IC1818" s="205"/>
      <c r="ID1818" s="205"/>
      <c r="IE1818" s="205"/>
      <c r="IF1818" s="205"/>
      <c r="IG1818" s="205"/>
      <c r="IH1818" s="205"/>
      <c r="II1818" s="205"/>
      <c r="IJ1818" s="205"/>
      <c r="IK1818" s="205"/>
      <c r="IL1818" s="205"/>
      <c r="IM1818" s="205"/>
      <c r="IN1818" s="205"/>
      <c r="IO1818" s="205"/>
      <c r="IP1818" s="205"/>
      <c r="IQ1818" s="205"/>
      <c r="IR1818" s="205"/>
      <c r="IS1818" s="205"/>
      <c r="IT1818" s="205"/>
      <c r="IU1818" s="205"/>
      <c r="IV1818" s="205"/>
      <c r="IW1818" s="205"/>
      <c r="IX1818" s="205"/>
      <c r="IY1818" s="205"/>
      <c r="IZ1818" s="205"/>
      <c r="JA1818" s="205"/>
      <c r="JB1818" s="205"/>
    </row>
    <row r="1819" spans="1:262" s="692" customFormat="1" ht="45" x14ac:dyDescent="0.25">
      <c r="A1819" s="646"/>
      <c r="B1819" s="646">
        <v>1</v>
      </c>
      <c r="C1819" s="1857" t="s">
        <v>576</v>
      </c>
      <c r="D1819" s="350"/>
      <c r="E1819" s="350"/>
      <c r="F1819" s="2683"/>
      <c r="G1819" s="2686">
        <f t="shared" si="899"/>
        <v>0</v>
      </c>
      <c r="H1819" s="2686"/>
      <c r="I1819" s="2686"/>
      <c r="J1819" s="495"/>
      <c r="K1819" s="495"/>
      <c r="L1819" s="496"/>
      <c r="M1819" s="496"/>
      <c r="N1819" s="496"/>
      <c r="O1819" s="496"/>
      <c r="P1819" s="496"/>
      <c r="Q1819" s="496"/>
      <c r="R1819" s="1915"/>
      <c r="S1819" s="2974"/>
      <c r="T1819" s="95"/>
      <c r="U1819" s="3129"/>
      <c r="V1819" s="95"/>
      <c r="W1819" s="95"/>
      <c r="X1819" s="249"/>
      <c r="Y1819" s="249"/>
      <c r="Z1819" s="95"/>
      <c r="AA1819" s="669"/>
      <c r="AB1819" s="205"/>
      <c r="AC1819" s="205"/>
      <c r="AD1819" s="205"/>
      <c r="AE1819" s="205"/>
      <c r="AF1819" s="205"/>
      <c r="AG1819" s="205"/>
      <c r="AH1819" s="205"/>
      <c r="AI1819" s="205"/>
      <c r="AJ1819" s="205"/>
      <c r="AK1819" s="205"/>
      <c r="AL1819" s="205"/>
      <c r="AM1819" s="205"/>
      <c r="AN1819" s="205"/>
      <c r="AO1819" s="205"/>
      <c r="AP1819" s="205"/>
      <c r="AQ1819" s="205"/>
      <c r="AR1819" s="205"/>
      <c r="AS1819" s="205"/>
      <c r="AT1819" s="205"/>
      <c r="AU1819" s="205"/>
      <c r="AV1819" s="205"/>
      <c r="AW1819" s="205"/>
      <c r="AX1819" s="205"/>
      <c r="AY1819" s="205"/>
      <c r="AZ1819" s="205"/>
      <c r="BA1819" s="205"/>
      <c r="BB1819" s="205"/>
      <c r="BC1819" s="205"/>
      <c r="BD1819" s="205"/>
      <c r="BE1819" s="205"/>
      <c r="BF1819" s="205"/>
      <c r="BG1819" s="205"/>
      <c r="BH1819" s="205"/>
      <c r="BI1819" s="205"/>
      <c r="BJ1819" s="205"/>
      <c r="BK1819" s="205"/>
      <c r="BL1819" s="205"/>
      <c r="BM1819" s="205"/>
      <c r="BN1819" s="205"/>
      <c r="BO1819" s="205"/>
      <c r="BP1819" s="205"/>
      <c r="BQ1819" s="205"/>
      <c r="BR1819" s="205"/>
      <c r="BS1819" s="205"/>
      <c r="BT1819" s="205"/>
      <c r="BU1819" s="205"/>
      <c r="BV1819" s="205"/>
      <c r="BW1819" s="205"/>
      <c r="BX1819" s="205"/>
      <c r="BY1819" s="205"/>
      <c r="BZ1819" s="205"/>
      <c r="CA1819" s="205"/>
      <c r="CB1819" s="205"/>
      <c r="CC1819" s="205"/>
      <c r="CD1819" s="205"/>
      <c r="CE1819" s="205"/>
      <c r="CF1819" s="205"/>
      <c r="CG1819" s="205"/>
      <c r="CH1819" s="205"/>
      <c r="CI1819" s="205"/>
      <c r="CJ1819" s="205"/>
      <c r="CK1819" s="205"/>
      <c r="CL1819" s="205"/>
      <c r="CM1819" s="205"/>
      <c r="CN1819" s="205"/>
      <c r="CO1819" s="205"/>
      <c r="CP1819" s="205"/>
      <c r="CQ1819" s="205"/>
      <c r="CR1819" s="205"/>
      <c r="CS1819" s="205"/>
      <c r="CT1819" s="205"/>
      <c r="CU1819" s="205"/>
      <c r="CV1819" s="205"/>
      <c r="CW1819" s="205"/>
      <c r="CX1819" s="205"/>
      <c r="CY1819" s="205"/>
      <c r="CZ1819" s="205"/>
      <c r="DA1819" s="205"/>
      <c r="DB1819" s="205"/>
      <c r="DC1819" s="205"/>
      <c r="DD1819" s="205"/>
      <c r="DE1819" s="205"/>
      <c r="DF1819" s="205"/>
      <c r="DG1819" s="205"/>
      <c r="DH1819" s="205"/>
      <c r="DI1819" s="205"/>
      <c r="DJ1819" s="205"/>
      <c r="DK1819" s="205"/>
      <c r="DL1819" s="205"/>
      <c r="DM1819" s="205"/>
      <c r="DN1819" s="205"/>
      <c r="DO1819" s="205"/>
      <c r="DP1819" s="205"/>
      <c r="DQ1819" s="205"/>
      <c r="DR1819" s="205"/>
      <c r="DS1819" s="205"/>
      <c r="DT1819" s="205"/>
      <c r="DU1819" s="205"/>
      <c r="DV1819" s="205"/>
      <c r="DW1819" s="205"/>
      <c r="DX1819" s="205"/>
      <c r="DY1819" s="205"/>
      <c r="DZ1819" s="205"/>
      <c r="EA1819" s="205"/>
      <c r="EB1819" s="205"/>
      <c r="EC1819" s="205"/>
      <c r="ED1819" s="205"/>
      <c r="EE1819" s="205"/>
      <c r="EF1819" s="205"/>
      <c r="EG1819" s="205"/>
      <c r="EH1819" s="205"/>
      <c r="EI1819" s="205"/>
      <c r="EJ1819" s="205"/>
      <c r="EK1819" s="205"/>
      <c r="EL1819" s="205"/>
      <c r="EM1819" s="205"/>
      <c r="EN1819" s="205"/>
      <c r="EO1819" s="205"/>
      <c r="EP1819" s="205"/>
      <c r="EQ1819" s="205"/>
      <c r="ER1819" s="205"/>
      <c r="ES1819" s="205"/>
      <c r="ET1819" s="205"/>
      <c r="EU1819" s="205"/>
      <c r="EV1819" s="205"/>
      <c r="EW1819" s="205"/>
      <c r="EX1819" s="205"/>
      <c r="EY1819" s="205"/>
      <c r="EZ1819" s="205"/>
      <c r="FA1819" s="205"/>
      <c r="FB1819" s="205"/>
      <c r="FC1819" s="205"/>
      <c r="FD1819" s="205"/>
      <c r="FE1819" s="205"/>
      <c r="FF1819" s="205"/>
      <c r="FG1819" s="205"/>
      <c r="FH1819" s="205"/>
      <c r="FI1819" s="205"/>
      <c r="FJ1819" s="205"/>
      <c r="FK1819" s="205"/>
      <c r="FL1819" s="205"/>
      <c r="FM1819" s="205"/>
      <c r="FN1819" s="205"/>
      <c r="FO1819" s="205"/>
      <c r="FP1819" s="205"/>
      <c r="FQ1819" s="205"/>
      <c r="FR1819" s="205"/>
      <c r="FS1819" s="205"/>
      <c r="FT1819" s="205"/>
      <c r="FU1819" s="205"/>
      <c r="FV1819" s="205"/>
      <c r="FW1819" s="205"/>
      <c r="FX1819" s="205"/>
      <c r="FY1819" s="205"/>
      <c r="FZ1819" s="205"/>
      <c r="GA1819" s="205"/>
      <c r="GB1819" s="205"/>
      <c r="GC1819" s="205"/>
      <c r="GD1819" s="205"/>
      <c r="GE1819" s="205"/>
      <c r="GF1819" s="205"/>
      <c r="GG1819" s="205"/>
      <c r="GH1819" s="205"/>
      <c r="GI1819" s="205"/>
      <c r="GJ1819" s="205"/>
      <c r="GK1819" s="205"/>
      <c r="GL1819" s="205"/>
      <c r="GM1819" s="205"/>
      <c r="GN1819" s="205"/>
      <c r="GO1819" s="205"/>
      <c r="GP1819" s="205"/>
      <c r="GQ1819" s="205"/>
      <c r="GR1819" s="205"/>
      <c r="GS1819" s="205"/>
      <c r="GT1819" s="205"/>
      <c r="GU1819" s="205"/>
      <c r="GV1819" s="205"/>
      <c r="GW1819" s="205"/>
      <c r="GX1819" s="205"/>
      <c r="GY1819" s="205"/>
      <c r="GZ1819" s="205"/>
      <c r="HA1819" s="205"/>
      <c r="HB1819" s="205"/>
      <c r="HC1819" s="205"/>
      <c r="HD1819" s="205"/>
      <c r="HE1819" s="205"/>
      <c r="HF1819" s="205"/>
      <c r="HG1819" s="205"/>
      <c r="HH1819" s="205"/>
      <c r="HI1819" s="205"/>
      <c r="HJ1819" s="205"/>
      <c r="HK1819" s="205"/>
      <c r="HL1819" s="205"/>
      <c r="HM1819" s="205"/>
      <c r="HN1819" s="205"/>
      <c r="HO1819" s="205"/>
      <c r="HP1819" s="205"/>
      <c r="HQ1819" s="205"/>
      <c r="HR1819" s="205"/>
      <c r="HS1819" s="205"/>
      <c r="HT1819" s="205"/>
      <c r="HU1819" s="205"/>
      <c r="HV1819" s="205"/>
      <c r="HW1819" s="205"/>
      <c r="HX1819" s="205"/>
      <c r="HY1819" s="205"/>
      <c r="HZ1819" s="205"/>
      <c r="IA1819" s="205"/>
      <c r="IB1819" s="205"/>
      <c r="IC1819" s="205"/>
      <c r="ID1819" s="205"/>
      <c r="IE1819" s="205"/>
      <c r="IF1819" s="205"/>
      <c r="IG1819" s="205"/>
      <c r="IH1819" s="205"/>
      <c r="II1819" s="205"/>
      <c r="IJ1819" s="205"/>
      <c r="IK1819" s="205"/>
      <c r="IL1819" s="205"/>
      <c r="IM1819" s="205"/>
      <c r="IN1819" s="205"/>
      <c r="IO1819" s="205"/>
      <c r="IP1819" s="205"/>
      <c r="IQ1819" s="205"/>
      <c r="IR1819" s="205"/>
      <c r="IS1819" s="205"/>
      <c r="IT1819" s="205"/>
      <c r="IU1819" s="205"/>
      <c r="IV1819" s="205"/>
      <c r="IW1819" s="205"/>
      <c r="IX1819" s="205"/>
      <c r="IY1819" s="205"/>
      <c r="IZ1819" s="205"/>
      <c r="JA1819" s="205"/>
      <c r="JB1819" s="205"/>
    </row>
    <row r="1820" spans="1:262" s="692" customFormat="1" ht="29.25" x14ac:dyDescent="0.25">
      <c r="A1820" s="646"/>
      <c r="B1820" s="646">
        <v>1</v>
      </c>
      <c r="C1820" s="2465" t="s">
        <v>584</v>
      </c>
      <c r="D1820" s="350"/>
      <c r="E1820" s="350"/>
      <c r="F1820" s="2684"/>
      <c r="G1820" s="2685"/>
      <c r="H1820" s="2685"/>
      <c r="I1820" s="2685"/>
      <c r="J1820" s="495"/>
      <c r="K1820" s="495"/>
      <c r="L1820" s="496"/>
      <c r="M1820" s="496"/>
      <c r="N1820" s="496"/>
      <c r="O1820" s="496"/>
      <c r="P1820" s="496"/>
      <c r="Q1820" s="496"/>
      <c r="R1820" s="1915"/>
      <c r="S1820" s="2974"/>
      <c r="T1820" s="95"/>
      <c r="U1820" s="3129"/>
      <c r="V1820" s="95"/>
      <c r="W1820" s="95"/>
      <c r="X1820" s="249"/>
      <c r="Y1820" s="249"/>
      <c r="Z1820" s="95"/>
      <c r="AA1820" s="669"/>
      <c r="AB1820" s="205"/>
      <c r="AC1820" s="205"/>
      <c r="AD1820" s="205"/>
      <c r="AE1820" s="205"/>
      <c r="AF1820" s="205"/>
      <c r="AG1820" s="205"/>
      <c r="AH1820" s="205"/>
      <c r="AI1820" s="205"/>
      <c r="AJ1820" s="205"/>
      <c r="AK1820" s="205"/>
      <c r="AL1820" s="205"/>
      <c r="AM1820" s="205"/>
      <c r="AN1820" s="205"/>
      <c r="AO1820" s="205"/>
      <c r="AP1820" s="205"/>
      <c r="AQ1820" s="205"/>
      <c r="AR1820" s="205"/>
      <c r="AS1820" s="205"/>
      <c r="AT1820" s="205"/>
      <c r="AU1820" s="205"/>
      <c r="AV1820" s="205"/>
      <c r="AW1820" s="205"/>
      <c r="AX1820" s="205"/>
      <c r="AY1820" s="205"/>
      <c r="AZ1820" s="205"/>
      <c r="BA1820" s="205"/>
      <c r="BB1820" s="205"/>
      <c r="BC1820" s="205"/>
      <c r="BD1820" s="205"/>
      <c r="BE1820" s="205"/>
      <c r="BF1820" s="205"/>
      <c r="BG1820" s="205"/>
      <c r="BH1820" s="205"/>
      <c r="BI1820" s="205"/>
      <c r="BJ1820" s="205"/>
      <c r="BK1820" s="205"/>
      <c r="BL1820" s="205"/>
      <c r="BM1820" s="205"/>
      <c r="BN1820" s="205"/>
      <c r="BO1820" s="205"/>
      <c r="BP1820" s="205"/>
      <c r="BQ1820" s="205"/>
      <c r="BR1820" s="205"/>
      <c r="BS1820" s="205"/>
      <c r="BT1820" s="205"/>
      <c r="BU1820" s="205"/>
      <c r="BV1820" s="205"/>
      <c r="BW1820" s="205"/>
      <c r="BX1820" s="205"/>
      <c r="BY1820" s="205"/>
      <c r="BZ1820" s="205"/>
      <c r="CA1820" s="205"/>
      <c r="CB1820" s="205"/>
      <c r="CC1820" s="205"/>
      <c r="CD1820" s="205"/>
      <c r="CE1820" s="205"/>
      <c r="CF1820" s="205"/>
      <c r="CG1820" s="205"/>
      <c r="CH1820" s="205"/>
      <c r="CI1820" s="205"/>
      <c r="CJ1820" s="205"/>
      <c r="CK1820" s="205"/>
      <c r="CL1820" s="205"/>
      <c r="CM1820" s="205"/>
      <c r="CN1820" s="205"/>
      <c r="CO1820" s="205"/>
      <c r="CP1820" s="205"/>
      <c r="CQ1820" s="205"/>
      <c r="CR1820" s="205"/>
      <c r="CS1820" s="205"/>
      <c r="CT1820" s="205"/>
      <c r="CU1820" s="205"/>
      <c r="CV1820" s="205"/>
      <c r="CW1820" s="205"/>
      <c r="CX1820" s="205"/>
      <c r="CY1820" s="205"/>
      <c r="CZ1820" s="205"/>
      <c r="DA1820" s="205"/>
      <c r="DB1820" s="205"/>
      <c r="DC1820" s="205"/>
      <c r="DD1820" s="205"/>
      <c r="DE1820" s="205"/>
      <c r="DF1820" s="205"/>
      <c r="DG1820" s="205"/>
      <c r="DH1820" s="205"/>
      <c r="DI1820" s="205"/>
      <c r="DJ1820" s="205"/>
      <c r="DK1820" s="205"/>
      <c r="DL1820" s="205"/>
      <c r="DM1820" s="205"/>
      <c r="DN1820" s="205"/>
      <c r="DO1820" s="205"/>
      <c r="DP1820" s="205"/>
      <c r="DQ1820" s="205"/>
      <c r="DR1820" s="205"/>
      <c r="DS1820" s="205"/>
      <c r="DT1820" s="205"/>
      <c r="DU1820" s="205"/>
      <c r="DV1820" s="205"/>
      <c r="DW1820" s="205"/>
      <c r="DX1820" s="205"/>
      <c r="DY1820" s="205"/>
      <c r="DZ1820" s="205"/>
      <c r="EA1820" s="205"/>
      <c r="EB1820" s="205"/>
      <c r="EC1820" s="205"/>
      <c r="ED1820" s="205"/>
      <c r="EE1820" s="205"/>
      <c r="EF1820" s="205"/>
      <c r="EG1820" s="205"/>
      <c r="EH1820" s="205"/>
      <c r="EI1820" s="205"/>
      <c r="EJ1820" s="205"/>
      <c r="EK1820" s="205"/>
      <c r="EL1820" s="205"/>
      <c r="EM1820" s="205"/>
      <c r="EN1820" s="205"/>
      <c r="EO1820" s="205"/>
      <c r="EP1820" s="205"/>
      <c r="EQ1820" s="205"/>
      <c r="ER1820" s="205"/>
      <c r="ES1820" s="205"/>
      <c r="ET1820" s="205"/>
      <c r="EU1820" s="205"/>
      <c r="EV1820" s="205"/>
      <c r="EW1820" s="205"/>
      <c r="EX1820" s="205"/>
      <c r="EY1820" s="205"/>
      <c r="EZ1820" s="205"/>
      <c r="FA1820" s="205"/>
      <c r="FB1820" s="205"/>
      <c r="FC1820" s="205"/>
      <c r="FD1820" s="205"/>
      <c r="FE1820" s="205"/>
      <c r="FF1820" s="205"/>
      <c r="FG1820" s="205"/>
      <c r="FH1820" s="205"/>
      <c r="FI1820" s="205"/>
      <c r="FJ1820" s="205"/>
      <c r="FK1820" s="205"/>
      <c r="FL1820" s="205"/>
      <c r="FM1820" s="205"/>
      <c r="FN1820" s="205"/>
      <c r="FO1820" s="205"/>
      <c r="FP1820" s="205"/>
      <c r="FQ1820" s="205"/>
      <c r="FR1820" s="205"/>
      <c r="FS1820" s="205"/>
      <c r="FT1820" s="205"/>
      <c r="FU1820" s="205"/>
      <c r="FV1820" s="205"/>
      <c r="FW1820" s="205"/>
      <c r="FX1820" s="205"/>
      <c r="FY1820" s="205"/>
      <c r="FZ1820" s="205"/>
      <c r="GA1820" s="205"/>
      <c r="GB1820" s="205"/>
      <c r="GC1820" s="205"/>
      <c r="GD1820" s="205"/>
      <c r="GE1820" s="205"/>
      <c r="GF1820" s="205"/>
      <c r="GG1820" s="205"/>
      <c r="GH1820" s="205"/>
      <c r="GI1820" s="205"/>
      <c r="GJ1820" s="205"/>
      <c r="GK1820" s="205"/>
      <c r="GL1820" s="205"/>
      <c r="GM1820" s="205"/>
      <c r="GN1820" s="205"/>
      <c r="GO1820" s="205"/>
      <c r="GP1820" s="205"/>
      <c r="GQ1820" s="205"/>
      <c r="GR1820" s="205"/>
      <c r="GS1820" s="205"/>
      <c r="GT1820" s="205"/>
      <c r="GU1820" s="205"/>
      <c r="GV1820" s="205"/>
      <c r="GW1820" s="205"/>
      <c r="GX1820" s="205"/>
      <c r="GY1820" s="205"/>
      <c r="GZ1820" s="205"/>
      <c r="HA1820" s="205"/>
      <c r="HB1820" s="205"/>
      <c r="HC1820" s="205"/>
      <c r="HD1820" s="205"/>
      <c r="HE1820" s="205"/>
      <c r="HF1820" s="205"/>
      <c r="HG1820" s="205"/>
      <c r="HH1820" s="205"/>
      <c r="HI1820" s="205"/>
      <c r="HJ1820" s="205"/>
      <c r="HK1820" s="205"/>
      <c r="HL1820" s="205"/>
      <c r="HM1820" s="205"/>
      <c r="HN1820" s="205"/>
      <c r="HO1820" s="205"/>
      <c r="HP1820" s="205"/>
      <c r="HQ1820" s="205"/>
      <c r="HR1820" s="205"/>
      <c r="HS1820" s="205"/>
      <c r="HT1820" s="205"/>
      <c r="HU1820" s="205"/>
      <c r="HV1820" s="205"/>
      <c r="HW1820" s="205"/>
      <c r="HX1820" s="205"/>
      <c r="HY1820" s="205"/>
      <c r="HZ1820" s="205"/>
      <c r="IA1820" s="205"/>
      <c r="IB1820" s="205"/>
      <c r="IC1820" s="205"/>
      <c r="ID1820" s="205"/>
      <c r="IE1820" s="205"/>
      <c r="IF1820" s="205"/>
      <c r="IG1820" s="205"/>
      <c r="IH1820" s="205"/>
      <c r="II1820" s="205"/>
      <c r="IJ1820" s="205"/>
      <c r="IK1820" s="205"/>
      <c r="IL1820" s="205"/>
      <c r="IM1820" s="205"/>
      <c r="IN1820" s="205"/>
      <c r="IO1820" s="205"/>
      <c r="IP1820" s="205"/>
      <c r="IQ1820" s="205"/>
      <c r="IR1820" s="205"/>
      <c r="IS1820" s="205"/>
      <c r="IT1820" s="205"/>
      <c r="IU1820" s="205"/>
      <c r="IV1820" s="205"/>
      <c r="IW1820" s="205"/>
      <c r="IX1820" s="205"/>
      <c r="IY1820" s="205"/>
      <c r="IZ1820" s="205"/>
      <c r="JA1820" s="205"/>
      <c r="JB1820" s="205"/>
    </row>
    <row r="1821" spans="1:262" s="692" customFormat="1" ht="29.25" x14ac:dyDescent="0.25">
      <c r="A1821" s="646"/>
      <c r="B1821" s="646">
        <v>1</v>
      </c>
      <c r="C1821" s="2465" t="s">
        <v>577</v>
      </c>
      <c r="D1821" s="350"/>
      <c r="E1821" s="350"/>
      <c r="F1821" s="2684"/>
      <c r="G1821" s="2685"/>
      <c r="H1821" s="2685"/>
      <c r="I1821" s="2685"/>
      <c r="J1821" s="495"/>
      <c r="K1821" s="495"/>
      <c r="L1821" s="496"/>
      <c r="M1821" s="496"/>
      <c r="N1821" s="496"/>
      <c r="O1821" s="496"/>
      <c r="P1821" s="496"/>
      <c r="Q1821" s="496"/>
      <c r="R1821" s="1915"/>
      <c r="S1821" s="2974"/>
      <c r="T1821" s="95"/>
      <c r="U1821" s="3129"/>
      <c r="V1821" s="95"/>
      <c r="W1821" s="95"/>
      <c r="X1821" s="249"/>
      <c r="Y1821" s="249"/>
      <c r="Z1821" s="95"/>
      <c r="AA1821" s="669"/>
      <c r="AB1821" s="205"/>
      <c r="AC1821" s="205"/>
      <c r="AD1821" s="205"/>
      <c r="AE1821" s="205"/>
      <c r="AF1821" s="205"/>
      <c r="AG1821" s="205"/>
      <c r="AH1821" s="205"/>
      <c r="AI1821" s="205"/>
      <c r="AJ1821" s="205"/>
      <c r="AK1821" s="205"/>
      <c r="AL1821" s="205"/>
      <c r="AM1821" s="205"/>
      <c r="AN1821" s="205"/>
      <c r="AO1821" s="205"/>
      <c r="AP1821" s="205"/>
      <c r="AQ1821" s="205"/>
      <c r="AR1821" s="205"/>
      <c r="AS1821" s="205"/>
      <c r="AT1821" s="205"/>
      <c r="AU1821" s="205"/>
      <c r="AV1821" s="205"/>
      <c r="AW1821" s="205"/>
      <c r="AX1821" s="205"/>
      <c r="AY1821" s="205"/>
      <c r="AZ1821" s="205"/>
      <c r="BA1821" s="205"/>
      <c r="BB1821" s="205"/>
      <c r="BC1821" s="205"/>
      <c r="BD1821" s="205"/>
      <c r="BE1821" s="205"/>
      <c r="BF1821" s="205"/>
      <c r="BG1821" s="205"/>
      <c r="BH1821" s="205"/>
      <c r="BI1821" s="205"/>
      <c r="BJ1821" s="205"/>
      <c r="BK1821" s="205"/>
      <c r="BL1821" s="205"/>
      <c r="BM1821" s="205"/>
      <c r="BN1821" s="205"/>
      <c r="BO1821" s="205"/>
      <c r="BP1821" s="205"/>
      <c r="BQ1821" s="205"/>
      <c r="BR1821" s="205"/>
      <c r="BS1821" s="205"/>
      <c r="BT1821" s="205"/>
      <c r="BU1821" s="205"/>
      <c r="BV1821" s="205"/>
      <c r="BW1821" s="205"/>
      <c r="BX1821" s="205"/>
      <c r="BY1821" s="205"/>
      <c r="BZ1821" s="205"/>
      <c r="CA1821" s="205"/>
      <c r="CB1821" s="205"/>
      <c r="CC1821" s="205"/>
      <c r="CD1821" s="205"/>
      <c r="CE1821" s="205"/>
      <c r="CF1821" s="205"/>
      <c r="CG1821" s="205"/>
      <c r="CH1821" s="205"/>
      <c r="CI1821" s="205"/>
      <c r="CJ1821" s="205"/>
      <c r="CK1821" s="205"/>
      <c r="CL1821" s="205"/>
      <c r="CM1821" s="205"/>
      <c r="CN1821" s="205"/>
      <c r="CO1821" s="205"/>
      <c r="CP1821" s="205"/>
      <c r="CQ1821" s="205"/>
      <c r="CR1821" s="205"/>
      <c r="CS1821" s="205"/>
      <c r="CT1821" s="205"/>
      <c r="CU1821" s="205"/>
      <c r="CV1821" s="205"/>
      <c r="CW1821" s="205"/>
      <c r="CX1821" s="205"/>
      <c r="CY1821" s="205"/>
      <c r="CZ1821" s="205"/>
      <c r="DA1821" s="205"/>
      <c r="DB1821" s="205"/>
      <c r="DC1821" s="205"/>
      <c r="DD1821" s="205"/>
      <c r="DE1821" s="205"/>
      <c r="DF1821" s="205"/>
      <c r="DG1821" s="205"/>
      <c r="DH1821" s="205"/>
      <c r="DI1821" s="205"/>
      <c r="DJ1821" s="205"/>
      <c r="DK1821" s="205"/>
      <c r="DL1821" s="205"/>
      <c r="DM1821" s="205"/>
      <c r="DN1821" s="205"/>
      <c r="DO1821" s="205"/>
      <c r="DP1821" s="205"/>
      <c r="DQ1821" s="205"/>
      <c r="DR1821" s="205"/>
      <c r="DS1821" s="205"/>
      <c r="DT1821" s="205"/>
      <c r="DU1821" s="205"/>
      <c r="DV1821" s="205"/>
      <c r="DW1821" s="205"/>
      <c r="DX1821" s="205"/>
      <c r="DY1821" s="205"/>
      <c r="DZ1821" s="205"/>
      <c r="EA1821" s="205"/>
      <c r="EB1821" s="205"/>
      <c r="EC1821" s="205"/>
      <c r="ED1821" s="205"/>
      <c r="EE1821" s="205"/>
      <c r="EF1821" s="205"/>
      <c r="EG1821" s="205"/>
      <c r="EH1821" s="205"/>
      <c r="EI1821" s="205"/>
      <c r="EJ1821" s="205"/>
      <c r="EK1821" s="205"/>
      <c r="EL1821" s="205"/>
      <c r="EM1821" s="205"/>
      <c r="EN1821" s="205"/>
      <c r="EO1821" s="205"/>
      <c r="EP1821" s="205"/>
      <c r="EQ1821" s="205"/>
      <c r="ER1821" s="205"/>
      <c r="ES1821" s="205"/>
      <c r="ET1821" s="205"/>
      <c r="EU1821" s="205"/>
      <c r="EV1821" s="205"/>
      <c r="EW1821" s="205"/>
      <c r="EX1821" s="205"/>
      <c r="EY1821" s="205"/>
      <c r="EZ1821" s="205"/>
      <c r="FA1821" s="205"/>
      <c r="FB1821" s="205"/>
      <c r="FC1821" s="205"/>
      <c r="FD1821" s="205"/>
      <c r="FE1821" s="205"/>
      <c r="FF1821" s="205"/>
      <c r="FG1821" s="205"/>
      <c r="FH1821" s="205"/>
      <c r="FI1821" s="205"/>
      <c r="FJ1821" s="205"/>
      <c r="FK1821" s="205"/>
      <c r="FL1821" s="205"/>
      <c r="FM1821" s="205"/>
      <c r="FN1821" s="205"/>
      <c r="FO1821" s="205"/>
      <c r="FP1821" s="205"/>
      <c r="FQ1821" s="205"/>
      <c r="FR1821" s="205"/>
      <c r="FS1821" s="205"/>
      <c r="FT1821" s="205"/>
      <c r="FU1821" s="205"/>
      <c r="FV1821" s="205"/>
      <c r="FW1821" s="205"/>
      <c r="FX1821" s="205"/>
      <c r="FY1821" s="205"/>
      <c r="FZ1821" s="205"/>
      <c r="GA1821" s="205"/>
      <c r="GB1821" s="205"/>
      <c r="GC1821" s="205"/>
      <c r="GD1821" s="205"/>
      <c r="GE1821" s="205"/>
      <c r="GF1821" s="205"/>
      <c r="GG1821" s="205"/>
      <c r="GH1821" s="205"/>
      <c r="GI1821" s="205"/>
      <c r="GJ1821" s="205"/>
      <c r="GK1821" s="205"/>
      <c r="GL1821" s="205"/>
      <c r="GM1821" s="205"/>
      <c r="GN1821" s="205"/>
      <c r="GO1821" s="205"/>
      <c r="GP1821" s="205"/>
      <c r="GQ1821" s="205"/>
      <c r="GR1821" s="205"/>
      <c r="GS1821" s="205"/>
      <c r="GT1821" s="205"/>
      <c r="GU1821" s="205"/>
      <c r="GV1821" s="205"/>
      <c r="GW1821" s="205"/>
      <c r="GX1821" s="205"/>
      <c r="GY1821" s="205"/>
      <c r="GZ1821" s="205"/>
      <c r="HA1821" s="205"/>
      <c r="HB1821" s="205"/>
      <c r="HC1821" s="205"/>
      <c r="HD1821" s="205"/>
      <c r="HE1821" s="205"/>
      <c r="HF1821" s="205"/>
      <c r="HG1821" s="205"/>
      <c r="HH1821" s="205"/>
      <c r="HI1821" s="205"/>
      <c r="HJ1821" s="205"/>
      <c r="HK1821" s="205"/>
      <c r="HL1821" s="205"/>
      <c r="HM1821" s="205"/>
      <c r="HN1821" s="205"/>
      <c r="HO1821" s="205"/>
      <c r="HP1821" s="205"/>
      <c r="HQ1821" s="205"/>
      <c r="HR1821" s="205"/>
      <c r="HS1821" s="205"/>
      <c r="HT1821" s="205"/>
      <c r="HU1821" s="205"/>
      <c r="HV1821" s="205"/>
      <c r="HW1821" s="205"/>
      <c r="HX1821" s="205"/>
      <c r="HY1821" s="205"/>
      <c r="HZ1821" s="205"/>
      <c r="IA1821" s="205"/>
      <c r="IB1821" s="205"/>
      <c r="IC1821" s="205"/>
      <c r="ID1821" s="205"/>
      <c r="IE1821" s="205"/>
      <c r="IF1821" s="205"/>
      <c r="IG1821" s="205"/>
      <c r="IH1821" s="205"/>
      <c r="II1821" s="205"/>
      <c r="IJ1821" s="205"/>
      <c r="IK1821" s="205"/>
      <c r="IL1821" s="205"/>
      <c r="IM1821" s="205"/>
      <c r="IN1821" s="205"/>
      <c r="IO1821" s="205"/>
      <c r="IP1821" s="205"/>
      <c r="IQ1821" s="205"/>
      <c r="IR1821" s="205"/>
      <c r="IS1821" s="205"/>
      <c r="IT1821" s="205"/>
      <c r="IU1821" s="205"/>
      <c r="IV1821" s="205"/>
      <c r="IW1821" s="205"/>
      <c r="IX1821" s="205"/>
      <c r="IY1821" s="205"/>
      <c r="IZ1821" s="205"/>
      <c r="JA1821" s="205"/>
      <c r="JB1821" s="205"/>
    </row>
    <row r="1822" spans="1:262" s="692" customFormat="1" x14ac:dyDescent="0.25">
      <c r="A1822" s="646"/>
      <c r="B1822" s="646">
        <v>1</v>
      </c>
      <c r="C1822" s="2469" t="s">
        <v>466</v>
      </c>
      <c r="D1822" s="350"/>
      <c r="E1822" s="350"/>
      <c r="F1822" s="2684">
        <f>F1815</f>
        <v>3350</v>
      </c>
      <c r="G1822" s="2685">
        <f>G1815</f>
        <v>279</v>
      </c>
      <c r="H1822" s="2685">
        <f>H1815</f>
        <v>274</v>
      </c>
      <c r="I1822" s="2685">
        <f>H1822/G1822*100</f>
        <v>98.207885304659499</v>
      </c>
      <c r="J1822" s="495"/>
      <c r="K1822" s="495"/>
      <c r="L1822" s="496"/>
      <c r="M1822" s="496"/>
      <c r="N1822" s="496"/>
      <c r="O1822" s="496"/>
      <c r="P1822" s="496"/>
      <c r="Q1822" s="496"/>
      <c r="R1822" s="1915"/>
      <c r="S1822" s="2974"/>
      <c r="T1822" s="95"/>
      <c r="U1822" s="3129"/>
      <c r="V1822" s="95"/>
      <c r="W1822" s="95"/>
      <c r="X1822" s="249"/>
      <c r="Y1822" s="249"/>
      <c r="Z1822" s="95"/>
      <c r="AA1822" s="669"/>
      <c r="AB1822" s="205"/>
      <c r="AC1822" s="205"/>
      <c r="AD1822" s="205"/>
      <c r="AE1822" s="205"/>
      <c r="AF1822" s="205"/>
      <c r="AG1822" s="205"/>
      <c r="AH1822" s="205"/>
      <c r="AI1822" s="205"/>
      <c r="AJ1822" s="205"/>
      <c r="AK1822" s="205"/>
      <c r="AL1822" s="205"/>
      <c r="AM1822" s="205"/>
      <c r="AN1822" s="205"/>
      <c r="AO1822" s="205"/>
      <c r="AP1822" s="205"/>
      <c r="AQ1822" s="205"/>
      <c r="AR1822" s="205"/>
      <c r="AS1822" s="205"/>
      <c r="AT1822" s="205"/>
      <c r="AU1822" s="205"/>
      <c r="AV1822" s="205"/>
      <c r="AW1822" s="205"/>
      <c r="AX1822" s="205"/>
      <c r="AY1822" s="205"/>
      <c r="AZ1822" s="205"/>
      <c r="BA1822" s="205"/>
      <c r="BB1822" s="205"/>
      <c r="BC1822" s="205"/>
      <c r="BD1822" s="205"/>
      <c r="BE1822" s="205"/>
      <c r="BF1822" s="205"/>
      <c r="BG1822" s="205"/>
      <c r="BH1822" s="205"/>
      <c r="BI1822" s="205"/>
      <c r="BJ1822" s="205"/>
      <c r="BK1822" s="205"/>
      <c r="BL1822" s="205"/>
      <c r="BM1822" s="205"/>
      <c r="BN1822" s="205"/>
      <c r="BO1822" s="205"/>
      <c r="BP1822" s="205"/>
      <c r="BQ1822" s="205"/>
      <c r="BR1822" s="205"/>
      <c r="BS1822" s="205"/>
      <c r="BT1822" s="205"/>
      <c r="BU1822" s="205"/>
      <c r="BV1822" s="205"/>
      <c r="BW1822" s="205"/>
      <c r="BX1822" s="205"/>
      <c r="BY1822" s="205"/>
      <c r="BZ1822" s="205"/>
      <c r="CA1822" s="205"/>
      <c r="CB1822" s="205"/>
      <c r="CC1822" s="205"/>
      <c r="CD1822" s="205"/>
      <c r="CE1822" s="205"/>
      <c r="CF1822" s="205"/>
      <c r="CG1822" s="205"/>
      <c r="CH1822" s="205"/>
      <c r="CI1822" s="205"/>
      <c r="CJ1822" s="205"/>
      <c r="CK1822" s="205"/>
      <c r="CL1822" s="205"/>
      <c r="CM1822" s="205"/>
      <c r="CN1822" s="205"/>
      <c r="CO1822" s="205"/>
      <c r="CP1822" s="205"/>
      <c r="CQ1822" s="205"/>
      <c r="CR1822" s="205"/>
      <c r="CS1822" s="205"/>
      <c r="CT1822" s="205"/>
      <c r="CU1822" s="205"/>
      <c r="CV1822" s="205"/>
      <c r="CW1822" s="205"/>
      <c r="CX1822" s="205"/>
      <c r="CY1822" s="205"/>
      <c r="CZ1822" s="205"/>
      <c r="DA1822" s="205"/>
      <c r="DB1822" s="205"/>
      <c r="DC1822" s="205"/>
      <c r="DD1822" s="205"/>
      <c r="DE1822" s="205"/>
      <c r="DF1822" s="205"/>
      <c r="DG1822" s="205"/>
      <c r="DH1822" s="205"/>
      <c r="DI1822" s="205"/>
      <c r="DJ1822" s="205"/>
      <c r="DK1822" s="205"/>
      <c r="DL1822" s="205"/>
      <c r="DM1822" s="205"/>
      <c r="DN1822" s="205"/>
      <c r="DO1822" s="205"/>
      <c r="DP1822" s="205"/>
      <c r="DQ1822" s="205"/>
      <c r="DR1822" s="205"/>
      <c r="DS1822" s="205"/>
      <c r="DT1822" s="205"/>
      <c r="DU1822" s="205"/>
      <c r="DV1822" s="205"/>
      <c r="DW1822" s="205"/>
      <c r="DX1822" s="205"/>
      <c r="DY1822" s="205"/>
      <c r="DZ1822" s="205"/>
      <c r="EA1822" s="205"/>
      <c r="EB1822" s="205"/>
      <c r="EC1822" s="205"/>
      <c r="ED1822" s="205"/>
      <c r="EE1822" s="205"/>
      <c r="EF1822" s="205"/>
      <c r="EG1822" s="205"/>
      <c r="EH1822" s="205"/>
      <c r="EI1822" s="205"/>
      <c r="EJ1822" s="205"/>
      <c r="EK1822" s="205"/>
      <c r="EL1822" s="205"/>
      <c r="EM1822" s="205"/>
      <c r="EN1822" s="205"/>
      <c r="EO1822" s="205"/>
      <c r="EP1822" s="205"/>
      <c r="EQ1822" s="205"/>
      <c r="ER1822" s="205"/>
      <c r="ES1822" s="205"/>
      <c r="ET1822" s="205"/>
      <c r="EU1822" s="205"/>
      <c r="EV1822" s="205"/>
      <c r="EW1822" s="205"/>
      <c r="EX1822" s="205"/>
      <c r="EY1822" s="205"/>
      <c r="EZ1822" s="205"/>
      <c r="FA1822" s="205"/>
      <c r="FB1822" s="205"/>
      <c r="FC1822" s="205"/>
      <c r="FD1822" s="205"/>
      <c r="FE1822" s="205"/>
      <c r="FF1822" s="205"/>
      <c r="FG1822" s="205"/>
      <c r="FH1822" s="205"/>
      <c r="FI1822" s="205"/>
      <c r="FJ1822" s="205"/>
      <c r="FK1822" s="205"/>
      <c r="FL1822" s="205"/>
      <c r="FM1822" s="205"/>
      <c r="FN1822" s="205"/>
      <c r="FO1822" s="205"/>
      <c r="FP1822" s="205"/>
      <c r="FQ1822" s="205"/>
      <c r="FR1822" s="205"/>
      <c r="FS1822" s="205"/>
      <c r="FT1822" s="205"/>
      <c r="FU1822" s="205"/>
      <c r="FV1822" s="205"/>
      <c r="FW1822" s="205"/>
      <c r="FX1822" s="205"/>
      <c r="FY1822" s="205"/>
      <c r="FZ1822" s="205"/>
      <c r="GA1822" s="205"/>
      <c r="GB1822" s="205"/>
      <c r="GC1822" s="205"/>
      <c r="GD1822" s="205"/>
      <c r="GE1822" s="205"/>
      <c r="GF1822" s="205"/>
      <c r="GG1822" s="205"/>
      <c r="GH1822" s="205"/>
      <c r="GI1822" s="205"/>
      <c r="GJ1822" s="205"/>
      <c r="GK1822" s="205"/>
      <c r="GL1822" s="205"/>
      <c r="GM1822" s="205"/>
      <c r="GN1822" s="205"/>
      <c r="GO1822" s="205"/>
      <c r="GP1822" s="205"/>
      <c r="GQ1822" s="205"/>
      <c r="GR1822" s="205"/>
      <c r="GS1822" s="205"/>
      <c r="GT1822" s="205"/>
      <c r="GU1822" s="205"/>
      <c r="GV1822" s="205"/>
      <c r="GW1822" s="205"/>
      <c r="GX1822" s="205"/>
      <c r="GY1822" s="205"/>
      <c r="GZ1822" s="205"/>
      <c r="HA1822" s="205"/>
      <c r="HB1822" s="205"/>
      <c r="HC1822" s="205"/>
      <c r="HD1822" s="205"/>
      <c r="HE1822" s="205"/>
      <c r="HF1822" s="205"/>
      <c r="HG1822" s="205"/>
      <c r="HH1822" s="205"/>
      <c r="HI1822" s="205"/>
      <c r="HJ1822" s="205"/>
      <c r="HK1822" s="205"/>
      <c r="HL1822" s="205"/>
      <c r="HM1822" s="205"/>
      <c r="HN1822" s="205"/>
      <c r="HO1822" s="205"/>
      <c r="HP1822" s="205"/>
      <c r="HQ1822" s="205"/>
      <c r="HR1822" s="205"/>
      <c r="HS1822" s="205"/>
      <c r="HT1822" s="205"/>
      <c r="HU1822" s="205"/>
      <c r="HV1822" s="205"/>
      <c r="HW1822" s="205"/>
      <c r="HX1822" s="205"/>
      <c r="HY1822" s="205"/>
      <c r="HZ1822" s="205"/>
      <c r="IA1822" s="205"/>
      <c r="IB1822" s="205"/>
      <c r="IC1822" s="205"/>
      <c r="ID1822" s="205"/>
      <c r="IE1822" s="205"/>
      <c r="IF1822" s="205"/>
      <c r="IG1822" s="205"/>
      <c r="IH1822" s="205"/>
      <c r="II1822" s="205"/>
      <c r="IJ1822" s="205"/>
      <c r="IK1822" s="205"/>
      <c r="IL1822" s="205"/>
      <c r="IM1822" s="205"/>
      <c r="IN1822" s="205"/>
      <c r="IO1822" s="205"/>
      <c r="IP1822" s="205"/>
      <c r="IQ1822" s="205"/>
      <c r="IR1822" s="205"/>
      <c r="IS1822" s="205"/>
      <c r="IT1822" s="205"/>
      <c r="IU1822" s="205"/>
      <c r="IV1822" s="205"/>
      <c r="IW1822" s="205"/>
      <c r="IX1822" s="205"/>
      <c r="IY1822" s="205"/>
      <c r="IZ1822" s="205"/>
      <c r="JA1822" s="205"/>
      <c r="JB1822" s="205"/>
    </row>
    <row r="1823" spans="1:262" s="692" customFormat="1" ht="15.75" thickBot="1" x14ac:dyDescent="0.3">
      <c r="A1823" s="646"/>
      <c r="B1823" s="646">
        <v>1</v>
      </c>
      <c r="C1823" s="2470" t="s">
        <v>139</v>
      </c>
      <c r="D1823" s="350"/>
      <c r="E1823" s="350"/>
      <c r="F1823" s="2684">
        <f>F1822</f>
        <v>3350</v>
      </c>
      <c r="G1823" s="2685">
        <f>G1822</f>
        <v>279</v>
      </c>
      <c r="H1823" s="2685">
        <f>H1822</f>
        <v>274</v>
      </c>
      <c r="I1823" s="2685">
        <f>H1823/G1823*100</f>
        <v>98.207885304659499</v>
      </c>
      <c r="J1823" s="495"/>
      <c r="K1823" s="495"/>
      <c r="L1823" s="496"/>
      <c r="M1823" s="496"/>
      <c r="N1823" s="496"/>
      <c r="O1823" s="496"/>
      <c r="P1823" s="496"/>
      <c r="Q1823" s="496"/>
      <c r="R1823" s="1915">
        <f t="shared" ref="R1823" si="900">R1814</f>
        <v>2504.2925</v>
      </c>
      <c r="S1823" s="2974">
        <f t="shared" ref="S1823" si="901">S1814</f>
        <v>208.69104166666668</v>
      </c>
      <c r="T1823" s="95">
        <f t="shared" ref="T1823:Z1823" si="902">T1814</f>
        <v>204.82869999999997</v>
      </c>
      <c r="U1823" s="3129">
        <f t="shared" si="902"/>
        <v>0</v>
      </c>
      <c r="V1823" s="95">
        <f t="shared" ref="V1823" si="903">V1814</f>
        <v>0</v>
      </c>
      <c r="W1823" s="95">
        <f t="shared" si="902"/>
        <v>-3.8623416666667083</v>
      </c>
      <c r="X1823" s="249"/>
      <c r="Y1823" s="249">
        <f t="shared" si="902"/>
        <v>0</v>
      </c>
      <c r="Z1823" s="95">
        <f t="shared" si="902"/>
        <v>204.82869999999997</v>
      </c>
      <c r="AA1823" s="669"/>
      <c r="AB1823" s="205"/>
      <c r="AC1823" s="205"/>
      <c r="AD1823" s="205"/>
      <c r="AE1823" s="205"/>
      <c r="AF1823" s="205"/>
      <c r="AG1823" s="205"/>
      <c r="AH1823" s="205"/>
      <c r="AI1823" s="205"/>
      <c r="AJ1823" s="205"/>
      <c r="AK1823" s="205"/>
      <c r="AL1823" s="205"/>
      <c r="AM1823" s="205"/>
      <c r="AN1823" s="205"/>
      <c r="AO1823" s="205"/>
      <c r="AP1823" s="205"/>
      <c r="AQ1823" s="205"/>
      <c r="AR1823" s="205"/>
      <c r="AS1823" s="205"/>
      <c r="AT1823" s="205"/>
      <c r="AU1823" s="205"/>
      <c r="AV1823" s="205"/>
      <c r="AW1823" s="205"/>
      <c r="AX1823" s="205"/>
      <c r="AY1823" s="205"/>
      <c r="AZ1823" s="205"/>
      <c r="BA1823" s="205"/>
      <c r="BB1823" s="205"/>
      <c r="BC1823" s="205"/>
      <c r="BD1823" s="205"/>
      <c r="BE1823" s="205"/>
      <c r="BF1823" s="205"/>
      <c r="BG1823" s="205"/>
      <c r="BH1823" s="205"/>
      <c r="BI1823" s="205"/>
      <c r="BJ1823" s="205"/>
      <c r="BK1823" s="205"/>
      <c r="BL1823" s="205"/>
      <c r="BM1823" s="205"/>
      <c r="BN1823" s="205"/>
      <c r="BO1823" s="205"/>
      <c r="BP1823" s="205"/>
      <c r="BQ1823" s="205"/>
      <c r="BR1823" s="205"/>
      <c r="BS1823" s="205"/>
      <c r="BT1823" s="205"/>
      <c r="BU1823" s="205"/>
      <c r="BV1823" s="205"/>
      <c r="BW1823" s="205"/>
      <c r="BX1823" s="205"/>
      <c r="BY1823" s="205"/>
      <c r="BZ1823" s="205"/>
      <c r="CA1823" s="205"/>
      <c r="CB1823" s="205"/>
      <c r="CC1823" s="205"/>
      <c r="CD1823" s="205"/>
      <c r="CE1823" s="205"/>
      <c r="CF1823" s="205"/>
      <c r="CG1823" s="205"/>
      <c r="CH1823" s="205"/>
      <c r="CI1823" s="205"/>
      <c r="CJ1823" s="205"/>
      <c r="CK1823" s="205"/>
      <c r="CL1823" s="205"/>
      <c r="CM1823" s="205"/>
      <c r="CN1823" s="205"/>
      <c r="CO1823" s="205"/>
      <c r="CP1823" s="205"/>
      <c r="CQ1823" s="205"/>
      <c r="CR1823" s="205"/>
      <c r="CS1823" s="205"/>
      <c r="CT1823" s="205"/>
      <c r="CU1823" s="205"/>
      <c r="CV1823" s="205"/>
      <c r="CW1823" s="205"/>
      <c r="CX1823" s="205"/>
      <c r="CY1823" s="205"/>
      <c r="CZ1823" s="205"/>
      <c r="DA1823" s="205"/>
      <c r="DB1823" s="205"/>
      <c r="DC1823" s="205"/>
      <c r="DD1823" s="205"/>
      <c r="DE1823" s="205"/>
      <c r="DF1823" s="205"/>
      <c r="DG1823" s="205"/>
      <c r="DH1823" s="205"/>
      <c r="DI1823" s="205"/>
      <c r="DJ1823" s="205"/>
      <c r="DK1823" s="205"/>
      <c r="DL1823" s="205"/>
      <c r="DM1823" s="205"/>
      <c r="DN1823" s="205"/>
      <c r="DO1823" s="205"/>
      <c r="DP1823" s="205"/>
      <c r="DQ1823" s="205"/>
      <c r="DR1823" s="205"/>
      <c r="DS1823" s="205"/>
      <c r="DT1823" s="205"/>
      <c r="DU1823" s="205"/>
      <c r="DV1823" s="205"/>
      <c r="DW1823" s="205"/>
      <c r="DX1823" s="205"/>
      <c r="DY1823" s="205"/>
      <c r="DZ1823" s="205"/>
      <c r="EA1823" s="205"/>
      <c r="EB1823" s="205"/>
      <c r="EC1823" s="205"/>
      <c r="ED1823" s="205"/>
      <c r="EE1823" s="205"/>
      <c r="EF1823" s="205"/>
      <c r="EG1823" s="205"/>
      <c r="EH1823" s="205"/>
      <c r="EI1823" s="205"/>
      <c r="EJ1823" s="205"/>
      <c r="EK1823" s="205"/>
      <c r="EL1823" s="205"/>
      <c r="EM1823" s="205"/>
      <c r="EN1823" s="205"/>
      <c r="EO1823" s="205"/>
      <c r="EP1823" s="205"/>
      <c r="EQ1823" s="205"/>
      <c r="ER1823" s="205"/>
      <c r="ES1823" s="205"/>
      <c r="ET1823" s="205"/>
      <c r="EU1823" s="205"/>
      <c r="EV1823" s="205"/>
      <c r="EW1823" s="205"/>
      <c r="EX1823" s="205"/>
      <c r="EY1823" s="205"/>
      <c r="EZ1823" s="205"/>
      <c r="FA1823" s="205"/>
      <c r="FB1823" s="205"/>
      <c r="FC1823" s="205"/>
      <c r="FD1823" s="205"/>
      <c r="FE1823" s="205"/>
      <c r="FF1823" s="205"/>
      <c r="FG1823" s="205"/>
      <c r="FH1823" s="205"/>
      <c r="FI1823" s="205"/>
      <c r="FJ1823" s="205"/>
      <c r="FK1823" s="205"/>
      <c r="FL1823" s="205"/>
      <c r="FM1823" s="205"/>
      <c r="FN1823" s="205"/>
      <c r="FO1823" s="205"/>
      <c r="FP1823" s="205"/>
      <c r="FQ1823" s="205"/>
      <c r="FR1823" s="205"/>
      <c r="FS1823" s="205"/>
      <c r="FT1823" s="205"/>
      <c r="FU1823" s="205"/>
      <c r="FV1823" s="205"/>
      <c r="FW1823" s="205"/>
      <c r="FX1823" s="205"/>
      <c r="FY1823" s="205"/>
      <c r="FZ1823" s="205"/>
      <c r="GA1823" s="205"/>
      <c r="GB1823" s="205"/>
      <c r="GC1823" s="205"/>
      <c r="GD1823" s="205"/>
      <c r="GE1823" s="205"/>
      <c r="GF1823" s="205"/>
      <c r="GG1823" s="205"/>
      <c r="GH1823" s="205"/>
      <c r="GI1823" s="205"/>
      <c r="GJ1823" s="205"/>
      <c r="GK1823" s="205"/>
      <c r="GL1823" s="205"/>
      <c r="GM1823" s="205"/>
      <c r="GN1823" s="205"/>
      <c r="GO1823" s="205"/>
      <c r="GP1823" s="205"/>
      <c r="GQ1823" s="205"/>
      <c r="GR1823" s="205"/>
      <c r="GS1823" s="205"/>
      <c r="GT1823" s="205"/>
      <c r="GU1823" s="205"/>
      <c r="GV1823" s="205"/>
      <c r="GW1823" s="205"/>
      <c r="GX1823" s="205"/>
      <c r="GY1823" s="205"/>
      <c r="GZ1823" s="205"/>
      <c r="HA1823" s="205"/>
      <c r="HB1823" s="205"/>
      <c r="HC1823" s="205"/>
      <c r="HD1823" s="205"/>
      <c r="HE1823" s="205"/>
      <c r="HF1823" s="205"/>
      <c r="HG1823" s="205"/>
      <c r="HH1823" s="205"/>
      <c r="HI1823" s="205"/>
      <c r="HJ1823" s="205"/>
      <c r="HK1823" s="205"/>
      <c r="HL1823" s="205"/>
      <c r="HM1823" s="205"/>
      <c r="HN1823" s="205"/>
      <c r="HO1823" s="205"/>
      <c r="HP1823" s="205"/>
      <c r="HQ1823" s="205"/>
      <c r="HR1823" s="205"/>
      <c r="HS1823" s="205"/>
      <c r="HT1823" s="205"/>
      <c r="HU1823" s="205"/>
      <c r="HV1823" s="205"/>
      <c r="HW1823" s="205"/>
      <c r="HX1823" s="205"/>
      <c r="HY1823" s="205"/>
      <c r="HZ1823" s="205"/>
      <c r="IA1823" s="205"/>
      <c r="IB1823" s="205"/>
      <c r="IC1823" s="205"/>
      <c r="ID1823" s="205"/>
      <c r="IE1823" s="205"/>
      <c r="IF1823" s="205"/>
      <c r="IG1823" s="205"/>
      <c r="IH1823" s="205"/>
      <c r="II1823" s="205"/>
      <c r="IJ1823" s="205"/>
      <c r="IK1823" s="205"/>
      <c r="IL1823" s="205"/>
      <c r="IM1823" s="205"/>
      <c r="IN1823" s="205"/>
      <c r="IO1823" s="205"/>
      <c r="IP1823" s="205"/>
      <c r="IQ1823" s="205"/>
      <c r="IR1823" s="205"/>
      <c r="IS1823" s="205"/>
      <c r="IT1823" s="205"/>
      <c r="IU1823" s="205"/>
      <c r="IV1823" s="205"/>
      <c r="IW1823" s="205"/>
      <c r="IX1823" s="205"/>
      <c r="IY1823" s="205"/>
      <c r="IZ1823" s="205"/>
      <c r="JA1823" s="205"/>
      <c r="JB1823" s="205"/>
    </row>
    <row r="1824" spans="1:262" ht="15.75" thickBot="1" x14ac:dyDescent="0.3">
      <c r="A1824" s="646">
        <v>1</v>
      </c>
      <c r="B1824" s="646">
        <v>1</v>
      </c>
      <c r="C1824" s="383" t="s">
        <v>507</v>
      </c>
      <c r="D1824" s="383"/>
      <c r="E1824" s="383"/>
      <c r="F1824" s="1645"/>
      <c r="G1824" s="467"/>
      <c r="H1824" s="467"/>
      <c r="I1824" s="498"/>
      <c r="J1824" s="1879"/>
      <c r="K1824" s="1879"/>
      <c r="L1824" s="1880"/>
      <c r="M1824" s="1880"/>
      <c r="N1824" s="1880"/>
      <c r="O1824" s="1880"/>
      <c r="P1824" s="1880"/>
      <c r="Q1824" s="1880"/>
      <c r="R1824" s="755">
        <f t="shared" ref="R1824" si="904">R1823</f>
        <v>2504.2925</v>
      </c>
      <c r="S1824" s="3022">
        <f t="shared" ref="S1824" si="905">S1823</f>
        <v>208.69104166666668</v>
      </c>
      <c r="T1824" s="755">
        <f t="shared" ref="T1824:Z1824" si="906">T1823</f>
        <v>204.82869999999997</v>
      </c>
      <c r="U1824" s="3071">
        <f t="shared" si="906"/>
        <v>0</v>
      </c>
      <c r="V1824" s="755">
        <f t="shared" ref="V1824" si="907">V1823</f>
        <v>0</v>
      </c>
      <c r="W1824" s="755">
        <f t="shared" si="906"/>
        <v>-3.8623416666667083</v>
      </c>
      <c r="X1824" s="755"/>
      <c r="Y1824" s="755">
        <f t="shared" si="906"/>
        <v>0</v>
      </c>
      <c r="Z1824" s="755">
        <f t="shared" si="906"/>
        <v>204.82869999999997</v>
      </c>
    </row>
    <row r="1825" spans="1:262" x14ac:dyDescent="0.25">
      <c r="B1825" s="646">
        <v>1</v>
      </c>
      <c r="C1825" s="468" t="s">
        <v>392</v>
      </c>
      <c r="D1825" s="468"/>
      <c r="E1825" s="468"/>
      <c r="F1825" s="1564"/>
      <c r="G1825" s="487"/>
      <c r="H1825" s="487"/>
      <c r="I1825" s="487"/>
      <c r="J1825" s="1878"/>
      <c r="K1825" s="1878"/>
      <c r="L1825" s="487"/>
      <c r="M1825" s="487"/>
      <c r="N1825" s="487"/>
      <c r="O1825" s="487"/>
      <c r="P1825" s="487"/>
      <c r="Q1825" s="487"/>
      <c r="R1825" s="1150"/>
      <c r="S1825" s="2954"/>
      <c r="T1825" s="651"/>
      <c r="U1825" s="3116"/>
      <c r="V1825" s="651"/>
      <c r="W1825" s="651"/>
      <c r="X1825" s="681"/>
      <c r="Y1825" s="681"/>
      <c r="Z1825" s="651"/>
    </row>
    <row r="1826" spans="1:262" x14ac:dyDescent="0.25">
      <c r="B1826" s="646">
        <v>1</v>
      </c>
      <c r="C1826" s="350" t="s">
        <v>14</v>
      </c>
      <c r="D1826" s="350"/>
      <c r="E1826" s="350"/>
      <c r="F1826" s="1354"/>
      <c r="G1826" s="102"/>
      <c r="H1826" s="102"/>
      <c r="I1826" s="102"/>
      <c r="J1826" s="527"/>
      <c r="K1826" s="527"/>
      <c r="L1826" s="766"/>
      <c r="M1826" s="766"/>
      <c r="N1826" s="766"/>
      <c r="O1826" s="766"/>
      <c r="P1826" s="766"/>
      <c r="Q1826" s="766"/>
      <c r="R1826" s="616"/>
      <c r="S1826" s="2952"/>
      <c r="T1826" s="615"/>
      <c r="U1826" s="3114"/>
      <c r="V1826" s="615"/>
      <c r="W1826" s="615"/>
      <c r="X1826" s="703"/>
      <c r="Y1826" s="703"/>
      <c r="Z1826" s="615"/>
    </row>
    <row r="1827" spans="1:262" ht="30" x14ac:dyDescent="0.25">
      <c r="B1827" s="646">
        <v>1</v>
      </c>
      <c r="C1827" s="409" t="s">
        <v>257</v>
      </c>
      <c r="D1827" s="350"/>
      <c r="E1827" s="350"/>
      <c r="F1827" s="1547"/>
      <c r="G1827" s="496"/>
      <c r="H1827" s="496"/>
      <c r="I1827" s="496"/>
      <c r="J1827" s="495"/>
      <c r="K1827" s="495"/>
      <c r="L1827" s="496"/>
      <c r="M1827" s="496"/>
      <c r="N1827" s="496"/>
      <c r="O1827" s="496"/>
      <c r="P1827" s="496"/>
      <c r="Q1827" s="496"/>
      <c r="R1827" s="1915">
        <v>244.14451999999997</v>
      </c>
      <c r="S1827" s="2935">
        <f t="shared" ref="S1827" si="908">R1827/12*$C$3</f>
        <v>20.345376666666663</v>
      </c>
      <c r="T1827" s="95">
        <f t="shared" ref="T1827" si="909">Z1827-Y1827-V1827</f>
        <v>20.308600000000002</v>
      </c>
      <c r="U1827" s="3129"/>
      <c r="V1827" s="95"/>
      <c r="W1827" s="95">
        <f>T1827-S1827</f>
        <v>-3.6776666666661129E-2</v>
      </c>
      <c r="X1827" s="249"/>
      <c r="Y1827" s="249">
        <v>0</v>
      </c>
      <c r="Z1827" s="95">
        <v>20.308600000000002</v>
      </c>
    </row>
    <row r="1828" spans="1:262" ht="29.25" x14ac:dyDescent="0.25">
      <c r="B1828" s="646">
        <v>1</v>
      </c>
      <c r="C1828" s="2465" t="s">
        <v>583</v>
      </c>
      <c r="D1828" s="350"/>
      <c r="E1828" s="350"/>
      <c r="F1828" s="2683">
        <f>F1829+F1832</f>
        <v>370</v>
      </c>
      <c r="G1828" s="2686">
        <f t="shared" ref="G1828" si="910">G1829+G1832</f>
        <v>31</v>
      </c>
      <c r="H1828" s="2686">
        <f t="shared" ref="H1828" si="911">H1829+H1832</f>
        <v>31</v>
      </c>
      <c r="I1828" s="2686">
        <f>H1828/G1828*100</f>
        <v>100</v>
      </c>
      <c r="J1828" s="495"/>
      <c r="K1828" s="495"/>
      <c r="L1828" s="496"/>
      <c r="M1828" s="496"/>
      <c r="N1828" s="496"/>
      <c r="O1828" s="496"/>
      <c r="P1828" s="496"/>
      <c r="Q1828" s="496"/>
      <c r="R1828" s="1915"/>
      <c r="S1828" s="2974"/>
      <c r="T1828" s="95"/>
      <c r="U1828" s="3129"/>
      <c r="V1828" s="95"/>
      <c r="W1828" s="95"/>
      <c r="X1828" s="249"/>
      <c r="Y1828" s="249"/>
      <c r="Z1828" s="95"/>
    </row>
    <row r="1829" spans="1:262" ht="30" x14ac:dyDescent="0.25">
      <c r="B1829" s="646">
        <v>1</v>
      </c>
      <c r="C1829" s="2466" t="s">
        <v>572</v>
      </c>
      <c r="D1829" s="350"/>
      <c r="E1829" s="350"/>
      <c r="F1829" s="2683">
        <f>F1830</f>
        <v>290</v>
      </c>
      <c r="G1829" s="2686">
        <f t="shared" ref="G1829" si="912">G1830</f>
        <v>24</v>
      </c>
      <c r="H1829" s="2686">
        <f t="shared" ref="H1829" si="913">H1830</f>
        <v>24</v>
      </c>
      <c r="I1829" s="2686">
        <f>H1829/G1829*100</f>
        <v>100</v>
      </c>
      <c r="J1829" s="495"/>
      <c r="K1829" s="495"/>
      <c r="L1829" s="496"/>
      <c r="M1829" s="496"/>
      <c r="N1829" s="496"/>
      <c r="O1829" s="496"/>
      <c r="P1829" s="496"/>
      <c r="Q1829" s="496"/>
      <c r="R1829" s="1915"/>
      <c r="S1829" s="2974"/>
      <c r="T1829" s="95"/>
      <c r="U1829" s="3129"/>
      <c r="V1829" s="95"/>
      <c r="W1829" s="95"/>
      <c r="X1829" s="249"/>
      <c r="Y1829" s="249"/>
      <c r="Z1829" s="95"/>
    </row>
    <row r="1830" spans="1:262" x14ac:dyDescent="0.25">
      <c r="B1830" s="646">
        <v>1</v>
      </c>
      <c r="C1830" s="1858" t="s">
        <v>573</v>
      </c>
      <c r="D1830" s="350"/>
      <c r="E1830" s="350"/>
      <c r="F1830" s="2683">
        <v>290</v>
      </c>
      <c r="G1830" s="2686">
        <f t="shared" ref="G1830:G1832" si="914">ROUND(F1830/12*$C$3,0)</f>
        <v>24</v>
      </c>
      <c r="H1830" s="2686">
        <v>24</v>
      </c>
      <c r="I1830" s="2686">
        <f>H1830/G1830*100</f>
        <v>100</v>
      </c>
      <c r="J1830" s="495"/>
      <c r="K1830" s="495"/>
      <c r="L1830" s="496"/>
      <c r="M1830" s="496"/>
      <c r="N1830" s="496"/>
      <c r="O1830" s="496"/>
      <c r="P1830" s="496"/>
      <c r="Q1830" s="496"/>
      <c r="R1830" s="1915"/>
      <c r="S1830" s="2974"/>
      <c r="T1830" s="95"/>
      <c r="U1830" s="3129"/>
      <c r="V1830" s="95"/>
      <c r="W1830" s="95"/>
      <c r="X1830" s="249"/>
      <c r="Y1830" s="249"/>
      <c r="Z1830" s="95"/>
    </row>
    <row r="1831" spans="1:262" ht="60" x14ac:dyDescent="0.25">
      <c r="B1831" s="646">
        <v>1</v>
      </c>
      <c r="C1831" s="1858" t="s">
        <v>575</v>
      </c>
      <c r="D1831" s="350"/>
      <c r="E1831" s="350"/>
      <c r="F1831" s="2683"/>
      <c r="G1831" s="2686"/>
      <c r="H1831" s="2686"/>
      <c r="I1831" s="2686"/>
      <c r="J1831" s="495"/>
      <c r="K1831" s="495"/>
      <c r="L1831" s="496"/>
      <c r="M1831" s="496"/>
      <c r="N1831" s="496"/>
      <c r="O1831" s="496"/>
      <c r="P1831" s="496"/>
      <c r="Q1831" s="496"/>
      <c r="R1831" s="1915"/>
      <c r="S1831" s="2974"/>
      <c r="T1831" s="95"/>
      <c r="U1831" s="3129"/>
      <c r="V1831" s="95"/>
      <c r="W1831" s="95"/>
      <c r="X1831" s="249"/>
      <c r="Y1831" s="249"/>
      <c r="Z1831" s="95"/>
    </row>
    <row r="1832" spans="1:262" ht="45" x14ac:dyDescent="0.25">
      <c r="B1832" s="646">
        <v>1</v>
      </c>
      <c r="C1832" s="1857" t="s">
        <v>576</v>
      </c>
      <c r="D1832" s="350"/>
      <c r="E1832" s="350"/>
      <c r="F1832" s="2683">
        <v>80</v>
      </c>
      <c r="G1832" s="2686">
        <f t="shared" si="914"/>
        <v>7</v>
      </c>
      <c r="H1832" s="2686">
        <v>7</v>
      </c>
      <c r="I1832" s="2686">
        <f>H1832/G1832*100</f>
        <v>100</v>
      </c>
      <c r="J1832" s="495"/>
      <c r="K1832" s="495"/>
      <c r="L1832" s="496"/>
      <c r="M1832" s="496"/>
      <c r="N1832" s="496"/>
      <c r="O1832" s="496"/>
      <c r="P1832" s="496"/>
      <c r="Q1832" s="496"/>
      <c r="R1832" s="1915"/>
      <c r="S1832" s="2974"/>
      <c r="T1832" s="95"/>
      <c r="U1832" s="3129"/>
      <c r="V1832" s="95"/>
      <c r="W1832" s="95"/>
      <c r="X1832" s="249"/>
      <c r="Y1832" s="249"/>
      <c r="Z1832" s="95"/>
    </row>
    <row r="1833" spans="1:262" ht="29.25" x14ac:dyDescent="0.25">
      <c r="B1833" s="646">
        <v>1</v>
      </c>
      <c r="C1833" s="2465" t="s">
        <v>584</v>
      </c>
      <c r="D1833" s="350"/>
      <c r="E1833" s="350"/>
      <c r="F1833" s="2684"/>
      <c r="G1833" s="2685"/>
      <c r="H1833" s="2685"/>
      <c r="I1833" s="2685"/>
      <c r="J1833" s="495"/>
      <c r="K1833" s="495"/>
      <c r="L1833" s="496"/>
      <c r="M1833" s="496"/>
      <c r="N1833" s="496"/>
      <c r="O1833" s="496"/>
      <c r="P1833" s="496"/>
      <c r="Q1833" s="496"/>
      <c r="R1833" s="1915"/>
      <c r="S1833" s="2974"/>
      <c r="T1833" s="95"/>
      <c r="U1833" s="3129"/>
      <c r="V1833" s="95"/>
      <c r="W1833" s="95"/>
      <c r="X1833" s="249"/>
      <c r="Y1833" s="249"/>
      <c r="Z1833" s="95"/>
    </row>
    <row r="1834" spans="1:262" ht="29.25" x14ac:dyDescent="0.25">
      <c r="B1834" s="646">
        <v>1</v>
      </c>
      <c r="C1834" s="2465" t="s">
        <v>577</v>
      </c>
      <c r="D1834" s="350"/>
      <c r="E1834" s="350"/>
      <c r="F1834" s="2684"/>
      <c r="G1834" s="2685"/>
      <c r="H1834" s="2685"/>
      <c r="I1834" s="2685"/>
      <c r="J1834" s="495"/>
      <c r="K1834" s="495"/>
      <c r="L1834" s="496"/>
      <c r="M1834" s="496"/>
      <c r="N1834" s="496"/>
      <c r="O1834" s="496"/>
      <c r="P1834" s="496"/>
      <c r="Q1834" s="496"/>
      <c r="R1834" s="1915"/>
      <c r="S1834" s="2974"/>
      <c r="T1834" s="95"/>
      <c r="U1834" s="3129"/>
      <c r="V1834" s="95"/>
      <c r="W1834" s="95"/>
      <c r="X1834" s="249"/>
      <c r="Y1834" s="249"/>
      <c r="Z1834" s="95"/>
    </row>
    <row r="1835" spans="1:262" x14ac:dyDescent="0.25">
      <c r="B1835" s="646">
        <v>1</v>
      </c>
      <c r="C1835" s="2469" t="s">
        <v>466</v>
      </c>
      <c r="D1835" s="350"/>
      <c r="E1835" s="350"/>
      <c r="F1835" s="2684">
        <f>F1828</f>
        <v>370</v>
      </c>
      <c r="G1835" s="2685">
        <f>G1828</f>
        <v>31</v>
      </c>
      <c r="H1835" s="2685">
        <f>H1828</f>
        <v>31</v>
      </c>
      <c r="I1835" s="2685">
        <f>H1835/G1835*100</f>
        <v>100</v>
      </c>
      <c r="J1835" s="495"/>
      <c r="K1835" s="495"/>
      <c r="L1835" s="496"/>
      <c r="M1835" s="496"/>
      <c r="N1835" s="496"/>
      <c r="O1835" s="496"/>
      <c r="P1835" s="496"/>
      <c r="Q1835" s="496"/>
      <c r="R1835" s="1915"/>
      <c r="S1835" s="2974"/>
      <c r="T1835" s="95"/>
      <c r="U1835" s="3129"/>
      <c r="V1835" s="95"/>
      <c r="W1835" s="95"/>
      <c r="X1835" s="249"/>
      <c r="Y1835" s="249"/>
      <c r="Z1835" s="95"/>
    </row>
    <row r="1836" spans="1:262" ht="15.75" thickBot="1" x14ac:dyDescent="0.3">
      <c r="B1836" s="646">
        <v>1</v>
      </c>
      <c r="C1836" s="2470" t="s">
        <v>139</v>
      </c>
      <c r="D1836" s="350"/>
      <c r="E1836" s="350"/>
      <c r="F1836" s="2684">
        <f>F1835</f>
        <v>370</v>
      </c>
      <c r="G1836" s="2685">
        <f>G1835</f>
        <v>31</v>
      </c>
      <c r="H1836" s="2685">
        <f>H1835</f>
        <v>31</v>
      </c>
      <c r="I1836" s="2685">
        <f>H1836/G1836*100</f>
        <v>100</v>
      </c>
      <c r="J1836" s="495"/>
      <c r="K1836" s="495"/>
      <c r="L1836" s="496"/>
      <c r="M1836" s="496"/>
      <c r="N1836" s="496"/>
      <c r="O1836" s="496"/>
      <c r="P1836" s="496"/>
      <c r="Q1836" s="496"/>
      <c r="R1836" s="1915">
        <f t="shared" ref="R1836" si="915">R1827</f>
        <v>244.14451999999997</v>
      </c>
      <c r="S1836" s="3039">
        <f t="shared" ref="S1836" si="916">S1827</f>
        <v>20.345376666666663</v>
      </c>
      <c r="T1836" s="95">
        <f t="shared" ref="T1836:Z1836" si="917">T1827</f>
        <v>20.308600000000002</v>
      </c>
      <c r="U1836" s="3129">
        <f t="shared" si="917"/>
        <v>0</v>
      </c>
      <c r="V1836" s="95">
        <f t="shared" ref="V1836" si="918">V1827</f>
        <v>0</v>
      </c>
      <c r="W1836" s="95">
        <f t="shared" si="917"/>
        <v>-3.6776666666661129E-2</v>
      </c>
      <c r="X1836" s="249"/>
      <c r="Y1836" s="249">
        <f t="shared" si="917"/>
        <v>0</v>
      </c>
      <c r="Z1836" s="95">
        <f t="shared" si="917"/>
        <v>20.308600000000002</v>
      </c>
    </row>
    <row r="1837" spans="1:262" x14ac:dyDescent="0.25">
      <c r="A1837" s="646">
        <v>1</v>
      </c>
      <c r="B1837" s="646">
        <v>1</v>
      </c>
      <c r="C1837" s="1194" t="s">
        <v>76</v>
      </c>
      <c r="D1837" s="1194"/>
      <c r="E1837" s="1194"/>
      <c r="F1837" s="1597"/>
      <c r="G1837" s="1217"/>
      <c r="H1837" s="1217"/>
      <c r="I1837" s="1217"/>
      <c r="J1837" s="1227"/>
      <c r="K1837" s="1227"/>
      <c r="L1837" s="1195"/>
      <c r="M1837" s="1195"/>
      <c r="N1837" s="1195"/>
      <c r="O1837" s="1195"/>
      <c r="P1837" s="1195"/>
      <c r="Q1837" s="1195"/>
      <c r="R1837" s="1158">
        <f t="shared" ref="R1837" si="919">R1836+R1824+R1811</f>
        <v>511959.44206233782</v>
      </c>
      <c r="S1837" s="1926">
        <f t="shared" ref="S1837" si="920">S1836+S1824+S1811</f>
        <v>42663.286838528154</v>
      </c>
      <c r="T1837" s="1158">
        <f t="shared" ref="T1837:Z1837" si="921">T1836+T1824+T1811</f>
        <v>42682.375440000003</v>
      </c>
      <c r="U1837" s="3074">
        <f t="shared" si="921"/>
        <v>0</v>
      </c>
      <c r="V1837" s="1158">
        <f t="shared" ref="V1837" si="922">V1836+V1824+V1811</f>
        <v>36.36833</v>
      </c>
      <c r="W1837" s="1158">
        <f t="shared" si="921"/>
        <v>19.088601471846125</v>
      </c>
      <c r="X1837" s="1158">
        <f t="shared" ref="X1837" si="923">X1836+X1824+X1811</f>
        <v>0</v>
      </c>
      <c r="Y1837" s="1158">
        <f t="shared" si="921"/>
        <v>-104.72518000000001</v>
      </c>
      <c r="Z1837" s="1158">
        <f t="shared" si="921"/>
        <v>42614.018590000007</v>
      </c>
    </row>
    <row r="1838" spans="1:262" x14ac:dyDescent="0.25">
      <c r="A1838" s="646">
        <v>1</v>
      </c>
      <c r="B1838" s="646">
        <v>1</v>
      </c>
      <c r="C1838" s="1112" t="s">
        <v>80</v>
      </c>
      <c r="D1838" s="1112"/>
      <c r="E1838" s="1112"/>
      <c r="F1838" s="1532">
        <f>SUM(F1744)</f>
        <v>4816</v>
      </c>
      <c r="G1838" s="1079">
        <f>SUM(G1744)</f>
        <v>401.33333333333337</v>
      </c>
      <c r="H1838" s="1079">
        <f>SUM(H1744)</f>
        <v>229</v>
      </c>
      <c r="I1838" s="1079">
        <f>H1838/G1838*100</f>
        <v>57.059800664451821</v>
      </c>
      <c r="J1838" s="959">
        <f>SUM(L1838/F1838)</f>
        <v>8.6517857142857135</v>
      </c>
      <c r="K1838" s="959">
        <f>N1838/H1838</f>
        <v>9.2052401746724897</v>
      </c>
      <c r="L1838" s="1079">
        <f>SUM(L1744)</f>
        <v>41667</v>
      </c>
      <c r="M1838" s="1079">
        <f>SUM(M1744)</f>
        <v>3473</v>
      </c>
      <c r="N1838" s="1079">
        <f>SUM(N1744)</f>
        <v>2108</v>
      </c>
      <c r="O1838" s="1079">
        <f>N1838/M1838*100</f>
        <v>60.696803915922835</v>
      </c>
      <c r="P1838" s="1079">
        <f>SUM(P1744)</f>
        <v>128</v>
      </c>
      <c r="Q1838" s="957">
        <f>N1838/$C$3*12/P1838</f>
        <v>197.625</v>
      </c>
      <c r="R1838" s="1957">
        <f t="shared" ref="R1838:Z1838" si="924">SUM(R1744)</f>
        <v>208891.02455423994</v>
      </c>
      <c r="S1838" s="1964">
        <f t="shared" si="924"/>
        <v>17407.585379519995</v>
      </c>
      <c r="T1838" s="1957">
        <f t="shared" si="924"/>
        <v>20738.802820000001</v>
      </c>
      <c r="U1838" s="3089">
        <f t="shared" si="924"/>
        <v>0</v>
      </c>
      <c r="V1838" s="1957">
        <f t="shared" si="924"/>
        <v>-90.002949999999998</v>
      </c>
      <c r="W1838" s="1957">
        <f t="shared" si="924"/>
        <v>3331.2174404800062</v>
      </c>
      <c r="X1838" s="1957">
        <f t="shared" si="924"/>
        <v>0</v>
      </c>
      <c r="Y1838" s="1957">
        <f t="shared" si="924"/>
        <v>-7.9607399999999995</v>
      </c>
      <c r="Z1838" s="1957">
        <f t="shared" si="924"/>
        <v>20640.839130000004</v>
      </c>
    </row>
    <row r="1839" spans="1:262" s="692" customFormat="1" x14ac:dyDescent="0.25">
      <c r="A1839" s="646">
        <v>1</v>
      </c>
      <c r="B1839" s="646">
        <v>1</v>
      </c>
      <c r="C1839" s="1049" t="s">
        <v>258</v>
      </c>
      <c r="D1839" s="1049"/>
      <c r="E1839" s="960"/>
      <c r="F1839" s="1589"/>
      <c r="G1839" s="961"/>
      <c r="H1839" s="961"/>
      <c r="I1839" s="961"/>
      <c r="J1839" s="1161"/>
      <c r="K1839" s="1161"/>
      <c r="L1839" s="1162"/>
      <c r="M1839" s="1162"/>
      <c r="N1839" s="1162"/>
      <c r="O1839" s="1162"/>
      <c r="P1839" s="1162"/>
      <c r="Q1839" s="1162"/>
      <c r="R1839" s="1964"/>
      <c r="S1839" s="1964"/>
      <c r="T1839" s="1964"/>
      <c r="U1839" s="3219"/>
      <c r="V1839" s="1964"/>
      <c r="W1839" s="1964"/>
      <c r="X1839" s="2018"/>
      <c r="Y1839" s="2018"/>
      <c r="Z1839" s="1964"/>
      <c r="AA1839" s="669"/>
      <c r="AB1839" s="205"/>
      <c r="AC1839" s="205"/>
      <c r="AD1839" s="205"/>
      <c r="AE1839" s="205"/>
      <c r="AF1839" s="205"/>
      <c r="AG1839" s="205"/>
      <c r="AH1839" s="205"/>
      <c r="AI1839" s="205"/>
      <c r="AJ1839" s="205"/>
      <c r="AK1839" s="205"/>
      <c r="AL1839" s="205"/>
      <c r="AM1839" s="205"/>
      <c r="AN1839" s="205"/>
      <c r="AO1839" s="205"/>
      <c r="AP1839" s="205"/>
      <c r="AQ1839" s="205"/>
      <c r="AR1839" s="205"/>
      <c r="AS1839" s="205"/>
      <c r="AT1839" s="205"/>
      <c r="AU1839" s="205"/>
      <c r="AV1839" s="205"/>
      <c r="AW1839" s="205"/>
      <c r="AX1839" s="205"/>
      <c r="AY1839" s="205"/>
      <c r="AZ1839" s="205"/>
      <c r="BA1839" s="205"/>
      <c r="BB1839" s="205"/>
      <c r="BC1839" s="205"/>
      <c r="BD1839" s="205"/>
      <c r="BE1839" s="205"/>
      <c r="BF1839" s="205"/>
      <c r="BG1839" s="205"/>
      <c r="BH1839" s="205"/>
      <c r="BI1839" s="205"/>
      <c r="BJ1839" s="205"/>
      <c r="BK1839" s="205"/>
      <c r="BL1839" s="205"/>
      <c r="BM1839" s="205"/>
      <c r="BN1839" s="205"/>
      <c r="BO1839" s="205"/>
      <c r="BP1839" s="205"/>
      <c r="BQ1839" s="205"/>
      <c r="BR1839" s="205"/>
      <c r="BS1839" s="205"/>
      <c r="BT1839" s="205"/>
      <c r="BU1839" s="205"/>
      <c r="BV1839" s="205"/>
      <c r="BW1839" s="205"/>
      <c r="BX1839" s="205"/>
      <c r="BY1839" s="205"/>
      <c r="BZ1839" s="205"/>
      <c r="CA1839" s="205"/>
      <c r="CB1839" s="205"/>
      <c r="CC1839" s="205"/>
      <c r="CD1839" s="205"/>
      <c r="CE1839" s="205"/>
      <c r="CF1839" s="205"/>
      <c r="CG1839" s="205"/>
      <c r="CH1839" s="205"/>
      <c r="CI1839" s="205"/>
      <c r="CJ1839" s="205"/>
      <c r="CK1839" s="205"/>
      <c r="CL1839" s="205"/>
      <c r="CM1839" s="205"/>
      <c r="CN1839" s="205"/>
      <c r="CO1839" s="205"/>
      <c r="CP1839" s="205"/>
      <c r="CQ1839" s="205"/>
      <c r="CR1839" s="205"/>
      <c r="CS1839" s="205"/>
      <c r="CT1839" s="205"/>
      <c r="CU1839" s="205"/>
      <c r="CV1839" s="205"/>
      <c r="CW1839" s="205"/>
      <c r="CX1839" s="205"/>
      <c r="CY1839" s="205"/>
      <c r="CZ1839" s="205"/>
      <c r="DA1839" s="205"/>
      <c r="DB1839" s="205"/>
      <c r="DC1839" s="205"/>
      <c r="DD1839" s="205"/>
      <c r="DE1839" s="205"/>
      <c r="DF1839" s="205"/>
      <c r="DG1839" s="205"/>
      <c r="DH1839" s="205"/>
      <c r="DI1839" s="205"/>
      <c r="DJ1839" s="205"/>
      <c r="DK1839" s="205"/>
      <c r="DL1839" s="205"/>
      <c r="DM1839" s="205"/>
      <c r="DN1839" s="205"/>
      <c r="DO1839" s="205"/>
      <c r="DP1839" s="205"/>
      <c r="DQ1839" s="205"/>
      <c r="DR1839" s="205"/>
      <c r="DS1839" s="205"/>
      <c r="DT1839" s="205"/>
      <c r="DU1839" s="205"/>
      <c r="DV1839" s="205"/>
      <c r="DW1839" s="205"/>
      <c r="DX1839" s="205"/>
      <c r="DY1839" s="205"/>
      <c r="DZ1839" s="205"/>
      <c r="EA1839" s="205"/>
      <c r="EB1839" s="205"/>
      <c r="EC1839" s="205"/>
      <c r="ED1839" s="205"/>
      <c r="EE1839" s="205"/>
      <c r="EF1839" s="205"/>
      <c r="EG1839" s="205"/>
      <c r="EH1839" s="205"/>
      <c r="EI1839" s="205"/>
      <c r="EJ1839" s="205"/>
      <c r="EK1839" s="205"/>
      <c r="EL1839" s="205"/>
      <c r="EM1839" s="205"/>
      <c r="EN1839" s="205"/>
      <c r="EO1839" s="205"/>
      <c r="EP1839" s="205"/>
      <c r="EQ1839" s="205"/>
      <c r="ER1839" s="205"/>
      <c r="ES1839" s="205"/>
      <c r="ET1839" s="205"/>
      <c r="EU1839" s="205"/>
      <c r="EV1839" s="205"/>
      <c r="EW1839" s="205"/>
      <c r="EX1839" s="205"/>
      <c r="EY1839" s="205"/>
      <c r="EZ1839" s="205"/>
      <c r="FA1839" s="205"/>
      <c r="FB1839" s="205"/>
      <c r="FC1839" s="205"/>
      <c r="FD1839" s="205"/>
      <c r="FE1839" s="205"/>
      <c r="FF1839" s="205"/>
      <c r="FG1839" s="205"/>
      <c r="FH1839" s="205"/>
      <c r="FI1839" s="205"/>
      <c r="FJ1839" s="205"/>
      <c r="FK1839" s="205"/>
      <c r="FL1839" s="205"/>
      <c r="FM1839" s="205"/>
      <c r="FN1839" s="205"/>
      <c r="FO1839" s="205"/>
      <c r="FP1839" s="205"/>
      <c r="FQ1839" s="205"/>
      <c r="FR1839" s="205"/>
      <c r="FS1839" s="205"/>
      <c r="FT1839" s="205"/>
      <c r="FU1839" s="205"/>
      <c r="FV1839" s="205"/>
      <c r="FW1839" s="205"/>
      <c r="FX1839" s="205"/>
      <c r="FY1839" s="205"/>
      <c r="FZ1839" s="205"/>
      <c r="GA1839" s="205"/>
      <c r="GB1839" s="205"/>
      <c r="GC1839" s="205"/>
      <c r="GD1839" s="205"/>
      <c r="GE1839" s="205"/>
      <c r="GF1839" s="205"/>
      <c r="GG1839" s="205"/>
      <c r="GH1839" s="205"/>
      <c r="GI1839" s="205"/>
      <c r="GJ1839" s="205"/>
      <c r="GK1839" s="205"/>
      <c r="GL1839" s="205"/>
      <c r="GM1839" s="205"/>
      <c r="GN1839" s="205"/>
      <c r="GO1839" s="205"/>
      <c r="GP1839" s="205"/>
      <c r="GQ1839" s="205"/>
      <c r="GR1839" s="205"/>
      <c r="GS1839" s="205"/>
      <c r="GT1839" s="205"/>
      <c r="GU1839" s="205"/>
      <c r="GV1839" s="205"/>
      <c r="GW1839" s="205"/>
      <c r="GX1839" s="205"/>
      <c r="GY1839" s="205"/>
      <c r="GZ1839" s="205"/>
      <c r="HA1839" s="205"/>
      <c r="HB1839" s="205"/>
      <c r="HC1839" s="205"/>
      <c r="HD1839" s="205"/>
      <c r="HE1839" s="205"/>
      <c r="HF1839" s="205"/>
      <c r="HG1839" s="205"/>
      <c r="HH1839" s="205"/>
      <c r="HI1839" s="205"/>
      <c r="HJ1839" s="205"/>
      <c r="HK1839" s="205"/>
      <c r="HL1839" s="205"/>
      <c r="HM1839" s="205"/>
      <c r="HN1839" s="205"/>
      <c r="HO1839" s="205"/>
      <c r="HP1839" s="205"/>
      <c r="HQ1839" s="205"/>
      <c r="HR1839" s="205"/>
      <c r="HS1839" s="205"/>
      <c r="HT1839" s="205"/>
      <c r="HU1839" s="205"/>
      <c r="HV1839" s="205"/>
      <c r="HW1839" s="205"/>
      <c r="HX1839" s="205"/>
      <c r="HY1839" s="205"/>
      <c r="HZ1839" s="205"/>
      <c r="IA1839" s="205"/>
      <c r="IB1839" s="205"/>
      <c r="IC1839" s="205"/>
      <c r="ID1839" s="205"/>
      <c r="IE1839" s="205"/>
      <c r="IF1839" s="205"/>
      <c r="IG1839" s="205"/>
      <c r="IH1839" s="205"/>
      <c r="II1839" s="205"/>
      <c r="IJ1839" s="205"/>
      <c r="IK1839" s="205"/>
      <c r="IL1839" s="205"/>
      <c r="IM1839" s="205"/>
      <c r="IN1839" s="205"/>
      <c r="IO1839" s="205"/>
      <c r="IP1839" s="205"/>
      <c r="IQ1839" s="205"/>
      <c r="IR1839" s="205"/>
      <c r="IS1839" s="205"/>
      <c r="IT1839" s="205"/>
      <c r="IU1839" s="205"/>
      <c r="IV1839" s="205"/>
      <c r="IW1839" s="205"/>
      <c r="IX1839" s="205"/>
      <c r="IY1839" s="205"/>
      <c r="IZ1839" s="205"/>
      <c r="JA1839" s="205"/>
      <c r="JB1839" s="205"/>
    </row>
    <row r="1840" spans="1:262" s="692" customFormat="1" ht="60" x14ac:dyDescent="0.25">
      <c r="A1840" s="646"/>
      <c r="B1840" s="646">
        <v>1</v>
      </c>
      <c r="C1840" s="3345" t="s">
        <v>609</v>
      </c>
      <c r="D1840" s="1071"/>
      <c r="E1840" s="960"/>
      <c r="F1840" s="1589">
        <f>F1745</f>
        <v>0</v>
      </c>
      <c r="G1840" s="961"/>
      <c r="H1840" s="961"/>
      <c r="I1840" s="961"/>
      <c r="J1840" s="1161"/>
      <c r="K1840" s="1161"/>
      <c r="L1840" s="1162"/>
      <c r="M1840" s="1162"/>
      <c r="N1840" s="1162"/>
      <c r="O1840" s="1162"/>
      <c r="P1840" s="1162"/>
      <c r="Q1840" s="1162"/>
      <c r="R1840" s="1964">
        <f t="shared" ref="R1840:Z1840" si="925">R1746</f>
        <v>204308.22131999998</v>
      </c>
      <c r="S1840" s="1964">
        <f t="shared" si="925"/>
        <v>17025.685109999999</v>
      </c>
      <c r="T1840" s="1964">
        <f t="shared" si="925"/>
        <v>17025.685109999999</v>
      </c>
      <c r="U1840" s="3219">
        <f t="shared" si="925"/>
        <v>0</v>
      </c>
      <c r="V1840" s="1964">
        <f t="shared" si="925"/>
        <v>0</v>
      </c>
      <c r="W1840" s="1964">
        <f t="shared" si="925"/>
        <v>0</v>
      </c>
      <c r="X1840" s="2018">
        <f t="shared" si="925"/>
        <v>0</v>
      </c>
      <c r="Y1840" s="2018">
        <f t="shared" si="925"/>
        <v>-58.941760000000002</v>
      </c>
      <c r="Z1840" s="1964">
        <f t="shared" si="925"/>
        <v>16966.743349999997</v>
      </c>
      <c r="AA1840" s="669"/>
      <c r="AB1840" s="205"/>
      <c r="AC1840" s="205"/>
      <c r="AD1840" s="205"/>
      <c r="AE1840" s="205"/>
      <c r="AF1840" s="205"/>
      <c r="AG1840" s="205"/>
      <c r="AH1840" s="205"/>
      <c r="AI1840" s="205"/>
      <c r="AJ1840" s="205"/>
      <c r="AK1840" s="205"/>
      <c r="AL1840" s="205"/>
      <c r="AM1840" s="205"/>
      <c r="AN1840" s="205"/>
      <c r="AO1840" s="205"/>
      <c r="AP1840" s="205"/>
      <c r="AQ1840" s="205"/>
      <c r="AR1840" s="205"/>
      <c r="AS1840" s="205"/>
      <c r="AT1840" s="205"/>
      <c r="AU1840" s="205"/>
      <c r="AV1840" s="205"/>
      <c r="AW1840" s="205"/>
      <c r="AX1840" s="205"/>
      <c r="AY1840" s="205"/>
      <c r="AZ1840" s="205"/>
      <c r="BA1840" s="205"/>
      <c r="BB1840" s="205"/>
      <c r="BC1840" s="205"/>
      <c r="BD1840" s="205"/>
      <c r="BE1840" s="205"/>
      <c r="BF1840" s="205"/>
      <c r="BG1840" s="205"/>
      <c r="BH1840" s="205"/>
      <c r="BI1840" s="205"/>
      <c r="BJ1840" s="205"/>
      <c r="BK1840" s="205"/>
      <c r="BL1840" s="205"/>
      <c r="BM1840" s="205"/>
      <c r="BN1840" s="205"/>
      <c r="BO1840" s="205"/>
      <c r="BP1840" s="205"/>
      <c r="BQ1840" s="205"/>
      <c r="BR1840" s="205"/>
      <c r="BS1840" s="205"/>
      <c r="BT1840" s="205"/>
      <c r="BU1840" s="205"/>
      <c r="BV1840" s="205"/>
      <c r="BW1840" s="205"/>
      <c r="BX1840" s="205"/>
      <c r="BY1840" s="205"/>
      <c r="BZ1840" s="205"/>
      <c r="CA1840" s="205"/>
      <c r="CB1840" s="205"/>
      <c r="CC1840" s="205"/>
      <c r="CD1840" s="205"/>
      <c r="CE1840" s="205"/>
      <c r="CF1840" s="205"/>
      <c r="CG1840" s="205"/>
      <c r="CH1840" s="205"/>
      <c r="CI1840" s="205"/>
      <c r="CJ1840" s="205"/>
      <c r="CK1840" s="205"/>
      <c r="CL1840" s="205"/>
      <c r="CM1840" s="205"/>
      <c r="CN1840" s="205"/>
      <c r="CO1840" s="205"/>
      <c r="CP1840" s="205"/>
      <c r="CQ1840" s="205"/>
      <c r="CR1840" s="205"/>
      <c r="CS1840" s="205"/>
      <c r="CT1840" s="205"/>
      <c r="CU1840" s="205"/>
      <c r="CV1840" s="205"/>
      <c r="CW1840" s="205"/>
      <c r="CX1840" s="205"/>
      <c r="CY1840" s="205"/>
      <c r="CZ1840" s="205"/>
      <c r="DA1840" s="205"/>
      <c r="DB1840" s="205"/>
      <c r="DC1840" s="205"/>
      <c r="DD1840" s="205"/>
      <c r="DE1840" s="205"/>
      <c r="DF1840" s="205"/>
      <c r="DG1840" s="205"/>
      <c r="DH1840" s="205"/>
      <c r="DI1840" s="205"/>
      <c r="DJ1840" s="205"/>
      <c r="DK1840" s="205"/>
      <c r="DL1840" s="205"/>
      <c r="DM1840" s="205"/>
      <c r="DN1840" s="205"/>
      <c r="DO1840" s="205"/>
      <c r="DP1840" s="205"/>
      <c r="DQ1840" s="205"/>
      <c r="DR1840" s="205"/>
      <c r="DS1840" s="205"/>
      <c r="DT1840" s="205"/>
      <c r="DU1840" s="205"/>
      <c r="DV1840" s="205"/>
      <c r="DW1840" s="205"/>
      <c r="DX1840" s="205"/>
      <c r="DY1840" s="205"/>
      <c r="DZ1840" s="205"/>
      <c r="EA1840" s="205"/>
      <c r="EB1840" s="205"/>
      <c r="EC1840" s="205"/>
      <c r="ED1840" s="205"/>
      <c r="EE1840" s="205"/>
      <c r="EF1840" s="205"/>
      <c r="EG1840" s="205"/>
      <c r="EH1840" s="205"/>
      <c r="EI1840" s="205"/>
      <c r="EJ1840" s="205"/>
      <c r="EK1840" s="205"/>
      <c r="EL1840" s="205"/>
      <c r="EM1840" s="205"/>
      <c r="EN1840" s="205"/>
      <c r="EO1840" s="205"/>
      <c r="EP1840" s="205"/>
      <c r="EQ1840" s="205"/>
      <c r="ER1840" s="205"/>
      <c r="ES1840" s="205"/>
      <c r="ET1840" s="205"/>
      <c r="EU1840" s="205"/>
      <c r="EV1840" s="205"/>
      <c r="EW1840" s="205"/>
      <c r="EX1840" s="205"/>
      <c r="EY1840" s="205"/>
      <c r="EZ1840" s="205"/>
      <c r="FA1840" s="205"/>
      <c r="FB1840" s="205"/>
      <c r="FC1840" s="205"/>
      <c r="FD1840" s="205"/>
      <c r="FE1840" s="205"/>
      <c r="FF1840" s="205"/>
      <c r="FG1840" s="205"/>
      <c r="FH1840" s="205"/>
      <c r="FI1840" s="205"/>
      <c r="FJ1840" s="205"/>
      <c r="FK1840" s="205"/>
      <c r="FL1840" s="205"/>
      <c r="FM1840" s="205"/>
      <c r="FN1840" s="205"/>
      <c r="FO1840" s="205"/>
      <c r="FP1840" s="205"/>
      <c r="FQ1840" s="205"/>
      <c r="FR1840" s="205"/>
      <c r="FS1840" s="205"/>
      <c r="FT1840" s="205"/>
      <c r="FU1840" s="205"/>
      <c r="FV1840" s="205"/>
      <c r="FW1840" s="205"/>
      <c r="FX1840" s="205"/>
      <c r="FY1840" s="205"/>
      <c r="FZ1840" s="205"/>
      <c r="GA1840" s="205"/>
      <c r="GB1840" s="205"/>
      <c r="GC1840" s="205"/>
      <c r="GD1840" s="205"/>
      <c r="GE1840" s="205"/>
      <c r="GF1840" s="205"/>
      <c r="GG1840" s="205"/>
      <c r="GH1840" s="205"/>
      <c r="GI1840" s="205"/>
      <c r="GJ1840" s="205"/>
      <c r="GK1840" s="205"/>
      <c r="GL1840" s="205"/>
      <c r="GM1840" s="205"/>
      <c r="GN1840" s="205"/>
      <c r="GO1840" s="205"/>
      <c r="GP1840" s="205"/>
      <c r="GQ1840" s="205"/>
      <c r="GR1840" s="205"/>
      <c r="GS1840" s="205"/>
      <c r="GT1840" s="205"/>
      <c r="GU1840" s="205"/>
      <c r="GV1840" s="205"/>
      <c r="GW1840" s="205"/>
      <c r="GX1840" s="205"/>
      <c r="GY1840" s="205"/>
      <c r="GZ1840" s="205"/>
      <c r="HA1840" s="205"/>
      <c r="HB1840" s="205"/>
      <c r="HC1840" s="205"/>
      <c r="HD1840" s="205"/>
      <c r="HE1840" s="205"/>
      <c r="HF1840" s="205"/>
      <c r="HG1840" s="205"/>
      <c r="HH1840" s="205"/>
      <c r="HI1840" s="205"/>
      <c r="HJ1840" s="205"/>
      <c r="HK1840" s="205"/>
      <c r="HL1840" s="205"/>
      <c r="HM1840" s="205"/>
      <c r="HN1840" s="205"/>
      <c r="HO1840" s="205"/>
      <c r="HP1840" s="205"/>
      <c r="HQ1840" s="205"/>
      <c r="HR1840" s="205"/>
      <c r="HS1840" s="205"/>
      <c r="HT1840" s="205"/>
      <c r="HU1840" s="205"/>
      <c r="HV1840" s="205"/>
      <c r="HW1840" s="205"/>
      <c r="HX1840" s="205"/>
      <c r="HY1840" s="205"/>
      <c r="HZ1840" s="205"/>
      <c r="IA1840" s="205"/>
      <c r="IB1840" s="205"/>
      <c r="IC1840" s="205"/>
      <c r="ID1840" s="205"/>
      <c r="IE1840" s="205"/>
      <c r="IF1840" s="205"/>
      <c r="IG1840" s="205"/>
      <c r="IH1840" s="205"/>
      <c r="II1840" s="205"/>
      <c r="IJ1840" s="205"/>
      <c r="IK1840" s="205"/>
      <c r="IL1840" s="205"/>
      <c r="IM1840" s="205"/>
      <c r="IN1840" s="205"/>
      <c r="IO1840" s="205"/>
      <c r="IP1840" s="205"/>
      <c r="IQ1840" s="205"/>
      <c r="IR1840" s="205"/>
      <c r="IS1840" s="205"/>
      <c r="IT1840" s="205"/>
      <c r="IU1840" s="205"/>
      <c r="IV1840" s="205"/>
      <c r="IW1840" s="205"/>
      <c r="IX1840" s="205"/>
      <c r="IY1840" s="205"/>
      <c r="IZ1840" s="205"/>
      <c r="JA1840" s="205"/>
      <c r="JB1840" s="205"/>
    </row>
    <row r="1841" spans="1:262" s="692" customFormat="1" x14ac:dyDescent="0.25">
      <c r="A1841" s="646"/>
      <c r="B1841" s="646">
        <v>1</v>
      </c>
      <c r="C1841" s="1071" t="s">
        <v>525</v>
      </c>
      <c r="D1841" s="1071"/>
      <c r="E1841" s="960"/>
      <c r="F1841" s="1589"/>
      <c r="G1841" s="961"/>
      <c r="H1841" s="961"/>
      <c r="I1841" s="961"/>
      <c r="J1841" s="1161"/>
      <c r="K1841" s="1161"/>
      <c r="L1841" s="1162"/>
      <c r="M1841" s="1162"/>
      <c r="N1841" s="1162"/>
      <c r="O1841" s="1162"/>
      <c r="P1841" s="1162"/>
      <c r="Q1841" s="1162"/>
      <c r="R1841" s="1964">
        <f t="shared" ref="R1841:Z1841" si="926">R1747</f>
        <v>1528.1784</v>
      </c>
      <c r="S1841" s="1964">
        <f t="shared" si="926"/>
        <v>127.34820000000001</v>
      </c>
      <c r="T1841" s="1964">
        <f t="shared" si="926"/>
        <v>127.34819999999999</v>
      </c>
      <c r="U1841" s="3219">
        <f t="shared" si="926"/>
        <v>0</v>
      </c>
      <c r="V1841" s="1964">
        <f t="shared" si="926"/>
        <v>0</v>
      </c>
      <c r="W1841" s="1964">
        <f t="shared" si="926"/>
        <v>0</v>
      </c>
      <c r="X1841" s="2018">
        <f t="shared" si="926"/>
        <v>0</v>
      </c>
      <c r="Y1841" s="2018">
        <f t="shared" si="926"/>
        <v>0</v>
      </c>
      <c r="Z1841" s="1964">
        <f t="shared" si="926"/>
        <v>127.34819999999999</v>
      </c>
      <c r="AA1841" s="669"/>
      <c r="AB1841" s="205"/>
      <c r="AC1841" s="205"/>
      <c r="AD1841" s="205"/>
      <c r="AE1841" s="205"/>
      <c r="AF1841" s="205"/>
      <c r="AG1841" s="205"/>
      <c r="AH1841" s="205"/>
      <c r="AI1841" s="205"/>
      <c r="AJ1841" s="205"/>
      <c r="AK1841" s="205"/>
      <c r="AL1841" s="205"/>
      <c r="AM1841" s="205"/>
      <c r="AN1841" s="205"/>
      <c r="AO1841" s="205"/>
      <c r="AP1841" s="205"/>
      <c r="AQ1841" s="205"/>
      <c r="AR1841" s="205"/>
      <c r="AS1841" s="205"/>
      <c r="AT1841" s="205"/>
      <c r="AU1841" s="205"/>
      <c r="AV1841" s="205"/>
      <c r="AW1841" s="205"/>
      <c r="AX1841" s="205"/>
      <c r="AY1841" s="205"/>
      <c r="AZ1841" s="205"/>
      <c r="BA1841" s="205"/>
      <c r="BB1841" s="205"/>
      <c r="BC1841" s="205"/>
      <c r="BD1841" s="205"/>
      <c r="BE1841" s="205"/>
      <c r="BF1841" s="205"/>
      <c r="BG1841" s="205"/>
      <c r="BH1841" s="205"/>
      <c r="BI1841" s="205"/>
      <c r="BJ1841" s="205"/>
      <c r="BK1841" s="205"/>
      <c r="BL1841" s="205"/>
      <c r="BM1841" s="205"/>
      <c r="BN1841" s="205"/>
      <c r="BO1841" s="205"/>
      <c r="BP1841" s="205"/>
      <c r="BQ1841" s="205"/>
      <c r="BR1841" s="205"/>
      <c r="BS1841" s="205"/>
      <c r="BT1841" s="205"/>
      <c r="BU1841" s="205"/>
      <c r="BV1841" s="205"/>
      <c r="BW1841" s="205"/>
      <c r="BX1841" s="205"/>
      <c r="BY1841" s="205"/>
      <c r="BZ1841" s="205"/>
      <c r="CA1841" s="205"/>
      <c r="CB1841" s="205"/>
      <c r="CC1841" s="205"/>
      <c r="CD1841" s="205"/>
      <c r="CE1841" s="205"/>
      <c r="CF1841" s="205"/>
      <c r="CG1841" s="205"/>
      <c r="CH1841" s="205"/>
      <c r="CI1841" s="205"/>
      <c r="CJ1841" s="205"/>
      <c r="CK1841" s="205"/>
      <c r="CL1841" s="205"/>
      <c r="CM1841" s="205"/>
      <c r="CN1841" s="205"/>
      <c r="CO1841" s="205"/>
      <c r="CP1841" s="205"/>
      <c r="CQ1841" s="205"/>
      <c r="CR1841" s="205"/>
      <c r="CS1841" s="205"/>
      <c r="CT1841" s="205"/>
      <c r="CU1841" s="205"/>
      <c r="CV1841" s="205"/>
      <c r="CW1841" s="205"/>
      <c r="CX1841" s="205"/>
      <c r="CY1841" s="205"/>
      <c r="CZ1841" s="205"/>
      <c r="DA1841" s="205"/>
      <c r="DB1841" s="205"/>
      <c r="DC1841" s="205"/>
      <c r="DD1841" s="205"/>
      <c r="DE1841" s="205"/>
      <c r="DF1841" s="205"/>
      <c r="DG1841" s="205"/>
      <c r="DH1841" s="205"/>
      <c r="DI1841" s="205"/>
      <c r="DJ1841" s="205"/>
      <c r="DK1841" s="205"/>
      <c r="DL1841" s="205"/>
      <c r="DM1841" s="205"/>
      <c r="DN1841" s="205"/>
      <c r="DO1841" s="205"/>
      <c r="DP1841" s="205"/>
      <c r="DQ1841" s="205"/>
      <c r="DR1841" s="205"/>
      <c r="DS1841" s="205"/>
      <c r="DT1841" s="205"/>
      <c r="DU1841" s="205"/>
      <c r="DV1841" s="205"/>
      <c r="DW1841" s="205"/>
      <c r="DX1841" s="205"/>
      <c r="DY1841" s="205"/>
      <c r="DZ1841" s="205"/>
      <c r="EA1841" s="205"/>
      <c r="EB1841" s="205"/>
      <c r="EC1841" s="205"/>
      <c r="ED1841" s="205"/>
      <c r="EE1841" s="205"/>
      <c r="EF1841" s="205"/>
      <c r="EG1841" s="205"/>
      <c r="EH1841" s="205"/>
      <c r="EI1841" s="205"/>
      <c r="EJ1841" s="205"/>
      <c r="EK1841" s="205"/>
      <c r="EL1841" s="205"/>
      <c r="EM1841" s="205"/>
      <c r="EN1841" s="205"/>
      <c r="EO1841" s="205"/>
      <c r="EP1841" s="205"/>
      <c r="EQ1841" s="205"/>
      <c r="ER1841" s="205"/>
      <c r="ES1841" s="205"/>
      <c r="ET1841" s="205"/>
      <c r="EU1841" s="205"/>
      <c r="EV1841" s="205"/>
      <c r="EW1841" s="205"/>
      <c r="EX1841" s="205"/>
      <c r="EY1841" s="205"/>
      <c r="EZ1841" s="205"/>
      <c r="FA1841" s="205"/>
      <c r="FB1841" s="205"/>
      <c r="FC1841" s="205"/>
      <c r="FD1841" s="205"/>
      <c r="FE1841" s="205"/>
      <c r="FF1841" s="205"/>
      <c r="FG1841" s="205"/>
      <c r="FH1841" s="205"/>
      <c r="FI1841" s="205"/>
      <c r="FJ1841" s="205"/>
      <c r="FK1841" s="205"/>
      <c r="FL1841" s="205"/>
      <c r="FM1841" s="205"/>
      <c r="FN1841" s="205"/>
      <c r="FO1841" s="205"/>
      <c r="FP1841" s="205"/>
      <c r="FQ1841" s="205"/>
      <c r="FR1841" s="205"/>
      <c r="FS1841" s="205"/>
      <c r="FT1841" s="205"/>
      <c r="FU1841" s="205"/>
      <c r="FV1841" s="205"/>
      <c r="FW1841" s="205"/>
      <c r="FX1841" s="205"/>
      <c r="FY1841" s="205"/>
      <c r="FZ1841" s="205"/>
      <c r="GA1841" s="205"/>
      <c r="GB1841" s="205"/>
      <c r="GC1841" s="205"/>
      <c r="GD1841" s="205"/>
      <c r="GE1841" s="205"/>
      <c r="GF1841" s="205"/>
      <c r="GG1841" s="205"/>
      <c r="GH1841" s="205"/>
      <c r="GI1841" s="205"/>
      <c r="GJ1841" s="205"/>
      <c r="GK1841" s="205"/>
      <c r="GL1841" s="205"/>
      <c r="GM1841" s="205"/>
      <c r="GN1841" s="205"/>
      <c r="GO1841" s="205"/>
      <c r="GP1841" s="205"/>
      <c r="GQ1841" s="205"/>
      <c r="GR1841" s="205"/>
      <c r="GS1841" s="205"/>
      <c r="GT1841" s="205"/>
      <c r="GU1841" s="205"/>
      <c r="GV1841" s="205"/>
      <c r="GW1841" s="205"/>
      <c r="GX1841" s="205"/>
      <c r="GY1841" s="205"/>
      <c r="GZ1841" s="205"/>
      <c r="HA1841" s="205"/>
      <c r="HB1841" s="205"/>
      <c r="HC1841" s="205"/>
      <c r="HD1841" s="205"/>
      <c r="HE1841" s="205"/>
      <c r="HF1841" s="205"/>
      <c r="HG1841" s="205"/>
      <c r="HH1841" s="205"/>
      <c r="HI1841" s="205"/>
      <c r="HJ1841" s="205"/>
      <c r="HK1841" s="205"/>
      <c r="HL1841" s="205"/>
      <c r="HM1841" s="205"/>
      <c r="HN1841" s="205"/>
      <c r="HO1841" s="205"/>
      <c r="HP1841" s="205"/>
      <c r="HQ1841" s="205"/>
      <c r="HR1841" s="205"/>
      <c r="HS1841" s="205"/>
      <c r="HT1841" s="205"/>
      <c r="HU1841" s="205"/>
      <c r="HV1841" s="205"/>
      <c r="HW1841" s="205"/>
      <c r="HX1841" s="205"/>
      <c r="HY1841" s="205"/>
      <c r="HZ1841" s="205"/>
      <c r="IA1841" s="205"/>
      <c r="IB1841" s="205"/>
      <c r="IC1841" s="205"/>
      <c r="ID1841" s="205"/>
      <c r="IE1841" s="205"/>
      <c r="IF1841" s="205"/>
      <c r="IG1841" s="205"/>
      <c r="IH1841" s="205"/>
      <c r="II1841" s="205"/>
      <c r="IJ1841" s="205"/>
      <c r="IK1841" s="205"/>
      <c r="IL1841" s="205"/>
      <c r="IM1841" s="205"/>
      <c r="IN1841" s="205"/>
      <c r="IO1841" s="205"/>
      <c r="IP1841" s="205"/>
      <c r="IQ1841" s="205"/>
      <c r="IR1841" s="205"/>
      <c r="IS1841" s="205"/>
      <c r="IT1841" s="205"/>
      <c r="IU1841" s="205"/>
      <c r="IV1841" s="205"/>
      <c r="IW1841" s="205"/>
      <c r="IX1841" s="205"/>
      <c r="IY1841" s="205"/>
      <c r="IZ1841" s="205"/>
      <c r="JA1841" s="205"/>
      <c r="JB1841" s="205"/>
    </row>
    <row r="1842" spans="1:262" s="692" customFormat="1" ht="29.25" x14ac:dyDescent="0.25">
      <c r="A1842" s="646"/>
      <c r="B1842" s="646">
        <v>1</v>
      </c>
      <c r="C1842" s="1799" t="s">
        <v>481</v>
      </c>
      <c r="D1842" s="1071"/>
      <c r="E1842" s="960"/>
      <c r="F1842" s="1589">
        <f t="shared" ref="F1842:I1849" si="927">F1748</f>
        <v>40870</v>
      </c>
      <c r="G1842" s="961">
        <f t="shared" si="927"/>
        <v>3405.8333333333335</v>
      </c>
      <c r="H1842" s="961">
        <f t="shared" si="927"/>
        <v>1165.7425000000001</v>
      </c>
      <c r="I1842" s="961">
        <f t="shared" si="927"/>
        <v>34.227819916809395</v>
      </c>
      <c r="J1842" s="1161"/>
      <c r="K1842" s="1161"/>
      <c r="L1842" s="1162"/>
      <c r="M1842" s="1162"/>
      <c r="N1842" s="1162"/>
      <c r="O1842" s="1162"/>
      <c r="P1842" s="1162"/>
      <c r="Q1842" s="1162"/>
      <c r="R1842" s="1964"/>
      <c r="S1842" s="1964"/>
      <c r="T1842" s="1964"/>
      <c r="U1842" s="3219"/>
      <c r="V1842" s="1964"/>
      <c r="W1842" s="1964"/>
      <c r="X1842" s="2018"/>
      <c r="Y1842" s="2018"/>
      <c r="Z1842" s="1964"/>
      <c r="AA1842" s="669"/>
      <c r="AB1842" s="205"/>
      <c r="AC1842" s="205"/>
      <c r="AD1842" s="205"/>
      <c r="AE1842" s="205"/>
      <c r="AF1842" s="205"/>
      <c r="AG1842" s="205"/>
      <c r="AH1842" s="205"/>
      <c r="AI1842" s="205"/>
      <c r="AJ1842" s="205"/>
      <c r="AK1842" s="205"/>
      <c r="AL1842" s="205"/>
      <c r="AM1842" s="205"/>
      <c r="AN1842" s="205"/>
      <c r="AO1842" s="205"/>
      <c r="AP1842" s="205"/>
      <c r="AQ1842" s="205"/>
      <c r="AR1842" s="205"/>
      <c r="AS1842" s="205"/>
      <c r="AT1842" s="205"/>
      <c r="AU1842" s="205"/>
      <c r="AV1842" s="205"/>
      <c r="AW1842" s="205"/>
      <c r="AX1842" s="205"/>
      <c r="AY1842" s="205"/>
      <c r="AZ1842" s="205"/>
      <c r="BA1842" s="205"/>
      <c r="BB1842" s="205"/>
      <c r="BC1842" s="205"/>
      <c r="BD1842" s="205"/>
      <c r="BE1842" s="205"/>
      <c r="BF1842" s="205"/>
      <c r="BG1842" s="205"/>
      <c r="BH1842" s="205"/>
      <c r="BI1842" s="205"/>
      <c r="BJ1842" s="205"/>
      <c r="BK1842" s="205"/>
      <c r="BL1842" s="205"/>
      <c r="BM1842" s="205"/>
      <c r="BN1842" s="205"/>
      <c r="BO1842" s="205"/>
      <c r="BP1842" s="205"/>
      <c r="BQ1842" s="205"/>
      <c r="BR1842" s="205"/>
      <c r="BS1842" s="205"/>
      <c r="BT1842" s="205"/>
      <c r="BU1842" s="205"/>
      <c r="BV1842" s="205"/>
      <c r="BW1842" s="205"/>
      <c r="BX1842" s="205"/>
      <c r="BY1842" s="205"/>
      <c r="BZ1842" s="205"/>
      <c r="CA1842" s="205"/>
      <c r="CB1842" s="205"/>
      <c r="CC1842" s="205"/>
      <c r="CD1842" s="205"/>
      <c r="CE1842" s="205"/>
      <c r="CF1842" s="205"/>
      <c r="CG1842" s="205"/>
      <c r="CH1842" s="205"/>
      <c r="CI1842" s="205"/>
      <c r="CJ1842" s="205"/>
      <c r="CK1842" s="205"/>
      <c r="CL1842" s="205"/>
      <c r="CM1842" s="205"/>
      <c r="CN1842" s="205"/>
      <c r="CO1842" s="205"/>
      <c r="CP1842" s="205"/>
      <c r="CQ1842" s="205"/>
      <c r="CR1842" s="205"/>
      <c r="CS1842" s="205"/>
      <c r="CT1842" s="205"/>
      <c r="CU1842" s="205"/>
      <c r="CV1842" s="205"/>
      <c r="CW1842" s="205"/>
      <c r="CX1842" s="205"/>
      <c r="CY1842" s="205"/>
      <c r="CZ1842" s="205"/>
      <c r="DA1842" s="205"/>
      <c r="DB1842" s="205"/>
      <c r="DC1842" s="205"/>
      <c r="DD1842" s="205"/>
      <c r="DE1842" s="205"/>
      <c r="DF1842" s="205"/>
      <c r="DG1842" s="205"/>
      <c r="DH1842" s="205"/>
      <c r="DI1842" s="205"/>
      <c r="DJ1842" s="205"/>
      <c r="DK1842" s="205"/>
      <c r="DL1842" s="205"/>
      <c r="DM1842" s="205"/>
      <c r="DN1842" s="205"/>
      <c r="DO1842" s="205"/>
      <c r="DP1842" s="205"/>
      <c r="DQ1842" s="205"/>
      <c r="DR1842" s="205"/>
      <c r="DS1842" s="205"/>
      <c r="DT1842" s="205"/>
      <c r="DU1842" s="205"/>
      <c r="DV1842" s="205"/>
      <c r="DW1842" s="205"/>
      <c r="DX1842" s="205"/>
      <c r="DY1842" s="205"/>
      <c r="DZ1842" s="205"/>
      <c r="EA1842" s="205"/>
      <c r="EB1842" s="205"/>
      <c r="EC1842" s="205"/>
      <c r="ED1842" s="205"/>
      <c r="EE1842" s="205"/>
      <c r="EF1842" s="205"/>
      <c r="EG1842" s="205"/>
      <c r="EH1842" s="205"/>
      <c r="EI1842" s="205"/>
      <c r="EJ1842" s="205"/>
      <c r="EK1842" s="205"/>
      <c r="EL1842" s="205"/>
      <c r="EM1842" s="205"/>
      <c r="EN1842" s="205"/>
      <c r="EO1842" s="205"/>
      <c r="EP1842" s="205"/>
      <c r="EQ1842" s="205"/>
      <c r="ER1842" s="205"/>
      <c r="ES1842" s="205"/>
      <c r="ET1842" s="205"/>
      <c r="EU1842" s="205"/>
      <c r="EV1842" s="205"/>
      <c r="EW1842" s="205"/>
      <c r="EX1842" s="205"/>
      <c r="EY1842" s="205"/>
      <c r="EZ1842" s="205"/>
      <c r="FA1842" s="205"/>
      <c r="FB1842" s="205"/>
      <c r="FC1842" s="205"/>
      <c r="FD1842" s="205"/>
      <c r="FE1842" s="205"/>
      <c r="FF1842" s="205"/>
      <c r="FG1842" s="205"/>
      <c r="FH1842" s="205"/>
      <c r="FI1842" s="205"/>
      <c r="FJ1842" s="205"/>
      <c r="FK1842" s="205"/>
      <c r="FL1842" s="205"/>
      <c r="FM1842" s="205"/>
      <c r="FN1842" s="205"/>
      <c r="FO1842" s="205"/>
      <c r="FP1842" s="205"/>
      <c r="FQ1842" s="205"/>
      <c r="FR1842" s="205"/>
      <c r="FS1842" s="205"/>
      <c r="FT1842" s="205"/>
      <c r="FU1842" s="205"/>
      <c r="FV1842" s="205"/>
      <c r="FW1842" s="205"/>
      <c r="FX1842" s="205"/>
      <c r="FY1842" s="205"/>
      <c r="FZ1842" s="205"/>
      <c r="GA1842" s="205"/>
      <c r="GB1842" s="205"/>
      <c r="GC1842" s="205"/>
      <c r="GD1842" s="205"/>
      <c r="GE1842" s="205"/>
      <c r="GF1842" s="205"/>
      <c r="GG1842" s="205"/>
      <c r="GH1842" s="205"/>
      <c r="GI1842" s="205"/>
      <c r="GJ1842" s="205"/>
      <c r="GK1842" s="205"/>
      <c r="GL1842" s="205"/>
      <c r="GM1842" s="205"/>
      <c r="GN1842" s="205"/>
      <c r="GO1842" s="205"/>
      <c r="GP1842" s="205"/>
      <c r="GQ1842" s="205"/>
      <c r="GR1842" s="205"/>
      <c r="GS1842" s="205"/>
      <c r="GT1842" s="205"/>
      <c r="GU1842" s="205"/>
      <c r="GV1842" s="205"/>
      <c r="GW1842" s="205"/>
      <c r="GX1842" s="205"/>
      <c r="GY1842" s="205"/>
      <c r="GZ1842" s="205"/>
      <c r="HA1842" s="205"/>
      <c r="HB1842" s="205"/>
      <c r="HC1842" s="205"/>
      <c r="HD1842" s="205"/>
      <c r="HE1842" s="205"/>
      <c r="HF1842" s="205"/>
      <c r="HG1842" s="205"/>
      <c r="HH1842" s="205"/>
      <c r="HI1842" s="205"/>
      <c r="HJ1842" s="205"/>
      <c r="HK1842" s="205"/>
      <c r="HL1842" s="205"/>
      <c r="HM1842" s="205"/>
      <c r="HN1842" s="205"/>
      <c r="HO1842" s="205"/>
      <c r="HP1842" s="205"/>
      <c r="HQ1842" s="205"/>
      <c r="HR1842" s="205"/>
      <c r="HS1842" s="205"/>
      <c r="HT1842" s="205"/>
      <c r="HU1842" s="205"/>
      <c r="HV1842" s="205"/>
      <c r="HW1842" s="205"/>
      <c r="HX1842" s="205"/>
      <c r="HY1842" s="205"/>
      <c r="HZ1842" s="205"/>
      <c r="IA1842" s="205"/>
      <c r="IB1842" s="205"/>
      <c r="IC1842" s="205"/>
      <c r="ID1842" s="205"/>
      <c r="IE1842" s="205"/>
      <c r="IF1842" s="205"/>
      <c r="IG1842" s="205"/>
      <c r="IH1842" s="205"/>
      <c r="II1842" s="205"/>
      <c r="IJ1842" s="205"/>
      <c r="IK1842" s="205"/>
      <c r="IL1842" s="205"/>
      <c r="IM1842" s="205"/>
      <c r="IN1842" s="205"/>
      <c r="IO1842" s="205"/>
      <c r="IP1842" s="205"/>
      <c r="IQ1842" s="205"/>
      <c r="IR1842" s="205"/>
      <c r="IS1842" s="205"/>
      <c r="IT1842" s="205"/>
      <c r="IU1842" s="205"/>
      <c r="IV1842" s="205"/>
      <c r="IW1842" s="205"/>
      <c r="IX1842" s="205"/>
      <c r="IY1842" s="205"/>
      <c r="IZ1842" s="205"/>
      <c r="JA1842" s="205"/>
      <c r="JB1842" s="205"/>
    </row>
    <row r="1843" spans="1:262" s="692" customFormat="1" ht="30" x14ac:dyDescent="0.25">
      <c r="A1843" s="646"/>
      <c r="B1843" s="646">
        <v>1</v>
      </c>
      <c r="C1843" s="2603" t="s">
        <v>255</v>
      </c>
      <c r="D1843" s="1071"/>
      <c r="E1843" s="960"/>
      <c r="F1843" s="1589">
        <f t="shared" si="927"/>
        <v>0</v>
      </c>
      <c r="G1843" s="961">
        <f t="shared" si="927"/>
        <v>0</v>
      </c>
      <c r="H1843" s="961">
        <f t="shared" si="927"/>
        <v>0</v>
      </c>
      <c r="I1843" s="961">
        <f t="shared" si="927"/>
        <v>0</v>
      </c>
      <c r="J1843" s="1161"/>
      <c r="K1843" s="1161"/>
      <c r="L1843" s="1162"/>
      <c r="M1843" s="1162"/>
      <c r="N1843" s="1162"/>
      <c r="O1843" s="1162"/>
      <c r="P1843" s="1162"/>
      <c r="Q1843" s="1162"/>
      <c r="R1843" s="1964"/>
      <c r="S1843" s="1964"/>
      <c r="T1843" s="1964"/>
      <c r="U1843" s="3219"/>
      <c r="V1843" s="1964"/>
      <c r="W1843" s="1964"/>
      <c r="X1843" s="2018"/>
      <c r="Y1843" s="2018"/>
      <c r="Z1843" s="1964"/>
      <c r="AA1843" s="669"/>
      <c r="AB1843" s="205"/>
      <c r="AC1843" s="205"/>
      <c r="AD1843" s="205"/>
      <c r="AE1843" s="205"/>
      <c r="AF1843" s="205"/>
      <c r="AG1843" s="205"/>
      <c r="AH1843" s="205"/>
      <c r="AI1843" s="205"/>
      <c r="AJ1843" s="205"/>
      <c r="AK1843" s="205"/>
      <c r="AL1843" s="205"/>
      <c r="AM1843" s="205"/>
      <c r="AN1843" s="205"/>
      <c r="AO1843" s="205"/>
      <c r="AP1843" s="205"/>
      <c r="AQ1843" s="205"/>
      <c r="AR1843" s="205"/>
      <c r="AS1843" s="205"/>
      <c r="AT1843" s="205"/>
      <c r="AU1843" s="205"/>
      <c r="AV1843" s="205"/>
      <c r="AW1843" s="205"/>
      <c r="AX1843" s="205"/>
      <c r="AY1843" s="205"/>
      <c r="AZ1843" s="205"/>
      <c r="BA1843" s="205"/>
      <c r="BB1843" s="205"/>
      <c r="BC1843" s="205"/>
      <c r="BD1843" s="205"/>
      <c r="BE1843" s="205"/>
      <c r="BF1843" s="205"/>
      <c r="BG1843" s="205"/>
      <c r="BH1843" s="205"/>
      <c r="BI1843" s="205"/>
      <c r="BJ1843" s="205"/>
      <c r="BK1843" s="205"/>
      <c r="BL1843" s="205"/>
      <c r="BM1843" s="205"/>
      <c r="BN1843" s="205"/>
      <c r="BO1843" s="205"/>
      <c r="BP1843" s="205"/>
      <c r="BQ1843" s="205"/>
      <c r="BR1843" s="205"/>
      <c r="BS1843" s="205"/>
      <c r="BT1843" s="205"/>
      <c r="BU1843" s="205"/>
      <c r="BV1843" s="205"/>
      <c r="BW1843" s="205"/>
      <c r="BX1843" s="205"/>
      <c r="BY1843" s="205"/>
      <c r="BZ1843" s="205"/>
      <c r="CA1843" s="205"/>
      <c r="CB1843" s="205"/>
      <c r="CC1843" s="205"/>
      <c r="CD1843" s="205"/>
      <c r="CE1843" s="205"/>
      <c r="CF1843" s="205"/>
      <c r="CG1843" s="205"/>
      <c r="CH1843" s="205"/>
      <c r="CI1843" s="205"/>
      <c r="CJ1843" s="205"/>
      <c r="CK1843" s="205"/>
      <c r="CL1843" s="205"/>
      <c r="CM1843" s="205"/>
      <c r="CN1843" s="205"/>
      <c r="CO1843" s="205"/>
      <c r="CP1843" s="205"/>
      <c r="CQ1843" s="205"/>
      <c r="CR1843" s="205"/>
      <c r="CS1843" s="205"/>
      <c r="CT1843" s="205"/>
      <c r="CU1843" s="205"/>
      <c r="CV1843" s="205"/>
      <c r="CW1843" s="205"/>
      <c r="CX1843" s="205"/>
      <c r="CY1843" s="205"/>
      <c r="CZ1843" s="205"/>
      <c r="DA1843" s="205"/>
      <c r="DB1843" s="205"/>
      <c r="DC1843" s="205"/>
      <c r="DD1843" s="205"/>
      <c r="DE1843" s="205"/>
      <c r="DF1843" s="205"/>
      <c r="DG1843" s="205"/>
      <c r="DH1843" s="205"/>
      <c r="DI1843" s="205"/>
      <c r="DJ1843" s="205"/>
      <c r="DK1843" s="205"/>
      <c r="DL1843" s="205"/>
      <c r="DM1843" s="205"/>
      <c r="DN1843" s="205"/>
      <c r="DO1843" s="205"/>
      <c r="DP1843" s="205"/>
      <c r="DQ1843" s="205"/>
      <c r="DR1843" s="205"/>
      <c r="DS1843" s="205"/>
      <c r="DT1843" s="205"/>
      <c r="DU1843" s="205"/>
      <c r="DV1843" s="205"/>
      <c r="DW1843" s="205"/>
      <c r="DX1843" s="205"/>
      <c r="DY1843" s="205"/>
      <c r="DZ1843" s="205"/>
      <c r="EA1843" s="205"/>
      <c r="EB1843" s="205"/>
      <c r="EC1843" s="205"/>
      <c r="ED1843" s="205"/>
      <c r="EE1843" s="205"/>
      <c r="EF1843" s="205"/>
      <c r="EG1843" s="205"/>
      <c r="EH1843" s="205"/>
      <c r="EI1843" s="205"/>
      <c r="EJ1843" s="205"/>
      <c r="EK1843" s="205"/>
      <c r="EL1843" s="205"/>
      <c r="EM1843" s="205"/>
      <c r="EN1843" s="205"/>
      <c r="EO1843" s="205"/>
      <c r="EP1843" s="205"/>
      <c r="EQ1843" s="205"/>
      <c r="ER1843" s="205"/>
      <c r="ES1843" s="205"/>
      <c r="ET1843" s="205"/>
      <c r="EU1843" s="205"/>
      <c r="EV1843" s="205"/>
      <c r="EW1843" s="205"/>
      <c r="EX1843" s="205"/>
      <c r="EY1843" s="205"/>
      <c r="EZ1843" s="205"/>
      <c r="FA1843" s="205"/>
      <c r="FB1843" s="205"/>
      <c r="FC1843" s="205"/>
      <c r="FD1843" s="205"/>
      <c r="FE1843" s="205"/>
      <c r="FF1843" s="205"/>
      <c r="FG1843" s="205"/>
      <c r="FH1843" s="205"/>
      <c r="FI1843" s="205"/>
      <c r="FJ1843" s="205"/>
      <c r="FK1843" s="205"/>
      <c r="FL1843" s="205"/>
      <c r="FM1843" s="205"/>
      <c r="FN1843" s="205"/>
      <c r="FO1843" s="205"/>
      <c r="FP1843" s="205"/>
      <c r="FQ1843" s="205"/>
      <c r="FR1843" s="205"/>
      <c r="FS1843" s="205"/>
      <c r="FT1843" s="205"/>
      <c r="FU1843" s="205"/>
      <c r="FV1843" s="205"/>
      <c r="FW1843" s="205"/>
      <c r="FX1843" s="205"/>
      <c r="FY1843" s="205"/>
      <c r="FZ1843" s="205"/>
      <c r="GA1843" s="205"/>
      <c r="GB1843" s="205"/>
      <c r="GC1843" s="205"/>
      <c r="GD1843" s="205"/>
      <c r="GE1843" s="205"/>
      <c r="GF1843" s="205"/>
      <c r="GG1843" s="205"/>
      <c r="GH1843" s="205"/>
      <c r="GI1843" s="205"/>
      <c r="GJ1843" s="205"/>
      <c r="GK1843" s="205"/>
      <c r="GL1843" s="205"/>
      <c r="GM1843" s="205"/>
      <c r="GN1843" s="205"/>
      <c r="GO1843" s="205"/>
      <c r="GP1843" s="205"/>
      <c r="GQ1843" s="205"/>
      <c r="GR1843" s="205"/>
      <c r="GS1843" s="205"/>
      <c r="GT1843" s="205"/>
      <c r="GU1843" s="205"/>
      <c r="GV1843" s="205"/>
      <c r="GW1843" s="205"/>
      <c r="GX1843" s="205"/>
      <c r="GY1843" s="205"/>
      <c r="GZ1843" s="205"/>
      <c r="HA1843" s="205"/>
      <c r="HB1843" s="205"/>
      <c r="HC1843" s="205"/>
      <c r="HD1843" s="205"/>
      <c r="HE1843" s="205"/>
      <c r="HF1843" s="205"/>
      <c r="HG1843" s="205"/>
      <c r="HH1843" s="205"/>
      <c r="HI1843" s="205"/>
      <c r="HJ1843" s="205"/>
      <c r="HK1843" s="205"/>
      <c r="HL1843" s="205"/>
      <c r="HM1843" s="205"/>
      <c r="HN1843" s="205"/>
      <c r="HO1843" s="205"/>
      <c r="HP1843" s="205"/>
      <c r="HQ1843" s="205"/>
      <c r="HR1843" s="205"/>
      <c r="HS1843" s="205"/>
      <c r="HT1843" s="205"/>
      <c r="HU1843" s="205"/>
      <c r="HV1843" s="205"/>
      <c r="HW1843" s="205"/>
      <c r="HX1843" s="205"/>
      <c r="HY1843" s="205"/>
      <c r="HZ1843" s="205"/>
      <c r="IA1843" s="205"/>
      <c r="IB1843" s="205"/>
      <c r="IC1843" s="205"/>
      <c r="ID1843" s="205"/>
      <c r="IE1843" s="205"/>
      <c r="IF1843" s="205"/>
      <c r="IG1843" s="205"/>
      <c r="IH1843" s="205"/>
      <c r="II1843" s="205"/>
      <c r="IJ1843" s="205"/>
      <c r="IK1843" s="205"/>
      <c r="IL1843" s="205"/>
      <c r="IM1843" s="205"/>
      <c r="IN1843" s="205"/>
      <c r="IO1843" s="205"/>
      <c r="IP1843" s="205"/>
      <c r="IQ1843" s="205"/>
      <c r="IR1843" s="205"/>
      <c r="IS1843" s="205"/>
      <c r="IT1843" s="205"/>
      <c r="IU1843" s="205"/>
      <c r="IV1843" s="205"/>
      <c r="IW1843" s="205"/>
      <c r="IX1843" s="205"/>
      <c r="IY1843" s="205"/>
      <c r="IZ1843" s="205"/>
      <c r="JA1843" s="205"/>
      <c r="JB1843" s="205"/>
    </row>
    <row r="1844" spans="1:262" s="692" customFormat="1" ht="30" x14ac:dyDescent="0.25">
      <c r="A1844" s="646"/>
      <c r="B1844" s="646">
        <v>1</v>
      </c>
      <c r="C1844" s="2603" t="s">
        <v>256</v>
      </c>
      <c r="D1844" s="1071"/>
      <c r="E1844" s="960"/>
      <c r="F1844" s="1589">
        <f t="shared" si="927"/>
        <v>6500</v>
      </c>
      <c r="G1844" s="961">
        <f t="shared" si="927"/>
        <v>541.66666666666663</v>
      </c>
      <c r="H1844" s="961">
        <f t="shared" si="927"/>
        <v>25</v>
      </c>
      <c r="I1844" s="961">
        <f t="shared" si="927"/>
        <v>4.6153846153846159</v>
      </c>
      <c r="J1844" s="1161"/>
      <c r="K1844" s="1161"/>
      <c r="L1844" s="1162"/>
      <c r="M1844" s="1162"/>
      <c r="N1844" s="1162"/>
      <c r="O1844" s="1162"/>
      <c r="P1844" s="1162"/>
      <c r="Q1844" s="1162"/>
      <c r="R1844" s="1964"/>
      <c r="S1844" s="1964"/>
      <c r="T1844" s="1964"/>
      <c r="U1844" s="3219"/>
      <c r="V1844" s="1964"/>
      <c r="W1844" s="1964"/>
      <c r="X1844" s="2018"/>
      <c r="Y1844" s="2018"/>
      <c r="Z1844" s="1964"/>
      <c r="AA1844" s="669"/>
      <c r="AB1844" s="205"/>
      <c r="AC1844" s="205"/>
      <c r="AD1844" s="205"/>
      <c r="AE1844" s="205"/>
      <c r="AF1844" s="205"/>
      <c r="AG1844" s="205"/>
      <c r="AH1844" s="205"/>
      <c r="AI1844" s="205"/>
      <c r="AJ1844" s="205"/>
      <c r="AK1844" s="205"/>
      <c r="AL1844" s="205"/>
      <c r="AM1844" s="205"/>
      <c r="AN1844" s="205"/>
      <c r="AO1844" s="205"/>
      <c r="AP1844" s="205"/>
      <c r="AQ1844" s="205"/>
      <c r="AR1844" s="205"/>
      <c r="AS1844" s="205"/>
      <c r="AT1844" s="205"/>
      <c r="AU1844" s="205"/>
      <c r="AV1844" s="205"/>
      <c r="AW1844" s="205"/>
      <c r="AX1844" s="205"/>
      <c r="AY1844" s="205"/>
      <c r="AZ1844" s="205"/>
      <c r="BA1844" s="205"/>
      <c r="BB1844" s="205"/>
      <c r="BC1844" s="205"/>
      <c r="BD1844" s="205"/>
      <c r="BE1844" s="205"/>
      <c r="BF1844" s="205"/>
      <c r="BG1844" s="205"/>
      <c r="BH1844" s="205"/>
      <c r="BI1844" s="205"/>
      <c r="BJ1844" s="205"/>
      <c r="BK1844" s="205"/>
      <c r="BL1844" s="205"/>
      <c r="BM1844" s="205"/>
      <c r="BN1844" s="205"/>
      <c r="BO1844" s="205"/>
      <c r="BP1844" s="205"/>
      <c r="BQ1844" s="205"/>
      <c r="BR1844" s="205"/>
      <c r="BS1844" s="205"/>
      <c r="BT1844" s="205"/>
      <c r="BU1844" s="205"/>
      <c r="BV1844" s="205"/>
      <c r="BW1844" s="205"/>
      <c r="BX1844" s="205"/>
      <c r="BY1844" s="205"/>
      <c r="BZ1844" s="205"/>
      <c r="CA1844" s="205"/>
      <c r="CB1844" s="205"/>
      <c r="CC1844" s="205"/>
      <c r="CD1844" s="205"/>
      <c r="CE1844" s="205"/>
      <c r="CF1844" s="205"/>
      <c r="CG1844" s="205"/>
      <c r="CH1844" s="205"/>
      <c r="CI1844" s="205"/>
      <c r="CJ1844" s="205"/>
      <c r="CK1844" s="205"/>
      <c r="CL1844" s="205"/>
      <c r="CM1844" s="205"/>
      <c r="CN1844" s="205"/>
      <c r="CO1844" s="205"/>
      <c r="CP1844" s="205"/>
      <c r="CQ1844" s="205"/>
      <c r="CR1844" s="205"/>
      <c r="CS1844" s="205"/>
      <c r="CT1844" s="205"/>
      <c r="CU1844" s="205"/>
      <c r="CV1844" s="205"/>
      <c r="CW1844" s="205"/>
      <c r="CX1844" s="205"/>
      <c r="CY1844" s="205"/>
      <c r="CZ1844" s="205"/>
      <c r="DA1844" s="205"/>
      <c r="DB1844" s="205"/>
      <c r="DC1844" s="205"/>
      <c r="DD1844" s="205"/>
      <c r="DE1844" s="205"/>
      <c r="DF1844" s="205"/>
      <c r="DG1844" s="205"/>
      <c r="DH1844" s="205"/>
      <c r="DI1844" s="205"/>
      <c r="DJ1844" s="205"/>
      <c r="DK1844" s="205"/>
      <c r="DL1844" s="205"/>
      <c r="DM1844" s="205"/>
      <c r="DN1844" s="205"/>
      <c r="DO1844" s="205"/>
      <c r="DP1844" s="205"/>
      <c r="DQ1844" s="205"/>
      <c r="DR1844" s="205"/>
      <c r="DS1844" s="205"/>
      <c r="DT1844" s="205"/>
      <c r="DU1844" s="205"/>
      <c r="DV1844" s="205"/>
      <c r="DW1844" s="205"/>
      <c r="DX1844" s="205"/>
      <c r="DY1844" s="205"/>
      <c r="DZ1844" s="205"/>
      <c r="EA1844" s="205"/>
      <c r="EB1844" s="205"/>
      <c r="EC1844" s="205"/>
      <c r="ED1844" s="205"/>
      <c r="EE1844" s="205"/>
      <c r="EF1844" s="205"/>
      <c r="EG1844" s="205"/>
      <c r="EH1844" s="205"/>
      <c r="EI1844" s="205"/>
      <c r="EJ1844" s="205"/>
      <c r="EK1844" s="205"/>
      <c r="EL1844" s="205"/>
      <c r="EM1844" s="205"/>
      <c r="EN1844" s="205"/>
      <c r="EO1844" s="205"/>
      <c r="EP1844" s="205"/>
      <c r="EQ1844" s="205"/>
      <c r="ER1844" s="205"/>
      <c r="ES1844" s="205"/>
      <c r="ET1844" s="205"/>
      <c r="EU1844" s="205"/>
      <c r="EV1844" s="205"/>
      <c r="EW1844" s="205"/>
      <c r="EX1844" s="205"/>
      <c r="EY1844" s="205"/>
      <c r="EZ1844" s="205"/>
      <c r="FA1844" s="205"/>
      <c r="FB1844" s="205"/>
      <c r="FC1844" s="205"/>
      <c r="FD1844" s="205"/>
      <c r="FE1844" s="205"/>
      <c r="FF1844" s="205"/>
      <c r="FG1844" s="205"/>
      <c r="FH1844" s="205"/>
      <c r="FI1844" s="205"/>
      <c r="FJ1844" s="205"/>
      <c r="FK1844" s="205"/>
      <c r="FL1844" s="205"/>
      <c r="FM1844" s="205"/>
      <c r="FN1844" s="205"/>
      <c r="FO1844" s="205"/>
      <c r="FP1844" s="205"/>
      <c r="FQ1844" s="205"/>
      <c r="FR1844" s="205"/>
      <c r="FS1844" s="205"/>
      <c r="FT1844" s="205"/>
      <c r="FU1844" s="205"/>
      <c r="FV1844" s="205"/>
      <c r="FW1844" s="205"/>
      <c r="FX1844" s="205"/>
      <c r="FY1844" s="205"/>
      <c r="FZ1844" s="205"/>
      <c r="GA1844" s="205"/>
      <c r="GB1844" s="205"/>
      <c r="GC1844" s="205"/>
      <c r="GD1844" s="205"/>
      <c r="GE1844" s="205"/>
      <c r="GF1844" s="205"/>
      <c r="GG1844" s="205"/>
      <c r="GH1844" s="205"/>
      <c r="GI1844" s="205"/>
      <c r="GJ1844" s="205"/>
      <c r="GK1844" s="205"/>
      <c r="GL1844" s="205"/>
      <c r="GM1844" s="205"/>
      <c r="GN1844" s="205"/>
      <c r="GO1844" s="205"/>
      <c r="GP1844" s="205"/>
      <c r="GQ1844" s="205"/>
      <c r="GR1844" s="205"/>
      <c r="GS1844" s="205"/>
      <c r="GT1844" s="205"/>
      <c r="GU1844" s="205"/>
      <c r="GV1844" s="205"/>
      <c r="GW1844" s="205"/>
      <c r="GX1844" s="205"/>
      <c r="GY1844" s="205"/>
      <c r="GZ1844" s="205"/>
      <c r="HA1844" s="205"/>
      <c r="HB1844" s="205"/>
      <c r="HC1844" s="205"/>
      <c r="HD1844" s="205"/>
      <c r="HE1844" s="205"/>
      <c r="HF1844" s="205"/>
      <c r="HG1844" s="205"/>
      <c r="HH1844" s="205"/>
      <c r="HI1844" s="205"/>
      <c r="HJ1844" s="205"/>
      <c r="HK1844" s="205"/>
      <c r="HL1844" s="205"/>
      <c r="HM1844" s="205"/>
      <c r="HN1844" s="205"/>
      <c r="HO1844" s="205"/>
      <c r="HP1844" s="205"/>
      <c r="HQ1844" s="205"/>
      <c r="HR1844" s="205"/>
      <c r="HS1844" s="205"/>
      <c r="HT1844" s="205"/>
      <c r="HU1844" s="205"/>
      <c r="HV1844" s="205"/>
      <c r="HW1844" s="205"/>
      <c r="HX1844" s="205"/>
      <c r="HY1844" s="205"/>
      <c r="HZ1844" s="205"/>
      <c r="IA1844" s="205"/>
      <c r="IB1844" s="205"/>
      <c r="IC1844" s="205"/>
      <c r="ID1844" s="205"/>
      <c r="IE1844" s="205"/>
      <c r="IF1844" s="205"/>
      <c r="IG1844" s="205"/>
      <c r="IH1844" s="205"/>
      <c r="II1844" s="205"/>
      <c r="IJ1844" s="205"/>
      <c r="IK1844" s="205"/>
      <c r="IL1844" s="205"/>
      <c r="IM1844" s="205"/>
      <c r="IN1844" s="205"/>
      <c r="IO1844" s="205"/>
      <c r="IP1844" s="205"/>
      <c r="IQ1844" s="205"/>
      <c r="IR1844" s="205"/>
      <c r="IS1844" s="205"/>
      <c r="IT1844" s="205"/>
      <c r="IU1844" s="205"/>
      <c r="IV1844" s="205"/>
      <c r="IW1844" s="205"/>
      <c r="IX1844" s="205"/>
      <c r="IY1844" s="205"/>
      <c r="IZ1844" s="205"/>
      <c r="JA1844" s="205"/>
      <c r="JB1844" s="205"/>
    </row>
    <row r="1845" spans="1:262" s="692" customFormat="1" ht="30" x14ac:dyDescent="0.25">
      <c r="A1845" s="646"/>
      <c r="B1845" s="646">
        <v>1</v>
      </c>
      <c r="C1845" s="1803" t="s">
        <v>482</v>
      </c>
      <c r="D1845" s="1071"/>
      <c r="E1845" s="960"/>
      <c r="F1845" s="1589">
        <f t="shared" si="927"/>
        <v>21100</v>
      </c>
      <c r="G1845" s="961">
        <f t="shared" si="927"/>
        <v>1758.3333333333333</v>
      </c>
      <c r="H1845" s="961">
        <f t="shared" si="927"/>
        <v>614.74250000000006</v>
      </c>
      <c r="I1845" s="961">
        <f t="shared" si="927"/>
        <v>34.961658767772519</v>
      </c>
      <c r="J1845" s="1161"/>
      <c r="K1845" s="1161"/>
      <c r="L1845" s="1162"/>
      <c r="M1845" s="1162"/>
      <c r="N1845" s="1162"/>
      <c r="O1845" s="1162"/>
      <c r="P1845" s="1162"/>
      <c r="Q1845" s="1162"/>
      <c r="R1845" s="1964"/>
      <c r="S1845" s="1964"/>
      <c r="T1845" s="1964"/>
      <c r="U1845" s="3219"/>
      <c r="V1845" s="1964"/>
      <c r="W1845" s="1964"/>
      <c r="X1845" s="2018"/>
      <c r="Y1845" s="2018"/>
      <c r="Z1845" s="1964"/>
      <c r="AA1845" s="669"/>
      <c r="AB1845" s="205"/>
      <c r="AC1845" s="205"/>
      <c r="AD1845" s="205"/>
      <c r="AE1845" s="205"/>
      <c r="AF1845" s="205"/>
      <c r="AG1845" s="205"/>
      <c r="AH1845" s="205"/>
      <c r="AI1845" s="205"/>
      <c r="AJ1845" s="205"/>
      <c r="AK1845" s="205"/>
      <c r="AL1845" s="205"/>
      <c r="AM1845" s="205"/>
      <c r="AN1845" s="205"/>
      <c r="AO1845" s="205"/>
      <c r="AP1845" s="205"/>
      <c r="AQ1845" s="205"/>
      <c r="AR1845" s="205"/>
      <c r="AS1845" s="205"/>
      <c r="AT1845" s="205"/>
      <c r="AU1845" s="205"/>
      <c r="AV1845" s="205"/>
      <c r="AW1845" s="205"/>
      <c r="AX1845" s="205"/>
      <c r="AY1845" s="205"/>
      <c r="AZ1845" s="205"/>
      <c r="BA1845" s="205"/>
      <c r="BB1845" s="205"/>
      <c r="BC1845" s="205"/>
      <c r="BD1845" s="205"/>
      <c r="BE1845" s="205"/>
      <c r="BF1845" s="205"/>
      <c r="BG1845" s="205"/>
      <c r="BH1845" s="205"/>
      <c r="BI1845" s="205"/>
      <c r="BJ1845" s="205"/>
      <c r="BK1845" s="205"/>
      <c r="BL1845" s="205"/>
      <c r="BM1845" s="205"/>
      <c r="BN1845" s="205"/>
      <c r="BO1845" s="205"/>
      <c r="BP1845" s="205"/>
      <c r="BQ1845" s="205"/>
      <c r="BR1845" s="205"/>
      <c r="BS1845" s="205"/>
      <c r="BT1845" s="205"/>
      <c r="BU1845" s="205"/>
      <c r="BV1845" s="205"/>
      <c r="BW1845" s="205"/>
      <c r="BX1845" s="205"/>
      <c r="BY1845" s="205"/>
      <c r="BZ1845" s="205"/>
      <c r="CA1845" s="205"/>
      <c r="CB1845" s="205"/>
      <c r="CC1845" s="205"/>
      <c r="CD1845" s="205"/>
      <c r="CE1845" s="205"/>
      <c r="CF1845" s="205"/>
      <c r="CG1845" s="205"/>
      <c r="CH1845" s="205"/>
      <c r="CI1845" s="205"/>
      <c r="CJ1845" s="205"/>
      <c r="CK1845" s="205"/>
      <c r="CL1845" s="205"/>
      <c r="CM1845" s="205"/>
      <c r="CN1845" s="205"/>
      <c r="CO1845" s="205"/>
      <c r="CP1845" s="205"/>
      <c r="CQ1845" s="205"/>
      <c r="CR1845" s="205"/>
      <c r="CS1845" s="205"/>
      <c r="CT1845" s="205"/>
      <c r="CU1845" s="205"/>
      <c r="CV1845" s="205"/>
      <c r="CW1845" s="205"/>
      <c r="CX1845" s="205"/>
      <c r="CY1845" s="205"/>
      <c r="CZ1845" s="205"/>
      <c r="DA1845" s="205"/>
      <c r="DB1845" s="205"/>
      <c r="DC1845" s="205"/>
      <c r="DD1845" s="205"/>
      <c r="DE1845" s="205"/>
      <c r="DF1845" s="205"/>
      <c r="DG1845" s="205"/>
      <c r="DH1845" s="205"/>
      <c r="DI1845" s="205"/>
      <c r="DJ1845" s="205"/>
      <c r="DK1845" s="205"/>
      <c r="DL1845" s="205"/>
      <c r="DM1845" s="205"/>
      <c r="DN1845" s="205"/>
      <c r="DO1845" s="205"/>
      <c r="DP1845" s="205"/>
      <c r="DQ1845" s="205"/>
      <c r="DR1845" s="205"/>
      <c r="DS1845" s="205"/>
      <c r="DT1845" s="205"/>
      <c r="DU1845" s="205"/>
      <c r="DV1845" s="205"/>
      <c r="DW1845" s="205"/>
      <c r="DX1845" s="205"/>
      <c r="DY1845" s="205"/>
      <c r="DZ1845" s="205"/>
      <c r="EA1845" s="205"/>
      <c r="EB1845" s="205"/>
      <c r="EC1845" s="205"/>
      <c r="ED1845" s="205"/>
      <c r="EE1845" s="205"/>
      <c r="EF1845" s="205"/>
      <c r="EG1845" s="205"/>
      <c r="EH1845" s="205"/>
      <c r="EI1845" s="205"/>
      <c r="EJ1845" s="205"/>
      <c r="EK1845" s="205"/>
      <c r="EL1845" s="205"/>
      <c r="EM1845" s="205"/>
      <c r="EN1845" s="205"/>
      <c r="EO1845" s="205"/>
      <c r="EP1845" s="205"/>
      <c r="EQ1845" s="205"/>
      <c r="ER1845" s="205"/>
      <c r="ES1845" s="205"/>
      <c r="ET1845" s="205"/>
      <c r="EU1845" s="205"/>
      <c r="EV1845" s="205"/>
      <c r="EW1845" s="205"/>
      <c r="EX1845" s="205"/>
      <c r="EY1845" s="205"/>
      <c r="EZ1845" s="205"/>
      <c r="FA1845" s="205"/>
      <c r="FB1845" s="205"/>
      <c r="FC1845" s="205"/>
      <c r="FD1845" s="205"/>
      <c r="FE1845" s="205"/>
      <c r="FF1845" s="205"/>
      <c r="FG1845" s="205"/>
      <c r="FH1845" s="205"/>
      <c r="FI1845" s="205"/>
      <c r="FJ1845" s="205"/>
      <c r="FK1845" s="205"/>
      <c r="FL1845" s="205"/>
      <c r="FM1845" s="205"/>
      <c r="FN1845" s="205"/>
      <c r="FO1845" s="205"/>
      <c r="FP1845" s="205"/>
      <c r="FQ1845" s="205"/>
      <c r="FR1845" s="205"/>
      <c r="FS1845" s="205"/>
      <c r="FT1845" s="205"/>
      <c r="FU1845" s="205"/>
      <c r="FV1845" s="205"/>
      <c r="FW1845" s="205"/>
      <c r="FX1845" s="205"/>
      <c r="FY1845" s="205"/>
      <c r="FZ1845" s="205"/>
      <c r="GA1845" s="205"/>
      <c r="GB1845" s="205"/>
      <c r="GC1845" s="205"/>
      <c r="GD1845" s="205"/>
      <c r="GE1845" s="205"/>
      <c r="GF1845" s="205"/>
      <c r="GG1845" s="205"/>
      <c r="GH1845" s="205"/>
      <c r="GI1845" s="205"/>
      <c r="GJ1845" s="205"/>
      <c r="GK1845" s="205"/>
      <c r="GL1845" s="205"/>
      <c r="GM1845" s="205"/>
      <c r="GN1845" s="205"/>
      <c r="GO1845" s="205"/>
      <c r="GP1845" s="205"/>
      <c r="GQ1845" s="205"/>
      <c r="GR1845" s="205"/>
      <c r="GS1845" s="205"/>
      <c r="GT1845" s="205"/>
      <c r="GU1845" s="205"/>
      <c r="GV1845" s="205"/>
      <c r="GW1845" s="205"/>
      <c r="GX1845" s="205"/>
      <c r="GY1845" s="205"/>
      <c r="GZ1845" s="205"/>
      <c r="HA1845" s="205"/>
      <c r="HB1845" s="205"/>
      <c r="HC1845" s="205"/>
      <c r="HD1845" s="205"/>
      <c r="HE1845" s="205"/>
      <c r="HF1845" s="205"/>
      <c r="HG1845" s="205"/>
      <c r="HH1845" s="205"/>
      <c r="HI1845" s="205"/>
      <c r="HJ1845" s="205"/>
      <c r="HK1845" s="205"/>
      <c r="HL1845" s="205"/>
      <c r="HM1845" s="205"/>
      <c r="HN1845" s="205"/>
      <c r="HO1845" s="205"/>
      <c r="HP1845" s="205"/>
      <c r="HQ1845" s="205"/>
      <c r="HR1845" s="205"/>
      <c r="HS1845" s="205"/>
      <c r="HT1845" s="205"/>
      <c r="HU1845" s="205"/>
      <c r="HV1845" s="205"/>
      <c r="HW1845" s="205"/>
      <c r="HX1845" s="205"/>
      <c r="HY1845" s="205"/>
      <c r="HZ1845" s="205"/>
      <c r="IA1845" s="205"/>
      <c r="IB1845" s="205"/>
      <c r="IC1845" s="205"/>
      <c r="ID1845" s="205"/>
      <c r="IE1845" s="205"/>
      <c r="IF1845" s="205"/>
      <c r="IG1845" s="205"/>
      <c r="IH1845" s="205"/>
      <c r="II1845" s="205"/>
      <c r="IJ1845" s="205"/>
      <c r="IK1845" s="205"/>
      <c r="IL1845" s="205"/>
      <c r="IM1845" s="205"/>
      <c r="IN1845" s="205"/>
      <c r="IO1845" s="205"/>
      <c r="IP1845" s="205"/>
      <c r="IQ1845" s="205"/>
      <c r="IR1845" s="205"/>
      <c r="IS1845" s="205"/>
      <c r="IT1845" s="205"/>
      <c r="IU1845" s="205"/>
      <c r="IV1845" s="205"/>
      <c r="IW1845" s="205"/>
      <c r="IX1845" s="205"/>
      <c r="IY1845" s="205"/>
      <c r="IZ1845" s="205"/>
      <c r="JA1845" s="205"/>
      <c r="JB1845" s="205"/>
    </row>
    <row r="1846" spans="1:262" s="692" customFormat="1" x14ac:dyDescent="0.25">
      <c r="A1846" s="646"/>
      <c r="B1846" s="646">
        <v>1</v>
      </c>
      <c r="C1846" s="1138" t="s">
        <v>483</v>
      </c>
      <c r="D1846" s="1071"/>
      <c r="E1846" s="960"/>
      <c r="F1846" s="1589">
        <f t="shared" si="927"/>
        <v>19000</v>
      </c>
      <c r="G1846" s="961">
        <f t="shared" si="927"/>
        <v>1583.3333333333333</v>
      </c>
      <c r="H1846" s="961">
        <f t="shared" si="927"/>
        <v>419</v>
      </c>
      <c r="I1846" s="961">
        <f t="shared" si="927"/>
        <v>26.463157894736845</v>
      </c>
      <c r="J1846" s="1161"/>
      <c r="K1846" s="1161"/>
      <c r="L1846" s="1162"/>
      <c r="M1846" s="1162"/>
      <c r="N1846" s="1162"/>
      <c r="O1846" s="1162"/>
      <c r="P1846" s="1162"/>
      <c r="Q1846" s="1162"/>
      <c r="R1846" s="1964"/>
      <c r="S1846" s="1964"/>
      <c r="T1846" s="1964"/>
      <c r="U1846" s="3219"/>
      <c r="V1846" s="1964"/>
      <c r="W1846" s="1964"/>
      <c r="X1846" s="2018"/>
      <c r="Y1846" s="2018"/>
      <c r="Z1846" s="1964"/>
      <c r="AA1846" s="669"/>
      <c r="AB1846" s="205"/>
      <c r="AC1846" s="205"/>
      <c r="AD1846" s="205"/>
      <c r="AE1846" s="205"/>
      <c r="AF1846" s="205"/>
      <c r="AG1846" s="205"/>
      <c r="AH1846" s="205"/>
      <c r="AI1846" s="205"/>
      <c r="AJ1846" s="205"/>
      <c r="AK1846" s="205"/>
      <c r="AL1846" s="205"/>
      <c r="AM1846" s="205"/>
      <c r="AN1846" s="205"/>
      <c r="AO1846" s="205"/>
      <c r="AP1846" s="205"/>
      <c r="AQ1846" s="205"/>
      <c r="AR1846" s="205"/>
      <c r="AS1846" s="205"/>
      <c r="AT1846" s="205"/>
      <c r="AU1846" s="205"/>
      <c r="AV1846" s="205"/>
      <c r="AW1846" s="205"/>
      <c r="AX1846" s="205"/>
      <c r="AY1846" s="205"/>
      <c r="AZ1846" s="205"/>
      <c r="BA1846" s="205"/>
      <c r="BB1846" s="205"/>
      <c r="BC1846" s="205"/>
      <c r="BD1846" s="205"/>
      <c r="BE1846" s="205"/>
      <c r="BF1846" s="205"/>
      <c r="BG1846" s="205"/>
      <c r="BH1846" s="205"/>
      <c r="BI1846" s="205"/>
      <c r="BJ1846" s="205"/>
      <c r="BK1846" s="205"/>
      <c r="BL1846" s="205"/>
      <c r="BM1846" s="205"/>
      <c r="BN1846" s="205"/>
      <c r="BO1846" s="205"/>
      <c r="BP1846" s="205"/>
      <c r="BQ1846" s="205"/>
      <c r="BR1846" s="205"/>
      <c r="BS1846" s="205"/>
      <c r="BT1846" s="205"/>
      <c r="BU1846" s="205"/>
      <c r="BV1846" s="205"/>
      <c r="BW1846" s="205"/>
      <c r="BX1846" s="205"/>
      <c r="BY1846" s="205"/>
      <c r="BZ1846" s="205"/>
      <c r="CA1846" s="205"/>
      <c r="CB1846" s="205"/>
      <c r="CC1846" s="205"/>
      <c r="CD1846" s="205"/>
      <c r="CE1846" s="205"/>
      <c r="CF1846" s="205"/>
      <c r="CG1846" s="205"/>
      <c r="CH1846" s="205"/>
      <c r="CI1846" s="205"/>
      <c r="CJ1846" s="205"/>
      <c r="CK1846" s="205"/>
      <c r="CL1846" s="205"/>
      <c r="CM1846" s="205"/>
      <c r="CN1846" s="205"/>
      <c r="CO1846" s="205"/>
      <c r="CP1846" s="205"/>
      <c r="CQ1846" s="205"/>
      <c r="CR1846" s="205"/>
      <c r="CS1846" s="205"/>
      <c r="CT1846" s="205"/>
      <c r="CU1846" s="205"/>
      <c r="CV1846" s="205"/>
      <c r="CW1846" s="205"/>
      <c r="CX1846" s="205"/>
      <c r="CY1846" s="205"/>
      <c r="CZ1846" s="205"/>
      <c r="DA1846" s="205"/>
      <c r="DB1846" s="205"/>
      <c r="DC1846" s="205"/>
      <c r="DD1846" s="205"/>
      <c r="DE1846" s="205"/>
      <c r="DF1846" s="205"/>
      <c r="DG1846" s="205"/>
      <c r="DH1846" s="205"/>
      <c r="DI1846" s="205"/>
      <c r="DJ1846" s="205"/>
      <c r="DK1846" s="205"/>
      <c r="DL1846" s="205"/>
      <c r="DM1846" s="205"/>
      <c r="DN1846" s="205"/>
      <c r="DO1846" s="205"/>
      <c r="DP1846" s="205"/>
      <c r="DQ1846" s="205"/>
      <c r="DR1846" s="205"/>
      <c r="DS1846" s="205"/>
      <c r="DT1846" s="205"/>
      <c r="DU1846" s="205"/>
      <c r="DV1846" s="205"/>
      <c r="DW1846" s="205"/>
      <c r="DX1846" s="205"/>
      <c r="DY1846" s="205"/>
      <c r="DZ1846" s="205"/>
      <c r="EA1846" s="205"/>
      <c r="EB1846" s="205"/>
      <c r="EC1846" s="205"/>
      <c r="ED1846" s="205"/>
      <c r="EE1846" s="205"/>
      <c r="EF1846" s="205"/>
      <c r="EG1846" s="205"/>
      <c r="EH1846" s="205"/>
      <c r="EI1846" s="205"/>
      <c r="EJ1846" s="205"/>
      <c r="EK1846" s="205"/>
      <c r="EL1846" s="205"/>
      <c r="EM1846" s="205"/>
      <c r="EN1846" s="205"/>
      <c r="EO1846" s="205"/>
      <c r="EP1846" s="205"/>
      <c r="EQ1846" s="205"/>
      <c r="ER1846" s="205"/>
      <c r="ES1846" s="205"/>
      <c r="ET1846" s="205"/>
      <c r="EU1846" s="205"/>
      <c r="EV1846" s="205"/>
      <c r="EW1846" s="205"/>
      <c r="EX1846" s="205"/>
      <c r="EY1846" s="205"/>
      <c r="EZ1846" s="205"/>
      <c r="FA1846" s="205"/>
      <c r="FB1846" s="205"/>
      <c r="FC1846" s="205"/>
      <c r="FD1846" s="205"/>
      <c r="FE1846" s="205"/>
      <c r="FF1846" s="205"/>
      <c r="FG1846" s="205"/>
      <c r="FH1846" s="205"/>
      <c r="FI1846" s="205"/>
      <c r="FJ1846" s="205"/>
      <c r="FK1846" s="205"/>
      <c r="FL1846" s="205"/>
      <c r="FM1846" s="205"/>
      <c r="FN1846" s="205"/>
      <c r="FO1846" s="205"/>
      <c r="FP1846" s="205"/>
      <c r="FQ1846" s="205"/>
      <c r="FR1846" s="205"/>
      <c r="FS1846" s="205"/>
      <c r="FT1846" s="205"/>
      <c r="FU1846" s="205"/>
      <c r="FV1846" s="205"/>
      <c r="FW1846" s="205"/>
      <c r="FX1846" s="205"/>
      <c r="FY1846" s="205"/>
      <c r="FZ1846" s="205"/>
      <c r="GA1846" s="205"/>
      <c r="GB1846" s="205"/>
      <c r="GC1846" s="205"/>
      <c r="GD1846" s="205"/>
      <c r="GE1846" s="205"/>
      <c r="GF1846" s="205"/>
      <c r="GG1846" s="205"/>
      <c r="GH1846" s="205"/>
      <c r="GI1846" s="205"/>
      <c r="GJ1846" s="205"/>
      <c r="GK1846" s="205"/>
      <c r="GL1846" s="205"/>
      <c r="GM1846" s="205"/>
      <c r="GN1846" s="205"/>
      <c r="GO1846" s="205"/>
      <c r="GP1846" s="205"/>
      <c r="GQ1846" s="205"/>
      <c r="GR1846" s="205"/>
      <c r="GS1846" s="205"/>
      <c r="GT1846" s="205"/>
      <c r="GU1846" s="205"/>
      <c r="GV1846" s="205"/>
      <c r="GW1846" s="205"/>
      <c r="GX1846" s="205"/>
      <c r="GY1846" s="205"/>
      <c r="GZ1846" s="205"/>
      <c r="HA1846" s="205"/>
      <c r="HB1846" s="205"/>
      <c r="HC1846" s="205"/>
      <c r="HD1846" s="205"/>
      <c r="HE1846" s="205"/>
      <c r="HF1846" s="205"/>
      <c r="HG1846" s="205"/>
      <c r="HH1846" s="205"/>
      <c r="HI1846" s="205"/>
      <c r="HJ1846" s="205"/>
      <c r="HK1846" s="205"/>
      <c r="HL1846" s="205"/>
      <c r="HM1846" s="205"/>
      <c r="HN1846" s="205"/>
      <c r="HO1846" s="205"/>
      <c r="HP1846" s="205"/>
      <c r="HQ1846" s="205"/>
      <c r="HR1846" s="205"/>
      <c r="HS1846" s="205"/>
      <c r="HT1846" s="205"/>
      <c r="HU1846" s="205"/>
      <c r="HV1846" s="205"/>
      <c r="HW1846" s="205"/>
      <c r="HX1846" s="205"/>
      <c r="HY1846" s="205"/>
      <c r="HZ1846" s="205"/>
      <c r="IA1846" s="205"/>
      <c r="IB1846" s="205"/>
      <c r="IC1846" s="205"/>
      <c r="ID1846" s="205"/>
      <c r="IE1846" s="205"/>
      <c r="IF1846" s="205"/>
      <c r="IG1846" s="205"/>
      <c r="IH1846" s="205"/>
      <c r="II1846" s="205"/>
      <c r="IJ1846" s="205"/>
      <c r="IK1846" s="205"/>
      <c r="IL1846" s="205"/>
      <c r="IM1846" s="205"/>
      <c r="IN1846" s="205"/>
      <c r="IO1846" s="205"/>
      <c r="IP1846" s="205"/>
      <c r="IQ1846" s="205"/>
      <c r="IR1846" s="205"/>
      <c r="IS1846" s="205"/>
      <c r="IT1846" s="205"/>
      <c r="IU1846" s="205"/>
      <c r="IV1846" s="205"/>
      <c r="IW1846" s="205"/>
      <c r="IX1846" s="205"/>
      <c r="IY1846" s="205"/>
      <c r="IZ1846" s="205"/>
      <c r="JA1846" s="205"/>
      <c r="JB1846" s="205"/>
    </row>
    <row r="1847" spans="1:262" s="692" customFormat="1" ht="30" x14ac:dyDescent="0.25">
      <c r="A1847" s="646"/>
      <c r="B1847" s="646">
        <v>1</v>
      </c>
      <c r="C1847" s="1138" t="s">
        <v>484</v>
      </c>
      <c r="D1847" s="1071"/>
      <c r="E1847" s="960"/>
      <c r="F1847" s="1589">
        <f t="shared" si="927"/>
        <v>8400</v>
      </c>
      <c r="G1847" s="961">
        <f t="shared" si="927"/>
        <v>700</v>
      </c>
      <c r="H1847" s="961">
        <f t="shared" si="927"/>
        <v>782.97</v>
      </c>
      <c r="I1847" s="961">
        <f t="shared" si="927"/>
        <v>111.85285714285715</v>
      </c>
      <c r="J1847" s="1161"/>
      <c r="K1847" s="1161"/>
      <c r="L1847" s="1162"/>
      <c r="M1847" s="1162"/>
      <c r="N1847" s="1162"/>
      <c r="O1847" s="1162"/>
      <c r="P1847" s="1162"/>
      <c r="Q1847" s="1162"/>
      <c r="R1847" s="1964"/>
      <c r="S1847" s="1964"/>
      <c r="T1847" s="1964"/>
      <c r="U1847" s="3219"/>
      <c r="V1847" s="1964"/>
      <c r="W1847" s="1964"/>
      <c r="X1847" s="2018"/>
      <c r="Y1847" s="2018"/>
      <c r="Z1847" s="1964"/>
      <c r="AA1847" s="669"/>
      <c r="AB1847" s="205"/>
      <c r="AC1847" s="205"/>
      <c r="AD1847" s="205"/>
      <c r="AE1847" s="205"/>
      <c r="AF1847" s="205"/>
      <c r="AG1847" s="205"/>
      <c r="AH1847" s="205"/>
      <c r="AI1847" s="205"/>
      <c r="AJ1847" s="205"/>
      <c r="AK1847" s="205"/>
      <c r="AL1847" s="205"/>
      <c r="AM1847" s="205"/>
      <c r="AN1847" s="205"/>
      <c r="AO1847" s="205"/>
      <c r="AP1847" s="205"/>
      <c r="AQ1847" s="205"/>
      <c r="AR1847" s="205"/>
      <c r="AS1847" s="205"/>
      <c r="AT1847" s="205"/>
      <c r="AU1847" s="205"/>
      <c r="AV1847" s="205"/>
      <c r="AW1847" s="205"/>
      <c r="AX1847" s="205"/>
      <c r="AY1847" s="205"/>
      <c r="AZ1847" s="205"/>
      <c r="BA1847" s="205"/>
      <c r="BB1847" s="205"/>
      <c r="BC1847" s="205"/>
      <c r="BD1847" s="205"/>
      <c r="BE1847" s="205"/>
      <c r="BF1847" s="205"/>
      <c r="BG1847" s="205"/>
      <c r="BH1847" s="205"/>
      <c r="BI1847" s="205"/>
      <c r="BJ1847" s="205"/>
      <c r="BK1847" s="205"/>
      <c r="BL1847" s="205"/>
      <c r="BM1847" s="205"/>
      <c r="BN1847" s="205"/>
      <c r="BO1847" s="205"/>
      <c r="BP1847" s="205"/>
      <c r="BQ1847" s="205"/>
      <c r="BR1847" s="205"/>
      <c r="BS1847" s="205"/>
      <c r="BT1847" s="205"/>
      <c r="BU1847" s="205"/>
      <c r="BV1847" s="205"/>
      <c r="BW1847" s="205"/>
      <c r="BX1847" s="205"/>
      <c r="BY1847" s="205"/>
      <c r="BZ1847" s="205"/>
      <c r="CA1847" s="205"/>
      <c r="CB1847" s="205"/>
      <c r="CC1847" s="205"/>
      <c r="CD1847" s="205"/>
      <c r="CE1847" s="205"/>
      <c r="CF1847" s="205"/>
      <c r="CG1847" s="205"/>
      <c r="CH1847" s="205"/>
      <c r="CI1847" s="205"/>
      <c r="CJ1847" s="205"/>
      <c r="CK1847" s="205"/>
      <c r="CL1847" s="205"/>
      <c r="CM1847" s="205"/>
      <c r="CN1847" s="205"/>
      <c r="CO1847" s="205"/>
      <c r="CP1847" s="205"/>
      <c r="CQ1847" s="205"/>
      <c r="CR1847" s="205"/>
      <c r="CS1847" s="205"/>
      <c r="CT1847" s="205"/>
      <c r="CU1847" s="205"/>
      <c r="CV1847" s="205"/>
      <c r="CW1847" s="205"/>
      <c r="CX1847" s="205"/>
      <c r="CY1847" s="205"/>
      <c r="CZ1847" s="205"/>
      <c r="DA1847" s="205"/>
      <c r="DB1847" s="205"/>
      <c r="DC1847" s="205"/>
      <c r="DD1847" s="205"/>
      <c r="DE1847" s="205"/>
      <c r="DF1847" s="205"/>
      <c r="DG1847" s="205"/>
      <c r="DH1847" s="205"/>
      <c r="DI1847" s="205"/>
      <c r="DJ1847" s="205"/>
      <c r="DK1847" s="205"/>
      <c r="DL1847" s="205"/>
      <c r="DM1847" s="205"/>
      <c r="DN1847" s="205"/>
      <c r="DO1847" s="205"/>
      <c r="DP1847" s="205"/>
      <c r="DQ1847" s="205"/>
      <c r="DR1847" s="205"/>
      <c r="DS1847" s="205"/>
      <c r="DT1847" s="205"/>
      <c r="DU1847" s="205"/>
      <c r="DV1847" s="205"/>
      <c r="DW1847" s="205"/>
      <c r="DX1847" s="205"/>
      <c r="DY1847" s="205"/>
      <c r="DZ1847" s="205"/>
      <c r="EA1847" s="205"/>
      <c r="EB1847" s="205"/>
      <c r="EC1847" s="205"/>
      <c r="ED1847" s="205"/>
      <c r="EE1847" s="205"/>
      <c r="EF1847" s="205"/>
      <c r="EG1847" s="205"/>
      <c r="EH1847" s="205"/>
      <c r="EI1847" s="205"/>
      <c r="EJ1847" s="205"/>
      <c r="EK1847" s="205"/>
      <c r="EL1847" s="205"/>
      <c r="EM1847" s="205"/>
      <c r="EN1847" s="205"/>
      <c r="EO1847" s="205"/>
      <c r="EP1847" s="205"/>
      <c r="EQ1847" s="205"/>
      <c r="ER1847" s="205"/>
      <c r="ES1847" s="205"/>
      <c r="ET1847" s="205"/>
      <c r="EU1847" s="205"/>
      <c r="EV1847" s="205"/>
      <c r="EW1847" s="205"/>
      <c r="EX1847" s="205"/>
      <c r="EY1847" s="205"/>
      <c r="EZ1847" s="205"/>
      <c r="FA1847" s="205"/>
      <c r="FB1847" s="205"/>
      <c r="FC1847" s="205"/>
      <c r="FD1847" s="205"/>
      <c r="FE1847" s="205"/>
      <c r="FF1847" s="205"/>
      <c r="FG1847" s="205"/>
      <c r="FH1847" s="205"/>
      <c r="FI1847" s="205"/>
      <c r="FJ1847" s="205"/>
      <c r="FK1847" s="205"/>
      <c r="FL1847" s="205"/>
      <c r="FM1847" s="205"/>
      <c r="FN1847" s="205"/>
      <c r="FO1847" s="205"/>
      <c r="FP1847" s="205"/>
      <c r="FQ1847" s="205"/>
      <c r="FR1847" s="205"/>
      <c r="FS1847" s="205"/>
      <c r="FT1847" s="205"/>
      <c r="FU1847" s="205"/>
      <c r="FV1847" s="205"/>
      <c r="FW1847" s="205"/>
      <c r="FX1847" s="205"/>
      <c r="FY1847" s="205"/>
      <c r="FZ1847" s="205"/>
      <c r="GA1847" s="205"/>
      <c r="GB1847" s="205"/>
      <c r="GC1847" s="205"/>
      <c r="GD1847" s="205"/>
      <c r="GE1847" s="205"/>
      <c r="GF1847" s="205"/>
      <c r="GG1847" s="205"/>
      <c r="GH1847" s="205"/>
      <c r="GI1847" s="205"/>
      <c r="GJ1847" s="205"/>
      <c r="GK1847" s="205"/>
      <c r="GL1847" s="205"/>
      <c r="GM1847" s="205"/>
      <c r="GN1847" s="205"/>
      <c r="GO1847" s="205"/>
      <c r="GP1847" s="205"/>
      <c r="GQ1847" s="205"/>
      <c r="GR1847" s="205"/>
      <c r="GS1847" s="205"/>
      <c r="GT1847" s="205"/>
      <c r="GU1847" s="205"/>
      <c r="GV1847" s="205"/>
      <c r="GW1847" s="205"/>
      <c r="GX1847" s="205"/>
      <c r="GY1847" s="205"/>
      <c r="GZ1847" s="205"/>
      <c r="HA1847" s="205"/>
      <c r="HB1847" s="205"/>
      <c r="HC1847" s="205"/>
      <c r="HD1847" s="205"/>
      <c r="HE1847" s="205"/>
      <c r="HF1847" s="205"/>
      <c r="HG1847" s="205"/>
      <c r="HH1847" s="205"/>
      <c r="HI1847" s="205"/>
      <c r="HJ1847" s="205"/>
      <c r="HK1847" s="205"/>
      <c r="HL1847" s="205"/>
      <c r="HM1847" s="205"/>
      <c r="HN1847" s="205"/>
      <c r="HO1847" s="205"/>
      <c r="HP1847" s="205"/>
      <c r="HQ1847" s="205"/>
      <c r="HR1847" s="205"/>
      <c r="HS1847" s="205"/>
      <c r="HT1847" s="205"/>
      <c r="HU1847" s="205"/>
      <c r="HV1847" s="205"/>
      <c r="HW1847" s="205"/>
      <c r="HX1847" s="205"/>
      <c r="HY1847" s="205"/>
      <c r="HZ1847" s="205"/>
      <c r="IA1847" s="205"/>
      <c r="IB1847" s="205"/>
      <c r="IC1847" s="205"/>
      <c r="ID1847" s="205"/>
      <c r="IE1847" s="205"/>
      <c r="IF1847" s="205"/>
      <c r="IG1847" s="205"/>
      <c r="IH1847" s="205"/>
      <c r="II1847" s="205"/>
      <c r="IJ1847" s="205"/>
      <c r="IK1847" s="205"/>
      <c r="IL1847" s="205"/>
      <c r="IM1847" s="205"/>
      <c r="IN1847" s="205"/>
      <c r="IO1847" s="205"/>
      <c r="IP1847" s="205"/>
      <c r="IQ1847" s="205"/>
      <c r="IR1847" s="205"/>
      <c r="IS1847" s="205"/>
      <c r="IT1847" s="205"/>
      <c r="IU1847" s="205"/>
      <c r="IV1847" s="205"/>
      <c r="IW1847" s="205"/>
      <c r="IX1847" s="205"/>
      <c r="IY1847" s="205"/>
      <c r="IZ1847" s="205"/>
      <c r="JA1847" s="205"/>
      <c r="JB1847" s="205"/>
    </row>
    <row r="1848" spans="1:262" s="692" customFormat="1" ht="60" x14ac:dyDescent="0.25">
      <c r="A1848" s="646"/>
      <c r="B1848" s="646">
        <v>1</v>
      </c>
      <c r="C1848" s="1138" t="s">
        <v>485</v>
      </c>
      <c r="D1848" s="1071"/>
      <c r="E1848" s="960"/>
      <c r="F1848" s="1589">
        <f t="shared" si="927"/>
        <v>300</v>
      </c>
      <c r="G1848" s="961">
        <f t="shared" si="927"/>
        <v>25</v>
      </c>
      <c r="H1848" s="961">
        <f t="shared" si="927"/>
        <v>29</v>
      </c>
      <c r="I1848" s="961">
        <f t="shared" si="927"/>
        <v>115.99999999999999</v>
      </c>
      <c r="J1848" s="1161"/>
      <c r="K1848" s="1161"/>
      <c r="L1848" s="1162"/>
      <c r="M1848" s="1162"/>
      <c r="N1848" s="1162"/>
      <c r="O1848" s="1162"/>
      <c r="P1848" s="1162"/>
      <c r="Q1848" s="1162"/>
      <c r="R1848" s="1964"/>
      <c r="S1848" s="1964"/>
      <c r="T1848" s="1964"/>
      <c r="U1848" s="3219"/>
      <c r="V1848" s="1964"/>
      <c r="W1848" s="1964"/>
      <c r="X1848" s="2018"/>
      <c r="Y1848" s="2018"/>
      <c r="Z1848" s="1964"/>
      <c r="AA1848" s="669"/>
      <c r="AB1848" s="205"/>
      <c r="AC1848" s="205"/>
      <c r="AD1848" s="205"/>
      <c r="AE1848" s="205"/>
      <c r="AF1848" s="205"/>
      <c r="AG1848" s="205"/>
      <c r="AH1848" s="205"/>
      <c r="AI1848" s="205"/>
      <c r="AJ1848" s="205"/>
      <c r="AK1848" s="205"/>
      <c r="AL1848" s="205"/>
      <c r="AM1848" s="205"/>
      <c r="AN1848" s="205"/>
      <c r="AO1848" s="205"/>
      <c r="AP1848" s="205"/>
      <c r="AQ1848" s="205"/>
      <c r="AR1848" s="205"/>
      <c r="AS1848" s="205"/>
      <c r="AT1848" s="205"/>
      <c r="AU1848" s="205"/>
      <c r="AV1848" s="205"/>
      <c r="AW1848" s="205"/>
      <c r="AX1848" s="205"/>
      <c r="AY1848" s="205"/>
      <c r="AZ1848" s="205"/>
      <c r="BA1848" s="205"/>
      <c r="BB1848" s="205"/>
      <c r="BC1848" s="205"/>
      <c r="BD1848" s="205"/>
      <c r="BE1848" s="205"/>
      <c r="BF1848" s="205"/>
      <c r="BG1848" s="205"/>
      <c r="BH1848" s="205"/>
      <c r="BI1848" s="205"/>
      <c r="BJ1848" s="205"/>
      <c r="BK1848" s="205"/>
      <c r="BL1848" s="205"/>
      <c r="BM1848" s="205"/>
      <c r="BN1848" s="205"/>
      <c r="BO1848" s="205"/>
      <c r="BP1848" s="205"/>
      <c r="BQ1848" s="205"/>
      <c r="BR1848" s="205"/>
      <c r="BS1848" s="205"/>
      <c r="BT1848" s="205"/>
      <c r="BU1848" s="205"/>
      <c r="BV1848" s="205"/>
      <c r="BW1848" s="205"/>
      <c r="BX1848" s="205"/>
      <c r="BY1848" s="205"/>
      <c r="BZ1848" s="205"/>
      <c r="CA1848" s="205"/>
      <c r="CB1848" s="205"/>
      <c r="CC1848" s="205"/>
      <c r="CD1848" s="205"/>
      <c r="CE1848" s="205"/>
      <c r="CF1848" s="205"/>
      <c r="CG1848" s="205"/>
      <c r="CH1848" s="205"/>
      <c r="CI1848" s="205"/>
      <c r="CJ1848" s="205"/>
      <c r="CK1848" s="205"/>
      <c r="CL1848" s="205"/>
      <c r="CM1848" s="205"/>
      <c r="CN1848" s="205"/>
      <c r="CO1848" s="205"/>
      <c r="CP1848" s="205"/>
      <c r="CQ1848" s="205"/>
      <c r="CR1848" s="205"/>
      <c r="CS1848" s="205"/>
      <c r="CT1848" s="205"/>
      <c r="CU1848" s="205"/>
      <c r="CV1848" s="205"/>
      <c r="CW1848" s="205"/>
      <c r="CX1848" s="205"/>
      <c r="CY1848" s="205"/>
      <c r="CZ1848" s="205"/>
      <c r="DA1848" s="205"/>
      <c r="DB1848" s="205"/>
      <c r="DC1848" s="205"/>
      <c r="DD1848" s="205"/>
      <c r="DE1848" s="205"/>
      <c r="DF1848" s="205"/>
      <c r="DG1848" s="205"/>
      <c r="DH1848" s="205"/>
      <c r="DI1848" s="205"/>
      <c r="DJ1848" s="205"/>
      <c r="DK1848" s="205"/>
      <c r="DL1848" s="205"/>
      <c r="DM1848" s="205"/>
      <c r="DN1848" s="205"/>
      <c r="DO1848" s="205"/>
      <c r="DP1848" s="205"/>
      <c r="DQ1848" s="205"/>
      <c r="DR1848" s="205"/>
      <c r="DS1848" s="205"/>
      <c r="DT1848" s="205"/>
      <c r="DU1848" s="205"/>
      <c r="DV1848" s="205"/>
      <c r="DW1848" s="205"/>
      <c r="DX1848" s="205"/>
      <c r="DY1848" s="205"/>
      <c r="DZ1848" s="205"/>
      <c r="EA1848" s="205"/>
      <c r="EB1848" s="205"/>
      <c r="EC1848" s="205"/>
      <c r="ED1848" s="205"/>
      <c r="EE1848" s="205"/>
      <c r="EF1848" s="205"/>
      <c r="EG1848" s="205"/>
      <c r="EH1848" s="205"/>
      <c r="EI1848" s="205"/>
      <c r="EJ1848" s="205"/>
      <c r="EK1848" s="205"/>
      <c r="EL1848" s="205"/>
      <c r="EM1848" s="205"/>
      <c r="EN1848" s="205"/>
      <c r="EO1848" s="205"/>
      <c r="EP1848" s="205"/>
      <c r="EQ1848" s="205"/>
      <c r="ER1848" s="205"/>
      <c r="ES1848" s="205"/>
      <c r="ET1848" s="205"/>
      <c r="EU1848" s="205"/>
      <c r="EV1848" s="205"/>
      <c r="EW1848" s="205"/>
      <c r="EX1848" s="205"/>
      <c r="EY1848" s="205"/>
      <c r="EZ1848" s="205"/>
      <c r="FA1848" s="205"/>
      <c r="FB1848" s="205"/>
      <c r="FC1848" s="205"/>
      <c r="FD1848" s="205"/>
      <c r="FE1848" s="205"/>
      <c r="FF1848" s="205"/>
      <c r="FG1848" s="205"/>
      <c r="FH1848" s="205"/>
      <c r="FI1848" s="205"/>
      <c r="FJ1848" s="205"/>
      <c r="FK1848" s="205"/>
      <c r="FL1848" s="205"/>
      <c r="FM1848" s="205"/>
      <c r="FN1848" s="205"/>
      <c r="FO1848" s="205"/>
      <c r="FP1848" s="205"/>
      <c r="FQ1848" s="205"/>
      <c r="FR1848" s="205"/>
      <c r="FS1848" s="205"/>
      <c r="FT1848" s="205"/>
      <c r="FU1848" s="205"/>
      <c r="FV1848" s="205"/>
      <c r="FW1848" s="205"/>
      <c r="FX1848" s="205"/>
      <c r="FY1848" s="205"/>
      <c r="FZ1848" s="205"/>
      <c r="GA1848" s="205"/>
      <c r="GB1848" s="205"/>
      <c r="GC1848" s="205"/>
      <c r="GD1848" s="205"/>
      <c r="GE1848" s="205"/>
      <c r="GF1848" s="205"/>
      <c r="GG1848" s="205"/>
      <c r="GH1848" s="205"/>
      <c r="GI1848" s="205"/>
      <c r="GJ1848" s="205"/>
      <c r="GK1848" s="205"/>
      <c r="GL1848" s="205"/>
      <c r="GM1848" s="205"/>
      <c r="GN1848" s="205"/>
      <c r="GO1848" s="205"/>
      <c r="GP1848" s="205"/>
      <c r="GQ1848" s="205"/>
      <c r="GR1848" s="205"/>
      <c r="GS1848" s="205"/>
      <c r="GT1848" s="205"/>
      <c r="GU1848" s="205"/>
      <c r="GV1848" s="205"/>
      <c r="GW1848" s="205"/>
      <c r="GX1848" s="205"/>
      <c r="GY1848" s="205"/>
      <c r="GZ1848" s="205"/>
      <c r="HA1848" s="205"/>
      <c r="HB1848" s="205"/>
      <c r="HC1848" s="205"/>
      <c r="HD1848" s="205"/>
      <c r="HE1848" s="205"/>
      <c r="HF1848" s="205"/>
      <c r="HG1848" s="205"/>
      <c r="HH1848" s="205"/>
      <c r="HI1848" s="205"/>
      <c r="HJ1848" s="205"/>
      <c r="HK1848" s="205"/>
      <c r="HL1848" s="205"/>
      <c r="HM1848" s="205"/>
      <c r="HN1848" s="205"/>
      <c r="HO1848" s="205"/>
      <c r="HP1848" s="205"/>
      <c r="HQ1848" s="205"/>
      <c r="HR1848" s="205"/>
      <c r="HS1848" s="205"/>
      <c r="HT1848" s="205"/>
      <c r="HU1848" s="205"/>
      <c r="HV1848" s="205"/>
      <c r="HW1848" s="205"/>
      <c r="HX1848" s="205"/>
      <c r="HY1848" s="205"/>
      <c r="HZ1848" s="205"/>
      <c r="IA1848" s="205"/>
      <c r="IB1848" s="205"/>
      <c r="IC1848" s="205"/>
      <c r="ID1848" s="205"/>
      <c r="IE1848" s="205"/>
      <c r="IF1848" s="205"/>
      <c r="IG1848" s="205"/>
      <c r="IH1848" s="205"/>
      <c r="II1848" s="205"/>
      <c r="IJ1848" s="205"/>
      <c r="IK1848" s="205"/>
      <c r="IL1848" s="205"/>
      <c r="IM1848" s="205"/>
      <c r="IN1848" s="205"/>
      <c r="IO1848" s="205"/>
      <c r="IP1848" s="205"/>
      <c r="IQ1848" s="205"/>
      <c r="IR1848" s="205"/>
      <c r="IS1848" s="205"/>
      <c r="IT1848" s="205"/>
      <c r="IU1848" s="205"/>
      <c r="IV1848" s="205"/>
      <c r="IW1848" s="205"/>
      <c r="IX1848" s="205"/>
      <c r="IY1848" s="205"/>
      <c r="IZ1848" s="205"/>
      <c r="JA1848" s="205"/>
      <c r="JB1848" s="205"/>
    </row>
    <row r="1849" spans="1:262" s="692" customFormat="1" ht="45" x14ac:dyDescent="0.25">
      <c r="A1849" s="646"/>
      <c r="B1849" s="646">
        <v>1</v>
      </c>
      <c r="C1849" s="1138" t="s">
        <v>500</v>
      </c>
      <c r="D1849" s="1071"/>
      <c r="E1849" s="960"/>
      <c r="F1849" s="1589">
        <f t="shared" si="927"/>
        <v>10300</v>
      </c>
      <c r="G1849" s="961">
        <f t="shared" si="927"/>
        <v>858.33333333333337</v>
      </c>
      <c r="H1849" s="961">
        <f t="shared" si="927"/>
        <v>497</v>
      </c>
      <c r="I1849" s="961">
        <f t="shared" si="927"/>
        <v>57.902912621359228</v>
      </c>
      <c r="J1849" s="1161"/>
      <c r="K1849" s="1161"/>
      <c r="L1849" s="1162"/>
      <c r="M1849" s="1162"/>
      <c r="N1849" s="1162"/>
      <c r="O1849" s="1162"/>
      <c r="P1849" s="1162"/>
      <c r="Q1849" s="1162"/>
      <c r="R1849" s="1964"/>
      <c r="S1849" s="1964"/>
      <c r="T1849" s="1964"/>
      <c r="U1849" s="3219"/>
      <c r="V1849" s="1964"/>
      <c r="W1849" s="1964"/>
      <c r="X1849" s="2018"/>
      <c r="Y1849" s="2018"/>
      <c r="Z1849" s="1964"/>
      <c r="AA1849" s="669"/>
      <c r="AB1849" s="205"/>
      <c r="AC1849" s="205"/>
      <c r="AD1849" s="205"/>
      <c r="AE1849" s="205"/>
      <c r="AF1849" s="205"/>
      <c r="AG1849" s="205"/>
      <c r="AH1849" s="205"/>
      <c r="AI1849" s="205"/>
      <c r="AJ1849" s="205"/>
      <c r="AK1849" s="205"/>
      <c r="AL1849" s="205"/>
      <c r="AM1849" s="205"/>
      <c r="AN1849" s="205"/>
      <c r="AO1849" s="205"/>
      <c r="AP1849" s="205"/>
      <c r="AQ1849" s="205"/>
      <c r="AR1849" s="205"/>
      <c r="AS1849" s="205"/>
      <c r="AT1849" s="205"/>
      <c r="AU1849" s="205"/>
      <c r="AV1849" s="205"/>
      <c r="AW1849" s="205"/>
      <c r="AX1849" s="205"/>
      <c r="AY1849" s="205"/>
      <c r="AZ1849" s="205"/>
      <c r="BA1849" s="205"/>
      <c r="BB1849" s="205"/>
      <c r="BC1849" s="205"/>
      <c r="BD1849" s="205"/>
      <c r="BE1849" s="205"/>
      <c r="BF1849" s="205"/>
      <c r="BG1849" s="205"/>
      <c r="BH1849" s="205"/>
      <c r="BI1849" s="205"/>
      <c r="BJ1849" s="205"/>
      <c r="BK1849" s="205"/>
      <c r="BL1849" s="205"/>
      <c r="BM1849" s="205"/>
      <c r="BN1849" s="205"/>
      <c r="BO1849" s="205"/>
      <c r="BP1849" s="205"/>
      <c r="BQ1849" s="205"/>
      <c r="BR1849" s="205"/>
      <c r="BS1849" s="205"/>
      <c r="BT1849" s="205"/>
      <c r="BU1849" s="205"/>
      <c r="BV1849" s="205"/>
      <c r="BW1849" s="205"/>
      <c r="BX1849" s="205"/>
      <c r="BY1849" s="205"/>
      <c r="BZ1849" s="205"/>
      <c r="CA1849" s="205"/>
      <c r="CB1849" s="205"/>
      <c r="CC1849" s="205"/>
      <c r="CD1849" s="205"/>
      <c r="CE1849" s="205"/>
      <c r="CF1849" s="205"/>
      <c r="CG1849" s="205"/>
      <c r="CH1849" s="205"/>
      <c r="CI1849" s="205"/>
      <c r="CJ1849" s="205"/>
      <c r="CK1849" s="205"/>
      <c r="CL1849" s="205"/>
      <c r="CM1849" s="205"/>
      <c r="CN1849" s="205"/>
      <c r="CO1849" s="205"/>
      <c r="CP1849" s="205"/>
      <c r="CQ1849" s="205"/>
      <c r="CR1849" s="205"/>
      <c r="CS1849" s="205"/>
      <c r="CT1849" s="205"/>
      <c r="CU1849" s="205"/>
      <c r="CV1849" s="205"/>
      <c r="CW1849" s="205"/>
      <c r="CX1849" s="205"/>
      <c r="CY1849" s="205"/>
      <c r="CZ1849" s="205"/>
      <c r="DA1849" s="205"/>
      <c r="DB1849" s="205"/>
      <c r="DC1849" s="205"/>
      <c r="DD1849" s="205"/>
      <c r="DE1849" s="205"/>
      <c r="DF1849" s="205"/>
      <c r="DG1849" s="205"/>
      <c r="DH1849" s="205"/>
      <c r="DI1849" s="205"/>
      <c r="DJ1849" s="205"/>
      <c r="DK1849" s="205"/>
      <c r="DL1849" s="205"/>
      <c r="DM1849" s="205"/>
      <c r="DN1849" s="205"/>
      <c r="DO1849" s="205"/>
      <c r="DP1849" s="205"/>
      <c r="DQ1849" s="205"/>
      <c r="DR1849" s="205"/>
      <c r="DS1849" s="205"/>
      <c r="DT1849" s="205"/>
      <c r="DU1849" s="205"/>
      <c r="DV1849" s="205"/>
      <c r="DW1849" s="205"/>
      <c r="DX1849" s="205"/>
      <c r="DY1849" s="205"/>
      <c r="DZ1849" s="205"/>
      <c r="EA1849" s="205"/>
      <c r="EB1849" s="205"/>
      <c r="EC1849" s="205"/>
      <c r="ED1849" s="205"/>
      <c r="EE1849" s="205"/>
      <c r="EF1849" s="205"/>
      <c r="EG1849" s="205"/>
      <c r="EH1849" s="205"/>
      <c r="EI1849" s="205"/>
      <c r="EJ1849" s="205"/>
      <c r="EK1849" s="205"/>
      <c r="EL1849" s="205"/>
      <c r="EM1849" s="205"/>
      <c r="EN1849" s="205"/>
      <c r="EO1849" s="205"/>
      <c r="EP1849" s="205"/>
      <c r="EQ1849" s="205"/>
      <c r="ER1849" s="205"/>
      <c r="ES1849" s="205"/>
      <c r="ET1849" s="205"/>
      <c r="EU1849" s="205"/>
      <c r="EV1849" s="205"/>
      <c r="EW1849" s="205"/>
      <c r="EX1849" s="205"/>
      <c r="EY1849" s="205"/>
      <c r="EZ1849" s="205"/>
      <c r="FA1849" s="205"/>
      <c r="FB1849" s="205"/>
      <c r="FC1849" s="205"/>
      <c r="FD1849" s="205"/>
      <c r="FE1849" s="205"/>
      <c r="FF1849" s="205"/>
      <c r="FG1849" s="205"/>
      <c r="FH1849" s="205"/>
      <c r="FI1849" s="205"/>
      <c r="FJ1849" s="205"/>
      <c r="FK1849" s="205"/>
      <c r="FL1849" s="205"/>
      <c r="FM1849" s="205"/>
      <c r="FN1849" s="205"/>
      <c r="FO1849" s="205"/>
      <c r="FP1849" s="205"/>
      <c r="FQ1849" s="205"/>
      <c r="FR1849" s="205"/>
      <c r="FS1849" s="205"/>
      <c r="FT1849" s="205"/>
      <c r="FU1849" s="205"/>
      <c r="FV1849" s="205"/>
      <c r="FW1849" s="205"/>
      <c r="FX1849" s="205"/>
      <c r="FY1849" s="205"/>
      <c r="FZ1849" s="205"/>
      <c r="GA1849" s="205"/>
      <c r="GB1849" s="205"/>
      <c r="GC1849" s="205"/>
      <c r="GD1849" s="205"/>
      <c r="GE1849" s="205"/>
      <c r="GF1849" s="205"/>
      <c r="GG1849" s="205"/>
      <c r="GH1849" s="205"/>
      <c r="GI1849" s="205"/>
      <c r="GJ1849" s="205"/>
      <c r="GK1849" s="205"/>
      <c r="GL1849" s="205"/>
      <c r="GM1849" s="205"/>
      <c r="GN1849" s="205"/>
      <c r="GO1849" s="205"/>
      <c r="GP1849" s="205"/>
      <c r="GQ1849" s="205"/>
      <c r="GR1849" s="205"/>
      <c r="GS1849" s="205"/>
      <c r="GT1849" s="205"/>
      <c r="GU1849" s="205"/>
      <c r="GV1849" s="205"/>
      <c r="GW1849" s="205"/>
      <c r="GX1849" s="205"/>
      <c r="GY1849" s="205"/>
      <c r="GZ1849" s="205"/>
      <c r="HA1849" s="205"/>
      <c r="HB1849" s="205"/>
      <c r="HC1849" s="205"/>
      <c r="HD1849" s="205"/>
      <c r="HE1849" s="205"/>
      <c r="HF1849" s="205"/>
      <c r="HG1849" s="205"/>
      <c r="HH1849" s="205"/>
      <c r="HI1849" s="205"/>
      <c r="HJ1849" s="205"/>
      <c r="HK1849" s="205"/>
      <c r="HL1849" s="205"/>
      <c r="HM1849" s="205"/>
      <c r="HN1849" s="205"/>
      <c r="HO1849" s="205"/>
      <c r="HP1849" s="205"/>
      <c r="HQ1849" s="205"/>
      <c r="HR1849" s="205"/>
      <c r="HS1849" s="205"/>
      <c r="HT1849" s="205"/>
      <c r="HU1849" s="205"/>
      <c r="HV1849" s="205"/>
      <c r="HW1849" s="205"/>
      <c r="HX1849" s="205"/>
      <c r="HY1849" s="205"/>
      <c r="HZ1849" s="205"/>
      <c r="IA1849" s="205"/>
      <c r="IB1849" s="205"/>
      <c r="IC1849" s="205"/>
      <c r="ID1849" s="205"/>
      <c r="IE1849" s="205"/>
      <c r="IF1849" s="205"/>
      <c r="IG1849" s="205"/>
      <c r="IH1849" s="205"/>
      <c r="II1849" s="205"/>
      <c r="IJ1849" s="205"/>
      <c r="IK1849" s="205"/>
      <c r="IL1849" s="205"/>
      <c r="IM1849" s="205"/>
      <c r="IN1849" s="205"/>
      <c r="IO1849" s="205"/>
      <c r="IP1849" s="205"/>
      <c r="IQ1849" s="205"/>
      <c r="IR1849" s="205"/>
      <c r="IS1849" s="205"/>
      <c r="IT1849" s="205"/>
      <c r="IU1849" s="205"/>
      <c r="IV1849" s="205"/>
      <c r="IW1849" s="205"/>
      <c r="IX1849" s="205"/>
      <c r="IY1849" s="205"/>
      <c r="IZ1849" s="205"/>
      <c r="JA1849" s="205"/>
      <c r="JB1849" s="205"/>
    </row>
    <row r="1850" spans="1:262" s="692" customFormat="1" ht="30" x14ac:dyDescent="0.25">
      <c r="A1850" s="646"/>
      <c r="B1850" s="646">
        <v>1</v>
      </c>
      <c r="C1850" s="1138" t="s">
        <v>607</v>
      </c>
      <c r="D1850" s="1071"/>
      <c r="E1850" s="960"/>
      <c r="F1850" s="1589">
        <f t="shared" ref="F1850:F1866" si="928">F1756</f>
        <v>2670</v>
      </c>
      <c r="G1850" s="961">
        <f t="shared" ref="G1850:H1850" si="929">G1756</f>
        <v>222.5</v>
      </c>
      <c r="H1850" s="961">
        <f t="shared" si="929"/>
        <v>0</v>
      </c>
      <c r="I1850" s="961">
        <f t="shared" ref="I1850:I1862" si="930">I1756</f>
        <v>0</v>
      </c>
      <c r="J1850" s="1161"/>
      <c r="K1850" s="1161"/>
      <c r="L1850" s="1162"/>
      <c r="M1850" s="1162"/>
      <c r="N1850" s="1162"/>
      <c r="O1850" s="1162"/>
      <c r="P1850" s="1162"/>
      <c r="Q1850" s="1162"/>
      <c r="R1850" s="1964"/>
      <c r="S1850" s="1964"/>
      <c r="T1850" s="1964"/>
      <c r="U1850" s="3219"/>
      <c r="V1850" s="1964"/>
      <c r="W1850" s="1964"/>
      <c r="X1850" s="2018"/>
      <c r="Y1850" s="2018"/>
      <c r="Z1850" s="1964"/>
      <c r="AA1850" s="669"/>
      <c r="AB1850" s="205"/>
      <c r="AC1850" s="205"/>
      <c r="AD1850" s="205"/>
      <c r="AE1850" s="205"/>
      <c r="AF1850" s="205"/>
      <c r="AG1850" s="205"/>
      <c r="AH1850" s="205"/>
      <c r="AI1850" s="205"/>
      <c r="AJ1850" s="205"/>
      <c r="AK1850" s="205"/>
      <c r="AL1850" s="205"/>
      <c r="AM1850" s="205"/>
      <c r="AN1850" s="205"/>
      <c r="AO1850" s="205"/>
      <c r="AP1850" s="205"/>
      <c r="AQ1850" s="205"/>
      <c r="AR1850" s="205"/>
      <c r="AS1850" s="205"/>
      <c r="AT1850" s="205"/>
      <c r="AU1850" s="205"/>
      <c r="AV1850" s="205"/>
      <c r="AW1850" s="205"/>
      <c r="AX1850" s="205"/>
      <c r="AY1850" s="205"/>
      <c r="AZ1850" s="205"/>
      <c r="BA1850" s="205"/>
      <c r="BB1850" s="205"/>
      <c r="BC1850" s="205"/>
      <c r="BD1850" s="205"/>
      <c r="BE1850" s="205"/>
      <c r="BF1850" s="205"/>
      <c r="BG1850" s="205"/>
      <c r="BH1850" s="205"/>
      <c r="BI1850" s="205"/>
      <c r="BJ1850" s="205"/>
      <c r="BK1850" s="205"/>
      <c r="BL1850" s="205"/>
      <c r="BM1850" s="205"/>
      <c r="BN1850" s="205"/>
      <c r="BO1850" s="205"/>
      <c r="BP1850" s="205"/>
      <c r="BQ1850" s="205"/>
      <c r="BR1850" s="205"/>
      <c r="BS1850" s="205"/>
      <c r="BT1850" s="205"/>
      <c r="BU1850" s="205"/>
      <c r="BV1850" s="205"/>
      <c r="BW1850" s="205"/>
      <c r="BX1850" s="205"/>
      <c r="BY1850" s="205"/>
      <c r="BZ1850" s="205"/>
      <c r="CA1850" s="205"/>
      <c r="CB1850" s="205"/>
      <c r="CC1850" s="205"/>
      <c r="CD1850" s="205"/>
      <c r="CE1850" s="205"/>
      <c r="CF1850" s="205"/>
      <c r="CG1850" s="205"/>
      <c r="CH1850" s="205"/>
      <c r="CI1850" s="205"/>
      <c r="CJ1850" s="205"/>
      <c r="CK1850" s="205"/>
      <c r="CL1850" s="205"/>
      <c r="CM1850" s="205"/>
      <c r="CN1850" s="205"/>
      <c r="CO1850" s="205"/>
      <c r="CP1850" s="205"/>
      <c r="CQ1850" s="205"/>
      <c r="CR1850" s="205"/>
      <c r="CS1850" s="205"/>
      <c r="CT1850" s="205"/>
      <c r="CU1850" s="205"/>
      <c r="CV1850" s="205"/>
      <c r="CW1850" s="205"/>
      <c r="CX1850" s="205"/>
      <c r="CY1850" s="205"/>
      <c r="CZ1850" s="205"/>
      <c r="DA1850" s="205"/>
      <c r="DB1850" s="205"/>
      <c r="DC1850" s="205"/>
      <c r="DD1850" s="205"/>
      <c r="DE1850" s="205"/>
      <c r="DF1850" s="205"/>
      <c r="DG1850" s="205"/>
      <c r="DH1850" s="205"/>
      <c r="DI1850" s="205"/>
      <c r="DJ1850" s="205"/>
      <c r="DK1850" s="205"/>
      <c r="DL1850" s="205"/>
      <c r="DM1850" s="205"/>
      <c r="DN1850" s="205"/>
      <c r="DO1850" s="205"/>
      <c r="DP1850" s="205"/>
      <c r="DQ1850" s="205"/>
      <c r="DR1850" s="205"/>
      <c r="DS1850" s="205"/>
      <c r="DT1850" s="205"/>
      <c r="DU1850" s="205"/>
      <c r="DV1850" s="205"/>
      <c r="DW1850" s="205"/>
      <c r="DX1850" s="205"/>
      <c r="DY1850" s="205"/>
      <c r="DZ1850" s="205"/>
      <c r="EA1850" s="205"/>
      <c r="EB1850" s="205"/>
      <c r="EC1850" s="205"/>
      <c r="ED1850" s="205"/>
      <c r="EE1850" s="205"/>
      <c r="EF1850" s="205"/>
      <c r="EG1850" s="205"/>
      <c r="EH1850" s="205"/>
      <c r="EI1850" s="205"/>
      <c r="EJ1850" s="205"/>
      <c r="EK1850" s="205"/>
      <c r="EL1850" s="205"/>
      <c r="EM1850" s="205"/>
      <c r="EN1850" s="205"/>
      <c r="EO1850" s="205"/>
      <c r="EP1850" s="205"/>
      <c r="EQ1850" s="205"/>
      <c r="ER1850" s="205"/>
      <c r="ES1850" s="205"/>
      <c r="ET1850" s="205"/>
      <c r="EU1850" s="205"/>
      <c r="EV1850" s="205"/>
      <c r="EW1850" s="205"/>
      <c r="EX1850" s="205"/>
      <c r="EY1850" s="205"/>
      <c r="EZ1850" s="205"/>
      <c r="FA1850" s="205"/>
      <c r="FB1850" s="205"/>
      <c r="FC1850" s="205"/>
      <c r="FD1850" s="205"/>
      <c r="FE1850" s="205"/>
      <c r="FF1850" s="205"/>
      <c r="FG1850" s="205"/>
      <c r="FH1850" s="205"/>
      <c r="FI1850" s="205"/>
      <c r="FJ1850" s="205"/>
      <c r="FK1850" s="205"/>
      <c r="FL1850" s="205"/>
      <c r="FM1850" s="205"/>
      <c r="FN1850" s="205"/>
      <c r="FO1850" s="205"/>
      <c r="FP1850" s="205"/>
      <c r="FQ1850" s="205"/>
      <c r="FR1850" s="205"/>
      <c r="FS1850" s="205"/>
      <c r="FT1850" s="205"/>
      <c r="FU1850" s="205"/>
      <c r="FV1850" s="205"/>
      <c r="FW1850" s="205"/>
      <c r="FX1850" s="205"/>
      <c r="FY1850" s="205"/>
      <c r="FZ1850" s="205"/>
      <c r="GA1850" s="205"/>
      <c r="GB1850" s="205"/>
      <c r="GC1850" s="205"/>
      <c r="GD1850" s="205"/>
      <c r="GE1850" s="205"/>
      <c r="GF1850" s="205"/>
      <c r="GG1850" s="205"/>
      <c r="GH1850" s="205"/>
      <c r="GI1850" s="205"/>
      <c r="GJ1850" s="205"/>
      <c r="GK1850" s="205"/>
      <c r="GL1850" s="205"/>
      <c r="GM1850" s="205"/>
      <c r="GN1850" s="205"/>
      <c r="GO1850" s="205"/>
      <c r="GP1850" s="205"/>
      <c r="GQ1850" s="205"/>
      <c r="GR1850" s="205"/>
      <c r="GS1850" s="205"/>
      <c r="GT1850" s="205"/>
      <c r="GU1850" s="205"/>
      <c r="GV1850" s="205"/>
      <c r="GW1850" s="205"/>
      <c r="GX1850" s="205"/>
      <c r="GY1850" s="205"/>
      <c r="GZ1850" s="205"/>
      <c r="HA1850" s="205"/>
      <c r="HB1850" s="205"/>
      <c r="HC1850" s="205"/>
      <c r="HD1850" s="205"/>
      <c r="HE1850" s="205"/>
      <c r="HF1850" s="205"/>
      <c r="HG1850" s="205"/>
      <c r="HH1850" s="205"/>
      <c r="HI1850" s="205"/>
      <c r="HJ1850" s="205"/>
      <c r="HK1850" s="205"/>
      <c r="HL1850" s="205"/>
      <c r="HM1850" s="205"/>
      <c r="HN1850" s="205"/>
      <c r="HO1850" s="205"/>
      <c r="HP1850" s="205"/>
      <c r="HQ1850" s="205"/>
      <c r="HR1850" s="205"/>
      <c r="HS1850" s="205"/>
      <c r="HT1850" s="205"/>
      <c r="HU1850" s="205"/>
      <c r="HV1850" s="205"/>
      <c r="HW1850" s="205"/>
      <c r="HX1850" s="205"/>
      <c r="HY1850" s="205"/>
      <c r="HZ1850" s="205"/>
      <c r="IA1850" s="205"/>
      <c r="IB1850" s="205"/>
      <c r="IC1850" s="205"/>
      <c r="ID1850" s="205"/>
      <c r="IE1850" s="205"/>
      <c r="IF1850" s="205"/>
      <c r="IG1850" s="205"/>
      <c r="IH1850" s="205"/>
      <c r="II1850" s="205"/>
      <c r="IJ1850" s="205"/>
      <c r="IK1850" s="205"/>
      <c r="IL1850" s="205"/>
      <c r="IM1850" s="205"/>
      <c r="IN1850" s="205"/>
      <c r="IO1850" s="205"/>
      <c r="IP1850" s="205"/>
      <c r="IQ1850" s="205"/>
      <c r="IR1850" s="205"/>
      <c r="IS1850" s="205"/>
      <c r="IT1850" s="205"/>
      <c r="IU1850" s="205"/>
      <c r="IV1850" s="205"/>
      <c r="IW1850" s="205"/>
      <c r="IX1850" s="205"/>
      <c r="IY1850" s="205"/>
      <c r="IZ1850" s="205"/>
      <c r="JA1850" s="205"/>
      <c r="JB1850" s="205"/>
    </row>
    <row r="1851" spans="1:262" s="692" customFormat="1" ht="29.25" x14ac:dyDescent="0.25">
      <c r="A1851" s="646"/>
      <c r="B1851" s="646">
        <v>1</v>
      </c>
      <c r="C1851" s="2604" t="s">
        <v>135</v>
      </c>
      <c r="D1851" s="1071"/>
      <c r="E1851" s="960"/>
      <c r="F1851" s="1589">
        <f t="shared" si="928"/>
        <v>67638.297872340423</v>
      </c>
      <c r="G1851" s="961">
        <f t="shared" ref="G1851:H1865" si="931">G1757</f>
        <v>5636.5248226950353</v>
      </c>
      <c r="H1851" s="961">
        <f t="shared" si="931"/>
        <v>2723.9393617021278</v>
      </c>
      <c r="I1851" s="961">
        <f t="shared" si="930"/>
        <v>48.32657439446367</v>
      </c>
      <c r="J1851" s="1161"/>
      <c r="K1851" s="1161"/>
      <c r="L1851" s="1162"/>
      <c r="M1851" s="1162"/>
      <c r="N1851" s="1162"/>
      <c r="O1851" s="1162"/>
      <c r="P1851" s="1162"/>
      <c r="Q1851" s="1162"/>
      <c r="R1851" s="1964"/>
      <c r="S1851" s="1964"/>
      <c r="T1851" s="1964"/>
      <c r="U1851" s="3219"/>
      <c r="V1851" s="1964"/>
      <c r="W1851" s="1964"/>
      <c r="X1851" s="2018"/>
      <c r="Y1851" s="2018"/>
      <c r="Z1851" s="1964"/>
      <c r="AA1851" s="669"/>
      <c r="AB1851" s="205"/>
      <c r="AC1851" s="205"/>
      <c r="AD1851" s="205"/>
      <c r="AE1851" s="205"/>
      <c r="AF1851" s="205"/>
      <c r="AG1851" s="205"/>
      <c r="AH1851" s="205"/>
      <c r="AI1851" s="205"/>
      <c r="AJ1851" s="205"/>
      <c r="AK1851" s="205"/>
      <c r="AL1851" s="205"/>
      <c r="AM1851" s="205"/>
      <c r="AN1851" s="205"/>
      <c r="AO1851" s="205"/>
      <c r="AP1851" s="205"/>
      <c r="AQ1851" s="205"/>
      <c r="AR1851" s="205"/>
      <c r="AS1851" s="205"/>
      <c r="AT1851" s="205"/>
      <c r="AU1851" s="205"/>
      <c r="AV1851" s="205"/>
      <c r="AW1851" s="205"/>
      <c r="AX1851" s="205"/>
      <c r="AY1851" s="205"/>
      <c r="AZ1851" s="205"/>
      <c r="BA1851" s="205"/>
      <c r="BB1851" s="205"/>
      <c r="BC1851" s="205"/>
      <c r="BD1851" s="205"/>
      <c r="BE1851" s="205"/>
      <c r="BF1851" s="205"/>
      <c r="BG1851" s="205"/>
      <c r="BH1851" s="205"/>
      <c r="BI1851" s="205"/>
      <c r="BJ1851" s="205"/>
      <c r="BK1851" s="205"/>
      <c r="BL1851" s="205"/>
      <c r="BM1851" s="205"/>
      <c r="BN1851" s="205"/>
      <c r="BO1851" s="205"/>
      <c r="BP1851" s="205"/>
      <c r="BQ1851" s="205"/>
      <c r="BR1851" s="205"/>
      <c r="BS1851" s="205"/>
      <c r="BT1851" s="205"/>
      <c r="BU1851" s="205"/>
      <c r="BV1851" s="205"/>
      <c r="BW1851" s="205"/>
      <c r="BX1851" s="205"/>
      <c r="BY1851" s="205"/>
      <c r="BZ1851" s="205"/>
      <c r="CA1851" s="205"/>
      <c r="CB1851" s="205"/>
      <c r="CC1851" s="205"/>
      <c r="CD1851" s="205"/>
      <c r="CE1851" s="205"/>
      <c r="CF1851" s="205"/>
      <c r="CG1851" s="205"/>
      <c r="CH1851" s="205"/>
      <c r="CI1851" s="205"/>
      <c r="CJ1851" s="205"/>
      <c r="CK1851" s="205"/>
      <c r="CL1851" s="205"/>
      <c r="CM1851" s="205"/>
      <c r="CN1851" s="205"/>
      <c r="CO1851" s="205"/>
      <c r="CP1851" s="205"/>
      <c r="CQ1851" s="205"/>
      <c r="CR1851" s="205"/>
      <c r="CS1851" s="205"/>
      <c r="CT1851" s="205"/>
      <c r="CU1851" s="205"/>
      <c r="CV1851" s="205"/>
      <c r="CW1851" s="205"/>
      <c r="CX1851" s="205"/>
      <c r="CY1851" s="205"/>
      <c r="CZ1851" s="205"/>
      <c r="DA1851" s="205"/>
      <c r="DB1851" s="205"/>
      <c r="DC1851" s="205"/>
      <c r="DD1851" s="205"/>
      <c r="DE1851" s="205"/>
      <c r="DF1851" s="205"/>
      <c r="DG1851" s="205"/>
      <c r="DH1851" s="205"/>
      <c r="DI1851" s="205"/>
      <c r="DJ1851" s="205"/>
      <c r="DK1851" s="205"/>
      <c r="DL1851" s="205"/>
      <c r="DM1851" s="205"/>
      <c r="DN1851" s="205"/>
      <c r="DO1851" s="205"/>
      <c r="DP1851" s="205"/>
      <c r="DQ1851" s="205"/>
      <c r="DR1851" s="205"/>
      <c r="DS1851" s="205"/>
      <c r="DT1851" s="205"/>
      <c r="DU1851" s="205"/>
      <c r="DV1851" s="205"/>
      <c r="DW1851" s="205"/>
      <c r="DX1851" s="205"/>
      <c r="DY1851" s="205"/>
      <c r="DZ1851" s="205"/>
      <c r="EA1851" s="205"/>
      <c r="EB1851" s="205"/>
      <c r="EC1851" s="205"/>
      <c r="ED1851" s="205"/>
      <c r="EE1851" s="205"/>
      <c r="EF1851" s="205"/>
      <c r="EG1851" s="205"/>
      <c r="EH1851" s="205"/>
      <c r="EI1851" s="205"/>
      <c r="EJ1851" s="205"/>
      <c r="EK1851" s="205"/>
      <c r="EL1851" s="205"/>
      <c r="EM1851" s="205"/>
      <c r="EN1851" s="205"/>
      <c r="EO1851" s="205"/>
      <c r="EP1851" s="205"/>
      <c r="EQ1851" s="205"/>
      <c r="ER1851" s="205"/>
      <c r="ES1851" s="205"/>
      <c r="ET1851" s="205"/>
      <c r="EU1851" s="205"/>
      <c r="EV1851" s="205"/>
      <c r="EW1851" s="205"/>
      <c r="EX1851" s="205"/>
      <c r="EY1851" s="205"/>
      <c r="EZ1851" s="205"/>
      <c r="FA1851" s="205"/>
      <c r="FB1851" s="205"/>
      <c r="FC1851" s="205"/>
      <c r="FD1851" s="205"/>
      <c r="FE1851" s="205"/>
      <c r="FF1851" s="205"/>
      <c r="FG1851" s="205"/>
      <c r="FH1851" s="205"/>
      <c r="FI1851" s="205"/>
      <c r="FJ1851" s="205"/>
      <c r="FK1851" s="205"/>
      <c r="FL1851" s="205"/>
      <c r="FM1851" s="205"/>
      <c r="FN1851" s="205"/>
      <c r="FO1851" s="205"/>
      <c r="FP1851" s="205"/>
      <c r="FQ1851" s="205"/>
      <c r="FR1851" s="205"/>
      <c r="FS1851" s="205"/>
      <c r="FT1851" s="205"/>
      <c r="FU1851" s="205"/>
      <c r="FV1851" s="205"/>
      <c r="FW1851" s="205"/>
      <c r="FX1851" s="205"/>
      <c r="FY1851" s="205"/>
      <c r="FZ1851" s="205"/>
      <c r="GA1851" s="205"/>
      <c r="GB1851" s="205"/>
      <c r="GC1851" s="205"/>
      <c r="GD1851" s="205"/>
      <c r="GE1851" s="205"/>
      <c r="GF1851" s="205"/>
      <c r="GG1851" s="205"/>
      <c r="GH1851" s="205"/>
      <c r="GI1851" s="205"/>
      <c r="GJ1851" s="205"/>
      <c r="GK1851" s="205"/>
      <c r="GL1851" s="205"/>
      <c r="GM1851" s="205"/>
      <c r="GN1851" s="205"/>
      <c r="GO1851" s="205"/>
      <c r="GP1851" s="205"/>
      <c r="GQ1851" s="205"/>
      <c r="GR1851" s="205"/>
      <c r="GS1851" s="205"/>
      <c r="GT1851" s="205"/>
      <c r="GU1851" s="205"/>
      <c r="GV1851" s="205"/>
      <c r="GW1851" s="205"/>
      <c r="GX1851" s="205"/>
      <c r="GY1851" s="205"/>
      <c r="GZ1851" s="205"/>
      <c r="HA1851" s="205"/>
      <c r="HB1851" s="205"/>
      <c r="HC1851" s="205"/>
      <c r="HD1851" s="205"/>
      <c r="HE1851" s="205"/>
      <c r="HF1851" s="205"/>
      <c r="HG1851" s="205"/>
      <c r="HH1851" s="205"/>
      <c r="HI1851" s="205"/>
      <c r="HJ1851" s="205"/>
      <c r="HK1851" s="205"/>
      <c r="HL1851" s="205"/>
      <c r="HM1851" s="205"/>
      <c r="HN1851" s="205"/>
      <c r="HO1851" s="205"/>
      <c r="HP1851" s="205"/>
      <c r="HQ1851" s="205"/>
      <c r="HR1851" s="205"/>
      <c r="HS1851" s="205"/>
      <c r="HT1851" s="205"/>
      <c r="HU1851" s="205"/>
      <c r="HV1851" s="205"/>
      <c r="HW1851" s="205"/>
      <c r="HX1851" s="205"/>
      <c r="HY1851" s="205"/>
      <c r="HZ1851" s="205"/>
      <c r="IA1851" s="205"/>
      <c r="IB1851" s="205"/>
      <c r="IC1851" s="205"/>
      <c r="ID1851" s="205"/>
      <c r="IE1851" s="205"/>
      <c r="IF1851" s="205"/>
      <c r="IG1851" s="205"/>
      <c r="IH1851" s="205"/>
      <c r="II1851" s="205"/>
      <c r="IJ1851" s="205"/>
      <c r="IK1851" s="205"/>
      <c r="IL1851" s="205"/>
      <c r="IM1851" s="205"/>
      <c r="IN1851" s="205"/>
      <c r="IO1851" s="205"/>
      <c r="IP1851" s="205"/>
      <c r="IQ1851" s="205"/>
      <c r="IR1851" s="205"/>
      <c r="IS1851" s="205"/>
      <c r="IT1851" s="205"/>
      <c r="IU1851" s="205"/>
      <c r="IV1851" s="205"/>
      <c r="IW1851" s="205"/>
      <c r="IX1851" s="205"/>
      <c r="IY1851" s="205"/>
      <c r="IZ1851" s="205"/>
      <c r="JA1851" s="205"/>
      <c r="JB1851" s="205"/>
    </row>
    <row r="1852" spans="1:262" s="692" customFormat="1" x14ac:dyDescent="0.25">
      <c r="A1852" s="646"/>
      <c r="B1852" s="646">
        <v>1</v>
      </c>
      <c r="C1852" s="1139" t="s">
        <v>308</v>
      </c>
      <c r="D1852" s="1071"/>
      <c r="E1852" s="960"/>
      <c r="F1852" s="1589">
        <f t="shared" si="928"/>
        <v>57000</v>
      </c>
      <c r="G1852" s="961">
        <f t="shared" si="931"/>
        <v>4750</v>
      </c>
      <c r="H1852" s="961">
        <f t="shared" si="931"/>
        <v>1824</v>
      </c>
      <c r="I1852" s="961">
        <f t="shared" si="930"/>
        <v>38.4</v>
      </c>
      <c r="J1852" s="1161"/>
      <c r="K1852" s="1161"/>
      <c r="L1852" s="1162"/>
      <c r="M1852" s="1162"/>
      <c r="N1852" s="1162"/>
      <c r="O1852" s="1162"/>
      <c r="P1852" s="1162"/>
      <c r="Q1852" s="1162"/>
      <c r="R1852" s="1964"/>
      <c r="S1852" s="1964"/>
      <c r="T1852" s="1964"/>
      <c r="U1852" s="3219"/>
      <c r="V1852" s="1964"/>
      <c r="W1852" s="1964"/>
      <c r="X1852" s="2018"/>
      <c r="Y1852" s="2018"/>
      <c r="Z1852" s="1964"/>
      <c r="AA1852" s="669"/>
      <c r="AB1852" s="205"/>
      <c r="AC1852" s="205"/>
      <c r="AD1852" s="205"/>
      <c r="AE1852" s="205"/>
      <c r="AF1852" s="205"/>
      <c r="AG1852" s="205"/>
      <c r="AH1852" s="205"/>
      <c r="AI1852" s="205"/>
      <c r="AJ1852" s="205"/>
      <c r="AK1852" s="205"/>
      <c r="AL1852" s="205"/>
      <c r="AM1852" s="205"/>
      <c r="AN1852" s="205"/>
      <c r="AO1852" s="205"/>
      <c r="AP1852" s="205"/>
      <c r="AQ1852" s="205"/>
      <c r="AR1852" s="205"/>
      <c r="AS1852" s="205"/>
      <c r="AT1852" s="205"/>
      <c r="AU1852" s="205"/>
      <c r="AV1852" s="205"/>
      <c r="AW1852" s="205"/>
      <c r="AX1852" s="205"/>
      <c r="AY1852" s="205"/>
      <c r="AZ1852" s="205"/>
      <c r="BA1852" s="205"/>
      <c r="BB1852" s="205"/>
      <c r="BC1852" s="205"/>
      <c r="BD1852" s="205"/>
      <c r="BE1852" s="205"/>
      <c r="BF1852" s="205"/>
      <c r="BG1852" s="205"/>
      <c r="BH1852" s="205"/>
      <c r="BI1852" s="205"/>
      <c r="BJ1852" s="205"/>
      <c r="BK1852" s="205"/>
      <c r="BL1852" s="205"/>
      <c r="BM1852" s="205"/>
      <c r="BN1852" s="205"/>
      <c r="BO1852" s="205"/>
      <c r="BP1852" s="205"/>
      <c r="BQ1852" s="205"/>
      <c r="BR1852" s="205"/>
      <c r="BS1852" s="205"/>
      <c r="BT1852" s="205"/>
      <c r="BU1852" s="205"/>
      <c r="BV1852" s="205"/>
      <c r="BW1852" s="205"/>
      <c r="BX1852" s="205"/>
      <c r="BY1852" s="205"/>
      <c r="BZ1852" s="205"/>
      <c r="CA1852" s="205"/>
      <c r="CB1852" s="205"/>
      <c r="CC1852" s="205"/>
      <c r="CD1852" s="205"/>
      <c r="CE1852" s="205"/>
      <c r="CF1852" s="205"/>
      <c r="CG1852" s="205"/>
      <c r="CH1852" s="205"/>
      <c r="CI1852" s="205"/>
      <c r="CJ1852" s="205"/>
      <c r="CK1852" s="205"/>
      <c r="CL1852" s="205"/>
      <c r="CM1852" s="205"/>
      <c r="CN1852" s="205"/>
      <c r="CO1852" s="205"/>
      <c r="CP1852" s="205"/>
      <c r="CQ1852" s="205"/>
      <c r="CR1852" s="205"/>
      <c r="CS1852" s="205"/>
      <c r="CT1852" s="205"/>
      <c r="CU1852" s="205"/>
      <c r="CV1852" s="205"/>
      <c r="CW1852" s="205"/>
      <c r="CX1852" s="205"/>
      <c r="CY1852" s="205"/>
      <c r="CZ1852" s="205"/>
      <c r="DA1852" s="205"/>
      <c r="DB1852" s="205"/>
      <c r="DC1852" s="205"/>
      <c r="DD1852" s="205"/>
      <c r="DE1852" s="205"/>
      <c r="DF1852" s="205"/>
      <c r="DG1852" s="205"/>
      <c r="DH1852" s="205"/>
      <c r="DI1852" s="205"/>
      <c r="DJ1852" s="205"/>
      <c r="DK1852" s="205"/>
      <c r="DL1852" s="205"/>
      <c r="DM1852" s="205"/>
      <c r="DN1852" s="205"/>
      <c r="DO1852" s="205"/>
      <c r="DP1852" s="205"/>
      <c r="DQ1852" s="205"/>
      <c r="DR1852" s="205"/>
      <c r="DS1852" s="205"/>
      <c r="DT1852" s="205"/>
      <c r="DU1852" s="205"/>
      <c r="DV1852" s="205"/>
      <c r="DW1852" s="205"/>
      <c r="DX1852" s="205"/>
      <c r="DY1852" s="205"/>
      <c r="DZ1852" s="205"/>
      <c r="EA1852" s="205"/>
      <c r="EB1852" s="205"/>
      <c r="EC1852" s="205"/>
      <c r="ED1852" s="205"/>
      <c r="EE1852" s="205"/>
      <c r="EF1852" s="205"/>
      <c r="EG1852" s="205"/>
      <c r="EH1852" s="205"/>
      <c r="EI1852" s="205"/>
      <c r="EJ1852" s="205"/>
      <c r="EK1852" s="205"/>
      <c r="EL1852" s="205"/>
      <c r="EM1852" s="205"/>
      <c r="EN1852" s="205"/>
      <c r="EO1852" s="205"/>
      <c r="EP1852" s="205"/>
      <c r="EQ1852" s="205"/>
      <c r="ER1852" s="205"/>
      <c r="ES1852" s="205"/>
      <c r="ET1852" s="205"/>
      <c r="EU1852" s="205"/>
      <c r="EV1852" s="205"/>
      <c r="EW1852" s="205"/>
      <c r="EX1852" s="205"/>
      <c r="EY1852" s="205"/>
      <c r="EZ1852" s="205"/>
      <c r="FA1852" s="205"/>
      <c r="FB1852" s="205"/>
      <c r="FC1852" s="205"/>
      <c r="FD1852" s="205"/>
      <c r="FE1852" s="205"/>
      <c r="FF1852" s="205"/>
      <c r="FG1852" s="205"/>
      <c r="FH1852" s="205"/>
      <c r="FI1852" s="205"/>
      <c r="FJ1852" s="205"/>
      <c r="FK1852" s="205"/>
      <c r="FL1852" s="205"/>
      <c r="FM1852" s="205"/>
      <c r="FN1852" s="205"/>
      <c r="FO1852" s="205"/>
      <c r="FP1852" s="205"/>
      <c r="FQ1852" s="205"/>
      <c r="FR1852" s="205"/>
      <c r="FS1852" s="205"/>
      <c r="FT1852" s="205"/>
      <c r="FU1852" s="205"/>
      <c r="FV1852" s="205"/>
      <c r="FW1852" s="205"/>
      <c r="FX1852" s="205"/>
      <c r="FY1852" s="205"/>
      <c r="FZ1852" s="205"/>
      <c r="GA1852" s="205"/>
      <c r="GB1852" s="205"/>
      <c r="GC1852" s="205"/>
      <c r="GD1852" s="205"/>
      <c r="GE1852" s="205"/>
      <c r="GF1852" s="205"/>
      <c r="GG1852" s="205"/>
      <c r="GH1852" s="205"/>
      <c r="GI1852" s="205"/>
      <c r="GJ1852" s="205"/>
      <c r="GK1852" s="205"/>
      <c r="GL1852" s="205"/>
      <c r="GM1852" s="205"/>
      <c r="GN1852" s="205"/>
      <c r="GO1852" s="205"/>
      <c r="GP1852" s="205"/>
      <c r="GQ1852" s="205"/>
      <c r="GR1852" s="205"/>
      <c r="GS1852" s="205"/>
      <c r="GT1852" s="205"/>
      <c r="GU1852" s="205"/>
      <c r="GV1852" s="205"/>
      <c r="GW1852" s="205"/>
      <c r="GX1852" s="205"/>
      <c r="GY1852" s="205"/>
      <c r="GZ1852" s="205"/>
      <c r="HA1852" s="205"/>
      <c r="HB1852" s="205"/>
      <c r="HC1852" s="205"/>
      <c r="HD1852" s="205"/>
      <c r="HE1852" s="205"/>
      <c r="HF1852" s="205"/>
      <c r="HG1852" s="205"/>
      <c r="HH1852" s="205"/>
      <c r="HI1852" s="205"/>
      <c r="HJ1852" s="205"/>
      <c r="HK1852" s="205"/>
      <c r="HL1852" s="205"/>
      <c r="HM1852" s="205"/>
      <c r="HN1852" s="205"/>
      <c r="HO1852" s="205"/>
      <c r="HP1852" s="205"/>
      <c r="HQ1852" s="205"/>
      <c r="HR1852" s="205"/>
      <c r="HS1852" s="205"/>
      <c r="HT1852" s="205"/>
      <c r="HU1852" s="205"/>
      <c r="HV1852" s="205"/>
      <c r="HW1852" s="205"/>
      <c r="HX1852" s="205"/>
      <c r="HY1852" s="205"/>
      <c r="HZ1852" s="205"/>
      <c r="IA1852" s="205"/>
      <c r="IB1852" s="205"/>
      <c r="IC1852" s="205"/>
      <c r="ID1852" s="205"/>
      <c r="IE1852" s="205"/>
      <c r="IF1852" s="205"/>
      <c r="IG1852" s="205"/>
      <c r="IH1852" s="205"/>
      <c r="II1852" s="205"/>
      <c r="IJ1852" s="205"/>
      <c r="IK1852" s="205"/>
      <c r="IL1852" s="205"/>
      <c r="IM1852" s="205"/>
      <c r="IN1852" s="205"/>
      <c r="IO1852" s="205"/>
      <c r="IP1852" s="205"/>
      <c r="IQ1852" s="205"/>
      <c r="IR1852" s="205"/>
      <c r="IS1852" s="205"/>
      <c r="IT1852" s="205"/>
      <c r="IU1852" s="205"/>
      <c r="IV1852" s="205"/>
      <c r="IW1852" s="205"/>
      <c r="IX1852" s="205"/>
      <c r="IY1852" s="205"/>
      <c r="IZ1852" s="205"/>
      <c r="JA1852" s="205"/>
      <c r="JB1852" s="205"/>
    </row>
    <row r="1853" spans="1:262" s="692" customFormat="1" x14ac:dyDescent="0.25">
      <c r="A1853" s="646"/>
      <c r="B1853" s="646">
        <v>1</v>
      </c>
      <c r="C1853" s="1139" t="s">
        <v>487</v>
      </c>
      <c r="D1853" s="1071"/>
      <c r="E1853" s="960"/>
      <c r="F1853" s="1589">
        <f t="shared" si="928"/>
        <v>10638.297872340425</v>
      </c>
      <c r="G1853" s="961">
        <f t="shared" si="931"/>
        <v>886.52482269503548</v>
      </c>
      <c r="H1853" s="961">
        <f t="shared" si="931"/>
        <v>899.93936170212771</v>
      </c>
      <c r="I1853" s="961">
        <f t="shared" si="930"/>
        <v>101.51316000000001</v>
      </c>
      <c r="J1853" s="1161"/>
      <c r="K1853" s="1161"/>
      <c r="L1853" s="1162"/>
      <c r="M1853" s="1162"/>
      <c r="N1853" s="1162"/>
      <c r="O1853" s="1162"/>
      <c r="P1853" s="1162"/>
      <c r="Q1853" s="1162"/>
      <c r="R1853" s="1964"/>
      <c r="S1853" s="1964"/>
      <c r="T1853" s="1964"/>
      <c r="U1853" s="3219"/>
      <c r="V1853" s="1964"/>
      <c r="W1853" s="1964"/>
      <c r="X1853" s="2018"/>
      <c r="Y1853" s="2018"/>
      <c r="Z1853" s="1964"/>
      <c r="AA1853" s="669"/>
      <c r="AB1853" s="205"/>
      <c r="AC1853" s="205"/>
      <c r="AD1853" s="205"/>
      <c r="AE1853" s="205"/>
      <c r="AF1853" s="205"/>
      <c r="AG1853" s="205"/>
      <c r="AH1853" s="205"/>
      <c r="AI1853" s="205"/>
      <c r="AJ1853" s="205"/>
      <c r="AK1853" s="205"/>
      <c r="AL1853" s="205"/>
      <c r="AM1853" s="205"/>
      <c r="AN1853" s="205"/>
      <c r="AO1853" s="205"/>
      <c r="AP1853" s="205"/>
      <c r="AQ1853" s="205"/>
      <c r="AR1853" s="205"/>
      <c r="AS1853" s="205"/>
      <c r="AT1853" s="205"/>
      <c r="AU1853" s="205"/>
      <c r="AV1853" s="205"/>
      <c r="AW1853" s="205"/>
      <c r="AX1853" s="205"/>
      <c r="AY1853" s="205"/>
      <c r="AZ1853" s="205"/>
      <c r="BA1853" s="205"/>
      <c r="BB1853" s="205"/>
      <c r="BC1853" s="205"/>
      <c r="BD1853" s="205"/>
      <c r="BE1853" s="205"/>
      <c r="BF1853" s="205"/>
      <c r="BG1853" s="205"/>
      <c r="BH1853" s="205"/>
      <c r="BI1853" s="205"/>
      <c r="BJ1853" s="205"/>
      <c r="BK1853" s="205"/>
      <c r="BL1853" s="205"/>
      <c r="BM1853" s="205"/>
      <c r="BN1853" s="205"/>
      <c r="BO1853" s="205"/>
      <c r="BP1853" s="205"/>
      <c r="BQ1853" s="205"/>
      <c r="BR1853" s="205"/>
      <c r="BS1853" s="205"/>
      <c r="BT1853" s="205"/>
      <c r="BU1853" s="205"/>
      <c r="BV1853" s="205"/>
      <c r="BW1853" s="205"/>
      <c r="BX1853" s="205"/>
      <c r="BY1853" s="205"/>
      <c r="BZ1853" s="205"/>
      <c r="CA1853" s="205"/>
      <c r="CB1853" s="205"/>
      <c r="CC1853" s="205"/>
      <c r="CD1853" s="205"/>
      <c r="CE1853" s="205"/>
      <c r="CF1853" s="205"/>
      <c r="CG1853" s="205"/>
      <c r="CH1853" s="205"/>
      <c r="CI1853" s="205"/>
      <c r="CJ1853" s="205"/>
      <c r="CK1853" s="205"/>
      <c r="CL1853" s="205"/>
      <c r="CM1853" s="205"/>
      <c r="CN1853" s="205"/>
      <c r="CO1853" s="205"/>
      <c r="CP1853" s="205"/>
      <c r="CQ1853" s="205"/>
      <c r="CR1853" s="205"/>
      <c r="CS1853" s="205"/>
      <c r="CT1853" s="205"/>
      <c r="CU1853" s="205"/>
      <c r="CV1853" s="205"/>
      <c r="CW1853" s="205"/>
      <c r="CX1853" s="205"/>
      <c r="CY1853" s="205"/>
      <c r="CZ1853" s="205"/>
      <c r="DA1853" s="205"/>
      <c r="DB1853" s="205"/>
      <c r="DC1853" s="205"/>
      <c r="DD1853" s="205"/>
      <c r="DE1853" s="205"/>
      <c r="DF1853" s="205"/>
      <c r="DG1853" s="205"/>
      <c r="DH1853" s="205"/>
      <c r="DI1853" s="205"/>
      <c r="DJ1853" s="205"/>
      <c r="DK1853" s="205"/>
      <c r="DL1853" s="205"/>
      <c r="DM1853" s="205"/>
      <c r="DN1853" s="205"/>
      <c r="DO1853" s="205"/>
      <c r="DP1853" s="205"/>
      <c r="DQ1853" s="205"/>
      <c r="DR1853" s="205"/>
      <c r="DS1853" s="205"/>
      <c r="DT1853" s="205"/>
      <c r="DU1853" s="205"/>
      <c r="DV1853" s="205"/>
      <c r="DW1853" s="205"/>
      <c r="DX1853" s="205"/>
      <c r="DY1853" s="205"/>
      <c r="DZ1853" s="205"/>
      <c r="EA1853" s="205"/>
      <c r="EB1853" s="205"/>
      <c r="EC1853" s="205"/>
      <c r="ED1853" s="205"/>
      <c r="EE1853" s="205"/>
      <c r="EF1853" s="205"/>
      <c r="EG1853" s="205"/>
      <c r="EH1853" s="205"/>
      <c r="EI1853" s="205"/>
      <c r="EJ1853" s="205"/>
      <c r="EK1853" s="205"/>
      <c r="EL1853" s="205"/>
      <c r="EM1853" s="205"/>
      <c r="EN1853" s="205"/>
      <c r="EO1853" s="205"/>
      <c r="EP1853" s="205"/>
      <c r="EQ1853" s="205"/>
      <c r="ER1853" s="205"/>
      <c r="ES1853" s="205"/>
      <c r="ET1853" s="205"/>
      <c r="EU1853" s="205"/>
      <c r="EV1853" s="205"/>
      <c r="EW1853" s="205"/>
      <c r="EX1853" s="205"/>
      <c r="EY1853" s="205"/>
      <c r="EZ1853" s="205"/>
      <c r="FA1853" s="205"/>
      <c r="FB1853" s="205"/>
      <c r="FC1853" s="205"/>
      <c r="FD1853" s="205"/>
      <c r="FE1853" s="205"/>
      <c r="FF1853" s="205"/>
      <c r="FG1853" s="205"/>
      <c r="FH1853" s="205"/>
      <c r="FI1853" s="205"/>
      <c r="FJ1853" s="205"/>
      <c r="FK1853" s="205"/>
      <c r="FL1853" s="205"/>
      <c r="FM1853" s="205"/>
      <c r="FN1853" s="205"/>
      <c r="FO1853" s="205"/>
      <c r="FP1853" s="205"/>
      <c r="FQ1853" s="205"/>
      <c r="FR1853" s="205"/>
      <c r="FS1853" s="205"/>
      <c r="FT1853" s="205"/>
      <c r="FU1853" s="205"/>
      <c r="FV1853" s="205"/>
      <c r="FW1853" s="205"/>
      <c r="FX1853" s="205"/>
      <c r="FY1853" s="205"/>
      <c r="FZ1853" s="205"/>
      <c r="GA1853" s="205"/>
      <c r="GB1853" s="205"/>
      <c r="GC1853" s="205"/>
      <c r="GD1853" s="205"/>
      <c r="GE1853" s="205"/>
      <c r="GF1853" s="205"/>
      <c r="GG1853" s="205"/>
      <c r="GH1853" s="205"/>
      <c r="GI1853" s="205"/>
      <c r="GJ1853" s="205"/>
      <c r="GK1853" s="205"/>
      <c r="GL1853" s="205"/>
      <c r="GM1853" s="205"/>
      <c r="GN1853" s="205"/>
      <c r="GO1853" s="205"/>
      <c r="GP1853" s="205"/>
      <c r="GQ1853" s="205"/>
      <c r="GR1853" s="205"/>
      <c r="GS1853" s="205"/>
      <c r="GT1853" s="205"/>
      <c r="GU1853" s="205"/>
      <c r="GV1853" s="205"/>
      <c r="GW1853" s="205"/>
      <c r="GX1853" s="205"/>
      <c r="GY1853" s="205"/>
      <c r="GZ1853" s="205"/>
      <c r="HA1853" s="205"/>
      <c r="HB1853" s="205"/>
      <c r="HC1853" s="205"/>
      <c r="HD1853" s="205"/>
      <c r="HE1853" s="205"/>
      <c r="HF1853" s="205"/>
      <c r="HG1853" s="205"/>
      <c r="HH1853" s="205"/>
      <c r="HI1853" s="205"/>
      <c r="HJ1853" s="205"/>
      <c r="HK1853" s="205"/>
      <c r="HL1853" s="205"/>
      <c r="HM1853" s="205"/>
      <c r="HN1853" s="205"/>
      <c r="HO1853" s="205"/>
      <c r="HP1853" s="205"/>
      <c r="HQ1853" s="205"/>
      <c r="HR1853" s="205"/>
      <c r="HS1853" s="205"/>
      <c r="HT1853" s="205"/>
      <c r="HU1853" s="205"/>
      <c r="HV1853" s="205"/>
      <c r="HW1853" s="205"/>
      <c r="HX1853" s="205"/>
      <c r="HY1853" s="205"/>
      <c r="HZ1853" s="205"/>
      <c r="IA1853" s="205"/>
      <c r="IB1853" s="205"/>
      <c r="IC1853" s="205"/>
      <c r="ID1853" s="205"/>
      <c r="IE1853" s="205"/>
      <c r="IF1853" s="205"/>
      <c r="IG1853" s="205"/>
      <c r="IH1853" s="205"/>
      <c r="II1853" s="205"/>
      <c r="IJ1853" s="205"/>
      <c r="IK1853" s="205"/>
      <c r="IL1853" s="205"/>
      <c r="IM1853" s="205"/>
      <c r="IN1853" s="205"/>
      <c r="IO1853" s="205"/>
      <c r="IP1853" s="205"/>
      <c r="IQ1853" s="205"/>
      <c r="IR1853" s="205"/>
      <c r="IS1853" s="205"/>
      <c r="IT1853" s="205"/>
      <c r="IU1853" s="205"/>
      <c r="IV1853" s="205"/>
      <c r="IW1853" s="205"/>
      <c r="IX1853" s="205"/>
      <c r="IY1853" s="205"/>
      <c r="IZ1853" s="205"/>
      <c r="JA1853" s="205"/>
      <c r="JB1853" s="205"/>
    </row>
    <row r="1854" spans="1:262" s="692" customFormat="1" x14ac:dyDescent="0.25">
      <c r="A1854" s="646"/>
      <c r="B1854" s="646">
        <v>1</v>
      </c>
      <c r="C1854" s="1806" t="s">
        <v>504</v>
      </c>
      <c r="D1854" s="1071"/>
      <c r="E1854" s="960"/>
      <c r="F1854" s="1589">
        <f t="shared" si="928"/>
        <v>100000</v>
      </c>
      <c r="G1854" s="961">
        <f t="shared" si="931"/>
        <v>8333.3333333333339</v>
      </c>
      <c r="H1854" s="961">
        <f t="shared" si="931"/>
        <v>8459.43</v>
      </c>
      <c r="I1854" s="961">
        <f t="shared" si="930"/>
        <v>101.51315999999998</v>
      </c>
      <c r="J1854" s="1161"/>
      <c r="K1854" s="1161"/>
      <c r="L1854" s="1162"/>
      <c r="M1854" s="1162"/>
      <c r="N1854" s="1162"/>
      <c r="O1854" s="1162"/>
      <c r="P1854" s="1162"/>
      <c r="Q1854" s="1162"/>
      <c r="R1854" s="1964"/>
      <c r="S1854" s="1964"/>
      <c r="T1854" s="1964"/>
      <c r="U1854" s="3219"/>
      <c r="V1854" s="1964"/>
      <c r="W1854" s="1964"/>
      <c r="X1854" s="2018"/>
      <c r="Y1854" s="2018"/>
      <c r="Z1854" s="1964"/>
      <c r="AA1854" s="669"/>
      <c r="AB1854" s="205"/>
      <c r="AC1854" s="205"/>
      <c r="AD1854" s="205"/>
      <c r="AE1854" s="205"/>
      <c r="AF1854" s="205"/>
      <c r="AG1854" s="205"/>
      <c r="AH1854" s="205"/>
      <c r="AI1854" s="205"/>
      <c r="AJ1854" s="205"/>
      <c r="AK1854" s="205"/>
      <c r="AL1854" s="205"/>
      <c r="AM1854" s="205"/>
      <c r="AN1854" s="205"/>
      <c r="AO1854" s="205"/>
      <c r="AP1854" s="205"/>
      <c r="AQ1854" s="205"/>
      <c r="AR1854" s="205"/>
      <c r="AS1854" s="205"/>
      <c r="AT1854" s="205"/>
      <c r="AU1854" s="205"/>
      <c r="AV1854" s="205"/>
      <c r="AW1854" s="205"/>
      <c r="AX1854" s="205"/>
      <c r="AY1854" s="205"/>
      <c r="AZ1854" s="205"/>
      <c r="BA1854" s="205"/>
      <c r="BB1854" s="205"/>
      <c r="BC1854" s="205"/>
      <c r="BD1854" s="205"/>
      <c r="BE1854" s="205"/>
      <c r="BF1854" s="205"/>
      <c r="BG1854" s="205"/>
      <c r="BH1854" s="205"/>
      <c r="BI1854" s="205"/>
      <c r="BJ1854" s="205"/>
      <c r="BK1854" s="205"/>
      <c r="BL1854" s="205"/>
      <c r="BM1854" s="205"/>
      <c r="BN1854" s="205"/>
      <c r="BO1854" s="205"/>
      <c r="BP1854" s="205"/>
      <c r="BQ1854" s="205"/>
      <c r="BR1854" s="205"/>
      <c r="BS1854" s="205"/>
      <c r="BT1854" s="205"/>
      <c r="BU1854" s="205"/>
      <c r="BV1854" s="205"/>
      <c r="BW1854" s="205"/>
      <c r="BX1854" s="205"/>
      <c r="BY1854" s="205"/>
      <c r="BZ1854" s="205"/>
      <c r="CA1854" s="205"/>
      <c r="CB1854" s="205"/>
      <c r="CC1854" s="205"/>
      <c r="CD1854" s="205"/>
      <c r="CE1854" s="205"/>
      <c r="CF1854" s="205"/>
      <c r="CG1854" s="205"/>
      <c r="CH1854" s="205"/>
      <c r="CI1854" s="205"/>
      <c r="CJ1854" s="205"/>
      <c r="CK1854" s="205"/>
      <c r="CL1854" s="205"/>
      <c r="CM1854" s="205"/>
      <c r="CN1854" s="205"/>
      <c r="CO1854" s="205"/>
      <c r="CP1854" s="205"/>
      <c r="CQ1854" s="205"/>
      <c r="CR1854" s="205"/>
      <c r="CS1854" s="205"/>
      <c r="CT1854" s="205"/>
      <c r="CU1854" s="205"/>
      <c r="CV1854" s="205"/>
      <c r="CW1854" s="205"/>
      <c r="CX1854" s="205"/>
      <c r="CY1854" s="205"/>
      <c r="CZ1854" s="205"/>
      <c r="DA1854" s="205"/>
      <c r="DB1854" s="205"/>
      <c r="DC1854" s="205"/>
      <c r="DD1854" s="205"/>
      <c r="DE1854" s="205"/>
      <c r="DF1854" s="205"/>
      <c r="DG1854" s="205"/>
      <c r="DH1854" s="205"/>
      <c r="DI1854" s="205"/>
      <c r="DJ1854" s="205"/>
      <c r="DK1854" s="205"/>
      <c r="DL1854" s="205"/>
      <c r="DM1854" s="205"/>
      <c r="DN1854" s="205"/>
      <c r="DO1854" s="205"/>
      <c r="DP1854" s="205"/>
      <c r="DQ1854" s="205"/>
      <c r="DR1854" s="205"/>
      <c r="DS1854" s="205"/>
      <c r="DT1854" s="205"/>
      <c r="DU1854" s="205"/>
      <c r="DV1854" s="205"/>
      <c r="DW1854" s="205"/>
      <c r="DX1854" s="205"/>
      <c r="DY1854" s="205"/>
      <c r="DZ1854" s="205"/>
      <c r="EA1854" s="205"/>
      <c r="EB1854" s="205"/>
      <c r="EC1854" s="205"/>
      <c r="ED1854" s="205"/>
      <c r="EE1854" s="205"/>
      <c r="EF1854" s="205"/>
      <c r="EG1854" s="205"/>
      <c r="EH1854" s="205"/>
      <c r="EI1854" s="205"/>
      <c r="EJ1854" s="205"/>
      <c r="EK1854" s="205"/>
      <c r="EL1854" s="205"/>
      <c r="EM1854" s="205"/>
      <c r="EN1854" s="205"/>
      <c r="EO1854" s="205"/>
      <c r="EP1854" s="205"/>
      <c r="EQ1854" s="205"/>
      <c r="ER1854" s="205"/>
      <c r="ES1854" s="205"/>
      <c r="ET1854" s="205"/>
      <c r="EU1854" s="205"/>
      <c r="EV1854" s="205"/>
      <c r="EW1854" s="205"/>
      <c r="EX1854" s="205"/>
      <c r="EY1854" s="205"/>
      <c r="EZ1854" s="205"/>
      <c r="FA1854" s="205"/>
      <c r="FB1854" s="205"/>
      <c r="FC1854" s="205"/>
      <c r="FD1854" s="205"/>
      <c r="FE1854" s="205"/>
      <c r="FF1854" s="205"/>
      <c r="FG1854" s="205"/>
      <c r="FH1854" s="205"/>
      <c r="FI1854" s="205"/>
      <c r="FJ1854" s="205"/>
      <c r="FK1854" s="205"/>
      <c r="FL1854" s="205"/>
      <c r="FM1854" s="205"/>
      <c r="FN1854" s="205"/>
      <c r="FO1854" s="205"/>
      <c r="FP1854" s="205"/>
      <c r="FQ1854" s="205"/>
      <c r="FR1854" s="205"/>
      <c r="FS1854" s="205"/>
      <c r="FT1854" s="205"/>
      <c r="FU1854" s="205"/>
      <c r="FV1854" s="205"/>
      <c r="FW1854" s="205"/>
      <c r="FX1854" s="205"/>
      <c r="FY1854" s="205"/>
      <c r="FZ1854" s="205"/>
      <c r="GA1854" s="205"/>
      <c r="GB1854" s="205"/>
      <c r="GC1854" s="205"/>
      <c r="GD1854" s="205"/>
      <c r="GE1854" s="205"/>
      <c r="GF1854" s="205"/>
      <c r="GG1854" s="205"/>
      <c r="GH1854" s="205"/>
      <c r="GI1854" s="205"/>
      <c r="GJ1854" s="205"/>
      <c r="GK1854" s="205"/>
      <c r="GL1854" s="205"/>
      <c r="GM1854" s="205"/>
      <c r="GN1854" s="205"/>
      <c r="GO1854" s="205"/>
      <c r="GP1854" s="205"/>
      <c r="GQ1854" s="205"/>
      <c r="GR1854" s="205"/>
      <c r="GS1854" s="205"/>
      <c r="GT1854" s="205"/>
      <c r="GU1854" s="205"/>
      <c r="GV1854" s="205"/>
      <c r="GW1854" s="205"/>
      <c r="GX1854" s="205"/>
      <c r="GY1854" s="205"/>
      <c r="GZ1854" s="205"/>
      <c r="HA1854" s="205"/>
      <c r="HB1854" s="205"/>
      <c r="HC1854" s="205"/>
      <c r="HD1854" s="205"/>
      <c r="HE1854" s="205"/>
      <c r="HF1854" s="205"/>
      <c r="HG1854" s="205"/>
      <c r="HH1854" s="205"/>
      <c r="HI1854" s="205"/>
      <c r="HJ1854" s="205"/>
      <c r="HK1854" s="205"/>
      <c r="HL1854" s="205"/>
      <c r="HM1854" s="205"/>
      <c r="HN1854" s="205"/>
      <c r="HO1854" s="205"/>
      <c r="HP1854" s="205"/>
      <c r="HQ1854" s="205"/>
      <c r="HR1854" s="205"/>
      <c r="HS1854" s="205"/>
      <c r="HT1854" s="205"/>
      <c r="HU1854" s="205"/>
      <c r="HV1854" s="205"/>
      <c r="HW1854" s="205"/>
      <c r="HX1854" s="205"/>
      <c r="HY1854" s="205"/>
      <c r="HZ1854" s="205"/>
      <c r="IA1854" s="205"/>
      <c r="IB1854" s="205"/>
      <c r="IC1854" s="205"/>
      <c r="ID1854" s="205"/>
      <c r="IE1854" s="205"/>
      <c r="IF1854" s="205"/>
      <c r="IG1854" s="205"/>
      <c r="IH1854" s="205"/>
      <c r="II1854" s="205"/>
      <c r="IJ1854" s="205"/>
      <c r="IK1854" s="205"/>
      <c r="IL1854" s="205"/>
      <c r="IM1854" s="205"/>
      <c r="IN1854" s="205"/>
      <c r="IO1854" s="205"/>
      <c r="IP1854" s="205"/>
      <c r="IQ1854" s="205"/>
      <c r="IR1854" s="205"/>
      <c r="IS1854" s="205"/>
      <c r="IT1854" s="205"/>
      <c r="IU1854" s="205"/>
      <c r="IV1854" s="205"/>
      <c r="IW1854" s="205"/>
      <c r="IX1854" s="205"/>
      <c r="IY1854" s="205"/>
      <c r="IZ1854" s="205"/>
      <c r="JA1854" s="205"/>
      <c r="JB1854" s="205"/>
    </row>
    <row r="1855" spans="1:262" s="692" customFormat="1" ht="47.25" x14ac:dyDescent="0.25">
      <c r="A1855" s="646"/>
      <c r="B1855" s="646">
        <v>1</v>
      </c>
      <c r="C1855" s="2605" t="s">
        <v>489</v>
      </c>
      <c r="D1855" s="1071"/>
      <c r="E1855" s="960"/>
      <c r="F1855" s="1589">
        <f t="shared" si="928"/>
        <v>19150</v>
      </c>
      <c r="G1855" s="961">
        <f t="shared" si="931"/>
        <v>1595.8333333333335</v>
      </c>
      <c r="H1855" s="961">
        <f t="shared" si="931"/>
        <v>88</v>
      </c>
      <c r="I1855" s="961">
        <f t="shared" si="930"/>
        <v>5.514360313315926</v>
      </c>
      <c r="J1855" s="1161"/>
      <c r="K1855" s="1161"/>
      <c r="L1855" s="1162"/>
      <c r="M1855" s="1162"/>
      <c r="N1855" s="1162"/>
      <c r="O1855" s="1162"/>
      <c r="P1855" s="1162"/>
      <c r="Q1855" s="1162"/>
      <c r="R1855" s="1964">
        <f t="shared" ref="R1855:Z1855" si="932">R1761</f>
        <v>0</v>
      </c>
      <c r="S1855" s="1964">
        <f t="shared" si="932"/>
        <v>0</v>
      </c>
      <c r="T1855" s="1964">
        <f t="shared" si="932"/>
        <v>0</v>
      </c>
      <c r="U1855" s="3219">
        <f t="shared" si="932"/>
        <v>0</v>
      </c>
      <c r="V1855" s="1964">
        <f t="shared" si="932"/>
        <v>0</v>
      </c>
      <c r="W1855" s="1964">
        <f t="shared" si="932"/>
        <v>0</v>
      </c>
      <c r="X1855" s="2018">
        <f t="shared" si="932"/>
        <v>0</v>
      </c>
      <c r="Y1855" s="2018">
        <f t="shared" si="932"/>
        <v>0</v>
      </c>
      <c r="Z1855" s="1964">
        <f t="shared" si="932"/>
        <v>0</v>
      </c>
      <c r="AA1855" s="669"/>
      <c r="AB1855" s="205"/>
      <c r="AC1855" s="205"/>
      <c r="AD1855" s="205"/>
      <c r="AE1855" s="205"/>
      <c r="AF1855" s="205"/>
      <c r="AG1855" s="205"/>
      <c r="AH1855" s="205"/>
      <c r="AI1855" s="205"/>
      <c r="AJ1855" s="205"/>
      <c r="AK1855" s="205"/>
      <c r="AL1855" s="205"/>
      <c r="AM1855" s="205"/>
      <c r="AN1855" s="205"/>
      <c r="AO1855" s="205"/>
      <c r="AP1855" s="205"/>
      <c r="AQ1855" s="205"/>
      <c r="AR1855" s="205"/>
      <c r="AS1855" s="205"/>
      <c r="AT1855" s="205"/>
      <c r="AU1855" s="205"/>
      <c r="AV1855" s="205"/>
      <c r="AW1855" s="205"/>
      <c r="AX1855" s="205"/>
      <c r="AY1855" s="205"/>
      <c r="AZ1855" s="205"/>
      <c r="BA1855" s="205"/>
      <c r="BB1855" s="205"/>
      <c r="BC1855" s="205"/>
      <c r="BD1855" s="205"/>
      <c r="BE1855" s="205"/>
      <c r="BF1855" s="205"/>
      <c r="BG1855" s="205"/>
      <c r="BH1855" s="205"/>
      <c r="BI1855" s="205"/>
      <c r="BJ1855" s="205"/>
      <c r="BK1855" s="205"/>
      <c r="BL1855" s="205"/>
      <c r="BM1855" s="205"/>
      <c r="BN1855" s="205"/>
      <c r="BO1855" s="205"/>
      <c r="BP1855" s="205"/>
      <c r="BQ1855" s="205"/>
      <c r="BR1855" s="205"/>
      <c r="BS1855" s="205"/>
      <c r="BT1855" s="205"/>
      <c r="BU1855" s="205"/>
      <c r="BV1855" s="205"/>
      <c r="BW1855" s="205"/>
      <c r="BX1855" s="205"/>
      <c r="BY1855" s="205"/>
      <c r="BZ1855" s="205"/>
      <c r="CA1855" s="205"/>
      <c r="CB1855" s="205"/>
      <c r="CC1855" s="205"/>
      <c r="CD1855" s="205"/>
      <c r="CE1855" s="205"/>
      <c r="CF1855" s="205"/>
      <c r="CG1855" s="205"/>
      <c r="CH1855" s="205"/>
      <c r="CI1855" s="205"/>
      <c r="CJ1855" s="205"/>
      <c r="CK1855" s="205"/>
      <c r="CL1855" s="205"/>
      <c r="CM1855" s="205"/>
      <c r="CN1855" s="205"/>
      <c r="CO1855" s="205"/>
      <c r="CP1855" s="205"/>
      <c r="CQ1855" s="205"/>
      <c r="CR1855" s="205"/>
      <c r="CS1855" s="205"/>
      <c r="CT1855" s="205"/>
      <c r="CU1855" s="205"/>
      <c r="CV1855" s="205"/>
      <c r="CW1855" s="205"/>
      <c r="CX1855" s="205"/>
      <c r="CY1855" s="205"/>
      <c r="CZ1855" s="205"/>
      <c r="DA1855" s="205"/>
      <c r="DB1855" s="205"/>
      <c r="DC1855" s="205"/>
      <c r="DD1855" s="205"/>
      <c r="DE1855" s="205"/>
      <c r="DF1855" s="205"/>
      <c r="DG1855" s="205"/>
      <c r="DH1855" s="205"/>
      <c r="DI1855" s="205"/>
      <c r="DJ1855" s="205"/>
      <c r="DK1855" s="205"/>
      <c r="DL1855" s="205"/>
      <c r="DM1855" s="205"/>
      <c r="DN1855" s="205"/>
      <c r="DO1855" s="205"/>
      <c r="DP1855" s="205"/>
      <c r="DQ1855" s="205"/>
      <c r="DR1855" s="205"/>
      <c r="DS1855" s="205"/>
      <c r="DT1855" s="205"/>
      <c r="DU1855" s="205"/>
      <c r="DV1855" s="205"/>
      <c r="DW1855" s="205"/>
      <c r="DX1855" s="205"/>
      <c r="DY1855" s="205"/>
      <c r="DZ1855" s="205"/>
      <c r="EA1855" s="205"/>
      <c r="EB1855" s="205"/>
      <c r="EC1855" s="205"/>
      <c r="ED1855" s="205"/>
      <c r="EE1855" s="205"/>
      <c r="EF1855" s="205"/>
      <c r="EG1855" s="205"/>
      <c r="EH1855" s="205"/>
      <c r="EI1855" s="205"/>
      <c r="EJ1855" s="205"/>
      <c r="EK1855" s="205"/>
      <c r="EL1855" s="205"/>
      <c r="EM1855" s="205"/>
      <c r="EN1855" s="205"/>
      <c r="EO1855" s="205"/>
      <c r="EP1855" s="205"/>
      <c r="EQ1855" s="205"/>
      <c r="ER1855" s="205"/>
      <c r="ES1855" s="205"/>
      <c r="ET1855" s="205"/>
      <c r="EU1855" s="205"/>
      <c r="EV1855" s="205"/>
      <c r="EW1855" s="205"/>
      <c r="EX1855" s="205"/>
      <c r="EY1855" s="205"/>
      <c r="EZ1855" s="205"/>
      <c r="FA1855" s="205"/>
      <c r="FB1855" s="205"/>
      <c r="FC1855" s="205"/>
      <c r="FD1855" s="205"/>
      <c r="FE1855" s="205"/>
      <c r="FF1855" s="205"/>
      <c r="FG1855" s="205"/>
      <c r="FH1855" s="205"/>
      <c r="FI1855" s="205"/>
      <c r="FJ1855" s="205"/>
      <c r="FK1855" s="205"/>
      <c r="FL1855" s="205"/>
      <c r="FM1855" s="205"/>
      <c r="FN1855" s="205"/>
      <c r="FO1855" s="205"/>
      <c r="FP1855" s="205"/>
      <c r="FQ1855" s="205"/>
      <c r="FR1855" s="205"/>
      <c r="FS1855" s="205"/>
      <c r="FT1855" s="205"/>
      <c r="FU1855" s="205"/>
      <c r="FV1855" s="205"/>
      <c r="FW1855" s="205"/>
      <c r="FX1855" s="205"/>
      <c r="FY1855" s="205"/>
      <c r="FZ1855" s="205"/>
      <c r="GA1855" s="205"/>
      <c r="GB1855" s="205"/>
      <c r="GC1855" s="205"/>
      <c r="GD1855" s="205"/>
      <c r="GE1855" s="205"/>
      <c r="GF1855" s="205"/>
      <c r="GG1855" s="205"/>
      <c r="GH1855" s="205"/>
      <c r="GI1855" s="205"/>
      <c r="GJ1855" s="205"/>
      <c r="GK1855" s="205"/>
      <c r="GL1855" s="205"/>
      <c r="GM1855" s="205"/>
      <c r="GN1855" s="205"/>
      <c r="GO1855" s="205"/>
      <c r="GP1855" s="205"/>
      <c r="GQ1855" s="205"/>
      <c r="GR1855" s="205"/>
      <c r="GS1855" s="205"/>
      <c r="GT1855" s="205"/>
      <c r="GU1855" s="205"/>
      <c r="GV1855" s="205"/>
      <c r="GW1855" s="205"/>
      <c r="GX1855" s="205"/>
      <c r="GY1855" s="205"/>
      <c r="GZ1855" s="205"/>
      <c r="HA1855" s="205"/>
      <c r="HB1855" s="205"/>
      <c r="HC1855" s="205"/>
      <c r="HD1855" s="205"/>
      <c r="HE1855" s="205"/>
      <c r="HF1855" s="205"/>
      <c r="HG1855" s="205"/>
      <c r="HH1855" s="205"/>
      <c r="HI1855" s="205"/>
      <c r="HJ1855" s="205"/>
      <c r="HK1855" s="205"/>
      <c r="HL1855" s="205"/>
      <c r="HM1855" s="205"/>
      <c r="HN1855" s="205"/>
      <c r="HO1855" s="205"/>
      <c r="HP1855" s="205"/>
      <c r="HQ1855" s="205"/>
      <c r="HR1855" s="205"/>
      <c r="HS1855" s="205"/>
      <c r="HT1855" s="205"/>
      <c r="HU1855" s="205"/>
      <c r="HV1855" s="205"/>
      <c r="HW1855" s="205"/>
      <c r="HX1855" s="205"/>
      <c r="HY1855" s="205"/>
      <c r="HZ1855" s="205"/>
      <c r="IA1855" s="205"/>
      <c r="IB1855" s="205"/>
      <c r="IC1855" s="205"/>
      <c r="ID1855" s="205"/>
      <c r="IE1855" s="205"/>
      <c r="IF1855" s="205"/>
      <c r="IG1855" s="205"/>
      <c r="IH1855" s="205"/>
      <c r="II1855" s="205"/>
      <c r="IJ1855" s="205"/>
      <c r="IK1855" s="205"/>
      <c r="IL1855" s="205"/>
      <c r="IM1855" s="205"/>
      <c r="IN1855" s="205"/>
      <c r="IO1855" s="205"/>
      <c r="IP1855" s="205"/>
      <c r="IQ1855" s="205"/>
      <c r="IR1855" s="205"/>
      <c r="IS1855" s="205"/>
      <c r="IT1855" s="205"/>
      <c r="IU1855" s="205"/>
      <c r="IV1855" s="205"/>
      <c r="IW1855" s="205"/>
      <c r="IX1855" s="205"/>
      <c r="IY1855" s="205"/>
      <c r="IZ1855" s="205"/>
      <c r="JA1855" s="205"/>
      <c r="JB1855" s="205"/>
    </row>
    <row r="1856" spans="1:262" s="692" customFormat="1" ht="30" x14ac:dyDescent="0.25">
      <c r="A1856" s="646"/>
      <c r="B1856" s="646">
        <v>1</v>
      </c>
      <c r="C1856" s="1803" t="s">
        <v>490</v>
      </c>
      <c r="D1856" s="1071"/>
      <c r="E1856" s="960"/>
      <c r="F1856" s="1589">
        <f t="shared" si="928"/>
        <v>7650</v>
      </c>
      <c r="G1856" s="961">
        <f t="shared" si="931"/>
        <v>637.5</v>
      </c>
      <c r="H1856" s="961">
        <f t="shared" si="931"/>
        <v>0</v>
      </c>
      <c r="I1856" s="961">
        <f t="shared" si="930"/>
        <v>0</v>
      </c>
      <c r="J1856" s="1161"/>
      <c r="K1856" s="1161"/>
      <c r="L1856" s="1162"/>
      <c r="M1856" s="1162"/>
      <c r="N1856" s="1162"/>
      <c r="O1856" s="1162"/>
      <c r="P1856" s="1162"/>
      <c r="Q1856" s="1162"/>
      <c r="R1856" s="1964"/>
      <c r="S1856" s="1964"/>
      <c r="T1856" s="1964"/>
      <c r="U1856" s="3219"/>
      <c r="V1856" s="1964"/>
      <c r="W1856" s="1964"/>
      <c r="X1856" s="2018"/>
      <c r="Y1856" s="2018"/>
      <c r="Z1856" s="1964"/>
      <c r="AA1856" s="669"/>
      <c r="AB1856" s="205"/>
      <c r="AC1856" s="205"/>
      <c r="AD1856" s="205"/>
      <c r="AE1856" s="205"/>
      <c r="AF1856" s="205"/>
      <c r="AG1856" s="205"/>
      <c r="AH1856" s="205"/>
      <c r="AI1856" s="205"/>
      <c r="AJ1856" s="205"/>
      <c r="AK1856" s="205"/>
      <c r="AL1856" s="205"/>
      <c r="AM1856" s="205"/>
      <c r="AN1856" s="205"/>
      <c r="AO1856" s="205"/>
      <c r="AP1856" s="205"/>
      <c r="AQ1856" s="205"/>
      <c r="AR1856" s="205"/>
      <c r="AS1856" s="205"/>
      <c r="AT1856" s="205"/>
      <c r="AU1856" s="205"/>
      <c r="AV1856" s="205"/>
      <c r="AW1856" s="205"/>
      <c r="AX1856" s="205"/>
      <c r="AY1856" s="205"/>
      <c r="AZ1856" s="205"/>
      <c r="BA1856" s="205"/>
      <c r="BB1856" s="205"/>
      <c r="BC1856" s="205"/>
      <c r="BD1856" s="205"/>
      <c r="BE1856" s="205"/>
      <c r="BF1856" s="205"/>
      <c r="BG1856" s="205"/>
      <c r="BH1856" s="205"/>
      <c r="BI1856" s="205"/>
      <c r="BJ1856" s="205"/>
      <c r="BK1856" s="205"/>
      <c r="BL1856" s="205"/>
      <c r="BM1856" s="205"/>
      <c r="BN1856" s="205"/>
      <c r="BO1856" s="205"/>
      <c r="BP1856" s="205"/>
      <c r="BQ1856" s="205"/>
      <c r="BR1856" s="205"/>
      <c r="BS1856" s="205"/>
      <c r="BT1856" s="205"/>
      <c r="BU1856" s="205"/>
      <c r="BV1856" s="205"/>
      <c r="BW1856" s="205"/>
      <c r="BX1856" s="205"/>
      <c r="BY1856" s="205"/>
      <c r="BZ1856" s="205"/>
      <c r="CA1856" s="205"/>
      <c r="CB1856" s="205"/>
      <c r="CC1856" s="205"/>
      <c r="CD1856" s="205"/>
      <c r="CE1856" s="205"/>
      <c r="CF1856" s="205"/>
      <c r="CG1856" s="205"/>
      <c r="CH1856" s="205"/>
      <c r="CI1856" s="205"/>
      <c r="CJ1856" s="205"/>
      <c r="CK1856" s="205"/>
      <c r="CL1856" s="205"/>
      <c r="CM1856" s="205"/>
      <c r="CN1856" s="205"/>
      <c r="CO1856" s="205"/>
      <c r="CP1856" s="205"/>
      <c r="CQ1856" s="205"/>
      <c r="CR1856" s="205"/>
      <c r="CS1856" s="205"/>
      <c r="CT1856" s="205"/>
      <c r="CU1856" s="205"/>
      <c r="CV1856" s="205"/>
      <c r="CW1856" s="205"/>
      <c r="CX1856" s="205"/>
      <c r="CY1856" s="205"/>
      <c r="CZ1856" s="205"/>
      <c r="DA1856" s="205"/>
      <c r="DB1856" s="205"/>
      <c r="DC1856" s="205"/>
      <c r="DD1856" s="205"/>
      <c r="DE1856" s="205"/>
      <c r="DF1856" s="205"/>
      <c r="DG1856" s="205"/>
      <c r="DH1856" s="205"/>
      <c r="DI1856" s="205"/>
      <c r="DJ1856" s="205"/>
      <c r="DK1856" s="205"/>
      <c r="DL1856" s="205"/>
      <c r="DM1856" s="205"/>
      <c r="DN1856" s="205"/>
      <c r="DO1856" s="205"/>
      <c r="DP1856" s="205"/>
      <c r="DQ1856" s="205"/>
      <c r="DR1856" s="205"/>
      <c r="DS1856" s="205"/>
      <c r="DT1856" s="205"/>
      <c r="DU1856" s="205"/>
      <c r="DV1856" s="205"/>
      <c r="DW1856" s="205"/>
      <c r="DX1856" s="205"/>
      <c r="DY1856" s="205"/>
      <c r="DZ1856" s="205"/>
      <c r="EA1856" s="205"/>
      <c r="EB1856" s="205"/>
      <c r="EC1856" s="205"/>
      <c r="ED1856" s="205"/>
      <c r="EE1856" s="205"/>
      <c r="EF1856" s="205"/>
      <c r="EG1856" s="205"/>
      <c r="EH1856" s="205"/>
      <c r="EI1856" s="205"/>
      <c r="EJ1856" s="205"/>
      <c r="EK1856" s="205"/>
      <c r="EL1856" s="205"/>
      <c r="EM1856" s="205"/>
      <c r="EN1856" s="205"/>
      <c r="EO1856" s="205"/>
      <c r="EP1856" s="205"/>
      <c r="EQ1856" s="205"/>
      <c r="ER1856" s="205"/>
      <c r="ES1856" s="205"/>
      <c r="ET1856" s="205"/>
      <c r="EU1856" s="205"/>
      <c r="EV1856" s="205"/>
      <c r="EW1856" s="205"/>
      <c r="EX1856" s="205"/>
      <c r="EY1856" s="205"/>
      <c r="EZ1856" s="205"/>
      <c r="FA1856" s="205"/>
      <c r="FB1856" s="205"/>
      <c r="FC1856" s="205"/>
      <c r="FD1856" s="205"/>
      <c r="FE1856" s="205"/>
      <c r="FF1856" s="205"/>
      <c r="FG1856" s="205"/>
      <c r="FH1856" s="205"/>
      <c r="FI1856" s="205"/>
      <c r="FJ1856" s="205"/>
      <c r="FK1856" s="205"/>
      <c r="FL1856" s="205"/>
      <c r="FM1856" s="205"/>
      <c r="FN1856" s="205"/>
      <c r="FO1856" s="205"/>
      <c r="FP1856" s="205"/>
      <c r="FQ1856" s="205"/>
      <c r="FR1856" s="205"/>
      <c r="FS1856" s="205"/>
      <c r="FT1856" s="205"/>
      <c r="FU1856" s="205"/>
      <c r="FV1856" s="205"/>
      <c r="FW1856" s="205"/>
      <c r="FX1856" s="205"/>
      <c r="FY1856" s="205"/>
      <c r="FZ1856" s="205"/>
      <c r="GA1856" s="205"/>
      <c r="GB1856" s="205"/>
      <c r="GC1856" s="205"/>
      <c r="GD1856" s="205"/>
      <c r="GE1856" s="205"/>
      <c r="GF1856" s="205"/>
      <c r="GG1856" s="205"/>
      <c r="GH1856" s="205"/>
      <c r="GI1856" s="205"/>
      <c r="GJ1856" s="205"/>
      <c r="GK1856" s="205"/>
      <c r="GL1856" s="205"/>
      <c r="GM1856" s="205"/>
      <c r="GN1856" s="205"/>
      <c r="GO1856" s="205"/>
      <c r="GP1856" s="205"/>
      <c r="GQ1856" s="205"/>
      <c r="GR1856" s="205"/>
      <c r="GS1856" s="205"/>
      <c r="GT1856" s="205"/>
      <c r="GU1856" s="205"/>
      <c r="GV1856" s="205"/>
      <c r="GW1856" s="205"/>
      <c r="GX1856" s="205"/>
      <c r="GY1856" s="205"/>
      <c r="GZ1856" s="205"/>
      <c r="HA1856" s="205"/>
      <c r="HB1856" s="205"/>
      <c r="HC1856" s="205"/>
      <c r="HD1856" s="205"/>
      <c r="HE1856" s="205"/>
      <c r="HF1856" s="205"/>
      <c r="HG1856" s="205"/>
      <c r="HH1856" s="205"/>
      <c r="HI1856" s="205"/>
      <c r="HJ1856" s="205"/>
      <c r="HK1856" s="205"/>
      <c r="HL1856" s="205"/>
      <c r="HM1856" s="205"/>
      <c r="HN1856" s="205"/>
      <c r="HO1856" s="205"/>
      <c r="HP1856" s="205"/>
      <c r="HQ1856" s="205"/>
      <c r="HR1856" s="205"/>
      <c r="HS1856" s="205"/>
      <c r="HT1856" s="205"/>
      <c r="HU1856" s="205"/>
      <c r="HV1856" s="205"/>
      <c r="HW1856" s="205"/>
      <c r="HX1856" s="205"/>
      <c r="HY1856" s="205"/>
      <c r="HZ1856" s="205"/>
      <c r="IA1856" s="205"/>
      <c r="IB1856" s="205"/>
      <c r="IC1856" s="205"/>
      <c r="ID1856" s="205"/>
      <c r="IE1856" s="205"/>
      <c r="IF1856" s="205"/>
      <c r="IG1856" s="205"/>
      <c r="IH1856" s="205"/>
      <c r="II1856" s="205"/>
      <c r="IJ1856" s="205"/>
      <c r="IK1856" s="205"/>
      <c r="IL1856" s="205"/>
      <c r="IM1856" s="205"/>
      <c r="IN1856" s="205"/>
      <c r="IO1856" s="205"/>
      <c r="IP1856" s="205"/>
      <c r="IQ1856" s="205"/>
      <c r="IR1856" s="205"/>
      <c r="IS1856" s="205"/>
      <c r="IT1856" s="205"/>
      <c r="IU1856" s="205"/>
      <c r="IV1856" s="205"/>
      <c r="IW1856" s="205"/>
      <c r="IX1856" s="205"/>
      <c r="IY1856" s="205"/>
      <c r="IZ1856" s="205"/>
      <c r="JA1856" s="205"/>
      <c r="JB1856" s="205"/>
    </row>
    <row r="1857" spans="1:262" s="692" customFormat="1" ht="30" x14ac:dyDescent="0.25">
      <c r="A1857" s="646"/>
      <c r="B1857" s="646">
        <v>1</v>
      </c>
      <c r="C1857" s="1138" t="s">
        <v>491</v>
      </c>
      <c r="D1857" s="1071"/>
      <c r="E1857" s="960"/>
      <c r="F1857" s="1589">
        <f t="shared" si="928"/>
        <v>7500</v>
      </c>
      <c r="G1857" s="961">
        <f t="shared" si="931"/>
        <v>625</v>
      </c>
      <c r="H1857" s="961">
        <f t="shared" si="931"/>
        <v>0</v>
      </c>
      <c r="I1857" s="961">
        <f t="shared" si="930"/>
        <v>0</v>
      </c>
      <c r="J1857" s="1161"/>
      <c r="K1857" s="1161"/>
      <c r="L1857" s="1162"/>
      <c r="M1857" s="1162"/>
      <c r="N1857" s="1162"/>
      <c r="O1857" s="1162"/>
      <c r="P1857" s="1162"/>
      <c r="Q1857" s="1162"/>
      <c r="R1857" s="1964"/>
      <c r="S1857" s="1964"/>
      <c r="T1857" s="1964"/>
      <c r="U1857" s="3219"/>
      <c r="V1857" s="1964"/>
      <c r="W1857" s="1964"/>
      <c r="X1857" s="2018"/>
      <c r="Y1857" s="2018"/>
      <c r="Z1857" s="1964"/>
      <c r="AA1857" s="669"/>
      <c r="AB1857" s="205"/>
      <c r="AC1857" s="205"/>
      <c r="AD1857" s="205"/>
      <c r="AE1857" s="205"/>
      <c r="AF1857" s="205"/>
      <c r="AG1857" s="205"/>
      <c r="AH1857" s="205"/>
      <c r="AI1857" s="205"/>
      <c r="AJ1857" s="205"/>
      <c r="AK1857" s="205"/>
      <c r="AL1857" s="205"/>
      <c r="AM1857" s="205"/>
      <c r="AN1857" s="205"/>
      <c r="AO1857" s="205"/>
      <c r="AP1857" s="205"/>
      <c r="AQ1857" s="205"/>
      <c r="AR1857" s="205"/>
      <c r="AS1857" s="205"/>
      <c r="AT1857" s="205"/>
      <c r="AU1857" s="205"/>
      <c r="AV1857" s="205"/>
      <c r="AW1857" s="205"/>
      <c r="AX1857" s="205"/>
      <c r="AY1857" s="205"/>
      <c r="AZ1857" s="205"/>
      <c r="BA1857" s="205"/>
      <c r="BB1857" s="205"/>
      <c r="BC1857" s="205"/>
      <c r="BD1857" s="205"/>
      <c r="BE1857" s="205"/>
      <c r="BF1857" s="205"/>
      <c r="BG1857" s="205"/>
      <c r="BH1857" s="205"/>
      <c r="BI1857" s="205"/>
      <c r="BJ1857" s="205"/>
      <c r="BK1857" s="205"/>
      <c r="BL1857" s="205"/>
      <c r="BM1857" s="205"/>
      <c r="BN1857" s="205"/>
      <c r="BO1857" s="205"/>
      <c r="BP1857" s="205"/>
      <c r="BQ1857" s="205"/>
      <c r="BR1857" s="205"/>
      <c r="BS1857" s="205"/>
      <c r="BT1857" s="205"/>
      <c r="BU1857" s="205"/>
      <c r="BV1857" s="205"/>
      <c r="BW1857" s="205"/>
      <c r="BX1857" s="205"/>
      <c r="BY1857" s="205"/>
      <c r="BZ1857" s="205"/>
      <c r="CA1857" s="205"/>
      <c r="CB1857" s="205"/>
      <c r="CC1857" s="205"/>
      <c r="CD1857" s="205"/>
      <c r="CE1857" s="205"/>
      <c r="CF1857" s="205"/>
      <c r="CG1857" s="205"/>
      <c r="CH1857" s="205"/>
      <c r="CI1857" s="205"/>
      <c r="CJ1857" s="205"/>
      <c r="CK1857" s="205"/>
      <c r="CL1857" s="205"/>
      <c r="CM1857" s="205"/>
      <c r="CN1857" s="205"/>
      <c r="CO1857" s="205"/>
      <c r="CP1857" s="205"/>
      <c r="CQ1857" s="205"/>
      <c r="CR1857" s="205"/>
      <c r="CS1857" s="205"/>
      <c r="CT1857" s="205"/>
      <c r="CU1857" s="205"/>
      <c r="CV1857" s="205"/>
      <c r="CW1857" s="205"/>
      <c r="CX1857" s="205"/>
      <c r="CY1857" s="205"/>
      <c r="CZ1857" s="205"/>
      <c r="DA1857" s="205"/>
      <c r="DB1857" s="205"/>
      <c r="DC1857" s="205"/>
      <c r="DD1857" s="205"/>
      <c r="DE1857" s="205"/>
      <c r="DF1857" s="205"/>
      <c r="DG1857" s="205"/>
      <c r="DH1857" s="205"/>
      <c r="DI1857" s="205"/>
      <c r="DJ1857" s="205"/>
      <c r="DK1857" s="205"/>
      <c r="DL1857" s="205"/>
      <c r="DM1857" s="205"/>
      <c r="DN1857" s="205"/>
      <c r="DO1857" s="205"/>
      <c r="DP1857" s="205"/>
      <c r="DQ1857" s="205"/>
      <c r="DR1857" s="205"/>
      <c r="DS1857" s="205"/>
      <c r="DT1857" s="205"/>
      <c r="DU1857" s="205"/>
      <c r="DV1857" s="205"/>
      <c r="DW1857" s="205"/>
      <c r="DX1857" s="205"/>
      <c r="DY1857" s="205"/>
      <c r="DZ1857" s="205"/>
      <c r="EA1857" s="205"/>
      <c r="EB1857" s="205"/>
      <c r="EC1857" s="205"/>
      <c r="ED1857" s="205"/>
      <c r="EE1857" s="205"/>
      <c r="EF1857" s="205"/>
      <c r="EG1857" s="205"/>
      <c r="EH1857" s="205"/>
      <c r="EI1857" s="205"/>
      <c r="EJ1857" s="205"/>
      <c r="EK1857" s="205"/>
      <c r="EL1857" s="205"/>
      <c r="EM1857" s="205"/>
      <c r="EN1857" s="205"/>
      <c r="EO1857" s="205"/>
      <c r="EP1857" s="205"/>
      <c r="EQ1857" s="205"/>
      <c r="ER1857" s="205"/>
      <c r="ES1857" s="205"/>
      <c r="ET1857" s="205"/>
      <c r="EU1857" s="205"/>
      <c r="EV1857" s="205"/>
      <c r="EW1857" s="205"/>
      <c r="EX1857" s="205"/>
      <c r="EY1857" s="205"/>
      <c r="EZ1857" s="205"/>
      <c r="FA1857" s="205"/>
      <c r="FB1857" s="205"/>
      <c r="FC1857" s="205"/>
      <c r="FD1857" s="205"/>
      <c r="FE1857" s="205"/>
      <c r="FF1857" s="205"/>
      <c r="FG1857" s="205"/>
      <c r="FH1857" s="205"/>
      <c r="FI1857" s="205"/>
      <c r="FJ1857" s="205"/>
      <c r="FK1857" s="205"/>
      <c r="FL1857" s="205"/>
      <c r="FM1857" s="205"/>
      <c r="FN1857" s="205"/>
      <c r="FO1857" s="205"/>
      <c r="FP1857" s="205"/>
      <c r="FQ1857" s="205"/>
      <c r="FR1857" s="205"/>
      <c r="FS1857" s="205"/>
      <c r="FT1857" s="205"/>
      <c r="FU1857" s="205"/>
      <c r="FV1857" s="205"/>
      <c r="FW1857" s="205"/>
      <c r="FX1857" s="205"/>
      <c r="FY1857" s="205"/>
      <c r="FZ1857" s="205"/>
      <c r="GA1857" s="205"/>
      <c r="GB1857" s="205"/>
      <c r="GC1857" s="205"/>
      <c r="GD1857" s="205"/>
      <c r="GE1857" s="205"/>
      <c r="GF1857" s="205"/>
      <c r="GG1857" s="205"/>
      <c r="GH1857" s="205"/>
      <c r="GI1857" s="205"/>
      <c r="GJ1857" s="205"/>
      <c r="GK1857" s="205"/>
      <c r="GL1857" s="205"/>
      <c r="GM1857" s="205"/>
      <c r="GN1857" s="205"/>
      <c r="GO1857" s="205"/>
      <c r="GP1857" s="205"/>
      <c r="GQ1857" s="205"/>
      <c r="GR1857" s="205"/>
      <c r="GS1857" s="205"/>
      <c r="GT1857" s="205"/>
      <c r="GU1857" s="205"/>
      <c r="GV1857" s="205"/>
      <c r="GW1857" s="205"/>
      <c r="GX1857" s="205"/>
      <c r="GY1857" s="205"/>
      <c r="GZ1857" s="205"/>
      <c r="HA1857" s="205"/>
      <c r="HB1857" s="205"/>
      <c r="HC1857" s="205"/>
      <c r="HD1857" s="205"/>
      <c r="HE1857" s="205"/>
      <c r="HF1857" s="205"/>
      <c r="HG1857" s="205"/>
      <c r="HH1857" s="205"/>
      <c r="HI1857" s="205"/>
      <c r="HJ1857" s="205"/>
      <c r="HK1857" s="205"/>
      <c r="HL1857" s="205"/>
      <c r="HM1857" s="205"/>
      <c r="HN1857" s="205"/>
      <c r="HO1857" s="205"/>
      <c r="HP1857" s="205"/>
      <c r="HQ1857" s="205"/>
      <c r="HR1857" s="205"/>
      <c r="HS1857" s="205"/>
      <c r="HT1857" s="205"/>
      <c r="HU1857" s="205"/>
      <c r="HV1857" s="205"/>
      <c r="HW1857" s="205"/>
      <c r="HX1857" s="205"/>
      <c r="HY1857" s="205"/>
      <c r="HZ1857" s="205"/>
      <c r="IA1857" s="205"/>
      <c r="IB1857" s="205"/>
      <c r="IC1857" s="205"/>
      <c r="ID1857" s="205"/>
      <c r="IE1857" s="205"/>
      <c r="IF1857" s="205"/>
      <c r="IG1857" s="205"/>
      <c r="IH1857" s="205"/>
      <c r="II1857" s="205"/>
      <c r="IJ1857" s="205"/>
      <c r="IK1857" s="205"/>
      <c r="IL1857" s="205"/>
      <c r="IM1857" s="205"/>
      <c r="IN1857" s="205"/>
      <c r="IO1857" s="205"/>
      <c r="IP1857" s="205"/>
      <c r="IQ1857" s="205"/>
      <c r="IR1857" s="205"/>
      <c r="IS1857" s="205"/>
      <c r="IT1857" s="205"/>
      <c r="IU1857" s="205"/>
      <c r="IV1857" s="205"/>
      <c r="IW1857" s="205"/>
      <c r="IX1857" s="205"/>
      <c r="IY1857" s="205"/>
      <c r="IZ1857" s="205"/>
      <c r="JA1857" s="205"/>
      <c r="JB1857" s="205"/>
    </row>
    <row r="1858" spans="1:262" s="692" customFormat="1" ht="45" x14ac:dyDescent="0.25">
      <c r="A1858" s="646"/>
      <c r="B1858" s="646">
        <v>1</v>
      </c>
      <c r="C1858" s="1138" t="s">
        <v>492</v>
      </c>
      <c r="D1858" s="1071"/>
      <c r="E1858" s="960"/>
      <c r="F1858" s="1589">
        <f t="shared" si="928"/>
        <v>0</v>
      </c>
      <c r="G1858" s="961">
        <f t="shared" si="931"/>
        <v>0</v>
      </c>
      <c r="H1858" s="961">
        <f t="shared" si="931"/>
        <v>0</v>
      </c>
      <c r="I1858" s="961">
        <f t="shared" si="930"/>
        <v>0</v>
      </c>
      <c r="J1858" s="1161"/>
      <c r="K1858" s="1161"/>
      <c r="L1858" s="1162"/>
      <c r="M1858" s="1162"/>
      <c r="N1858" s="1162"/>
      <c r="O1858" s="1162"/>
      <c r="P1858" s="1162"/>
      <c r="Q1858" s="1162"/>
      <c r="R1858" s="1964"/>
      <c r="S1858" s="1964"/>
      <c r="T1858" s="1964"/>
      <c r="U1858" s="3219"/>
      <c r="V1858" s="1964"/>
      <c r="W1858" s="1964"/>
      <c r="X1858" s="2018"/>
      <c r="Y1858" s="2018"/>
      <c r="Z1858" s="1964"/>
      <c r="AA1858" s="669"/>
      <c r="AB1858" s="205"/>
      <c r="AC1858" s="205"/>
      <c r="AD1858" s="205"/>
      <c r="AE1858" s="205"/>
      <c r="AF1858" s="205"/>
      <c r="AG1858" s="205"/>
      <c r="AH1858" s="205"/>
      <c r="AI1858" s="205"/>
      <c r="AJ1858" s="205"/>
      <c r="AK1858" s="205"/>
      <c r="AL1858" s="205"/>
      <c r="AM1858" s="205"/>
      <c r="AN1858" s="205"/>
      <c r="AO1858" s="205"/>
      <c r="AP1858" s="205"/>
      <c r="AQ1858" s="205"/>
      <c r="AR1858" s="205"/>
      <c r="AS1858" s="205"/>
      <c r="AT1858" s="205"/>
      <c r="AU1858" s="205"/>
      <c r="AV1858" s="205"/>
      <c r="AW1858" s="205"/>
      <c r="AX1858" s="205"/>
      <c r="AY1858" s="205"/>
      <c r="AZ1858" s="205"/>
      <c r="BA1858" s="205"/>
      <c r="BB1858" s="205"/>
      <c r="BC1858" s="205"/>
      <c r="BD1858" s="205"/>
      <c r="BE1858" s="205"/>
      <c r="BF1858" s="205"/>
      <c r="BG1858" s="205"/>
      <c r="BH1858" s="205"/>
      <c r="BI1858" s="205"/>
      <c r="BJ1858" s="205"/>
      <c r="BK1858" s="205"/>
      <c r="BL1858" s="205"/>
      <c r="BM1858" s="205"/>
      <c r="BN1858" s="205"/>
      <c r="BO1858" s="205"/>
      <c r="BP1858" s="205"/>
      <c r="BQ1858" s="205"/>
      <c r="BR1858" s="205"/>
      <c r="BS1858" s="205"/>
      <c r="BT1858" s="205"/>
      <c r="BU1858" s="205"/>
      <c r="BV1858" s="205"/>
      <c r="BW1858" s="205"/>
      <c r="BX1858" s="205"/>
      <c r="BY1858" s="205"/>
      <c r="BZ1858" s="205"/>
      <c r="CA1858" s="205"/>
      <c r="CB1858" s="205"/>
      <c r="CC1858" s="205"/>
      <c r="CD1858" s="205"/>
      <c r="CE1858" s="205"/>
      <c r="CF1858" s="205"/>
      <c r="CG1858" s="205"/>
      <c r="CH1858" s="205"/>
      <c r="CI1858" s="205"/>
      <c r="CJ1858" s="205"/>
      <c r="CK1858" s="205"/>
      <c r="CL1858" s="205"/>
      <c r="CM1858" s="205"/>
      <c r="CN1858" s="205"/>
      <c r="CO1858" s="205"/>
      <c r="CP1858" s="205"/>
      <c r="CQ1858" s="205"/>
      <c r="CR1858" s="205"/>
      <c r="CS1858" s="205"/>
      <c r="CT1858" s="205"/>
      <c r="CU1858" s="205"/>
      <c r="CV1858" s="205"/>
      <c r="CW1858" s="205"/>
      <c r="CX1858" s="205"/>
      <c r="CY1858" s="205"/>
      <c r="CZ1858" s="205"/>
      <c r="DA1858" s="205"/>
      <c r="DB1858" s="205"/>
      <c r="DC1858" s="205"/>
      <c r="DD1858" s="205"/>
      <c r="DE1858" s="205"/>
      <c r="DF1858" s="205"/>
      <c r="DG1858" s="205"/>
      <c r="DH1858" s="205"/>
      <c r="DI1858" s="205"/>
      <c r="DJ1858" s="205"/>
      <c r="DK1858" s="205"/>
      <c r="DL1858" s="205"/>
      <c r="DM1858" s="205"/>
      <c r="DN1858" s="205"/>
      <c r="DO1858" s="205"/>
      <c r="DP1858" s="205"/>
      <c r="DQ1858" s="205"/>
      <c r="DR1858" s="205"/>
      <c r="DS1858" s="205"/>
      <c r="DT1858" s="205"/>
      <c r="DU1858" s="205"/>
      <c r="DV1858" s="205"/>
      <c r="DW1858" s="205"/>
      <c r="DX1858" s="205"/>
      <c r="DY1858" s="205"/>
      <c r="DZ1858" s="205"/>
      <c r="EA1858" s="205"/>
      <c r="EB1858" s="205"/>
      <c r="EC1858" s="205"/>
      <c r="ED1858" s="205"/>
      <c r="EE1858" s="205"/>
      <c r="EF1858" s="205"/>
      <c r="EG1858" s="205"/>
      <c r="EH1858" s="205"/>
      <c r="EI1858" s="205"/>
      <c r="EJ1858" s="205"/>
      <c r="EK1858" s="205"/>
      <c r="EL1858" s="205"/>
      <c r="EM1858" s="205"/>
      <c r="EN1858" s="205"/>
      <c r="EO1858" s="205"/>
      <c r="EP1858" s="205"/>
      <c r="EQ1858" s="205"/>
      <c r="ER1858" s="205"/>
      <c r="ES1858" s="205"/>
      <c r="ET1858" s="205"/>
      <c r="EU1858" s="205"/>
      <c r="EV1858" s="205"/>
      <c r="EW1858" s="205"/>
      <c r="EX1858" s="205"/>
      <c r="EY1858" s="205"/>
      <c r="EZ1858" s="205"/>
      <c r="FA1858" s="205"/>
      <c r="FB1858" s="205"/>
      <c r="FC1858" s="205"/>
      <c r="FD1858" s="205"/>
      <c r="FE1858" s="205"/>
      <c r="FF1858" s="205"/>
      <c r="FG1858" s="205"/>
      <c r="FH1858" s="205"/>
      <c r="FI1858" s="205"/>
      <c r="FJ1858" s="205"/>
      <c r="FK1858" s="205"/>
      <c r="FL1858" s="205"/>
      <c r="FM1858" s="205"/>
      <c r="FN1858" s="205"/>
      <c r="FO1858" s="205"/>
      <c r="FP1858" s="205"/>
      <c r="FQ1858" s="205"/>
      <c r="FR1858" s="205"/>
      <c r="FS1858" s="205"/>
      <c r="FT1858" s="205"/>
      <c r="FU1858" s="205"/>
      <c r="FV1858" s="205"/>
      <c r="FW1858" s="205"/>
      <c r="FX1858" s="205"/>
      <c r="FY1858" s="205"/>
      <c r="FZ1858" s="205"/>
      <c r="GA1858" s="205"/>
      <c r="GB1858" s="205"/>
      <c r="GC1858" s="205"/>
      <c r="GD1858" s="205"/>
      <c r="GE1858" s="205"/>
      <c r="GF1858" s="205"/>
      <c r="GG1858" s="205"/>
      <c r="GH1858" s="205"/>
      <c r="GI1858" s="205"/>
      <c r="GJ1858" s="205"/>
      <c r="GK1858" s="205"/>
      <c r="GL1858" s="205"/>
      <c r="GM1858" s="205"/>
      <c r="GN1858" s="205"/>
      <c r="GO1858" s="205"/>
      <c r="GP1858" s="205"/>
      <c r="GQ1858" s="205"/>
      <c r="GR1858" s="205"/>
      <c r="GS1858" s="205"/>
      <c r="GT1858" s="205"/>
      <c r="GU1858" s="205"/>
      <c r="GV1858" s="205"/>
      <c r="GW1858" s="205"/>
      <c r="GX1858" s="205"/>
      <c r="GY1858" s="205"/>
      <c r="GZ1858" s="205"/>
      <c r="HA1858" s="205"/>
      <c r="HB1858" s="205"/>
      <c r="HC1858" s="205"/>
      <c r="HD1858" s="205"/>
      <c r="HE1858" s="205"/>
      <c r="HF1858" s="205"/>
      <c r="HG1858" s="205"/>
      <c r="HH1858" s="205"/>
      <c r="HI1858" s="205"/>
      <c r="HJ1858" s="205"/>
      <c r="HK1858" s="205"/>
      <c r="HL1858" s="205"/>
      <c r="HM1858" s="205"/>
      <c r="HN1858" s="205"/>
      <c r="HO1858" s="205"/>
      <c r="HP1858" s="205"/>
      <c r="HQ1858" s="205"/>
      <c r="HR1858" s="205"/>
      <c r="HS1858" s="205"/>
      <c r="HT1858" s="205"/>
      <c r="HU1858" s="205"/>
      <c r="HV1858" s="205"/>
      <c r="HW1858" s="205"/>
      <c r="HX1858" s="205"/>
      <c r="HY1858" s="205"/>
      <c r="HZ1858" s="205"/>
      <c r="IA1858" s="205"/>
      <c r="IB1858" s="205"/>
      <c r="IC1858" s="205"/>
      <c r="ID1858" s="205"/>
      <c r="IE1858" s="205"/>
      <c r="IF1858" s="205"/>
      <c r="IG1858" s="205"/>
      <c r="IH1858" s="205"/>
      <c r="II1858" s="205"/>
      <c r="IJ1858" s="205"/>
      <c r="IK1858" s="205"/>
      <c r="IL1858" s="205"/>
      <c r="IM1858" s="205"/>
      <c r="IN1858" s="205"/>
      <c r="IO1858" s="205"/>
      <c r="IP1858" s="205"/>
      <c r="IQ1858" s="205"/>
      <c r="IR1858" s="205"/>
      <c r="IS1858" s="205"/>
      <c r="IT1858" s="205"/>
      <c r="IU1858" s="205"/>
      <c r="IV1858" s="205"/>
      <c r="IW1858" s="205"/>
      <c r="IX1858" s="205"/>
      <c r="IY1858" s="205"/>
      <c r="IZ1858" s="205"/>
      <c r="JA1858" s="205"/>
      <c r="JB1858" s="205"/>
    </row>
    <row r="1859" spans="1:262" s="692" customFormat="1" ht="45" x14ac:dyDescent="0.25">
      <c r="A1859" s="646"/>
      <c r="B1859" s="646">
        <v>1</v>
      </c>
      <c r="C1859" s="1138" t="s">
        <v>493</v>
      </c>
      <c r="D1859" s="1071"/>
      <c r="E1859" s="960"/>
      <c r="F1859" s="1589">
        <f t="shared" si="928"/>
        <v>0</v>
      </c>
      <c r="G1859" s="961">
        <f t="shared" si="931"/>
        <v>0</v>
      </c>
      <c r="H1859" s="961">
        <f t="shared" si="931"/>
        <v>0</v>
      </c>
      <c r="I1859" s="961">
        <f t="shared" si="930"/>
        <v>0</v>
      </c>
      <c r="J1859" s="1161"/>
      <c r="K1859" s="1161"/>
      <c r="L1859" s="1162"/>
      <c r="M1859" s="1162"/>
      <c r="N1859" s="1162"/>
      <c r="O1859" s="1162"/>
      <c r="P1859" s="1162"/>
      <c r="Q1859" s="1162"/>
      <c r="R1859" s="1964"/>
      <c r="S1859" s="1964"/>
      <c r="T1859" s="1964"/>
      <c r="U1859" s="3219"/>
      <c r="V1859" s="1964"/>
      <c r="W1859" s="1964"/>
      <c r="X1859" s="2018"/>
      <c r="Y1859" s="2018"/>
      <c r="Z1859" s="1964"/>
      <c r="AA1859" s="669"/>
      <c r="AB1859" s="205"/>
      <c r="AC1859" s="205"/>
      <c r="AD1859" s="205"/>
      <c r="AE1859" s="205"/>
      <c r="AF1859" s="205"/>
      <c r="AG1859" s="205"/>
      <c r="AH1859" s="205"/>
      <c r="AI1859" s="205"/>
      <c r="AJ1859" s="205"/>
      <c r="AK1859" s="205"/>
      <c r="AL1859" s="205"/>
      <c r="AM1859" s="205"/>
      <c r="AN1859" s="205"/>
      <c r="AO1859" s="205"/>
      <c r="AP1859" s="205"/>
      <c r="AQ1859" s="205"/>
      <c r="AR1859" s="205"/>
      <c r="AS1859" s="205"/>
      <c r="AT1859" s="205"/>
      <c r="AU1859" s="205"/>
      <c r="AV1859" s="205"/>
      <c r="AW1859" s="205"/>
      <c r="AX1859" s="205"/>
      <c r="AY1859" s="205"/>
      <c r="AZ1859" s="205"/>
      <c r="BA1859" s="205"/>
      <c r="BB1859" s="205"/>
      <c r="BC1859" s="205"/>
      <c r="BD1859" s="205"/>
      <c r="BE1859" s="205"/>
      <c r="BF1859" s="205"/>
      <c r="BG1859" s="205"/>
      <c r="BH1859" s="205"/>
      <c r="BI1859" s="205"/>
      <c r="BJ1859" s="205"/>
      <c r="BK1859" s="205"/>
      <c r="BL1859" s="205"/>
      <c r="BM1859" s="205"/>
      <c r="BN1859" s="205"/>
      <c r="BO1859" s="205"/>
      <c r="BP1859" s="205"/>
      <c r="BQ1859" s="205"/>
      <c r="BR1859" s="205"/>
      <c r="BS1859" s="205"/>
      <c r="BT1859" s="205"/>
      <c r="BU1859" s="205"/>
      <c r="BV1859" s="205"/>
      <c r="BW1859" s="205"/>
      <c r="BX1859" s="205"/>
      <c r="BY1859" s="205"/>
      <c r="BZ1859" s="205"/>
      <c r="CA1859" s="205"/>
      <c r="CB1859" s="205"/>
      <c r="CC1859" s="205"/>
      <c r="CD1859" s="205"/>
      <c r="CE1859" s="205"/>
      <c r="CF1859" s="205"/>
      <c r="CG1859" s="205"/>
      <c r="CH1859" s="205"/>
      <c r="CI1859" s="205"/>
      <c r="CJ1859" s="205"/>
      <c r="CK1859" s="205"/>
      <c r="CL1859" s="205"/>
      <c r="CM1859" s="205"/>
      <c r="CN1859" s="205"/>
      <c r="CO1859" s="205"/>
      <c r="CP1859" s="205"/>
      <c r="CQ1859" s="205"/>
      <c r="CR1859" s="205"/>
      <c r="CS1859" s="205"/>
      <c r="CT1859" s="205"/>
      <c r="CU1859" s="205"/>
      <c r="CV1859" s="205"/>
      <c r="CW1859" s="205"/>
      <c r="CX1859" s="205"/>
      <c r="CY1859" s="205"/>
      <c r="CZ1859" s="205"/>
      <c r="DA1859" s="205"/>
      <c r="DB1859" s="205"/>
      <c r="DC1859" s="205"/>
      <c r="DD1859" s="205"/>
      <c r="DE1859" s="205"/>
      <c r="DF1859" s="205"/>
      <c r="DG1859" s="205"/>
      <c r="DH1859" s="205"/>
      <c r="DI1859" s="205"/>
      <c r="DJ1859" s="205"/>
      <c r="DK1859" s="205"/>
      <c r="DL1859" s="205"/>
      <c r="DM1859" s="205"/>
      <c r="DN1859" s="205"/>
      <c r="DO1859" s="205"/>
      <c r="DP1859" s="205"/>
      <c r="DQ1859" s="205"/>
      <c r="DR1859" s="205"/>
      <c r="DS1859" s="205"/>
      <c r="DT1859" s="205"/>
      <c r="DU1859" s="205"/>
      <c r="DV1859" s="205"/>
      <c r="DW1859" s="205"/>
      <c r="DX1859" s="205"/>
      <c r="DY1859" s="205"/>
      <c r="DZ1859" s="205"/>
      <c r="EA1859" s="205"/>
      <c r="EB1859" s="205"/>
      <c r="EC1859" s="205"/>
      <c r="ED1859" s="205"/>
      <c r="EE1859" s="205"/>
      <c r="EF1859" s="205"/>
      <c r="EG1859" s="205"/>
      <c r="EH1859" s="205"/>
      <c r="EI1859" s="205"/>
      <c r="EJ1859" s="205"/>
      <c r="EK1859" s="205"/>
      <c r="EL1859" s="205"/>
      <c r="EM1859" s="205"/>
      <c r="EN1859" s="205"/>
      <c r="EO1859" s="205"/>
      <c r="EP1859" s="205"/>
      <c r="EQ1859" s="205"/>
      <c r="ER1859" s="205"/>
      <c r="ES1859" s="205"/>
      <c r="ET1859" s="205"/>
      <c r="EU1859" s="205"/>
      <c r="EV1859" s="205"/>
      <c r="EW1859" s="205"/>
      <c r="EX1859" s="205"/>
      <c r="EY1859" s="205"/>
      <c r="EZ1859" s="205"/>
      <c r="FA1859" s="205"/>
      <c r="FB1859" s="205"/>
      <c r="FC1859" s="205"/>
      <c r="FD1859" s="205"/>
      <c r="FE1859" s="205"/>
      <c r="FF1859" s="205"/>
      <c r="FG1859" s="205"/>
      <c r="FH1859" s="205"/>
      <c r="FI1859" s="205"/>
      <c r="FJ1859" s="205"/>
      <c r="FK1859" s="205"/>
      <c r="FL1859" s="205"/>
      <c r="FM1859" s="205"/>
      <c r="FN1859" s="205"/>
      <c r="FO1859" s="205"/>
      <c r="FP1859" s="205"/>
      <c r="FQ1859" s="205"/>
      <c r="FR1859" s="205"/>
      <c r="FS1859" s="205"/>
      <c r="FT1859" s="205"/>
      <c r="FU1859" s="205"/>
      <c r="FV1859" s="205"/>
      <c r="FW1859" s="205"/>
      <c r="FX1859" s="205"/>
      <c r="FY1859" s="205"/>
      <c r="FZ1859" s="205"/>
      <c r="GA1859" s="205"/>
      <c r="GB1859" s="205"/>
      <c r="GC1859" s="205"/>
      <c r="GD1859" s="205"/>
      <c r="GE1859" s="205"/>
      <c r="GF1859" s="205"/>
      <c r="GG1859" s="205"/>
      <c r="GH1859" s="205"/>
      <c r="GI1859" s="205"/>
      <c r="GJ1859" s="205"/>
      <c r="GK1859" s="205"/>
      <c r="GL1859" s="205"/>
      <c r="GM1859" s="205"/>
      <c r="GN1859" s="205"/>
      <c r="GO1859" s="205"/>
      <c r="GP1859" s="205"/>
      <c r="GQ1859" s="205"/>
      <c r="GR1859" s="205"/>
      <c r="GS1859" s="205"/>
      <c r="GT1859" s="205"/>
      <c r="GU1859" s="205"/>
      <c r="GV1859" s="205"/>
      <c r="GW1859" s="205"/>
      <c r="GX1859" s="205"/>
      <c r="GY1859" s="205"/>
      <c r="GZ1859" s="205"/>
      <c r="HA1859" s="205"/>
      <c r="HB1859" s="205"/>
      <c r="HC1859" s="205"/>
      <c r="HD1859" s="205"/>
      <c r="HE1859" s="205"/>
      <c r="HF1859" s="205"/>
      <c r="HG1859" s="205"/>
      <c r="HH1859" s="205"/>
      <c r="HI1859" s="205"/>
      <c r="HJ1859" s="205"/>
      <c r="HK1859" s="205"/>
      <c r="HL1859" s="205"/>
      <c r="HM1859" s="205"/>
      <c r="HN1859" s="205"/>
      <c r="HO1859" s="205"/>
      <c r="HP1859" s="205"/>
      <c r="HQ1859" s="205"/>
      <c r="HR1859" s="205"/>
      <c r="HS1859" s="205"/>
      <c r="HT1859" s="205"/>
      <c r="HU1859" s="205"/>
      <c r="HV1859" s="205"/>
      <c r="HW1859" s="205"/>
      <c r="HX1859" s="205"/>
      <c r="HY1859" s="205"/>
      <c r="HZ1859" s="205"/>
      <c r="IA1859" s="205"/>
      <c r="IB1859" s="205"/>
      <c r="IC1859" s="205"/>
      <c r="ID1859" s="205"/>
      <c r="IE1859" s="205"/>
      <c r="IF1859" s="205"/>
      <c r="IG1859" s="205"/>
      <c r="IH1859" s="205"/>
      <c r="II1859" s="205"/>
      <c r="IJ1859" s="205"/>
      <c r="IK1859" s="205"/>
      <c r="IL1859" s="205"/>
      <c r="IM1859" s="205"/>
      <c r="IN1859" s="205"/>
      <c r="IO1859" s="205"/>
      <c r="IP1859" s="205"/>
      <c r="IQ1859" s="205"/>
      <c r="IR1859" s="205"/>
      <c r="IS1859" s="205"/>
      <c r="IT1859" s="205"/>
      <c r="IU1859" s="205"/>
      <c r="IV1859" s="205"/>
      <c r="IW1859" s="205"/>
      <c r="IX1859" s="205"/>
      <c r="IY1859" s="205"/>
      <c r="IZ1859" s="205"/>
      <c r="JA1859" s="205"/>
      <c r="JB1859" s="205"/>
    </row>
    <row r="1860" spans="1:262" s="692" customFormat="1" ht="30" x14ac:dyDescent="0.25">
      <c r="A1860" s="646"/>
      <c r="B1860" s="646">
        <v>1</v>
      </c>
      <c r="C1860" s="1138" t="s">
        <v>494</v>
      </c>
      <c r="D1860" s="1071"/>
      <c r="E1860" s="960"/>
      <c r="F1860" s="1589">
        <f t="shared" si="928"/>
        <v>150</v>
      </c>
      <c r="G1860" s="961">
        <f t="shared" si="931"/>
        <v>12.5</v>
      </c>
      <c r="H1860" s="961">
        <f t="shared" si="931"/>
        <v>0</v>
      </c>
      <c r="I1860" s="961">
        <f t="shared" si="930"/>
        <v>0</v>
      </c>
      <c r="J1860" s="1161"/>
      <c r="K1860" s="1161"/>
      <c r="L1860" s="1162"/>
      <c r="M1860" s="1162"/>
      <c r="N1860" s="1162"/>
      <c r="O1860" s="1162"/>
      <c r="P1860" s="1162"/>
      <c r="Q1860" s="1162"/>
      <c r="R1860" s="1964"/>
      <c r="S1860" s="1964"/>
      <c r="T1860" s="1964"/>
      <c r="U1860" s="3219"/>
      <c r="V1860" s="1964"/>
      <c r="W1860" s="1964"/>
      <c r="X1860" s="2018"/>
      <c r="Y1860" s="2018"/>
      <c r="Z1860" s="1964"/>
      <c r="AA1860" s="669"/>
      <c r="AB1860" s="205"/>
      <c r="AC1860" s="205"/>
      <c r="AD1860" s="205"/>
      <c r="AE1860" s="205"/>
      <c r="AF1860" s="205"/>
      <c r="AG1860" s="205"/>
      <c r="AH1860" s="205"/>
      <c r="AI1860" s="205"/>
      <c r="AJ1860" s="205"/>
      <c r="AK1860" s="205"/>
      <c r="AL1860" s="205"/>
      <c r="AM1860" s="205"/>
      <c r="AN1860" s="205"/>
      <c r="AO1860" s="205"/>
      <c r="AP1860" s="205"/>
      <c r="AQ1860" s="205"/>
      <c r="AR1860" s="205"/>
      <c r="AS1860" s="205"/>
      <c r="AT1860" s="205"/>
      <c r="AU1860" s="205"/>
      <c r="AV1860" s="205"/>
      <c r="AW1860" s="205"/>
      <c r="AX1860" s="205"/>
      <c r="AY1860" s="205"/>
      <c r="AZ1860" s="205"/>
      <c r="BA1860" s="205"/>
      <c r="BB1860" s="205"/>
      <c r="BC1860" s="205"/>
      <c r="BD1860" s="205"/>
      <c r="BE1860" s="205"/>
      <c r="BF1860" s="205"/>
      <c r="BG1860" s="205"/>
      <c r="BH1860" s="205"/>
      <c r="BI1860" s="205"/>
      <c r="BJ1860" s="205"/>
      <c r="BK1860" s="205"/>
      <c r="BL1860" s="205"/>
      <c r="BM1860" s="205"/>
      <c r="BN1860" s="205"/>
      <c r="BO1860" s="205"/>
      <c r="BP1860" s="205"/>
      <c r="BQ1860" s="205"/>
      <c r="BR1860" s="205"/>
      <c r="BS1860" s="205"/>
      <c r="BT1860" s="205"/>
      <c r="BU1860" s="205"/>
      <c r="BV1860" s="205"/>
      <c r="BW1860" s="205"/>
      <c r="BX1860" s="205"/>
      <c r="BY1860" s="205"/>
      <c r="BZ1860" s="205"/>
      <c r="CA1860" s="205"/>
      <c r="CB1860" s="205"/>
      <c r="CC1860" s="205"/>
      <c r="CD1860" s="205"/>
      <c r="CE1860" s="205"/>
      <c r="CF1860" s="205"/>
      <c r="CG1860" s="205"/>
      <c r="CH1860" s="205"/>
      <c r="CI1860" s="205"/>
      <c r="CJ1860" s="205"/>
      <c r="CK1860" s="205"/>
      <c r="CL1860" s="205"/>
      <c r="CM1860" s="205"/>
      <c r="CN1860" s="205"/>
      <c r="CO1860" s="205"/>
      <c r="CP1860" s="205"/>
      <c r="CQ1860" s="205"/>
      <c r="CR1860" s="205"/>
      <c r="CS1860" s="205"/>
      <c r="CT1860" s="205"/>
      <c r="CU1860" s="205"/>
      <c r="CV1860" s="205"/>
      <c r="CW1860" s="205"/>
      <c r="CX1860" s="205"/>
      <c r="CY1860" s="205"/>
      <c r="CZ1860" s="205"/>
      <c r="DA1860" s="205"/>
      <c r="DB1860" s="205"/>
      <c r="DC1860" s="205"/>
      <c r="DD1860" s="205"/>
      <c r="DE1860" s="205"/>
      <c r="DF1860" s="205"/>
      <c r="DG1860" s="205"/>
      <c r="DH1860" s="205"/>
      <c r="DI1860" s="205"/>
      <c r="DJ1860" s="205"/>
      <c r="DK1860" s="205"/>
      <c r="DL1860" s="205"/>
      <c r="DM1860" s="205"/>
      <c r="DN1860" s="205"/>
      <c r="DO1860" s="205"/>
      <c r="DP1860" s="205"/>
      <c r="DQ1860" s="205"/>
      <c r="DR1860" s="205"/>
      <c r="DS1860" s="205"/>
      <c r="DT1860" s="205"/>
      <c r="DU1860" s="205"/>
      <c r="DV1860" s="205"/>
      <c r="DW1860" s="205"/>
      <c r="DX1860" s="205"/>
      <c r="DY1860" s="205"/>
      <c r="DZ1860" s="205"/>
      <c r="EA1860" s="205"/>
      <c r="EB1860" s="205"/>
      <c r="EC1860" s="205"/>
      <c r="ED1860" s="205"/>
      <c r="EE1860" s="205"/>
      <c r="EF1860" s="205"/>
      <c r="EG1860" s="205"/>
      <c r="EH1860" s="205"/>
      <c r="EI1860" s="205"/>
      <c r="EJ1860" s="205"/>
      <c r="EK1860" s="205"/>
      <c r="EL1860" s="205"/>
      <c r="EM1860" s="205"/>
      <c r="EN1860" s="205"/>
      <c r="EO1860" s="205"/>
      <c r="EP1860" s="205"/>
      <c r="EQ1860" s="205"/>
      <c r="ER1860" s="205"/>
      <c r="ES1860" s="205"/>
      <c r="ET1860" s="205"/>
      <c r="EU1860" s="205"/>
      <c r="EV1860" s="205"/>
      <c r="EW1860" s="205"/>
      <c r="EX1860" s="205"/>
      <c r="EY1860" s="205"/>
      <c r="EZ1860" s="205"/>
      <c r="FA1860" s="205"/>
      <c r="FB1860" s="205"/>
      <c r="FC1860" s="205"/>
      <c r="FD1860" s="205"/>
      <c r="FE1860" s="205"/>
      <c r="FF1860" s="205"/>
      <c r="FG1860" s="205"/>
      <c r="FH1860" s="205"/>
      <c r="FI1860" s="205"/>
      <c r="FJ1860" s="205"/>
      <c r="FK1860" s="205"/>
      <c r="FL1860" s="205"/>
      <c r="FM1860" s="205"/>
      <c r="FN1860" s="205"/>
      <c r="FO1860" s="205"/>
      <c r="FP1860" s="205"/>
      <c r="FQ1860" s="205"/>
      <c r="FR1860" s="205"/>
      <c r="FS1860" s="205"/>
      <c r="FT1860" s="205"/>
      <c r="FU1860" s="205"/>
      <c r="FV1860" s="205"/>
      <c r="FW1860" s="205"/>
      <c r="FX1860" s="205"/>
      <c r="FY1860" s="205"/>
      <c r="FZ1860" s="205"/>
      <c r="GA1860" s="205"/>
      <c r="GB1860" s="205"/>
      <c r="GC1860" s="205"/>
      <c r="GD1860" s="205"/>
      <c r="GE1860" s="205"/>
      <c r="GF1860" s="205"/>
      <c r="GG1860" s="205"/>
      <c r="GH1860" s="205"/>
      <c r="GI1860" s="205"/>
      <c r="GJ1860" s="205"/>
      <c r="GK1860" s="205"/>
      <c r="GL1860" s="205"/>
      <c r="GM1860" s="205"/>
      <c r="GN1860" s="205"/>
      <c r="GO1860" s="205"/>
      <c r="GP1860" s="205"/>
      <c r="GQ1860" s="205"/>
      <c r="GR1860" s="205"/>
      <c r="GS1860" s="205"/>
      <c r="GT1860" s="205"/>
      <c r="GU1860" s="205"/>
      <c r="GV1860" s="205"/>
      <c r="GW1860" s="205"/>
      <c r="GX1860" s="205"/>
      <c r="GY1860" s="205"/>
      <c r="GZ1860" s="205"/>
      <c r="HA1860" s="205"/>
      <c r="HB1860" s="205"/>
      <c r="HC1860" s="205"/>
      <c r="HD1860" s="205"/>
      <c r="HE1860" s="205"/>
      <c r="HF1860" s="205"/>
      <c r="HG1860" s="205"/>
      <c r="HH1860" s="205"/>
      <c r="HI1860" s="205"/>
      <c r="HJ1860" s="205"/>
      <c r="HK1860" s="205"/>
      <c r="HL1860" s="205"/>
      <c r="HM1860" s="205"/>
      <c r="HN1860" s="205"/>
      <c r="HO1860" s="205"/>
      <c r="HP1860" s="205"/>
      <c r="HQ1860" s="205"/>
      <c r="HR1860" s="205"/>
      <c r="HS1860" s="205"/>
      <c r="HT1860" s="205"/>
      <c r="HU1860" s="205"/>
      <c r="HV1860" s="205"/>
      <c r="HW1860" s="205"/>
      <c r="HX1860" s="205"/>
      <c r="HY1860" s="205"/>
      <c r="HZ1860" s="205"/>
      <c r="IA1860" s="205"/>
      <c r="IB1860" s="205"/>
      <c r="IC1860" s="205"/>
      <c r="ID1860" s="205"/>
      <c r="IE1860" s="205"/>
      <c r="IF1860" s="205"/>
      <c r="IG1860" s="205"/>
      <c r="IH1860" s="205"/>
      <c r="II1860" s="205"/>
      <c r="IJ1860" s="205"/>
      <c r="IK1860" s="205"/>
      <c r="IL1860" s="205"/>
      <c r="IM1860" s="205"/>
      <c r="IN1860" s="205"/>
      <c r="IO1860" s="205"/>
      <c r="IP1860" s="205"/>
      <c r="IQ1860" s="205"/>
      <c r="IR1860" s="205"/>
      <c r="IS1860" s="205"/>
      <c r="IT1860" s="205"/>
      <c r="IU1860" s="205"/>
      <c r="IV1860" s="205"/>
      <c r="IW1860" s="205"/>
      <c r="IX1860" s="205"/>
      <c r="IY1860" s="205"/>
      <c r="IZ1860" s="205"/>
      <c r="JA1860" s="205"/>
      <c r="JB1860" s="205"/>
    </row>
    <row r="1861" spans="1:262" s="692" customFormat="1" ht="45" x14ac:dyDescent="0.25">
      <c r="A1861" s="646"/>
      <c r="B1861" s="646">
        <v>1</v>
      </c>
      <c r="C1861" s="1803" t="s">
        <v>495</v>
      </c>
      <c r="D1861" s="1071"/>
      <c r="E1861" s="960"/>
      <c r="F1861" s="1589">
        <f t="shared" si="928"/>
        <v>11500</v>
      </c>
      <c r="G1861" s="961">
        <f t="shared" si="931"/>
        <v>958.33333333333337</v>
      </c>
      <c r="H1861" s="961">
        <f t="shared" si="931"/>
        <v>88</v>
      </c>
      <c r="I1861" s="961">
        <f t="shared" si="930"/>
        <v>9.1826086956521742</v>
      </c>
      <c r="J1861" s="1161"/>
      <c r="K1861" s="1161"/>
      <c r="L1861" s="1162"/>
      <c r="M1861" s="1162"/>
      <c r="N1861" s="1162"/>
      <c r="O1861" s="1162"/>
      <c r="P1861" s="1162"/>
      <c r="Q1861" s="1162"/>
      <c r="R1861" s="1964"/>
      <c r="S1861" s="1964"/>
      <c r="T1861" s="1964"/>
      <c r="U1861" s="3219"/>
      <c r="V1861" s="1964"/>
      <c r="W1861" s="1964"/>
      <c r="X1861" s="2018"/>
      <c r="Y1861" s="2018"/>
      <c r="Z1861" s="1964"/>
      <c r="AA1861" s="669"/>
      <c r="AB1861" s="205"/>
      <c r="AC1861" s="205"/>
      <c r="AD1861" s="205"/>
      <c r="AE1861" s="205"/>
      <c r="AF1861" s="205"/>
      <c r="AG1861" s="205"/>
      <c r="AH1861" s="205"/>
      <c r="AI1861" s="205"/>
      <c r="AJ1861" s="205"/>
      <c r="AK1861" s="205"/>
      <c r="AL1861" s="205"/>
      <c r="AM1861" s="205"/>
      <c r="AN1861" s="205"/>
      <c r="AO1861" s="205"/>
      <c r="AP1861" s="205"/>
      <c r="AQ1861" s="205"/>
      <c r="AR1861" s="205"/>
      <c r="AS1861" s="205"/>
      <c r="AT1861" s="205"/>
      <c r="AU1861" s="205"/>
      <c r="AV1861" s="205"/>
      <c r="AW1861" s="205"/>
      <c r="AX1861" s="205"/>
      <c r="AY1861" s="205"/>
      <c r="AZ1861" s="205"/>
      <c r="BA1861" s="205"/>
      <c r="BB1861" s="205"/>
      <c r="BC1861" s="205"/>
      <c r="BD1861" s="205"/>
      <c r="BE1861" s="205"/>
      <c r="BF1861" s="205"/>
      <c r="BG1861" s="205"/>
      <c r="BH1861" s="205"/>
      <c r="BI1861" s="205"/>
      <c r="BJ1861" s="205"/>
      <c r="BK1861" s="205"/>
      <c r="BL1861" s="205"/>
      <c r="BM1861" s="205"/>
      <c r="BN1861" s="205"/>
      <c r="BO1861" s="205"/>
      <c r="BP1861" s="205"/>
      <c r="BQ1861" s="205"/>
      <c r="BR1861" s="205"/>
      <c r="BS1861" s="205"/>
      <c r="BT1861" s="205"/>
      <c r="BU1861" s="205"/>
      <c r="BV1861" s="205"/>
      <c r="BW1861" s="205"/>
      <c r="BX1861" s="205"/>
      <c r="BY1861" s="205"/>
      <c r="BZ1861" s="205"/>
      <c r="CA1861" s="205"/>
      <c r="CB1861" s="205"/>
      <c r="CC1861" s="205"/>
      <c r="CD1861" s="205"/>
      <c r="CE1861" s="205"/>
      <c r="CF1861" s="205"/>
      <c r="CG1861" s="205"/>
      <c r="CH1861" s="205"/>
      <c r="CI1861" s="205"/>
      <c r="CJ1861" s="205"/>
      <c r="CK1861" s="205"/>
      <c r="CL1861" s="205"/>
      <c r="CM1861" s="205"/>
      <c r="CN1861" s="205"/>
      <c r="CO1861" s="205"/>
      <c r="CP1861" s="205"/>
      <c r="CQ1861" s="205"/>
      <c r="CR1861" s="205"/>
      <c r="CS1861" s="205"/>
      <c r="CT1861" s="205"/>
      <c r="CU1861" s="205"/>
      <c r="CV1861" s="205"/>
      <c r="CW1861" s="205"/>
      <c r="CX1861" s="205"/>
      <c r="CY1861" s="205"/>
      <c r="CZ1861" s="205"/>
      <c r="DA1861" s="205"/>
      <c r="DB1861" s="205"/>
      <c r="DC1861" s="205"/>
      <c r="DD1861" s="205"/>
      <c r="DE1861" s="205"/>
      <c r="DF1861" s="205"/>
      <c r="DG1861" s="205"/>
      <c r="DH1861" s="205"/>
      <c r="DI1861" s="205"/>
      <c r="DJ1861" s="205"/>
      <c r="DK1861" s="205"/>
      <c r="DL1861" s="205"/>
      <c r="DM1861" s="205"/>
      <c r="DN1861" s="205"/>
      <c r="DO1861" s="205"/>
      <c r="DP1861" s="205"/>
      <c r="DQ1861" s="205"/>
      <c r="DR1861" s="205"/>
      <c r="DS1861" s="205"/>
      <c r="DT1861" s="205"/>
      <c r="DU1861" s="205"/>
      <c r="DV1861" s="205"/>
      <c r="DW1861" s="205"/>
      <c r="DX1861" s="205"/>
      <c r="DY1861" s="205"/>
      <c r="DZ1861" s="205"/>
      <c r="EA1861" s="205"/>
      <c r="EB1861" s="205"/>
      <c r="EC1861" s="205"/>
      <c r="ED1861" s="205"/>
      <c r="EE1861" s="205"/>
      <c r="EF1861" s="205"/>
      <c r="EG1861" s="205"/>
      <c r="EH1861" s="205"/>
      <c r="EI1861" s="205"/>
      <c r="EJ1861" s="205"/>
      <c r="EK1861" s="205"/>
      <c r="EL1861" s="205"/>
      <c r="EM1861" s="205"/>
      <c r="EN1861" s="205"/>
      <c r="EO1861" s="205"/>
      <c r="EP1861" s="205"/>
      <c r="EQ1861" s="205"/>
      <c r="ER1861" s="205"/>
      <c r="ES1861" s="205"/>
      <c r="ET1861" s="205"/>
      <c r="EU1861" s="205"/>
      <c r="EV1861" s="205"/>
      <c r="EW1861" s="205"/>
      <c r="EX1861" s="205"/>
      <c r="EY1861" s="205"/>
      <c r="EZ1861" s="205"/>
      <c r="FA1861" s="205"/>
      <c r="FB1861" s="205"/>
      <c r="FC1861" s="205"/>
      <c r="FD1861" s="205"/>
      <c r="FE1861" s="205"/>
      <c r="FF1861" s="205"/>
      <c r="FG1861" s="205"/>
      <c r="FH1861" s="205"/>
      <c r="FI1861" s="205"/>
      <c r="FJ1861" s="205"/>
      <c r="FK1861" s="205"/>
      <c r="FL1861" s="205"/>
      <c r="FM1861" s="205"/>
      <c r="FN1861" s="205"/>
      <c r="FO1861" s="205"/>
      <c r="FP1861" s="205"/>
      <c r="FQ1861" s="205"/>
      <c r="FR1861" s="205"/>
      <c r="FS1861" s="205"/>
      <c r="FT1861" s="205"/>
      <c r="FU1861" s="205"/>
      <c r="FV1861" s="205"/>
      <c r="FW1861" s="205"/>
      <c r="FX1861" s="205"/>
      <c r="FY1861" s="205"/>
      <c r="FZ1861" s="205"/>
      <c r="GA1861" s="205"/>
      <c r="GB1861" s="205"/>
      <c r="GC1861" s="205"/>
      <c r="GD1861" s="205"/>
      <c r="GE1861" s="205"/>
      <c r="GF1861" s="205"/>
      <c r="GG1861" s="205"/>
      <c r="GH1861" s="205"/>
      <c r="GI1861" s="205"/>
      <c r="GJ1861" s="205"/>
      <c r="GK1861" s="205"/>
      <c r="GL1861" s="205"/>
      <c r="GM1861" s="205"/>
      <c r="GN1861" s="205"/>
      <c r="GO1861" s="205"/>
      <c r="GP1861" s="205"/>
      <c r="GQ1861" s="205"/>
      <c r="GR1861" s="205"/>
      <c r="GS1861" s="205"/>
      <c r="GT1861" s="205"/>
      <c r="GU1861" s="205"/>
      <c r="GV1861" s="205"/>
      <c r="GW1861" s="205"/>
      <c r="GX1861" s="205"/>
      <c r="GY1861" s="205"/>
      <c r="GZ1861" s="205"/>
      <c r="HA1861" s="205"/>
      <c r="HB1861" s="205"/>
      <c r="HC1861" s="205"/>
      <c r="HD1861" s="205"/>
      <c r="HE1861" s="205"/>
      <c r="HF1861" s="205"/>
      <c r="HG1861" s="205"/>
      <c r="HH1861" s="205"/>
      <c r="HI1861" s="205"/>
      <c r="HJ1861" s="205"/>
      <c r="HK1861" s="205"/>
      <c r="HL1861" s="205"/>
      <c r="HM1861" s="205"/>
      <c r="HN1861" s="205"/>
      <c r="HO1861" s="205"/>
      <c r="HP1861" s="205"/>
      <c r="HQ1861" s="205"/>
      <c r="HR1861" s="205"/>
      <c r="HS1861" s="205"/>
      <c r="HT1861" s="205"/>
      <c r="HU1861" s="205"/>
      <c r="HV1861" s="205"/>
      <c r="HW1861" s="205"/>
      <c r="HX1861" s="205"/>
      <c r="HY1861" s="205"/>
      <c r="HZ1861" s="205"/>
      <c r="IA1861" s="205"/>
      <c r="IB1861" s="205"/>
      <c r="IC1861" s="205"/>
      <c r="ID1861" s="205"/>
      <c r="IE1861" s="205"/>
      <c r="IF1861" s="205"/>
      <c r="IG1861" s="205"/>
      <c r="IH1861" s="205"/>
      <c r="II1861" s="205"/>
      <c r="IJ1861" s="205"/>
      <c r="IK1861" s="205"/>
      <c r="IL1861" s="205"/>
      <c r="IM1861" s="205"/>
      <c r="IN1861" s="205"/>
      <c r="IO1861" s="205"/>
      <c r="IP1861" s="205"/>
      <c r="IQ1861" s="205"/>
      <c r="IR1861" s="205"/>
      <c r="IS1861" s="205"/>
      <c r="IT1861" s="205"/>
      <c r="IU1861" s="205"/>
      <c r="IV1861" s="205"/>
      <c r="IW1861" s="205"/>
      <c r="IX1861" s="205"/>
      <c r="IY1861" s="205"/>
      <c r="IZ1861" s="205"/>
      <c r="JA1861" s="205"/>
      <c r="JB1861" s="205"/>
    </row>
    <row r="1862" spans="1:262" s="692" customFormat="1" ht="30" x14ac:dyDescent="0.25">
      <c r="A1862" s="646"/>
      <c r="B1862" s="646">
        <v>1</v>
      </c>
      <c r="C1862" s="1138" t="s">
        <v>496</v>
      </c>
      <c r="D1862" s="1071"/>
      <c r="E1862" s="960"/>
      <c r="F1862" s="1589">
        <f t="shared" si="928"/>
        <v>2400</v>
      </c>
      <c r="G1862" s="961">
        <f t="shared" si="931"/>
        <v>200</v>
      </c>
      <c r="H1862" s="961">
        <f t="shared" si="931"/>
        <v>0</v>
      </c>
      <c r="I1862" s="961">
        <f t="shared" si="930"/>
        <v>0</v>
      </c>
      <c r="J1862" s="1161"/>
      <c r="K1862" s="1161"/>
      <c r="L1862" s="1162"/>
      <c r="M1862" s="1162"/>
      <c r="N1862" s="1162"/>
      <c r="O1862" s="1162"/>
      <c r="P1862" s="1162"/>
      <c r="Q1862" s="1162"/>
      <c r="R1862" s="1964"/>
      <c r="S1862" s="1964"/>
      <c r="T1862" s="1964"/>
      <c r="U1862" s="3219"/>
      <c r="V1862" s="1964"/>
      <c r="W1862" s="1964"/>
      <c r="X1862" s="2018"/>
      <c r="Y1862" s="2018"/>
      <c r="Z1862" s="1964"/>
      <c r="AA1862" s="669"/>
      <c r="AB1862" s="205"/>
      <c r="AC1862" s="205"/>
      <c r="AD1862" s="205"/>
      <c r="AE1862" s="205"/>
      <c r="AF1862" s="205"/>
      <c r="AG1862" s="205"/>
      <c r="AH1862" s="205"/>
      <c r="AI1862" s="205"/>
      <c r="AJ1862" s="205"/>
      <c r="AK1862" s="205"/>
      <c r="AL1862" s="205"/>
      <c r="AM1862" s="205"/>
      <c r="AN1862" s="205"/>
      <c r="AO1862" s="205"/>
      <c r="AP1862" s="205"/>
      <c r="AQ1862" s="205"/>
      <c r="AR1862" s="205"/>
      <c r="AS1862" s="205"/>
      <c r="AT1862" s="205"/>
      <c r="AU1862" s="205"/>
      <c r="AV1862" s="205"/>
      <c r="AW1862" s="205"/>
      <c r="AX1862" s="205"/>
      <c r="AY1862" s="205"/>
      <c r="AZ1862" s="205"/>
      <c r="BA1862" s="205"/>
      <c r="BB1862" s="205"/>
      <c r="BC1862" s="205"/>
      <c r="BD1862" s="205"/>
      <c r="BE1862" s="205"/>
      <c r="BF1862" s="205"/>
      <c r="BG1862" s="205"/>
      <c r="BH1862" s="205"/>
      <c r="BI1862" s="205"/>
      <c r="BJ1862" s="205"/>
      <c r="BK1862" s="205"/>
      <c r="BL1862" s="205"/>
      <c r="BM1862" s="205"/>
      <c r="BN1862" s="205"/>
      <c r="BO1862" s="205"/>
      <c r="BP1862" s="205"/>
      <c r="BQ1862" s="205"/>
      <c r="BR1862" s="205"/>
      <c r="BS1862" s="205"/>
      <c r="BT1862" s="205"/>
      <c r="BU1862" s="205"/>
      <c r="BV1862" s="205"/>
      <c r="BW1862" s="205"/>
      <c r="BX1862" s="205"/>
      <c r="BY1862" s="205"/>
      <c r="BZ1862" s="205"/>
      <c r="CA1862" s="205"/>
      <c r="CB1862" s="205"/>
      <c r="CC1862" s="205"/>
      <c r="CD1862" s="205"/>
      <c r="CE1862" s="205"/>
      <c r="CF1862" s="205"/>
      <c r="CG1862" s="205"/>
      <c r="CH1862" s="205"/>
      <c r="CI1862" s="205"/>
      <c r="CJ1862" s="205"/>
      <c r="CK1862" s="205"/>
      <c r="CL1862" s="205"/>
      <c r="CM1862" s="205"/>
      <c r="CN1862" s="205"/>
      <c r="CO1862" s="205"/>
      <c r="CP1862" s="205"/>
      <c r="CQ1862" s="205"/>
      <c r="CR1862" s="205"/>
      <c r="CS1862" s="205"/>
      <c r="CT1862" s="205"/>
      <c r="CU1862" s="205"/>
      <c r="CV1862" s="205"/>
      <c r="CW1862" s="205"/>
      <c r="CX1862" s="205"/>
      <c r="CY1862" s="205"/>
      <c r="CZ1862" s="205"/>
      <c r="DA1862" s="205"/>
      <c r="DB1862" s="205"/>
      <c r="DC1862" s="205"/>
      <c r="DD1862" s="205"/>
      <c r="DE1862" s="205"/>
      <c r="DF1862" s="205"/>
      <c r="DG1862" s="205"/>
      <c r="DH1862" s="205"/>
      <c r="DI1862" s="205"/>
      <c r="DJ1862" s="205"/>
      <c r="DK1862" s="205"/>
      <c r="DL1862" s="205"/>
      <c r="DM1862" s="205"/>
      <c r="DN1862" s="205"/>
      <c r="DO1862" s="205"/>
      <c r="DP1862" s="205"/>
      <c r="DQ1862" s="205"/>
      <c r="DR1862" s="205"/>
      <c r="DS1862" s="205"/>
      <c r="DT1862" s="205"/>
      <c r="DU1862" s="205"/>
      <c r="DV1862" s="205"/>
      <c r="DW1862" s="205"/>
      <c r="DX1862" s="205"/>
      <c r="DY1862" s="205"/>
      <c r="DZ1862" s="205"/>
      <c r="EA1862" s="205"/>
      <c r="EB1862" s="205"/>
      <c r="EC1862" s="205"/>
      <c r="ED1862" s="205"/>
      <c r="EE1862" s="205"/>
      <c r="EF1862" s="205"/>
      <c r="EG1862" s="205"/>
      <c r="EH1862" s="205"/>
      <c r="EI1862" s="205"/>
      <c r="EJ1862" s="205"/>
      <c r="EK1862" s="205"/>
      <c r="EL1862" s="205"/>
      <c r="EM1862" s="205"/>
      <c r="EN1862" s="205"/>
      <c r="EO1862" s="205"/>
      <c r="EP1862" s="205"/>
      <c r="EQ1862" s="205"/>
      <c r="ER1862" s="205"/>
      <c r="ES1862" s="205"/>
      <c r="ET1862" s="205"/>
      <c r="EU1862" s="205"/>
      <c r="EV1862" s="205"/>
      <c r="EW1862" s="205"/>
      <c r="EX1862" s="205"/>
      <c r="EY1862" s="205"/>
      <c r="EZ1862" s="205"/>
      <c r="FA1862" s="205"/>
      <c r="FB1862" s="205"/>
      <c r="FC1862" s="205"/>
      <c r="FD1862" s="205"/>
      <c r="FE1862" s="205"/>
      <c r="FF1862" s="205"/>
      <c r="FG1862" s="205"/>
      <c r="FH1862" s="205"/>
      <c r="FI1862" s="205"/>
      <c r="FJ1862" s="205"/>
      <c r="FK1862" s="205"/>
      <c r="FL1862" s="205"/>
      <c r="FM1862" s="205"/>
      <c r="FN1862" s="205"/>
      <c r="FO1862" s="205"/>
      <c r="FP1862" s="205"/>
      <c r="FQ1862" s="205"/>
      <c r="FR1862" s="205"/>
      <c r="FS1862" s="205"/>
      <c r="FT1862" s="205"/>
      <c r="FU1862" s="205"/>
      <c r="FV1862" s="205"/>
      <c r="FW1862" s="205"/>
      <c r="FX1862" s="205"/>
      <c r="FY1862" s="205"/>
      <c r="FZ1862" s="205"/>
      <c r="GA1862" s="205"/>
      <c r="GB1862" s="205"/>
      <c r="GC1862" s="205"/>
      <c r="GD1862" s="205"/>
      <c r="GE1862" s="205"/>
      <c r="GF1862" s="205"/>
      <c r="GG1862" s="205"/>
      <c r="GH1862" s="205"/>
      <c r="GI1862" s="205"/>
      <c r="GJ1862" s="205"/>
      <c r="GK1862" s="205"/>
      <c r="GL1862" s="205"/>
      <c r="GM1862" s="205"/>
      <c r="GN1862" s="205"/>
      <c r="GO1862" s="205"/>
      <c r="GP1862" s="205"/>
      <c r="GQ1862" s="205"/>
      <c r="GR1862" s="205"/>
      <c r="GS1862" s="205"/>
      <c r="GT1862" s="205"/>
      <c r="GU1862" s="205"/>
      <c r="GV1862" s="205"/>
      <c r="GW1862" s="205"/>
      <c r="GX1862" s="205"/>
      <c r="GY1862" s="205"/>
      <c r="GZ1862" s="205"/>
      <c r="HA1862" s="205"/>
      <c r="HB1862" s="205"/>
      <c r="HC1862" s="205"/>
      <c r="HD1862" s="205"/>
      <c r="HE1862" s="205"/>
      <c r="HF1862" s="205"/>
      <c r="HG1862" s="205"/>
      <c r="HH1862" s="205"/>
      <c r="HI1862" s="205"/>
      <c r="HJ1862" s="205"/>
      <c r="HK1862" s="205"/>
      <c r="HL1862" s="205"/>
      <c r="HM1862" s="205"/>
      <c r="HN1862" s="205"/>
      <c r="HO1862" s="205"/>
      <c r="HP1862" s="205"/>
      <c r="HQ1862" s="205"/>
      <c r="HR1862" s="205"/>
      <c r="HS1862" s="205"/>
      <c r="HT1862" s="205"/>
      <c r="HU1862" s="205"/>
      <c r="HV1862" s="205"/>
      <c r="HW1862" s="205"/>
      <c r="HX1862" s="205"/>
      <c r="HY1862" s="205"/>
      <c r="HZ1862" s="205"/>
      <c r="IA1862" s="205"/>
      <c r="IB1862" s="205"/>
      <c r="IC1862" s="205"/>
      <c r="ID1862" s="205"/>
      <c r="IE1862" s="205"/>
      <c r="IF1862" s="205"/>
      <c r="IG1862" s="205"/>
      <c r="IH1862" s="205"/>
      <c r="II1862" s="205"/>
      <c r="IJ1862" s="205"/>
      <c r="IK1862" s="205"/>
      <c r="IL1862" s="205"/>
      <c r="IM1862" s="205"/>
      <c r="IN1862" s="205"/>
      <c r="IO1862" s="205"/>
      <c r="IP1862" s="205"/>
      <c r="IQ1862" s="205"/>
      <c r="IR1862" s="205"/>
      <c r="IS1862" s="205"/>
      <c r="IT1862" s="205"/>
      <c r="IU1862" s="205"/>
      <c r="IV1862" s="205"/>
      <c r="IW1862" s="205"/>
      <c r="IX1862" s="205"/>
      <c r="IY1862" s="205"/>
      <c r="IZ1862" s="205"/>
      <c r="JA1862" s="205"/>
      <c r="JB1862" s="205"/>
    </row>
    <row r="1863" spans="1:262" s="692" customFormat="1" ht="30" x14ac:dyDescent="0.25">
      <c r="A1863" s="646"/>
      <c r="B1863" s="646">
        <v>1</v>
      </c>
      <c r="C1863" s="1138" t="s">
        <v>543</v>
      </c>
      <c r="D1863" s="1071"/>
      <c r="E1863" s="960"/>
      <c r="F1863" s="1589">
        <f t="shared" si="928"/>
        <v>0</v>
      </c>
      <c r="G1863" s="961">
        <f t="shared" si="931"/>
        <v>0</v>
      </c>
      <c r="H1863" s="961">
        <f t="shared" si="931"/>
        <v>0</v>
      </c>
      <c r="I1863" s="961"/>
      <c r="J1863" s="1161"/>
      <c r="K1863" s="1161"/>
      <c r="L1863" s="1162"/>
      <c r="M1863" s="1162"/>
      <c r="N1863" s="1162"/>
      <c r="O1863" s="1162"/>
      <c r="P1863" s="1162"/>
      <c r="Q1863" s="1162"/>
      <c r="R1863" s="1964"/>
      <c r="S1863" s="1964"/>
      <c r="T1863" s="1964"/>
      <c r="U1863" s="3219"/>
      <c r="V1863" s="1964"/>
      <c r="W1863" s="1964"/>
      <c r="X1863" s="2018"/>
      <c r="Y1863" s="2018"/>
      <c r="Z1863" s="1964"/>
      <c r="AA1863" s="669"/>
      <c r="AB1863" s="205"/>
      <c r="AC1863" s="205"/>
      <c r="AD1863" s="205"/>
      <c r="AE1863" s="205"/>
      <c r="AF1863" s="205"/>
      <c r="AG1863" s="205"/>
      <c r="AH1863" s="205"/>
      <c r="AI1863" s="205"/>
      <c r="AJ1863" s="205"/>
      <c r="AK1863" s="205"/>
      <c r="AL1863" s="205"/>
      <c r="AM1863" s="205"/>
      <c r="AN1863" s="205"/>
      <c r="AO1863" s="205"/>
      <c r="AP1863" s="205"/>
      <c r="AQ1863" s="205"/>
      <c r="AR1863" s="205"/>
      <c r="AS1863" s="205"/>
      <c r="AT1863" s="205"/>
      <c r="AU1863" s="205"/>
      <c r="AV1863" s="205"/>
      <c r="AW1863" s="205"/>
      <c r="AX1863" s="205"/>
      <c r="AY1863" s="205"/>
      <c r="AZ1863" s="205"/>
      <c r="BA1863" s="205"/>
      <c r="BB1863" s="205"/>
      <c r="BC1863" s="205"/>
      <c r="BD1863" s="205"/>
      <c r="BE1863" s="205"/>
      <c r="BF1863" s="205"/>
      <c r="BG1863" s="205"/>
      <c r="BH1863" s="205"/>
      <c r="BI1863" s="205"/>
      <c r="BJ1863" s="205"/>
      <c r="BK1863" s="205"/>
      <c r="BL1863" s="205"/>
      <c r="BM1863" s="205"/>
      <c r="BN1863" s="205"/>
      <c r="BO1863" s="205"/>
      <c r="BP1863" s="205"/>
      <c r="BQ1863" s="205"/>
      <c r="BR1863" s="205"/>
      <c r="BS1863" s="205"/>
      <c r="BT1863" s="205"/>
      <c r="BU1863" s="205"/>
      <c r="BV1863" s="205"/>
      <c r="BW1863" s="205"/>
      <c r="BX1863" s="205"/>
      <c r="BY1863" s="205"/>
      <c r="BZ1863" s="205"/>
      <c r="CA1863" s="205"/>
      <c r="CB1863" s="205"/>
      <c r="CC1863" s="205"/>
      <c r="CD1863" s="205"/>
      <c r="CE1863" s="205"/>
      <c r="CF1863" s="205"/>
      <c r="CG1863" s="205"/>
      <c r="CH1863" s="205"/>
      <c r="CI1863" s="205"/>
      <c r="CJ1863" s="205"/>
      <c r="CK1863" s="205"/>
      <c r="CL1863" s="205"/>
      <c r="CM1863" s="205"/>
      <c r="CN1863" s="205"/>
      <c r="CO1863" s="205"/>
      <c r="CP1863" s="205"/>
      <c r="CQ1863" s="205"/>
      <c r="CR1863" s="205"/>
      <c r="CS1863" s="205"/>
      <c r="CT1863" s="205"/>
      <c r="CU1863" s="205"/>
      <c r="CV1863" s="205"/>
      <c r="CW1863" s="205"/>
      <c r="CX1863" s="205"/>
      <c r="CY1863" s="205"/>
      <c r="CZ1863" s="205"/>
      <c r="DA1863" s="205"/>
      <c r="DB1863" s="205"/>
      <c r="DC1863" s="205"/>
      <c r="DD1863" s="205"/>
      <c r="DE1863" s="205"/>
      <c r="DF1863" s="205"/>
      <c r="DG1863" s="205"/>
      <c r="DH1863" s="205"/>
      <c r="DI1863" s="205"/>
      <c r="DJ1863" s="205"/>
      <c r="DK1863" s="205"/>
      <c r="DL1863" s="205"/>
      <c r="DM1863" s="205"/>
      <c r="DN1863" s="205"/>
      <c r="DO1863" s="205"/>
      <c r="DP1863" s="205"/>
      <c r="DQ1863" s="205"/>
      <c r="DR1863" s="205"/>
      <c r="DS1863" s="205"/>
      <c r="DT1863" s="205"/>
      <c r="DU1863" s="205"/>
      <c r="DV1863" s="205"/>
      <c r="DW1863" s="205"/>
      <c r="DX1863" s="205"/>
      <c r="DY1863" s="205"/>
      <c r="DZ1863" s="205"/>
      <c r="EA1863" s="205"/>
      <c r="EB1863" s="205"/>
      <c r="EC1863" s="205"/>
      <c r="ED1863" s="205"/>
      <c r="EE1863" s="205"/>
      <c r="EF1863" s="205"/>
      <c r="EG1863" s="205"/>
      <c r="EH1863" s="205"/>
      <c r="EI1863" s="205"/>
      <c r="EJ1863" s="205"/>
      <c r="EK1863" s="205"/>
      <c r="EL1863" s="205"/>
      <c r="EM1863" s="205"/>
      <c r="EN1863" s="205"/>
      <c r="EO1863" s="205"/>
      <c r="EP1863" s="205"/>
      <c r="EQ1863" s="205"/>
      <c r="ER1863" s="205"/>
      <c r="ES1863" s="205"/>
      <c r="ET1863" s="205"/>
      <c r="EU1863" s="205"/>
      <c r="EV1863" s="205"/>
      <c r="EW1863" s="205"/>
      <c r="EX1863" s="205"/>
      <c r="EY1863" s="205"/>
      <c r="EZ1863" s="205"/>
      <c r="FA1863" s="205"/>
      <c r="FB1863" s="205"/>
      <c r="FC1863" s="205"/>
      <c r="FD1863" s="205"/>
      <c r="FE1863" s="205"/>
      <c r="FF1863" s="205"/>
      <c r="FG1863" s="205"/>
      <c r="FH1863" s="205"/>
      <c r="FI1863" s="205"/>
      <c r="FJ1863" s="205"/>
      <c r="FK1863" s="205"/>
      <c r="FL1863" s="205"/>
      <c r="FM1863" s="205"/>
      <c r="FN1863" s="205"/>
      <c r="FO1863" s="205"/>
      <c r="FP1863" s="205"/>
      <c r="FQ1863" s="205"/>
      <c r="FR1863" s="205"/>
      <c r="FS1863" s="205"/>
      <c r="FT1863" s="205"/>
      <c r="FU1863" s="205"/>
      <c r="FV1863" s="205"/>
      <c r="FW1863" s="205"/>
      <c r="FX1863" s="205"/>
      <c r="FY1863" s="205"/>
      <c r="FZ1863" s="205"/>
      <c r="GA1863" s="205"/>
      <c r="GB1863" s="205"/>
      <c r="GC1863" s="205"/>
      <c r="GD1863" s="205"/>
      <c r="GE1863" s="205"/>
      <c r="GF1863" s="205"/>
      <c r="GG1863" s="205"/>
      <c r="GH1863" s="205"/>
      <c r="GI1863" s="205"/>
      <c r="GJ1863" s="205"/>
      <c r="GK1863" s="205"/>
      <c r="GL1863" s="205"/>
      <c r="GM1863" s="205"/>
      <c r="GN1863" s="205"/>
      <c r="GO1863" s="205"/>
      <c r="GP1863" s="205"/>
      <c r="GQ1863" s="205"/>
      <c r="GR1863" s="205"/>
      <c r="GS1863" s="205"/>
      <c r="GT1863" s="205"/>
      <c r="GU1863" s="205"/>
      <c r="GV1863" s="205"/>
      <c r="GW1863" s="205"/>
      <c r="GX1863" s="205"/>
      <c r="GY1863" s="205"/>
      <c r="GZ1863" s="205"/>
      <c r="HA1863" s="205"/>
      <c r="HB1863" s="205"/>
      <c r="HC1863" s="205"/>
      <c r="HD1863" s="205"/>
      <c r="HE1863" s="205"/>
      <c r="HF1863" s="205"/>
      <c r="HG1863" s="205"/>
      <c r="HH1863" s="205"/>
      <c r="HI1863" s="205"/>
      <c r="HJ1863" s="205"/>
      <c r="HK1863" s="205"/>
      <c r="HL1863" s="205"/>
      <c r="HM1863" s="205"/>
      <c r="HN1863" s="205"/>
      <c r="HO1863" s="205"/>
      <c r="HP1863" s="205"/>
      <c r="HQ1863" s="205"/>
      <c r="HR1863" s="205"/>
      <c r="HS1863" s="205"/>
      <c r="HT1863" s="205"/>
      <c r="HU1863" s="205"/>
      <c r="HV1863" s="205"/>
      <c r="HW1863" s="205"/>
      <c r="HX1863" s="205"/>
      <c r="HY1863" s="205"/>
      <c r="HZ1863" s="205"/>
      <c r="IA1863" s="205"/>
      <c r="IB1863" s="205"/>
      <c r="IC1863" s="205"/>
      <c r="ID1863" s="205"/>
      <c r="IE1863" s="205"/>
      <c r="IF1863" s="205"/>
      <c r="IG1863" s="205"/>
      <c r="IH1863" s="205"/>
      <c r="II1863" s="205"/>
      <c r="IJ1863" s="205"/>
      <c r="IK1863" s="205"/>
      <c r="IL1863" s="205"/>
      <c r="IM1863" s="205"/>
      <c r="IN1863" s="205"/>
      <c r="IO1863" s="205"/>
      <c r="IP1863" s="205"/>
      <c r="IQ1863" s="205"/>
      <c r="IR1863" s="205"/>
      <c r="IS1863" s="205"/>
      <c r="IT1863" s="205"/>
      <c r="IU1863" s="205"/>
      <c r="IV1863" s="205"/>
      <c r="IW1863" s="205"/>
      <c r="IX1863" s="205"/>
      <c r="IY1863" s="205"/>
      <c r="IZ1863" s="205"/>
      <c r="JA1863" s="205"/>
      <c r="JB1863" s="205"/>
    </row>
    <row r="1864" spans="1:262" s="692" customFormat="1" ht="60" x14ac:dyDescent="0.25">
      <c r="A1864" s="646"/>
      <c r="B1864" s="646">
        <v>1</v>
      </c>
      <c r="C1864" s="1138" t="s">
        <v>497</v>
      </c>
      <c r="D1864" s="1071"/>
      <c r="E1864" s="960"/>
      <c r="F1864" s="1589">
        <f t="shared" si="928"/>
        <v>6400</v>
      </c>
      <c r="G1864" s="961">
        <f t="shared" si="931"/>
        <v>533.33333333333337</v>
      </c>
      <c r="H1864" s="961">
        <f t="shared" si="931"/>
        <v>14</v>
      </c>
      <c r="I1864" s="961">
        <f>I1770</f>
        <v>2.625</v>
      </c>
      <c r="J1864" s="1161"/>
      <c r="K1864" s="1161"/>
      <c r="L1864" s="1162"/>
      <c r="M1864" s="1162"/>
      <c r="N1864" s="1162"/>
      <c r="O1864" s="1162"/>
      <c r="P1864" s="1162"/>
      <c r="Q1864" s="1162"/>
      <c r="R1864" s="1964"/>
      <c r="S1864" s="1964"/>
      <c r="T1864" s="1964"/>
      <c r="U1864" s="3219"/>
      <c r="V1864" s="1964"/>
      <c r="W1864" s="1964"/>
      <c r="X1864" s="2018"/>
      <c r="Y1864" s="2018"/>
      <c r="Z1864" s="1964"/>
      <c r="AA1864" s="669"/>
      <c r="AB1864" s="205"/>
      <c r="AC1864" s="205"/>
      <c r="AD1864" s="205"/>
      <c r="AE1864" s="205"/>
      <c r="AF1864" s="205"/>
      <c r="AG1864" s="205"/>
      <c r="AH1864" s="205"/>
      <c r="AI1864" s="205"/>
      <c r="AJ1864" s="205"/>
      <c r="AK1864" s="205"/>
      <c r="AL1864" s="205"/>
      <c r="AM1864" s="205"/>
      <c r="AN1864" s="205"/>
      <c r="AO1864" s="205"/>
      <c r="AP1864" s="205"/>
      <c r="AQ1864" s="205"/>
      <c r="AR1864" s="205"/>
      <c r="AS1864" s="205"/>
      <c r="AT1864" s="205"/>
      <c r="AU1864" s="205"/>
      <c r="AV1864" s="205"/>
      <c r="AW1864" s="205"/>
      <c r="AX1864" s="205"/>
      <c r="AY1864" s="205"/>
      <c r="AZ1864" s="205"/>
      <c r="BA1864" s="205"/>
      <c r="BB1864" s="205"/>
      <c r="BC1864" s="205"/>
      <c r="BD1864" s="205"/>
      <c r="BE1864" s="205"/>
      <c r="BF1864" s="205"/>
      <c r="BG1864" s="205"/>
      <c r="BH1864" s="205"/>
      <c r="BI1864" s="205"/>
      <c r="BJ1864" s="205"/>
      <c r="BK1864" s="205"/>
      <c r="BL1864" s="205"/>
      <c r="BM1864" s="205"/>
      <c r="BN1864" s="205"/>
      <c r="BO1864" s="205"/>
      <c r="BP1864" s="205"/>
      <c r="BQ1864" s="205"/>
      <c r="BR1864" s="205"/>
      <c r="BS1864" s="205"/>
      <c r="BT1864" s="205"/>
      <c r="BU1864" s="205"/>
      <c r="BV1864" s="205"/>
      <c r="BW1864" s="205"/>
      <c r="BX1864" s="205"/>
      <c r="BY1864" s="205"/>
      <c r="BZ1864" s="205"/>
      <c r="CA1864" s="205"/>
      <c r="CB1864" s="205"/>
      <c r="CC1864" s="205"/>
      <c r="CD1864" s="205"/>
      <c r="CE1864" s="205"/>
      <c r="CF1864" s="205"/>
      <c r="CG1864" s="205"/>
      <c r="CH1864" s="205"/>
      <c r="CI1864" s="205"/>
      <c r="CJ1864" s="205"/>
      <c r="CK1864" s="205"/>
      <c r="CL1864" s="205"/>
      <c r="CM1864" s="205"/>
      <c r="CN1864" s="205"/>
      <c r="CO1864" s="205"/>
      <c r="CP1864" s="205"/>
      <c r="CQ1864" s="205"/>
      <c r="CR1864" s="205"/>
      <c r="CS1864" s="205"/>
      <c r="CT1864" s="205"/>
      <c r="CU1864" s="205"/>
      <c r="CV1864" s="205"/>
      <c r="CW1864" s="205"/>
      <c r="CX1864" s="205"/>
      <c r="CY1864" s="205"/>
      <c r="CZ1864" s="205"/>
      <c r="DA1864" s="205"/>
      <c r="DB1864" s="205"/>
      <c r="DC1864" s="205"/>
      <c r="DD1864" s="205"/>
      <c r="DE1864" s="205"/>
      <c r="DF1864" s="205"/>
      <c r="DG1864" s="205"/>
      <c r="DH1864" s="205"/>
      <c r="DI1864" s="205"/>
      <c r="DJ1864" s="205"/>
      <c r="DK1864" s="205"/>
      <c r="DL1864" s="205"/>
      <c r="DM1864" s="205"/>
      <c r="DN1864" s="205"/>
      <c r="DO1864" s="205"/>
      <c r="DP1864" s="205"/>
      <c r="DQ1864" s="205"/>
      <c r="DR1864" s="205"/>
      <c r="DS1864" s="205"/>
      <c r="DT1864" s="205"/>
      <c r="DU1864" s="205"/>
      <c r="DV1864" s="205"/>
      <c r="DW1864" s="205"/>
      <c r="DX1864" s="205"/>
      <c r="DY1864" s="205"/>
      <c r="DZ1864" s="205"/>
      <c r="EA1864" s="205"/>
      <c r="EB1864" s="205"/>
      <c r="EC1864" s="205"/>
      <c r="ED1864" s="205"/>
      <c r="EE1864" s="205"/>
      <c r="EF1864" s="205"/>
      <c r="EG1864" s="205"/>
      <c r="EH1864" s="205"/>
      <c r="EI1864" s="205"/>
      <c r="EJ1864" s="205"/>
      <c r="EK1864" s="205"/>
      <c r="EL1864" s="205"/>
      <c r="EM1864" s="205"/>
      <c r="EN1864" s="205"/>
      <c r="EO1864" s="205"/>
      <c r="EP1864" s="205"/>
      <c r="EQ1864" s="205"/>
      <c r="ER1864" s="205"/>
      <c r="ES1864" s="205"/>
      <c r="ET1864" s="205"/>
      <c r="EU1864" s="205"/>
      <c r="EV1864" s="205"/>
      <c r="EW1864" s="205"/>
      <c r="EX1864" s="205"/>
      <c r="EY1864" s="205"/>
      <c r="EZ1864" s="205"/>
      <c r="FA1864" s="205"/>
      <c r="FB1864" s="205"/>
      <c r="FC1864" s="205"/>
      <c r="FD1864" s="205"/>
      <c r="FE1864" s="205"/>
      <c r="FF1864" s="205"/>
      <c r="FG1864" s="205"/>
      <c r="FH1864" s="205"/>
      <c r="FI1864" s="205"/>
      <c r="FJ1864" s="205"/>
      <c r="FK1864" s="205"/>
      <c r="FL1864" s="205"/>
      <c r="FM1864" s="205"/>
      <c r="FN1864" s="205"/>
      <c r="FO1864" s="205"/>
      <c r="FP1864" s="205"/>
      <c r="FQ1864" s="205"/>
      <c r="FR1864" s="205"/>
      <c r="FS1864" s="205"/>
      <c r="FT1864" s="205"/>
      <c r="FU1864" s="205"/>
      <c r="FV1864" s="205"/>
      <c r="FW1864" s="205"/>
      <c r="FX1864" s="205"/>
      <c r="FY1864" s="205"/>
      <c r="FZ1864" s="205"/>
      <c r="GA1864" s="205"/>
      <c r="GB1864" s="205"/>
      <c r="GC1864" s="205"/>
      <c r="GD1864" s="205"/>
      <c r="GE1864" s="205"/>
      <c r="GF1864" s="205"/>
      <c r="GG1864" s="205"/>
      <c r="GH1864" s="205"/>
      <c r="GI1864" s="205"/>
      <c r="GJ1864" s="205"/>
      <c r="GK1864" s="205"/>
      <c r="GL1864" s="205"/>
      <c r="GM1864" s="205"/>
      <c r="GN1864" s="205"/>
      <c r="GO1864" s="205"/>
      <c r="GP1864" s="205"/>
      <c r="GQ1864" s="205"/>
      <c r="GR1864" s="205"/>
      <c r="GS1864" s="205"/>
      <c r="GT1864" s="205"/>
      <c r="GU1864" s="205"/>
      <c r="GV1864" s="205"/>
      <c r="GW1864" s="205"/>
      <c r="GX1864" s="205"/>
      <c r="GY1864" s="205"/>
      <c r="GZ1864" s="205"/>
      <c r="HA1864" s="205"/>
      <c r="HB1864" s="205"/>
      <c r="HC1864" s="205"/>
      <c r="HD1864" s="205"/>
      <c r="HE1864" s="205"/>
      <c r="HF1864" s="205"/>
      <c r="HG1864" s="205"/>
      <c r="HH1864" s="205"/>
      <c r="HI1864" s="205"/>
      <c r="HJ1864" s="205"/>
      <c r="HK1864" s="205"/>
      <c r="HL1864" s="205"/>
      <c r="HM1864" s="205"/>
      <c r="HN1864" s="205"/>
      <c r="HO1864" s="205"/>
      <c r="HP1864" s="205"/>
      <c r="HQ1864" s="205"/>
      <c r="HR1864" s="205"/>
      <c r="HS1864" s="205"/>
      <c r="HT1864" s="205"/>
      <c r="HU1864" s="205"/>
      <c r="HV1864" s="205"/>
      <c r="HW1864" s="205"/>
      <c r="HX1864" s="205"/>
      <c r="HY1864" s="205"/>
      <c r="HZ1864" s="205"/>
      <c r="IA1864" s="205"/>
      <c r="IB1864" s="205"/>
      <c r="IC1864" s="205"/>
      <c r="ID1864" s="205"/>
      <c r="IE1864" s="205"/>
      <c r="IF1864" s="205"/>
      <c r="IG1864" s="205"/>
      <c r="IH1864" s="205"/>
      <c r="II1864" s="205"/>
      <c r="IJ1864" s="205"/>
      <c r="IK1864" s="205"/>
      <c r="IL1864" s="205"/>
      <c r="IM1864" s="205"/>
      <c r="IN1864" s="205"/>
      <c r="IO1864" s="205"/>
      <c r="IP1864" s="205"/>
      <c r="IQ1864" s="205"/>
      <c r="IR1864" s="205"/>
      <c r="IS1864" s="205"/>
      <c r="IT1864" s="205"/>
      <c r="IU1864" s="205"/>
      <c r="IV1864" s="205"/>
      <c r="IW1864" s="205"/>
      <c r="IX1864" s="205"/>
      <c r="IY1864" s="205"/>
      <c r="IZ1864" s="205"/>
      <c r="JA1864" s="205"/>
      <c r="JB1864" s="205"/>
    </row>
    <row r="1865" spans="1:262" s="692" customFormat="1" ht="45" x14ac:dyDescent="0.25">
      <c r="A1865" s="646"/>
      <c r="B1865" s="646">
        <v>1</v>
      </c>
      <c r="C1865" s="1138" t="s">
        <v>498</v>
      </c>
      <c r="D1865" s="1071"/>
      <c r="E1865" s="960"/>
      <c r="F1865" s="1589">
        <f t="shared" si="928"/>
        <v>2700</v>
      </c>
      <c r="G1865" s="961">
        <f t="shared" si="931"/>
        <v>225</v>
      </c>
      <c r="H1865" s="961">
        <f t="shared" si="931"/>
        <v>74</v>
      </c>
      <c r="I1865" s="961">
        <f>I1771</f>
        <v>32.888888888888893</v>
      </c>
      <c r="J1865" s="1161"/>
      <c r="K1865" s="1161"/>
      <c r="L1865" s="1162"/>
      <c r="M1865" s="1162"/>
      <c r="N1865" s="1162"/>
      <c r="O1865" s="1162"/>
      <c r="P1865" s="1162"/>
      <c r="Q1865" s="1162"/>
      <c r="R1865" s="1964"/>
      <c r="S1865" s="1964"/>
      <c r="T1865" s="1964"/>
      <c r="U1865" s="3219"/>
      <c r="V1865" s="1964"/>
      <c r="W1865" s="1964"/>
      <c r="X1865" s="2018"/>
      <c r="Y1865" s="2018"/>
      <c r="Z1865" s="1964"/>
      <c r="AA1865" s="669"/>
      <c r="AB1865" s="205"/>
      <c r="AC1865" s="205"/>
      <c r="AD1865" s="205"/>
      <c r="AE1865" s="205"/>
      <c r="AF1865" s="205"/>
      <c r="AG1865" s="205"/>
      <c r="AH1865" s="205"/>
      <c r="AI1865" s="205"/>
      <c r="AJ1865" s="205"/>
      <c r="AK1865" s="205"/>
      <c r="AL1865" s="205"/>
      <c r="AM1865" s="205"/>
      <c r="AN1865" s="205"/>
      <c r="AO1865" s="205"/>
      <c r="AP1865" s="205"/>
      <c r="AQ1865" s="205"/>
      <c r="AR1865" s="205"/>
      <c r="AS1865" s="205"/>
      <c r="AT1865" s="205"/>
      <c r="AU1865" s="205"/>
      <c r="AV1865" s="205"/>
      <c r="AW1865" s="205"/>
      <c r="AX1865" s="205"/>
      <c r="AY1865" s="205"/>
      <c r="AZ1865" s="205"/>
      <c r="BA1865" s="205"/>
      <c r="BB1865" s="205"/>
      <c r="BC1865" s="205"/>
      <c r="BD1865" s="205"/>
      <c r="BE1865" s="205"/>
      <c r="BF1865" s="205"/>
      <c r="BG1865" s="205"/>
      <c r="BH1865" s="205"/>
      <c r="BI1865" s="205"/>
      <c r="BJ1865" s="205"/>
      <c r="BK1865" s="205"/>
      <c r="BL1865" s="205"/>
      <c r="BM1865" s="205"/>
      <c r="BN1865" s="205"/>
      <c r="BO1865" s="205"/>
      <c r="BP1865" s="205"/>
      <c r="BQ1865" s="205"/>
      <c r="BR1865" s="205"/>
      <c r="BS1865" s="205"/>
      <c r="BT1865" s="205"/>
      <c r="BU1865" s="205"/>
      <c r="BV1865" s="205"/>
      <c r="BW1865" s="205"/>
      <c r="BX1865" s="205"/>
      <c r="BY1865" s="205"/>
      <c r="BZ1865" s="205"/>
      <c r="CA1865" s="205"/>
      <c r="CB1865" s="205"/>
      <c r="CC1865" s="205"/>
      <c r="CD1865" s="205"/>
      <c r="CE1865" s="205"/>
      <c r="CF1865" s="205"/>
      <c r="CG1865" s="205"/>
      <c r="CH1865" s="205"/>
      <c r="CI1865" s="205"/>
      <c r="CJ1865" s="205"/>
      <c r="CK1865" s="205"/>
      <c r="CL1865" s="205"/>
      <c r="CM1865" s="205"/>
      <c r="CN1865" s="205"/>
      <c r="CO1865" s="205"/>
      <c r="CP1865" s="205"/>
      <c r="CQ1865" s="205"/>
      <c r="CR1865" s="205"/>
      <c r="CS1865" s="205"/>
      <c r="CT1865" s="205"/>
      <c r="CU1865" s="205"/>
      <c r="CV1865" s="205"/>
      <c r="CW1865" s="205"/>
      <c r="CX1865" s="205"/>
      <c r="CY1865" s="205"/>
      <c r="CZ1865" s="205"/>
      <c r="DA1865" s="205"/>
      <c r="DB1865" s="205"/>
      <c r="DC1865" s="205"/>
      <c r="DD1865" s="205"/>
      <c r="DE1865" s="205"/>
      <c r="DF1865" s="205"/>
      <c r="DG1865" s="205"/>
      <c r="DH1865" s="205"/>
      <c r="DI1865" s="205"/>
      <c r="DJ1865" s="205"/>
      <c r="DK1865" s="205"/>
      <c r="DL1865" s="205"/>
      <c r="DM1865" s="205"/>
      <c r="DN1865" s="205"/>
      <c r="DO1865" s="205"/>
      <c r="DP1865" s="205"/>
      <c r="DQ1865" s="205"/>
      <c r="DR1865" s="205"/>
      <c r="DS1865" s="205"/>
      <c r="DT1865" s="205"/>
      <c r="DU1865" s="205"/>
      <c r="DV1865" s="205"/>
      <c r="DW1865" s="205"/>
      <c r="DX1865" s="205"/>
      <c r="DY1865" s="205"/>
      <c r="DZ1865" s="205"/>
      <c r="EA1865" s="205"/>
      <c r="EB1865" s="205"/>
      <c r="EC1865" s="205"/>
      <c r="ED1865" s="205"/>
      <c r="EE1865" s="205"/>
      <c r="EF1865" s="205"/>
      <c r="EG1865" s="205"/>
      <c r="EH1865" s="205"/>
      <c r="EI1865" s="205"/>
      <c r="EJ1865" s="205"/>
      <c r="EK1865" s="205"/>
      <c r="EL1865" s="205"/>
      <c r="EM1865" s="205"/>
      <c r="EN1865" s="205"/>
      <c r="EO1865" s="205"/>
      <c r="EP1865" s="205"/>
      <c r="EQ1865" s="205"/>
      <c r="ER1865" s="205"/>
      <c r="ES1865" s="205"/>
      <c r="ET1865" s="205"/>
      <c r="EU1865" s="205"/>
      <c r="EV1865" s="205"/>
      <c r="EW1865" s="205"/>
      <c r="EX1865" s="205"/>
      <c r="EY1865" s="205"/>
      <c r="EZ1865" s="205"/>
      <c r="FA1865" s="205"/>
      <c r="FB1865" s="205"/>
      <c r="FC1865" s="205"/>
      <c r="FD1865" s="205"/>
      <c r="FE1865" s="205"/>
      <c r="FF1865" s="205"/>
      <c r="FG1865" s="205"/>
      <c r="FH1865" s="205"/>
      <c r="FI1865" s="205"/>
      <c r="FJ1865" s="205"/>
      <c r="FK1865" s="205"/>
      <c r="FL1865" s="205"/>
      <c r="FM1865" s="205"/>
      <c r="FN1865" s="205"/>
      <c r="FO1865" s="205"/>
      <c r="FP1865" s="205"/>
      <c r="FQ1865" s="205"/>
      <c r="FR1865" s="205"/>
      <c r="FS1865" s="205"/>
      <c r="FT1865" s="205"/>
      <c r="FU1865" s="205"/>
      <c r="FV1865" s="205"/>
      <c r="FW1865" s="205"/>
      <c r="FX1865" s="205"/>
      <c r="FY1865" s="205"/>
      <c r="FZ1865" s="205"/>
      <c r="GA1865" s="205"/>
      <c r="GB1865" s="205"/>
      <c r="GC1865" s="205"/>
      <c r="GD1865" s="205"/>
      <c r="GE1865" s="205"/>
      <c r="GF1865" s="205"/>
      <c r="GG1865" s="205"/>
      <c r="GH1865" s="205"/>
      <c r="GI1865" s="205"/>
      <c r="GJ1865" s="205"/>
      <c r="GK1865" s="205"/>
      <c r="GL1865" s="205"/>
      <c r="GM1865" s="205"/>
      <c r="GN1865" s="205"/>
      <c r="GO1865" s="205"/>
      <c r="GP1865" s="205"/>
      <c r="GQ1865" s="205"/>
      <c r="GR1865" s="205"/>
      <c r="GS1865" s="205"/>
      <c r="GT1865" s="205"/>
      <c r="GU1865" s="205"/>
      <c r="GV1865" s="205"/>
      <c r="GW1865" s="205"/>
      <c r="GX1865" s="205"/>
      <c r="GY1865" s="205"/>
      <c r="GZ1865" s="205"/>
      <c r="HA1865" s="205"/>
      <c r="HB1865" s="205"/>
      <c r="HC1865" s="205"/>
      <c r="HD1865" s="205"/>
      <c r="HE1865" s="205"/>
      <c r="HF1865" s="205"/>
      <c r="HG1865" s="205"/>
      <c r="HH1865" s="205"/>
      <c r="HI1865" s="205"/>
      <c r="HJ1865" s="205"/>
      <c r="HK1865" s="205"/>
      <c r="HL1865" s="205"/>
      <c r="HM1865" s="205"/>
      <c r="HN1865" s="205"/>
      <c r="HO1865" s="205"/>
      <c r="HP1865" s="205"/>
      <c r="HQ1865" s="205"/>
      <c r="HR1865" s="205"/>
      <c r="HS1865" s="205"/>
      <c r="HT1865" s="205"/>
      <c r="HU1865" s="205"/>
      <c r="HV1865" s="205"/>
      <c r="HW1865" s="205"/>
      <c r="HX1865" s="205"/>
      <c r="HY1865" s="205"/>
      <c r="HZ1865" s="205"/>
      <c r="IA1865" s="205"/>
      <c r="IB1865" s="205"/>
      <c r="IC1865" s="205"/>
      <c r="ID1865" s="205"/>
      <c r="IE1865" s="205"/>
      <c r="IF1865" s="205"/>
      <c r="IG1865" s="205"/>
      <c r="IH1865" s="205"/>
      <c r="II1865" s="205"/>
      <c r="IJ1865" s="205"/>
      <c r="IK1865" s="205"/>
      <c r="IL1865" s="205"/>
      <c r="IM1865" s="205"/>
      <c r="IN1865" s="205"/>
      <c r="IO1865" s="205"/>
      <c r="IP1865" s="205"/>
      <c r="IQ1865" s="205"/>
      <c r="IR1865" s="205"/>
      <c r="IS1865" s="205"/>
      <c r="IT1865" s="205"/>
      <c r="IU1865" s="205"/>
      <c r="IV1865" s="205"/>
      <c r="IW1865" s="205"/>
      <c r="IX1865" s="205"/>
      <c r="IY1865" s="205"/>
      <c r="IZ1865" s="205"/>
      <c r="JA1865" s="205"/>
      <c r="JB1865" s="205"/>
    </row>
    <row r="1866" spans="1:262" s="692" customFormat="1" ht="45" x14ac:dyDescent="0.25">
      <c r="A1866" s="646"/>
      <c r="B1866" s="646">
        <v>1</v>
      </c>
      <c r="C1866" s="1138" t="s">
        <v>615</v>
      </c>
      <c r="D1866" s="1071"/>
      <c r="E1866" s="960"/>
      <c r="F1866" s="1589">
        <f t="shared" si="928"/>
        <v>775</v>
      </c>
      <c r="G1866" s="961">
        <f t="shared" ref="G1866:H1866" si="933">G1772</f>
        <v>64.583333333333329</v>
      </c>
      <c r="H1866" s="961">
        <f t="shared" si="933"/>
        <v>0</v>
      </c>
      <c r="I1866" s="961">
        <f>I1772</f>
        <v>0</v>
      </c>
      <c r="J1866" s="1161"/>
      <c r="K1866" s="1161"/>
      <c r="L1866" s="1162"/>
      <c r="M1866" s="1162"/>
      <c r="N1866" s="1162"/>
      <c r="O1866" s="1162"/>
      <c r="P1866" s="1162"/>
      <c r="Q1866" s="1162"/>
      <c r="R1866" s="1964"/>
      <c r="S1866" s="1964"/>
      <c r="T1866" s="1964"/>
      <c r="U1866" s="3219"/>
      <c r="V1866" s="1964"/>
      <c r="W1866" s="1964"/>
      <c r="X1866" s="2018"/>
      <c r="Y1866" s="2018"/>
      <c r="Z1866" s="1964"/>
      <c r="AA1866" s="669"/>
      <c r="AB1866" s="205"/>
      <c r="AC1866" s="205"/>
      <c r="AD1866" s="205"/>
      <c r="AE1866" s="205"/>
      <c r="AF1866" s="205"/>
      <c r="AG1866" s="205"/>
      <c r="AH1866" s="205"/>
      <c r="AI1866" s="205"/>
      <c r="AJ1866" s="205"/>
      <c r="AK1866" s="205"/>
      <c r="AL1866" s="205"/>
      <c r="AM1866" s="205"/>
      <c r="AN1866" s="205"/>
      <c r="AO1866" s="205"/>
      <c r="AP1866" s="205"/>
      <c r="AQ1866" s="205"/>
      <c r="AR1866" s="205"/>
      <c r="AS1866" s="205"/>
      <c r="AT1866" s="205"/>
      <c r="AU1866" s="205"/>
      <c r="AV1866" s="205"/>
      <c r="AW1866" s="205"/>
      <c r="AX1866" s="205"/>
      <c r="AY1866" s="205"/>
      <c r="AZ1866" s="205"/>
      <c r="BA1866" s="205"/>
      <c r="BB1866" s="205"/>
      <c r="BC1866" s="205"/>
      <c r="BD1866" s="205"/>
      <c r="BE1866" s="205"/>
      <c r="BF1866" s="205"/>
      <c r="BG1866" s="205"/>
      <c r="BH1866" s="205"/>
      <c r="BI1866" s="205"/>
      <c r="BJ1866" s="205"/>
      <c r="BK1866" s="205"/>
      <c r="BL1866" s="205"/>
      <c r="BM1866" s="205"/>
      <c r="BN1866" s="205"/>
      <c r="BO1866" s="205"/>
      <c r="BP1866" s="205"/>
      <c r="BQ1866" s="205"/>
      <c r="BR1866" s="205"/>
      <c r="BS1866" s="205"/>
      <c r="BT1866" s="205"/>
      <c r="BU1866" s="205"/>
      <c r="BV1866" s="205"/>
      <c r="BW1866" s="205"/>
      <c r="BX1866" s="205"/>
      <c r="BY1866" s="205"/>
      <c r="BZ1866" s="205"/>
      <c r="CA1866" s="205"/>
      <c r="CB1866" s="205"/>
      <c r="CC1866" s="205"/>
      <c r="CD1866" s="205"/>
      <c r="CE1866" s="205"/>
      <c r="CF1866" s="205"/>
      <c r="CG1866" s="205"/>
      <c r="CH1866" s="205"/>
      <c r="CI1866" s="205"/>
      <c r="CJ1866" s="205"/>
      <c r="CK1866" s="205"/>
      <c r="CL1866" s="205"/>
      <c r="CM1866" s="205"/>
      <c r="CN1866" s="205"/>
      <c r="CO1866" s="205"/>
      <c r="CP1866" s="205"/>
      <c r="CQ1866" s="205"/>
      <c r="CR1866" s="205"/>
      <c r="CS1866" s="205"/>
      <c r="CT1866" s="205"/>
      <c r="CU1866" s="205"/>
      <c r="CV1866" s="205"/>
      <c r="CW1866" s="205"/>
      <c r="CX1866" s="205"/>
      <c r="CY1866" s="205"/>
      <c r="CZ1866" s="205"/>
      <c r="DA1866" s="205"/>
      <c r="DB1866" s="205"/>
      <c r="DC1866" s="205"/>
      <c r="DD1866" s="205"/>
      <c r="DE1866" s="205"/>
      <c r="DF1866" s="205"/>
      <c r="DG1866" s="205"/>
      <c r="DH1866" s="205"/>
      <c r="DI1866" s="205"/>
      <c r="DJ1866" s="205"/>
      <c r="DK1866" s="205"/>
      <c r="DL1866" s="205"/>
      <c r="DM1866" s="205"/>
      <c r="DN1866" s="205"/>
      <c r="DO1866" s="205"/>
      <c r="DP1866" s="205"/>
      <c r="DQ1866" s="205"/>
      <c r="DR1866" s="205"/>
      <c r="DS1866" s="205"/>
      <c r="DT1866" s="205"/>
      <c r="DU1866" s="205"/>
      <c r="DV1866" s="205"/>
      <c r="DW1866" s="205"/>
      <c r="DX1866" s="205"/>
      <c r="DY1866" s="205"/>
      <c r="DZ1866" s="205"/>
      <c r="EA1866" s="205"/>
      <c r="EB1866" s="205"/>
      <c r="EC1866" s="205"/>
      <c r="ED1866" s="205"/>
      <c r="EE1866" s="205"/>
      <c r="EF1866" s="205"/>
      <c r="EG1866" s="205"/>
      <c r="EH1866" s="205"/>
      <c r="EI1866" s="205"/>
      <c r="EJ1866" s="205"/>
      <c r="EK1866" s="205"/>
      <c r="EL1866" s="205"/>
      <c r="EM1866" s="205"/>
      <c r="EN1866" s="205"/>
      <c r="EO1866" s="205"/>
      <c r="EP1866" s="205"/>
      <c r="EQ1866" s="205"/>
      <c r="ER1866" s="205"/>
      <c r="ES1866" s="205"/>
      <c r="ET1866" s="205"/>
      <c r="EU1866" s="205"/>
      <c r="EV1866" s="205"/>
      <c r="EW1866" s="205"/>
      <c r="EX1866" s="205"/>
      <c r="EY1866" s="205"/>
      <c r="EZ1866" s="205"/>
      <c r="FA1866" s="205"/>
      <c r="FB1866" s="205"/>
      <c r="FC1866" s="205"/>
      <c r="FD1866" s="205"/>
      <c r="FE1866" s="205"/>
      <c r="FF1866" s="205"/>
      <c r="FG1866" s="205"/>
      <c r="FH1866" s="205"/>
      <c r="FI1866" s="205"/>
      <c r="FJ1866" s="205"/>
      <c r="FK1866" s="205"/>
      <c r="FL1866" s="205"/>
      <c r="FM1866" s="205"/>
      <c r="FN1866" s="205"/>
      <c r="FO1866" s="205"/>
      <c r="FP1866" s="205"/>
      <c r="FQ1866" s="205"/>
      <c r="FR1866" s="205"/>
      <c r="FS1866" s="205"/>
      <c r="FT1866" s="205"/>
      <c r="FU1866" s="205"/>
      <c r="FV1866" s="205"/>
      <c r="FW1866" s="205"/>
      <c r="FX1866" s="205"/>
      <c r="FY1866" s="205"/>
      <c r="FZ1866" s="205"/>
      <c r="GA1866" s="205"/>
      <c r="GB1866" s="205"/>
      <c r="GC1866" s="205"/>
      <c r="GD1866" s="205"/>
      <c r="GE1866" s="205"/>
      <c r="GF1866" s="205"/>
      <c r="GG1866" s="205"/>
      <c r="GH1866" s="205"/>
      <c r="GI1866" s="205"/>
      <c r="GJ1866" s="205"/>
      <c r="GK1866" s="205"/>
      <c r="GL1866" s="205"/>
      <c r="GM1866" s="205"/>
      <c r="GN1866" s="205"/>
      <c r="GO1866" s="205"/>
      <c r="GP1866" s="205"/>
      <c r="GQ1866" s="205"/>
      <c r="GR1866" s="205"/>
      <c r="GS1866" s="205"/>
      <c r="GT1866" s="205"/>
      <c r="GU1866" s="205"/>
      <c r="GV1866" s="205"/>
      <c r="GW1866" s="205"/>
      <c r="GX1866" s="205"/>
      <c r="GY1866" s="205"/>
      <c r="GZ1866" s="205"/>
      <c r="HA1866" s="205"/>
      <c r="HB1866" s="205"/>
      <c r="HC1866" s="205"/>
      <c r="HD1866" s="205"/>
      <c r="HE1866" s="205"/>
      <c r="HF1866" s="205"/>
      <c r="HG1866" s="205"/>
      <c r="HH1866" s="205"/>
      <c r="HI1866" s="205"/>
      <c r="HJ1866" s="205"/>
      <c r="HK1866" s="205"/>
      <c r="HL1866" s="205"/>
      <c r="HM1866" s="205"/>
      <c r="HN1866" s="205"/>
      <c r="HO1866" s="205"/>
      <c r="HP1866" s="205"/>
      <c r="HQ1866" s="205"/>
      <c r="HR1866" s="205"/>
      <c r="HS1866" s="205"/>
      <c r="HT1866" s="205"/>
      <c r="HU1866" s="205"/>
      <c r="HV1866" s="205"/>
      <c r="HW1866" s="205"/>
      <c r="HX1866" s="205"/>
      <c r="HY1866" s="205"/>
      <c r="HZ1866" s="205"/>
      <c r="IA1866" s="205"/>
      <c r="IB1866" s="205"/>
      <c r="IC1866" s="205"/>
      <c r="ID1866" s="205"/>
      <c r="IE1866" s="205"/>
      <c r="IF1866" s="205"/>
      <c r="IG1866" s="205"/>
      <c r="IH1866" s="205"/>
      <c r="II1866" s="205"/>
      <c r="IJ1866" s="205"/>
      <c r="IK1866" s="205"/>
      <c r="IL1866" s="205"/>
      <c r="IM1866" s="205"/>
      <c r="IN1866" s="205"/>
      <c r="IO1866" s="205"/>
      <c r="IP1866" s="205"/>
      <c r="IQ1866" s="205"/>
      <c r="IR1866" s="205"/>
      <c r="IS1866" s="205"/>
      <c r="IT1866" s="205"/>
      <c r="IU1866" s="205"/>
      <c r="IV1866" s="205"/>
      <c r="IW1866" s="205"/>
      <c r="IX1866" s="205"/>
      <c r="IY1866" s="205"/>
      <c r="IZ1866" s="205"/>
      <c r="JA1866" s="205"/>
      <c r="JB1866" s="205"/>
    </row>
    <row r="1867" spans="1:262" s="692" customFormat="1" ht="30" x14ac:dyDescent="0.25">
      <c r="A1867" s="646"/>
      <c r="B1867" s="646">
        <v>1</v>
      </c>
      <c r="C1867" s="1803" t="s">
        <v>257</v>
      </c>
      <c r="D1867" s="1071"/>
      <c r="E1867" s="960"/>
      <c r="F1867" s="1589"/>
      <c r="G1867" s="961"/>
      <c r="H1867" s="961"/>
      <c r="I1867" s="961"/>
      <c r="J1867" s="1161"/>
      <c r="K1867" s="1161"/>
      <c r="L1867" s="1162"/>
      <c r="M1867" s="1162"/>
      <c r="N1867" s="1162"/>
      <c r="O1867" s="1162"/>
      <c r="P1867" s="1162"/>
      <c r="Q1867" s="1162"/>
      <c r="R1867" s="1964">
        <f>R1827+R1814</f>
        <v>2748.4370199999998</v>
      </c>
      <c r="S1867" s="1964">
        <f t="shared" ref="S1867:Z1867" si="934">S1827+S1814</f>
        <v>229.03641833333333</v>
      </c>
      <c r="T1867" s="1964">
        <f t="shared" si="934"/>
        <v>225.13729999999998</v>
      </c>
      <c r="U1867" s="3219">
        <f t="shared" si="934"/>
        <v>0</v>
      </c>
      <c r="V1867" s="1964">
        <f t="shared" si="934"/>
        <v>0</v>
      </c>
      <c r="W1867" s="1964">
        <f t="shared" si="934"/>
        <v>-3.8991183333333694</v>
      </c>
      <c r="X1867" s="2018">
        <f t="shared" si="934"/>
        <v>0</v>
      </c>
      <c r="Y1867" s="2018">
        <f t="shared" si="934"/>
        <v>0</v>
      </c>
      <c r="Z1867" s="1964">
        <f t="shared" si="934"/>
        <v>225.13729999999998</v>
      </c>
      <c r="AA1867" s="669"/>
      <c r="AB1867" s="205"/>
      <c r="AC1867" s="205"/>
      <c r="AD1867" s="205"/>
      <c r="AE1867" s="205"/>
      <c r="AF1867" s="205"/>
      <c r="AG1867" s="205"/>
      <c r="AH1867" s="205"/>
      <c r="AI1867" s="205"/>
      <c r="AJ1867" s="205"/>
      <c r="AK1867" s="205"/>
      <c r="AL1867" s="205"/>
      <c r="AM1867" s="205"/>
      <c r="AN1867" s="205"/>
      <c r="AO1867" s="205"/>
      <c r="AP1867" s="205"/>
      <c r="AQ1867" s="205"/>
      <c r="AR1867" s="205"/>
      <c r="AS1867" s="205"/>
      <c r="AT1867" s="205"/>
      <c r="AU1867" s="205"/>
      <c r="AV1867" s="205"/>
      <c r="AW1867" s="205"/>
      <c r="AX1867" s="205"/>
      <c r="AY1867" s="205"/>
      <c r="AZ1867" s="205"/>
      <c r="BA1867" s="205"/>
      <c r="BB1867" s="205"/>
      <c r="BC1867" s="205"/>
      <c r="BD1867" s="205"/>
      <c r="BE1867" s="205"/>
      <c r="BF1867" s="205"/>
      <c r="BG1867" s="205"/>
      <c r="BH1867" s="205"/>
      <c r="BI1867" s="205"/>
      <c r="BJ1867" s="205"/>
      <c r="BK1867" s="205"/>
      <c r="BL1867" s="205"/>
      <c r="BM1867" s="205"/>
      <c r="BN1867" s="205"/>
      <c r="BO1867" s="205"/>
      <c r="BP1867" s="205"/>
      <c r="BQ1867" s="205"/>
      <c r="BR1867" s="205"/>
      <c r="BS1867" s="205"/>
      <c r="BT1867" s="205"/>
      <c r="BU1867" s="205"/>
      <c r="BV1867" s="205"/>
      <c r="BW1867" s="205"/>
      <c r="BX1867" s="205"/>
      <c r="BY1867" s="205"/>
      <c r="BZ1867" s="205"/>
      <c r="CA1867" s="205"/>
      <c r="CB1867" s="205"/>
      <c r="CC1867" s="205"/>
      <c r="CD1867" s="205"/>
      <c r="CE1867" s="205"/>
      <c r="CF1867" s="205"/>
      <c r="CG1867" s="205"/>
      <c r="CH1867" s="205"/>
      <c r="CI1867" s="205"/>
      <c r="CJ1867" s="205"/>
      <c r="CK1867" s="205"/>
      <c r="CL1867" s="205"/>
      <c r="CM1867" s="205"/>
      <c r="CN1867" s="205"/>
      <c r="CO1867" s="205"/>
      <c r="CP1867" s="205"/>
      <c r="CQ1867" s="205"/>
      <c r="CR1867" s="205"/>
      <c r="CS1867" s="205"/>
      <c r="CT1867" s="205"/>
      <c r="CU1867" s="205"/>
      <c r="CV1867" s="205"/>
      <c r="CW1867" s="205"/>
      <c r="CX1867" s="205"/>
      <c r="CY1867" s="205"/>
      <c r="CZ1867" s="205"/>
      <c r="DA1867" s="205"/>
      <c r="DB1867" s="205"/>
      <c r="DC1867" s="205"/>
      <c r="DD1867" s="205"/>
      <c r="DE1867" s="205"/>
      <c r="DF1867" s="205"/>
      <c r="DG1867" s="205"/>
      <c r="DH1867" s="205"/>
      <c r="DI1867" s="205"/>
      <c r="DJ1867" s="205"/>
      <c r="DK1867" s="205"/>
      <c r="DL1867" s="205"/>
      <c r="DM1867" s="205"/>
      <c r="DN1867" s="205"/>
      <c r="DO1867" s="205"/>
      <c r="DP1867" s="205"/>
      <c r="DQ1867" s="205"/>
      <c r="DR1867" s="205"/>
      <c r="DS1867" s="205"/>
      <c r="DT1867" s="205"/>
      <c r="DU1867" s="205"/>
      <c r="DV1867" s="205"/>
      <c r="DW1867" s="205"/>
      <c r="DX1867" s="205"/>
      <c r="DY1867" s="205"/>
      <c r="DZ1867" s="205"/>
      <c r="EA1867" s="205"/>
      <c r="EB1867" s="205"/>
      <c r="EC1867" s="205"/>
      <c r="ED1867" s="205"/>
      <c r="EE1867" s="205"/>
      <c r="EF1867" s="205"/>
      <c r="EG1867" s="205"/>
      <c r="EH1867" s="205"/>
      <c r="EI1867" s="205"/>
      <c r="EJ1867" s="205"/>
      <c r="EK1867" s="205"/>
      <c r="EL1867" s="205"/>
      <c r="EM1867" s="205"/>
      <c r="EN1867" s="205"/>
      <c r="EO1867" s="205"/>
      <c r="EP1867" s="205"/>
      <c r="EQ1867" s="205"/>
      <c r="ER1867" s="205"/>
      <c r="ES1867" s="205"/>
      <c r="ET1867" s="205"/>
      <c r="EU1867" s="205"/>
      <c r="EV1867" s="205"/>
      <c r="EW1867" s="205"/>
      <c r="EX1867" s="205"/>
      <c r="EY1867" s="205"/>
      <c r="EZ1867" s="205"/>
      <c r="FA1867" s="205"/>
      <c r="FB1867" s="205"/>
      <c r="FC1867" s="205"/>
      <c r="FD1867" s="205"/>
      <c r="FE1867" s="205"/>
      <c r="FF1867" s="205"/>
      <c r="FG1867" s="205"/>
      <c r="FH1867" s="205"/>
      <c r="FI1867" s="205"/>
      <c r="FJ1867" s="205"/>
      <c r="FK1867" s="205"/>
      <c r="FL1867" s="205"/>
      <c r="FM1867" s="205"/>
      <c r="FN1867" s="205"/>
      <c r="FO1867" s="205"/>
      <c r="FP1867" s="205"/>
      <c r="FQ1867" s="205"/>
      <c r="FR1867" s="205"/>
      <c r="FS1867" s="205"/>
      <c r="FT1867" s="205"/>
      <c r="FU1867" s="205"/>
      <c r="FV1867" s="205"/>
      <c r="FW1867" s="205"/>
      <c r="FX1867" s="205"/>
      <c r="FY1867" s="205"/>
      <c r="FZ1867" s="205"/>
      <c r="GA1867" s="205"/>
      <c r="GB1867" s="205"/>
      <c r="GC1867" s="205"/>
      <c r="GD1867" s="205"/>
      <c r="GE1867" s="205"/>
      <c r="GF1867" s="205"/>
      <c r="GG1867" s="205"/>
      <c r="GH1867" s="205"/>
      <c r="GI1867" s="205"/>
      <c r="GJ1867" s="205"/>
      <c r="GK1867" s="205"/>
      <c r="GL1867" s="205"/>
      <c r="GM1867" s="205"/>
      <c r="GN1867" s="205"/>
      <c r="GO1867" s="205"/>
      <c r="GP1867" s="205"/>
      <c r="GQ1867" s="205"/>
      <c r="GR1867" s="205"/>
      <c r="GS1867" s="205"/>
      <c r="GT1867" s="205"/>
      <c r="GU1867" s="205"/>
      <c r="GV1867" s="205"/>
      <c r="GW1867" s="205"/>
      <c r="GX1867" s="205"/>
      <c r="GY1867" s="205"/>
      <c r="GZ1867" s="205"/>
      <c r="HA1867" s="205"/>
      <c r="HB1867" s="205"/>
      <c r="HC1867" s="205"/>
      <c r="HD1867" s="205"/>
      <c r="HE1867" s="205"/>
      <c r="HF1867" s="205"/>
      <c r="HG1867" s="205"/>
      <c r="HH1867" s="205"/>
      <c r="HI1867" s="205"/>
      <c r="HJ1867" s="205"/>
      <c r="HK1867" s="205"/>
      <c r="HL1867" s="205"/>
      <c r="HM1867" s="205"/>
      <c r="HN1867" s="205"/>
      <c r="HO1867" s="205"/>
      <c r="HP1867" s="205"/>
      <c r="HQ1867" s="205"/>
      <c r="HR1867" s="205"/>
      <c r="HS1867" s="205"/>
      <c r="HT1867" s="205"/>
      <c r="HU1867" s="205"/>
      <c r="HV1867" s="205"/>
      <c r="HW1867" s="205"/>
      <c r="HX1867" s="205"/>
      <c r="HY1867" s="205"/>
      <c r="HZ1867" s="205"/>
      <c r="IA1867" s="205"/>
      <c r="IB1867" s="205"/>
      <c r="IC1867" s="205"/>
      <c r="ID1867" s="205"/>
      <c r="IE1867" s="205"/>
      <c r="IF1867" s="205"/>
      <c r="IG1867" s="205"/>
      <c r="IH1867" s="205"/>
      <c r="II1867" s="205"/>
      <c r="IJ1867" s="205"/>
      <c r="IK1867" s="205"/>
      <c r="IL1867" s="205"/>
      <c r="IM1867" s="205"/>
      <c r="IN1867" s="205"/>
      <c r="IO1867" s="205"/>
      <c r="IP1867" s="205"/>
      <c r="IQ1867" s="205"/>
      <c r="IR1867" s="205"/>
      <c r="IS1867" s="205"/>
      <c r="IT1867" s="205"/>
      <c r="IU1867" s="205"/>
      <c r="IV1867" s="205"/>
      <c r="IW1867" s="205"/>
      <c r="IX1867" s="205"/>
      <c r="IY1867" s="205"/>
      <c r="IZ1867" s="205"/>
      <c r="JA1867" s="205"/>
      <c r="JB1867" s="205"/>
    </row>
    <row r="1868" spans="1:262" s="692" customFormat="1" ht="29.25" x14ac:dyDescent="0.25">
      <c r="A1868" s="646"/>
      <c r="B1868" s="646">
        <v>1</v>
      </c>
      <c r="C1868" s="1799" t="s">
        <v>583</v>
      </c>
      <c r="D1868" s="960"/>
      <c r="E1868" s="960"/>
      <c r="F1868" s="1589">
        <f>F1828+F1815+F1774</f>
        <v>3720</v>
      </c>
      <c r="G1868" s="961">
        <f>G1828+G1815+G1774</f>
        <v>310</v>
      </c>
      <c r="H1868" s="961">
        <f>H1828+H1815+H1774</f>
        <v>305</v>
      </c>
      <c r="I1868" s="961">
        <f>H1868/G1868*100</f>
        <v>98.387096774193552</v>
      </c>
      <c r="J1868" s="1161"/>
      <c r="K1868" s="1161"/>
      <c r="L1868" s="1162"/>
      <c r="M1868" s="1162"/>
      <c r="N1868" s="1162"/>
      <c r="O1868" s="1162"/>
      <c r="P1868" s="1162"/>
      <c r="Q1868" s="1162"/>
      <c r="R1868" s="1964"/>
      <c r="S1868" s="1964"/>
      <c r="T1868" s="1964"/>
      <c r="U1868" s="3219"/>
      <c r="V1868" s="1964"/>
      <c r="W1868" s="1964"/>
      <c r="X1868" s="2018"/>
      <c r="Y1868" s="2018"/>
      <c r="Z1868" s="1964"/>
      <c r="AA1868" s="669"/>
      <c r="AB1868" s="205"/>
      <c r="AC1868" s="205"/>
      <c r="AD1868" s="205"/>
      <c r="AE1868" s="205"/>
      <c r="AF1868" s="205"/>
      <c r="AG1868" s="205"/>
      <c r="AH1868" s="205"/>
      <c r="AI1868" s="205"/>
      <c r="AJ1868" s="205"/>
      <c r="AK1868" s="205"/>
      <c r="AL1868" s="205"/>
      <c r="AM1868" s="205"/>
      <c r="AN1868" s="205"/>
      <c r="AO1868" s="205"/>
      <c r="AP1868" s="205"/>
      <c r="AQ1868" s="205"/>
      <c r="AR1868" s="205"/>
      <c r="AS1868" s="205"/>
      <c r="AT1868" s="205"/>
      <c r="AU1868" s="205"/>
      <c r="AV1868" s="205"/>
      <c r="AW1868" s="205"/>
      <c r="AX1868" s="205"/>
      <c r="AY1868" s="205"/>
      <c r="AZ1868" s="205"/>
      <c r="BA1868" s="205"/>
      <c r="BB1868" s="205"/>
      <c r="BC1868" s="205"/>
      <c r="BD1868" s="205"/>
      <c r="BE1868" s="205"/>
      <c r="BF1868" s="205"/>
      <c r="BG1868" s="205"/>
      <c r="BH1868" s="205"/>
      <c r="BI1868" s="205"/>
      <c r="BJ1868" s="205"/>
      <c r="BK1868" s="205"/>
      <c r="BL1868" s="205"/>
      <c r="BM1868" s="205"/>
      <c r="BN1868" s="205"/>
      <c r="BO1868" s="205"/>
      <c r="BP1868" s="205"/>
      <c r="BQ1868" s="205"/>
      <c r="BR1868" s="205"/>
      <c r="BS1868" s="205"/>
      <c r="BT1868" s="205"/>
      <c r="BU1868" s="205"/>
      <c r="BV1868" s="205"/>
      <c r="BW1868" s="205"/>
      <c r="BX1868" s="205"/>
      <c r="BY1868" s="205"/>
      <c r="BZ1868" s="205"/>
      <c r="CA1868" s="205"/>
      <c r="CB1868" s="205"/>
      <c r="CC1868" s="205"/>
      <c r="CD1868" s="205"/>
      <c r="CE1868" s="205"/>
      <c r="CF1868" s="205"/>
      <c r="CG1868" s="205"/>
      <c r="CH1868" s="205"/>
      <c r="CI1868" s="205"/>
      <c r="CJ1868" s="205"/>
      <c r="CK1868" s="205"/>
      <c r="CL1868" s="205"/>
      <c r="CM1868" s="205"/>
      <c r="CN1868" s="205"/>
      <c r="CO1868" s="205"/>
      <c r="CP1868" s="205"/>
      <c r="CQ1868" s="205"/>
      <c r="CR1868" s="205"/>
      <c r="CS1868" s="205"/>
      <c r="CT1868" s="205"/>
      <c r="CU1868" s="205"/>
      <c r="CV1868" s="205"/>
      <c r="CW1868" s="205"/>
      <c r="CX1868" s="205"/>
      <c r="CY1868" s="205"/>
      <c r="CZ1868" s="205"/>
      <c r="DA1868" s="205"/>
      <c r="DB1868" s="205"/>
      <c r="DC1868" s="205"/>
      <c r="DD1868" s="205"/>
      <c r="DE1868" s="205"/>
      <c r="DF1868" s="205"/>
      <c r="DG1868" s="205"/>
      <c r="DH1868" s="205"/>
      <c r="DI1868" s="205"/>
      <c r="DJ1868" s="205"/>
      <c r="DK1868" s="205"/>
      <c r="DL1868" s="205"/>
      <c r="DM1868" s="205"/>
      <c r="DN1868" s="205"/>
      <c r="DO1868" s="205"/>
      <c r="DP1868" s="205"/>
      <c r="DQ1868" s="205"/>
      <c r="DR1868" s="205"/>
      <c r="DS1868" s="205"/>
      <c r="DT1868" s="205"/>
      <c r="DU1868" s="205"/>
      <c r="DV1868" s="205"/>
      <c r="DW1868" s="205"/>
      <c r="DX1868" s="205"/>
      <c r="DY1868" s="205"/>
      <c r="DZ1868" s="205"/>
      <c r="EA1868" s="205"/>
      <c r="EB1868" s="205"/>
      <c r="EC1868" s="205"/>
      <c r="ED1868" s="205"/>
      <c r="EE1868" s="205"/>
      <c r="EF1868" s="205"/>
      <c r="EG1868" s="205"/>
      <c r="EH1868" s="205"/>
      <c r="EI1868" s="205"/>
      <c r="EJ1868" s="205"/>
      <c r="EK1868" s="205"/>
      <c r="EL1868" s="205"/>
      <c r="EM1868" s="205"/>
      <c r="EN1868" s="205"/>
      <c r="EO1868" s="205"/>
      <c r="EP1868" s="205"/>
      <c r="EQ1868" s="205"/>
      <c r="ER1868" s="205"/>
      <c r="ES1868" s="205"/>
      <c r="ET1868" s="205"/>
      <c r="EU1868" s="205"/>
      <c r="EV1868" s="205"/>
      <c r="EW1868" s="205"/>
      <c r="EX1868" s="205"/>
      <c r="EY1868" s="205"/>
      <c r="EZ1868" s="205"/>
      <c r="FA1868" s="205"/>
      <c r="FB1868" s="205"/>
      <c r="FC1868" s="205"/>
      <c r="FD1868" s="205"/>
      <c r="FE1868" s="205"/>
      <c r="FF1868" s="205"/>
      <c r="FG1868" s="205"/>
      <c r="FH1868" s="205"/>
      <c r="FI1868" s="205"/>
      <c r="FJ1868" s="205"/>
      <c r="FK1868" s="205"/>
      <c r="FL1868" s="205"/>
      <c r="FM1868" s="205"/>
      <c r="FN1868" s="205"/>
      <c r="FO1868" s="205"/>
      <c r="FP1868" s="205"/>
      <c r="FQ1868" s="205"/>
      <c r="FR1868" s="205"/>
      <c r="FS1868" s="205"/>
      <c r="FT1868" s="205"/>
      <c r="FU1868" s="205"/>
      <c r="FV1868" s="205"/>
      <c r="FW1868" s="205"/>
      <c r="FX1868" s="205"/>
      <c r="FY1868" s="205"/>
      <c r="FZ1868" s="205"/>
      <c r="GA1868" s="205"/>
      <c r="GB1868" s="205"/>
      <c r="GC1868" s="205"/>
      <c r="GD1868" s="205"/>
      <c r="GE1868" s="205"/>
      <c r="GF1868" s="205"/>
      <c r="GG1868" s="205"/>
      <c r="GH1868" s="205"/>
      <c r="GI1868" s="205"/>
      <c r="GJ1868" s="205"/>
      <c r="GK1868" s="205"/>
      <c r="GL1868" s="205"/>
      <c r="GM1868" s="205"/>
      <c r="GN1868" s="205"/>
      <c r="GO1868" s="205"/>
      <c r="GP1868" s="205"/>
      <c r="GQ1868" s="205"/>
      <c r="GR1868" s="205"/>
      <c r="GS1868" s="205"/>
      <c r="GT1868" s="205"/>
      <c r="GU1868" s="205"/>
      <c r="GV1868" s="205"/>
      <c r="GW1868" s="205"/>
      <c r="GX1868" s="205"/>
      <c r="GY1868" s="205"/>
      <c r="GZ1868" s="205"/>
      <c r="HA1868" s="205"/>
      <c r="HB1868" s="205"/>
      <c r="HC1868" s="205"/>
      <c r="HD1868" s="205"/>
      <c r="HE1868" s="205"/>
      <c r="HF1868" s="205"/>
      <c r="HG1868" s="205"/>
      <c r="HH1868" s="205"/>
      <c r="HI1868" s="205"/>
      <c r="HJ1868" s="205"/>
      <c r="HK1868" s="205"/>
      <c r="HL1868" s="205"/>
      <c r="HM1868" s="205"/>
      <c r="HN1868" s="205"/>
      <c r="HO1868" s="205"/>
      <c r="HP1868" s="205"/>
      <c r="HQ1868" s="205"/>
      <c r="HR1868" s="205"/>
      <c r="HS1868" s="205"/>
      <c r="HT1868" s="205"/>
      <c r="HU1868" s="205"/>
      <c r="HV1868" s="205"/>
      <c r="HW1868" s="205"/>
      <c r="HX1868" s="205"/>
      <c r="HY1868" s="205"/>
      <c r="HZ1868" s="205"/>
      <c r="IA1868" s="205"/>
      <c r="IB1868" s="205"/>
      <c r="IC1868" s="205"/>
      <c r="ID1868" s="205"/>
      <c r="IE1868" s="205"/>
      <c r="IF1868" s="205"/>
      <c r="IG1868" s="205"/>
      <c r="IH1868" s="205"/>
      <c r="II1868" s="205"/>
      <c r="IJ1868" s="205"/>
      <c r="IK1868" s="205"/>
      <c r="IL1868" s="205"/>
      <c r="IM1868" s="205"/>
      <c r="IN1868" s="205"/>
      <c r="IO1868" s="205"/>
      <c r="IP1868" s="205"/>
      <c r="IQ1868" s="205"/>
      <c r="IR1868" s="205"/>
      <c r="IS1868" s="205"/>
      <c r="IT1868" s="205"/>
      <c r="IU1868" s="205"/>
      <c r="IV1868" s="205"/>
      <c r="IW1868" s="205"/>
      <c r="IX1868" s="205"/>
      <c r="IY1868" s="205"/>
      <c r="IZ1868" s="205"/>
      <c r="JA1868" s="205"/>
      <c r="JB1868" s="205"/>
    </row>
    <row r="1869" spans="1:262" s="692" customFormat="1" x14ac:dyDescent="0.25">
      <c r="A1869" s="646"/>
      <c r="B1869" s="646">
        <v>1</v>
      </c>
      <c r="C1869" s="1138" t="s">
        <v>571</v>
      </c>
      <c r="D1869" s="960"/>
      <c r="E1869" s="960"/>
      <c r="F1869" s="1589"/>
      <c r="G1869" s="1589"/>
      <c r="H1869" s="1589"/>
      <c r="I1869" s="961"/>
      <c r="J1869" s="1161"/>
      <c r="K1869" s="1161"/>
      <c r="L1869" s="1162"/>
      <c r="M1869" s="1162"/>
      <c r="N1869" s="1162"/>
      <c r="O1869" s="1162"/>
      <c r="P1869" s="1162"/>
      <c r="Q1869" s="1162"/>
      <c r="R1869" s="1964"/>
      <c r="S1869" s="1964"/>
      <c r="T1869" s="1964"/>
      <c r="U1869" s="3219"/>
      <c r="V1869" s="1964"/>
      <c r="W1869" s="1964"/>
      <c r="X1869" s="2018"/>
      <c r="Y1869" s="2018"/>
      <c r="Z1869" s="1964"/>
      <c r="AA1869" s="669"/>
      <c r="AB1869" s="205"/>
      <c r="AC1869" s="205"/>
      <c r="AD1869" s="205"/>
      <c r="AE1869" s="205"/>
      <c r="AF1869" s="205"/>
      <c r="AG1869" s="205"/>
      <c r="AH1869" s="205"/>
      <c r="AI1869" s="205"/>
      <c r="AJ1869" s="205"/>
      <c r="AK1869" s="205"/>
      <c r="AL1869" s="205"/>
      <c r="AM1869" s="205"/>
      <c r="AN1869" s="205"/>
      <c r="AO1869" s="205"/>
      <c r="AP1869" s="205"/>
      <c r="AQ1869" s="205"/>
      <c r="AR1869" s="205"/>
      <c r="AS1869" s="205"/>
      <c r="AT1869" s="205"/>
      <c r="AU1869" s="205"/>
      <c r="AV1869" s="205"/>
      <c r="AW1869" s="205"/>
      <c r="AX1869" s="205"/>
      <c r="AY1869" s="205"/>
      <c r="AZ1869" s="205"/>
      <c r="BA1869" s="205"/>
      <c r="BB1869" s="205"/>
      <c r="BC1869" s="205"/>
      <c r="BD1869" s="205"/>
      <c r="BE1869" s="205"/>
      <c r="BF1869" s="205"/>
      <c r="BG1869" s="205"/>
      <c r="BH1869" s="205"/>
      <c r="BI1869" s="205"/>
      <c r="BJ1869" s="205"/>
      <c r="BK1869" s="205"/>
      <c r="BL1869" s="205"/>
      <c r="BM1869" s="205"/>
      <c r="BN1869" s="205"/>
      <c r="BO1869" s="205"/>
      <c r="BP1869" s="205"/>
      <c r="BQ1869" s="205"/>
      <c r="BR1869" s="205"/>
      <c r="BS1869" s="205"/>
      <c r="BT1869" s="205"/>
      <c r="BU1869" s="205"/>
      <c r="BV1869" s="205"/>
      <c r="BW1869" s="205"/>
      <c r="BX1869" s="205"/>
      <c r="BY1869" s="205"/>
      <c r="BZ1869" s="205"/>
      <c r="CA1869" s="205"/>
      <c r="CB1869" s="205"/>
      <c r="CC1869" s="205"/>
      <c r="CD1869" s="205"/>
      <c r="CE1869" s="205"/>
      <c r="CF1869" s="205"/>
      <c r="CG1869" s="205"/>
      <c r="CH1869" s="205"/>
      <c r="CI1869" s="205"/>
      <c r="CJ1869" s="205"/>
      <c r="CK1869" s="205"/>
      <c r="CL1869" s="205"/>
      <c r="CM1869" s="205"/>
      <c r="CN1869" s="205"/>
      <c r="CO1869" s="205"/>
      <c r="CP1869" s="205"/>
      <c r="CQ1869" s="205"/>
      <c r="CR1869" s="205"/>
      <c r="CS1869" s="205"/>
      <c r="CT1869" s="205"/>
      <c r="CU1869" s="205"/>
      <c r="CV1869" s="205"/>
      <c r="CW1869" s="205"/>
      <c r="CX1869" s="205"/>
      <c r="CY1869" s="205"/>
      <c r="CZ1869" s="205"/>
      <c r="DA1869" s="205"/>
      <c r="DB1869" s="205"/>
      <c r="DC1869" s="205"/>
      <c r="DD1869" s="205"/>
      <c r="DE1869" s="205"/>
      <c r="DF1869" s="205"/>
      <c r="DG1869" s="205"/>
      <c r="DH1869" s="205"/>
      <c r="DI1869" s="205"/>
      <c r="DJ1869" s="205"/>
      <c r="DK1869" s="205"/>
      <c r="DL1869" s="205"/>
      <c r="DM1869" s="205"/>
      <c r="DN1869" s="205"/>
      <c r="DO1869" s="205"/>
      <c r="DP1869" s="205"/>
      <c r="DQ1869" s="205"/>
      <c r="DR1869" s="205"/>
      <c r="DS1869" s="205"/>
      <c r="DT1869" s="205"/>
      <c r="DU1869" s="205"/>
      <c r="DV1869" s="205"/>
      <c r="DW1869" s="205"/>
      <c r="DX1869" s="205"/>
      <c r="DY1869" s="205"/>
      <c r="DZ1869" s="205"/>
      <c r="EA1869" s="205"/>
      <c r="EB1869" s="205"/>
      <c r="EC1869" s="205"/>
      <c r="ED1869" s="205"/>
      <c r="EE1869" s="205"/>
      <c r="EF1869" s="205"/>
      <c r="EG1869" s="205"/>
      <c r="EH1869" s="205"/>
      <c r="EI1869" s="205"/>
      <c r="EJ1869" s="205"/>
      <c r="EK1869" s="205"/>
      <c r="EL1869" s="205"/>
      <c r="EM1869" s="205"/>
      <c r="EN1869" s="205"/>
      <c r="EO1869" s="205"/>
      <c r="EP1869" s="205"/>
      <c r="EQ1869" s="205"/>
      <c r="ER1869" s="205"/>
      <c r="ES1869" s="205"/>
      <c r="ET1869" s="205"/>
      <c r="EU1869" s="205"/>
      <c r="EV1869" s="205"/>
      <c r="EW1869" s="205"/>
      <c r="EX1869" s="205"/>
      <c r="EY1869" s="205"/>
      <c r="EZ1869" s="205"/>
      <c r="FA1869" s="205"/>
      <c r="FB1869" s="205"/>
      <c r="FC1869" s="205"/>
      <c r="FD1869" s="205"/>
      <c r="FE1869" s="205"/>
      <c r="FF1869" s="205"/>
      <c r="FG1869" s="205"/>
      <c r="FH1869" s="205"/>
      <c r="FI1869" s="205"/>
      <c r="FJ1869" s="205"/>
      <c r="FK1869" s="205"/>
      <c r="FL1869" s="205"/>
      <c r="FM1869" s="205"/>
      <c r="FN1869" s="205"/>
      <c r="FO1869" s="205"/>
      <c r="FP1869" s="205"/>
      <c r="FQ1869" s="205"/>
      <c r="FR1869" s="205"/>
      <c r="FS1869" s="205"/>
      <c r="FT1869" s="205"/>
      <c r="FU1869" s="205"/>
      <c r="FV1869" s="205"/>
      <c r="FW1869" s="205"/>
      <c r="FX1869" s="205"/>
      <c r="FY1869" s="205"/>
      <c r="FZ1869" s="205"/>
      <c r="GA1869" s="205"/>
      <c r="GB1869" s="205"/>
      <c r="GC1869" s="205"/>
      <c r="GD1869" s="205"/>
      <c r="GE1869" s="205"/>
      <c r="GF1869" s="205"/>
      <c r="GG1869" s="205"/>
      <c r="GH1869" s="205"/>
      <c r="GI1869" s="205"/>
      <c r="GJ1869" s="205"/>
      <c r="GK1869" s="205"/>
      <c r="GL1869" s="205"/>
      <c r="GM1869" s="205"/>
      <c r="GN1869" s="205"/>
      <c r="GO1869" s="205"/>
      <c r="GP1869" s="205"/>
      <c r="GQ1869" s="205"/>
      <c r="GR1869" s="205"/>
      <c r="GS1869" s="205"/>
      <c r="GT1869" s="205"/>
      <c r="GU1869" s="205"/>
      <c r="GV1869" s="205"/>
      <c r="GW1869" s="205"/>
      <c r="GX1869" s="205"/>
      <c r="GY1869" s="205"/>
      <c r="GZ1869" s="205"/>
      <c r="HA1869" s="205"/>
      <c r="HB1869" s="205"/>
      <c r="HC1869" s="205"/>
      <c r="HD1869" s="205"/>
      <c r="HE1869" s="205"/>
      <c r="HF1869" s="205"/>
      <c r="HG1869" s="205"/>
      <c r="HH1869" s="205"/>
      <c r="HI1869" s="205"/>
      <c r="HJ1869" s="205"/>
      <c r="HK1869" s="205"/>
      <c r="HL1869" s="205"/>
      <c r="HM1869" s="205"/>
      <c r="HN1869" s="205"/>
      <c r="HO1869" s="205"/>
      <c r="HP1869" s="205"/>
      <c r="HQ1869" s="205"/>
      <c r="HR1869" s="205"/>
      <c r="HS1869" s="205"/>
      <c r="HT1869" s="205"/>
      <c r="HU1869" s="205"/>
      <c r="HV1869" s="205"/>
      <c r="HW1869" s="205"/>
      <c r="HX1869" s="205"/>
      <c r="HY1869" s="205"/>
      <c r="HZ1869" s="205"/>
      <c r="IA1869" s="205"/>
      <c r="IB1869" s="205"/>
      <c r="IC1869" s="205"/>
      <c r="ID1869" s="205"/>
      <c r="IE1869" s="205"/>
      <c r="IF1869" s="205"/>
      <c r="IG1869" s="205"/>
      <c r="IH1869" s="205"/>
      <c r="II1869" s="205"/>
      <c r="IJ1869" s="205"/>
      <c r="IK1869" s="205"/>
      <c r="IL1869" s="205"/>
      <c r="IM1869" s="205"/>
      <c r="IN1869" s="205"/>
      <c r="IO1869" s="205"/>
      <c r="IP1869" s="205"/>
      <c r="IQ1869" s="205"/>
      <c r="IR1869" s="205"/>
      <c r="IS1869" s="205"/>
      <c r="IT1869" s="205"/>
      <c r="IU1869" s="205"/>
      <c r="IV1869" s="205"/>
      <c r="IW1869" s="205"/>
      <c r="IX1869" s="205"/>
      <c r="IY1869" s="205"/>
      <c r="IZ1869" s="205"/>
      <c r="JA1869" s="205"/>
      <c r="JB1869" s="205"/>
    </row>
    <row r="1870" spans="1:262" s="692" customFormat="1" ht="30" x14ac:dyDescent="0.25">
      <c r="A1870" s="646"/>
      <c r="B1870" s="646">
        <v>1</v>
      </c>
      <c r="C1870" s="1803" t="s">
        <v>572</v>
      </c>
      <c r="D1870" s="960"/>
      <c r="E1870" s="960"/>
      <c r="F1870" s="1589">
        <f t="shared" ref="F1870:H1871" si="935">F1829+F1816+F1776</f>
        <v>3640</v>
      </c>
      <c r="G1870" s="961">
        <f t="shared" si="935"/>
        <v>303</v>
      </c>
      <c r="H1870" s="961">
        <f t="shared" si="935"/>
        <v>298</v>
      </c>
      <c r="I1870" s="961">
        <f>I1777</f>
        <v>0</v>
      </c>
      <c r="J1870" s="1161"/>
      <c r="K1870" s="1161"/>
      <c r="L1870" s="1162"/>
      <c r="M1870" s="1162"/>
      <c r="N1870" s="1162"/>
      <c r="O1870" s="1162"/>
      <c r="P1870" s="1162"/>
      <c r="Q1870" s="1162"/>
      <c r="R1870" s="1964"/>
      <c r="S1870" s="1964"/>
      <c r="T1870" s="1964"/>
      <c r="U1870" s="3219"/>
      <c r="V1870" s="1964"/>
      <c r="W1870" s="1964"/>
      <c r="X1870" s="2018"/>
      <c r="Y1870" s="2018"/>
      <c r="Z1870" s="1964"/>
      <c r="AA1870" s="669"/>
      <c r="AB1870" s="205"/>
      <c r="AC1870" s="205"/>
      <c r="AD1870" s="205"/>
      <c r="AE1870" s="205"/>
      <c r="AF1870" s="205"/>
      <c r="AG1870" s="205"/>
      <c r="AH1870" s="205"/>
      <c r="AI1870" s="205"/>
      <c r="AJ1870" s="205"/>
      <c r="AK1870" s="205"/>
      <c r="AL1870" s="205"/>
      <c r="AM1870" s="205"/>
      <c r="AN1870" s="205"/>
      <c r="AO1870" s="205"/>
      <c r="AP1870" s="205"/>
      <c r="AQ1870" s="205"/>
      <c r="AR1870" s="205"/>
      <c r="AS1870" s="205"/>
      <c r="AT1870" s="205"/>
      <c r="AU1870" s="205"/>
      <c r="AV1870" s="205"/>
      <c r="AW1870" s="205"/>
      <c r="AX1870" s="205"/>
      <c r="AY1870" s="205"/>
      <c r="AZ1870" s="205"/>
      <c r="BA1870" s="205"/>
      <c r="BB1870" s="205"/>
      <c r="BC1870" s="205"/>
      <c r="BD1870" s="205"/>
      <c r="BE1870" s="205"/>
      <c r="BF1870" s="205"/>
      <c r="BG1870" s="205"/>
      <c r="BH1870" s="205"/>
      <c r="BI1870" s="205"/>
      <c r="BJ1870" s="205"/>
      <c r="BK1870" s="205"/>
      <c r="BL1870" s="205"/>
      <c r="BM1870" s="205"/>
      <c r="BN1870" s="205"/>
      <c r="BO1870" s="205"/>
      <c r="BP1870" s="205"/>
      <c r="BQ1870" s="205"/>
      <c r="BR1870" s="205"/>
      <c r="BS1870" s="205"/>
      <c r="BT1870" s="205"/>
      <c r="BU1870" s="205"/>
      <c r="BV1870" s="205"/>
      <c r="BW1870" s="205"/>
      <c r="BX1870" s="205"/>
      <c r="BY1870" s="205"/>
      <c r="BZ1870" s="205"/>
      <c r="CA1870" s="205"/>
      <c r="CB1870" s="205"/>
      <c r="CC1870" s="205"/>
      <c r="CD1870" s="205"/>
      <c r="CE1870" s="205"/>
      <c r="CF1870" s="205"/>
      <c r="CG1870" s="205"/>
      <c r="CH1870" s="205"/>
      <c r="CI1870" s="205"/>
      <c r="CJ1870" s="205"/>
      <c r="CK1870" s="205"/>
      <c r="CL1870" s="205"/>
      <c r="CM1870" s="205"/>
      <c r="CN1870" s="205"/>
      <c r="CO1870" s="205"/>
      <c r="CP1870" s="205"/>
      <c r="CQ1870" s="205"/>
      <c r="CR1870" s="205"/>
      <c r="CS1870" s="205"/>
      <c r="CT1870" s="205"/>
      <c r="CU1870" s="205"/>
      <c r="CV1870" s="205"/>
      <c r="CW1870" s="205"/>
      <c r="CX1870" s="205"/>
      <c r="CY1870" s="205"/>
      <c r="CZ1870" s="205"/>
      <c r="DA1870" s="205"/>
      <c r="DB1870" s="205"/>
      <c r="DC1870" s="205"/>
      <c r="DD1870" s="205"/>
      <c r="DE1870" s="205"/>
      <c r="DF1870" s="205"/>
      <c r="DG1870" s="205"/>
      <c r="DH1870" s="205"/>
      <c r="DI1870" s="205"/>
      <c r="DJ1870" s="205"/>
      <c r="DK1870" s="205"/>
      <c r="DL1870" s="205"/>
      <c r="DM1870" s="205"/>
      <c r="DN1870" s="205"/>
      <c r="DO1870" s="205"/>
      <c r="DP1870" s="205"/>
      <c r="DQ1870" s="205"/>
      <c r="DR1870" s="205"/>
      <c r="DS1870" s="205"/>
      <c r="DT1870" s="205"/>
      <c r="DU1870" s="205"/>
      <c r="DV1870" s="205"/>
      <c r="DW1870" s="205"/>
      <c r="DX1870" s="205"/>
      <c r="DY1870" s="205"/>
      <c r="DZ1870" s="205"/>
      <c r="EA1870" s="205"/>
      <c r="EB1870" s="205"/>
      <c r="EC1870" s="205"/>
      <c r="ED1870" s="205"/>
      <c r="EE1870" s="205"/>
      <c r="EF1870" s="205"/>
      <c r="EG1870" s="205"/>
      <c r="EH1870" s="205"/>
      <c r="EI1870" s="205"/>
      <c r="EJ1870" s="205"/>
      <c r="EK1870" s="205"/>
      <c r="EL1870" s="205"/>
      <c r="EM1870" s="205"/>
      <c r="EN1870" s="205"/>
      <c r="EO1870" s="205"/>
      <c r="EP1870" s="205"/>
      <c r="EQ1870" s="205"/>
      <c r="ER1870" s="205"/>
      <c r="ES1870" s="205"/>
      <c r="ET1870" s="205"/>
      <c r="EU1870" s="205"/>
      <c r="EV1870" s="205"/>
      <c r="EW1870" s="205"/>
      <c r="EX1870" s="205"/>
      <c r="EY1870" s="205"/>
      <c r="EZ1870" s="205"/>
      <c r="FA1870" s="205"/>
      <c r="FB1870" s="205"/>
      <c r="FC1870" s="205"/>
      <c r="FD1870" s="205"/>
      <c r="FE1870" s="205"/>
      <c r="FF1870" s="205"/>
      <c r="FG1870" s="205"/>
      <c r="FH1870" s="205"/>
      <c r="FI1870" s="205"/>
      <c r="FJ1870" s="205"/>
      <c r="FK1870" s="205"/>
      <c r="FL1870" s="205"/>
      <c r="FM1870" s="205"/>
      <c r="FN1870" s="205"/>
      <c r="FO1870" s="205"/>
      <c r="FP1870" s="205"/>
      <c r="FQ1870" s="205"/>
      <c r="FR1870" s="205"/>
      <c r="FS1870" s="205"/>
      <c r="FT1870" s="205"/>
      <c r="FU1870" s="205"/>
      <c r="FV1870" s="205"/>
      <c r="FW1870" s="205"/>
      <c r="FX1870" s="205"/>
      <c r="FY1870" s="205"/>
      <c r="FZ1870" s="205"/>
      <c r="GA1870" s="205"/>
      <c r="GB1870" s="205"/>
      <c r="GC1870" s="205"/>
      <c r="GD1870" s="205"/>
      <c r="GE1870" s="205"/>
      <c r="GF1870" s="205"/>
      <c r="GG1870" s="205"/>
      <c r="GH1870" s="205"/>
      <c r="GI1870" s="205"/>
      <c r="GJ1870" s="205"/>
      <c r="GK1870" s="205"/>
      <c r="GL1870" s="205"/>
      <c r="GM1870" s="205"/>
      <c r="GN1870" s="205"/>
      <c r="GO1870" s="205"/>
      <c r="GP1870" s="205"/>
      <c r="GQ1870" s="205"/>
      <c r="GR1870" s="205"/>
      <c r="GS1870" s="205"/>
      <c r="GT1870" s="205"/>
      <c r="GU1870" s="205"/>
      <c r="GV1870" s="205"/>
      <c r="GW1870" s="205"/>
      <c r="GX1870" s="205"/>
      <c r="GY1870" s="205"/>
      <c r="GZ1870" s="205"/>
      <c r="HA1870" s="205"/>
      <c r="HB1870" s="205"/>
      <c r="HC1870" s="205"/>
      <c r="HD1870" s="205"/>
      <c r="HE1870" s="205"/>
      <c r="HF1870" s="205"/>
      <c r="HG1870" s="205"/>
      <c r="HH1870" s="205"/>
      <c r="HI1870" s="205"/>
      <c r="HJ1870" s="205"/>
      <c r="HK1870" s="205"/>
      <c r="HL1870" s="205"/>
      <c r="HM1870" s="205"/>
      <c r="HN1870" s="205"/>
      <c r="HO1870" s="205"/>
      <c r="HP1870" s="205"/>
      <c r="HQ1870" s="205"/>
      <c r="HR1870" s="205"/>
      <c r="HS1870" s="205"/>
      <c r="HT1870" s="205"/>
      <c r="HU1870" s="205"/>
      <c r="HV1870" s="205"/>
      <c r="HW1870" s="205"/>
      <c r="HX1870" s="205"/>
      <c r="HY1870" s="205"/>
      <c r="HZ1870" s="205"/>
      <c r="IA1870" s="205"/>
      <c r="IB1870" s="205"/>
      <c r="IC1870" s="205"/>
      <c r="ID1870" s="205"/>
      <c r="IE1870" s="205"/>
      <c r="IF1870" s="205"/>
      <c r="IG1870" s="205"/>
      <c r="IH1870" s="205"/>
      <c r="II1870" s="205"/>
      <c r="IJ1870" s="205"/>
      <c r="IK1870" s="205"/>
      <c r="IL1870" s="205"/>
      <c r="IM1870" s="205"/>
      <c r="IN1870" s="205"/>
      <c r="IO1870" s="205"/>
      <c r="IP1870" s="205"/>
      <c r="IQ1870" s="205"/>
      <c r="IR1870" s="205"/>
      <c r="IS1870" s="205"/>
      <c r="IT1870" s="205"/>
      <c r="IU1870" s="205"/>
      <c r="IV1870" s="205"/>
      <c r="IW1870" s="205"/>
      <c r="IX1870" s="205"/>
      <c r="IY1870" s="205"/>
      <c r="IZ1870" s="205"/>
      <c r="JA1870" s="205"/>
      <c r="JB1870" s="205"/>
    </row>
    <row r="1871" spans="1:262" s="692" customFormat="1" x14ac:dyDescent="0.25">
      <c r="A1871" s="646"/>
      <c r="B1871" s="646">
        <v>1</v>
      </c>
      <c r="C1871" s="1138" t="s">
        <v>573</v>
      </c>
      <c r="D1871" s="960"/>
      <c r="E1871" s="960"/>
      <c r="F1871" s="1589">
        <f t="shared" si="935"/>
        <v>3640</v>
      </c>
      <c r="G1871" s="961">
        <f t="shared" si="935"/>
        <v>303</v>
      </c>
      <c r="H1871" s="961">
        <f t="shared" si="935"/>
        <v>298</v>
      </c>
      <c r="I1871" s="961">
        <f>I1778</f>
        <v>0</v>
      </c>
      <c r="J1871" s="1161"/>
      <c r="K1871" s="1161"/>
      <c r="L1871" s="1162"/>
      <c r="M1871" s="1162"/>
      <c r="N1871" s="1162"/>
      <c r="O1871" s="1162"/>
      <c r="P1871" s="1162"/>
      <c r="Q1871" s="1162"/>
      <c r="R1871" s="1964"/>
      <c r="S1871" s="1964"/>
      <c r="T1871" s="1964"/>
      <c r="U1871" s="3219"/>
      <c r="V1871" s="1964"/>
      <c r="W1871" s="1964"/>
      <c r="X1871" s="2018"/>
      <c r="Y1871" s="2018"/>
      <c r="Z1871" s="1964"/>
      <c r="AA1871" s="669"/>
      <c r="AB1871" s="205"/>
      <c r="AC1871" s="205"/>
      <c r="AD1871" s="205"/>
      <c r="AE1871" s="205"/>
      <c r="AF1871" s="205"/>
      <c r="AG1871" s="205"/>
      <c r="AH1871" s="205"/>
      <c r="AI1871" s="205"/>
      <c r="AJ1871" s="205"/>
      <c r="AK1871" s="205"/>
      <c r="AL1871" s="205"/>
      <c r="AM1871" s="205"/>
      <c r="AN1871" s="205"/>
      <c r="AO1871" s="205"/>
      <c r="AP1871" s="205"/>
      <c r="AQ1871" s="205"/>
      <c r="AR1871" s="205"/>
      <c r="AS1871" s="205"/>
      <c r="AT1871" s="205"/>
      <c r="AU1871" s="205"/>
      <c r="AV1871" s="205"/>
      <c r="AW1871" s="205"/>
      <c r="AX1871" s="205"/>
      <c r="AY1871" s="205"/>
      <c r="AZ1871" s="205"/>
      <c r="BA1871" s="205"/>
      <c r="BB1871" s="205"/>
      <c r="BC1871" s="205"/>
      <c r="BD1871" s="205"/>
      <c r="BE1871" s="205"/>
      <c r="BF1871" s="205"/>
      <c r="BG1871" s="205"/>
      <c r="BH1871" s="205"/>
      <c r="BI1871" s="205"/>
      <c r="BJ1871" s="205"/>
      <c r="BK1871" s="205"/>
      <c r="BL1871" s="205"/>
      <c r="BM1871" s="205"/>
      <c r="BN1871" s="205"/>
      <c r="BO1871" s="205"/>
      <c r="BP1871" s="205"/>
      <c r="BQ1871" s="205"/>
      <c r="BR1871" s="205"/>
      <c r="BS1871" s="205"/>
      <c r="BT1871" s="205"/>
      <c r="BU1871" s="205"/>
      <c r="BV1871" s="205"/>
      <c r="BW1871" s="205"/>
      <c r="BX1871" s="205"/>
      <c r="BY1871" s="205"/>
      <c r="BZ1871" s="205"/>
      <c r="CA1871" s="205"/>
      <c r="CB1871" s="205"/>
      <c r="CC1871" s="205"/>
      <c r="CD1871" s="205"/>
      <c r="CE1871" s="205"/>
      <c r="CF1871" s="205"/>
      <c r="CG1871" s="205"/>
      <c r="CH1871" s="205"/>
      <c r="CI1871" s="205"/>
      <c r="CJ1871" s="205"/>
      <c r="CK1871" s="205"/>
      <c r="CL1871" s="205"/>
      <c r="CM1871" s="205"/>
      <c r="CN1871" s="205"/>
      <c r="CO1871" s="205"/>
      <c r="CP1871" s="205"/>
      <c r="CQ1871" s="205"/>
      <c r="CR1871" s="205"/>
      <c r="CS1871" s="205"/>
      <c r="CT1871" s="205"/>
      <c r="CU1871" s="205"/>
      <c r="CV1871" s="205"/>
      <c r="CW1871" s="205"/>
      <c r="CX1871" s="205"/>
      <c r="CY1871" s="205"/>
      <c r="CZ1871" s="205"/>
      <c r="DA1871" s="205"/>
      <c r="DB1871" s="205"/>
      <c r="DC1871" s="205"/>
      <c r="DD1871" s="205"/>
      <c r="DE1871" s="205"/>
      <c r="DF1871" s="205"/>
      <c r="DG1871" s="205"/>
      <c r="DH1871" s="205"/>
      <c r="DI1871" s="205"/>
      <c r="DJ1871" s="205"/>
      <c r="DK1871" s="205"/>
      <c r="DL1871" s="205"/>
      <c r="DM1871" s="205"/>
      <c r="DN1871" s="205"/>
      <c r="DO1871" s="205"/>
      <c r="DP1871" s="205"/>
      <c r="DQ1871" s="205"/>
      <c r="DR1871" s="205"/>
      <c r="DS1871" s="205"/>
      <c r="DT1871" s="205"/>
      <c r="DU1871" s="205"/>
      <c r="DV1871" s="205"/>
      <c r="DW1871" s="205"/>
      <c r="DX1871" s="205"/>
      <c r="DY1871" s="205"/>
      <c r="DZ1871" s="205"/>
      <c r="EA1871" s="205"/>
      <c r="EB1871" s="205"/>
      <c r="EC1871" s="205"/>
      <c r="ED1871" s="205"/>
      <c r="EE1871" s="205"/>
      <c r="EF1871" s="205"/>
      <c r="EG1871" s="205"/>
      <c r="EH1871" s="205"/>
      <c r="EI1871" s="205"/>
      <c r="EJ1871" s="205"/>
      <c r="EK1871" s="205"/>
      <c r="EL1871" s="205"/>
      <c r="EM1871" s="205"/>
      <c r="EN1871" s="205"/>
      <c r="EO1871" s="205"/>
      <c r="EP1871" s="205"/>
      <c r="EQ1871" s="205"/>
      <c r="ER1871" s="205"/>
      <c r="ES1871" s="205"/>
      <c r="ET1871" s="205"/>
      <c r="EU1871" s="205"/>
      <c r="EV1871" s="205"/>
      <c r="EW1871" s="205"/>
      <c r="EX1871" s="205"/>
      <c r="EY1871" s="205"/>
      <c r="EZ1871" s="205"/>
      <c r="FA1871" s="205"/>
      <c r="FB1871" s="205"/>
      <c r="FC1871" s="205"/>
      <c r="FD1871" s="205"/>
      <c r="FE1871" s="205"/>
      <c r="FF1871" s="205"/>
      <c r="FG1871" s="205"/>
      <c r="FH1871" s="205"/>
      <c r="FI1871" s="205"/>
      <c r="FJ1871" s="205"/>
      <c r="FK1871" s="205"/>
      <c r="FL1871" s="205"/>
      <c r="FM1871" s="205"/>
      <c r="FN1871" s="205"/>
      <c r="FO1871" s="205"/>
      <c r="FP1871" s="205"/>
      <c r="FQ1871" s="205"/>
      <c r="FR1871" s="205"/>
      <c r="FS1871" s="205"/>
      <c r="FT1871" s="205"/>
      <c r="FU1871" s="205"/>
      <c r="FV1871" s="205"/>
      <c r="FW1871" s="205"/>
      <c r="FX1871" s="205"/>
      <c r="FY1871" s="205"/>
      <c r="FZ1871" s="205"/>
      <c r="GA1871" s="205"/>
      <c r="GB1871" s="205"/>
      <c r="GC1871" s="205"/>
      <c r="GD1871" s="205"/>
      <c r="GE1871" s="205"/>
      <c r="GF1871" s="205"/>
      <c r="GG1871" s="205"/>
      <c r="GH1871" s="205"/>
      <c r="GI1871" s="205"/>
      <c r="GJ1871" s="205"/>
      <c r="GK1871" s="205"/>
      <c r="GL1871" s="205"/>
      <c r="GM1871" s="205"/>
      <c r="GN1871" s="205"/>
      <c r="GO1871" s="205"/>
      <c r="GP1871" s="205"/>
      <c r="GQ1871" s="205"/>
      <c r="GR1871" s="205"/>
      <c r="GS1871" s="205"/>
      <c r="GT1871" s="205"/>
      <c r="GU1871" s="205"/>
      <c r="GV1871" s="205"/>
      <c r="GW1871" s="205"/>
      <c r="GX1871" s="205"/>
      <c r="GY1871" s="205"/>
      <c r="GZ1871" s="205"/>
      <c r="HA1871" s="205"/>
      <c r="HB1871" s="205"/>
      <c r="HC1871" s="205"/>
      <c r="HD1871" s="205"/>
      <c r="HE1871" s="205"/>
      <c r="HF1871" s="205"/>
      <c r="HG1871" s="205"/>
      <c r="HH1871" s="205"/>
      <c r="HI1871" s="205"/>
      <c r="HJ1871" s="205"/>
      <c r="HK1871" s="205"/>
      <c r="HL1871" s="205"/>
      <c r="HM1871" s="205"/>
      <c r="HN1871" s="205"/>
      <c r="HO1871" s="205"/>
      <c r="HP1871" s="205"/>
      <c r="HQ1871" s="205"/>
      <c r="HR1871" s="205"/>
      <c r="HS1871" s="205"/>
      <c r="HT1871" s="205"/>
      <c r="HU1871" s="205"/>
      <c r="HV1871" s="205"/>
      <c r="HW1871" s="205"/>
      <c r="HX1871" s="205"/>
      <c r="HY1871" s="205"/>
      <c r="HZ1871" s="205"/>
      <c r="IA1871" s="205"/>
      <c r="IB1871" s="205"/>
      <c r="IC1871" s="205"/>
      <c r="ID1871" s="205"/>
      <c r="IE1871" s="205"/>
      <c r="IF1871" s="205"/>
      <c r="IG1871" s="205"/>
      <c r="IH1871" s="205"/>
      <c r="II1871" s="205"/>
      <c r="IJ1871" s="205"/>
      <c r="IK1871" s="205"/>
      <c r="IL1871" s="205"/>
      <c r="IM1871" s="205"/>
      <c r="IN1871" s="205"/>
      <c r="IO1871" s="205"/>
      <c r="IP1871" s="205"/>
      <c r="IQ1871" s="205"/>
      <c r="IR1871" s="205"/>
      <c r="IS1871" s="205"/>
      <c r="IT1871" s="205"/>
      <c r="IU1871" s="205"/>
      <c r="IV1871" s="205"/>
      <c r="IW1871" s="205"/>
      <c r="IX1871" s="205"/>
      <c r="IY1871" s="205"/>
      <c r="IZ1871" s="205"/>
      <c r="JA1871" s="205"/>
      <c r="JB1871" s="205"/>
    </row>
    <row r="1872" spans="1:262" s="692" customFormat="1" ht="30" x14ac:dyDescent="0.25">
      <c r="A1872" s="646"/>
      <c r="B1872" s="646">
        <v>1</v>
      </c>
      <c r="C1872" s="1138" t="s">
        <v>600</v>
      </c>
      <c r="D1872" s="960"/>
      <c r="E1872" s="960"/>
      <c r="F1872" s="1589"/>
      <c r="G1872" s="961"/>
      <c r="H1872" s="961"/>
      <c r="I1872" s="961"/>
      <c r="J1872" s="1161"/>
      <c r="K1872" s="1161"/>
      <c r="L1872" s="1162"/>
      <c r="M1872" s="1162"/>
      <c r="N1872" s="1162"/>
      <c r="O1872" s="1162"/>
      <c r="P1872" s="1162"/>
      <c r="Q1872" s="1162"/>
      <c r="R1872" s="1964"/>
      <c r="S1872" s="1964"/>
      <c r="T1872" s="1964"/>
      <c r="U1872" s="3219"/>
      <c r="V1872" s="1964"/>
      <c r="W1872" s="1964"/>
      <c r="X1872" s="2018"/>
      <c r="Y1872" s="2018"/>
      <c r="Z1872" s="1964"/>
      <c r="AA1872" s="669"/>
      <c r="AB1872" s="205"/>
      <c r="AC1872" s="205"/>
      <c r="AD1872" s="205"/>
      <c r="AE1872" s="205"/>
      <c r="AF1872" s="205"/>
      <c r="AG1872" s="205"/>
      <c r="AH1872" s="205"/>
      <c r="AI1872" s="205"/>
      <c r="AJ1872" s="205"/>
      <c r="AK1872" s="205"/>
      <c r="AL1872" s="205"/>
      <c r="AM1872" s="205"/>
      <c r="AN1872" s="205"/>
      <c r="AO1872" s="205"/>
      <c r="AP1872" s="205"/>
      <c r="AQ1872" s="205"/>
      <c r="AR1872" s="205"/>
      <c r="AS1872" s="205"/>
      <c r="AT1872" s="205"/>
      <c r="AU1872" s="205"/>
      <c r="AV1872" s="205"/>
      <c r="AW1872" s="205"/>
      <c r="AX1872" s="205"/>
      <c r="AY1872" s="205"/>
      <c r="AZ1872" s="205"/>
      <c r="BA1872" s="205"/>
      <c r="BB1872" s="205"/>
      <c r="BC1872" s="205"/>
      <c r="BD1872" s="205"/>
      <c r="BE1872" s="205"/>
      <c r="BF1872" s="205"/>
      <c r="BG1872" s="205"/>
      <c r="BH1872" s="205"/>
      <c r="BI1872" s="205"/>
      <c r="BJ1872" s="205"/>
      <c r="BK1872" s="205"/>
      <c r="BL1872" s="205"/>
      <c r="BM1872" s="205"/>
      <c r="BN1872" s="205"/>
      <c r="BO1872" s="205"/>
      <c r="BP1872" s="205"/>
      <c r="BQ1872" s="205"/>
      <c r="BR1872" s="205"/>
      <c r="BS1872" s="205"/>
      <c r="BT1872" s="205"/>
      <c r="BU1872" s="205"/>
      <c r="BV1872" s="205"/>
      <c r="BW1872" s="205"/>
      <c r="BX1872" s="205"/>
      <c r="BY1872" s="205"/>
      <c r="BZ1872" s="205"/>
      <c r="CA1872" s="205"/>
      <c r="CB1872" s="205"/>
      <c r="CC1872" s="205"/>
      <c r="CD1872" s="205"/>
      <c r="CE1872" s="205"/>
      <c r="CF1872" s="205"/>
      <c r="CG1872" s="205"/>
      <c r="CH1872" s="205"/>
      <c r="CI1872" s="205"/>
      <c r="CJ1872" s="205"/>
      <c r="CK1872" s="205"/>
      <c r="CL1872" s="205"/>
      <c r="CM1872" s="205"/>
      <c r="CN1872" s="205"/>
      <c r="CO1872" s="205"/>
      <c r="CP1872" s="205"/>
      <c r="CQ1872" s="205"/>
      <c r="CR1872" s="205"/>
      <c r="CS1872" s="205"/>
      <c r="CT1872" s="205"/>
      <c r="CU1872" s="205"/>
      <c r="CV1872" s="205"/>
      <c r="CW1872" s="205"/>
      <c r="CX1872" s="205"/>
      <c r="CY1872" s="205"/>
      <c r="CZ1872" s="205"/>
      <c r="DA1872" s="205"/>
      <c r="DB1872" s="205"/>
      <c r="DC1872" s="205"/>
      <c r="DD1872" s="205"/>
      <c r="DE1872" s="205"/>
      <c r="DF1872" s="205"/>
      <c r="DG1872" s="205"/>
      <c r="DH1872" s="205"/>
      <c r="DI1872" s="205"/>
      <c r="DJ1872" s="205"/>
      <c r="DK1872" s="205"/>
      <c r="DL1872" s="205"/>
      <c r="DM1872" s="205"/>
      <c r="DN1872" s="205"/>
      <c r="DO1872" s="205"/>
      <c r="DP1872" s="205"/>
      <c r="DQ1872" s="205"/>
      <c r="DR1872" s="205"/>
      <c r="DS1872" s="205"/>
      <c r="DT1872" s="205"/>
      <c r="DU1872" s="205"/>
      <c r="DV1872" s="205"/>
      <c r="DW1872" s="205"/>
      <c r="DX1872" s="205"/>
      <c r="DY1872" s="205"/>
      <c r="DZ1872" s="205"/>
      <c r="EA1872" s="205"/>
      <c r="EB1872" s="205"/>
      <c r="EC1872" s="205"/>
      <c r="ED1872" s="205"/>
      <c r="EE1872" s="205"/>
      <c r="EF1872" s="205"/>
      <c r="EG1872" s="205"/>
      <c r="EH1872" s="205"/>
      <c r="EI1872" s="205"/>
      <c r="EJ1872" s="205"/>
      <c r="EK1872" s="205"/>
      <c r="EL1872" s="205"/>
      <c r="EM1872" s="205"/>
      <c r="EN1872" s="205"/>
      <c r="EO1872" s="205"/>
      <c r="EP1872" s="205"/>
      <c r="EQ1872" s="205"/>
      <c r="ER1872" s="205"/>
      <c r="ES1872" s="205"/>
      <c r="ET1872" s="205"/>
      <c r="EU1872" s="205"/>
      <c r="EV1872" s="205"/>
      <c r="EW1872" s="205"/>
      <c r="EX1872" s="205"/>
      <c r="EY1872" s="205"/>
      <c r="EZ1872" s="205"/>
      <c r="FA1872" s="205"/>
      <c r="FB1872" s="205"/>
      <c r="FC1872" s="205"/>
      <c r="FD1872" s="205"/>
      <c r="FE1872" s="205"/>
      <c r="FF1872" s="205"/>
      <c r="FG1872" s="205"/>
      <c r="FH1872" s="205"/>
      <c r="FI1872" s="205"/>
      <c r="FJ1872" s="205"/>
      <c r="FK1872" s="205"/>
      <c r="FL1872" s="205"/>
      <c r="FM1872" s="205"/>
      <c r="FN1872" s="205"/>
      <c r="FO1872" s="205"/>
      <c r="FP1872" s="205"/>
      <c r="FQ1872" s="205"/>
      <c r="FR1872" s="205"/>
      <c r="FS1872" s="205"/>
      <c r="FT1872" s="205"/>
      <c r="FU1872" s="205"/>
      <c r="FV1872" s="205"/>
      <c r="FW1872" s="205"/>
      <c r="FX1872" s="205"/>
      <c r="FY1872" s="205"/>
      <c r="FZ1872" s="205"/>
      <c r="GA1872" s="205"/>
      <c r="GB1872" s="205"/>
      <c r="GC1872" s="205"/>
      <c r="GD1872" s="205"/>
      <c r="GE1872" s="205"/>
      <c r="GF1872" s="205"/>
      <c r="GG1872" s="205"/>
      <c r="GH1872" s="205"/>
      <c r="GI1872" s="205"/>
      <c r="GJ1872" s="205"/>
      <c r="GK1872" s="205"/>
      <c r="GL1872" s="205"/>
      <c r="GM1872" s="205"/>
      <c r="GN1872" s="205"/>
      <c r="GO1872" s="205"/>
      <c r="GP1872" s="205"/>
      <c r="GQ1872" s="205"/>
      <c r="GR1872" s="205"/>
      <c r="GS1872" s="205"/>
      <c r="GT1872" s="205"/>
      <c r="GU1872" s="205"/>
      <c r="GV1872" s="205"/>
      <c r="GW1872" s="205"/>
      <c r="GX1872" s="205"/>
      <c r="GY1872" s="205"/>
      <c r="GZ1872" s="205"/>
      <c r="HA1872" s="205"/>
      <c r="HB1872" s="205"/>
      <c r="HC1872" s="205"/>
      <c r="HD1872" s="205"/>
      <c r="HE1872" s="205"/>
      <c r="HF1872" s="205"/>
      <c r="HG1872" s="205"/>
      <c r="HH1872" s="205"/>
      <c r="HI1872" s="205"/>
      <c r="HJ1872" s="205"/>
      <c r="HK1872" s="205"/>
      <c r="HL1872" s="205"/>
      <c r="HM1872" s="205"/>
      <c r="HN1872" s="205"/>
      <c r="HO1872" s="205"/>
      <c r="HP1872" s="205"/>
      <c r="HQ1872" s="205"/>
      <c r="HR1872" s="205"/>
      <c r="HS1872" s="205"/>
      <c r="HT1872" s="205"/>
      <c r="HU1872" s="205"/>
      <c r="HV1872" s="205"/>
      <c r="HW1872" s="205"/>
      <c r="HX1872" s="205"/>
      <c r="HY1872" s="205"/>
      <c r="HZ1872" s="205"/>
      <c r="IA1872" s="205"/>
      <c r="IB1872" s="205"/>
      <c r="IC1872" s="205"/>
      <c r="ID1872" s="205"/>
      <c r="IE1872" s="205"/>
      <c r="IF1872" s="205"/>
      <c r="IG1872" s="205"/>
      <c r="IH1872" s="205"/>
      <c r="II1872" s="205"/>
      <c r="IJ1872" s="205"/>
      <c r="IK1872" s="205"/>
      <c r="IL1872" s="205"/>
      <c r="IM1872" s="205"/>
      <c r="IN1872" s="205"/>
      <c r="IO1872" s="205"/>
      <c r="IP1872" s="205"/>
      <c r="IQ1872" s="205"/>
      <c r="IR1872" s="205"/>
      <c r="IS1872" s="205"/>
      <c r="IT1872" s="205"/>
      <c r="IU1872" s="205"/>
      <c r="IV1872" s="205"/>
      <c r="IW1872" s="205"/>
      <c r="IX1872" s="205"/>
      <c r="IY1872" s="205"/>
      <c r="IZ1872" s="205"/>
      <c r="JA1872" s="205"/>
      <c r="JB1872" s="205"/>
    </row>
    <row r="1873" spans="1:262" s="692" customFormat="1" ht="60" x14ac:dyDescent="0.25">
      <c r="A1873" s="646"/>
      <c r="B1873" s="646">
        <v>1</v>
      </c>
      <c r="C1873" s="1138" t="s">
        <v>575</v>
      </c>
      <c r="D1873" s="960"/>
      <c r="E1873" s="960"/>
      <c r="F1873" s="1589">
        <f>F1833+F1820+F1779</f>
        <v>0</v>
      </c>
      <c r="G1873" s="1589">
        <f>G1833+G1820+G1779</f>
        <v>0</v>
      </c>
      <c r="H1873" s="1589">
        <f>H1833+H1820+H1779</f>
        <v>0</v>
      </c>
      <c r="I1873" s="961"/>
      <c r="J1873" s="1161"/>
      <c r="K1873" s="1161"/>
      <c r="L1873" s="1162"/>
      <c r="M1873" s="1162"/>
      <c r="N1873" s="1162"/>
      <c r="O1873" s="1162"/>
      <c r="P1873" s="1162"/>
      <c r="Q1873" s="1162"/>
      <c r="R1873" s="1964"/>
      <c r="S1873" s="1964"/>
      <c r="T1873" s="1964"/>
      <c r="U1873" s="3219"/>
      <c r="V1873" s="1964"/>
      <c r="W1873" s="1964"/>
      <c r="X1873" s="2018"/>
      <c r="Y1873" s="2018"/>
      <c r="Z1873" s="1964"/>
      <c r="AA1873" s="669"/>
      <c r="AB1873" s="205"/>
      <c r="AC1873" s="205"/>
      <c r="AD1873" s="205"/>
      <c r="AE1873" s="205"/>
      <c r="AF1873" s="205"/>
      <c r="AG1873" s="205"/>
      <c r="AH1873" s="205"/>
      <c r="AI1873" s="205"/>
      <c r="AJ1873" s="205"/>
      <c r="AK1873" s="205"/>
      <c r="AL1873" s="205"/>
      <c r="AM1873" s="205"/>
      <c r="AN1873" s="205"/>
      <c r="AO1873" s="205"/>
      <c r="AP1873" s="205"/>
      <c r="AQ1873" s="205"/>
      <c r="AR1873" s="205"/>
      <c r="AS1873" s="205"/>
      <c r="AT1873" s="205"/>
      <c r="AU1873" s="205"/>
      <c r="AV1873" s="205"/>
      <c r="AW1873" s="205"/>
      <c r="AX1873" s="205"/>
      <c r="AY1873" s="205"/>
      <c r="AZ1873" s="205"/>
      <c r="BA1873" s="205"/>
      <c r="BB1873" s="205"/>
      <c r="BC1873" s="205"/>
      <c r="BD1873" s="205"/>
      <c r="BE1873" s="205"/>
      <c r="BF1873" s="205"/>
      <c r="BG1873" s="205"/>
      <c r="BH1873" s="205"/>
      <c r="BI1873" s="205"/>
      <c r="BJ1873" s="205"/>
      <c r="BK1873" s="205"/>
      <c r="BL1873" s="205"/>
      <c r="BM1873" s="205"/>
      <c r="BN1873" s="205"/>
      <c r="BO1873" s="205"/>
      <c r="BP1873" s="205"/>
      <c r="BQ1873" s="205"/>
      <c r="BR1873" s="205"/>
      <c r="BS1873" s="205"/>
      <c r="BT1873" s="205"/>
      <c r="BU1873" s="205"/>
      <c r="BV1873" s="205"/>
      <c r="BW1873" s="205"/>
      <c r="BX1873" s="205"/>
      <c r="BY1873" s="205"/>
      <c r="BZ1873" s="205"/>
      <c r="CA1873" s="205"/>
      <c r="CB1873" s="205"/>
      <c r="CC1873" s="205"/>
      <c r="CD1873" s="205"/>
      <c r="CE1873" s="205"/>
      <c r="CF1873" s="205"/>
      <c r="CG1873" s="205"/>
      <c r="CH1873" s="205"/>
      <c r="CI1873" s="205"/>
      <c r="CJ1873" s="205"/>
      <c r="CK1873" s="205"/>
      <c r="CL1873" s="205"/>
      <c r="CM1873" s="205"/>
      <c r="CN1873" s="205"/>
      <c r="CO1873" s="205"/>
      <c r="CP1873" s="205"/>
      <c r="CQ1873" s="205"/>
      <c r="CR1873" s="205"/>
      <c r="CS1873" s="205"/>
      <c r="CT1873" s="205"/>
      <c r="CU1873" s="205"/>
      <c r="CV1873" s="205"/>
      <c r="CW1873" s="205"/>
      <c r="CX1873" s="205"/>
      <c r="CY1873" s="205"/>
      <c r="CZ1873" s="205"/>
      <c r="DA1873" s="205"/>
      <c r="DB1873" s="205"/>
      <c r="DC1873" s="205"/>
      <c r="DD1873" s="205"/>
      <c r="DE1873" s="205"/>
      <c r="DF1873" s="205"/>
      <c r="DG1873" s="205"/>
      <c r="DH1873" s="205"/>
      <c r="DI1873" s="205"/>
      <c r="DJ1873" s="205"/>
      <c r="DK1873" s="205"/>
      <c r="DL1873" s="205"/>
      <c r="DM1873" s="205"/>
      <c r="DN1873" s="205"/>
      <c r="DO1873" s="205"/>
      <c r="DP1873" s="205"/>
      <c r="DQ1873" s="205"/>
      <c r="DR1873" s="205"/>
      <c r="DS1873" s="205"/>
      <c r="DT1873" s="205"/>
      <c r="DU1873" s="205"/>
      <c r="DV1873" s="205"/>
      <c r="DW1873" s="205"/>
      <c r="DX1873" s="205"/>
      <c r="DY1873" s="205"/>
      <c r="DZ1873" s="205"/>
      <c r="EA1873" s="205"/>
      <c r="EB1873" s="205"/>
      <c r="EC1873" s="205"/>
      <c r="ED1873" s="205"/>
      <c r="EE1873" s="205"/>
      <c r="EF1873" s="205"/>
      <c r="EG1873" s="205"/>
      <c r="EH1873" s="205"/>
      <c r="EI1873" s="205"/>
      <c r="EJ1873" s="205"/>
      <c r="EK1873" s="205"/>
      <c r="EL1873" s="205"/>
      <c r="EM1873" s="205"/>
      <c r="EN1873" s="205"/>
      <c r="EO1873" s="205"/>
      <c r="EP1873" s="205"/>
      <c r="EQ1873" s="205"/>
      <c r="ER1873" s="205"/>
      <c r="ES1873" s="205"/>
      <c r="ET1873" s="205"/>
      <c r="EU1873" s="205"/>
      <c r="EV1873" s="205"/>
      <c r="EW1873" s="205"/>
      <c r="EX1873" s="205"/>
      <c r="EY1873" s="205"/>
      <c r="EZ1873" s="205"/>
      <c r="FA1873" s="205"/>
      <c r="FB1873" s="205"/>
      <c r="FC1873" s="205"/>
      <c r="FD1873" s="205"/>
      <c r="FE1873" s="205"/>
      <c r="FF1873" s="205"/>
      <c r="FG1873" s="205"/>
      <c r="FH1873" s="205"/>
      <c r="FI1873" s="205"/>
      <c r="FJ1873" s="205"/>
      <c r="FK1873" s="205"/>
      <c r="FL1873" s="205"/>
      <c r="FM1873" s="205"/>
      <c r="FN1873" s="205"/>
      <c r="FO1873" s="205"/>
      <c r="FP1873" s="205"/>
      <c r="FQ1873" s="205"/>
      <c r="FR1873" s="205"/>
      <c r="FS1873" s="205"/>
      <c r="FT1873" s="205"/>
      <c r="FU1873" s="205"/>
      <c r="FV1873" s="205"/>
      <c r="FW1873" s="205"/>
      <c r="FX1873" s="205"/>
      <c r="FY1873" s="205"/>
      <c r="FZ1873" s="205"/>
      <c r="GA1873" s="205"/>
      <c r="GB1873" s="205"/>
      <c r="GC1873" s="205"/>
      <c r="GD1873" s="205"/>
      <c r="GE1873" s="205"/>
      <c r="GF1873" s="205"/>
      <c r="GG1873" s="205"/>
      <c r="GH1873" s="205"/>
      <c r="GI1873" s="205"/>
      <c r="GJ1873" s="205"/>
      <c r="GK1873" s="205"/>
      <c r="GL1873" s="205"/>
      <c r="GM1873" s="205"/>
      <c r="GN1873" s="205"/>
      <c r="GO1873" s="205"/>
      <c r="GP1873" s="205"/>
      <c r="GQ1873" s="205"/>
      <c r="GR1873" s="205"/>
      <c r="GS1873" s="205"/>
      <c r="GT1873" s="205"/>
      <c r="GU1873" s="205"/>
      <c r="GV1873" s="205"/>
      <c r="GW1873" s="205"/>
      <c r="GX1873" s="205"/>
      <c r="GY1873" s="205"/>
      <c r="GZ1873" s="205"/>
      <c r="HA1873" s="205"/>
      <c r="HB1873" s="205"/>
      <c r="HC1873" s="205"/>
      <c r="HD1873" s="205"/>
      <c r="HE1873" s="205"/>
      <c r="HF1873" s="205"/>
      <c r="HG1873" s="205"/>
      <c r="HH1873" s="205"/>
      <c r="HI1873" s="205"/>
      <c r="HJ1873" s="205"/>
      <c r="HK1873" s="205"/>
      <c r="HL1873" s="205"/>
      <c r="HM1873" s="205"/>
      <c r="HN1873" s="205"/>
      <c r="HO1873" s="205"/>
      <c r="HP1873" s="205"/>
      <c r="HQ1873" s="205"/>
      <c r="HR1873" s="205"/>
      <c r="HS1873" s="205"/>
      <c r="HT1873" s="205"/>
      <c r="HU1873" s="205"/>
      <c r="HV1873" s="205"/>
      <c r="HW1873" s="205"/>
      <c r="HX1873" s="205"/>
      <c r="HY1873" s="205"/>
      <c r="HZ1873" s="205"/>
      <c r="IA1873" s="205"/>
      <c r="IB1873" s="205"/>
      <c r="IC1873" s="205"/>
      <c r="ID1873" s="205"/>
      <c r="IE1873" s="205"/>
      <c r="IF1873" s="205"/>
      <c r="IG1873" s="205"/>
      <c r="IH1873" s="205"/>
      <c r="II1873" s="205"/>
      <c r="IJ1873" s="205"/>
      <c r="IK1873" s="205"/>
      <c r="IL1873" s="205"/>
      <c r="IM1873" s="205"/>
      <c r="IN1873" s="205"/>
      <c r="IO1873" s="205"/>
      <c r="IP1873" s="205"/>
      <c r="IQ1873" s="205"/>
      <c r="IR1873" s="205"/>
      <c r="IS1873" s="205"/>
      <c r="IT1873" s="205"/>
      <c r="IU1873" s="205"/>
      <c r="IV1873" s="205"/>
      <c r="IW1873" s="205"/>
      <c r="IX1873" s="205"/>
      <c r="IY1873" s="205"/>
      <c r="IZ1873" s="205"/>
      <c r="JA1873" s="205"/>
      <c r="JB1873" s="205"/>
    </row>
    <row r="1874" spans="1:262" s="692" customFormat="1" ht="45" x14ac:dyDescent="0.25">
      <c r="A1874" s="646"/>
      <c r="B1874" s="646">
        <v>1</v>
      </c>
      <c r="C1874" s="2603" t="s">
        <v>576</v>
      </c>
      <c r="D1874" s="960"/>
      <c r="E1874" s="960"/>
      <c r="F1874" s="1589">
        <f>F1832+F1819</f>
        <v>80</v>
      </c>
      <c r="G1874" s="961">
        <f>G1832+G1819</f>
        <v>7</v>
      </c>
      <c r="H1874" s="961">
        <f>H1832+H1819</f>
        <v>7</v>
      </c>
      <c r="I1874" s="961">
        <f>H1874/G1874*100</f>
        <v>100</v>
      </c>
      <c r="J1874" s="1161"/>
      <c r="K1874" s="1161"/>
      <c r="L1874" s="1162"/>
      <c r="M1874" s="1162"/>
      <c r="N1874" s="1162"/>
      <c r="O1874" s="1162"/>
      <c r="P1874" s="1162"/>
      <c r="Q1874" s="1162"/>
      <c r="R1874" s="1964"/>
      <c r="S1874" s="1964"/>
      <c r="T1874" s="1964"/>
      <c r="U1874" s="3219"/>
      <c r="V1874" s="1964"/>
      <c r="W1874" s="1964"/>
      <c r="X1874" s="2018"/>
      <c r="Y1874" s="2018"/>
      <c r="Z1874" s="1964"/>
      <c r="AA1874" s="669"/>
      <c r="AB1874" s="205"/>
      <c r="AC1874" s="205"/>
      <c r="AD1874" s="205"/>
      <c r="AE1874" s="205"/>
      <c r="AF1874" s="205"/>
      <c r="AG1874" s="205"/>
      <c r="AH1874" s="205"/>
      <c r="AI1874" s="205"/>
      <c r="AJ1874" s="205"/>
      <c r="AK1874" s="205"/>
      <c r="AL1874" s="205"/>
      <c r="AM1874" s="205"/>
      <c r="AN1874" s="205"/>
      <c r="AO1874" s="205"/>
      <c r="AP1874" s="205"/>
      <c r="AQ1874" s="205"/>
      <c r="AR1874" s="205"/>
      <c r="AS1874" s="205"/>
      <c r="AT1874" s="205"/>
      <c r="AU1874" s="205"/>
      <c r="AV1874" s="205"/>
      <c r="AW1874" s="205"/>
      <c r="AX1874" s="205"/>
      <c r="AY1874" s="205"/>
      <c r="AZ1874" s="205"/>
      <c r="BA1874" s="205"/>
      <c r="BB1874" s="205"/>
      <c r="BC1874" s="205"/>
      <c r="BD1874" s="205"/>
      <c r="BE1874" s="205"/>
      <c r="BF1874" s="205"/>
      <c r="BG1874" s="205"/>
      <c r="BH1874" s="205"/>
      <c r="BI1874" s="205"/>
      <c r="BJ1874" s="205"/>
      <c r="BK1874" s="205"/>
      <c r="BL1874" s="205"/>
      <c r="BM1874" s="205"/>
      <c r="BN1874" s="205"/>
      <c r="BO1874" s="205"/>
      <c r="BP1874" s="205"/>
      <c r="BQ1874" s="205"/>
      <c r="BR1874" s="205"/>
      <c r="BS1874" s="205"/>
      <c r="BT1874" s="205"/>
      <c r="BU1874" s="205"/>
      <c r="BV1874" s="205"/>
      <c r="BW1874" s="205"/>
      <c r="BX1874" s="205"/>
      <c r="BY1874" s="205"/>
      <c r="BZ1874" s="205"/>
      <c r="CA1874" s="205"/>
      <c r="CB1874" s="205"/>
      <c r="CC1874" s="205"/>
      <c r="CD1874" s="205"/>
      <c r="CE1874" s="205"/>
      <c r="CF1874" s="205"/>
      <c r="CG1874" s="205"/>
      <c r="CH1874" s="205"/>
      <c r="CI1874" s="205"/>
      <c r="CJ1874" s="205"/>
      <c r="CK1874" s="205"/>
      <c r="CL1874" s="205"/>
      <c r="CM1874" s="205"/>
      <c r="CN1874" s="205"/>
      <c r="CO1874" s="205"/>
      <c r="CP1874" s="205"/>
      <c r="CQ1874" s="205"/>
      <c r="CR1874" s="205"/>
      <c r="CS1874" s="205"/>
      <c r="CT1874" s="205"/>
      <c r="CU1874" s="205"/>
      <c r="CV1874" s="205"/>
      <c r="CW1874" s="205"/>
      <c r="CX1874" s="205"/>
      <c r="CY1874" s="205"/>
      <c r="CZ1874" s="205"/>
      <c r="DA1874" s="205"/>
      <c r="DB1874" s="205"/>
      <c r="DC1874" s="205"/>
      <c r="DD1874" s="205"/>
      <c r="DE1874" s="205"/>
      <c r="DF1874" s="205"/>
      <c r="DG1874" s="205"/>
      <c r="DH1874" s="205"/>
      <c r="DI1874" s="205"/>
      <c r="DJ1874" s="205"/>
      <c r="DK1874" s="205"/>
      <c r="DL1874" s="205"/>
      <c r="DM1874" s="205"/>
      <c r="DN1874" s="205"/>
      <c r="DO1874" s="205"/>
      <c r="DP1874" s="205"/>
      <c r="DQ1874" s="205"/>
      <c r="DR1874" s="205"/>
      <c r="DS1874" s="205"/>
      <c r="DT1874" s="205"/>
      <c r="DU1874" s="205"/>
      <c r="DV1874" s="205"/>
      <c r="DW1874" s="205"/>
      <c r="DX1874" s="205"/>
      <c r="DY1874" s="205"/>
      <c r="DZ1874" s="205"/>
      <c r="EA1874" s="205"/>
      <c r="EB1874" s="205"/>
      <c r="EC1874" s="205"/>
      <c r="ED1874" s="205"/>
      <c r="EE1874" s="205"/>
      <c r="EF1874" s="205"/>
      <c r="EG1874" s="205"/>
      <c r="EH1874" s="205"/>
      <c r="EI1874" s="205"/>
      <c r="EJ1874" s="205"/>
      <c r="EK1874" s="205"/>
      <c r="EL1874" s="205"/>
      <c r="EM1874" s="205"/>
      <c r="EN1874" s="205"/>
      <c r="EO1874" s="205"/>
      <c r="EP1874" s="205"/>
      <c r="EQ1874" s="205"/>
      <c r="ER1874" s="205"/>
      <c r="ES1874" s="205"/>
      <c r="ET1874" s="205"/>
      <c r="EU1874" s="205"/>
      <c r="EV1874" s="205"/>
      <c r="EW1874" s="205"/>
      <c r="EX1874" s="205"/>
      <c r="EY1874" s="205"/>
      <c r="EZ1874" s="205"/>
      <c r="FA1874" s="205"/>
      <c r="FB1874" s="205"/>
      <c r="FC1874" s="205"/>
      <c r="FD1874" s="205"/>
      <c r="FE1874" s="205"/>
      <c r="FF1874" s="205"/>
      <c r="FG1874" s="205"/>
      <c r="FH1874" s="205"/>
      <c r="FI1874" s="205"/>
      <c r="FJ1874" s="205"/>
      <c r="FK1874" s="205"/>
      <c r="FL1874" s="205"/>
      <c r="FM1874" s="205"/>
      <c r="FN1874" s="205"/>
      <c r="FO1874" s="205"/>
      <c r="FP1874" s="205"/>
      <c r="FQ1874" s="205"/>
      <c r="FR1874" s="205"/>
      <c r="FS1874" s="205"/>
      <c r="FT1874" s="205"/>
      <c r="FU1874" s="205"/>
      <c r="FV1874" s="205"/>
      <c r="FW1874" s="205"/>
      <c r="FX1874" s="205"/>
      <c r="FY1874" s="205"/>
      <c r="FZ1874" s="205"/>
      <c r="GA1874" s="205"/>
      <c r="GB1874" s="205"/>
      <c r="GC1874" s="205"/>
      <c r="GD1874" s="205"/>
      <c r="GE1874" s="205"/>
      <c r="GF1874" s="205"/>
      <c r="GG1874" s="205"/>
      <c r="GH1874" s="205"/>
      <c r="GI1874" s="205"/>
      <c r="GJ1874" s="205"/>
      <c r="GK1874" s="205"/>
      <c r="GL1874" s="205"/>
      <c r="GM1874" s="205"/>
      <c r="GN1874" s="205"/>
      <c r="GO1874" s="205"/>
      <c r="GP1874" s="205"/>
      <c r="GQ1874" s="205"/>
      <c r="GR1874" s="205"/>
      <c r="GS1874" s="205"/>
      <c r="GT1874" s="205"/>
      <c r="GU1874" s="205"/>
      <c r="GV1874" s="205"/>
      <c r="GW1874" s="205"/>
      <c r="GX1874" s="205"/>
      <c r="GY1874" s="205"/>
      <c r="GZ1874" s="205"/>
      <c r="HA1874" s="205"/>
      <c r="HB1874" s="205"/>
      <c r="HC1874" s="205"/>
      <c r="HD1874" s="205"/>
      <c r="HE1874" s="205"/>
      <c r="HF1874" s="205"/>
      <c r="HG1874" s="205"/>
      <c r="HH1874" s="205"/>
      <c r="HI1874" s="205"/>
      <c r="HJ1874" s="205"/>
      <c r="HK1874" s="205"/>
      <c r="HL1874" s="205"/>
      <c r="HM1874" s="205"/>
      <c r="HN1874" s="205"/>
      <c r="HO1874" s="205"/>
      <c r="HP1874" s="205"/>
      <c r="HQ1874" s="205"/>
      <c r="HR1874" s="205"/>
      <c r="HS1874" s="205"/>
      <c r="HT1874" s="205"/>
      <c r="HU1874" s="205"/>
      <c r="HV1874" s="205"/>
      <c r="HW1874" s="205"/>
      <c r="HX1874" s="205"/>
      <c r="HY1874" s="205"/>
      <c r="HZ1874" s="205"/>
      <c r="IA1874" s="205"/>
      <c r="IB1874" s="205"/>
      <c r="IC1874" s="205"/>
      <c r="ID1874" s="205"/>
      <c r="IE1874" s="205"/>
      <c r="IF1874" s="205"/>
      <c r="IG1874" s="205"/>
      <c r="IH1874" s="205"/>
      <c r="II1874" s="205"/>
      <c r="IJ1874" s="205"/>
      <c r="IK1874" s="205"/>
      <c r="IL1874" s="205"/>
      <c r="IM1874" s="205"/>
      <c r="IN1874" s="205"/>
      <c r="IO1874" s="205"/>
      <c r="IP1874" s="205"/>
      <c r="IQ1874" s="205"/>
      <c r="IR1874" s="205"/>
      <c r="IS1874" s="205"/>
      <c r="IT1874" s="205"/>
      <c r="IU1874" s="205"/>
      <c r="IV1874" s="205"/>
      <c r="IW1874" s="205"/>
      <c r="IX1874" s="205"/>
      <c r="IY1874" s="205"/>
      <c r="IZ1874" s="205"/>
      <c r="JA1874" s="205"/>
      <c r="JB1874" s="205"/>
    </row>
    <row r="1875" spans="1:262" s="692" customFormat="1" ht="29.25" x14ac:dyDescent="0.25">
      <c r="A1875" s="646"/>
      <c r="B1875" s="646">
        <v>1</v>
      </c>
      <c r="C1875" s="1799" t="s">
        <v>584</v>
      </c>
      <c r="D1875" s="960"/>
      <c r="E1875" s="960"/>
      <c r="F1875" s="1589"/>
      <c r="G1875" s="961"/>
      <c r="H1875" s="961"/>
      <c r="I1875" s="961"/>
      <c r="J1875" s="1161"/>
      <c r="K1875" s="1161"/>
      <c r="L1875" s="1162"/>
      <c r="M1875" s="1162"/>
      <c r="N1875" s="1162"/>
      <c r="O1875" s="1162"/>
      <c r="P1875" s="1162"/>
      <c r="Q1875" s="1162"/>
      <c r="R1875" s="1964"/>
      <c r="S1875" s="1964"/>
      <c r="T1875" s="1964"/>
      <c r="U1875" s="3219"/>
      <c r="V1875" s="1964"/>
      <c r="W1875" s="1964"/>
      <c r="X1875" s="2018"/>
      <c r="Y1875" s="2018"/>
      <c r="Z1875" s="1964"/>
      <c r="AA1875" s="669"/>
      <c r="AB1875" s="205"/>
      <c r="AC1875" s="205"/>
      <c r="AD1875" s="205"/>
      <c r="AE1875" s="205"/>
      <c r="AF1875" s="205"/>
      <c r="AG1875" s="205"/>
      <c r="AH1875" s="205"/>
      <c r="AI1875" s="205"/>
      <c r="AJ1875" s="205"/>
      <c r="AK1875" s="205"/>
      <c r="AL1875" s="205"/>
      <c r="AM1875" s="205"/>
      <c r="AN1875" s="205"/>
      <c r="AO1875" s="205"/>
      <c r="AP1875" s="205"/>
      <c r="AQ1875" s="205"/>
      <c r="AR1875" s="205"/>
      <c r="AS1875" s="205"/>
      <c r="AT1875" s="205"/>
      <c r="AU1875" s="205"/>
      <c r="AV1875" s="205"/>
      <c r="AW1875" s="205"/>
      <c r="AX1875" s="205"/>
      <c r="AY1875" s="205"/>
      <c r="AZ1875" s="205"/>
      <c r="BA1875" s="205"/>
      <c r="BB1875" s="205"/>
      <c r="BC1875" s="205"/>
      <c r="BD1875" s="205"/>
      <c r="BE1875" s="205"/>
      <c r="BF1875" s="205"/>
      <c r="BG1875" s="205"/>
      <c r="BH1875" s="205"/>
      <c r="BI1875" s="205"/>
      <c r="BJ1875" s="205"/>
      <c r="BK1875" s="205"/>
      <c r="BL1875" s="205"/>
      <c r="BM1875" s="205"/>
      <c r="BN1875" s="205"/>
      <c r="BO1875" s="205"/>
      <c r="BP1875" s="205"/>
      <c r="BQ1875" s="205"/>
      <c r="BR1875" s="205"/>
      <c r="BS1875" s="205"/>
      <c r="BT1875" s="205"/>
      <c r="BU1875" s="205"/>
      <c r="BV1875" s="205"/>
      <c r="BW1875" s="205"/>
      <c r="BX1875" s="205"/>
      <c r="BY1875" s="205"/>
      <c r="BZ1875" s="205"/>
      <c r="CA1875" s="205"/>
      <c r="CB1875" s="205"/>
      <c r="CC1875" s="205"/>
      <c r="CD1875" s="205"/>
      <c r="CE1875" s="205"/>
      <c r="CF1875" s="205"/>
      <c r="CG1875" s="205"/>
      <c r="CH1875" s="205"/>
      <c r="CI1875" s="205"/>
      <c r="CJ1875" s="205"/>
      <c r="CK1875" s="205"/>
      <c r="CL1875" s="205"/>
      <c r="CM1875" s="205"/>
      <c r="CN1875" s="205"/>
      <c r="CO1875" s="205"/>
      <c r="CP1875" s="205"/>
      <c r="CQ1875" s="205"/>
      <c r="CR1875" s="205"/>
      <c r="CS1875" s="205"/>
      <c r="CT1875" s="205"/>
      <c r="CU1875" s="205"/>
      <c r="CV1875" s="205"/>
      <c r="CW1875" s="205"/>
      <c r="CX1875" s="205"/>
      <c r="CY1875" s="205"/>
      <c r="CZ1875" s="205"/>
      <c r="DA1875" s="205"/>
      <c r="DB1875" s="205"/>
      <c r="DC1875" s="205"/>
      <c r="DD1875" s="205"/>
      <c r="DE1875" s="205"/>
      <c r="DF1875" s="205"/>
      <c r="DG1875" s="205"/>
      <c r="DH1875" s="205"/>
      <c r="DI1875" s="205"/>
      <c r="DJ1875" s="205"/>
      <c r="DK1875" s="205"/>
      <c r="DL1875" s="205"/>
      <c r="DM1875" s="205"/>
      <c r="DN1875" s="205"/>
      <c r="DO1875" s="205"/>
      <c r="DP1875" s="205"/>
      <c r="DQ1875" s="205"/>
      <c r="DR1875" s="205"/>
      <c r="DS1875" s="205"/>
      <c r="DT1875" s="205"/>
      <c r="DU1875" s="205"/>
      <c r="DV1875" s="205"/>
      <c r="DW1875" s="205"/>
      <c r="DX1875" s="205"/>
      <c r="DY1875" s="205"/>
      <c r="DZ1875" s="205"/>
      <c r="EA1875" s="205"/>
      <c r="EB1875" s="205"/>
      <c r="EC1875" s="205"/>
      <c r="ED1875" s="205"/>
      <c r="EE1875" s="205"/>
      <c r="EF1875" s="205"/>
      <c r="EG1875" s="205"/>
      <c r="EH1875" s="205"/>
      <c r="EI1875" s="205"/>
      <c r="EJ1875" s="205"/>
      <c r="EK1875" s="205"/>
      <c r="EL1875" s="205"/>
      <c r="EM1875" s="205"/>
      <c r="EN1875" s="205"/>
      <c r="EO1875" s="205"/>
      <c r="EP1875" s="205"/>
      <c r="EQ1875" s="205"/>
      <c r="ER1875" s="205"/>
      <c r="ES1875" s="205"/>
      <c r="ET1875" s="205"/>
      <c r="EU1875" s="205"/>
      <c r="EV1875" s="205"/>
      <c r="EW1875" s="205"/>
      <c r="EX1875" s="205"/>
      <c r="EY1875" s="205"/>
      <c r="EZ1875" s="205"/>
      <c r="FA1875" s="205"/>
      <c r="FB1875" s="205"/>
      <c r="FC1875" s="205"/>
      <c r="FD1875" s="205"/>
      <c r="FE1875" s="205"/>
      <c r="FF1875" s="205"/>
      <c r="FG1875" s="205"/>
      <c r="FH1875" s="205"/>
      <c r="FI1875" s="205"/>
      <c r="FJ1875" s="205"/>
      <c r="FK1875" s="205"/>
      <c r="FL1875" s="205"/>
      <c r="FM1875" s="205"/>
      <c r="FN1875" s="205"/>
      <c r="FO1875" s="205"/>
      <c r="FP1875" s="205"/>
      <c r="FQ1875" s="205"/>
      <c r="FR1875" s="205"/>
      <c r="FS1875" s="205"/>
      <c r="FT1875" s="205"/>
      <c r="FU1875" s="205"/>
      <c r="FV1875" s="205"/>
      <c r="FW1875" s="205"/>
      <c r="FX1875" s="205"/>
      <c r="FY1875" s="205"/>
      <c r="FZ1875" s="205"/>
      <c r="GA1875" s="205"/>
      <c r="GB1875" s="205"/>
      <c r="GC1875" s="205"/>
      <c r="GD1875" s="205"/>
      <c r="GE1875" s="205"/>
      <c r="GF1875" s="205"/>
      <c r="GG1875" s="205"/>
      <c r="GH1875" s="205"/>
      <c r="GI1875" s="205"/>
      <c r="GJ1875" s="205"/>
      <c r="GK1875" s="205"/>
      <c r="GL1875" s="205"/>
      <c r="GM1875" s="205"/>
      <c r="GN1875" s="205"/>
      <c r="GO1875" s="205"/>
      <c r="GP1875" s="205"/>
      <c r="GQ1875" s="205"/>
      <c r="GR1875" s="205"/>
      <c r="GS1875" s="205"/>
      <c r="GT1875" s="205"/>
      <c r="GU1875" s="205"/>
      <c r="GV1875" s="205"/>
      <c r="GW1875" s="205"/>
      <c r="GX1875" s="205"/>
      <c r="GY1875" s="205"/>
      <c r="GZ1875" s="205"/>
      <c r="HA1875" s="205"/>
      <c r="HB1875" s="205"/>
      <c r="HC1875" s="205"/>
      <c r="HD1875" s="205"/>
      <c r="HE1875" s="205"/>
      <c r="HF1875" s="205"/>
      <c r="HG1875" s="205"/>
      <c r="HH1875" s="205"/>
      <c r="HI1875" s="205"/>
      <c r="HJ1875" s="205"/>
      <c r="HK1875" s="205"/>
      <c r="HL1875" s="205"/>
      <c r="HM1875" s="205"/>
      <c r="HN1875" s="205"/>
      <c r="HO1875" s="205"/>
      <c r="HP1875" s="205"/>
      <c r="HQ1875" s="205"/>
      <c r="HR1875" s="205"/>
      <c r="HS1875" s="205"/>
      <c r="HT1875" s="205"/>
      <c r="HU1875" s="205"/>
      <c r="HV1875" s="205"/>
      <c r="HW1875" s="205"/>
      <c r="HX1875" s="205"/>
      <c r="HY1875" s="205"/>
      <c r="HZ1875" s="205"/>
      <c r="IA1875" s="205"/>
      <c r="IB1875" s="205"/>
      <c r="IC1875" s="205"/>
      <c r="ID1875" s="205"/>
      <c r="IE1875" s="205"/>
      <c r="IF1875" s="205"/>
      <c r="IG1875" s="205"/>
      <c r="IH1875" s="205"/>
      <c r="II1875" s="205"/>
      <c r="IJ1875" s="205"/>
      <c r="IK1875" s="205"/>
      <c r="IL1875" s="205"/>
      <c r="IM1875" s="205"/>
      <c r="IN1875" s="205"/>
      <c r="IO1875" s="205"/>
      <c r="IP1875" s="205"/>
      <c r="IQ1875" s="205"/>
      <c r="IR1875" s="205"/>
      <c r="IS1875" s="205"/>
      <c r="IT1875" s="205"/>
      <c r="IU1875" s="205"/>
      <c r="IV1875" s="205"/>
      <c r="IW1875" s="205"/>
      <c r="IX1875" s="205"/>
      <c r="IY1875" s="205"/>
      <c r="IZ1875" s="205"/>
      <c r="JA1875" s="205"/>
      <c r="JB1875" s="205"/>
    </row>
    <row r="1876" spans="1:262" s="692" customFormat="1" x14ac:dyDescent="0.25">
      <c r="A1876" s="646"/>
      <c r="B1876" s="646">
        <v>1</v>
      </c>
      <c r="C1876" s="1799" t="s">
        <v>601</v>
      </c>
      <c r="D1876" s="960"/>
      <c r="E1876" s="960"/>
      <c r="F1876" s="1589"/>
      <c r="G1876" s="961"/>
      <c r="H1876" s="961"/>
      <c r="I1876" s="961"/>
      <c r="J1876" s="1161"/>
      <c r="K1876" s="1161"/>
      <c r="L1876" s="1162"/>
      <c r="M1876" s="1162"/>
      <c r="N1876" s="1162"/>
      <c r="O1876" s="1162"/>
      <c r="P1876" s="1162"/>
      <c r="Q1876" s="1162"/>
      <c r="R1876" s="1964"/>
      <c r="S1876" s="1964"/>
      <c r="T1876" s="1964"/>
      <c r="U1876" s="3219"/>
      <c r="V1876" s="1964"/>
      <c r="W1876" s="1964"/>
      <c r="X1876" s="2018"/>
      <c r="Y1876" s="2018"/>
      <c r="Z1876" s="1964"/>
      <c r="AA1876" s="669"/>
      <c r="AB1876" s="205"/>
      <c r="AC1876" s="205"/>
      <c r="AD1876" s="205"/>
      <c r="AE1876" s="205"/>
      <c r="AF1876" s="205"/>
      <c r="AG1876" s="205"/>
      <c r="AH1876" s="205"/>
      <c r="AI1876" s="205"/>
      <c r="AJ1876" s="205"/>
      <c r="AK1876" s="205"/>
      <c r="AL1876" s="205"/>
      <c r="AM1876" s="205"/>
      <c r="AN1876" s="205"/>
      <c r="AO1876" s="205"/>
      <c r="AP1876" s="205"/>
      <c r="AQ1876" s="205"/>
      <c r="AR1876" s="205"/>
      <c r="AS1876" s="205"/>
      <c r="AT1876" s="205"/>
      <c r="AU1876" s="205"/>
      <c r="AV1876" s="205"/>
      <c r="AW1876" s="205"/>
      <c r="AX1876" s="205"/>
      <c r="AY1876" s="205"/>
      <c r="AZ1876" s="205"/>
      <c r="BA1876" s="205"/>
      <c r="BB1876" s="205"/>
      <c r="BC1876" s="205"/>
      <c r="BD1876" s="205"/>
      <c r="BE1876" s="205"/>
      <c r="BF1876" s="205"/>
      <c r="BG1876" s="205"/>
      <c r="BH1876" s="205"/>
      <c r="BI1876" s="205"/>
      <c r="BJ1876" s="205"/>
      <c r="BK1876" s="205"/>
      <c r="BL1876" s="205"/>
      <c r="BM1876" s="205"/>
      <c r="BN1876" s="205"/>
      <c r="BO1876" s="205"/>
      <c r="BP1876" s="205"/>
      <c r="BQ1876" s="205"/>
      <c r="BR1876" s="205"/>
      <c r="BS1876" s="205"/>
      <c r="BT1876" s="205"/>
      <c r="BU1876" s="205"/>
      <c r="BV1876" s="205"/>
      <c r="BW1876" s="205"/>
      <c r="BX1876" s="205"/>
      <c r="BY1876" s="205"/>
      <c r="BZ1876" s="205"/>
      <c r="CA1876" s="205"/>
      <c r="CB1876" s="205"/>
      <c r="CC1876" s="205"/>
      <c r="CD1876" s="205"/>
      <c r="CE1876" s="205"/>
      <c r="CF1876" s="205"/>
      <c r="CG1876" s="205"/>
      <c r="CH1876" s="205"/>
      <c r="CI1876" s="205"/>
      <c r="CJ1876" s="205"/>
      <c r="CK1876" s="205"/>
      <c r="CL1876" s="205"/>
      <c r="CM1876" s="205"/>
      <c r="CN1876" s="205"/>
      <c r="CO1876" s="205"/>
      <c r="CP1876" s="205"/>
      <c r="CQ1876" s="205"/>
      <c r="CR1876" s="205"/>
      <c r="CS1876" s="205"/>
      <c r="CT1876" s="205"/>
      <c r="CU1876" s="205"/>
      <c r="CV1876" s="205"/>
      <c r="CW1876" s="205"/>
      <c r="CX1876" s="205"/>
      <c r="CY1876" s="205"/>
      <c r="CZ1876" s="205"/>
      <c r="DA1876" s="205"/>
      <c r="DB1876" s="205"/>
      <c r="DC1876" s="205"/>
      <c r="DD1876" s="205"/>
      <c r="DE1876" s="205"/>
      <c r="DF1876" s="205"/>
      <c r="DG1876" s="205"/>
      <c r="DH1876" s="205"/>
      <c r="DI1876" s="205"/>
      <c r="DJ1876" s="205"/>
      <c r="DK1876" s="205"/>
      <c r="DL1876" s="205"/>
      <c r="DM1876" s="205"/>
      <c r="DN1876" s="205"/>
      <c r="DO1876" s="205"/>
      <c r="DP1876" s="205"/>
      <c r="DQ1876" s="205"/>
      <c r="DR1876" s="205"/>
      <c r="DS1876" s="205"/>
      <c r="DT1876" s="205"/>
      <c r="DU1876" s="205"/>
      <c r="DV1876" s="205"/>
      <c r="DW1876" s="205"/>
      <c r="DX1876" s="205"/>
      <c r="DY1876" s="205"/>
      <c r="DZ1876" s="205"/>
      <c r="EA1876" s="205"/>
      <c r="EB1876" s="205"/>
      <c r="EC1876" s="205"/>
      <c r="ED1876" s="205"/>
      <c r="EE1876" s="205"/>
      <c r="EF1876" s="205"/>
      <c r="EG1876" s="205"/>
      <c r="EH1876" s="205"/>
      <c r="EI1876" s="205"/>
      <c r="EJ1876" s="205"/>
      <c r="EK1876" s="205"/>
      <c r="EL1876" s="205"/>
      <c r="EM1876" s="205"/>
      <c r="EN1876" s="205"/>
      <c r="EO1876" s="205"/>
      <c r="EP1876" s="205"/>
      <c r="EQ1876" s="205"/>
      <c r="ER1876" s="205"/>
      <c r="ES1876" s="205"/>
      <c r="ET1876" s="205"/>
      <c r="EU1876" s="205"/>
      <c r="EV1876" s="205"/>
      <c r="EW1876" s="205"/>
      <c r="EX1876" s="205"/>
      <c r="EY1876" s="205"/>
      <c r="EZ1876" s="205"/>
      <c r="FA1876" s="205"/>
      <c r="FB1876" s="205"/>
      <c r="FC1876" s="205"/>
      <c r="FD1876" s="205"/>
      <c r="FE1876" s="205"/>
      <c r="FF1876" s="205"/>
      <c r="FG1876" s="205"/>
      <c r="FH1876" s="205"/>
      <c r="FI1876" s="205"/>
      <c r="FJ1876" s="205"/>
      <c r="FK1876" s="205"/>
      <c r="FL1876" s="205"/>
      <c r="FM1876" s="205"/>
      <c r="FN1876" s="205"/>
      <c r="FO1876" s="205"/>
      <c r="FP1876" s="205"/>
      <c r="FQ1876" s="205"/>
      <c r="FR1876" s="205"/>
      <c r="FS1876" s="205"/>
      <c r="FT1876" s="205"/>
      <c r="FU1876" s="205"/>
      <c r="FV1876" s="205"/>
      <c r="FW1876" s="205"/>
      <c r="FX1876" s="205"/>
      <c r="FY1876" s="205"/>
      <c r="FZ1876" s="205"/>
      <c r="GA1876" s="205"/>
      <c r="GB1876" s="205"/>
      <c r="GC1876" s="205"/>
      <c r="GD1876" s="205"/>
      <c r="GE1876" s="205"/>
      <c r="GF1876" s="205"/>
      <c r="GG1876" s="205"/>
      <c r="GH1876" s="205"/>
      <c r="GI1876" s="205"/>
      <c r="GJ1876" s="205"/>
      <c r="GK1876" s="205"/>
      <c r="GL1876" s="205"/>
      <c r="GM1876" s="205"/>
      <c r="GN1876" s="205"/>
      <c r="GO1876" s="205"/>
      <c r="GP1876" s="205"/>
      <c r="GQ1876" s="205"/>
      <c r="GR1876" s="205"/>
      <c r="GS1876" s="205"/>
      <c r="GT1876" s="205"/>
      <c r="GU1876" s="205"/>
      <c r="GV1876" s="205"/>
      <c r="GW1876" s="205"/>
      <c r="GX1876" s="205"/>
      <c r="GY1876" s="205"/>
      <c r="GZ1876" s="205"/>
      <c r="HA1876" s="205"/>
      <c r="HB1876" s="205"/>
      <c r="HC1876" s="205"/>
      <c r="HD1876" s="205"/>
      <c r="HE1876" s="205"/>
      <c r="HF1876" s="205"/>
      <c r="HG1876" s="205"/>
      <c r="HH1876" s="205"/>
      <c r="HI1876" s="205"/>
      <c r="HJ1876" s="205"/>
      <c r="HK1876" s="205"/>
      <c r="HL1876" s="205"/>
      <c r="HM1876" s="205"/>
      <c r="HN1876" s="205"/>
      <c r="HO1876" s="205"/>
      <c r="HP1876" s="205"/>
      <c r="HQ1876" s="205"/>
      <c r="HR1876" s="205"/>
      <c r="HS1876" s="205"/>
      <c r="HT1876" s="205"/>
      <c r="HU1876" s="205"/>
      <c r="HV1876" s="205"/>
      <c r="HW1876" s="205"/>
      <c r="HX1876" s="205"/>
      <c r="HY1876" s="205"/>
      <c r="HZ1876" s="205"/>
      <c r="IA1876" s="205"/>
      <c r="IB1876" s="205"/>
      <c r="IC1876" s="205"/>
      <c r="ID1876" s="205"/>
      <c r="IE1876" s="205"/>
      <c r="IF1876" s="205"/>
      <c r="IG1876" s="205"/>
      <c r="IH1876" s="205"/>
      <c r="II1876" s="205"/>
      <c r="IJ1876" s="205"/>
      <c r="IK1876" s="205"/>
      <c r="IL1876" s="205"/>
      <c r="IM1876" s="205"/>
      <c r="IN1876" s="205"/>
      <c r="IO1876" s="205"/>
      <c r="IP1876" s="205"/>
      <c r="IQ1876" s="205"/>
      <c r="IR1876" s="205"/>
      <c r="IS1876" s="205"/>
      <c r="IT1876" s="205"/>
      <c r="IU1876" s="205"/>
      <c r="IV1876" s="205"/>
      <c r="IW1876" s="205"/>
      <c r="IX1876" s="205"/>
      <c r="IY1876" s="205"/>
      <c r="IZ1876" s="205"/>
      <c r="JA1876" s="205"/>
      <c r="JB1876" s="205"/>
    </row>
    <row r="1877" spans="1:262" s="692" customFormat="1" x14ac:dyDescent="0.25">
      <c r="A1877" s="646"/>
      <c r="B1877" s="646">
        <v>1</v>
      </c>
      <c r="C1877" s="1138" t="s">
        <v>602</v>
      </c>
      <c r="D1877" s="966"/>
      <c r="E1877" s="960"/>
      <c r="F1877" s="1186"/>
      <c r="G1877" s="1031"/>
      <c r="H1877" s="1031"/>
      <c r="I1877" s="1031"/>
      <c r="J1877" s="1161"/>
      <c r="K1877" s="1161"/>
      <c r="L1877" s="1162"/>
      <c r="M1877" s="1162"/>
      <c r="N1877" s="1162"/>
      <c r="O1877" s="1162"/>
      <c r="P1877" s="1162"/>
      <c r="Q1877" s="1162"/>
      <c r="R1877" s="1964">
        <f t="shared" ref="R1877:Z1877" si="936">R1784</f>
        <v>0</v>
      </c>
      <c r="S1877" s="1964">
        <f t="shared" si="936"/>
        <v>0</v>
      </c>
      <c r="T1877" s="1964">
        <f t="shared" si="936"/>
        <v>0</v>
      </c>
      <c r="U1877" s="3219">
        <f t="shared" si="936"/>
        <v>0</v>
      </c>
      <c r="V1877" s="1964">
        <f t="shared" si="936"/>
        <v>0</v>
      </c>
      <c r="W1877" s="1964">
        <f t="shared" si="936"/>
        <v>0</v>
      </c>
      <c r="X1877" s="2018">
        <f t="shared" si="936"/>
        <v>0</v>
      </c>
      <c r="Y1877" s="2018">
        <f t="shared" si="936"/>
        <v>0</v>
      </c>
      <c r="Z1877" s="1964">
        <f t="shared" si="936"/>
        <v>0</v>
      </c>
      <c r="AA1877" s="669"/>
      <c r="AB1877" s="205"/>
      <c r="AC1877" s="205"/>
      <c r="AD1877" s="205"/>
      <c r="AE1877" s="205"/>
      <c r="AF1877" s="205"/>
      <c r="AG1877" s="205"/>
      <c r="AH1877" s="205"/>
      <c r="AI1877" s="205"/>
      <c r="AJ1877" s="205"/>
      <c r="AK1877" s="205"/>
      <c r="AL1877" s="205"/>
      <c r="AM1877" s="205"/>
      <c r="AN1877" s="205"/>
      <c r="AO1877" s="205"/>
      <c r="AP1877" s="205"/>
      <c r="AQ1877" s="205"/>
      <c r="AR1877" s="205"/>
      <c r="AS1877" s="205"/>
      <c r="AT1877" s="205"/>
      <c r="AU1877" s="205"/>
      <c r="AV1877" s="205"/>
      <c r="AW1877" s="205"/>
      <c r="AX1877" s="205"/>
      <c r="AY1877" s="205"/>
      <c r="AZ1877" s="205"/>
      <c r="BA1877" s="205"/>
      <c r="BB1877" s="205"/>
      <c r="BC1877" s="205"/>
      <c r="BD1877" s="205"/>
      <c r="BE1877" s="205"/>
      <c r="BF1877" s="205"/>
      <c r="BG1877" s="205"/>
      <c r="BH1877" s="205"/>
      <c r="BI1877" s="205"/>
      <c r="BJ1877" s="205"/>
      <c r="BK1877" s="205"/>
      <c r="BL1877" s="205"/>
      <c r="BM1877" s="205"/>
      <c r="BN1877" s="205"/>
      <c r="BO1877" s="205"/>
      <c r="BP1877" s="205"/>
      <c r="BQ1877" s="205"/>
      <c r="BR1877" s="205"/>
      <c r="BS1877" s="205"/>
      <c r="BT1877" s="205"/>
      <c r="BU1877" s="205"/>
      <c r="BV1877" s="205"/>
      <c r="BW1877" s="205"/>
      <c r="BX1877" s="205"/>
      <c r="BY1877" s="205"/>
      <c r="BZ1877" s="205"/>
      <c r="CA1877" s="205"/>
      <c r="CB1877" s="205"/>
      <c r="CC1877" s="205"/>
      <c r="CD1877" s="205"/>
      <c r="CE1877" s="205"/>
      <c r="CF1877" s="205"/>
      <c r="CG1877" s="205"/>
      <c r="CH1877" s="205"/>
      <c r="CI1877" s="205"/>
      <c r="CJ1877" s="205"/>
      <c r="CK1877" s="205"/>
      <c r="CL1877" s="205"/>
      <c r="CM1877" s="205"/>
      <c r="CN1877" s="205"/>
      <c r="CO1877" s="205"/>
      <c r="CP1877" s="205"/>
      <c r="CQ1877" s="205"/>
      <c r="CR1877" s="205"/>
      <c r="CS1877" s="205"/>
      <c r="CT1877" s="205"/>
      <c r="CU1877" s="205"/>
      <c r="CV1877" s="205"/>
      <c r="CW1877" s="205"/>
      <c r="CX1877" s="205"/>
      <c r="CY1877" s="205"/>
      <c r="CZ1877" s="205"/>
      <c r="DA1877" s="205"/>
      <c r="DB1877" s="205"/>
      <c r="DC1877" s="205"/>
      <c r="DD1877" s="205"/>
      <c r="DE1877" s="205"/>
      <c r="DF1877" s="205"/>
      <c r="DG1877" s="205"/>
      <c r="DH1877" s="205"/>
      <c r="DI1877" s="205"/>
      <c r="DJ1877" s="205"/>
      <c r="DK1877" s="205"/>
      <c r="DL1877" s="205"/>
      <c r="DM1877" s="205"/>
      <c r="DN1877" s="205"/>
      <c r="DO1877" s="205"/>
      <c r="DP1877" s="205"/>
      <c r="DQ1877" s="205"/>
      <c r="DR1877" s="205"/>
      <c r="DS1877" s="205"/>
      <c r="DT1877" s="205"/>
      <c r="DU1877" s="205"/>
      <c r="DV1877" s="205"/>
      <c r="DW1877" s="205"/>
      <c r="DX1877" s="205"/>
      <c r="DY1877" s="205"/>
      <c r="DZ1877" s="205"/>
      <c r="EA1877" s="205"/>
      <c r="EB1877" s="205"/>
      <c r="EC1877" s="205"/>
      <c r="ED1877" s="205"/>
      <c r="EE1877" s="205"/>
      <c r="EF1877" s="205"/>
      <c r="EG1877" s="205"/>
      <c r="EH1877" s="205"/>
      <c r="EI1877" s="205"/>
      <c r="EJ1877" s="205"/>
      <c r="EK1877" s="205"/>
      <c r="EL1877" s="205"/>
      <c r="EM1877" s="205"/>
      <c r="EN1877" s="205"/>
      <c r="EO1877" s="205"/>
      <c r="EP1877" s="205"/>
      <c r="EQ1877" s="205"/>
      <c r="ER1877" s="205"/>
      <c r="ES1877" s="205"/>
      <c r="ET1877" s="205"/>
      <c r="EU1877" s="205"/>
      <c r="EV1877" s="205"/>
      <c r="EW1877" s="205"/>
      <c r="EX1877" s="205"/>
      <c r="EY1877" s="205"/>
      <c r="EZ1877" s="205"/>
      <c r="FA1877" s="205"/>
      <c r="FB1877" s="205"/>
      <c r="FC1877" s="205"/>
      <c r="FD1877" s="205"/>
      <c r="FE1877" s="205"/>
      <c r="FF1877" s="205"/>
      <c r="FG1877" s="205"/>
      <c r="FH1877" s="205"/>
      <c r="FI1877" s="205"/>
      <c r="FJ1877" s="205"/>
      <c r="FK1877" s="205"/>
      <c r="FL1877" s="205"/>
      <c r="FM1877" s="205"/>
      <c r="FN1877" s="205"/>
      <c r="FO1877" s="205"/>
      <c r="FP1877" s="205"/>
      <c r="FQ1877" s="205"/>
      <c r="FR1877" s="205"/>
      <c r="FS1877" s="205"/>
      <c r="FT1877" s="205"/>
      <c r="FU1877" s="205"/>
      <c r="FV1877" s="205"/>
      <c r="FW1877" s="205"/>
      <c r="FX1877" s="205"/>
      <c r="FY1877" s="205"/>
      <c r="FZ1877" s="205"/>
      <c r="GA1877" s="205"/>
      <c r="GB1877" s="205"/>
      <c r="GC1877" s="205"/>
      <c r="GD1877" s="205"/>
      <c r="GE1877" s="205"/>
      <c r="GF1877" s="205"/>
      <c r="GG1877" s="205"/>
      <c r="GH1877" s="205"/>
      <c r="GI1877" s="205"/>
      <c r="GJ1877" s="205"/>
      <c r="GK1877" s="205"/>
      <c r="GL1877" s="205"/>
      <c r="GM1877" s="205"/>
      <c r="GN1877" s="205"/>
      <c r="GO1877" s="205"/>
      <c r="GP1877" s="205"/>
      <c r="GQ1877" s="205"/>
      <c r="GR1877" s="205"/>
      <c r="GS1877" s="205"/>
      <c r="GT1877" s="205"/>
      <c r="GU1877" s="205"/>
      <c r="GV1877" s="205"/>
      <c r="GW1877" s="205"/>
      <c r="GX1877" s="205"/>
      <c r="GY1877" s="205"/>
      <c r="GZ1877" s="205"/>
      <c r="HA1877" s="205"/>
      <c r="HB1877" s="205"/>
      <c r="HC1877" s="205"/>
      <c r="HD1877" s="205"/>
      <c r="HE1877" s="205"/>
      <c r="HF1877" s="205"/>
      <c r="HG1877" s="205"/>
      <c r="HH1877" s="205"/>
      <c r="HI1877" s="205"/>
      <c r="HJ1877" s="205"/>
      <c r="HK1877" s="205"/>
      <c r="HL1877" s="205"/>
      <c r="HM1877" s="205"/>
      <c r="HN1877" s="205"/>
      <c r="HO1877" s="205"/>
      <c r="HP1877" s="205"/>
      <c r="HQ1877" s="205"/>
      <c r="HR1877" s="205"/>
      <c r="HS1877" s="205"/>
      <c r="HT1877" s="205"/>
      <c r="HU1877" s="205"/>
      <c r="HV1877" s="205"/>
      <c r="HW1877" s="205"/>
      <c r="HX1877" s="205"/>
      <c r="HY1877" s="205"/>
      <c r="HZ1877" s="205"/>
      <c r="IA1877" s="205"/>
      <c r="IB1877" s="205"/>
      <c r="IC1877" s="205"/>
      <c r="ID1877" s="205"/>
      <c r="IE1877" s="205"/>
      <c r="IF1877" s="205"/>
      <c r="IG1877" s="205"/>
      <c r="IH1877" s="205"/>
      <c r="II1877" s="205"/>
      <c r="IJ1877" s="205"/>
      <c r="IK1877" s="205"/>
      <c r="IL1877" s="205"/>
      <c r="IM1877" s="205"/>
      <c r="IN1877" s="205"/>
      <c r="IO1877" s="205"/>
      <c r="IP1877" s="205"/>
      <c r="IQ1877" s="205"/>
      <c r="IR1877" s="205"/>
      <c r="IS1877" s="205"/>
      <c r="IT1877" s="205"/>
      <c r="IU1877" s="205"/>
      <c r="IV1877" s="205"/>
      <c r="IW1877" s="205"/>
      <c r="IX1877" s="205"/>
      <c r="IY1877" s="205"/>
      <c r="IZ1877" s="205"/>
      <c r="JA1877" s="205"/>
      <c r="JB1877" s="205"/>
    </row>
    <row r="1878" spans="1:262" s="692" customFormat="1" x14ac:dyDescent="0.25">
      <c r="A1878" s="646"/>
      <c r="B1878" s="646">
        <v>1</v>
      </c>
      <c r="C1878" s="1806" t="s">
        <v>603</v>
      </c>
      <c r="D1878" s="1071"/>
      <c r="E1878" s="960"/>
      <c r="F1878" s="1589"/>
      <c r="G1878" s="961"/>
      <c r="H1878" s="961"/>
      <c r="I1878" s="961"/>
      <c r="J1878" s="1161"/>
      <c r="K1878" s="1161"/>
      <c r="L1878" s="1162"/>
      <c r="M1878" s="1162"/>
      <c r="N1878" s="1162"/>
      <c r="O1878" s="1162"/>
      <c r="P1878" s="1162"/>
      <c r="Q1878" s="1162"/>
      <c r="R1878" s="1964"/>
      <c r="S1878" s="1964"/>
      <c r="T1878" s="1964"/>
      <c r="U1878" s="3219"/>
      <c r="V1878" s="1964"/>
      <c r="W1878" s="1964"/>
      <c r="X1878" s="2018"/>
      <c r="Y1878" s="2018"/>
      <c r="Z1878" s="1964"/>
      <c r="AA1878" s="669"/>
      <c r="AB1878" s="205"/>
      <c r="AC1878" s="205"/>
      <c r="AD1878" s="205"/>
      <c r="AE1878" s="205"/>
      <c r="AF1878" s="205"/>
      <c r="AG1878" s="205"/>
      <c r="AH1878" s="205"/>
      <c r="AI1878" s="205"/>
      <c r="AJ1878" s="205"/>
      <c r="AK1878" s="205"/>
      <c r="AL1878" s="205"/>
      <c r="AM1878" s="205"/>
      <c r="AN1878" s="205"/>
      <c r="AO1878" s="205"/>
      <c r="AP1878" s="205"/>
      <c r="AQ1878" s="205"/>
      <c r="AR1878" s="205"/>
      <c r="AS1878" s="205"/>
      <c r="AT1878" s="205"/>
      <c r="AU1878" s="205"/>
      <c r="AV1878" s="205"/>
      <c r="AW1878" s="205"/>
      <c r="AX1878" s="205"/>
      <c r="AY1878" s="205"/>
      <c r="AZ1878" s="205"/>
      <c r="BA1878" s="205"/>
      <c r="BB1878" s="205"/>
      <c r="BC1878" s="205"/>
      <c r="BD1878" s="205"/>
      <c r="BE1878" s="205"/>
      <c r="BF1878" s="205"/>
      <c r="BG1878" s="205"/>
      <c r="BH1878" s="205"/>
      <c r="BI1878" s="205"/>
      <c r="BJ1878" s="205"/>
      <c r="BK1878" s="205"/>
      <c r="BL1878" s="205"/>
      <c r="BM1878" s="205"/>
      <c r="BN1878" s="205"/>
      <c r="BO1878" s="205"/>
      <c r="BP1878" s="205"/>
      <c r="BQ1878" s="205"/>
      <c r="BR1878" s="205"/>
      <c r="BS1878" s="205"/>
      <c r="BT1878" s="205"/>
      <c r="BU1878" s="205"/>
      <c r="BV1878" s="205"/>
      <c r="BW1878" s="205"/>
      <c r="BX1878" s="205"/>
      <c r="BY1878" s="205"/>
      <c r="BZ1878" s="205"/>
      <c r="CA1878" s="205"/>
      <c r="CB1878" s="205"/>
      <c r="CC1878" s="205"/>
      <c r="CD1878" s="205"/>
      <c r="CE1878" s="205"/>
      <c r="CF1878" s="205"/>
      <c r="CG1878" s="205"/>
      <c r="CH1878" s="205"/>
      <c r="CI1878" s="205"/>
      <c r="CJ1878" s="205"/>
      <c r="CK1878" s="205"/>
      <c r="CL1878" s="205"/>
      <c r="CM1878" s="205"/>
      <c r="CN1878" s="205"/>
      <c r="CO1878" s="205"/>
      <c r="CP1878" s="205"/>
      <c r="CQ1878" s="205"/>
      <c r="CR1878" s="205"/>
      <c r="CS1878" s="205"/>
      <c r="CT1878" s="205"/>
      <c r="CU1878" s="205"/>
      <c r="CV1878" s="205"/>
      <c r="CW1878" s="205"/>
      <c r="CX1878" s="205"/>
      <c r="CY1878" s="205"/>
      <c r="CZ1878" s="205"/>
      <c r="DA1878" s="205"/>
      <c r="DB1878" s="205"/>
      <c r="DC1878" s="205"/>
      <c r="DD1878" s="205"/>
      <c r="DE1878" s="205"/>
      <c r="DF1878" s="205"/>
      <c r="DG1878" s="205"/>
      <c r="DH1878" s="205"/>
      <c r="DI1878" s="205"/>
      <c r="DJ1878" s="205"/>
      <c r="DK1878" s="205"/>
      <c r="DL1878" s="205"/>
      <c r="DM1878" s="205"/>
      <c r="DN1878" s="205"/>
      <c r="DO1878" s="205"/>
      <c r="DP1878" s="205"/>
      <c r="DQ1878" s="205"/>
      <c r="DR1878" s="205"/>
      <c r="DS1878" s="205"/>
      <c r="DT1878" s="205"/>
      <c r="DU1878" s="205"/>
      <c r="DV1878" s="205"/>
      <c r="DW1878" s="205"/>
      <c r="DX1878" s="205"/>
      <c r="DY1878" s="205"/>
      <c r="DZ1878" s="205"/>
      <c r="EA1878" s="205"/>
      <c r="EB1878" s="205"/>
      <c r="EC1878" s="205"/>
      <c r="ED1878" s="205"/>
      <c r="EE1878" s="205"/>
      <c r="EF1878" s="205"/>
      <c r="EG1878" s="205"/>
      <c r="EH1878" s="205"/>
      <c r="EI1878" s="205"/>
      <c r="EJ1878" s="205"/>
      <c r="EK1878" s="205"/>
      <c r="EL1878" s="205"/>
      <c r="EM1878" s="205"/>
      <c r="EN1878" s="205"/>
      <c r="EO1878" s="205"/>
      <c r="EP1878" s="205"/>
      <c r="EQ1878" s="205"/>
      <c r="ER1878" s="205"/>
      <c r="ES1878" s="205"/>
      <c r="ET1878" s="205"/>
      <c r="EU1878" s="205"/>
      <c r="EV1878" s="205"/>
      <c r="EW1878" s="205"/>
      <c r="EX1878" s="205"/>
      <c r="EY1878" s="205"/>
      <c r="EZ1878" s="205"/>
      <c r="FA1878" s="205"/>
      <c r="FB1878" s="205"/>
      <c r="FC1878" s="205"/>
      <c r="FD1878" s="205"/>
      <c r="FE1878" s="205"/>
      <c r="FF1878" s="205"/>
      <c r="FG1878" s="205"/>
      <c r="FH1878" s="205"/>
      <c r="FI1878" s="205"/>
      <c r="FJ1878" s="205"/>
      <c r="FK1878" s="205"/>
      <c r="FL1878" s="205"/>
      <c r="FM1878" s="205"/>
      <c r="FN1878" s="205"/>
      <c r="FO1878" s="205"/>
      <c r="FP1878" s="205"/>
      <c r="FQ1878" s="205"/>
      <c r="FR1878" s="205"/>
      <c r="FS1878" s="205"/>
      <c r="FT1878" s="205"/>
      <c r="FU1878" s="205"/>
      <c r="FV1878" s="205"/>
      <c r="FW1878" s="205"/>
      <c r="FX1878" s="205"/>
      <c r="FY1878" s="205"/>
      <c r="FZ1878" s="205"/>
      <c r="GA1878" s="205"/>
      <c r="GB1878" s="205"/>
      <c r="GC1878" s="205"/>
      <c r="GD1878" s="205"/>
      <c r="GE1878" s="205"/>
      <c r="GF1878" s="205"/>
      <c r="GG1878" s="205"/>
      <c r="GH1878" s="205"/>
      <c r="GI1878" s="205"/>
      <c r="GJ1878" s="205"/>
      <c r="GK1878" s="205"/>
      <c r="GL1878" s="205"/>
      <c r="GM1878" s="205"/>
      <c r="GN1878" s="205"/>
      <c r="GO1878" s="205"/>
      <c r="GP1878" s="205"/>
      <c r="GQ1878" s="205"/>
      <c r="GR1878" s="205"/>
      <c r="GS1878" s="205"/>
      <c r="GT1878" s="205"/>
      <c r="GU1878" s="205"/>
      <c r="GV1878" s="205"/>
      <c r="GW1878" s="205"/>
      <c r="GX1878" s="205"/>
      <c r="GY1878" s="205"/>
      <c r="GZ1878" s="205"/>
      <c r="HA1878" s="205"/>
      <c r="HB1878" s="205"/>
      <c r="HC1878" s="205"/>
      <c r="HD1878" s="205"/>
      <c r="HE1878" s="205"/>
      <c r="HF1878" s="205"/>
      <c r="HG1878" s="205"/>
      <c r="HH1878" s="205"/>
      <c r="HI1878" s="205"/>
      <c r="HJ1878" s="205"/>
      <c r="HK1878" s="205"/>
      <c r="HL1878" s="205"/>
      <c r="HM1878" s="205"/>
      <c r="HN1878" s="205"/>
      <c r="HO1878" s="205"/>
      <c r="HP1878" s="205"/>
      <c r="HQ1878" s="205"/>
      <c r="HR1878" s="205"/>
      <c r="HS1878" s="205"/>
      <c r="HT1878" s="205"/>
      <c r="HU1878" s="205"/>
      <c r="HV1878" s="205"/>
      <c r="HW1878" s="205"/>
      <c r="HX1878" s="205"/>
      <c r="HY1878" s="205"/>
      <c r="HZ1878" s="205"/>
      <c r="IA1878" s="205"/>
      <c r="IB1878" s="205"/>
      <c r="IC1878" s="205"/>
      <c r="ID1878" s="205"/>
      <c r="IE1878" s="205"/>
      <c r="IF1878" s="205"/>
      <c r="IG1878" s="205"/>
      <c r="IH1878" s="205"/>
      <c r="II1878" s="205"/>
      <c r="IJ1878" s="205"/>
      <c r="IK1878" s="205"/>
      <c r="IL1878" s="205"/>
      <c r="IM1878" s="205"/>
      <c r="IN1878" s="205"/>
      <c r="IO1878" s="205"/>
      <c r="IP1878" s="205"/>
      <c r="IQ1878" s="205"/>
      <c r="IR1878" s="205"/>
      <c r="IS1878" s="205"/>
      <c r="IT1878" s="205"/>
      <c r="IU1878" s="205"/>
      <c r="IV1878" s="205"/>
      <c r="IW1878" s="205"/>
      <c r="IX1878" s="205"/>
      <c r="IY1878" s="205"/>
      <c r="IZ1878" s="205"/>
      <c r="JA1878" s="205"/>
      <c r="JB1878" s="205"/>
    </row>
    <row r="1879" spans="1:262" s="692" customFormat="1" ht="29.25" x14ac:dyDescent="0.25">
      <c r="A1879" s="646"/>
      <c r="B1879" s="646">
        <v>1</v>
      </c>
      <c r="C1879" s="1799" t="s">
        <v>577</v>
      </c>
      <c r="D1879" s="960"/>
      <c r="E1879" s="960"/>
      <c r="F1879" s="1589">
        <f>F1834+F1821+F1785</f>
        <v>21383</v>
      </c>
      <c r="G1879" s="961">
        <f>G1834+G1821+G1785</f>
        <v>1781.9166666666667</v>
      </c>
      <c r="H1879" s="961">
        <f>H1834+H1821+H1785</f>
        <v>724</v>
      </c>
      <c r="I1879" s="1031">
        <f>H1879/G1879*100</f>
        <v>40.630407332928023</v>
      </c>
      <c r="J1879" s="1161"/>
      <c r="K1879" s="1161"/>
      <c r="L1879" s="1162"/>
      <c r="M1879" s="1162"/>
      <c r="N1879" s="1162"/>
      <c r="O1879" s="1162"/>
      <c r="P1879" s="1162"/>
      <c r="Q1879" s="1162"/>
      <c r="R1879" s="1964"/>
      <c r="S1879" s="1964"/>
      <c r="T1879" s="1964"/>
      <c r="U1879" s="3219"/>
      <c r="V1879" s="1964"/>
      <c r="W1879" s="1964"/>
      <c r="X1879" s="2018"/>
      <c r="Y1879" s="2018"/>
      <c r="Z1879" s="1964"/>
      <c r="AA1879" s="669"/>
      <c r="AB1879" s="205"/>
      <c r="AC1879" s="205"/>
      <c r="AD1879" s="205"/>
      <c r="AE1879" s="205"/>
      <c r="AF1879" s="205"/>
      <c r="AG1879" s="205"/>
      <c r="AH1879" s="205"/>
      <c r="AI1879" s="205"/>
      <c r="AJ1879" s="205"/>
      <c r="AK1879" s="205"/>
      <c r="AL1879" s="205"/>
      <c r="AM1879" s="205"/>
      <c r="AN1879" s="205"/>
      <c r="AO1879" s="205"/>
      <c r="AP1879" s="205"/>
      <c r="AQ1879" s="205"/>
      <c r="AR1879" s="205"/>
      <c r="AS1879" s="205"/>
      <c r="AT1879" s="205"/>
      <c r="AU1879" s="205"/>
      <c r="AV1879" s="205"/>
      <c r="AW1879" s="205"/>
      <c r="AX1879" s="205"/>
      <c r="AY1879" s="205"/>
      <c r="AZ1879" s="205"/>
      <c r="BA1879" s="205"/>
      <c r="BB1879" s="205"/>
      <c r="BC1879" s="205"/>
      <c r="BD1879" s="205"/>
      <c r="BE1879" s="205"/>
      <c r="BF1879" s="205"/>
      <c r="BG1879" s="205"/>
      <c r="BH1879" s="205"/>
      <c r="BI1879" s="205"/>
      <c r="BJ1879" s="205"/>
      <c r="BK1879" s="205"/>
      <c r="BL1879" s="205"/>
      <c r="BM1879" s="205"/>
      <c r="BN1879" s="205"/>
      <c r="BO1879" s="205"/>
      <c r="BP1879" s="205"/>
      <c r="BQ1879" s="205"/>
      <c r="BR1879" s="205"/>
      <c r="BS1879" s="205"/>
      <c r="BT1879" s="205"/>
      <c r="BU1879" s="205"/>
      <c r="BV1879" s="205"/>
      <c r="BW1879" s="205"/>
      <c r="BX1879" s="205"/>
      <c r="BY1879" s="205"/>
      <c r="BZ1879" s="205"/>
      <c r="CA1879" s="205"/>
      <c r="CB1879" s="205"/>
      <c r="CC1879" s="205"/>
      <c r="CD1879" s="205"/>
      <c r="CE1879" s="205"/>
      <c r="CF1879" s="205"/>
      <c r="CG1879" s="205"/>
      <c r="CH1879" s="205"/>
      <c r="CI1879" s="205"/>
      <c r="CJ1879" s="205"/>
      <c r="CK1879" s="205"/>
      <c r="CL1879" s="205"/>
      <c r="CM1879" s="205"/>
      <c r="CN1879" s="205"/>
      <c r="CO1879" s="205"/>
      <c r="CP1879" s="205"/>
      <c r="CQ1879" s="205"/>
      <c r="CR1879" s="205"/>
      <c r="CS1879" s="205"/>
      <c r="CT1879" s="205"/>
      <c r="CU1879" s="205"/>
      <c r="CV1879" s="205"/>
      <c r="CW1879" s="205"/>
      <c r="CX1879" s="205"/>
      <c r="CY1879" s="205"/>
      <c r="CZ1879" s="205"/>
      <c r="DA1879" s="205"/>
      <c r="DB1879" s="205"/>
      <c r="DC1879" s="205"/>
      <c r="DD1879" s="205"/>
      <c r="DE1879" s="205"/>
      <c r="DF1879" s="205"/>
      <c r="DG1879" s="205"/>
      <c r="DH1879" s="205"/>
      <c r="DI1879" s="205"/>
      <c r="DJ1879" s="205"/>
      <c r="DK1879" s="205"/>
      <c r="DL1879" s="205"/>
      <c r="DM1879" s="205"/>
      <c r="DN1879" s="205"/>
      <c r="DO1879" s="205"/>
      <c r="DP1879" s="205"/>
      <c r="DQ1879" s="205"/>
      <c r="DR1879" s="205"/>
      <c r="DS1879" s="205"/>
      <c r="DT1879" s="205"/>
      <c r="DU1879" s="205"/>
      <c r="DV1879" s="205"/>
      <c r="DW1879" s="205"/>
      <c r="DX1879" s="205"/>
      <c r="DY1879" s="205"/>
      <c r="DZ1879" s="205"/>
      <c r="EA1879" s="205"/>
      <c r="EB1879" s="205"/>
      <c r="EC1879" s="205"/>
      <c r="ED1879" s="205"/>
      <c r="EE1879" s="205"/>
      <c r="EF1879" s="205"/>
      <c r="EG1879" s="205"/>
      <c r="EH1879" s="205"/>
      <c r="EI1879" s="205"/>
      <c r="EJ1879" s="205"/>
      <c r="EK1879" s="205"/>
      <c r="EL1879" s="205"/>
      <c r="EM1879" s="205"/>
      <c r="EN1879" s="205"/>
      <c r="EO1879" s="205"/>
      <c r="EP1879" s="205"/>
      <c r="EQ1879" s="205"/>
      <c r="ER1879" s="205"/>
      <c r="ES1879" s="205"/>
      <c r="ET1879" s="205"/>
      <c r="EU1879" s="205"/>
      <c r="EV1879" s="205"/>
      <c r="EW1879" s="205"/>
      <c r="EX1879" s="205"/>
      <c r="EY1879" s="205"/>
      <c r="EZ1879" s="205"/>
      <c r="FA1879" s="205"/>
      <c r="FB1879" s="205"/>
      <c r="FC1879" s="205"/>
      <c r="FD1879" s="205"/>
      <c r="FE1879" s="205"/>
      <c r="FF1879" s="205"/>
      <c r="FG1879" s="205"/>
      <c r="FH1879" s="205"/>
      <c r="FI1879" s="205"/>
      <c r="FJ1879" s="205"/>
      <c r="FK1879" s="205"/>
      <c r="FL1879" s="205"/>
      <c r="FM1879" s="205"/>
      <c r="FN1879" s="205"/>
      <c r="FO1879" s="205"/>
      <c r="FP1879" s="205"/>
      <c r="FQ1879" s="205"/>
      <c r="FR1879" s="205"/>
      <c r="FS1879" s="205"/>
      <c r="FT1879" s="205"/>
      <c r="FU1879" s="205"/>
      <c r="FV1879" s="205"/>
      <c r="FW1879" s="205"/>
      <c r="FX1879" s="205"/>
      <c r="FY1879" s="205"/>
      <c r="FZ1879" s="205"/>
      <c r="GA1879" s="205"/>
      <c r="GB1879" s="205"/>
      <c r="GC1879" s="205"/>
      <c r="GD1879" s="205"/>
      <c r="GE1879" s="205"/>
      <c r="GF1879" s="205"/>
      <c r="GG1879" s="205"/>
      <c r="GH1879" s="205"/>
      <c r="GI1879" s="205"/>
      <c r="GJ1879" s="205"/>
      <c r="GK1879" s="205"/>
      <c r="GL1879" s="205"/>
      <c r="GM1879" s="205"/>
      <c r="GN1879" s="205"/>
      <c r="GO1879" s="205"/>
      <c r="GP1879" s="205"/>
      <c r="GQ1879" s="205"/>
      <c r="GR1879" s="205"/>
      <c r="GS1879" s="205"/>
      <c r="GT1879" s="205"/>
      <c r="GU1879" s="205"/>
      <c r="GV1879" s="205"/>
      <c r="GW1879" s="205"/>
      <c r="GX1879" s="205"/>
      <c r="GY1879" s="205"/>
      <c r="GZ1879" s="205"/>
      <c r="HA1879" s="205"/>
      <c r="HB1879" s="205"/>
      <c r="HC1879" s="205"/>
      <c r="HD1879" s="205"/>
      <c r="HE1879" s="205"/>
      <c r="HF1879" s="205"/>
      <c r="HG1879" s="205"/>
      <c r="HH1879" s="205"/>
      <c r="HI1879" s="205"/>
      <c r="HJ1879" s="205"/>
      <c r="HK1879" s="205"/>
      <c r="HL1879" s="205"/>
      <c r="HM1879" s="205"/>
      <c r="HN1879" s="205"/>
      <c r="HO1879" s="205"/>
      <c r="HP1879" s="205"/>
      <c r="HQ1879" s="205"/>
      <c r="HR1879" s="205"/>
      <c r="HS1879" s="205"/>
      <c r="HT1879" s="205"/>
      <c r="HU1879" s="205"/>
      <c r="HV1879" s="205"/>
      <c r="HW1879" s="205"/>
      <c r="HX1879" s="205"/>
      <c r="HY1879" s="205"/>
      <c r="HZ1879" s="205"/>
      <c r="IA1879" s="205"/>
      <c r="IB1879" s="205"/>
      <c r="IC1879" s="205"/>
      <c r="ID1879" s="205"/>
      <c r="IE1879" s="205"/>
      <c r="IF1879" s="205"/>
      <c r="IG1879" s="205"/>
      <c r="IH1879" s="205"/>
      <c r="II1879" s="205"/>
      <c r="IJ1879" s="205"/>
      <c r="IK1879" s="205"/>
      <c r="IL1879" s="205"/>
      <c r="IM1879" s="205"/>
      <c r="IN1879" s="205"/>
      <c r="IO1879" s="205"/>
      <c r="IP1879" s="205"/>
      <c r="IQ1879" s="205"/>
      <c r="IR1879" s="205"/>
      <c r="IS1879" s="205"/>
      <c r="IT1879" s="205"/>
      <c r="IU1879" s="205"/>
      <c r="IV1879" s="205"/>
      <c r="IW1879" s="205"/>
      <c r="IX1879" s="205"/>
      <c r="IY1879" s="205"/>
      <c r="IZ1879" s="205"/>
      <c r="JA1879" s="205"/>
      <c r="JB1879" s="205"/>
    </row>
    <row r="1880" spans="1:262" s="692" customFormat="1" ht="30" x14ac:dyDescent="0.25">
      <c r="A1880" s="646"/>
      <c r="B1880" s="646">
        <v>1</v>
      </c>
      <c r="C1880" s="1139" t="s">
        <v>252</v>
      </c>
      <c r="D1880" s="960"/>
      <c r="E1880" s="960"/>
      <c r="F1880" s="1589">
        <f>F1786</f>
        <v>1500</v>
      </c>
      <c r="G1880" s="961">
        <f>G1786</f>
        <v>125</v>
      </c>
      <c r="H1880" s="961">
        <f>H1786</f>
        <v>25</v>
      </c>
      <c r="I1880" s="1031">
        <f>I1787</f>
        <v>0</v>
      </c>
      <c r="J1880" s="1161"/>
      <c r="K1880" s="1161"/>
      <c r="L1880" s="1162"/>
      <c r="M1880" s="1162"/>
      <c r="N1880" s="1162"/>
      <c r="O1880" s="1162"/>
      <c r="P1880" s="1162"/>
      <c r="Q1880" s="1162"/>
      <c r="R1880" s="1964"/>
      <c r="S1880" s="1964"/>
      <c r="T1880" s="1964"/>
      <c r="U1880" s="3219"/>
      <c r="V1880" s="1964"/>
      <c r="W1880" s="1964"/>
      <c r="X1880" s="2018"/>
      <c r="Y1880" s="2018"/>
      <c r="Z1880" s="1964"/>
      <c r="AA1880" s="669"/>
      <c r="AB1880" s="205"/>
      <c r="AC1880" s="205"/>
      <c r="AD1880" s="205"/>
      <c r="AE1880" s="205"/>
      <c r="AF1880" s="205"/>
      <c r="AG1880" s="205"/>
      <c r="AH1880" s="205"/>
      <c r="AI1880" s="205"/>
      <c r="AJ1880" s="205"/>
      <c r="AK1880" s="205"/>
      <c r="AL1880" s="205"/>
      <c r="AM1880" s="205"/>
      <c r="AN1880" s="205"/>
      <c r="AO1880" s="205"/>
      <c r="AP1880" s="205"/>
      <c r="AQ1880" s="205"/>
      <c r="AR1880" s="205"/>
      <c r="AS1880" s="205"/>
      <c r="AT1880" s="205"/>
      <c r="AU1880" s="205"/>
      <c r="AV1880" s="205"/>
      <c r="AW1880" s="205"/>
      <c r="AX1880" s="205"/>
      <c r="AY1880" s="205"/>
      <c r="AZ1880" s="205"/>
      <c r="BA1880" s="205"/>
      <c r="BB1880" s="205"/>
      <c r="BC1880" s="205"/>
      <c r="BD1880" s="205"/>
      <c r="BE1880" s="205"/>
      <c r="BF1880" s="205"/>
      <c r="BG1880" s="205"/>
      <c r="BH1880" s="205"/>
      <c r="BI1880" s="205"/>
      <c r="BJ1880" s="205"/>
      <c r="BK1880" s="205"/>
      <c r="BL1880" s="205"/>
      <c r="BM1880" s="205"/>
      <c r="BN1880" s="205"/>
      <c r="BO1880" s="205"/>
      <c r="BP1880" s="205"/>
      <c r="BQ1880" s="205"/>
      <c r="BR1880" s="205"/>
      <c r="BS1880" s="205"/>
      <c r="BT1880" s="205"/>
      <c r="BU1880" s="205"/>
      <c r="BV1880" s="205"/>
      <c r="BW1880" s="205"/>
      <c r="BX1880" s="205"/>
      <c r="BY1880" s="205"/>
      <c r="BZ1880" s="205"/>
      <c r="CA1880" s="205"/>
      <c r="CB1880" s="205"/>
      <c r="CC1880" s="205"/>
      <c r="CD1880" s="205"/>
      <c r="CE1880" s="205"/>
      <c r="CF1880" s="205"/>
      <c r="CG1880" s="205"/>
      <c r="CH1880" s="205"/>
      <c r="CI1880" s="205"/>
      <c r="CJ1880" s="205"/>
      <c r="CK1880" s="205"/>
      <c r="CL1880" s="205"/>
      <c r="CM1880" s="205"/>
      <c r="CN1880" s="205"/>
      <c r="CO1880" s="205"/>
      <c r="CP1880" s="205"/>
      <c r="CQ1880" s="205"/>
      <c r="CR1880" s="205"/>
      <c r="CS1880" s="205"/>
      <c r="CT1880" s="205"/>
      <c r="CU1880" s="205"/>
      <c r="CV1880" s="205"/>
      <c r="CW1880" s="205"/>
      <c r="CX1880" s="205"/>
      <c r="CY1880" s="205"/>
      <c r="CZ1880" s="205"/>
      <c r="DA1880" s="205"/>
      <c r="DB1880" s="205"/>
      <c r="DC1880" s="205"/>
      <c r="DD1880" s="205"/>
      <c r="DE1880" s="205"/>
      <c r="DF1880" s="205"/>
      <c r="DG1880" s="205"/>
      <c r="DH1880" s="205"/>
      <c r="DI1880" s="205"/>
      <c r="DJ1880" s="205"/>
      <c r="DK1880" s="205"/>
      <c r="DL1880" s="205"/>
      <c r="DM1880" s="205"/>
      <c r="DN1880" s="205"/>
      <c r="DO1880" s="205"/>
      <c r="DP1880" s="205"/>
      <c r="DQ1880" s="205"/>
      <c r="DR1880" s="205"/>
      <c r="DS1880" s="205"/>
      <c r="DT1880" s="205"/>
      <c r="DU1880" s="205"/>
      <c r="DV1880" s="205"/>
      <c r="DW1880" s="205"/>
      <c r="DX1880" s="205"/>
      <c r="DY1880" s="205"/>
      <c r="DZ1880" s="205"/>
      <c r="EA1880" s="205"/>
      <c r="EB1880" s="205"/>
      <c r="EC1880" s="205"/>
      <c r="ED1880" s="205"/>
      <c r="EE1880" s="205"/>
      <c r="EF1880" s="205"/>
      <c r="EG1880" s="205"/>
      <c r="EH1880" s="205"/>
      <c r="EI1880" s="205"/>
      <c r="EJ1880" s="205"/>
      <c r="EK1880" s="205"/>
      <c r="EL1880" s="205"/>
      <c r="EM1880" s="205"/>
      <c r="EN1880" s="205"/>
      <c r="EO1880" s="205"/>
      <c r="EP1880" s="205"/>
      <c r="EQ1880" s="205"/>
      <c r="ER1880" s="205"/>
      <c r="ES1880" s="205"/>
      <c r="ET1880" s="205"/>
      <c r="EU1880" s="205"/>
      <c r="EV1880" s="205"/>
      <c r="EW1880" s="205"/>
      <c r="EX1880" s="205"/>
      <c r="EY1880" s="205"/>
      <c r="EZ1880" s="205"/>
      <c r="FA1880" s="205"/>
      <c r="FB1880" s="205"/>
      <c r="FC1880" s="205"/>
      <c r="FD1880" s="205"/>
      <c r="FE1880" s="205"/>
      <c r="FF1880" s="205"/>
      <c r="FG1880" s="205"/>
      <c r="FH1880" s="205"/>
      <c r="FI1880" s="205"/>
      <c r="FJ1880" s="205"/>
      <c r="FK1880" s="205"/>
      <c r="FL1880" s="205"/>
      <c r="FM1880" s="205"/>
      <c r="FN1880" s="205"/>
      <c r="FO1880" s="205"/>
      <c r="FP1880" s="205"/>
      <c r="FQ1880" s="205"/>
      <c r="FR1880" s="205"/>
      <c r="FS1880" s="205"/>
      <c r="FT1880" s="205"/>
      <c r="FU1880" s="205"/>
      <c r="FV1880" s="205"/>
      <c r="FW1880" s="205"/>
      <c r="FX1880" s="205"/>
      <c r="FY1880" s="205"/>
      <c r="FZ1880" s="205"/>
      <c r="GA1880" s="205"/>
      <c r="GB1880" s="205"/>
      <c r="GC1880" s="205"/>
      <c r="GD1880" s="205"/>
      <c r="GE1880" s="205"/>
      <c r="GF1880" s="205"/>
      <c r="GG1880" s="205"/>
      <c r="GH1880" s="205"/>
      <c r="GI1880" s="205"/>
      <c r="GJ1880" s="205"/>
      <c r="GK1880" s="205"/>
      <c r="GL1880" s="205"/>
      <c r="GM1880" s="205"/>
      <c r="GN1880" s="205"/>
      <c r="GO1880" s="205"/>
      <c r="GP1880" s="205"/>
      <c r="GQ1880" s="205"/>
      <c r="GR1880" s="205"/>
      <c r="GS1880" s="205"/>
      <c r="GT1880" s="205"/>
      <c r="GU1880" s="205"/>
      <c r="GV1880" s="205"/>
      <c r="GW1880" s="205"/>
      <c r="GX1880" s="205"/>
      <c r="GY1880" s="205"/>
      <c r="GZ1880" s="205"/>
      <c r="HA1880" s="205"/>
      <c r="HB1880" s="205"/>
      <c r="HC1880" s="205"/>
      <c r="HD1880" s="205"/>
      <c r="HE1880" s="205"/>
      <c r="HF1880" s="205"/>
      <c r="HG1880" s="205"/>
      <c r="HH1880" s="205"/>
      <c r="HI1880" s="205"/>
      <c r="HJ1880" s="205"/>
      <c r="HK1880" s="205"/>
      <c r="HL1880" s="205"/>
      <c r="HM1880" s="205"/>
      <c r="HN1880" s="205"/>
      <c r="HO1880" s="205"/>
      <c r="HP1880" s="205"/>
      <c r="HQ1880" s="205"/>
      <c r="HR1880" s="205"/>
      <c r="HS1880" s="205"/>
      <c r="HT1880" s="205"/>
      <c r="HU1880" s="205"/>
      <c r="HV1880" s="205"/>
      <c r="HW1880" s="205"/>
      <c r="HX1880" s="205"/>
      <c r="HY1880" s="205"/>
      <c r="HZ1880" s="205"/>
      <c r="IA1880" s="205"/>
      <c r="IB1880" s="205"/>
      <c r="IC1880" s="205"/>
      <c r="ID1880" s="205"/>
      <c r="IE1880" s="205"/>
      <c r="IF1880" s="205"/>
      <c r="IG1880" s="205"/>
      <c r="IH1880" s="205"/>
      <c r="II1880" s="205"/>
      <c r="IJ1880" s="205"/>
      <c r="IK1880" s="205"/>
      <c r="IL1880" s="205"/>
      <c r="IM1880" s="205"/>
      <c r="IN1880" s="205"/>
      <c r="IO1880" s="205"/>
      <c r="IP1880" s="205"/>
      <c r="IQ1880" s="205"/>
      <c r="IR1880" s="205"/>
      <c r="IS1880" s="205"/>
      <c r="IT1880" s="205"/>
      <c r="IU1880" s="205"/>
      <c r="IV1880" s="205"/>
      <c r="IW1880" s="205"/>
      <c r="IX1880" s="205"/>
      <c r="IY1880" s="205"/>
      <c r="IZ1880" s="205"/>
      <c r="JA1880" s="205"/>
      <c r="JB1880" s="205"/>
    </row>
    <row r="1881" spans="1:262" s="692" customFormat="1" ht="72" x14ac:dyDescent="0.25">
      <c r="A1881" s="646"/>
      <c r="B1881" s="646">
        <v>1</v>
      </c>
      <c r="C1881" s="1799" t="s">
        <v>585</v>
      </c>
      <c r="D1881" s="960"/>
      <c r="E1881" s="960"/>
      <c r="F1881" s="1589"/>
      <c r="G1881" s="961"/>
      <c r="H1881" s="961"/>
      <c r="I1881" s="1031"/>
      <c r="J1881" s="1161"/>
      <c r="K1881" s="1161"/>
      <c r="L1881" s="1162"/>
      <c r="M1881" s="1162"/>
      <c r="N1881" s="1162"/>
      <c r="O1881" s="1162"/>
      <c r="P1881" s="1162"/>
      <c r="Q1881" s="1162"/>
      <c r="R1881" s="1964"/>
      <c r="S1881" s="1964"/>
      <c r="T1881" s="1964"/>
      <c r="U1881" s="3219"/>
      <c r="V1881" s="1964"/>
      <c r="W1881" s="1964"/>
      <c r="X1881" s="2018"/>
      <c r="Y1881" s="2018"/>
      <c r="Z1881" s="1964"/>
      <c r="AA1881" s="669"/>
      <c r="AB1881" s="205"/>
      <c r="AC1881" s="205"/>
      <c r="AD1881" s="205"/>
      <c r="AE1881" s="205"/>
      <c r="AF1881" s="205"/>
      <c r="AG1881" s="205"/>
      <c r="AH1881" s="205"/>
      <c r="AI1881" s="205"/>
      <c r="AJ1881" s="205"/>
      <c r="AK1881" s="205"/>
      <c r="AL1881" s="205"/>
      <c r="AM1881" s="205"/>
      <c r="AN1881" s="205"/>
      <c r="AO1881" s="205"/>
      <c r="AP1881" s="205"/>
      <c r="AQ1881" s="205"/>
      <c r="AR1881" s="205"/>
      <c r="AS1881" s="205"/>
      <c r="AT1881" s="205"/>
      <c r="AU1881" s="205"/>
      <c r="AV1881" s="205"/>
      <c r="AW1881" s="205"/>
      <c r="AX1881" s="205"/>
      <c r="AY1881" s="205"/>
      <c r="AZ1881" s="205"/>
      <c r="BA1881" s="205"/>
      <c r="BB1881" s="205"/>
      <c r="BC1881" s="205"/>
      <c r="BD1881" s="205"/>
      <c r="BE1881" s="205"/>
      <c r="BF1881" s="205"/>
      <c r="BG1881" s="205"/>
      <c r="BH1881" s="205"/>
      <c r="BI1881" s="205"/>
      <c r="BJ1881" s="205"/>
      <c r="BK1881" s="205"/>
      <c r="BL1881" s="205"/>
      <c r="BM1881" s="205"/>
      <c r="BN1881" s="205"/>
      <c r="BO1881" s="205"/>
      <c r="BP1881" s="205"/>
      <c r="BQ1881" s="205"/>
      <c r="BR1881" s="205"/>
      <c r="BS1881" s="205"/>
      <c r="BT1881" s="205"/>
      <c r="BU1881" s="205"/>
      <c r="BV1881" s="205"/>
      <c r="BW1881" s="205"/>
      <c r="BX1881" s="205"/>
      <c r="BY1881" s="205"/>
      <c r="BZ1881" s="205"/>
      <c r="CA1881" s="205"/>
      <c r="CB1881" s="205"/>
      <c r="CC1881" s="205"/>
      <c r="CD1881" s="205"/>
      <c r="CE1881" s="205"/>
      <c r="CF1881" s="205"/>
      <c r="CG1881" s="205"/>
      <c r="CH1881" s="205"/>
      <c r="CI1881" s="205"/>
      <c r="CJ1881" s="205"/>
      <c r="CK1881" s="205"/>
      <c r="CL1881" s="205"/>
      <c r="CM1881" s="205"/>
      <c r="CN1881" s="205"/>
      <c r="CO1881" s="205"/>
      <c r="CP1881" s="205"/>
      <c r="CQ1881" s="205"/>
      <c r="CR1881" s="205"/>
      <c r="CS1881" s="205"/>
      <c r="CT1881" s="205"/>
      <c r="CU1881" s="205"/>
      <c r="CV1881" s="205"/>
      <c r="CW1881" s="205"/>
      <c r="CX1881" s="205"/>
      <c r="CY1881" s="205"/>
      <c r="CZ1881" s="205"/>
      <c r="DA1881" s="205"/>
      <c r="DB1881" s="205"/>
      <c r="DC1881" s="205"/>
      <c r="DD1881" s="205"/>
      <c r="DE1881" s="205"/>
      <c r="DF1881" s="205"/>
      <c r="DG1881" s="205"/>
      <c r="DH1881" s="205"/>
      <c r="DI1881" s="205"/>
      <c r="DJ1881" s="205"/>
      <c r="DK1881" s="205"/>
      <c r="DL1881" s="205"/>
      <c r="DM1881" s="205"/>
      <c r="DN1881" s="205"/>
      <c r="DO1881" s="205"/>
      <c r="DP1881" s="205"/>
      <c r="DQ1881" s="205"/>
      <c r="DR1881" s="205"/>
      <c r="DS1881" s="205"/>
      <c r="DT1881" s="205"/>
      <c r="DU1881" s="205"/>
      <c r="DV1881" s="205"/>
      <c r="DW1881" s="205"/>
      <c r="DX1881" s="205"/>
      <c r="DY1881" s="205"/>
      <c r="DZ1881" s="205"/>
      <c r="EA1881" s="205"/>
      <c r="EB1881" s="205"/>
      <c r="EC1881" s="205"/>
      <c r="ED1881" s="205"/>
      <c r="EE1881" s="205"/>
      <c r="EF1881" s="205"/>
      <c r="EG1881" s="205"/>
      <c r="EH1881" s="205"/>
      <c r="EI1881" s="205"/>
      <c r="EJ1881" s="205"/>
      <c r="EK1881" s="205"/>
      <c r="EL1881" s="205"/>
      <c r="EM1881" s="205"/>
      <c r="EN1881" s="205"/>
      <c r="EO1881" s="205"/>
      <c r="EP1881" s="205"/>
      <c r="EQ1881" s="205"/>
      <c r="ER1881" s="205"/>
      <c r="ES1881" s="205"/>
      <c r="ET1881" s="205"/>
      <c r="EU1881" s="205"/>
      <c r="EV1881" s="205"/>
      <c r="EW1881" s="205"/>
      <c r="EX1881" s="205"/>
      <c r="EY1881" s="205"/>
      <c r="EZ1881" s="205"/>
      <c r="FA1881" s="205"/>
      <c r="FB1881" s="205"/>
      <c r="FC1881" s="205"/>
      <c r="FD1881" s="205"/>
      <c r="FE1881" s="205"/>
      <c r="FF1881" s="205"/>
      <c r="FG1881" s="205"/>
      <c r="FH1881" s="205"/>
      <c r="FI1881" s="205"/>
      <c r="FJ1881" s="205"/>
      <c r="FK1881" s="205"/>
      <c r="FL1881" s="205"/>
      <c r="FM1881" s="205"/>
      <c r="FN1881" s="205"/>
      <c r="FO1881" s="205"/>
      <c r="FP1881" s="205"/>
      <c r="FQ1881" s="205"/>
      <c r="FR1881" s="205"/>
      <c r="FS1881" s="205"/>
      <c r="FT1881" s="205"/>
      <c r="FU1881" s="205"/>
      <c r="FV1881" s="205"/>
      <c r="FW1881" s="205"/>
      <c r="FX1881" s="205"/>
      <c r="FY1881" s="205"/>
      <c r="FZ1881" s="205"/>
      <c r="GA1881" s="205"/>
      <c r="GB1881" s="205"/>
      <c r="GC1881" s="205"/>
      <c r="GD1881" s="205"/>
      <c r="GE1881" s="205"/>
      <c r="GF1881" s="205"/>
      <c r="GG1881" s="205"/>
      <c r="GH1881" s="205"/>
      <c r="GI1881" s="205"/>
      <c r="GJ1881" s="205"/>
      <c r="GK1881" s="205"/>
      <c r="GL1881" s="205"/>
      <c r="GM1881" s="205"/>
      <c r="GN1881" s="205"/>
      <c r="GO1881" s="205"/>
      <c r="GP1881" s="205"/>
      <c r="GQ1881" s="205"/>
      <c r="GR1881" s="205"/>
      <c r="GS1881" s="205"/>
      <c r="GT1881" s="205"/>
      <c r="GU1881" s="205"/>
      <c r="GV1881" s="205"/>
      <c r="GW1881" s="205"/>
      <c r="GX1881" s="205"/>
      <c r="GY1881" s="205"/>
      <c r="GZ1881" s="205"/>
      <c r="HA1881" s="205"/>
      <c r="HB1881" s="205"/>
      <c r="HC1881" s="205"/>
      <c r="HD1881" s="205"/>
      <c r="HE1881" s="205"/>
      <c r="HF1881" s="205"/>
      <c r="HG1881" s="205"/>
      <c r="HH1881" s="205"/>
      <c r="HI1881" s="205"/>
      <c r="HJ1881" s="205"/>
      <c r="HK1881" s="205"/>
      <c r="HL1881" s="205"/>
      <c r="HM1881" s="205"/>
      <c r="HN1881" s="205"/>
      <c r="HO1881" s="205"/>
      <c r="HP1881" s="205"/>
      <c r="HQ1881" s="205"/>
      <c r="HR1881" s="205"/>
      <c r="HS1881" s="205"/>
      <c r="HT1881" s="205"/>
      <c r="HU1881" s="205"/>
      <c r="HV1881" s="205"/>
      <c r="HW1881" s="205"/>
      <c r="HX1881" s="205"/>
      <c r="HY1881" s="205"/>
      <c r="HZ1881" s="205"/>
      <c r="IA1881" s="205"/>
      <c r="IB1881" s="205"/>
      <c r="IC1881" s="205"/>
      <c r="ID1881" s="205"/>
      <c r="IE1881" s="205"/>
      <c r="IF1881" s="205"/>
      <c r="IG1881" s="205"/>
      <c r="IH1881" s="205"/>
      <c r="II1881" s="205"/>
      <c r="IJ1881" s="205"/>
      <c r="IK1881" s="205"/>
      <c r="IL1881" s="205"/>
      <c r="IM1881" s="205"/>
      <c r="IN1881" s="205"/>
      <c r="IO1881" s="205"/>
      <c r="IP1881" s="205"/>
      <c r="IQ1881" s="205"/>
      <c r="IR1881" s="205"/>
      <c r="IS1881" s="205"/>
      <c r="IT1881" s="205"/>
      <c r="IU1881" s="205"/>
      <c r="IV1881" s="205"/>
      <c r="IW1881" s="205"/>
      <c r="IX1881" s="205"/>
      <c r="IY1881" s="205"/>
      <c r="IZ1881" s="205"/>
      <c r="JA1881" s="205"/>
      <c r="JB1881" s="205"/>
    </row>
    <row r="1882" spans="1:262" s="692" customFormat="1" x14ac:dyDescent="0.25">
      <c r="A1882" s="646"/>
      <c r="B1882" s="646">
        <v>1</v>
      </c>
      <c r="C1882" s="2608" t="s">
        <v>295</v>
      </c>
      <c r="D1882" s="960"/>
      <c r="E1882" s="960"/>
      <c r="F1882" s="1589">
        <f>F1788</f>
        <v>2550</v>
      </c>
      <c r="G1882" s="961">
        <f>G1788</f>
        <v>212.5</v>
      </c>
      <c r="H1882" s="961">
        <f>H1788</f>
        <v>211</v>
      </c>
      <c r="I1882" s="1031">
        <f t="shared" ref="I1882:I1887" si="937">H1882/G1882*100</f>
        <v>99.294117647058826</v>
      </c>
      <c r="J1882" s="1161"/>
      <c r="K1882" s="1161"/>
      <c r="L1882" s="1162"/>
      <c r="M1882" s="1162"/>
      <c r="N1882" s="1162"/>
      <c r="O1882" s="1162"/>
      <c r="P1882" s="1162"/>
      <c r="Q1882" s="1162"/>
      <c r="R1882" s="1964">
        <f t="shared" ref="R1882:Z1882" si="938">R1788</f>
        <v>6259.666760097919</v>
      </c>
      <c r="S1882" s="1964">
        <f t="shared" si="938"/>
        <v>521.63889667482658</v>
      </c>
      <c r="T1882" s="1964">
        <f t="shared" si="938"/>
        <v>264.06743999999998</v>
      </c>
      <c r="U1882" s="3219">
        <f t="shared" si="938"/>
        <v>0</v>
      </c>
      <c r="V1882" s="1964">
        <f t="shared" si="938"/>
        <v>126.37128</v>
      </c>
      <c r="W1882" s="1964">
        <f t="shared" si="938"/>
        <v>-257.57145667482661</v>
      </c>
      <c r="X1882" s="2018">
        <f t="shared" si="938"/>
        <v>0</v>
      </c>
      <c r="Y1882" s="2018">
        <f t="shared" si="938"/>
        <v>0</v>
      </c>
      <c r="Z1882" s="1964">
        <f t="shared" si="938"/>
        <v>390.43871999999999</v>
      </c>
      <c r="AA1882" s="669"/>
      <c r="AB1882" s="205"/>
      <c r="AC1882" s="205"/>
      <c r="AD1882" s="205"/>
      <c r="AE1882" s="205"/>
      <c r="AF1882" s="205"/>
      <c r="AG1882" s="205"/>
      <c r="AH1882" s="205"/>
      <c r="AI1882" s="205"/>
      <c r="AJ1882" s="205"/>
      <c r="AK1882" s="205"/>
      <c r="AL1882" s="205"/>
      <c r="AM1882" s="205"/>
      <c r="AN1882" s="205"/>
      <c r="AO1882" s="205"/>
      <c r="AP1882" s="205"/>
      <c r="AQ1882" s="205"/>
      <c r="AR1882" s="205"/>
      <c r="AS1882" s="205"/>
      <c r="AT1882" s="205"/>
      <c r="AU1882" s="205"/>
      <c r="AV1882" s="205"/>
      <c r="AW1882" s="205"/>
      <c r="AX1882" s="205"/>
      <c r="AY1882" s="205"/>
      <c r="AZ1882" s="205"/>
      <c r="BA1882" s="205"/>
      <c r="BB1882" s="205"/>
      <c r="BC1882" s="205"/>
      <c r="BD1882" s="205"/>
      <c r="BE1882" s="205"/>
      <c r="BF1882" s="205"/>
      <c r="BG1882" s="205"/>
      <c r="BH1882" s="205"/>
      <c r="BI1882" s="205"/>
      <c r="BJ1882" s="205"/>
      <c r="BK1882" s="205"/>
      <c r="BL1882" s="205"/>
      <c r="BM1882" s="205"/>
      <c r="BN1882" s="205"/>
      <c r="BO1882" s="205"/>
      <c r="BP1882" s="205"/>
      <c r="BQ1882" s="205"/>
      <c r="BR1882" s="205"/>
      <c r="BS1882" s="205"/>
      <c r="BT1882" s="205"/>
      <c r="BU1882" s="205"/>
      <c r="BV1882" s="205"/>
      <c r="BW1882" s="205"/>
      <c r="BX1882" s="205"/>
      <c r="BY1882" s="205"/>
      <c r="BZ1882" s="205"/>
      <c r="CA1882" s="205"/>
      <c r="CB1882" s="205"/>
      <c r="CC1882" s="205"/>
      <c r="CD1882" s="205"/>
      <c r="CE1882" s="205"/>
      <c r="CF1882" s="205"/>
      <c r="CG1882" s="205"/>
      <c r="CH1882" s="205"/>
      <c r="CI1882" s="205"/>
      <c r="CJ1882" s="205"/>
      <c r="CK1882" s="205"/>
      <c r="CL1882" s="205"/>
      <c r="CM1882" s="205"/>
      <c r="CN1882" s="205"/>
      <c r="CO1882" s="205"/>
      <c r="CP1882" s="205"/>
      <c r="CQ1882" s="205"/>
      <c r="CR1882" s="205"/>
      <c r="CS1882" s="205"/>
      <c r="CT1882" s="205"/>
      <c r="CU1882" s="205"/>
      <c r="CV1882" s="205"/>
      <c r="CW1882" s="205"/>
      <c r="CX1882" s="205"/>
      <c r="CY1882" s="205"/>
      <c r="CZ1882" s="205"/>
      <c r="DA1882" s="205"/>
      <c r="DB1882" s="205"/>
      <c r="DC1882" s="205"/>
      <c r="DD1882" s="205"/>
      <c r="DE1882" s="205"/>
      <c r="DF1882" s="205"/>
      <c r="DG1882" s="205"/>
      <c r="DH1882" s="205"/>
      <c r="DI1882" s="205"/>
      <c r="DJ1882" s="205"/>
      <c r="DK1882" s="205"/>
      <c r="DL1882" s="205"/>
      <c r="DM1882" s="205"/>
      <c r="DN1882" s="205"/>
      <c r="DO1882" s="205"/>
      <c r="DP1882" s="205"/>
      <c r="DQ1882" s="205"/>
      <c r="DR1882" s="205"/>
      <c r="DS1882" s="205"/>
      <c r="DT1882" s="205"/>
      <c r="DU1882" s="205"/>
      <c r="DV1882" s="205"/>
      <c r="DW1882" s="205"/>
      <c r="DX1882" s="205"/>
      <c r="DY1882" s="205"/>
      <c r="DZ1882" s="205"/>
      <c r="EA1882" s="205"/>
      <c r="EB1882" s="205"/>
      <c r="EC1882" s="205"/>
      <c r="ED1882" s="205"/>
      <c r="EE1882" s="205"/>
      <c r="EF1882" s="205"/>
      <c r="EG1882" s="205"/>
      <c r="EH1882" s="205"/>
      <c r="EI1882" s="205"/>
      <c r="EJ1882" s="205"/>
      <c r="EK1882" s="205"/>
      <c r="EL1882" s="205"/>
      <c r="EM1882" s="205"/>
      <c r="EN1882" s="205"/>
      <c r="EO1882" s="205"/>
      <c r="EP1882" s="205"/>
      <c r="EQ1882" s="205"/>
      <c r="ER1882" s="205"/>
      <c r="ES1882" s="205"/>
      <c r="ET1882" s="205"/>
      <c r="EU1882" s="205"/>
      <c r="EV1882" s="205"/>
      <c r="EW1882" s="205"/>
      <c r="EX1882" s="205"/>
      <c r="EY1882" s="205"/>
      <c r="EZ1882" s="205"/>
      <c r="FA1882" s="205"/>
      <c r="FB1882" s="205"/>
      <c r="FC1882" s="205"/>
      <c r="FD1882" s="205"/>
      <c r="FE1882" s="205"/>
      <c r="FF1882" s="205"/>
      <c r="FG1882" s="205"/>
      <c r="FH1882" s="205"/>
      <c r="FI1882" s="205"/>
      <c r="FJ1882" s="205"/>
      <c r="FK1882" s="205"/>
      <c r="FL1882" s="205"/>
      <c r="FM1882" s="205"/>
      <c r="FN1882" s="205"/>
      <c r="FO1882" s="205"/>
      <c r="FP1882" s="205"/>
      <c r="FQ1882" s="205"/>
      <c r="FR1882" s="205"/>
      <c r="FS1882" s="205"/>
      <c r="FT1882" s="205"/>
      <c r="FU1882" s="205"/>
      <c r="FV1882" s="205"/>
      <c r="FW1882" s="205"/>
      <c r="FX1882" s="205"/>
      <c r="FY1882" s="205"/>
      <c r="FZ1882" s="205"/>
      <c r="GA1882" s="205"/>
      <c r="GB1882" s="205"/>
      <c r="GC1882" s="205"/>
      <c r="GD1882" s="205"/>
      <c r="GE1882" s="205"/>
      <c r="GF1882" s="205"/>
      <c r="GG1882" s="205"/>
      <c r="GH1882" s="205"/>
      <c r="GI1882" s="205"/>
      <c r="GJ1882" s="205"/>
      <c r="GK1882" s="205"/>
      <c r="GL1882" s="205"/>
      <c r="GM1882" s="205"/>
      <c r="GN1882" s="205"/>
      <c r="GO1882" s="205"/>
      <c r="GP1882" s="205"/>
      <c r="GQ1882" s="205"/>
      <c r="GR1882" s="205"/>
      <c r="GS1882" s="205"/>
      <c r="GT1882" s="205"/>
      <c r="GU1882" s="205"/>
      <c r="GV1882" s="205"/>
      <c r="GW1882" s="205"/>
      <c r="GX1882" s="205"/>
      <c r="GY1882" s="205"/>
      <c r="GZ1882" s="205"/>
      <c r="HA1882" s="205"/>
      <c r="HB1882" s="205"/>
      <c r="HC1882" s="205"/>
      <c r="HD1882" s="205"/>
      <c r="HE1882" s="205"/>
      <c r="HF1882" s="205"/>
      <c r="HG1882" s="205"/>
      <c r="HH1882" s="205"/>
      <c r="HI1882" s="205"/>
      <c r="HJ1882" s="205"/>
      <c r="HK1882" s="205"/>
      <c r="HL1882" s="205"/>
      <c r="HM1882" s="205"/>
      <c r="HN1882" s="205"/>
      <c r="HO1882" s="205"/>
      <c r="HP1882" s="205"/>
      <c r="HQ1882" s="205"/>
      <c r="HR1882" s="205"/>
      <c r="HS1882" s="205"/>
      <c r="HT1882" s="205"/>
      <c r="HU1882" s="205"/>
      <c r="HV1882" s="205"/>
      <c r="HW1882" s="205"/>
      <c r="HX1882" s="205"/>
      <c r="HY1882" s="205"/>
      <c r="HZ1882" s="205"/>
      <c r="IA1882" s="205"/>
      <c r="IB1882" s="205"/>
      <c r="IC1882" s="205"/>
      <c r="ID1882" s="205"/>
      <c r="IE1882" s="205"/>
      <c r="IF1882" s="205"/>
      <c r="IG1882" s="205"/>
      <c r="IH1882" s="205"/>
      <c r="II1882" s="205"/>
      <c r="IJ1882" s="205"/>
      <c r="IK1882" s="205"/>
      <c r="IL1882" s="205"/>
      <c r="IM1882" s="205"/>
      <c r="IN1882" s="205"/>
      <c r="IO1882" s="205"/>
      <c r="IP1882" s="205"/>
      <c r="IQ1882" s="205"/>
      <c r="IR1882" s="205"/>
      <c r="IS1882" s="205"/>
      <c r="IT1882" s="205"/>
      <c r="IU1882" s="205"/>
      <c r="IV1882" s="205"/>
      <c r="IW1882" s="205"/>
      <c r="IX1882" s="205"/>
      <c r="IY1882" s="205"/>
      <c r="IZ1882" s="205"/>
      <c r="JA1882" s="205"/>
      <c r="JB1882" s="205"/>
    </row>
    <row r="1883" spans="1:262" s="692" customFormat="1" x14ac:dyDescent="0.25">
      <c r="A1883" s="646"/>
      <c r="B1883" s="646">
        <v>1</v>
      </c>
      <c r="C1883" s="2638" t="s">
        <v>466</v>
      </c>
      <c r="D1883" s="960"/>
      <c r="E1883" s="960"/>
      <c r="F1883" s="1186">
        <f>F1835+F1822+F1796</f>
        <v>44590</v>
      </c>
      <c r="G1883" s="1031">
        <f>G1835+G1822+G1796</f>
        <v>3715.8333333333335</v>
      </c>
      <c r="H1883" s="1031">
        <f>H1835+H1822+H1796</f>
        <v>1470.7425000000001</v>
      </c>
      <c r="I1883" s="1031">
        <f t="shared" si="937"/>
        <v>39.580421619197132</v>
      </c>
      <c r="J1883" s="1161"/>
      <c r="K1883" s="1161"/>
      <c r="L1883" s="1162"/>
      <c r="M1883" s="1162"/>
      <c r="N1883" s="1162"/>
      <c r="O1883" s="1162"/>
      <c r="P1883" s="1162"/>
      <c r="Q1883" s="1162"/>
      <c r="R1883" s="1964"/>
      <c r="S1883" s="1964"/>
      <c r="T1883" s="1964"/>
      <c r="U1883" s="3219"/>
      <c r="V1883" s="1964"/>
      <c r="W1883" s="1964"/>
      <c r="X1883" s="2018"/>
      <c r="Y1883" s="2018"/>
      <c r="Z1883" s="1964"/>
      <c r="AA1883" s="669"/>
      <c r="AB1883" s="205"/>
      <c r="AC1883" s="205"/>
      <c r="AD1883" s="205"/>
      <c r="AE1883" s="205"/>
      <c r="AF1883" s="205"/>
      <c r="AG1883" s="205"/>
      <c r="AH1883" s="205"/>
      <c r="AI1883" s="205"/>
      <c r="AJ1883" s="205"/>
      <c r="AK1883" s="205"/>
      <c r="AL1883" s="205"/>
      <c r="AM1883" s="205"/>
      <c r="AN1883" s="205"/>
      <c r="AO1883" s="205"/>
      <c r="AP1883" s="205"/>
      <c r="AQ1883" s="205"/>
      <c r="AR1883" s="205"/>
      <c r="AS1883" s="205"/>
      <c r="AT1883" s="205"/>
      <c r="AU1883" s="205"/>
      <c r="AV1883" s="205"/>
      <c r="AW1883" s="205"/>
      <c r="AX1883" s="205"/>
      <c r="AY1883" s="205"/>
      <c r="AZ1883" s="205"/>
      <c r="BA1883" s="205"/>
      <c r="BB1883" s="205"/>
      <c r="BC1883" s="205"/>
      <c r="BD1883" s="205"/>
      <c r="BE1883" s="205"/>
      <c r="BF1883" s="205"/>
      <c r="BG1883" s="205"/>
      <c r="BH1883" s="205"/>
      <c r="BI1883" s="205"/>
      <c r="BJ1883" s="205"/>
      <c r="BK1883" s="205"/>
      <c r="BL1883" s="205"/>
      <c r="BM1883" s="205"/>
      <c r="BN1883" s="205"/>
      <c r="BO1883" s="205"/>
      <c r="BP1883" s="205"/>
      <c r="BQ1883" s="205"/>
      <c r="BR1883" s="205"/>
      <c r="BS1883" s="205"/>
      <c r="BT1883" s="205"/>
      <c r="BU1883" s="205"/>
      <c r="BV1883" s="205"/>
      <c r="BW1883" s="205"/>
      <c r="BX1883" s="205"/>
      <c r="BY1883" s="205"/>
      <c r="BZ1883" s="205"/>
      <c r="CA1883" s="205"/>
      <c r="CB1883" s="205"/>
      <c r="CC1883" s="205"/>
      <c r="CD1883" s="205"/>
      <c r="CE1883" s="205"/>
      <c r="CF1883" s="205"/>
      <c r="CG1883" s="205"/>
      <c r="CH1883" s="205"/>
      <c r="CI1883" s="205"/>
      <c r="CJ1883" s="205"/>
      <c r="CK1883" s="205"/>
      <c r="CL1883" s="205"/>
      <c r="CM1883" s="205"/>
      <c r="CN1883" s="205"/>
      <c r="CO1883" s="205"/>
      <c r="CP1883" s="205"/>
      <c r="CQ1883" s="205"/>
      <c r="CR1883" s="205"/>
      <c r="CS1883" s="205"/>
      <c r="CT1883" s="205"/>
      <c r="CU1883" s="205"/>
      <c r="CV1883" s="205"/>
      <c r="CW1883" s="205"/>
      <c r="CX1883" s="205"/>
      <c r="CY1883" s="205"/>
      <c r="CZ1883" s="205"/>
      <c r="DA1883" s="205"/>
      <c r="DB1883" s="205"/>
      <c r="DC1883" s="205"/>
      <c r="DD1883" s="205"/>
      <c r="DE1883" s="205"/>
      <c r="DF1883" s="205"/>
      <c r="DG1883" s="205"/>
      <c r="DH1883" s="205"/>
      <c r="DI1883" s="205"/>
      <c r="DJ1883" s="205"/>
      <c r="DK1883" s="205"/>
      <c r="DL1883" s="205"/>
      <c r="DM1883" s="205"/>
      <c r="DN1883" s="205"/>
      <c r="DO1883" s="205"/>
      <c r="DP1883" s="205"/>
      <c r="DQ1883" s="205"/>
      <c r="DR1883" s="205"/>
      <c r="DS1883" s="205"/>
      <c r="DT1883" s="205"/>
      <c r="DU1883" s="205"/>
      <c r="DV1883" s="205"/>
      <c r="DW1883" s="205"/>
      <c r="DX1883" s="205"/>
      <c r="DY1883" s="205"/>
      <c r="DZ1883" s="205"/>
      <c r="EA1883" s="205"/>
      <c r="EB1883" s="205"/>
      <c r="EC1883" s="205"/>
      <c r="ED1883" s="205"/>
      <c r="EE1883" s="205"/>
      <c r="EF1883" s="205"/>
      <c r="EG1883" s="205"/>
      <c r="EH1883" s="205"/>
      <c r="EI1883" s="205"/>
      <c r="EJ1883" s="205"/>
      <c r="EK1883" s="205"/>
      <c r="EL1883" s="205"/>
      <c r="EM1883" s="205"/>
      <c r="EN1883" s="205"/>
      <c r="EO1883" s="205"/>
      <c r="EP1883" s="205"/>
      <c r="EQ1883" s="205"/>
      <c r="ER1883" s="205"/>
      <c r="ES1883" s="205"/>
      <c r="ET1883" s="205"/>
      <c r="EU1883" s="205"/>
      <c r="EV1883" s="205"/>
      <c r="EW1883" s="205"/>
      <c r="EX1883" s="205"/>
      <c r="EY1883" s="205"/>
      <c r="EZ1883" s="205"/>
      <c r="FA1883" s="205"/>
      <c r="FB1883" s="205"/>
      <c r="FC1883" s="205"/>
      <c r="FD1883" s="205"/>
      <c r="FE1883" s="205"/>
      <c r="FF1883" s="205"/>
      <c r="FG1883" s="205"/>
      <c r="FH1883" s="205"/>
      <c r="FI1883" s="205"/>
      <c r="FJ1883" s="205"/>
      <c r="FK1883" s="205"/>
      <c r="FL1883" s="205"/>
      <c r="FM1883" s="205"/>
      <c r="FN1883" s="205"/>
      <c r="FO1883" s="205"/>
      <c r="FP1883" s="205"/>
      <c r="FQ1883" s="205"/>
      <c r="FR1883" s="205"/>
      <c r="FS1883" s="205"/>
      <c r="FT1883" s="205"/>
      <c r="FU1883" s="205"/>
      <c r="FV1883" s="205"/>
      <c r="FW1883" s="205"/>
      <c r="FX1883" s="205"/>
      <c r="FY1883" s="205"/>
      <c r="FZ1883" s="205"/>
      <c r="GA1883" s="205"/>
      <c r="GB1883" s="205"/>
      <c r="GC1883" s="205"/>
      <c r="GD1883" s="205"/>
      <c r="GE1883" s="205"/>
      <c r="GF1883" s="205"/>
      <c r="GG1883" s="205"/>
      <c r="GH1883" s="205"/>
      <c r="GI1883" s="205"/>
      <c r="GJ1883" s="205"/>
      <c r="GK1883" s="205"/>
      <c r="GL1883" s="205"/>
      <c r="GM1883" s="205"/>
      <c r="GN1883" s="205"/>
      <c r="GO1883" s="205"/>
      <c r="GP1883" s="205"/>
      <c r="GQ1883" s="205"/>
      <c r="GR1883" s="205"/>
      <c r="GS1883" s="205"/>
      <c r="GT1883" s="205"/>
      <c r="GU1883" s="205"/>
      <c r="GV1883" s="205"/>
      <c r="GW1883" s="205"/>
      <c r="GX1883" s="205"/>
      <c r="GY1883" s="205"/>
      <c r="GZ1883" s="205"/>
      <c r="HA1883" s="205"/>
      <c r="HB1883" s="205"/>
      <c r="HC1883" s="205"/>
      <c r="HD1883" s="205"/>
      <c r="HE1883" s="205"/>
      <c r="HF1883" s="205"/>
      <c r="HG1883" s="205"/>
      <c r="HH1883" s="205"/>
      <c r="HI1883" s="205"/>
      <c r="HJ1883" s="205"/>
      <c r="HK1883" s="205"/>
      <c r="HL1883" s="205"/>
      <c r="HM1883" s="205"/>
      <c r="HN1883" s="205"/>
      <c r="HO1883" s="205"/>
      <c r="HP1883" s="205"/>
      <c r="HQ1883" s="205"/>
      <c r="HR1883" s="205"/>
      <c r="HS1883" s="205"/>
      <c r="HT1883" s="205"/>
      <c r="HU1883" s="205"/>
      <c r="HV1883" s="205"/>
      <c r="HW1883" s="205"/>
      <c r="HX1883" s="205"/>
      <c r="HY1883" s="205"/>
      <c r="HZ1883" s="205"/>
      <c r="IA1883" s="205"/>
      <c r="IB1883" s="205"/>
      <c r="IC1883" s="205"/>
      <c r="ID1883" s="205"/>
      <c r="IE1883" s="205"/>
      <c r="IF1883" s="205"/>
      <c r="IG1883" s="205"/>
      <c r="IH1883" s="205"/>
      <c r="II1883" s="205"/>
      <c r="IJ1883" s="205"/>
      <c r="IK1883" s="205"/>
      <c r="IL1883" s="205"/>
      <c r="IM1883" s="205"/>
      <c r="IN1883" s="205"/>
      <c r="IO1883" s="205"/>
      <c r="IP1883" s="205"/>
      <c r="IQ1883" s="205"/>
      <c r="IR1883" s="205"/>
      <c r="IS1883" s="205"/>
      <c r="IT1883" s="205"/>
      <c r="IU1883" s="205"/>
      <c r="IV1883" s="205"/>
      <c r="IW1883" s="205"/>
      <c r="IX1883" s="205"/>
      <c r="IY1883" s="205"/>
      <c r="IZ1883" s="205"/>
      <c r="JA1883" s="205"/>
      <c r="JB1883" s="205"/>
    </row>
    <row r="1884" spans="1:262" s="692" customFormat="1" ht="29.25" x14ac:dyDescent="0.25">
      <c r="A1884" s="646">
        <v>1</v>
      </c>
      <c r="B1884" s="646">
        <v>1</v>
      </c>
      <c r="C1884" s="2638" t="s">
        <v>499</v>
      </c>
      <c r="D1884" s="960"/>
      <c r="E1884" s="960"/>
      <c r="F1884" s="1186">
        <f t="shared" ref="F1884:H1886" si="939">F1797</f>
        <v>19150</v>
      </c>
      <c r="G1884" s="1031">
        <f t="shared" si="939"/>
        <v>1595.8333333333335</v>
      </c>
      <c r="H1884" s="1031">
        <f t="shared" si="939"/>
        <v>88</v>
      </c>
      <c r="I1884" s="1031">
        <f t="shared" si="937"/>
        <v>5.514360313315926</v>
      </c>
      <c r="J1884" s="1161"/>
      <c r="K1884" s="1161"/>
      <c r="L1884" s="1162"/>
      <c r="M1884" s="1162"/>
      <c r="N1884" s="1162"/>
      <c r="O1884" s="1162"/>
      <c r="P1884" s="1162"/>
      <c r="Q1884" s="1162"/>
      <c r="R1884" s="1964"/>
      <c r="S1884" s="1964"/>
      <c r="T1884" s="1964"/>
      <c r="U1884" s="3219"/>
      <c r="V1884" s="1964"/>
      <c r="W1884" s="1964"/>
      <c r="X1884" s="2018"/>
      <c r="Y1884" s="2018"/>
      <c r="Z1884" s="1964"/>
      <c r="AA1884" s="669"/>
      <c r="AB1884" s="205"/>
      <c r="AC1884" s="205"/>
      <c r="AD1884" s="205"/>
      <c r="AE1884" s="205"/>
      <c r="AF1884" s="205"/>
      <c r="AG1884" s="205"/>
      <c r="AH1884" s="205"/>
      <c r="AI1884" s="205"/>
      <c r="AJ1884" s="205"/>
      <c r="AK1884" s="205"/>
      <c r="AL1884" s="205"/>
      <c r="AM1884" s="205"/>
      <c r="AN1884" s="205"/>
      <c r="AO1884" s="205"/>
      <c r="AP1884" s="205"/>
      <c r="AQ1884" s="205"/>
      <c r="AR1884" s="205"/>
      <c r="AS1884" s="205"/>
      <c r="AT1884" s="205"/>
      <c r="AU1884" s="205"/>
      <c r="AV1884" s="205"/>
      <c r="AW1884" s="205"/>
      <c r="AX1884" s="205"/>
      <c r="AY1884" s="205"/>
      <c r="AZ1884" s="205"/>
      <c r="BA1884" s="205"/>
      <c r="BB1884" s="205"/>
      <c r="BC1884" s="205"/>
      <c r="BD1884" s="205"/>
      <c r="BE1884" s="205"/>
      <c r="BF1884" s="205"/>
      <c r="BG1884" s="205"/>
      <c r="BH1884" s="205"/>
      <c r="BI1884" s="205"/>
      <c r="BJ1884" s="205"/>
      <c r="BK1884" s="205"/>
      <c r="BL1884" s="205"/>
      <c r="BM1884" s="205"/>
      <c r="BN1884" s="205"/>
      <c r="BO1884" s="205"/>
      <c r="BP1884" s="205"/>
      <c r="BQ1884" s="205"/>
      <c r="BR1884" s="205"/>
      <c r="BS1884" s="205"/>
      <c r="BT1884" s="205"/>
      <c r="BU1884" s="205"/>
      <c r="BV1884" s="205"/>
      <c r="BW1884" s="205"/>
      <c r="BX1884" s="205"/>
      <c r="BY1884" s="205"/>
      <c r="BZ1884" s="205"/>
      <c r="CA1884" s="205"/>
      <c r="CB1884" s="205"/>
      <c r="CC1884" s="205"/>
      <c r="CD1884" s="205"/>
      <c r="CE1884" s="205"/>
      <c r="CF1884" s="205"/>
      <c r="CG1884" s="205"/>
      <c r="CH1884" s="205"/>
      <c r="CI1884" s="205"/>
      <c r="CJ1884" s="205"/>
      <c r="CK1884" s="205"/>
      <c r="CL1884" s="205"/>
      <c r="CM1884" s="205"/>
      <c r="CN1884" s="205"/>
      <c r="CO1884" s="205"/>
      <c r="CP1884" s="205"/>
      <c r="CQ1884" s="205"/>
      <c r="CR1884" s="205"/>
      <c r="CS1884" s="205"/>
      <c r="CT1884" s="205"/>
      <c r="CU1884" s="205"/>
      <c r="CV1884" s="205"/>
      <c r="CW1884" s="205"/>
      <c r="CX1884" s="205"/>
      <c r="CY1884" s="205"/>
      <c r="CZ1884" s="205"/>
      <c r="DA1884" s="205"/>
      <c r="DB1884" s="205"/>
      <c r="DC1884" s="205"/>
      <c r="DD1884" s="205"/>
      <c r="DE1884" s="205"/>
      <c r="DF1884" s="205"/>
      <c r="DG1884" s="205"/>
      <c r="DH1884" s="205"/>
      <c r="DI1884" s="205"/>
      <c r="DJ1884" s="205"/>
      <c r="DK1884" s="205"/>
      <c r="DL1884" s="205"/>
      <c r="DM1884" s="205"/>
      <c r="DN1884" s="205"/>
      <c r="DO1884" s="205"/>
      <c r="DP1884" s="205"/>
      <c r="DQ1884" s="205"/>
      <c r="DR1884" s="205"/>
      <c r="DS1884" s="205"/>
      <c r="DT1884" s="205"/>
      <c r="DU1884" s="205"/>
      <c r="DV1884" s="205"/>
      <c r="DW1884" s="205"/>
      <c r="DX1884" s="205"/>
      <c r="DY1884" s="205"/>
      <c r="DZ1884" s="205"/>
      <c r="EA1884" s="205"/>
      <c r="EB1884" s="205"/>
      <c r="EC1884" s="205"/>
      <c r="ED1884" s="205"/>
      <c r="EE1884" s="205"/>
      <c r="EF1884" s="205"/>
      <c r="EG1884" s="205"/>
      <c r="EH1884" s="205"/>
      <c r="EI1884" s="205"/>
      <c r="EJ1884" s="205"/>
      <c r="EK1884" s="205"/>
      <c r="EL1884" s="205"/>
      <c r="EM1884" s="205"/>
      <c r="EN1884" s="205"/>
      <c r="EO1884" s="205"/>
      <c r="EP1884" s="205"/>
      <c r="EQ1884" s="205"/>
      <c r="ER1884" s="205"/>
      <c r="ES1884" s="205"/>
      <c r="ET1884" s="205"/>
      <c r="EU1884" s="205"/>
      <c r="EV1884" s="205"/>
      <c r="EW1884" s="205"/>
      <c r="EX1884" s="205"/>
      <c r="EY1884" s="205"/>
      <c r="EZ1884" s="205"/>
      <c r="FA1884" s="205"/>
      <c r="FB1884" s="205"/>
      <c r="FC1884" s="205"/>
      <c r="FD1884" s="205"/>
      <c r="FE1884" s="205"/>
      <c r="FF1884" s="205"/>
      <c r="FG1884" s="205"/>
      <c r="FH1884" s="205"/>
      <c r="FI1884" s="205"/>
      <c r="FJ1884" s="205"/>
      <c r="FK1884" s="205"/>
      <c r="FL1884" s="205"/>
      <c r="FM1884" s="205"/>
      <c r="FN1884" s="205"/>
      <c r="FO1884" s="205"/>
      <c r="FP1884" s="205"/>
      <c r="FQ1884" s="205"/>
      <c r="FR1884" s="205"/>
      <c r="FS1884" s="205"/>
      <c r="FT1884" s="205"/>
      <c r="FU1884" s="205"/>
      <c r="FV1884" s="205"/>
      <c r="FW1884" s="205"/>
      <c r="FX1884" s="205"/>
      <c r="FY1884" s="205"/>
      <c r="FZ1884" s="205"/>
      <c r="GA1884" s="205"/>
      <c r="GB1884" s="205"/>
      <c r="GC1884" s="205"/>
      <c r="GD1884" s="205"/>
      <c r="GE1884" s="205"/>
      <c r="GF1884" s="205"/>
      <c r="GG1884" s="205"/>
      <c r="GH1884" s="205"/>
      <c r="GI1884" s="205"/>
      <c r="GJ1884" s="205"/>
      <c r="GK1884" s="205"/>
      <c r="GL1884" s="205"/>
      <c r="GM1884" s="205"/>
      <c r="GN1884" s="205"/>
      <c r="GO1884" s="205"/>
      <c r="GP1884" s="205"/>
      <c r="GQ1884" s="205"/>
      <c r="GR1884" s="205"/>
      <c r="GS1884" s="205"/>
      <c r="GT1884" s="205"/>
      <c r="GU1884" s="205"/>
      <c r="GV1884" s="205"/>
      <c r="GW1884" s="205"/>
      <c r="GX1884" s="205"/>
      <c r="GY1884" s="205"/>
      <c r="GZ1884" s="205"/>
      <c r="HA1884" s="205"/>
      <c r="HB1884" s="205"/>
      <c r="HC1884" s="205"/>
      <c r="HD1884" s="205"/>
      <c r="HE1884" s="205"/>
      <c r="HF1884" s="205"/>
      <c r="HG1884" s="205"/>
      <c r="HH1884" s="205"/>
      <c r="HI1884" s="205"/>
      <c r="HJ1884" s="205"/>
      <c r="HK1884" s="205"/>
      <c r="HL1884" s="205"/>
      <c r="HM1884" s="205"/>
      <c r="HN1884" s="205"/>
      <c r="HO1884" s="205"/>
      <c r="HP1884" s="205"/>
      <c r="HQ1884" s="205"/>
      <c r="HR1884" s="205"/>
      <c r="HS1884" s="205"/>
      <c r="HT1884" s="205"/>
      <c r="HU1884" s="205"/>
      <c r="HV1884" s="205"/>
      <c r="HW1884" s="205"/>
      <c r="HX1884" s="205"/>
      <c r="HY1884" s="205"/>
      <c r="HZ1884" s="205"/>
      <c r="IA1884" s="205"/>
      <c r="IB1884" s="205"/>
      <c r="IC1884" s="205"/>
      <c r="ID1884" s="205"/>
      <c r="IE1884" s="205"/>
      <c r="IF1884" s="205"/>
      <c r="IG1884" s="205"/>
      <c r="IH1884" s="205"/>
      <c r="II1884" s="205"/>
      <c r="IJ1884" s="205"/>
      <c r="IK1884" s="205"/>
      <c r="IL1884" s="205"/>
      <c r="IM1884" s="205"/>
      <c r="IN1884" s="205"/>
      <c r="IO1884" s="205"/>
      <c r="IP1884" s="205"/>
      <c r="IQ1884" s="205"/>
      <c r="IR1884" s="205"/>
      <c r="IS1884" s="205"/>
      <c r="IT1884" s="205"/>
      <c r="IU1884" s="205"/>
      <c r="IV1884" s="205"/>
      <c r="IW1884" s="205"/>
      <c r="IX1884" s="205"/>
      <c r="IY1884" s="205"/>
      <c r="IZ1884" s="205"/>
      <c r="JA1884" s="205"/>
      <c r="JB1884" s="205"/>
    </row>
    <row r="1885" spans="1:262" s="692" customFormat="1" ht="29.25" x14ac:dyDescent="0.25">
      <c r="A1885" s="646">
        <v>1</v>
      </c>
      <c r="B1885" s="646">
        <v>1</v>
      </c>
      <c r="C1885" s="2638" t="s">
        <v>467</v>
      </c>
      <c r="D1885" s="960"/>
      <c r="E1885" s="960"/>
      <c r="F1885" s="1186">
        <f t="shared" si="939"/>
        <v>67638.297872340423</v>
      </c>
      <c r="G1885" s="1031">
        <f t="shared" si="939"/>
        <v>5636.5248226950353</v>
      </c>
      <c r="H1885" s="1031">
        <f t="shared" si="939"/>
        <v>2723.9393617021278</v>
      </c>
      <c r="I1885" s="1031">
        <f t="shared" si="937"/>
        <v>48.32657439446367</v>
      </c>
      <c r="J1885" s="1161"/>
      <c r="K1885" s="1161"/>
      <c r="L1885" s="1162"/>
      <c r="M1885" s="1162"/>
      <c r="N1885" s="1162"/>
      <c r="O1885" s="1162"/>
      <c r="P1885" s="1162"/>
      <c r="Q1885" s="1162"/>
      <c r="R1885" s="1964"/>
      <c r="S1885" s="1964"/>
      <c r="T1885" s="1964"/>
      <c r="U1885" s="3219"/>
      <c r="V1885" s="1964"/>
      <c r="W1885" s="1964"/>
      <c r="X1885" s="2018"/>
      <c r="Y1885" s="2018"/>
      <c r="Z1885" s="1964"/>
      <c r="AA1885" s="669"/>
      <c r="AB1885" s="205"/>
      <c r="AC1885" s="205"/>
      <c r="AD1885" s="205"/>
      <c r="AE1885" s="205"/>
      <c r="AF1885" s="205"/>
      <c r="AG1885" s="205"/>
      <c r="AH1885" s="205"/>
      <c r="AI1885" s="205"/>
      <c r="AJ1885" s="205"/>
      <c r="AK1885" s="205"/>
      <c r="AL1885" s="205"/>
      <c r="AM1885" s="205"/>
      <c r="AN1885" s="205"/>
      <c r="AO1885" s="205"/>
      <c r="AP1885" s="205"/>
      <c r="AQ1885" s="205"/>
      <c r="AR1885" s="205"/>
      <c r="AS1885" s="205"/>
      <c r="AT1885" s="205"/>
      <c r="AU1885" s="205"/>
      <c r="AV1885" s="205"/>
      <c r="AW1885" s="205"/>
      <c r="AX1885" s="205"/>
      <c r="AY1885" s="205"/>
      <c r="AZ1885" s="205"/>
      <c r="BA1885" s="205"/>
      <c r="BB1885" s="205"/>
      <c r="BC1885" s="205"/>
      <c r="BD1885" s="205"/>
      <c r="BE1885" s="205"/>
      <c r="BF1885" s="205"/>
      <c r="BG1885" s="205"/>
      <c r="BH1885" s="205"/>
      <c r="BI1885" s="205"/>
      <c r="BJ1885" s="205"/>
      <c r="BK1885" s="205"/>
      <c r="BL1885" s="205"/>
      <c r="BM1885" s="205"/>
      <c r="BN1885" s="205"/>
      <c r="BO1885" s="205"/>
      <c r="BP1885" s="205"/>
      <c r="BQ1885" s="205"/>
      <c r="BR1885" s="205"/>
      <c r="BS1885" s="205"/>
      <c r="BT1885" s="205"/>
      <c r="BU1885" s="205"/>
      <c r="BV1885" s="205"/>
      <c r="BW1885" s="205"/>
      <c r="BX1885" s="205"/>
      <c r="BY1885" s="205"/>
      <c r="BZ1885" s="205"/>
      <c r="CA1885" s="205"/>
      <c r="CB1885" s="205"/>
      <c r="CC1885" s="205"/>
      <c r="CD1885" s="205"/>
      <c r="CE1885" s="205"/>
      <c r="CF1885" s="205"/>
      <c r="CG1885" s="205"/>
      <c r="CH1885" s="205"/>
      <c r="CI1885" s="205"/>
      <c r="CJ1885" s="205"/>
      <c r="CK1885" s="205"/>
      <c r="CL1885" s="205"/>
      <c r="CM1885" s="205"/>
      <c r="CN1885" s="205"/>
      <c r="CO1885" s="205"/>
      <c r="CP1885" s="205"/>
      <c r="CQ1885" s="205"/>
      <c r="CR1885" s="205"/>
      <c r="CS1885" s="205"/>
      <c r="CT1885" s="205"/>
      <c r="CU1885" s="205"/>
      <c r="CV1885" s="205"/>
      <c r="CW1885" s="205"/>
      <c r="CX1885" s="205"/>
      <c r="CY1885" s="205"/>
      <c r="CZ1885" s="205"/>
      <c r="DA1885" s="205"/>
      <c r="DB1885" s="205"/>
      <c r="DC1885" s="205"/>
      <c r="DD1885" s="205"/>
      <c r="DE1885" s="205"/>
      <c r="DF1885" s="205"/>
      <c r="DG1885" s="205"/>
      <c r="DH1885" s="205"/>
      <c r="DI1885" s="205"/>
      <c r="DJ1885" s="205"/>
      <c r="DK1885" s="205"/>
      <c r="DL1885" s="205"/>
      <c r="DM1885" s="205"/>
      <c r="DN1885" s="205"/>
      <c r="DO1885" s="205"/>
      <c r="DP1885" s="205"/>
      <c r="DQ1885" s="205"/>
      <c r="DR1885" s="205"/>
      <c r="DS1885" s="205"/>
      <c r="DT1885" s="205"/>
      <c r="DU1885" s="205"/>
      <c r="DV1885" s="205"/>
      <c r="DW1885" s="205"/>
      <c r="DX1885" s="205"/>
      <c r="DY1885" s="205"/>
      <c r="DZ1885" s="205"/>
      <c r="EA1885" s="205"/>
      <c r="EB1885" s="205"/>
      <c r="EC1885" s="205"/>
      <c r="ED1885" s="205"/>
      <c r="EE1885" s="205"/>
      <c r="EF1885" s="205"/>
      <c r="EG1885" s="205"/>
      <c r="EH1885" s="205"/>
      <c r="EI1885" s="205"/>
      <c r="EJ1885" s="205"/>
      <c r="EK1885" s="205"/>
      <c r="EL1885" s="205"/>
      <c r="EM1885" s="205"/>
      <c r="EN1885" s="205"/>
      <c r="EO1885" s="205"/>
      <c r="EP1885" s="205"/>
      <c r="EQ1885" s="205"/>
      <c r="ER1885" s="205"/>
      <c r="ES1885" s="205"/>
      <c r="ET1885" s="205"/>
      <c r="EU1885" s="205"/>
      <c r="EV1885" s="205"/>
      <c r="EW1885" s="205"/>
      <c r="EX1885" s="205"/>
      <c r="EY1885" s="205"/>
      <c r="EZ1885" s="205"/>
      <c r="FA1885" s="205"/>
      <c r="FB1885" s="205"/>
      <c r="FC1885" s="205"/>
      <c r="FD1885" s="205"/>
      <c r="FE1885" s="205"/>
      <c r="FF1885" s="205"/>
      <c r="FG1885" s="205"/>
      <c r="FH1885" s="205"/>
      <c r="FI1885" s="205"/>
      <c r="FJ1885" s="205"/>
      <c r="FK1885" s="205"/>
      <c r="FL1885" s="205"/>
      <c r="FM1885" s="205"/>
      <c r="FN1885" s="205"/>
      <c r="FO1885" s="205"/>
      <c r="FP1885" s="205"/>
      <c r="FQ1885" s="205"/>
      <c r="FR1885" s="205"/>
      <c r="FS1885" s="205"/>
      <c r="FT1885" s="205"/>
      <c r="FU1885" s="205"/>
      <c r="FV1885" s="205"/>
      <c r="FW1885" s="205"/>
      <c r="FX1885" s="205"/>
      <c r="FY1885" s="205"/>
      <c r="FZ1885" s="205"/>
      <c r="GA1885" s="205"/>
      <c r="GB1885" s="205"/>
      <c r="GC1885" s="205"/>
      <c r="GD1885" s="205"/>
      <c r="GE1885" s="205"/>
      <c r="GF1885" s="205"/>
      <c r="GG1885" s="205"/>
      <c r="GH1885" s="205"/>
      <c r="GI1885" s="205"/>
      <c r="GJ1885" s="205"/>
      <c r="GK1885" s="205"/>
      <c r="GL1885" s="205"/>
      <c r="GM1885" s="205"/>
      <c r="GN1885" s="205"/>
      <c r="GO1885" s="205"/>
      <c r="GP1885" s="205"/>
      <c r="GQ1885" s="205"/>
      <c r="GR1885" s="205"/>
      <c r="GS1885" s="205"/>
      <c r="GT1885" s="205"/>
      <c r="GU1885" s="205"/>
      <c r="GV1885" s="205"/>
      <c r="GW1885" s="205"/>
      <c r="GX1885" s="205"/>
      <c r="GY1885" s="205"/>
      <c r="GZ1885" s="205"/>
      <c r="HA1885" s="205"/>
      <c r="HB1885" s="205"/>
      <c r="HC1885" s="205"/>
      <c r="HD1885" s="205"/>
      <c r="HE1885" s="205"/>
      <c r="HF1885" s="205"/>
      <c r="HG1885" s="205"/>
      <c r="HH1885" s="205"/>
      <c r="HI1885" s="205"/>
      <c r="HJ1885" s="205"/>
      <c r="HK1885" s="205"/>
      <c r="HL1885" s="205"/>
      <c r="HM1885" s="205"/>
      <c r="HN1885" s="205"/>
      <c r="HO1885" s="205"/>
      <c r="HP1885" s="205"/>
      <c r="HQ1885" s="205"/>
      <c r="HR1885" s="205"/>
      <c r="HS1885" s="205"/>
      <c r="HT1885" s="205"/>
      <c r="HU1885" s="205"/>
      <c r="HV1885" s="205"/>
      <c r="HW1885" s="205"/>
      <c r="HX1885" s="205"/>
      <c r="HY1885" s="205"/>
      <c r="HZ1885" s="205"/>
      <c r="IA1885" s="205"/>
      <c r="IB1885" s="205"/>
      <c r="IC1885" s="205"/>
      <c r="ID1885" s="205"/>
      <c r="IE1885" s="205"/>
      <c r="IF1885" s="205"/>
      <c r="IG1885" s="205"/>
      <c r="IH1885" s="205"/>
      <c r="II1885" s="205"/>
      <c r="IJ1885" s="205"/>
      <c r="IK1885" s="205"/>
      <c r="IL1885" s="205"/>
      <c r="IM1885" s="205"/>
      <c r="IN1885" s="205"/>
      <c r="IO1885" s="205"/>
      <c r="IP1885" s="205"/>
      <c r="IQ1885" s="205"/>
      <c r="IR1885" s="205"/>
      <c r="IS1885" s="205"/>
      <c r="IT1885" s="205"/>
      <c r="IU1885" s="205"/>
      <c r="IV1885" s="205"/>
      <c r="IW1885" s="205"/>
      <c r="IX1885" s="205"/>
      <c r="IY1885" s="205"/>
      <c r="IZ1885" s="205"/>
      <c r="JA1885" s="205"/>
      <c r="JB1885" s="205"/>
    </row>
    <row r="1886" spans="1:262" s="692" customFormat="1" ht="29.25" x14ac:dyDescent="0.25">
      <c r="A1886" s="646">
        <v>1</v>
      </c>
      <c r="B1886" s="646">
        <v>1</v>
      </c>
      <c r="C1886" s="2638" t="s">
        <v>468</v>
      </c>
      <c r="D1886" s="960"/>
      <c r="E1886" s="960"/>
      <c r="F1886" s="1186">
        <f t="shared" si="939"/>
        <v>22158</v>
      </c>
      <c r="G1886" s="1031">
        <f t="shared" si="939"/>
        <v>1846.5</v>
      </c>
      <c r="H1886" s="1031">
        <f t="shared" si="939"/>
        <v>724</v>
      </c>
      <c r="I1886" s="1031">
        <f t="shared" si="937"/>
        <v>39.209314920119141</v>
      </c>
      <c r="J1886" s="1161"/>
      <c r="K1886" s="1161"/>
      <c r="L1886" s="1162"/>
      <c r="M1886" s="1162"/>
      <c r="N1886" s="1162"/>
      <c r="O1886" s="1162"/>
      <c r="P1886" s="1162"/>
      <c r="Q1886" s="1162"/>
      <c r="R1886" s="1964">
        <f t="shared" ref="R1886:Z1886" si="940">R1799</f>
        <v>24122.589959999998</v>
      </c>
      <c r="S1886" s="1964">
        <f t="shared" si="940"/>
        <v>2010.2158299999999</v>
      </c>
      <c r="T1886" s="1964">
        <f t="shared" si="940"/>
        <v>816.75887999999998</v>
      </c>
      <c r="U1886" s="3219">
        <f t="shared" si="940"/>
        <v>0</v>
      </c>
      <c r="V1886" s="1964">
        <f t="shared" si="940"/>
        <v>0</v>
      </c>
      <c r="W1886" s="1964">
        <f t="shared" si="940"/>
        <v>-1193.4569499999998</v>
      </c>
      <c r="X1886" s="2018">
        <f t="shared" si="940"/>
        <v>0</v>
      </c>
      <c r="Y1886" s="2018">
        <f t="shared" si="940"/>
        <v>0</v>
      </c>
      <c r="Z1886" s="1964">
        <f t="shared" si="940"/>
        <v>816.75887999999998</v>
      </c>
      <c r="AA1886" s="669"/>
      <c r="AB1886" s="205"/>
      <c r="AC1886" s="205"/>
      <c r="AD1886" s="205"/>
      <c r="AE1886" s="205"/>
      <c r="AF1886" s="205"/>
      <c r="AG1886" s="205"/>
      <c r="AH1886" s="205"/>
      <c r="AI1886" s="205"/>
      <c r="AJ1886" s="205"/>
      <c r="AK1886" s="205"/>
      <c r="AL1886" s="205"/>
      <c r="AM1886" s="205"/>
      <c r="AN1886" s="205"/>
      <c r="AO1886" s="205"/>
      <c r="AP1886" s="205"/>
      <c r="AQ1886" s="205"/>
      <c r="AR1886" s="205"/>
      <c r="AS1886" s="205"/>
      <c r="AT1886" s="205"/>
      <c r="AU1886" s="205"/>
      <c r="AV1886" s="205"/>
      <c r="AW1886" s="205"/>
      <c r="AX1886" s="205"/>
      <c r="AY1886" s="205"/>
      <c r="AZ1886" s="205"/>
      <c r="BA1886" s="205"/>
      <c r="BB1886" s="205"/>
      <c r="BC1886" s="205"/>
      <c r="BD1886" s="205"/>
      <c r="BE1886" s="205"/>
      <c r="BF1886" s="205"/>
      <c r="BG1886" s="205"/>
      <c r="BH1886" s="205"/>
      <c r="BI1886" s="205"/>
      <c r="BJ1886" s="205"/>
      <c r="BK1886" s="205"/>
      <c r="BL1886" s="205"/>
      <c r="BM1886" s="205"/>
      <c r="BN1886" s="205"/>
      <c r="BO1886" s="205"/>
      <c r="BP1886" s="205"/>
      <c r="BQ1886" s="205"/>
      <c r="BR1886" s="205"/>
      <c r="BS1886" s="205"/>
      <c r="BT1886" s="205"/>
      <c r="BU1886" s="205"/>
      <c r="BV1886" s="205"/>
      <c r="BW1886" s="205"/>
      <c r="BX1886" s="205"/>
      <c r="BY1886" s="205"/>
      <c r="BZ1886" s="205"/>
      <c r="CA1886" s="205"/>
      <c r="CB1886" s="205"/>
      <c r="CC1886" s="205"/>
      <c r="CD1886" s="205"/>
      <c r="CE1886" s="205"/>
      <c r="CF1886" s="205"/>
      <c r="CG1886" s="205"/>
      <c r="CH1886" s="205"/>
      <c r="CI1886" s="205"/>
      <c r="CJ1886" s="205"/>
      <c r="CK1886" s="205"/>
      <c r="CL1886" s="205"/>
      <c r="CM1886" s="205"/>
      <c r="CN1886" s="205"/>
      <c r="CO1886" s="205"/>
      <c r="CP1886" s="205"/>
      <c r="CQ1886" s="205"/>
      <c r="CR1886" s="205"/>
      <c r="CS1886" s="205"/>
      <c r="CT1886" s="205"/>
      <c r="CU1886" s="205"/>
      <c r="CV1886" s="205"/>
      <c r="CW1886" s="205"/>
      <c r="CX1886" s="205"/>
      <c r="CY1886" s="205"/>
      <c r="CZ1886" s="205"/>
      <c r="DA1886" s="205"/>
      <c r="DB1886" s="205"/>
      <c r="DC1886" s="205"/>
      <c r="DD1886" s="205"/>
      <c r="DE1886" s="205"/>
      <c r="DF1886" s="205"/>
      <c r="DG1886" s="205"/>
      <c r="DH1886" s="205"/>
      <c r="DI1886" s="205"/>
      <c r="DJ1886" s="205"/>
      <c r="DK1886" s="205"/>
      <c r="DL1886" s="205"/>
      <c r="DM1886" s="205"/>
      <c r="DN1886" s="205"/>
      <c r="DO1886" s="205"/>
      <c r="DP1886" s="205"/>
      <c r="DQ1886" s="205"/>
      <c r="DR1886" s="205"/>
      <c r="DS1886" s="205"/>
      <c r="DT1886" s="205"/>
      <c r="DU1886" s="205"/>
      <c r="DV1886" s="205"/>
      <c r="DW1886" s="205"/>
      <c r="DX1886" s="205"/>
      <c r="DY1886" s="205"/>
      <c r="DZ1886" s="205"/>
      <c r="EA1886" s="205"/>
      <c r="EB1886" s="205"/>
      <c r="EC1886" s="205"/>
      <c r="ED1886" s="205"/>
      <c r="EE1886" s="205"/>
      <c r="EF1886" s="205"/>
      <c r="EG1886" s="205"/>
      <c r="EH1886" s="205"/>
      <c r="EI1886" s="205"/>
      <c r="EJ1886" s="205"/>
      <c r="EK1886" s="205"/>
      <c r="EL1886" s="205"/>
      <c r="EM1886" s="205"/>
      <c r="EN1886" s="205"/>
      <c r="EO1886" s="205"/>
      <c r="EP1886" s="205"/>
      <c r="EQ1886" s="205"/>
      <c r="ER1886" s="205"/>
      <c r="ES1886" s="205"/>
      <c r="ET1886" s="205"/>
      <c r="EU1886" s="205"/>
      <c r="EV1886" s="205"/>
      <c r="EW1886" s="205"/>
      <c r="EX1886" s="205"/>
      <c r="EY1886" s="205"/>
      <c r="EZ1886" s="205"/>
      <c r="FA1886" s="205"/>
      <c r="FB1886" s="205"/>
      <c r="FC1886" s="205"/>
      <c r="FD1886" s="205"/>
      <c r="FE1886" s="205"/>
      <c r="FF1886" s="205"/>
      <c r="FG1886" s="205"/>
      <c r="FH1886" s="205"/>
      <c r="FI1886" s="205"/>
      <c r="FJ1886" s="205"/>
      <c r="FK1886" s="205"/>
      <c r="FL1886" s="205"/>
      <c r="FM1886" s="205"/>
      <c r="FN1886" s="205"/>
      <c r="FO1886" s="205"/>
      <c r="FP1886" s="205"/>
      <c r="FQ1886" s="205"/>
      <c r="FR1886" s="205"/>
      <c r="FS1886" s="205"/>
      <c r="FT1886" s="205"/>
      <c r="FU1886" s="205"/>
      <c r="FV1886" s="205"/>
      <c r="FW1886" s="205"/>
      <c r="FX1886" s="205"/>
      <c r="FY1886" s="205"/>
      <c r="FZ1886" s="205"/>
      <c r="GA1886" s="205"/>
      <c r="GB1886" s="205"/>
      <c r="GC1886" s="205"/>
      <c r="GD1886" s="205"/>
      <c r="GE1886" s="205"/>
      <c r="GF1886" s="205"/>
      <c r="GG1886" s="205"/>
      <c r="GH1886" s="205"/>
      <c r="GI1886" s="205"/>
      <c r="GJ1886" s="205"/>
      <c r="GK1886" s="205"/>
      <c r="GL1886" s="205"/>
      <c r="GM1886" s="205"/>
      <c r="GN1886" s="205"/>
      <c r="GO1886" s="205"/>
      <c r="GP1886" s="205"/>
      <c r="GQ1886" s="205"/>
      <c r="GR1886" s="205"/>
      <c r="GS1886" s="205"/>
      <c r="GT1886" s="205"/>
      <c r="GU1886" s="205"/>
      <c r="GV1886" s="205"/>
      <c r="GW1886" s="205"/>
      <c r="GX1886" s="205"/>
      <c r="GY1886" s="205"/>
      <c r="GZ1886" s="205"/>
      <c r="HA1886" s="205"/>
      <c r="HB1886" s="205"/>
      <c r="HC1886" s="205"/>
      <c r="HD1886" s="205"/>
      <c r="HE1886" s="205"/>
      <c r="HF1886" s="205"/>
      <c r="HG1886" s="205"/>
      <c r="HH1886" s="205"/>
      <c r="HI1886" s="205"/>
      <c r="HJ1886" s="205"/>
      <c r="HK1886" s="205"/>
      <c r="HL1886" s="205"/>
      <c r="HM1886" s="205"/>
      <c r="HN1886" s="205"/>
      <c r="HO1886" s="205"/>
      <c r="HP1886" s="205"/>
      <c r="HQ1886" s="205"/>
      <c r="HR1886" s="205"/>
      <c r="HS1886" s="205"/>
      <c r="HT1886" s="205"/>
      <c r="HU1886" s="205"/>
      <c r="HV1886" s="205"/>
      <c r="HW1886" s="205"/>
      <c r="HX1886" s="205"/>
      <c r="HY1886" s="205"/>
      <c r="HZ1886" s="205"/>
      <c r="IA1886" s="205"/>
      <c r="IB1886" s="205"/>
      <c r="IC1886" s="205"/>
      <c r="ID1886" s="205"/>
      <c r="IE1886" s="205"/>
      <c r="IF1886" s="205"/>
      <c r="IG1886" s="205"/>
      <c r="IH1886" s="205"/>
      <c r="II1886" s="205"/>
      <c r="IJ1886" s="205"/>
      <c r="IK1886" s="205"/>
      <c r="IL1886" s="205"/>
      <c r="IM1886" s="205"/>
      <c r="IN1886" s="205"/>
      <c r="IO1886" s="205"/>
      <c r="IP1886" s="205"/>
      <c r="IQ1886" s="205"/>
      <c r="IR1886" s="205"/>
      <c r="IS1886" s="205"/>
      <c r="IT1886" s="205"/>
      <c r="IU1886" s="205"/>
      <c r="IV1886" s="205"/>
      <c r="IW1886" s="205"/>
      <c r="IX1886" s="205"/>
      <c r="IY1886" s="205"/>
      <c r="IZ1886" s="205"/>
      <c r="JA1886" s="205"/>
      <c r="JB1886" s="205"/>
    </row>
    <row r="1887" spans="1:262" s="692" customFormat="1" x14ac:dyDescent="0.25">
      <c r="A1887" s="646">
        <v>1</v>
      </c>
      <c r="B1887" s="646">
        <v>1</v>
      </c>
      <c r="C1887" s="2639" t="s">
        <v>139</v>
      </c>
      <c r="D1887" s="960"/>
      <c r="E1887" s="960"/>
      <c r="F1887" s="1186">
        <f>F1836+F1823+F1800</f>
        <v>275007.52380952379</v>
      </c>
      <c r="G1887" s="1031">
        <f>G1836+G1823+G1800</f>
        <v>22917.293650793654</v>
      </c>
      <c r="H1887" s="1031">
        <f>H1836+H1823+H1800</f>
        <v>9586.4925000000003</v>
      </c>
      <c r="I1887" s="1031">
        <f t="shared" si="937"/>
        <v>41.830822810388909</v>
      </c>
      <c r="J1887" s="1161"/>
      <c r="K1887" s="1161"/>
      <c r="L1887" s="1162"/>
      <c r="M1887" s="1162"/>
      <c r="N1887" s="1162"/>
      <c r="O1887" s="1162"/>
      <c r="P1887" s="1162"/>
      <c r="Q1887" s="1162"/>
      <c r="R1887" s="1964">
        <f t="shared" ref="R1887:Z1887" si="941">R1836+R1823+R1800</f>
        <v>238967.09346009791</v>
      </c>
      <c r="S1887" s="1964">
        <f t="shared" si="941"/>
        <v>19913.924455008157</v>
      </c>
      <c r="T1887" s="1964">
        <f t="shared" si="941"/>
        <v>18458.996929999998</v>
      </c>
      <c r="U1887" s="3219">
        <f t="shared" si="941"/>
        <v>0</v>
      </c>
      <c r="V1887" s="1964">
        <f t="shared" si="941"/>
        <v>126.37128</v>
      </c>
      <c r="W1887" s="1964">
        <f t="shared" si="941"/>
        <v>-1454.9275250081596</v>
      </c>
      <c r="X1887" s="2018">
        <f t="shared" si="941"/>
        <v>0</v>
      </c>
      <c r="Y1887" s="2018">
        <f t="shared" si="941"/>
        <v>-58.941760000000002</v>
      </c>
      <c r="Z1887" s="1964">
        <f t="shared" si="941"/>
        <v>18526.426449999995</v>
      </c>
      <c r="AA1887" s="669"/>
      <c r="AB1887" s="205"/>
      <c r="AC1887" s="205"/>
      <c r="AD1887" s="205"/>
      <c r="AE1887" s="205"/>
      <c r="AF1887" s="205"/>
      <c r="AG1887" s="205"/>
      <c r="AH1887" s="205"/>
      <c r="AI1887" s="205"/>
      <c r="AJ1887" s="205"/>
      <c r="AK1887" s="205"/>
      <c r="AL1887" s="205"/>
      <c r="AM1887" s="205"/>
      <c r="AN1887" s="205"/>
      <c r="AO1887" s="205"/>
      <c r="AP1887" s="205"/>
      <c r="AQ1887" s="205"/>
      <c r="AR1887" s="205"/>
      <c r="AS1887" s="205"/>
      <c r="AT1887" s="205"/>
      <c r="AU1887" s="205"/>
      <c r="AV1887" s="205"/>
      <c r="AW1887" s="205"/>
      <c r="AX1887" s="205"/>
      <c r="AY1887" s="205"/>
      <c r="AZ1887" s="205"/>
      <c r="BA1887" s="205"/>
      <c r="BB1887" s="205"/>
      <c r="BC1887" s="205"/>
      <c r="BD1887" s="205"/>
      <c r="BE1887" s="205"/>
      <c r="BF1887" s="205"/>
      <c r="BG1887" s="205"/>
      <c r="BH1887" s="205"/>
      <c r="BI1887" s="205"/>
      <c r="BJ1887" s="205"/>
      <c r="BK1887" s="205"/>
      <c r="BL1887" s="205"/>
      <c r="BM1887" s="205"/>
      <c r="BN1887" s="205"/>
      <c r="BO1887" s="205"/>
      <c r="BP1887" s="205"/>
      <c r="BQ1887" s="205"/>
      <c r="BR1887" s="205"/>
      <c r="BS1887" s="205"/>
      <c r="BT1887" s="205"/>
      <c r="BU1887" s="205"/>
      <c r="BV1887" s="205"/>
      <c r="BW1887" s="205"/>
      <c r="BX1887" s="205"/>
      <c r="BY1887" s="205"/>
      <c r="BZ1887" s="205"/>
      <c r="CA1887" s="205"/>
      <c r="CB1887" s="205"/>
      <c r="CC1887" s="205"/>
      <c r="CD1887" s="205"/>
      <c r="CE1887" s="205"/>
      <c r="CF1887" s="205"/>
      <c r="CG1887" s="205"/>
      <c r="CH1887" s="205"/>
      <c r="CI1887" s="205"/>
      <c r="CJ1887" s="205"/>
      <c r="CK1887" s="205"/>
      <c r="CL1887" s="205"/>
      <c r="CM1887" s="205"/>
      <c r="CN1887" s="205"/>
      <c r="CO1887" s="205"/>
      <c r="CP1887" s="205"/>
      <c r="CQ1887" s="205"/>
      <c r="CR1887" s="205"/>
      <c r="CS1887" s="205"/>
      <c r="CT1887" s="205"/>
      <c r="CU1887" s="205"/>
      <c r="CV1887" s="205"/>
      <c r="CW1887" s="205"/>
      <c r="CX1887" s="205"/>
      <c r="CY1887" s="205"/>
      <c r="CZ1887" s="205"/>
      <c r="DA1887" s="205"/>
      <c r="DB1887" s="205"/>
      <c r="DC1887" s="205"/>
      <c r="DD1887" s="205"/>
      <c r="DE1887" s="205"/>
      <c r="DF1887" s="205"/>
      <c r="DG1887" s="205"/>
      <c r="DH1887" s="205"/>
      <c r="DI1887" s="205"/>
      <c r="DJ1887" s="205"/>
      <c r="DK1887" s="205"/>
      <c r="DL1887" s="205"/>
      <c r="DM1887" s="205"/>
      <c r="DN1887" s="205"/>
      <c r="DO1887" s="205"/>
      <c r="DP1887" s="205"/>
      <c r="DQ1887" s="205"/>
      <c r="DR1887" s="205"/>
      <c r="DS1887" s="205"/>
      <c r="DT1887" s="205"/>
      <c r="DU1887" s="205"/>
      <c r="DV1887" s="205"/>
      <c r="DW1887" s="205"/>
      <c r="DX1887" s="205"/>
      <c r="DY1887" s="205"/>
      <c r="DZ1887" s="205"/>
      <c r="EA1887" s="205"/>
      <c r="EB1887" s="205"/>
      <c r="EC1887" s="205"/>
      <c r="ED1887" s="205"/>
      <c r="EE1887" s="205"/>
      <c r="EF1887" s="205"/>
      <c r="EG1887" s="205"/>
      <c r="EH1887" s="205"/>
      <c r="EI1887" s="205"/>
      <c r="EJ1887" s="205"/>
      <c r="EK1887" s="205"/>
      <c r="EL1887" s="205"/>
      <c r="EM1887" s="205"/>
      <c r="EN1887" s="205"/>
      <c r="EO1887" s="205"/>
      <c r="EP1887" s="205"/>
      <c r="EQ1887" s="205"/>
      <c r="ER1887" s="205"/>
      <c r="ES1887" s="205"/>
      <c r="ET1887" s="205"/>
      <c r="EU1887" s="205"/>
      <c r="EV1887" s="205"/>
      <c r="EW1887" s="205"/>
      <c r="EX1887" s="205"/>
      <c r="EY1887" s="205"/>
      <c r="EZ1887" s="205"/>
      <c r="FA1887" s="205"/>
      <c r="FB1887" s="205"/>
      <c r="FC1887" s="205"/>
      <c r="FD1887" s="205"/>
      <c r="FE1887" s="205"/>
      <c r="FF1887" s="205"/>
      <c r="FG1887" s="205"/>
      <c r="FH1887" s="205"/>
      <c r="FI1887" s="205"/>
      <c r="FJ1887" s="205"/>
      <c r="FK1887" s="205"/>
      <c r="FL1887" s="205"/>
      <c r="FM1887" s="205"/>
      <c r="FN1887" s="205"/>
      <c r="FO1887" s="205"/>
      <c r="FP1887" s="205"/>
      <c r="FQ1887" s="205"/>
      <c r="FR1887" s="205"/>
      <c r="FS1887" s="205"/>
      <c r="FT1887" s="205"/>
      <c r="FU1887" s="205"/>
      <c r="FV1887" s="205"/>
      <c r="FW1887" s="205"/>
      <c r="FX1887" s="205"/>
      <c r="FY1887" s="205"/>
      <c r="FZ1887" s="205"/>
      <c r="GA1887" s="205"/>
      <c r="GB1887" s="205"/>
      <c r="GC1887" s="205"/>
      <c r="GD1887" s="205"/>
      <c r="GE1887" s="205"/>
      <c r="GF1887" s="205"/>
      <c r="GG1887" s="205"/>
      <c r="GH1887" s="205"/>
      <c r="GI1887" s="205"/>
      <c r="GJ1887" s="205"/>
      <c r="GK1887" s="205"/>
      <c r="GL1887" s="205"/>
      <c r="GM1887" s="205"/>
      <c r="GN1887" s="205"/>
      <c r="GO1887" s="205"/>
      <c r="GP1887" s="205"/>
      <c r="GQ1887" s="205"/>
      <c r="GR1887" s="205"/>
      <c r="GS1887" s="205"/>
      <c r="GT1887" s="205"/>
      <c r="GU1887" s="205"/>
      <c r="GV1887" s="205"/>
      <c r="GW1887" s="205"/>
      <c r="GX1887" s="205"/>
      <c r="GY1887" s="205"/>
      <c r="GZ1887" s="205"/>
      <c r="HA1887" s="205"/>
      <c r="HB1887" s="205"/>
      <c r="HC1887" s="205"/>
      <c r="HD1887" s="205"/>
      <c r="HE1887" s="205"/>
      <c r="HF1887" s="205"/>
      <c r="HG1887" s="205"/>
      <c r="HH1887" s="205"/>
      <c r="HI1887" s="205"/>
      <c r="HJ1887" s="205"/>
      <c r="HK1887" s="205"/>
      <c r="HL1887" s="205"/>
      <c r="HM1887" s="205"/>
      <c r="HN1887" s="205"/>
      <c r="HO1887" s="205"/>
      <c r="HP1887" s="205"/>
      <c r="HQ1887" s="205"/>
      <c r="HR1887" s="205"/>
      <c r="HS1887" s="205"/>
      <c r="HT1887" s="205"/>
      <c r="HU1887" s="205"/>
      <c r="HV1887" s="205"/>
      <c r="HW1887" s="205"/>
      <c r="HX1887" s="205"/>
      <c r="HY1887" s="205"/>
      <c r="HZ1887" s="205"/>
      <c r="IA1887" s="205"/>
      <c r="IB1887" s="205"/>
      <c r="IC1887" s="205"/>
      <c r="ID1887" s="205"/>
      <c r="IE1887" s="205"/>
      <c r="IF1887" s="205"/>
      <c r="IG1887" s="205"/>
      <c r="IH1887" s="205"/>
      <c r="II1887" s="205"/>
      <c r="IJ1887" s="205"/>
      <c r="IK1887" s="205"/>
      <c r="IL1887" s="205"/>
      <c r="IM1887" s="205"/>
      <c r="IN1887" s="205"/>
      <c r="IO1887" s="205"/>
      <c r="IP1887" s="205"/>
      <c r="IQ1887" s="205"/>
      <c r="IR1887" s="205"/>
      <c r="IS1887" s="205"/>
      <c r="IT1887" s="205"/>
      <c r="IU1887" s="205"/>
      <c r="IV1887" s="205"/>
      <c r="IW1887" s="205"/>
      <c r="IX1887" s="205"/>
      <c r="IY1887" s="205"/>
      <c r="IZ1887" s="205"/>
      <c r="JA1887" s="205"/>
      <c r="JB1887" s="205"/>
    </row>
    <row r="1888" spans="1:262" s="692" customFormat="1" x14ac:dyDescent="0.25">
      <c r="A1888" s="692">
        <v>1</v>
      </c>
      <c r="B1888" s="646">
        <v>1</v>
      </c>
      <c r="C1888" s="1112" t="s">
        <v>29</v>
      </c>
      <c r="D1888" s="1112"/>
      <c r="E1888" s="1112"/>
      <c r="F1888" s="1532"/>
      <c r="G1888" s="1079"/>
      <c r="H1888" s="1079"/>
      <c r="I1888" s="1079"/>
      <c r="J1888" s="959"/>
      <c r="K1888" s="959"/>
      <c r="L1888" s="1079"/>
      <c r="M1888" s="1079"/>
      <c r="N1888" s="1079"/>
      <c r="O1888" s="1079"/>
      <c r="P1888" s="1079"/>
      <c r="Q1888" s="1185"/>
      <c r="R1888" s="1957"/>
      <c r="S1888" s="1964"/>
      <c r="T1888" s="1957"/>
      <c r="U1888" s="3089"/>
      <c r="V1888" s="1957"/>
      <c r="W1888" s="1957"/>
      <c r="X1888" s="1957"/>
      <c r="Y1888" s="1957"/>
      <c r="Z1888" s="1957"/>
      <c r="AA1888" s="669"/>
      <c r="AB1888" s="205"/>
      <c r="AC1888" s="205"/>
      <c r="AD1888" s="205"/>
      <c r="AE1888" s="205"/>
      <c r="AF1888" s="205"/>
      <c r="AG1888" s="205"/>
      <c r="AH1888" s="205"/>
      <c r="AI1888" s="205"/>
      <c r="AJ1888" s="205"/>
      <c r="AK1888" s="205"/>
      <c r="AL1888" s="205"/>
      <c r="AM1888" s="205"/>
      <c r="AN1888" s="205"/>
      <c r="AO1888" s="205"/>
      <c r="AP1888" s="205"/>
      <c r="AQ1888" s="205"/>
      <c r="AR1888" s="205"/>
      <c r="AS1888" s="205"/>
      <c r="AT1888" s="205"/>
      <c r="AU1888" s="205"/>
      <c r="AV1888" s="205"/>
      <c r="AW1888" s="205"/>
      <c r="AX1888" s="205"/>
      <c r="AY1888" s="205"/>
      <c r="AZ1888" s="205"/>
      <c r="BA1888" s="205"/>
      <c r="BB1888" s="205"/>
      <c r="BC1888" s="205"/>
      <c r="BD1888" s="205"/>
      <c r="BE1888" s="205"/>
      <c r="BF1888" s="205"/>
      <c r="BG1888" s="205"/>
      <c r="BH1888" s="205"/>
      <c r="BI1888" s="205"/>
      <c r="BJ1888" s="205"/>
      <c r="BK1888" s="205"/>
      <c r="BL1888" s="205"/>
      <c r="BM1888" s="205"/>
      <c r="BN1888" s="205"/>
      <c r="BO1888" s="205"/>
      <c r="BP1888" s="205"/>
      <c r="BQ1888" s="205"/>
      <c r="BR1888" s="205"/>
      <c r="BS1888" s="205"/>
      <c r="BT1888" s="205"/>
      <c r="BU1888" s="205"/>
      <c r="BV1888" s="205"/>
      <c r="BW1888" s="205"/>
      <c r="BX1888" s="205"/>
      <c r="BY1888" s="205"/>
      <c r="BZ1888" s="205"/>
      <c r="CA1888" s="205"/>
      <c r="CB1888" s="205"/>
      <c r="CC1888" s="205"/>
      <c r="CD1888" s="205"/>
      <c r="CE1888" s="205"/>
      <c r="CF1888" s="205"/>
      <c r="CG1888" s="205"/>
      <c r="CH1888" s="205"/>
      <c r="CI1888" s="205"/>
      <c r="CJ1888" s="205"/>
      <c r="CK1888" s="205"/>
      <c r="CL1888" s="205"/>
      <c r="CM1888" s="205"/>
      <c r="CN1888" s="205"/>
      <c r="CO1888" s="205"/>
      <c r="CP1888" s="205"/>
      <c r="CQ1888" s="205"/>
      <c r="CR1888" s="205"/>
      <c r="CS1888" s="205"/>
      <c r="CT1888" s="205"/>
      <c r="CU1888" s="205"/>
      <c r="CV1888" s="205"/>
      <c r="CW1888" s="205"/>
      <c r="CX1888" s="205"/>
      <c r="CY1888" s="205"/>
      <c r="CZ1888" s="205"/>
      <c r="DA1888" s="205"/>
      <c r="DB1888" s="205"/>
      <c r="DC1888" s="205"/>
      <c r="DD1888" s="205"/>
      <c r="DE1888" s="205"/>
      <c r="DF1888" s="205"/>
      <c r="DG1888" s="205"/>
      <c r="DH1888" s="205"/>
      <c r="DI1888" s="205"/>
      <c r="DJ1888" s="205"/>
      <c r="DK1888" s="205"/>
      <c r="DL1888" s="205"/>
      <c r="DM1888" s="205"/>
      <c r="DN1888" s="205"/>
      <c r="DO1888" s="205"/>
      <c r="DP1888" s="205"/>
      <c r="DQ1888" s="205"/>
      <c r="DR1888" s="205"/>
      <c r="DS1888" s="205"/>
      <c r="DT1888" s="205"/>
      <c r="DU1888" s="205"/>
      <c r="DV1888" s="205"/>
      <c r="DW1888" s="205"/>
      <c r="DX1888" s="205"/>
      <c r="DY1888" s="205"/>
      <c r="DZ1888" s="205"/>
      <c r="EA1888" s="205"/>
      <c r="EB1888" s="205"/>
      <c r="EC1888" s="205"/>
      <c r="ED1888" s="205"/>
      <c r="EE1888" s="205"/>
      <c r="EF1888" s="205"/>
      <c r="EG1888" s="205"/>
      <c r="EH1888" s="205"/>
      <c r="EI1888" s="205"/>
      <c r="EJ1888" s="205"/>
      <c r="EK1888" s="205"/>
      <c r="EL1888" s="205"/>
      <c r="EM1888" s="205"/>
      <c r="EN1888" s="205"/>
      <c r="EO1888" s="205"/>
      <c r="EP1888" s="205"/>
      <c r="EQ1888" s="205"/>
      <c r="ER1888" s="205"/>
      <c r="ES1888" s="205"/>
      <c r="ET1888" s="205"/>
      <c r="EU1888" s="205"/>
      <c r="EV1888" s="205"/>
      <c r="EW1888" s="205"/>
      <c r="EX1888" s="205"/>
      <c r="EY1888" s="205"/>
      <c r="EZ1888" s="205"/>
      <c r="FA1888" s="205"/>
      <c r="FB1888" s="205"/>
      <c r="FC1888" s="205"/>
      <c r="FD1888" s="205"/>
      <c r="FE1888" s="205"/>
      <c r="FF1888" s="205"/>
      <c r="FG1888" s="205"/>
      <c r="FH1888" s="205"/>
      <c r="FI1888" s="205"/>
      <c r="FJ1888" s="205"/>
      <c r="FK1888" s="205"/>
      <c r="FL1888" s="205"/>
      <c r="FM1888" s="205"/>
      <c r="FN1888" s="205"/>
      <c r="FO1888" s="205"/>
      <c r="FP1888" s="205"/>
      <c r="FQ1888" s="205"/>
      <c r="FR1888" s="205"/>
      <c r="FS1888" s="205"/>
      <c r="FT1888" s="205"/>
      <c r="FU1888" s="205"/>
      <c r="FV1888" s="205"/>
      <c r="FW1888" s="205"/>
      <c r="FX1888" s="205"/>
      <c r="FY1888" s="205"/>
      <c r="FZ1888" s="205"/>
      <c r="GA1888" s="205"/>
      <c r="GB1888" s="205"/>
      <c r="GC1888" s="205"/>
      <c r="GD1888" s="205"/>
      <c r="GE1888" s="205"/>
      <c r="GF1888" s="205"/>
      <c r="GG1888" s="205"/>
      <c r="GH1888" s="205"/>
      <c r="GI1888" s="205"/>
      <c r="GJ1888" s="205"/>
      <c r="GK1888" s="205"/>
      <c r="GL1888" s="205"/>
      <c r="GM1888" s="205"/>
      <c r="GN1888" s="205"/>
      <c r="GO1888" s="205"/>
      <c r="GP1888" s="205"/>
      <c r="GQ1888" s="205"/>
      <c r="GR1888" s="205"/>
      <c r="GS1888" s="205"/>
      <c r="GT1888" s="205"/>
      <c r="GU1888" s="205"/>
      <c r="GV1888" s="205"/>
      <c r="GW1888" s="205"/>
      <c r="GX1888" s="205"/>
      <c r="GY1888" s="205"/>
      <c r="GZ1888" s="205"/>
      <c r="HA1888" s="205"/>
      <c r="HB1888" s="205"/>
      <c r="HC1888" s="205"/>
      <c r="HD1888" s="205"/>
      <c r="HE1888" s="205"/>
      <c r="HF1888" s="205"/>
      <c r="HG1888" s="205"/>
      <c r="HH1888" s="205"/>
      <c r="HI1888" s="205"/>
      <c r="HJ1888" s="205"/>
      <c r="HK1888" s="205"/>
      <c r="HL1888" s="205"/>
      <c r="HM1888" s="205"/>
      <c r="HN1888" s="205"/>
      <c r="HO1888" s="205"/>
      <c r="HP1888" s="205"/>
      <c r="HQ1888" s="205"/>
      <c r="HR1888" s="205"/>
      <c r="HS1888" s="205"/>
      <c r="HT1888" s="205"/>
      <c r="HU1888" s="205"/>
      <c r="HV1888" s="205"/>
      <c r="HW1888" s="205"/>
      <c r="HX1888" s="205"/>
      <c r="HY1888" s="205"/>
      <c r="HZ1888" s="205"/>
      <c r="IA1888" s="205"/>
      <c r="IB1888" s="205"/>
      <c r="IC1888" s="205"/>
      <c r="ID1888" s="205"/>
      <c r="IE1888" s="205"/>
      <c r="IF1888" s="205"/>
      <c r="IG1888" s="205"/>
      <c r="IH1888" s="205"/>
      <c r="II1888" s="205"/>
      <c r="IJ1888" s="205"/>
      <c r="IK1888" s="205"/>
      <c r="IL1888" s="205"/>
      <c r="IM1888" s="205"/>
      <c r="IN1888" s="205"/>
      <c r="IO1888" s="205"/>
      <c r="IP1888" s="205"/>
      <c r="IQ1888" s="205"/>
      <c r="IR1888" s="205"/>
      <c r="IS1888" s="205"/>
      <c r="IT1888" s="205"/>
      <c r="IU1888" s="205"/>
      <c r="IV1888" s="205"/>
      <c r="IW1888" s="205"/>
      <c r="IX1888" s="205"/>
      <c r="IY1888" s="205"/>
      <c r="IZ1888" s="205"/>
      <c r="JA1888" s="205"/>
      <c r="JB1888" s="205"/>
    </row>
    <row r="1889" spans="1:27" x14ac:dyDescent="0.25">
      <c r="A1889" s="646">
        <v>1</v>
      </c>
      <c r="B1889" s="646">
        <v>1</v>
      </c>
      <c r="C1889" s="1175" t="s">
        <v>16</v>
      </c>
      <c r="D1889" s="1175"/>
      <c r="E1889" s="1175"/>
      <c r="F1889" s="1602">
        <f>F1804</f>
        <v>1597</v>
      </c>
      <c r="G1889" s="1078">
        <f>G1804</f>
        <v>133</v>
      </c>
      <c r="H1889" s="1078">
        <f>H1804</f>
        <v>42</v>
      </c>
      <c r="I1889" s="1078">
        <f t="shared" ref="I1889:I1894" si="942">H1889/G1889*100</f>
        <v>31.578947368421051</v>
      </c>
      <c r="J1889" s="959">
        <f>SUM(L1889/F1889)</f>
        <v>8</v>
      </c>
      <c r="K1889" s="959">
        <f>N1889/H1889</f>
        <v>8.0714285714285712</v>
      </c>
      <c r="L1889" s="1078">
        <f t="shared" ref="L1889:Q1889" si="943">L1804</f>
        <v>12776</v>
      </c>
      <c r="M1889" s="1078">
        <f t="shared" si="943"/>
        <v>1065</v>
      </c>
      <c r="N1889" s="1078">
        <f t="shared" si="943"/>
        <v>339</v>
      </c>
      <c r="O1889" s="1078">
        <f t="shared" si="943"/>
        <v>31.83098591549296</v>
      </c>
      <c r="P1889" s="1078">
        <f t="shared" si="943"/>
        <v>53.233333333333334</v>
      </c>
      <c r="Q1889" s="1078">
        <f t="shared" si="943"/>
        <v>76.418284283030687</v>
      </c>
      <c r="R1889" s="1950"/>
      <c r="S1889" s="1964"/>
      <c r="T1889" s="1950"/>
      <c r="U1889" s="3195"/>
      <c r="V1889" s="1950"/>
      <c r="W1889" s="1950"/>
      <c r="X1889" s="1950"/>
      <c r="Y1889" s="1950"/>
      <c r="Z1889" s="1950"/>
    </row>
    <row r="1890" spans="1:27" ht="29.25" x14ac:dyDescent="0.25">
      <c r="A1890" s="646">
        <v>1</v>
      </c>
      <c r="B1890" s="646">
        <v>1</v>
      </c>
      <c r="C1890" s="976" t="s">
        <v>144</v>
      </c>
      <c r="D1890" s="976"/>
      <c r="E1890" s="976"/>
      <c r="F1890" s="1534">
        <f>SUM(F1805)</f>
        <v>1597</v>
      </c>
      <c r="G1890" s="1070">
        <f>SUM(G1805)</f>
        <v>133</v>
      </c>
      <c r="H1890" s="1070">
        <f>SUM(H1805)</f>
        <v>42</v>
      </c>
      <c r="I1890" s="1070">
        <f t="shared" si="942"/>
        <v>31.578947368421051</v>
      </c>
      <c r="J1890" s="959">
        <f>SUM(L1890/F1890)</f>
        <v>8</v>
      </c>
      <c r="K1890" s="959">
        <f>N1890/H1890</f>
        <v>8.0714285714285712</v>
      </c>
      <c r="L1890" s="1070">
        <f>SUM(L1805)</f>
        <v>12776</v>
      </c>
      <c r="M1890" s="1070">
        <f>SUM(M1805)</f>
        <v>1065</v>
      </c>
      <c r="N1890" s="1070">
        <f>SUM(N1805)</f>
        <v>339</v>
      </c>
      <c r="O1890" s="1070">
        <f>N1890/M1890*100</f>
        <v>31.83098591549296</v>
      </c>
      <c r="P1890" s="1070">
        <f>SUM(P1805)</f>
        <v>53.233333333333334</v>
      </c>
      <c r="Q1890" s="1070">
        <f>SUM(Q1805)</f>
        <v>76.418284283030687</v>
      </c>
      <c r="R1890" s="1936">
        <f>SUM(R1805)</f>
        <v>31901.321088000004</v>
      </c>
      <c r="S1890" s="1964">
        <f>SUM(S1805)</f>
        <v>2658.4434240000005</v>
      </c>
      <c r="T1890" s="1936">
        <f>SUM(T1805)</f>
        <v>855.87460999999996</v>
      </c>
      <c r="U1890" s="3180"/>
      <c r="V1890" s="1936"/>
      <c r="W1890" s="1936">
        <f>SUM(W1805)</f>
        <v>-1802.5688140000007</v>
      </c>
      <c r="X1890" s="1936">
        <f>SUM(X1805)</f>
        <v>0</v>
      </c>
      <c r="Y1890" s="1936">
        <f>SUM(Y1805)</f>
        <v>-37.822679999999998</v>
      </c>
      <c r="Z1890" s="1936">
        <f>SUM(Z1805)</f>
        <v>818.05192999999997</v>
      </c>
    </row>
    <row r="1891" spans="1:27" x14ac:dyDescent="0.25">
      <c r="A1891" s="646">
        <v>1</v>
      </c>
      <c r="B1891" s="646">
        <v>1</v>
      </c>
      <c r="C1891" s="1107" t="s">
        <v>261</v>
      </c>
      <c r="D1891" s="1107"/>
      <c r="E1891" s="1107"/>
      <c r="F1891" s="1603">
        <f t="shared" ref="F1891:H1895" si="944">F1806</f>
        <v>10990</v>
      </c>
      <c r="G1891" s="1069">
        <f t="shared" si="944"/>
        <v>916</v>
      </c>
      <c r="H1891" s="1069">
        <f t="shared" si="944"/>
        <v>856</v>
      </c>
      <c r="I1891" s="1228">
        <f t="shared" si="942"/>
        <v>93.449781659388648</v>
      </c>
      <c r="J1891" s="1088"/>
      <c r="K1891" s="1088"/>
      <c r="L1891" s="1069"/>
      <c r="M1891" s="1069"/>
      <c r="N1891" s="1069"/>
      <c r="O1891" s="1069"/>
      <c r="P1891" s="1069"/>
      <c r="Q1891" s="1038"/>
      <c r="R1891" s="1951"/>
      <c r="S1891" s="1964"/>
      <c r="T1891" s="1951"/>
      <c r="U1891" s="3196"/>
      <c r="V1891" s="1951"/>
      <c r="W1891" s="1951"/>
      <c r="X1891" s="1951"/>
      <c r="Y1891" s="1951"/>
      <c r="Z1891" s="1951"/>
    </row>
    <row r="1892" spans="1:27" x14ac:dyDescent="0.25">
      <c r="A1892" s="646">
        <v>1</v>
      </c>
      <c r="B1892" s="646">
        <v>1</v>
      </c>
      <c r="C1892" s="1035" t="s">
        <v>262</v>
      </c>
      <c r="D1892" s="1035"/>
      <c r="E1892" s="1035"/>
      <c r="F1892" s="1552">
        <f t="shared" si="944"/>
        <v>10990</v>
      </c>
      <c r="G1892" s="1056">
        <f t="shared" si="944"/>
        <v>916</v>
      </c>
      <c r="H1892" s="1056">
        <f t="shared" si="944"/>
        <v>856</v>
      </c>
      <c r="I1892" s="972">
        <f t="shared" si="942"/>
        <v>93.449781659388648</v>
      </c>
      <c r="J1892" s="1092"/>
      <c r="K1892" s="1092"/>
      <c r="L1892" s="1056"/>
      <c r="M1892" s="1056"/>
      <c r="N1892" s="1056"/>
      <c r="O1892" s="1056"/>
      <c r="P1892" s="1056"/>
      <c r="Q1892" s="1056"/>
      <c r="R1892" s="1965"/>
      <c r="S1892" s="1964"/>
      <c r="T1892" s="1965"/>
      <c r="U1892" s="3220"/>
      <c r="V1892" s="1965"/>
      <c r="W1892" s="1965"/>
      <c r="X1892" s="1965"/>
      <c r="Y1892" s="1965"/>
      <c r="Z1892" s="1965"/>
    </row>
    <row r="1893" spans="1:27" x14ac:dyDescent="0.25">
      <c r="A1893" s="646">
        <v>1</v>
      </c>
      <c r="B1893" s="646">
        <v>1</v>
      </c>
      <c r="C1893" s="983" t="s">
        <v>263</v>
      </c>
      <c r="D1893" s="983"/>
      <c r="E1893" s="983"/>
      <c r="F1893" s="1605">
        <f t="shared" si="944"/>
        <v>10</v>
      </c>
      <c r="G1893" s="1109">
        <f t="shared" si="944"/>
        <v>1</v>
      </c>
      <c r="H1893" s="1109">
        <f t="shared" si="944"/>
        <v>0</v>
      </c>
      <c r="I1893" s="1070">
        <f t="shared" si="942"/>
        <v>0</v>
      </c>
      <c r="J1893" s="1095"/>
      <c r="K1893" s="1095"/>
      <c r="L1893" s="1109"/>
      <c r="M1893" s="1109"/>
      <c r="N1893" s="1109"/>
      <c r="O1893" s="1109"/>
      <c r="P1893" s="1109"/>
      <c r="Q1893" s="1056"/>
      <c r="R1893" s="1953"/>
      <c r="S1893" s="1964"/>
      <c r="T1893" s="1953"/>
      <c r="U1893" s="3198"/>
      <c r="V1893" s="1953"/>
      <c r="W1893" s="1953"/>
      <c r="X1893" s="1953"/>
      <c r="Y1893" s="1953"/>
      <c r="Z1893" s="1953"/>
    </row>
    <row r="1894" spans="1:27" ht="30" x14ac:dyDescent="0.25">
      <c r="A1894" s="646">
        <v>1</v>
      </c>
      <c r="B1894" s="646">
        <v>1</v>
      </c>
      <c r="C1894" s="1035" t="s">
        <v>264</v>
      </c>
      <c r="D1894" s="1035"/>
      <c r="E1894" s="1035"/>
      <c r="F1894" s="1533">
        <f t="shared" si="944"/>
        <v>10</v>
      </c>
      <c r="G1894" s="972">
        <f t="shared" si="944"/>
        <v>1</v>
      </c>
      <c r="H1894" s="972">
        <f t="shared" si="944"/>
        <v>0</v>
      </c>
      <c r="I1894" s="1056">
        <f t="shared" si="942"/>
        <v>0</v>
      </c>
      <c r="J1894" s="1092"/>
      <c r="K1894" s="1092"/>
      <c r="L1894" s="1056"/>
      <c r="M1894" s="972"/>
      <c r="N1894" s="1056"/>
      <c r="O1894" s="1056"/>
      <c r="P1894" s="1056"/>
      <c r="Q1894" s="1056"/>
      <c r="R1894" s="1958"/>
      <c r="S1894" s="1964"/>
      <c r="T1894" s="1958"/>
      <c r="U1894" s="3220"/>
      <c r="V1894" s="1965"/>
      <c r="W1894" s="1958"/>
      <c r="X1894" s="1958"/>
      <c r="Y1894" s="1958"/>
      <c r="Z1894" s="1965"/>
    </row>
    <row r="1895" spans="1:27" ht="15.75" thickBot="1" x14ac:dyDescent="0.3">
      <c r="B1895" s="646">
        <v>1</v>
      </c>
      <c r="C1895" s="1110" t="s">
        <v>275</v>
      </c>
      <c r="D1895" s="1110"/>
      <c r="E1895" s="1053"/>
      <c r="F1895" s="1554">
        <f t="shared" si="944"/>
        <v>11000</v>
      </c>
      <c r="G1895" s="1080">
        <f t="shared" si="944"/>
        <v>917</v>
      </c>
      <c r="H1895" s="1080">
        <f t="shared" si="944"/>
        <v>856</v>
      </c>
      <c r="I1895" s="1122">
        <f>I1810</f>
        <v>93.347873500545248</v>
      </c>
      <c r="J1895" s="1101"/>
      <c r="K1895" s="1092"/>
      <c r="L1895" s="1056"/>
      <c r="M1895" s="1122"/>
      <c r="N1895" s="1122"/>
      <c r="O1895" s="1451"/>
      <c r="P1895" s="1122"/>
      <c r="Q1895" s="1493"/>
      <c r="R1895" s="1966">
        <f t="shared" ref="R1895:Z1895" si="945">R1810</f>
        <v>32200.002960000002</v>
      </c>
      <c r="S1895" s="1964">
        <f t="shared" si="945"/>
        <v>2683.33358</v>
      </c>
      <c r="T1895" s="2019">
        <f t="shared" si="945"/>
        <v>2628.7010800000003</v>
      </c>
      <c r="U1895" s="3221">
        <f t="shared" si="945"/>
        <v>0</v>
      </c>
      <c r="V1895" s="1966">
        <f t="shared" si="945"/>
        <v>0</v>
      </c>
      <c r="W1895" s="1966">
        <f t="shared" si="945"/>
        <v>-54.632499999999709</v>
      </c>
      <c r="X1895" s="1966">
        <f t="shared" si="945"/>
        <v>0</v>
      </c>
      <c r="Y1895" s="1966">
        <f t="shared" si="945"/>
        <v>0</v>
      </c>
      <c r="Z1895" s="1965">
        <f t="shared" si="945"/>
        <v>2628.7010800000003</v>
      </c>
    </row>
    <row r="1896" spans="1:27" ht="15.75" thickBot="1" x14ac:dyDescent="0.3">
      <c r="A1896" s="646">
        <v>1</v>
      </c>
      <c r="B1896" s="646">
        <v>1</v>
      </c>
      <c r="C1896" s="731" t="s">
        <v>61</v>
      </c>
      <c r="D1896" s="731"/>
      <c r="E1896" s="731"/>
      <c r="F1896" s="636"/>
      <c r="G1896" s="201"/>
      <c r="H1896" s="201"/>
      <c r="I1896" s="201"/>
      <c r="J1896" s="523"/>
      <c r="K1896" s="1490"/>
      <c r="L1896" s="1490"/>
      <c r="M1896" s="523"/>
      <c r="N1896" s="523"/>
      <c r="O1896" s="523"/>
      <c r="P1896" s="523"/>
      <c r="Q1896" s="1494"/>
      <c r="R1896" s="730"/>
      <c r="S1896" s="1491"/>
      <c r="T1896" s="1492"/>
      <c r="U1896" s="3168"/>
      <c r="V1896" s="657"/>
      <c r="W1896" s="657"/>
      <c r="X1896" s="732"/>
      <c r="Y1896" s="732"/>
      <c r="Z1896" s="1492"/>
    </row>
    <row r="1897" spans="1:27" ht="29.25" x14ac:dyDescent="0.25">
      <c r="A1897" s="646">
        <v>1</v>
      </c>
      <c r="B1897" s="646">
        <v>1</v>
      </c>
      <c r="C1897" s="602" t="s">
        <v>232</v>
      </c>
      <c r="D1897" s="1742"/>
      <c r="E1897" s="523"/>
      <c r="F1897" s="1550"/>
      <c r="G1897" s="518"/>
      <c r="H1897" s="518"/>
      <c r="I1897" s="518"/>
      <c r="J1897" s="768"/>
      <c r="K1897" s="768"/>
      <c r="L1897" s="523"/>
      <c r="M1897" s="523"/>
      <c r="N1897" s="523"/>
      <c r="O1897" s="523"/>
      <c r="P1897" s="523"/>
      <c r="Q1897" s="523"/>
      <c r="R1897" s="730"/>
      <c r="S1897" s="1288"/>
      <c r="T1897" s="656"/>
      <c r="U1897" s="3120"/>
      <c r="V1897" s="656"/>
      <c r="W1897" s="656"/>
      <c r="X1897" s="769"/>
      <c r="Y1897" s="769"/>
      <c r="Z1897" s="656"/>
    </row>
    <row r="1898" spans="1:27" s="47" customFormat="1" x14ac:dyDescent="0.25">
      <c r="A1898" s="646">
        <v>1</v>
      </c>
      <c r="B1898" s="646">
        <v>1</v>
      </c>
      <c r="C1898" s="568" t="s">
        <v>5</v>
      </c>
      <c r="D1898" s="568"/>
      <c r="E1898" s="568"/>
      <c r="F1898" s="758"/>
      <c r="G1898" s="195"/>
      <c r="H1898" s="195"/>
      <c r="I1898" s="69"/>
      <c r="J1898" s="195"/>
      <c r="K1898" s="195"/>
      <c r="L1898" s="569"/>
      <c r="M1898" s="569"/>
      <c r="N1898" s="569"/>
      <c r="O1898" s="569"/>
      <c r="P1898" s="569"/>
      <c r="Q1898" s="569"/>
      <c r="R1898" s="1931"/>
      <c r="S1898" s="1285"/>
      <c r="T1898" s="195"/>
      <c r="U1898" s="3156"/>
      <c r="V1898" s="195"/>
      <c r="W1898" s="195"/>
      <c r="X1898" s="195"/>
      <c r="Y1898" s="195"/>
      <c r="Z1898" s="195"/>
      <c r="AA1898" s="1301"/>
    </row>
    <row r="1899" spans="1:27" s="47" customFormat="1" x14ac:dyDescent="0.25">
      <c r="A1899" s="646">
        <v>1</v>
      </c>
      <c r="B1899" s="646">
        <v>1</v>
      </c>
      <c r="C1899" s="100" t="s">
        <v>24</v>
      </c>
      <c r="D1899" s="3398" t="s">
        <v>342</v>
      </c>
      <c r="E1899" s="313">
        <v>340</v>
      </c>
      <c r="F1899" s="622">
        <v>530</v>
      </c>
      <c r="G1899" s="69">
        <f t="shared" ref="G1899:G1904" si="946">F1899/12*$C$3</f>
        <v>44.166666666666664</v>
      </c>
      <c r="H1899" s="758">
        <v>15</v>
      </c>
      <c r="I1899" s="69">
        <f t="shared" ref="I1899:I1908" si="947">H1899/G1899*100</f>
        <v>33.962264150943398</v>
      </c>
      <c r="J1899" s="573">
        <v>6.1</v>
      </c>
      <c r="K1899" s="70">
        <f t="shared" ref="K1899:K1908" si="948">N1899/H1899</f>
        <v>7.7333333333333334</v>
      </c>
      <c r="L1899" s="71">
        <f t="shared" ref="L1899:L1907" si="949">ROUND(F1899*J1899,0)</f>
        <v>3233</v>
      </c>
      <c r="M1899" s="71">
        <f t="shared" ref="M1899:M1905" si="950">ROUND(L1899/12*$C$3,0)</f>
        <v>269</v>
      </c>
      <c r="N1899" s="569">
        <v>116</v>
      </c>
      <c r="O1899" s="71">
        <f t="shared" ref="O1899:O1908" si="951">N1899/M1899*100</f>
        <v>43.122676579925653</v>
      </c>
      <c r="P1899" s="71">
        <f t="shared" ref="P1899:P1907" si="952">ROUND(L1899/E1899,0)</f>
        <v>10</v>
      </c>
      <c r="Q1899" s="71">
        <f t="shared" ref="Q1899:Q1908" si="953">N1899/$C$3*12/P1899</f>
        <v>139.19999999999999</v>
      </c>
      <c r="R1899" s="1931"/>
      <c r="S1899" s="1285"/>
      <c r="T1899" s="195"/>
      <c r="U1899" s="3156"/>
      <c r="V1899" s="195"/>
      <c r="W1899" s="195"/>
      <c r="X1899" s="195"/>
      <c r="Y1899" s="195"/>
      <c r="Z1899" s="195"/>
      <c r="AA1899" s="1301"/>
    </row>
    <row r="1900" spans="1:27" s="47" customFormat="1" x14ac:dyDescent="0.25">
      <c r="A1900" s="646">
        <v>1</v>
      </c>
      <c r="B1900" s="646">
        <v>1</v>
      </c>
      <c r="C1900" s="100" t="s">
        <v>25</v>
      </c>
      <c r="D1900" s="3398" t="s">
        <v>342</v>
      </c>
      <c r="E1900" s="313">
        <v>300</v>
      </c>
      <c r="F1900" s="622">
        <v>125</v>
      </c>
      <c r="G1900" s="69">
        <f t="shared" si="946"/>
        <v>10.416666666666666</v>
      </c>
      <c r="H1900" s="758">
        <v>3</v>
      </c>
      <c r="I1900" s="69">
        <f t="shared" si="947"/>
        <v>28.800000000000004</v>
      </c>
      <c r="J1900" s="573">
        <v>5.2</v>
      </c>
      <c r="K1900" s="70">
        <f t="shared" si="948"/>
        <v>1</v>
      </c>
      <c r="L1900" s="71">
        <f t="shared" si="949"/>
        <v>650</v>
      </c>
      <c r="M1900" s="71">
        <f t="shared" si="950"/>
        <v>54</v>
      </c>
      <c r="N1900" s="569">
        <v>3</v>
      </c>
      <c r="O1900" s="71">
        <f t="shared" si="951"/>
        <v>5.5555555555555554</v>
      </c>
      <c r="P1900" s="71">
        <f t="shared" si="952"/>
        <v>2</v>
      </c>
      <c r="Q1900" s="71">
        <f t="shared" si="953"/>
        <v>18</v>
      </c>
      <c r="R1900" s="1931"/>
      <c r="S1900" s="1285"/>
      <c r="T1900" s="195"/>
      <c r="U1900" s="3156"/>
      <c r="V1900" s="195"/>
      <c r="W1900" s="195"/>
      <c r="X1900" s="195"/>
      <c r="Y1900" s="195"/>
      <c r="Z1900" s="195"/>
      <c r="AA1900" s="1301"/>
    </row>
    <row r="1901" spans="1:27" s="47" customFormat="1" x14ac:dyDescent="0.25">
      <c r="A1901" s="646">
        <v>1</v>
      </c>
      <c r="B1901" s="646">
        <v>1</v>
      </c>
      <c r="C1901" s="100" t="s">
        <v>23</v>
      </c>
      <c r="D1901" s="3398" t="s">
        <v>342</v>
      </c>
      <c r="E1901" s="313">
        <v>270</v>
      </c>
      <c r="F1901" s="622">
        <v>643</v>
      </c>
      <c r="G1901" s="69">
        <f t="shared" si="946"/>
        <v>53.583333333333336</v>
      </c>
      <c r="H1901" s="758">
        <v>112</v>
      </c>
      <c r="I1901" s="69">
        <f t="shared" si="947"/>
        <v>209.02021772939347</v>
      </c>
      <c r="J1901" s="573">
        <v>8.1999999999999993</v>
      </c>
      <c r="K1901" s="70">
        <f t="shared" si="948"/>
        <v>11.446428571428571</v>
      </c>
      <c r="L1901" s="71">
        <f t="shared" si="949"/>
        <v>5273</v>
      </c>
      <c r="M1901" s="71">
        <f t="shared" si="950"/>
        <v>439</v>
      </c>
      <c r="N1901" s="569">
        <v>1282</v>
      </c>
      <c r="O1901" s="71">
        <f t="shared" si="951"/>
        <v>292.02733485193619</v>
      </c>
      <c r="P1901" s="71">
        <f t="shared" si="952"/>
        <v>20</v>
      </c>
      <c r="Q1901" s="71">
        <f t="shared" si="953"/>
        <v>769.2</v>
      </c>
      <c r="R1901" s="1931"/>
      <c r="S1901" s="1285"/>
      <c r="T1901" s="195"/>
      <c r="U1901" s="3156"/>
      <c r="V1901" s="195"/>
      <c r="W1901" s="195"/>
      <c r="X1901" s="195"/>
      <c r="Y1901" s="195"/>
      <c r="Z1901" s="195"/>
      <c r="AA1901" s="1301"/>
    </row>
    <row r="1902" spans="1:27" s="47" customFormat="1" x14ac:dyDescent="0.25">
      <c r="A1902" s="646">
        <v>1</v>
      </c>
      <c r="B1902" s="646">
        <v>1</v>
      </c>
      <c r="C1902" s="100" t="s">
        <v>8</v>
      </c>
      <c r="D1902" s="3398" t="s">
        <v>342</v>
      </c>
      <c r="E1902" s="313">
        <v>340</v>
      </c>
      <c r="F1902" s="622">
        <v>35</v>
      </c>
      <c r="G1902" s="69">
        <f t="shared" si="946"/>
        <v>2.9166666666666665</v>
      </c>
      <c r="H1902" s="758">
        <v>1</v>
      </c>
      <c r="I1902" s="69">
        <f t="shared" si="947"/>
        <v>34.285714285714285</v>
      </c>
      <c r="J1902" s="573">
        <v>10.5</v>
      </c>
      <c r="K1902" s="70">
        <f t="shared" si="948"/>
        <v>1</v>
      </c>
      <c r="L1902" s="71">
        <f t="shared" si="949"/>
        <v>368</v>
      </c>
      <c r="M1902" s="71">
        <f t="shared" si="950"/>
        <v>31</v>
      </c>
      <c r="N1902" s="569">
        <v>1</v>
      </c>
      <c r="O1902" s="71">
        <f t="shared" si="951"/>
        <v>3.225806451612903</v>
      </c>
      <c r="P1902" s="71">
        <f t="shared" si="952"/>
        <v>1</v>
      </c>
      <c r="Q1902" s="71">
        <f t="shared" si="953"/>
        <v>12</v>
      </c>
      <c r="R1902" s="1931"/>
      <c r="S1902" s="1285"/>
      <c r="T1902" s="195"/>
      <c r="U1902" s="3156"/>
      <c r="V1902" s="195"/>
      <c r="W1902" s="195"/>
      <c r="X1902" s="195"/>
      <c r="Y1902" s="195"/>
      <c r="Z1902" s="195"/>
      <c r="AA1902" s="1301"/>
    </row>
    <row r="1903" spans="1:27" s="47" customFormat="1" x14ac:dyDescent="0.25">
      <c r="A1903" s="646">
        <v>1</v>
      </c>
      <c r="B1903" s="646">
        <v>1</v>
      </c>
      <c r="C1903" s="100" t="s">
        <v>284</v>
      </c>
      <c r="D1903" s="3398" t="s">
        <v>342</v>
      </c>
      <c r="E1903" s="313">
        <v>330</v>
      </c>
      <c r="F1903" s="622">
        <v>80</v>
      </c>
      <c r="G1903" s="69">
        <f t="shared" si="946"/>
        <v>6.666666666666667</v>
      </c>
      <c r="H1903" s="758">
        <v>0</v>
      </c>
      <c r="I1903" s="69">
        <f t="shared" si="947"/>
        <v>0</v>
      </c>
      <c r="J1903" s="573">
        <v>9</v>
      </c>
      <c r="K1903" s="70" t="e">
        <f t="shared" si="948"/>
        <v>#DIV/0!</v>
      </c>
      <c r="L1903" s="71">
        <f t="shared" si="949"/>
        <v>720</v>
      </c>
      <c r="M1903" s="71">
        <f t="shared" si="950"/>
        <v>60</v>
      </c>
      <c r="N1903" s="569"/>
      <c r="O1903" s="71">
        <f t="shared" si="951"/>
        <v>0</v>
      </c>
      <c r="P1903" s="71">
        <f t="shared" si="952"/>
        <v>2</v>
      </c>
      <c r="Q1903" s="71">
        <f t="shared" si="953"/>
        <v>0</v>
      </c>
      <c r="R1903" s="1931"/>
      <c r="S1903" s="1285"/>
      <c r="T1903" s="195"/>
      <c r="U1903" s="3156"/>
      <c r="V1903" s="195"/>
      <c r="W1903" s="195"/>
      <c r="X1903" s="195"/>
      <c r="Y1903" s="195"/>
      <c r="Z1903" s="195"/>
      <c r="AA1903" s="1301"/>
    </row>
    <row r="1904" spans="1:27" s="47" customFormat="1" x14ac:dyDescent="0.25">
      <c r="A1904" s="646">
        <v>1</v>
      </c>
      <c r="B1904" s="646">
        <v>1</v>
      </c>
      <c r="C1904" s="100" t="s">
        <v>26</v>
      </c>
      <c r="D1904" s="3398" t="s">
        <v>342</v>
      </c>
      <c r="E1904" s="313">
        <v>340</v>
      </c>
      <c r="F1904" s="622">
        <v>107</v>
      </c>
      <c r="G1904" s="69">
        <f t="shared" si="946"/>
        <v>8.9166666666666661</v>
      </c>
      <c r="H1904" s="758">
        <v>2</v>
      </c>
      <c r="I1904" s="69">
        <f t="shared" si="947"/>
        <v>22.429906542056077</v>
      </c>
      <c r="J1904" s="573">
        <v>8</v>
      </c>
      <c r="K1904" s="70">
        <f t="shared" si="948"/>
        <v>10.5</v>
      </c>
      <c r="L1904" s="71">
        <f t="shared" si="949"/>
        <v>856</v>
      </c>
      <c r="M1904" s="71">
        <f t="shared" si="950"/>
        <v>71</v>
      </c>
      <c r="N1904" s="569">
        <v>21</v>
      </c>
      <c r="O1904" s="71">
        <f t="shared" si="951"/>
        <v>29.577464788732392</v>
      </c>
      <c r="P1904" s="71">
        <f t="shared" si="952"/>
        <v>3</v>
      </c>
      <c r="Q1904" s="71">
        <f t="shared" si="953"/>
        <v>84</v>
      </c>
      <c r="R1904" s="1931"/>
      <c r="S1904" s="3008"/>
      <c r="T1904" s="1931"/>
      <c r="U1904" s="3195"/>
      <c r="V1904" s="1931"/>
      <c r="W1904" s="1931"/>
      <c r="X1904" s="1931"/>
      <c r="Y1904" s="1931"/>
      <c r="Z1904" s="1931"/>
      <c r="AA1904" s="1301"/>
    </row>
    <row r="1905" spans="1:27" s="47" customFormat="1" x14ac:dyDescent="0.25">
      <c r="A1905" s="646"/>
      <c r="B1905" s="646">
        <v>1</v>
      </c>
      <c r="C1905" s="100" t="s">
        <v>67</v>
      </c>
      <c r="D1905" s="3398" t="s">
        <v>342</v>
      </c>
      <c r="E1905" s="313">
        <v>320</v>
      </c>
      <c r="F1905" s="622">
        <v>694</v>
      </c>
      <c r="G1905" s="69">
        <f t="shared" ref="G1905:G1907" si="954">F1905/12*$C$3</f>
        <v>57.833333333333336</v>
      </c>
      <c r="H1905" s="758">
        <v>12</v>
      </c>
      <c r="I1905" s="69">
        <f t="shared" si="947"/>
        <v>20.749279538904901</v>
      </c>
      <c r="J1905" s="573">
        <v>9</v>
      </c>
      <c r="K1905" s="70">
        <f t="shared" si="948"/>
        <v>9.0833333333333339</v>
      </c>
      <c r="L1905" s="71">
        <f t="shared" si="949"/>
        <v>6246</v>
      </c>
      <c r="M1905" s="71">
        <f t="shared" si="950"/>
        <v>521</v>
      </c>
      <c r="N1905" s="569">
        <v>109</v>
      </c>
      <c r="O1905" s="71">
        <f t="shared" si="951"/>
        <v>20.921305182341651</v>
      </c>
      <c r="P1905" s="71">
        <f t="shared" si="952"/>
        <v>20</v>
      </c>
      <c r="Q1905" s="71">
        <f t="shared" si="953"/>
        <v>65.400000000000006</v>
      </c>
      <c r="R1905" s="1931"/>
      <c r="S1905" s="3008"/>
      <c r="T1905" s="1931"/>
      <c r="U1905" s="3195"/>
      <c r="V1905" s="1931"/>
      <c r="W1905" s="1931"/>
      <c r="X1905" s="1931"/>
      <c r="Y1905" s="1931"/>
      <c r="Z1905" s="1931"/>
      <c r="AA1905" s="1301"/>
    </row>
    <row r="1906" spans="1:27" s="47" customFormat="1" x14ac:dyDescent="0.25">
      <c r="A1906" s="646"/>
      <c r="B1906" s="646">
        <v>1</v>
      </c>
      <c r="C1906" s="100" t="s">
        <v>10</v>
      </c>
      <c r="D1906" s="3398" t="s">
        <v>342</v>
      </c>
      <c r="E1906" s="313">
        <v>340</v>
      </c>
      <c r="F1906" s="622">
        <v>1251</v>
      </c>
      <c r="G1906" s="69">
        <f t="shared" si="954"/>
        <v>104.25</v>
      </c>
      <c r="H1906" s="758">
        <v>32</v>
      </c>
      <c r="I1906" s="69">
        <f t="shared" si="947"/>
        <v>30.69544364508393</v>
      </c>
      <c r="J1906" s="573">
        <v>10.6</v>
      </c>
      <c r="K1906" s="70">
        <f t="shared" ref="K1906" si="955">N1906/H1906</f>
        <v>10.625</v>
      </c>
      <c r="L1906" s="71">
        <f t="shared" si="949"/>
        <v>13261</v>
      </c>
      <c r="M1906" s="71">
        <f t="shared" ref="M1906" si="956">ROUND(L1906/12*$C$3,0)</f>
        <v>1105</v>
      </c>
      <c r="N1906" s="569">
        <v>340</v>
      </c>
      <c r="O1906" s="71">
        <f t="shared" ref="O1906" si="957">N1906/M1906*100</f>
        <v>30.76923076923077</v>
      </c>
      <c r="P1906" s="71">
        <f t="shared" si="952"/>
        <v>39</v>
      </c>
      <c r="Q1906" s="71">
        <f t="shared" ref="Q1906" si="958">N1906/$C$3*12/P1906</f>
        <v>104.61538461538461</v>
      </c>
      <c r="R1906" s="1931"/>
      <c r="S1906" s="3008"/>
      <c r="T1906" s="1931"/>
      <c r="U1906" s="3195"/>
      <c r="V1906" s="1931"/>
      <c r="W1906" s="1931"/>
      <c r="X1906" s="1931"/>
      <c r="Y1906" s="1931"/>
      <c r="Z1906" s="1931"/>
      <c r="AA1906" s="1301"/>
    </row>
    <row r="1907" spans="1:27" s="47" customFormat="1" x14ac:dyDescent="0.25">
      <c r="A1907" s="646"/>
      <c r="B1907" s="646">
        <v>1</v>
      </c>
      <c r="C1907" s="100" t="s">
        <v>6</v>
      </c>
      <c r="D1907" s="3398" t="s">
        <v>342</v>
      </c>
      <c r="E1907" s="313">
        <v>340</v>
      </c>
      <c r="F1907" s="622">
        <v>620</v>
      </c>
      <c r="G1907" s="69">
        <f t="shared" si="954"/>
        <v>51.666666666666664</v>
      </c>
      <c r="H1907" s="758">
        <v>32</v>
      </c>
      <c r="I1907" s="69">
        <f t="shared" si="947"/>
        <v>61.935483870967744</v>
      </c>
      <c r="J1907" s="573">
        <v>9</v>
      </c>
      <c r="K1907" s="70">
        <f t="shared" ref="K1907" si="959">N1907/H1907</f>
        <v>10.625</v>
      </c>
      <c r="L1907" s="71">
        <f t="shared" si="949"/>
        <v>5580</v>
      </c>
      <c r="M1907" s="71">
        <f t="shared" ref="M1907" si="960">ROUND(L1907/12*$C$3,0)</f>
        <v>465</v>
      </c>
      <c r="N1907" s="569">
        <v>340</v>
      </c>
      <c r="O1907" s="71">
        <f t="shared" ref="O1907" si="961">N1907/M1907*100</f>
        <v>73.118279569892479</v>
      </c>
      <c r="P1907" s="71">
        <f t="shared" si="952"/>
        <v>16</v>
      </c>
      <c r="Q1907" s="71">
        <f t="shared" ref="Q1907" si="962">N1907/$C$3*12/P1907</f>
        <v>255</v>
      </c>
      <c r="R1907" s="1931"/>
      <c r="S1907" s="3008"/>
      <c r="T1907" s="1931"/>
      <c r="U1907" s="3195"/>
      <c r="V1907" s="1931"/>
      <c r="W1907" s="1931"/>
      <c r="X1907" s="1931"/>
      <c r="Y1907" s="1931"/>
      <c r="Z1907" s="1931"/>
      <c r="AA1907" s="1301"/>
    </row>
    <row r="1908" spans="1:27" s="47" customFormat="1" ht="29.25" x14ac:dyDescent="0.25">
      <c r="A1908" s="646">
        <v>1</v>
      </c>
      <c r="B1908" s="646">
        <v>1</v>
      </c>
      <c r="C1908" s="242" t="s">
        <v>7</v>
      </c>
      <c r="D1908" s="242"/>
      <c r="E1908" s="242"/>
      <c r="F1908" s="1585">
        <f>SUM(F1899:F1907)</f>
        <v>4085</v>
      </c>
      <c r="G1908" s="586">
        <f>SUM(G1899:G1907)</f>
        <v>340.41666666666669</v>
      </c>
      <c r="H1908" s="1354">
        <f>SUM(H1899:H1907)</f>
        <v>209</v>
      </c>
      <c r="I1908" s="586">
        <f t="shared" si="947"/>
        <v>61.395348837209298</v>
      </c>
      <c r="J1908" s="591">
        <f>IF(F1908=0,0,L1908/F1908)</f>
        <v>8.8585067319461448</v>
      </c>
      <c r="K1908" s="94">
        <f t="shared" si="948"/>
        <v>10.583732057416269</v>
      </c>
      <c r="L1908" s="586">
        <f>SUM(L1899:L1907)</f>
        <v>36187</v>
      </c>
      <c r="M1908" s="586">
        <f>SUM(M1899:M1907)</f>
        <v>3015</v>
      </c>
      <c r="N1908" s="586">
        <f>SUM(N1899:N1907)</f>
        <v>2212</v>
      </c>
      <c r="O1908" s="71">
        <f t="shared" si="951"/>
        <v>73.366500829187402</v>
      </c>
      <c r="P1908" s="586">
        <f>SUM(P1899:P1907)</f>
        <v>113</v>
      </c>
      <c r="Q1908" s="71">
        <f t="shared" si="953"/>
        <v>234.90265486725664</v>
      </c>
      <c r="R1908" s="1932">
        <v>162203.77252800003</v>
      </c>
      <c r="S1908" s="2935">
        <f t="shared" ref="S1908" si="963">R1908/12*$C$3</f>
        <v>13516.981044000002</v>
      </c>
      <c r="T1908" s="1932">
        <f t="shared" ref="T1908:T1911" si="964">Z1908-Y1908-V1908</f>
        <v>14550.57501</v>
      </c>
      <c r="U1908" s="3201"/>
      <c r="V1908" s="1932">
        <v>-149.24466000000001</v>
      </c>
      <c r="W1908" s="1932">
        <f>T1908-S1908</f>
        <v>1033.5939659999985</v>
      </c>
      <c r="X1908" s="1932"/>
      <c r="Y1908" s="1932">
        <v>0</v>
      </c>
      <c r="Z1908" s="1932">
        <v>14401.33035</v>
      </c>
      <c r="AA1908" s="1301"/>
    </row>
    <row r="1909" spans="1:27" s="47" customFormat="1" x14ac:dyDescent="0.25">
      <c r="A1909" s="646">
        <v>1</v>
      </c>
      <c r="B1909" s="646">
        <v>1</v>
      </c>
      <c r="C1909" s="551" t="s">
        <v>14</v>
      </c>
      <c r="D1909" s="551"/>
      <c r="E1909" s="723"/>
      <c r="F1909" s="1585"/>
      <c r="G1909" s="586"/>
      <c r="H1909" s="586"/>
      <c r="I1909" s="586"/>
      <c r="J1909" s="587"/>
      <c r="K1909" s="587"/>
      <c r="L1909" s="586"/>
      <c r="M1909" s="586"/>
      <c r="N1909" s="586"/>
      <c r="O1909" s="586"/>
      <c r="P1909" s="586"/>
      <c r="Q1909" s="586"/>
      <c r="R1909" s="1931"/>
      <c r="S1909" s="2967"/>
      <c r="T1909" s="1931"/>
      <c r="U1909" s="3195"/>
      <c r="V1909" s="1931"/>
      <c r="W1909" s="1931"/>
      <c r="X1909" s="1931"/>
      <c r="Y1909" s="1931"/>
      <c r="Z1909" s="1931"/>
      <c r="AA1909" s="1301"/>
    </row>
    <row r="1910" spans="1:27" s="47" customFormat="1" ht="15.75" x14ac:dyDescent="0.25">
      <c r="A1910" s="646">
        <v>1</v>
      </c>
      <c r="B1910" s="646">
        <v>1</v>
      </c>
      <c r="C1910" s="3329" t="s">
        <v>609</v>
      </c>
      <c r="D1910" s="433"/>
      <c r="E1910" s="446"/>
      <c r="F1910" s="1557"/>
      <c r="G1910" s="93"/>
      <c r="H1910" s="93"/>
      <c r="I1910" s="93"/>
      <c r="J1910" s="315"/>
      <c r="K1910" s="315"/>
      <c r="L1910" s="317"/>
      <c r="M1910" s="317"/>
      <c r="N1910" s="317"/>
      <c r="O1910" s="317"/>
      <c r="P1910" s="317"/>
      <c r="Q1910" s="317"/>
      <c r="R1910" s="573">
        <v>192318.91968000002</v>
      </c>
      <c r="S1910" s="3267">
        <f t="shared" ref="S1910:S1911" si="965">R1910/12*$C$3</f>
        <v>16026.576640000001</v>
      </c>
      <c r="T1910" s="573">
        <f t="shared" si="964"/>
        <v>16026.576639999999</v>
      </c>
      <c r="U1910" s="3064"/>
      <c r="V1910" s="573"/>
      <c r="W1910" s="573">
        <f>T1910-S1910</f>
        <v>0</v>
      </c>
      <c r="X1910" s="573"/>
      <c r="Y1910" s="573">
        <v>-8.5307099999999991</v>
      </c>
      <c r="Z1910" s="573">
        <v>16018.04593</v>
      </c>
      <c r="AA1910" s="1301"/>
    </row>
    <row r="1911" spans="1:27" s="47" customFormat="1" x14ac:dyDescent="0.25">
      <c r="A1911" s="646">
        <v>1</v>
      </c>
      <c r="B1911" s="646">
        <v>1</v>
      </c>
      <c r="C1911" s="2464" t="s">
        <v>525</v>
      </c>
      <c r="D1911" s="350"/>
      <c r="E1911" s="350"/>
      <c r="F1911" s="622"/>
      <c r="G1911" s="370"/>
      <c r="H1911" s="370"/>
      <c r="I1911" s="370"/>
      <c r="J1911" s="101"/>
      <c r="K1911" s="101"/>
      <c r="L1911" s="393"/>
      <c r="M1911" s="393"/>
      <c r="N1911" s="393"/>
      <c r="O1911" s="393"/>
      <c r="P1911" s="393"/>
      <c r="Q1911" s="393"/>
      <c r="R1911" s="1908">
        <v>7471.0944</v>
      </c>
      <c r="S1911" s="2935">
        <f t="shared" si="965"/>
        <v>622.59119999999996</v>
      </c>
      <c r="T1911" s="1908">
        <f t="shared" si="964"/>
        <v>622.59119999999996</v>
      </c>
      <c r="U1911" s="3179"/>
      <c r="V1911" s="1908"/>
      <c r="W1911" s="1908">
        <f>T1911-S1911</f>
        <v>0</v>
      </c>
      <c r="X1911" s="1908"/>
      <c r="Y1911" s="1908">
        <v>0</v>
      </c>
      <c r="Z1911" s="1908">
        <v>622.59119999999996</v>
      </c>
      <c r="AA1911" s="1301"/>
    </row>
    <row r="1912" spans="1:27" s="47" customFormat="1" ht="29.25" x14ac:dyDescent="0.25">
      <c r="A1912" s="646"/>
      <c r="B1912" s="646">
        <v>1</v>
      </c>
      <c r="C1912" s="2465" t="s">
        <v>481</v>
      </c>
      <c r="D1912" s="350"/>
      <c r="E1912" s="350"/>
      <c r="F1912" s="2657">
        <f>F1914+F1915+F1918+F1919+F1920</f>
        <v>38314</v>
      </c>
      <c r="G1912" s="370">
        <f t="shared" ref="G1912:H1912" si="966">G1914+G1915+G1918+G1919+G1920</f>
        <v>3192.833333333333</v>
      </c>
      <c r="H1912" s="370">
        <f t="shared" si="966"/>
        <v>2067.375</v>
      </c>
      <c r="I1912" s="370">
        <f>H1912/G1912*100</f>
        <v>64.750482852221126</v>
      </c>
      <c r="J1912" s="101"/>
      <c r="K1912" s="101"/>
      <c r="L1912" s="393"/>
      <c r="M1912" s="393"/>
      <c r="N1912" s="393"/>
      <c r="O1912" s="393"/>
      <c r="P1912" s="393"/>
      <c r="Q1912" s="393"/>
      <c r="R1912" s="1908"/>
      <c r="S1912" s="2968"/>
      <c r="T1912" s="1908"/>
      <c r="U1912" s="3179"/>
      <c r="V1912" s="1908"/>
      <c r="W1912" s="1908"/>
      <c r="X1912" s="1908"/>
      <c r="Y1912" s="1908"/>
      <c r="Z1912" s="1908"/>
      <c r="AA1912" s="1301"/>
    </row>
    <row r="1913" spans="1:27" s="47" customFormat="1" ht="30" x14ac:dyDescent="0.25">
      <c r="A1913" s="646"/>
      <c r="B1913" s="646">
        <v>1</v>
      </c>
      <c r="C1913" s="1857" t="s">
        <v>255</v>
      </c>
      <c r="D1913" s="350"/>
      <c r="E1913" s="350"/>
      <c r="F1913" s="2657"/>
      <c r="G1913" s="370"/>
      <c r="H1913" s="370"/>
      <c r="I1913" s="370"/>
      <c r="J1913" s="101"/>
      <c r="K1913" s="101"/>
      <c r="L1913" s="393"/>
      <c r="M1913" s="393"/>
      <c r="N1913" s="393"/>
      <c r="O1913" s="393"/>
      <c r="P1913" s="393"/>
      <c r="Q1913" s="393"/>
      <c r="R1913" s="1908"/>
      <c r="S1913" s="2968"/>
      <c r="T1913" s="1908"/>
      <c r="U1913" s="3179"/>
      <c r="V1913" s="1908"/>
      <c r="W1913" s="1908"/>
      <c r="X1913" s="1908"/>
      <c r="Y1913" s="1908"/>
      <c r="Z1913" s="1908"/>
      <c r="AA1913" s="1301"/>
    </row>
    <row r="1914" spans="1:27" s="47" customFormat="1" ht="30" x14ac:dyDescent="0.25">
      <c r="A1914" s="646"/>
      <c r="B1914" s="646">
        <v>1</v>
      </c>
      <c r="C1914" s="1857" t="s">
        <v>256</v>
      </c>
      <c r="D1914" s="350"/>
      <c r="E1914" s="350"/>
      <c r="F1914" s="1876">
        <v>16000</v>
      </c>
      <c r="G1914" s="370">
        <f t="shared" ref="G1914:G1954" si="967">F1914/12*$C$3</f>
        <v>1333.3333333333333</v>
      </c>
      <c r="H1914" s="370">
        <v>470</v>
      </c>
      <c r="I1914" s="370">
        <f t="shared" ref="I1914:I1919" si="968">H1914/G1914*100</f>
        <v>35.25</v>
      </c>
      <c r="J1914" s="101"/>
      <c r="K1914" s="101"/>
      <c r="L1914" s="393"/>
      <c r="M1914" s="393"/>
      <c r="N1914" s="393"/>
      <c r="O1914" s="393"/>
      <c r="P1914" s="393"/>
      <c r="Q1914" s="393"/>
      <c r="R1914" s="1908"/>
      <c r="S1914" s="2968"/>
      <c r="T1914" s="1908"/>
      <c r="U1914" s="3179"/>
      <c r="V1914" s="1908"/>
      <c r="W1914" s="1908"/>
      <c r="X1914" s="1908"/>
      <c r="Y1914" s="1908"/>
      <c r="Z1914" s="1908"/>
      <c r="AA1914" s="1301"/>
    </row>
    <row r="1915" spans="1:27" s="47" customFormat="1" ht="30" x14ac:dyDescent="0.25">
      <c r="A1915" s="646"/>
      <c r="B1915" s="646">
        <v>1</v>
      </c>
      <c r="C1915" s="2466" t="s">
        <v>482</v>
      </c>
      <c r="D1915" s="350"/>
      <c r="E1915" s="350"/>
      <c r="F1915" s="1876">
        <f>F1916+F1917/4</f>
        <v>7715</v>
      </c>
      <c r="G1915" s="370">
        <f t="shared" ref="G1915:H1915" si="969">G1916+G1917/4</f>
        <v>642.91666666666674</v>
      </c>
      <c r="H1915" s="370">
        <f t="shared" si="969"/>
        <v>774.375</v>
      </c>
      <c r="I1915" s="370">
        <f t="shared" si="968"/>
        <v>120.44718081659104</v>
      </c>
      <c r="J1915" s="101"/>
      <c r="K1915" s="101"/>
      <c r="L1915" s="393"/>
      <c r="M1915" s="393"/>
      <c r="N1915" s="393"/>
      <c r="O1915" s="393"/>
      <c r="P1915" s="393"/>
      <c r="Q1915" s="393"/>
      <c r="R1915" s="1908"/>
      <c r="S1915" s="2968"/>
      <c r="T1915" s="1908"/>
      <c r="U1915" s="3179"/>
      <c r="V1915" s="1908"/>
      <c r="W1915" s="1908"/>
      <c r="X1915" s="1908"/>
      <c r="Y1915" s="1908"/>
      <c r="Z1915" s="1908"/>
      <c r="AA1915" s="1301"/>
    </row>
    <row r="1916" spans="1:27" s="47" customFormat="1" x14ac:dyDescent="0.25">
      <c r="A1916" s="646"/>
      <c r="B1916" s="646">
        <v>1</v>
      </c>
      <c r="C1916" s="1858" t="s">
        <v>483</v>
      </c>
      <c r="D1916" s="350"/>
      <c r="E1916" s="350"/>
      <c r="F1916" s="3314">
        <v>7165</v>
      </c>
      <c r="G1916" s="370">
        <f t="shared" si="967"/>
        <v>597.08333333333337</v>
      </c>
      <c r="H1916" s="370">
        <v>726</v>
      </c>
      <c r="I1916" s="370">
        <f t="shared" si="968"/>
        <v>121.5910676901605</v>
      </c>
      <c r="J1916" s="101"/>
      <c r="K1916" s="101"/>
      <c r="L1916" s="393"/>
      <c r="M1916" s="393"/>
      <c r="N1916" s="393"/>
      <c r="O1916" s="393"/>
      <c r="P1916" s="393"/>
      <c r="Q1916" s="393"/>
      <c r="R1916" s="1908"/>
      <c r="S1916" s="2968"/>
      <c r="T1916" s="1908"/>
      <c r="U1916" s="3179"/>
      <c r="V1916" s="1908"/>
      <c r="W1916" s="1908"/>
      <c r="X1916" s="1908"/>
      <c r="Y1916" s="1908"/>
      <c r="Z1916" s="1908"/>
      <c r="AA1916" s="1301"/>
    </row>
    <row r="1917" spans="1:27" s="47" customFormat="1" ht="30" x14ac:dyDescent="0.25">
      <c r="A1917" s="646"/>
      <c r="B1917" s="646">
        <v>1</v>
      </c>
      <c r="C1917" s="1858" t="s">
        <v>484</v>
      </c>
      <c r="D1917" s="350"/>
      <c r="E1917" s="350"/>
      <c r="F1917" s="1876">
        <v>2200</v>
      </c>
      <c r="G1917" s="370">
        <f t="shared" si="967"/>
        <v>183.33333333333334</v>
      </c>
      <c r="H1917" s="370">
        <v>193.5</v>
      </c>
      <c r="I1917" s="370">
        <f t="shared" si="968"/>
        <v>105.54545454545455</v>
      </c>
      <c r="J1917" s="101"/>
      <c r="K1917" s="101"/>
      <c r="L1917" s="393"/>
      <c r="M1917" s="393"/>
      <c r="N1917" s="393"/>
      <c r="O1917" s="393"/>
      <c r="P1917" s="393"/>
      <c r="Q1917" s="393"/>
      <c r="R1917" s="1908"/>
      <c r="S1917" s="2968"/>
      <c r="T1917" s="1908"/>
      <c r="U1917" s="3179"/>
      <c r="V1917" s="1908"/>
      <c r="W1917" s="1908"/>
      <c r="X1917" s="1908"/>
      <c r="Y1917" s="1908"/>
      <c r="Z1917" s="1908"/>
      <c r="AA1917" s="1301"/>
    </row>
    <row r="1918" spans="1:27" s="47" customFormat="1" ht="60" x14ac:dyDescent="0.25">
      <c r="A1918" s="646"/>
      <c r="B1918" s="646">
        <v>1</v>
      </c>
      <c r="C1918" s="1858" t="s">
        <v>485</v>
      </c>
      <c r="D1918" s="350"/>
      <c r="E1918" s="350"/>
      <c r="F1918" s="1876">
        <v>3324</v>
      </c>
      <c r="G1918" s="370">
        <f t="shared" si="967"/>
        <v>277</v>
      </c>
      <c r="H1918" s="370">
        <v>348</v>
      </c>
      <c r="I1918" s="370">
        <f t="shared" si="968"/>
        <v>125.6317689530686</v>
      </c>
      <c r="J1918" s="101"/>
      <c r="K1918" s="101"/>
      <c r="L1918" s="393"/>
      <c r="M1918" s="393"/>
      <c r="N1918" s="393"/>
      <c r="O1918" s="393"/>
      <c r="P1918" s="393"/>
      <c r="Q1918" s="393"/>
      <c r="R1918" s="1908"/>
      <c r="S1918" s="2968"/>
      <c r="T1918" s="1908"/>
      <c r="U1918" s="3179"/>
      <c r="V1918" s="1908"/>
      <c r="W1918" s="1908"/>
      <c r="X1918" s="1908"/>
      <c r="Y1918" s="1908"/>
      <c r="Z1918" s="1908"/>
      <c r="AA1918" s="1301"/>
    </row>
    <row r="1919" spans="1:27" s="47" customFormat="1" ht="45" x14ac:dyDescent="0.25">
      <c r="A1919" s="646"/>
      <c r="B1919" s="646">
        <v>1</v>
      </c>
      <c r="C1919" s="1858" t="s">
        <v>500</v>
      </c>
      <c r="D1919" s="350"/>
      <c r="E1919" s="350"/>
      <c r="F1919" s="1876">
        <v>9200</v>
      </c>
      <c r="G1919" s="370">
        <f t="shared" si="967"/>
        <v>766.66666666666663</v>
      </c>
      <c r="H1919" s="370">
        <v>475</v>
      </c>
      <c r="I1919" s="370">
        <f t="shared" si="968"/>
        <v>61.95652173913043</v>
      </c>
      <c r="J1919" s="101"/>
      <c r="K1919" s="101"/>
      <c r="L1919" s="393"/>
      <c r="M1919" s="393"/>
      <c r="N1919" s="393"/>
      <c r="O1919" s="393"/>
      <c r="P1919" s="393"/>
      <c r="Q1919" s="393"/>
      <c r="R1919" s="1908"/>
      <c r="S1919" s="2968"/>
      <c r="T1919" s="1908"/>
      <c r="U1919" s="3179"/>
      <c r="V1919" s="1908"/>
      <c r="W1919" s="1908"/>
      <c r="X1919" s="1908"/>
      <c r="Y1919" s="1908"/>
      <c r="Z1919" s="1908"/>
      <c r="AA1919" s="1301"/>
    </row>
    <row r="1920" spans="1:27" s="47" customFormat="1" ht="30" x14ac:dyDescent="0.25">
      <c r="A1920" s="646"/>
      <c r="B1920" s="646">
        <v>1</v>
      </c>
      <c r="C1920" s="4" t="s">
        <v>607</v>
      </c>
      <c r="D1920" s="350"/>
      <c r="E1920" s="350"/>
      <c r="F1920" s="1876">
        <v>2075</v>
      </c>
      <c r="G1920" s="370">
        <f t="shared" si="967"/>
        <v>172.91666666666666</v>
      </c>
      <c r="H1920" s="370"/>
      <c r="I1920" s="370"/>
      <c r="J1920" s="101"/>
      <c r="K1920" s="101"/>
      <c r="L1920" s="393"/>
      <c r="M1920" s="393"/>
      <c r="N1920" s="393"/>
      <c r="O1920" s="393"/>
      <c r="P1920" s="393"/>
      <c r="Q1920" s="393"/>
      <c r="R1920" s="1908"/>
      <c r="S1920" s="2968"/>
      <c r="T1920" s="1908"/>
      <c r="U1920" s="3179"/>
      <c r="V1920" s="1908"/>
      <c r="W1920" s="1908"/>
      <c r="X1920" s="1908"/>
      <c r="Y1920" s="1908"/>
      <c r="Z1920" s="1908"/>
      <c r="AA1920" s="1301"/>
    </row>
    <row r="1921" spans="1:27" s="47" customFormat="1" ht="29.25" x14ac:dyDescent="0.25">
      <c r="A1921" s="646"/>
      <c r="B1921" s="646">
        <v>1</v>
      </c>
      <c r="C1921" s="1782" t="s">
        <v>135</v>
      </c>
      <c r="D1921" s="350"/>
      <c r="E1921" s="350"/>
      <c r="F1921" s="2657">
        <f>F1922+F1923</f>
        <v>31644.829787234041</v>
      </c>
      <c r="G1921" s="370">
        <f t="shared" ref="G1921:H1921" si="970">G1922+G1923</f>
        <v>2637.0691489361702</v>
      </c>
      <c r="H1921" s="370">
        <f t="shared" si="970"/>
        <v>2083.4297872340426</v>
      </c>
      <c r="I1921" s="370">
        <f t="shared" ref="I1921:I1927" si="971">H1921/G1921*100</f>
        <v>79.005504579753875</v>
      </c>
      <c r="J1921" s="101"/>
      <c r="K1921" s="101"/>
      <c r="L1921" s="393"/>
      <c r="M1921" s="393"/>
      <c r="N1921" s="393"/>
      <c r="O1921" s="393"/>
      <c r="P1921" s="393"/>
      <c r="Q1921" s="393"/>
      <c r="R1921" s="1908"/>
      <c r="S1921" s="2968"/>
      <c r="T1921" s="1908"/>
      <c r="U1921" s="3179"/>
      <c r="V1921" s="1908"/>
      <c r="W1921" s="1908"/>
      <c r="X1921" s="1908"/>
      <c r="Y1921" s="1908"/>
      <c r="Z1921" s="1908"/>
      <c r="AA1921" s="1301"/>
    </row>
    <row r="1922" spans="1:27" s="47" customFormat="1" x14ac:dyDescent="0.25">
      <c r="A1922" s="646"/>
      <c r="B1922" s="646">
        <v>1</v>
      </c>
      <c r="C1922" s="1021" t="s">
        <v>308</v>
      </c>
      <c r="D1922" s="350"/>
      <c r="E1922" s="350"/>
      <c r="F1922" s="1876">
        <v>29581</v>
      </c>
      <c r="G1922" s="370">
        <f t="shared" si="967"/>
        <v>2465.0833333333335</v>
      </c>
      <c r="H1922" s="370">
        <v>1945</v>
      </c>
      <c r="I1922" s="370">
        <f t="shared" si="971"/>
        <v>78.901997904060025</v>
      </c>
      <c r="J1922" s="101"/>
      <c r="K1922" s="101"/>
      <c r="L1922" s="393"/>
      <c r="M1922" s="393"/>
      <c r="N1922" s="393"/>
      <c r="O1922" s="393"/>
      <c r="P1922" s="393"/>
      <c r="Q1922" s="393"/>
      <c r="R1922" s="1908"/>
      <c r="S1922" s="2968"/>
      <c r="T1922" s="1908"/>
      <c r="U1922" s="3179"/>
      <c r="V1922" s="1908"/>
      <c r="W1922" s="1908"/>
      <c r="X1922" s="1908"/>
      <c r="Y1922" s="1908"/>
      <c r="Z1922" s="1908"/>
      <c r="AA1922" s="1301"/>
    </row>
    <row r="1923" spans="1:27" s="47" customFormat="1" x14ac:dyDescent="0.25">
      <c r="A1923" s="646"/>
      <c r="B1923" s="646">
        <v>1</v>
      </c>
      <c r="C1923" s="1021" t="s">
        <v>487</v>
      </c>
      <c r="D1923" s="350"/>
      <c r="E1923" s="350"/>
      <c r="F1923" s="1876">
        <f>F1924/9.4</f>
        <v>2063.8297872340427</v>
      </c>
      <c r="G1923" s="370">
        <f t="shared" ref="G1923:H1923" si="972">G1924/9.4</f>
        <v>171.98581560283688</v>
      </c>
      <c r="H1923" s="370">
        <f t="shared" si="972"/>
        <v>138.42978723404255</v>
      </c>
      <c r="I1923" s="370">
        <f t="shared" si="971"/>
        <v>80.489072164948453</v>
      </c>
      <c r="J1923" s="101"/>
      <c r="K1923" s="101"/>
      <c r="L1923" s="393"/>
      <c r="M1923" s="393"/>
      <c r="N1923" s="393"/>
      <c r="O1923" s="393"/>
      <c r="P1923" s="393"/>
      <c r="Q1923" s="393"/>
      <c r="R1923" s="1908"/>
      <c r="S1923" s="2968"/>
      <c r="T1923" s="1908"/>
      <c r="U1923" s="3179"/>
      <c r="V1923" s="1908"/>
      <c r="W1923" s="1908"/>
      <c r="X1923" s="1908"/>
      <c r="Y1923" s="1908"/>
      <c r="Z1923" s="1908"/>
      <c r="AA1923" s="1301"/>
    </row>
    <row r="1924" spans="1:27" s="47" customFormat="1" x14ac:dyDescent="0.25">
      <c r="A1924" s="646"/>
      <c r="B1924" s="646">
        <v>1</v>
      </c>
      <c r="C1924" s="2483" t="s">
        <v>504</v>
      </c>
      <c r="D1924" s="350"/>
      <c r="E1924" s="350"/>
      <c r="F1924" s="1876">
        <v>19400</v>
      </c>
      <c r="G1924" s="370">
        <f t="shared" si="967"/>
        <v>1616.6666666666667</v>
      </c>
      <c r="H1924" s="370">
        <v>1301.24</v>
      </c>
      <c r="I1924" s="370">
        <f t="shared" si="971"/>
        <v>80.489072164948453</v>
      </c>
      <c r="J1924" s="101"/>
      <c r="K1924" s="101"/>
      <c r="L1924" s="393"/>
      <c r="M1924" s="393"/>
      <c r="N1924" s="393"/>
      <c r="O1924" s="393"/>
      <c r="P1924" s="393"/>
      <c r="Q1924" s="393"/>
      <c r="R1924" s="1908"/>
      <c r="S1924" s="2968"/>
      <c r="T1924" s="1908"/>
      <c r="U1924" s="3179"/>
      <c r="V1924" s="1908"/>
      <c r="W1924" s="1908"/>
      <c r="X1924" s="1908"/>
      <c r="Y1924" s="1908"/>
      <c r="Z1924" s="1908"/>
      <c r="AA1924" s="1301"/>
    </row>
    <row r="1925" spans="1:27" s="47" customFormat="1" ht="47.25" x14ac:dyDescent="0.25">
      <c r="A1925" s="646"/>
      <c r="B1925" s="646">
        <v>1</v>
      </c>
      <c r="C1925" s="2508" t="s">
        <v>489</v>
      </c>
      <c r="D1925" s="350"/>
      <c r="E1925" s="350"/>
      <c r="F1925" s="622">
        <f>F1926+F1931</f>
        <v>17421</v>
      </c>
      <c r="G1925" s="370">
        <f t="shared" ref="G1925:H1925" si="973">G1926+G1931</f>
        <v>1451.75</v>
      </c>
      <c r="H1925" s="370">
        <f t="shared" si="973"/>
        <v>24</v>
      </c>
      <c r="I1925" s="370">
        <f t="shared" si="971"/>
        <v>1.6531771999311176</v>
      </c>
      <c r="J1925" s="101"/>
      <c r="K1925" s="101"/>
      <c r="L1925" s="393"/>
      <c r="M1925" s="393"/>
      <c r="N1925" s="393"/>
      <c r="O1925" s="393"/>
      <c r="P1925" s="393"/>
      <c r="Q1925" s="393"/>
      <c r="R1925" s="1908"/>
      <c r="S1925" s="2935"/>
      <c r="T1925" s="1908">
        <f t="shared" ref="T1925" si="974">Z1925-Y1925-V1925</f>
        <v>0</v>
      </c>
      <c r="U1925" s="3179"/>
      <c r="V1925" s="1908"/>
      <c r="W1925" s="1908">
        <f>T1925-S1925</f>
        <v>0</v>
      </c>
      <c r="X1925" s="1908"/>
      <c r="Y1925" s="1908"/>
      <c r="Z1925" s="1908"/>
      <c r="AA1925" s="1301"/>
    </row>
    <row r="1926" spans="1:27" s="47" customFormat="1" ht="30" x14ac:dyDescent="0.25">
      <c r="A1926" s="646"/>
      <c r="B1926" s="646">
        <v>1</v>
      </c>
      <c r="C1926" s="2466" t="s">
        <v>490</v>
      </c>
      <c r="D1926" s="350"/>
      <c r="E1926" s="350"/>
      <c r="F1926" s="622">
        <f>SUM(F1927:F1930)</f>
        <v>6061</v>
      </c>
      <c r="G1926" s="370">
        <f t="shared" ref="G1926:H1926" si="975">SUM(G1927:G1930)</f>
        <v>505.08333333333331</v>
      </c>
      <c r="H1926" s="370">
        <f t="shared" si="975"/>
        <v>24</v>
      </c>
      <c r="I1926" s="370">
        <f t="shared" si="971"/>
        <v>4.7516911400758959</v>
      </c>
      <c r="J1926" s="101"/>
      <c r="K1926" s="101"/>
      <c r="L1926" s="393"/>
      <c r="M1926" s="393"/>
      <c r="N1926" s="393"/>
      <c r="O1926" s="393"/>
      <c r="P1926" s="393"/>
      <c r="Q1926" s="393"/>
      <c r="R1926" s="1908"/>
      <c r="S1926" s="2968"/>
      <c r="T1926" s="1908"/>
      <c r="U1926" s="3179"/>
      <c r="V1926" s="1908"/>
      <c r="W1926" s="1908"/>
      <c r="X1926" s="1908"/>
      <c r="Y1926" s="1908"/>
      <c r="Z1926" s="1908"/>
      <c r="AA1926" s="1301"/>
    </row>
    <row r="1927" spans="1:27" s="47" customFormat="1" ht="30" x14ac:dyDescent="0.25">
      <c r="A1927" s="646"/>
      <c r="B1927" s="646">
        <v>1</v>
      </c>
      <c r="C1927" s="1858" t="s">
        <v>491</v>
      </c>
      <c r="D1927" s="350"/>
      <c r="E1927" s="350"/>
      <c r="F1927" s="622">
        <v>5830</v>
      </c>
      <c r="G1927" s="370">
        <f t="shared" si="967"/>
        <v>485.83333333333331</v>
      </c>
      <c r="H1927" s="370">
        <v>24</v>
      </c>
      <c r="I1927" s="370">
        <f t="shared" si="971"/>
        <v>4.9399656946826767</v>
      </c>
      <c r="J1927" s="101"/>
      <c r="K1927" s="101"/>
      <c r="L1927" s="393"/>
      <c r="M1927" s="393"/>
      <c r="N1927" s="393"/>
      <c r="O1927" s="393"/>
      <c r="P1927" s="393"/>
      <c r="Q1927" s="393"/>
      <c r="R1927" s="1908"/>
      <c r="S1927" s="2968"/>
      <c r="T1927" s="1908"/>
      <c r="U1927" s="3179"/>
      <c r="V1927" s="1908"/>
      <c r="W1927" s="1908"/>
      <c r="X1927" s="1908"/>
      <c r="Y1927" s="1908"/>
      <c r="Z1927" s="1908"/>
      <c r="AA1927" s="1301"/>
    </row>
    <row r="1928" spans="1:27" s="47" customFormat="1" ht="45" x14ac:dyDescent="0.25">
      <c r="A1928" s="646"/>
      <c r="B1928" s="646">
        <v>1</v>
      </c>
      <c r="C1928" s="1858" t="s">
        <v>492</v>
      </c>
      <c r="D1928" s="350"/>
      <c r="E1928" s="350"/>
      <c r="F1928" s="622"/>
      <c r="G1928" s="370"/>
      <c r="H1928" s="370"/>
      <c r="I1928" s="370"/>
      <c r="J1928" s="101"/>
      <c r="K1928" s="101"/>
      <c r="L1928" s="393"/>
      <c r="M1928" s="393"/>
      <c r="N1928" s="393"/>
      <c r="O1928" s="393"/>
      <c r="P1928" s="393"/>
      <c r="Q1928" s="393"/>
      <c r="R1928" s="1908"/>
      <c r="S1928" s="2968"/>
      <c r="T1928" s="1908"/>
      <c r="U1928" s="3179"/>
      <c r="V1928" s="1908"/>
      <c r="W1928" s="1908"/>
      <c r="X1928" s="1908"/>
      <c r="Y1928" s="1908"/>
      <c r="Z1928" s="1908"/>
      <c r="AA1928" s="1301"/>
    </row>
    <row r="1929" spans="1:27" s="47" customFormat="1" ht="45" x14ac:dyDescent="0.25">
      <c r="A1929" s="646"/>
      <c r="B1929" s="646">
        <v>1</v>
      </c>
      <c r="C1929" s="1858" t="s">
        <v>493</v>
      </c>
      <c r="D1929" s="350"/>
      <c r="E1929" s="350"/>
      <c r="F1929" s="622">
        <v>86</v>
      </c>
      <c r="G1929" s="370">
        <f t="shared" si="967"/>
        <v>7.166666666666667</v>
      </c>
      <c r="H1929" s="370"/>
      <c r="I1929" s="370">
        <f>H1929/G1929*100</f>
        <v>0</v>
      </c>
      <c r="J1929" s="101"/>
      <c r="K1929" s="101"/>
      <c r="L1929" s="393"/>
      <c r="M1929" s="393"/>
      <c r="N1929" s="393"/>
      <c r="O1929" s="393"/>
      <c r="P1929" s="393"/>
      <c r="Q1929" s="393"/>
      <c r="R1929" s="1908"/>
      <c r="S1929" s="2968"/>
      <c r="T1929" s="1908"/>
      <c r="U1929" s="3179"/>
      <c r="V1929" s="1908"/>
      <c r="W1929" s="1908"/>
      <c r="X1929" s="1908"/>
      <c r="Y1929" s="1908"/>
      <c r="Z1929" s="1908"/>
      <c r="AA1929" s="1301"/>
    </row>
    <row r="1930" spans="1:27" s="47" customFormat="1" ht="30" x14ac:dyDescent="0.25">
      <c r="A1930" s="646"/>
      <c r="B1930" s="646">
        <v>1</v>
      </c>
      <c r="C1930" s="1858" t="s">
        <v>494</v>
      </c>
      <c r="D1930" s="350"/>
      <c r="E1930" s="350"/>
      <c r="F1930" s="622">
        <v>145</v>
      </c>
      <c r="G1930" s="370">
        <f t="shared" si="967"/>
        <v>12.083333333333334</v>
      </c>
      <c r="H1930" s="370"/>
      <c r="I1930" s="370">
        <f>H1930/G1930*100</f>
        <v>0</v>
      </c>
      <c r="J1930" s="101"/>
      <c r="K1930" s="101"/>
      <c r="L1930" s="393"/>
      <c r="M1930" s="393"/>
      <c r="N1930" s="393"/>
      <c r="O1930" s="393"/>
      <c r="P1930" s="393"/>
      <c r="Q1930" s="393"/>
      <c r="R1930" s="1908"/>
      <c r="S1930" s="2968"/>
      <c r="T1930" s="1908"/>
      <c r="U1930" s="3179"/>
      <c r="V1930" s="1908"/>
      <c r="W1930" s="1908"/>
      <c r="X1930" s="1908"/>
      <c r="Y1930" s="1908"/>
      <c r="Z1930" s="1908"/>
      <c r="AA1930" s="1301"/>
    </row>
    <row r="1931" spans="1:27" s="47" customFormat="1" ht="45" x14ac:dyDescent="0.25">
      <c r="A1931" s="646"/>
      <c r="B1931" s="646">
        <v>1</v>
      </c>
      <c r="C1931" s="2466" t="s">
        <v>495</v>
      </c>
      <c r="D1931" s="350"/>
      <c r="E1931" s="350"/>
      <c r="F1931" s="622">
        <f>SUM(F1932:F1935)</f>
        <v>11360</v>
      </c>
      <c r="G1931" s="370">
        <f t="shared" ref="G1931" si="976">SUM(G1932:G1935)</f>
        <v>946.66666666666663</v>
      </c>
      <c r="H1931" s="370">
        <f>H1932+H1934+H1935</f>
        <v>0</v>
      </c>
      <c r="I1931" s="370">
        <f>H1931/G1931*100</f>
        <v>0</v>
      </c>
      <c r="J1931" s="101"/>
      <c r="K1931" s="101"/>
      <c r="L1931" s="393"/>
      <c r="M1931" s="393"/>
      <c r="N1931" s="393"/>
      <c r="O1931" s="393"/>
      <c r="P1931" s="393"/>
      <c r="Q1931" s="393"/>
      <c r="R1931" s="1908"/>
      <c r="S1931" s="2968"/>
      <c r="T1931" s="1908"/>
      <c r="U1931" s="3179"/>
      <c r="V1931" s="1908"/>
      <c r="W1931" s="1908"/>
      <c r="X1931" s="1908"/>
      <c r="Y1931" s="1908"/>
      <c r="Z1931" s="1908"/>
      <c r="AA1931" s="1301"/>
    </row>
    <row r="1932" spans="1:27" s="47" customFormat="1" ht="30" x14ac:dyDescent="0.25">
      <c r="A1932" s="646"/>
      <c r="B1932" s="646">
        <v>1</v>
      </c>
      <c r="C1932" s="1858" t="s">
        <v>496</v>
      </c>
      <c r="D1932" s="350"/>
      <c r="E1932" s="350"/>
      <c r="F1932" s="622">
        <v>2200</v>
      </c>
      <c r="G1932" s="370">
        <f t="shared" si="967"/>
        <v>183.33333333333334</v>
      </c>
      <c r="H1932" s="370"/>
      <c r="I1932" s="370">
        <f>H1932/G1932*100</f>
        <v>0</v>
      </c>
      <c r="J1932" s="101"/>
      <c r="K1932" s="101"/>
      <c r="L1932" s="393"/>
      <c r="M1932" s="393"/>
      <c r="N1932" s="393"/>
      <c r="O1932" s="393"/>
      <c r="P1932" s="393"/>
      <c r="Q1932" s="393"/>
      <c r="R1932" s="1908"/>
      <c r="S1932" s="2968"/>
      <c r="T1932" s="1908"/>
      <c r="U1932" s="3179"/>
      <c r="V1932" s="1908"/>
      <c r="W1932" s="1908"/>
      <c r="X1932" s="1908"/>
      <c r="Y1932" s="1908"/>
      <c r="Z1932" s="1908"/>
      <c r="AA1932" s="1301"/>
    </row>
    <row r="1933" spans="1:27" s="47" customFormat="1" ht="30" x14ac:dyDescent="0.25">
      <c r="A1933" s="646"/>
      <c r="B1933" s="646">
        <v>1</v>
      </c>
      <c r="C1933" s="1858" t="s">
        <v>543</v>
      </c>
      <c r="D1933" s="350"/>
      <c r="E1933" s="350"/>
      <c r="F1933" s="622"/>
      <c r="G1933" s="370"/>
      <c r="H1933" s="370"/>
      <c r="I1933" s="370"/>
      <c r="J1933" s="101"/>
      <c r="K1933" s="101"/>
      <c r="L1933" s="393"/>
      <c r="M1933" s="393"/>
      <c r="N1933" s="393"/>
      <c r="O1933" s="393"/>
      <c r="P1933" s="393"/>
      <c r="Q1933" s="393"/>
      <c r="R1933" s="1908"/>
      <c r="S1933" s="2968"/>
      <c r="T1933" s="1908"/>
      <c r="U1933" s="3179"/>
      <c r="V1933" s="1908"/>
      <c r="W1933" s="1908"/>
      <c r="X1933" s="1908"/>
      <c r="Y1933" s="1908"/>
      <c r="Z1933" s="1908"/>
      <c r="AA1933" s="1301"/>
    </row>
    <row r="1934" spans="1:27" s="47" customFormat="1" ht="60" x14ac:dyDescent="0.25">
      <c r="A1934" s="646"/>
      <c r="B1934" s="646">
        <v>1</v>
      </c>
      <c r="C1934" s="1858" t="s">
        <v>497</v>
      </c>
      <c r="D1934" s="350"/>
      <c r="E1934" s="350"/>
      <c r="F1934" s="622">
        <v>5500</v>
      </c>
      <c r="G1934" s="370">
        <f t="shared" si="967"/>
        <v>458.33333333333331</v>
      </c>
      <c r="H1934" s="370"/>
      <c r="I1934" s="370">
        <f>H1934/G1934*100</f>
        <v>0</v>
      </c>
      <c r="J1934" s="101"/>
      <c r="K1934" s="101"/>
      <c r="L1934" s="393"/>
      <c r="M1934" s="393"/>
      <c r="N1934" s="393"/>
      <c r="O1934" s="393"/>
      <c r="P1934" s="393"/>
      <c r="Q1934" s="393"/>
      <c r="R1934" s="1908"/>
      <c r="S1934" s="2968"/>
      <c r="T1934" s="1908"/>
      <c r="U1934" s="3179"/>
      <c r="V1934" s="1908"/>
      <c r="W1934" s="1908"/>
      <c r="X1934" s="1908"/>
      <c r="Y1934" s="1908"/>
      <c r="Z1934" s="1908"/>
      <c r="AA1934" s="1301"/>
    </row>
    <row r="1935" spans="1:27" s="47" customFormat="1" ht="45" x14ac:dyDescent="0.25">
      <c r="A1935" s="646"/>
      <c r="B1935" s="646">
        <v>1</v>
      </c>
      <c r="C1935" s="1858" t="s">
        <v>498</v>
      </c>
      <c r="D1935" s="350"/>
      <c r="E1935" s="350"/>
      <c r="F1935" s="622">
        <v>3660</v>
      </c>
      <c r="G1935" s="370">
        <f t="shared" si="967"/>
        <v>305</v>
      </c>
      <c r="H1935" s="370"/>
      <c r="I1935" s="370">
        <f>H1935/G1935*100</f>
        <v>0</v>
      </c>
      <c r="J1935" s="101"/>
      <c r="K1935" s="101"/>
      <c r="L1935" s="393"/>
      <c r="M1935" s="393"/>
      <c r="N1935" s="393"/>
      <c r="O1935" s="393"/>
      <c r="P1935" s="393"/>
      <c r="Q1935" s="393"/>
      <c r="R1935" s="1908"/>
      <c r="S1935" s="2968"/>
      <c r="T1935" s="1908"/>
      <c r="U1935" s="3179"/>
      <c r="V1935" s="1908"/>
      <c r="W1935" s="1908"/>
      <c r="X1935" s="1908"/>
      <c r="Y1935" s="1908"/>
      <c r="Z1935" s="1908"/>
      <c r="AA1935" s="1301"/>
    </row>
    <row r="1936" spans="1:27" s="47" customFormat="1" ht="57.75" x14ac:dyDescent="0.25">
      <c r="A1936" s="646"/>
      <c r="B1936" s="646">
        <v>1</v>
      </c>
      <c r="C1936" s="2548" t="s">
        <v>615</v>
      </c>
      <c r="D1936" s="350"/>
      <c r="E1936" s="350"/>
      <c r="F1936" s="622">
        <v>1160</v>
      </c>
      <c r="G1936" s="370">
        <f t="shared" si="967"/>
        <v>96.666666666666671</v>
      </c>
      <c r="H1936" s="370"/>
      <c r="I1936" s="370"/>
      <c r="J1936" s="101"/>
      <c r="K1936" s="101"/>
      <c r="L1936" s="393"/>
      <c r="M1936" s="393"/>
      <c r="N1936" s="393"/>
      <c r="O1936" s="393"/>
      <c r="P1936" s="393"/>
      <c r="Q1936" s="393"/>
      <c r="R1936" s="1908"/>
      <c r="S1936" s="2968"/>
      <c r="T1936" s="1908"/>
      <c r="U1936" s="3179"/>
      <c r="V1936" s="1908"/>
      <c r="W1936" s="1908"/>
      <c r="X1936" s="1908"/>
      <c r="Y1936" s="1908"/>
      <c r="Z1936" s="1908"/>
      <c r="AA1936" s="1301"/>
    </row>
    <row r="1937" spans="1:27" s="47" customFormat="1" x14ac:dyDescent="0.25">
      <c r="A1937" s="646"/>
      <c r="B1937" s="646">
        <v>1</v>
      </c>
      <c r="C1937" s="2570" t="s">
        <v>257</v>
      </c>
      <c r="D1937" s="350"/>
      <c r="E1937" s="350"/>
      <c r="F1937" s="622"/>
      <c r="G1937" s="370">
        <f t="shared" si="967"/>
        <v>0</v>
      </c>
      <c r="H1937" s="370"/>
      <c r="I1937" s="370"/>
      <c r="J1937" s="101"/>
      <c r="K1937" s="101"/>
      <c r="L1937" s="393"/>
      <c r="M1937" s="393"/>
      <c r="N1937" s="393"/>
      <c r="O1937" s="393"/>
      <c r="P1937" s="393"/>
      <c r="Q1937" s="393"/>
      <c r="R1937" s="1908"/>
      <c r="S1937" s="2968"/>
      <c r="T1937" s="1908"/>
      <c r="U1937" s="3179"/>
      <c r="V1937" s="1908"/>
      <c r="W1937" s="1908"/>
      <c r="X1937" s="1908"/>
      <c r="Y1937" s="1908"/>
      <c r="Z1937" s="1908"/>
      <c r="AA1937" s="1301"/>
    </row>
    <row r="1938" spans="1:27" s="47" customFormat="1" ht="29.25" x14ac:dyDescent="0.25">
      <c r="A1938" s="646"/>
      <c r="B1938" s="646">
        <v>1</v>
      </c>
      <c r="C1938" s="2548" t="s">
        <v>583</v>
      </c>
      <c r="D1938" s="350"/>
      <c r="E1938" s="350"/>
      <c r="F1938" s="622"/>
      <c r="G1938" s="370"/>
      <c r="H1938" s="370"/>
      <c r="I1938" s="370"/>
      <c r="J1938" s="101"/>
      <c r="K1938" s="101"/>
      <c r="L1938" s="393"/>
      <c r="M1938" s="393"/>
      <c r="N1938" s="393"/>
      <c r="O1938" s="393"/>
      <c r="P1938" s="393"/>
      <c r="Q1938" s="393"/>
      <c r="R1938" s="1908"/>
      <c r="S1938" s="2968"/>
      <c r="T1938" s="1908"/>
      <c r="U1938" s="3179"/>
      <c r="V1938" s="1908"/>
      <c r="W1938" s="1908"/>
      <c r="X1938" s="1908"/>
      <c r="Y1938" s="1908"/>
      <c r="Z1938" s="1908"/>
      <c r="AA1938" s="1301"/>
    </row>
    <row r="1939" spans="1:27" s="47" customFormat="1" x14ac:dyDescent="0.25">
      <c r="A1939" s="646"/>
      <c r="B1939" s="646">
        <v>1</v>
      </c>
      <c r="C1939" s="4" t="s">
        <v>571</v>
      </c>
      <c r="D1939" s="350"/>
      <c r="E1939" s="350"/>
      <c r="F1939" s="622"/>
      <c r="G1939" s="370"/>
      <c r="H1939" s="370"/>
      <c r="I1939" s="370"/>
      <c r="J1939" s="101"/>
      <c r="K1939" s="101"/>
      <c r="L1939" s="393"/>
      <c r="M1939" s="393"/>
      <c r="N1939" s="393"/>
      <c r="O1939" s="393"/>
      <c r="P1939" s="393"/>
      <c r="Q1939" s="393"/>
      <c r="R1939" s="1908"/>
      <c r="S1939" s="2968"/>
      <c r="T1939" s="1908"/>
      <c r="U1939" s="3179"/>
      <c r="V1939" s="1908"/>
      <c r="W1939" s="1908"/>
      <c r="X1939" s="1908"/>
      <c r="Y1939" s="1908"/>
      <c r="Z1939" s="1908"/>
      <c r="AA1939" s="1301"/>
    </row>
    <row r="1940" spans="1:27" s="47" customFormat="1" ht="30" x14ac:dyDescent="0.25">
      <c r="A1940" s="646"/>
      <c r="B1940" s="646">
        <v>1</v>
      </c>
      <c r="C1940" s="2571" t="s">
        <v>572</v>
      </c>
      <c r="D1940" s="350"/>
      <c r="E1940" s="350"/>
      <c r="F1940" s="622"/>
      <c r="G1940" s="370"/>
      <c r="H1940" s="370"/>
      <c r="I1940" s="370"/>
      <c r="J1940" s="101"/>
      <c r="K1940" s="101"/>
      <c r="L1940" s="393"/>
      <c r="M1940" s="393"/>
      <c r="N1940" s="393"/>
      <c r="O1940" s="393"/>
      <c r="P1940" s="393"/>
      <c r="Q1940" s="393"/>
      <c r="R1940" s="1908"/>
      <c r="S1940" s="2968"/>
      <c r="T1940" s="1908"/>
      <c r="U1940" s="3179"/>
      <c r="V1940" s="1908"/>
      <c r="W1940" s="1908"/>
      <c r="X1940" s="1908"/>
      <c r="Y1940" s="1908"/>
      <c r="Z1940" s="1908"/>
      <c r="AA1940" s="1301"/>
    </row>
    <row r="1941" spans="1:27" s="47" customFormat="1" x14ac:dyDescent="0.25">
      <c r="A1941" s="646"/>
      <c r="B1941" s="646">
        <v>1</v>
      </c>
      <c r="C1941" s="4" t="s">
        <v>573</v>
      </c>
      <c r="D1941" s="350"/>
      <c r="E1941" s="350"/>
      <c r="F1941" s="622"/>
      <c r="G1941" s="370"/>
      <c r="H1941" s="370"/>
      <c r="I1941" s="370"/>
      <c r="J1941" s="101"/>
      <c r="K1941" s="101"/>
      <c r="L1941" s="393"/>
      <c r="M1941" s="393"/>
      <c r="N1941" s="393"/>
      <c r="O1941" s="393"/>
      <c r="P1941" s="393"/>
      <c r="Q1941" s="393"/>
      <c r="R1941" s="1908"/>
      <c r="S1941" s="2968"/>
      <c r="T1941" s="1908"/>
      <c r="U1941" s="3179"/>
      <c r="V1941" s="1908"/>
      <c r="W1941" s="1908"/>
      <c r="X1941" s="1908"/>
      <c r="Y1941" s="1908"/>
      <c r="Z1941" s="1908"/>
      <c r="AA1941" s="1301"/>
    </row>
    <row r="1942" spans="1:27" s="47" customFormat="1" ht="30" x14ac:dyDescent="0.25">
      <c r="A1942" s="646"/>
      <c r="B1942" s="646">
        <v>1</v>
      </c>
      <c r="C1942" s="4" t="s">
        <v>600</v>
      </c>
      <c r="D1942" s="350"/>
      <c r="E1942" s="350"/>
      <c r="F1942" s="622"/>
      <c r="G1942" s="370"/>
      <c r="H1942" s="370"/>
      <c r="I1942" s="370"/>
      <c r="J1942" s="101"/>
      <c r="K1942" s="101"/>
      <c r="L1942" s="393"/>
      <c r="M1942" s="393"/>
      <c r="N1942" s="393"/>
      <c r="O1942" s="393"/>
      <c r="P1942" s="393"/>
      <c r="Q1942" s="393"/>
      <c r="R1942" s="1908"/>
      <c r="S1942" s="2968"/>
      <c r="T1942" s="1908"/>
      <c r="U1942" s="3179"/>
      <c r="V1942" s="1908"/>
      <c r="W1942" s="1908"/>
      <c r="X1942" s="1908"/>
      <c r="Y1942" s="1908"/>
      <c r="Z1942" s="1908"/>
      <c r="AA1942" s="1301"/>
    </row>
    <row r="1943" spans="1:27" s="47" customFormat="1" ht="60" x14ac:dyDescent="0.25">
      <c r="A1943" s="646">
        <v>1</v>
      </c>
      <c r="B1943" s="646">
        <v>1</v>
      </c>
      <c r="C1943" s="4" t="s">
        <v>575</v>
      </c>
      <c r="D1943" s="350"/>
      <c r="E1943" s="350"/>
      <c r="F1943" s="622"/>
      <c r="G1943" s="69"/>
      <c r="H1943" s="370"/>
      <c r="I1943" s="370"/>
      <c r="J1943" s="101"/>
      <c r="K1943" s="101"/>
      <c r="L1943" s="393"/>
      <c r="M1943" s="393"/>
      <c r="N1943" s="393"/>
      <c r="O1943" s="393"/>
      <c r="P1943" s="393"/>
      <c r="Q1943" s="393"/>
      <c r="R1943" s="1908"/>
      <c r="S1943" s="2968"/>
      <c r="T1943" s="1908"/>
      <c r="U1943" s="3179"/>
      <c r="V1943" s="1908"/>
      <c r="W1943" s="1908"/>
      <c r="X1943" s="1908"/>
      <c r="Y1943" s="1908"/>
      <c r="Z1943" s="1908"/>
      <c r="AA1943" s="1301"/>
    </row>
    <row r="1944" spans="1:27" s="47" customFormat="1" ht="45" x14ac:dyDescent="0.25">
      <c r="A1944" s="646">
        <v>1</v>
      </c>
      <c r="B1944" s="646">
        <v>1</v>
      </c>
      <c r="C1944" s="2572" t="s">
        <v>576</v>
      </c>
      <c r="D1944" s="350"/>
      <c r="E1944" s="350"/>
      <c r="F1944" s="622"/>
      <c r="G1944" s="69"/>
      <c r="H1944" s="370"/>
      <c r="I1944" s="370"/>
      <c r="J1944" s="101"/>
      <c r="K1944" s="101"/>
      <c r="L1944" s="393"/>
      <c r="M1944" s="393"/>
      <c r="N1944" s="393"/>
      <c r="O1944" s="393"/>
      <c r="P1944" s="393"/>
      <c r="Q1944" s="393"/>
      <c r="R1944" s="1908"/>
      <c r="S1944" s="2968"/>
      <c r="T1944" s="1908"/>
      <c r="U1944" s="3179"/>
      <c r="V1944" s="1908"/>
      <c r="W1944" s="1908"/>
      <c r="X1944" s="1908"/>
      <c r="Y1944" s="1908"/>
      <c r="Z1944" s="1908"/>
      <c r="AA1944" s="1301"/>
    </row>
    <row r="1945" spans="1:27" s="47" customFormat="1" ht="29.25" x14ac:dyDescent="0.25">
      <c r="A1945" s="646">
        <v>1</v>
      </c>
      <c r="B1945" s="646">
        <v>1</v>
      </c>
      <c r="C1945" s="2548" t="s">
        <v>584</v>
      </c>
      <c r="D1945" s="350"/>
      <c r="E1945" s="350"/>
      <c r="F1945" s="622"/>
      <c r="G1945" s="69"/>
      <c r="H1945" s="370"/>
      <c r="I1945" s="370"/>
      <c r="J1945" s="101"/>
      <c r="K1945" s="101"/>
      <c r="L1945" s="393"/>
      <c r="M1945" s="393"/>
      <c r="N1945" s="393"/>
      <c r="O1945" s="393"/>
      <c r="P1945" s="393"/>
      <c r="Q1945" s="393"/>
      <c r="R1945" s="1908"/>
      <c r="S1945" s="2968"/>
      <c r="T1945" s="1908"/>
      <c r="U1945" s="3179"/>
      <c r="V1945" s="1908"/>
      <c r="W1945" s="1908"/>
      <c r="X1945" s="1908"/>
      <c r="Y1945" s="1908"/>
      <c r="Z1945" s="1908"/>
      <c r="AA1945" s="1301"/>
    </row>
    <row r="1946" spans="1:27" s="47" customFormat="1" x14ac:dyDescent="0.25">
      <c r="A1946" s="646"/>
      <c r="B1946" s="646">
        <v>1</v>
      </c>
      <c r="C1946" s="2548" t="s">
        <v>601</v>
      </c>
      <c r="D1946" s="350"/>
      <c r="E1946" s="350"/>
      <c r="F1946" s="622"/>
      <c r="G1946" s="69"/>
      <c r="H1946" s="370"/>
      <c r="I1946" s="370"/>
      <c r="J1946" s="101"/>
      <c r="K1946" s="101"/>
      <c r="L1946" s="393"/>
      <c r="M1946" s="393"/>
      <c r="N1946" s="393"/>
      <c r="O1946" s="393"/>
      <c r="P1946" s="393"/>
      <c r="Q1946" s="393"/>
      <c r="R1946" s="1908"/>
      <c r="S1946" s="2968"/>
      <c r="T1946" s="1908"/>
      <c r="U1946" s="3179"/>
      <c r="V1946" s="1908"/>
      <c r="W1946" s="1908"/>
      <c r="X1946" s="1908"/>
      <c r="Y1946" s="1908"/>
      <c r="Z1946" s="1908"/>
      <c r="AA1946" s="1301"/>
    </row>
    <row r="1947" spans="1:27" s="47" customFormat="1" x14ac:dyDescent="0.25">
      <c r="A1947" s="646">
        <v>1</v>
      </c>
      <c r="B1947" s="646">
        <v>1</v>
      </c>
      <c r="C1947" s="4" t="s">
        <v>602</v>
      </c>
      <c r="D1947" s="350"/>
      <c r="E1947" s="350"/>
      <c r="F1947" s="622"/>
      <c r="G1947" s="69"/>
      <c r="H1947" s="69"/>
      <c r="I1947" s="370"/>
      <c r="J1947" s="101"/>
      <c r="K1947" s="101"/>
      <c r="L1947" s="393"/>
      <c r="M1947" s="393"/>
      <c r="N1947" s="393"/>
      <c r="O1947" s="393"/>
      <c r="P1947" s="393"/>
      <c r="Q1947" s="393"/>
      <c r="R1947" s="1908"/>
      <c r="S1947" s="2968"/>
      <c r="T1947" s="1908"/>
      <c r="U1947" s="3179"/>
      <c r="V1947" s="1908"/>
      <c r="W1947" s="1908"/>
      <c r="X1947" s="1908"/>
      <c r="Y1947" s="1908"/>
      <c r="Z1947" s="1908"/>
      <c r="AA1947" s="1301"/>
    </row>
    <row r="1948" spans="1:27" s="47" customFormat="1" x14ac:dyDescent="0.25">
      <c r="A1948" s="646"/>
      <c r="B1948" s="646">
        <v>1</v>
      </c>
      <c r="C1948" s="2573" t="s">
        <v>603</v>
      </c>
      <c r="D1948" s="350"/>
      <c r="E1948" s="350"/>
      <c r="F1948" s="622"/>
      <c r="G1948" s="69"/>
      <c r="H1948" s="69"/>
      <c r="I1948" s="370"/>
      <c r="J1948" s="101"/>
      <c r="K1948" s="101"/>
      <c r="L1948" s="393"/>
      <c r="M1948" s="393"/>
      <c r="N1948" s="393"/>
      <c r="O1948" s="393"/>
      <c r="P1948" s="393"/>
      <c r="Q1948" s="393"/>
      <c r="R1948" s="1908"/>
      <c r="S1948" s="2968"/>
      <c r="T1948" s="1908"/>
      <c r="U1948" s="3179"/>
      <c r="V1948" s="1908"/>
      <c r="W1948" s="1908"/>
      <c r="X1948" s="1908"/>
      <c r="Y1948" s="1908"/>
      <c r="Z1948" s="1908"/>
      <c r="AA1948" s="1301"/>
    </row>
    <row r="1949" spans="1:27" s="47" customFormat="1" ht="29.25" x14ac:dyDescent="0.25">
      <c r="A1949" s="646">
        <v>1</v>
      </c>
      <c r="B1949" s="646">
        <v>1</v>
      </c>
      <c r="C1949" s="2548" t="s">
        <v>577</v>
      </c>
      <c r="D1949" s="350"/>
      <c r="E1949" s="350"/>
      <c r="F1949" s="622">
        <v>4806</v>
      </c>
      <c r="G1949" s="69">
        <f t="shared" ref="G1949" si="977">F1949/12*$C$3</f>
        <v>400.5</v>
      </c>
      <c r="H1949" s="69">
        <v>299</v>
      </c>
      <c r="I1949" s="370">
        <f>H1949/G1949*100</f>
        <v>74.656679151061184</v>
      </c>
      <c r="J1949" s="101"/>
      <c r="K1949" s="101"/>
      <c r="L1949" s="393"/>
      <c r="M1949" s="393"/>
      <c r="N1949" s="393"/>
      <c r="O1949" s="393"/>
      <c r="P1949" s="393"/>
      <c r="Q1949" s="393"/>
      <c r="R1949" s="1908"/>
      <c r="S1949" s="2968"/>
      <c r="T1949" s="1908"/>
      <c r="U1949" s="3179"/>
      <c r="V1949" s="1908"/>
      <c r="W1949" s="1908"/>
      <c r="X1949" s="1908"/>
      <c r="Y1949" s="1908"/>
      <c r="Z1949" s="1908"/>
      <c r="AA1949" s="1301"/>
    </row>
    <row r="1950" spans="1:27" s="47" customFormat="1" ht="30" x14ac:dyDescent="0.25">
      <c r="A1950" s="646">
        <v>1</v>
      </c>
      <c r="B1950" s="646">
        <v>1</v>
      </c>
      <c r="C1950" s="2542" t="s">
        <v>252</v>
      </c>
      <c r="D1950" s="182"/>
      <c r="E1950" s="350"/>
      <c r="F1950" s="622"/>
      <c r="G1950" s="370"/>
      <c r="H1950" s="370"/>
      <c r="I1950" s="370"/>
      <c r="J1950" s="101"/>
      <c r="K1950" s="101"/>
      <c r="L1950" s="393"/>
      <c r="M1950" s="393"/>
      <c r="N1950" s="393"/>
      <c r="O1950" s="393"/>
      <c r="P1950" s="393"/>
      <c r="Q1950" s="393"/>
      <c r="R1950" s="764"/>
      <c r="S1950" s="2969">
        <f>R1950/12*$C$3</f>
        <v>0</v>
      </c>
      <c r="T1950" s="764">
        <f>Z1950-Y1950</f>
        <v>0</v>
      </c>
      <c r="U1950" s="3180"/>
      <c r="V1950" s="764"/>
      <c r="W1950" s="764">
        <f>T1950-S1950</f>
        <v>0</v>
      </c>
      <c r="X1950" s="764"/>
      <c r="Y1950" s="764"/>
      <c r="Z1950" s="764"/>
      <c r="AA1950" s="1301"/>
    </row>
    <row r="1951" spans="1:27" s="47" customFormat="1" ht="72" x14ac:dyDescent="0.25">
      <c r="A1951" s="646">
        <v>1</v>
      </c>
      <c r="B1951" s="646">
        <v>1</v>
      </c>
      <c r="C1951" s="2548" t="s">
        <v>585</v>
      </c>
      <c r="D1951" s="433"/>
      <c r="E1951" s="350"/>
      <c r="F1951" s="622">
        <v>1600</v>
      </c>
      <c r="G1951" s="370">
        <f t="shared" ref="G1951" si="978">F1951/12*$C$3</f>
        <v>133.33333333333334</v>
      </c>
      <c r="H1951" s="370">
        <v>92</v>
      </c>
      <c r="I1951" s="333">
        <f t="shared" ref="I1951:I1959" si="979">H1951/G1951*100</f>
        <v>69</v>
      </c>
      <c r="J1951" s="101"/>
      <c r="K1951" s="101"/>
      <c r="L1951" s="393"/>
      <c r="M1951" s="393"/>
      <c r="N1951" s="393"/>
      <c r="O1951" s="393"/>
      <c r="P1951" s="393"/>
      <c r="Q1951" s="393"/>
      <c r="R1951" s="1908"/>
      <c r="S1951" s="2968"/>
      <c r="T1951" s="1908"/>
      <c r="U1951" s="3179"/>
      <c r="V1951" s="1908"/>
      <c r="W1951" s="1908"/>
      <c r="X1951" s="1908"/>
      <c r="Y1951" s="1908"/>
      <c r="Z1951" s="1908"/>
      <c r="AA1951" s="1301"/>
    </row>
    <row r="1952" spans="1:27" s="47" customFormat="1" x14ac:dyDescent="0.25">
      <c r="A1952" s="646">
        <v>1</v>
      </c>
      <c r="B1952" s="646">
        <v>1</v>
      </c>
      <c r="C1952" s="2534" t="s">
        <v>295</v>
      </c>
      <c r="D1952" s="350"/>
      <c r="E1952" s="350"/>
      <c r="F1952" s="622">
        <f>F1953+F1954</f>
        <v>550</v>
      </c>
      <c r="G1952" s="370">
        <f t="shared" ref="G1952:H1952" si="980">G1953+G1954</f>
        <v>45.833333333333336</v>
      </c>
      <c r="H1952" s="370">
        <f t="shared" si="980"/>
        <v>1</v>
      </c>
      <c r="I1952" s="333">
        <f t="shared" si="979"/>
        <v>2.1818181818181817</v>
      </c>
      <c r="J1952" s="101"/>
      <c r="K1952" s="101"/>
      <c r="L1952" s="393"/>
      <c r="M1952" s="393"/>
      <c r="N1952" s="393"/>
      <c r="O1952" s="393"/>
      <c r="P1952" s="393"/>
      <c r="Q1952" s="393"/>
      <c r="R1952" s="1908">
        <v>629.79949999999997</v>
      </c>
      <c r="S1952" s="2935">
        <f t="shared" ref="S1952" si="981">R1952/12*$C$3</f>
        <v>52.483291666666666</v>
      </c>
      <c r="T1952" s="1908">
        <f t="shared" ref="T1952" si="982">Z1952-Y1952-V1952</f>
        <v>1.1450900000000002</v>
      </c>
      <c r="U1952" s="3179"/>
      <c r="V1952" s="1908"/>
      <c r="W1952" s="1908">
        <f>T1952-S1952</f>
        <v>-51.338201666666663</v>
      </c>
      <c r="X1952" s="1908"/>
      <c r="Y1952" s="1908">
        <v>0</v>
      </c>
      <c r="Z1952" s="1908">
        <v>1.1450900000000002</v>
      </c>
      <c r="AA1952" s="1301"/>
    </row>
    <row r="1953" spans="1:262" s="47" customFormat="1" ht="30" x14ac:dyDescent="0.25">
      <c r="A1953" s="646">
        <v>1</v>
      </c>
      <c r="B1953" s="646">
        <v>1</v>
      </c>
      <c r="C1953" s="2480" t="s">
        <v>470</v>
      </c>
      <c r="D1953" s="350"/>
      <c r="E1953" s="350"/>
      <c r="F1953" s="622">
        <v>360</v>
      </c>
      <c r="G1953" s="69">
        <f t="shared" si="967"/>
        <v>30</v>
      </c>
      <c r="H1953" s="370"/>
      <c r="I1953" s="333">
        <f t="shared" si="979"/>
        <v>0</v>
      </c>
      <c r="J1953" s="101"/>
      <c r="K1953" s="101"/>
      <c r="L1953" s="393"/>
      <c r="M1953" s="393"/>
      <c r="N1953" s="393"/>
      <c r="O1953" s="393"/>
      <c r="P1953" s="393"/>
      <c r="Q1953" s="393"/>
      <c r="R1953" s="1908"/>
      <c r="S1953" s="2968"/>
      <c r="T1953" s="1908"/>
      <c r="U1953" s="3179"/>
      <c r="V1953" s="1908"/>
      <c r="W1953" s="1908"/>
      <c r="X1953" s="1908"/>
      <c r="Y1953" s="1908"/>
      <c r="Z1953" s="1908"/>
      <c r="AA1953" s="1301"/>
    </row>
    <row r="1954" spans="1:262" s="47" customFormat="1" ht="30" x14ac:dyDescent="0.25">
      <c r="A1954" s="646"/>
      <c r="B1954" s="646">
        <v>1</v>
      </c>
      <c r="C1954" s="2480" t="s">
        <v>465</v>
      </c>
      <c r="D1954" s="350"/>
      <c r="E1954" s="350"/>
      <c r="F1954" s="622">
        <v>190</v>
      </c>
      <c r="G1954" s="69">
        <f t="shared" si="967"/>
        <v>15.833333333333334</v>
      </c>
      <c r="H1954" s="370">
        <v>1</v>
      </c>
      <c r="I1954" s="333">
        <f t="shared" si="979"/>
        <v>6.3157894736842106</v>
      </c>
      <c r="J1954" s="101"/>
      <c r="K1954" s="101"/>
      <c r="L1954" s="393"/>
      <c r="M1954" s="393"/>
      <c r="N1954" s="393"/>
      <c r="O1954" s="393"/>
      <c r="P1954" s="393"/>
      <c r="Q1954" s="393"/>
      <c r="R1954" s="1908"/>
      <c r="S1954" s="2968"/>
      <c r="T1954" s="1908"/>
      <c r="U1954" s="3179"/>
      <c r="V1954" s="1908"/>
      <c r="W1954" s="1908"/>
      <c r="X1954" s="1908"/>
      <c r="Y1954" s="1908"/>
      <c r="Z1954" s="1908"/>
      <c r="AA1954" s="1301"/>
    </row>
    <row r="1955" spans="1:262" s="47" customFormat="1" x14ac:dyDescent="0.25">
      <c r="A1955" s="646">
        <v>1</v>
      </c>
      <c r="B1955" s="646">
        <v>1</v>
      </c>
      <c r="C1955" s="2469" t="s">
        <v>466</v>
      </c>
      <c r="D1955" s="350"/>
      <c r="E1955" s="350"/>
      <c r="F1955" s="623">
        <f>F1938+F1912</f>
        <v>38314</v>
      </c>
      <c r="G1955" s="333">
        <f>G1938+G1912</f>
        <v>3192.833333333333</v>
      </c>
      <c r="H1955" s="333">
        <f>H1938+H1912</f>
        <v>2067.375</v>
      </c>
      <c r="I1955" s="333">
        <f t="shared" si="979"/>
        <v>64.750482852221126</v>
      </c>
      <c r="J1955" s="101"/>
      <c r="K1955" s="101"/>
      <c r="L1955" s="393"/>
      <c r="M1955" s="393"/>
      <c r="N1955" s="393"/>
      <c r="O1955" s="393"/>
      <c r="P1955" s="393"/>
      <c r="Q1955" s="393"/>
      <c r="R1955" s="1908"/>
      <c r="S1955" s="2968"/>
      <c r="T1955" s="1908"/>
      <c r="U1955" s="3179"/>
      <c r="V1955" s="1908"/>
      <c r="W1955" s="1908"/>
      <c r="X1955" s="1908"/>
      <c r="Y1955" s="1908"/>
      <c r="Z1955" s="1908"/>
      <c r="AA1955" s="1301"/>
    </row>
    <row r="1956" spans="1:262" s="47" customFormat="1" ht="29.25" x14ac:dyDescent="0.25">
      <c r="A1956" s="646">
        <v>1</v>
      </c>
      <c r="B1956" s="646">
        <v>1</v>
      </c>
      <c r="C1956" s="2469" t="s">
        <v>499</v>
      </c>
      <c r="D1956" s="350"/>
      <c r="E1956" s="350"/>
      <c r="F1956" s="623">
        <f>F1925</f>
        <v>17421</v>
      </c>
      <c r="G1956" s="93">
        <f>G1925</f>
        <v>1451.75</v>
      </c>
      <c r="H1956" s="333">
        <f>H1925</f>
        <v>24</v>
      </c>
      <c r="I1956" s="333">
        <f t="shared" si="979"/>
        <v>1.6531771999311176</v>
      </c>
      <c r="J1956" s="101"/>
      <c r="K1956" s="101"/>
      <c r="L1956" s="393"/>
      <c r="M1956" s="393"/>
      <c r="N1956" s="393"/>
      <c r="O1956" s="393"/>
      <c r="P1956" s="393"/>
      <c r="Q1956" s="393"/>
      <c r="R1956" s="1908"/>
      <c r="S1956" s="2968"/>
      <c r="T1956" s="1908"/>
      <c r="U1956" s="3179"/>
      <c r="V1956" s="1908"/>
      <c r="W1956" s="1908"/>
      <c r="X1956" s="1908"/>
      <c r="Y1956" s="1908"/>
      <c r="Z1956" s="1908"/>
      <c r="AA1956" s="1301"/>
    </row>
    <row r="1957" spans="1:262" s="47" customFormat="1" ht="29.25" x14ac:dyDescent="0.25">
      <c r="A1957" s="646">
        <v>1</v>
      </c>
      <c r="B1957" s="646">
        <v>1</v>
      </c>
      <c r="C1957" s="2469" t="s">
        <v>467</v>
      </c>
      <c r="D1957" s="350"/>
      <c r="E1957" s="350"/>
      <c r="F1957" s="623">
        <f>F1945+F1921</f>
        <v>31644.829787234041</v>
      </c>
      <c r="G1957" s="93">
        <f>G1945+G1921</f>
        <v>2637.0691489361702</v>
      </c>
      <c r="H1957" s="333">
        <f>H1945+H1921</f>
        <v>2083.4297872340426</v>
      </c>
      <c r="I1957" s="333">
        <f t="shared" si="979"/>
        <v>79.005504579753875</v>
      </c>
      <c r="J1957" s="101"/>
      <c r="K1957" s="101"/>
      <c r="L1957" s="393"/>
      <c r="M1957" s="393"/>
      <c r="N1957" s="393"/>
      <c r="O1957" s="393"/>
      <c r="P1957" s="393"/>
      <c r="Q1957" s="393"/>
      <c r="R1957" s="1908"/>
      <c r="S1957" s="2968"/>
      <c r="T1957" s="1908"/>
      <c r="U1957" s="3179"/>
      <c r="V1957" s="1908"/>
      <c r="W1957" s="1908"/>
      <c r="X1957" s="1908"/>
      <c r="Y1957" s="1908"/>
      <c r="Z1957" s="1908"/>
      <c r="AA1957" s="1301"/>
    </row>
    <row r="1958" spans="1:262" s="47" customFormat="1" ht="29.25" x14ac:dyDescent="0.25">
      <c r="A1958" s="646">
        <v>1</v>
      </c>
      <c r="B1958" s="646">
        <v>1</v>
      </c>
      <c r="C1958" s="2469" t="s">
        <v>468</v>
      </c>
      <c r="D1958" s="350"/>
      <c r="E1958" s="350"/>
      <c r="F1958" s="623">
        <f>F1949+F1951+F1936</f>
        <v>7566</v>
      </c>
      <c r="G1958" s="93">
        <f t="shared" ref="G1958:H1958" si="983">G1949+G1951+G1936</f>
        <v>630.5</v>
      </c>
      <c r="H1958" s="333">
        <f t="shared" si="983"/>
        <v>391</v>
      </c>
      <c r="I1958" s="333">
        <f t="shared" si="979"/>
        <v>62.014274385408406</v>
      </c>
      <c r="J1958" s="101"/>
      <c r="K1958" s="101"/>
      <c r="L1958" s="393"/>
      <c r="M1958" s="393"/>
      <c r="N1958" s="393"/>
      <c r="O1958" s="393"/>
      <c r="P1958" s="393"/>
      <c r="Q1958" s="393"/>
      <c r="R1958" s="1908">
        <v>7226.7367199999999</v>
      </c>
      <c r="S1958" s="2935">
        <f t="shared" ref="S1958" si="984">R1958/12*$C$3</f>
        <v>602.22806000000003</v>
      </c>
      <c r="T1958" s="1908">
        <f t="shared" ref="T1958" si="985">Z1958-Y1958-V1958</f>
        <v>441.09492</v>
      </c>
      <c r="U1958" s="3179"/>
      <c r="V1958" s="1908"/>
      <c r="W1958" s="1908">
        <f>T1958-S1958</f>
        <v>-161.13314000000003</v>
      </c>
      <c r="X1958" s="1908"/>
      <c r="Y1958" s="1908">
        <v>0</v>
      </c>
      <c r="Z1958" s="1908">
        <v>441.09492</v>
      </c>
      <c r="AA1958" s="1301"/>
    </row>
    <row r="1959" spans="1:262" s="47" customFormat="1" x14ac:dyDescent="0.25">
      <c r="A1959" s="646">
        <v>1</v>
      </c>
      <c r="B1959" s="646">
        <v>1</v>
      </c>
      <c r="C1959" s="2470" t="s">
        <v>139</v>
      </c>
      <c r="D1959" s="350"/>
      <c r="E1959" s="350"/>
      <c r="F1959" s="623">
        <f>F1955+F1956+F1922*2.9+F1924/4.2+F1958</f>
        <v>153704.94761904763</v>
      </c>
      <c r="G1959" s="93">
        <f>G1955+G1956+G1922*2.9+G1924/4.2+G1958</f>
        <v>12808.745634920635</v>
      </c>
      <c r="H1959" s="333">
        <f>H1955+H1956+H1922*2.9+H1924/4.2+H1958</f>
        <v>8432.6940476190466</v>
      </c>
      <c r="I1959" s="333">
        <f t="shared" si="979"/>
        <v>65.835440003031152</v>
      </c>
      <c r="J1959" s="101"/>
      <c r="K1959" s="101"/>
      <c r="L1959" s="393"/>
      <c r="M1959" s="393"/>
      <c r="N1959" s="393"/>
      <c r="O1959" s="393"/>
      <c r="P1959" s="393"/>
      <c r="Q1959" s="393"/>
      <c r="R1959" s="1908">
        <f>SUM(R1958,R1952,R1925,R1911,R1910)</f>
        <v>207646.55030000003</v>
      </c>
      <c r="S1959" s="2968">
        <f t="shared" ref="S1959:Z1959" si="986">SUM(S1958,S1952,S1925,S1911,S1910)</f>
        <v>17303.879191666667</v>
      </c>
      <c r="T1959" s="1908">
        <f t="shared" si="986"/>
        <v>17091.40785</v>
      </c>
      <c r="U1959" s="3179">
        <f t="shared" si="986"/>
        <v>0</v>
      </c>
      <c r="V1959" s="1908">
        <f t="shared" si="986"/>
        <v>0</v>
      </c>
      <c r="W1959" s="1908">
        <f t="shared" si="986"/>
        <v>-212.47134166666669</v>
      </c>
      <c r="X1959" s="1908">
        <f t="shared" si="986"/>
        <v>0</v>
      </c>
      <c r="Y1959" s="1908">
        <f t="shared" si="986"/>
        <v>-8.5307099999999991</v>
      </c>
      <c r="Z1959" s="1908">
        <f t="shared" si="986"/>
        <v>17082.877140000001</v>
      </c>
      <c r="AA1959" s="1301"/>
    </row>
    <row r="1960" spans="1:262" s="47" customFormat="1" x14ac:dyDescent="0.25">
      <c r="A1960" s="646">
        <v>1</v>
      </c>
      <c r="B1960" s="646">
        <v>1</v>
      </c>
      <c r="C1960" s="186" t="s">
        <v>29</v>
      </c>
      <c r="D1960" s="186"/>
      <c r="E1960" s="186"/>
      <c r="F1960" s="1584"/>
      <c r="G1960" s="588"/>
      <c r="H1960" s="588"/>
      <c r="I1960" s="588"/>
      <c r="J1960" s="587"/>
      <c r="K1960" s="587"/>
      <c r="L1960" s="586"/>
      <c r="M1960" s="586"/>
      <c r="N1960" s="586"/>
      <c r="O1960" s="586"/>
      <c r="P1960" s="586"/>
      <c r="Q1960" s="586"/>
      <c r="R1960" s="573"/>
      <c r="S1960" s="2971"/>
      <c r="T1960" s="573"/>
      <c r="U1960" s="3064"/>
      <c r="V1960" s="573"/>
      <c r="W1960" s="573"/>
      <c r="X1960" s="573"/>
      <c r="Y1960" s="573"/>
      <c r="Z1960" s="573"/>
      <c r="AA1960" s="1301"/>
    </row>
    <row r="1961" spans="1:262" s="47" customFormat="1" x14ac:dyDescent="0.25">
      <c r="A1961" s="646">
        <v>1</v>
      </c>
      <c r="B1961" s="646">
        <v>1</v>
      </c>
      <c r="C1961" s="120" t="s">
        <v>24</v>
      </c>
      <c r="D1961" s="120"/>
      <c r="E1961" s="725">
        <v>300</v>
      </c>
      <c r="F1961" s="758">
        <v>20</v>
      </c>
      <c r="G1961" s="69">
        <f>ROUND(F1961/12*$C$3,0)</f>
        <v>2</v>
      </c>
      <c r="H1961" s="69"/>
      <c r="I1961" s="69">
        <f>H1961/G1961*100</f>
        <v>0</v>
      </c>
      <c r="J1961" s="315">
        <v>7.5</v>
      </c>
      <c r="K1961" s="70" t="e">
        <f>N1961/H1961</f>
        <v>#DIV/0!</v>
      </c>
      <c r="L1961" s="71">
        <f>ROUND(F1961*J1961,0)</f>
        <v>150</v>
      </c>
      <c r="M1961" s="71">
        <f t="shared" ref="M1961:M1963" si="987">ROUND(L1961/12*$C$3,0)</f>
        <v>13</v>
      </c>
      <c r="N1961" s="71"/>
      <c r="O1961" s="71">
        <f>N1961/M1961*100</f>
        <v>0</v>
      </c>
      <c r="P1961" s="71">
        <f t="shared" ref="P1961:P1963" si="988">ROUND(L1961/E1961,0)</f>
        <v>1</v>
      </c>
      <c r="Q1961" s="71">
        <f>N1961/$C$3*12/P1961</f>
        <v>0</v>
      </c>
      <c r="R1961" s="1908"/>
      <c r="S1961" s="2968"/>
      <c r="T1961" s="1908"/>
      <c r="U1961" s="3179"/>
      <c r="V1961" s="1908"/>
      <c r="W1961" s="1908"/>
      <c r="X1961" s="1908"/>
      <c r="Y1961" s="1908"/>
      <c r="Z1961" s="1908"/>
      <c r="AA1961" s="1301"/>
    </row>
    <row r="1962" spans="1:262" s="47" customFormat="1" x14ac:dyDescent="0.25">
      <c r="A1962" s="646">
        <v>1</v>
      </c>
      <c r="B1962" s="646">
        <v>1</v>
      </c>
      <c r="C1962" s="120" t="s">
        <v>71</v>
      </c>
      <c r="D1962" s="120"/>
      <c r="E1962" s="725">
        <v>300</v>
      </c>
      <c r="F1962" s="758">
        <v>125</v>
      </c>
      <c r="G1962" s="69">
        <f>ROUND(F1962/12*$C$3,0)</f>
        <v>10</v>
      </c>
      <c r="H1962" s="69"/>
      <c r="I1962" s="69">
        <f>H1962/G1962*100</f>
        <v>0</v>
      </c>
      <c r="J1962" s="315">
        <v>11</v>
      </c>
      <c r="K1962" s="70" t="e">
        <f>N1962/H1962</f>
        <v>#DIV/0!</v>
      </c>
      <c r="L1962" s="71">
        <f>ROUND(F1962*J1962,0)</f>
        <v>1375</v>
      </c>
      <c r="M1962" s="71">
        <f t="shared" si="987"/>
        <v>115</v>
      </c>
      <c r="N1962" s="71"/>
      <c r="O1962" s="71">
        <f>N1962/M1962*100</f>
        <v>0</v>
      </c>
      <c r="P1962" s="71">
        <f t="shared" si="988"/>
        <v>5</v>
      </c>
      <c r="Q1962" s="71">
        <f>N1962/$C$3*12/P1962</f>
        <v>0</v>
      </c>
      <c r="R1962" s="1908"/>
      <c r="S1962" s="2968"/>
      <c r="T1962" s="1908"/>
      <c r="U1962" s="3179"/>
      <c r="V1962" s="1908"/>
      <c r="W1962" s="1908"/>
      <c r="X1962" s="1908"/>
      <c r="Y1962" s="1908"/>
      <c r="Z1962" s="1908"/>
      <c r="AA1962" s="1301"/>
    </row>
    <row r="1963" spans="1:262" s="47" customFormat="1" x14ac:dyDescent="0.25">
      <c r="A1963" s="646"/>
      <c r="B1963" s="646">
        <v>1</v>
      </c>
      <c r="C1963" s="120" t="s">
        <v>72</v>
      </c>
      <c r="D1963" s="120"/>
      <c r="E1963" s="725">
        <v>300</v>
      </c>
      <c r="F1963" s="758">
        <v>55</v>
      </c>
      <c r="G1963" s="69">
        <f>ROUND(F1963/12*$C$3,0)</f>
        <v>5</v>
      </c>
      <c r="H1963" s="69"/>
      <c r="I1963" s="69">
        <f>H1963/G1963*100</f>
        <v>0</v>
      </c>
      <c r="J1963" s="315">
        <v>9</v>
      </c>
      <c r="K1963" s="70" t="e">
        <f>N1963/H1963</f>
        <v>#DIV/0!</v>
      </c>
      <c r="L1963" s="71">
        <f>ROUND(F1963*J1963,0)</f>
        <v>495</v>
      </c>
      <c r="M1963" s="71">
        <f t="shared" si="987"/>
        <v>41</v>
      </c>
      <c r="N1963" s="71"/>
      <c r="O1963" s="71">
        <f>N1963/M1963*100</f>
        <v>0</v>
      </c>
      <c r="P1963" s="71">
        <f t="shared" si="988"/>
        <v>2</v>
      </c>
      <c r="Q1963" s="71">
        <f>N1963/$C$3*12/P1963</f>
        <v>0</v>
      </c>
      <c r="R1963" s="1908"/>
      <c r="S1963" s="2968"/>
      <c r="T1963" s="1908"/>
      <c r="U1963" s="3179"/>
      <c r="V1963" s="1908"/>
      <c r="W1963" s="1908"/>
      <c r="X1963" s="1908"/>
      <c r="Y1963" s="1908"/>
      <c r="Z1963" s="1908"/>
      <c r="AA1963" s="1301"/>
    </row>
    <row r="1964" spans="1:262" s="47" customFormat="1" x14ac:dyDescent="0.25">
      <c r="A1964" s="646">
        <v>1</v>
      </c>
      <c r="B1964" s="646">
        <v>1</v>
      </c>
      <c r="C1964" s="434" t="s">
        <v>13</v>
      </c>
      <c r="D1964" s="434"/>
      <c r="E1964" s="434"/>
      <c r="F1964" s="1538">
        <f>SUM(F1961:F1963)</f>
        <v>200</v>
      </c>
      <c r="G1964" s="353">
        <f t="shared" ref="G1964:H1964" si="989">SUM(G1961:G1963)</f>
        <v>17</v>
      </c>
      <c r="H1964" s="353">
        <f t="shared" si="989"/>
        <v>0</v>
      </c>
      <c r="I1964" s="353">
        <f>H1964/G1964*100</f>
        <v>0</v>
      </c>
      <c r="J1964" s="591">
        <f>IF(F1964=0,0,L1964/F1964)</f>
        <v>10.1</v>
      </c>
      <c r="K1964" s="94" t="e">
        <f>N1964/H1964</f>
        <v>#DIV/0!</v>
      </c>
      <c r="L1964" s="353">
        <f t="shared" ref="L1964:P1964" si="990">SUM(L1961:L1963)</f>
        <v>2020</v>
      </c>
      <c r="M1964" s="353">
        <f t="shared" si="990"/>
        <v>169</v>
      </c>
      <c r="N1964" s="353">
        <f t="shared" si="990"/>
        <v>0</v>
      </c>
      <c r="O1964" s="71">
        <f>N1964/M1964*100</f>
        <v>0</v>
      </c>
      <c r="P1964" s="353">
        <f t="shared" si="990"/>
        <v>8</v>
      </c>
      <c r="Q1964" s="71">
        <f>N1964/$C$3*12/P1964</f>
        <v>0</v>
      </c>
      <c r="R1964" s="1933"/>
      <c r="S1964" s="3015"/>
      <c r="T1964" s="1933"/>
      <c r="U1964" s="3182"/>
      <c r="V1964" s="1933"/>
      <c r="W1964" s="1933"/>
      <c r="X1964" s="1933"/>
      <c r="Y1964" s="1933"/>
      <c r="Z1964" s="1933"/>
      <c r="AA1964" s="1301"/>
    </row>
    <row r="1965" spans="1:262" s="47" customFormat="1" x14ac:dyDescent="0.25">
      <c r="A1965" s="646">
        <v>1</v>
      </c>
      <c r="B1965" s="646">
        <v>1</v>
      </c>
      <c r="C1965" s="186" t="s">
        <v>127</v>
      </c>
      <c r="D1965" s="186"/>
      <c r="E1965" s="434"/>
      <c r="F1965" s="1538"/>
      <c r="G1965" s="353"/>
      <c r="H1965" s="353"/>
      <c r="I1965" s="353"/>
      <c r="J1965" s="591"/>
      <c r="K1965" s="94"/>
      <c r="L1965" s="353"/>
      <c r="M1965" s="353"/>
      <c r="N1965" s="353"/>
      <c r="O1965" s="71"/>
      <c r="P1965" s="71"/>
      <c r="Q1965" s="71"/>
      <c r="R1965" s="1933"/>
      <c r="S1965" s="3015"/>
      <c r="T1965" s="1933"/>
      <c r="U1965" s="3182"/>
      <c r="V1965" s="1933"/>
      <c r="W1965" s="1933"/>
      <c r="X1965" s="1933"/>
      <c r="Y1965" s="1933"/>
      <c r="Z1965" s="1933"/>
      <c r="AA1965" s="1301"/>
    </row>
    <row r="1966" spans="1:262" s="47" customFormat="1" x14ac:dyDescent="0.25">
      <c r="A1966" s="646">
        <v>1</v>
      </c>
      <c r="B1966" s="646">
        <v>1</v>
      </c>
      <c r="C1966" s="125" t="s">
        <v>47</v>
      </c>
      <c r="D1966" s="125"/>
      <c r="E1966" s="570">
        <v>240</v>
      </c>
      <c r="F1966" s="622">
        <v>600</v>
      </c>
      <c r="G1966" s="69">
        <f>ROUND(F1966/12*$C$3,0)</f>
        <v>50</v>
      </c>
      <c r="H1966" s="69">
        <v>17</v>
      </c>
      <c r="I1966" s="69">
        <f t="shared" ref="I1966:I1974" si="991">H1966/G1966*100</f>
        <v>34</v>
      </c>
      <c r="J1966" s="427">
        <v>8</v>
      </c>
      <c r="K1966" s="70">
        <f>N1966/H1966</f>
        <v>7.4705882352941178</v>
      </c>
      <c r="L1966" s="71">
        <f>ROUND(F1966*J1966,0)</f>
        <v>4800</v>
      </c>
      <c r="M1966" s="71">
        <f>ROUND(L1966/12*$C$3,0)</f>
        <v>400</v>
      </c>
      <c r="N1966" s="71">
        <v>127</v>
      </c>
      <c r="O1966" s="71">
        <f>N1966/M1966*100</f>
        <v>31.75</v>
      </c>
      <c r="P1966" s="71">
        <f>ROUND(L1966/E1966,0)</f>
        <v>20</v>
      </c>
      <c r="Q1966" s="71">
        <f>N1966/$C$3*12/P1966</f>
        <v>76.2</v>
      </c>
      <c r="R1966" s="1908"/>
      <c r="S1966" s="3015"/>
      <c r="T1966" s="1933"/>
      <c r="U1966" s="3182"/>
      <c r="V1966" s="1933"/>
      <c r="W1966" s="1933"/>
      <c r="X1966" s="1933"/>
      <c r="Y1966" s="1908"/>
      <c r="Z1966" s="1908"/>
      <c r="AA1966" s="1301"/>
    </row>
    <row r="1967" spans="1:262" s="73" customFormat="1" x14ac:dyDescent="0.25">
      <c r="A1967" s="646"/>
      <c r="B1967" s="646">
        <v>1</v>
      </c>
      <c r="C1967" s="434" t="s">
        <v>158</v>
      </c>
      <c r="D1967" s="470"/>
      <c r="E1967" s="770"/>
      <c r="F1967" s="1354">
        <f>SUM(F1966)</f>
        <v>600</v>
      </c>
      <c r="G1967" s="393">
        <f>SUM(G1966)</f>
        <v>50</v>
      </c>
      <c r="H1967" s="393">
        <f>SUM(H1966)</f>
        <v>17</v>
      </c>
      <c r="I1967" s="393">
        <f t="shared" si="991"/>
        <v>34</v>
      </c>
      <c r="J1967" s="591">
        <f>IF(F1967=0,0,L1967/F1967)</f>
        <v>8</v>
      </c>
      <c r="K1967" s="591">
        <f t="shared" ref="K1967:Q1967" si="992">SUM(K1966)</f>
        <v>7.4705882352941178</v>
      </c>
      <c r="L1967" s="393">
        <f t="shared" si="992"/>
        <v>4800</v>
      </c>
      <c r="M1967" s="393">
        <f t="shared" si="992"/>
        <v>400</v>
      </c>
      <c r="N1967" s="393">
        <f t="shared" si="992"/>
        <v>127</v>
      </c>
      <c r="O1967" s="393">
        <f t="shared" si="992"/>
        <v>31.75</v>
      </c>
      <c r="P1967" s="393">
        <f t="shared" si="992"/>
        <v>20</v>
      </c>
      <c r="Q1967" s="71">
        <f t="shared" si="992"/>
        <v>76.2</v>
      </c>
      <c r="R1967" s="1967"/>
      <c r="S1967" s="3040"/>
      <c r="T1967" s="1967"/>
      <c r="U1967" s="3186"/>
      <c r="V1967" s="1967"/>
      <c r="W1967" s="1967"/>
      <c r="X1967" s="1967"/>
      <c r="Y1967" s="1967"/>
      <c r="Z1967" s="1967"/>
      <c r="AA1967" s="1715"/>
      <c r="AB1967" s="56"/>
      <c r="AC1967" s="56"/>
      <c r="AD1967" s="56"/>
      <c r="AE1967" s="56"/>
      <c r="AF1967" s="56"/>
      <c r="AG1967" s="56"/>
      <c r="AH1967" s="56"/>
      <c r="AI1967" s="56"/>
      <c r="AJ1967" s="56"/>
      <c r="AK1967" s="56"/>
      <c r="AL1967" s="56"/>
      <c r="AM1967" s="56"/>
      <c r="AN1967" s="56"/>
      <c r="AO1967" s="56"/>
      <c r="AP1967" s="56"/>
      <c r="AQ1967" s="56"/>
      <c r="AR1967" s="56"/>
      <c r="AS1967" s="56"/>
      <c r="AT1967" s="56"/>
      <c r="AU1967" s="56"/>
      <c r="AV1967" s="56"/>
      <c r="AW1967" s="56"/>
      <c r="AX1967" s="56"/>
      <c r="AY1967" s="56"/>
      <c r="AZ1967" s="56"/>
      <c r="BA1967" s="56"/>
      <c r="BB1967" s="56"/>
      <c r="BC1967" s="56"/>
      <c r="BD1967" s="56"/>
      <c r="BE1967" s="56"/>
      <c r="BF1967" s="56"/>
      <c r="BG1967" s="56"/>
      <c r="BH1967" s="56"/>
      <c r="BI1967" s="56"/>
      <c r="BJ1967" s="56"/>
      <c r="BK1967" s="56"/>
      <c r="BL1967" s="56"/>
      <c r="BM1967" s="56"/>
      <c r="BN1967" s="56"/>
      <c r="BO1967" s="56"/>
      <c r="BP1967" s="56"/>
      <c r="BQ1967" s="56"/>
      <c r="BR1967" s="56"/>
      <c r="BS1967" s="56"/>
      <c r="BT1967" s="56"/>
      <c r="BU1967" s="56"/>
      <c r="BV1967" s="56"/>
      <c r="BW1967" s="56"/>
      <c r="BX1967" s="56"/>
      <c r="BY1967" s="56"/>
      <c r="BZ1967" s="56"/>
      <c r="CA1967" s="56"/>
      <c r="CB1967" s="56"/>
      <c r="CC1967" s="56"/>
      <c r="CD1967" s="56"/>
      <c r="CE1967" s="56"/>
      <c r="CF1967" s="56"/>
      <c r="CG1967" s="56"/>
      <c r="CH1967" s="56"/>
      <c r="CI1967" s="56"/>
      <c r="CJ1967" s="56"/>
      <c r="CK1967" s="56"/>
      <c r="CL1967" s="56"/>
      <c r="CM1967" s="56"/>
      <c r="CN1967" s="56"/>
      <c r="CO1967" s="56"/>
      <c r="CP1967" s="56"/>
      <c r="CQ1967" s="56"/>
      <c r="CR1967" s="56"/>
      <c r="CS1967" s="56"/>
      <c r="CT1967" s="56"/>
      <c r="CU1967" s="56"/>
      <c r="CV1967" s="56"/>
      <c r="CW1967" s="56"/>
      <c r="CX1967" s="56"/>
      <c r="CY1967" s="56"/>
      <c r="CZ1967" s="56"/>
      <c r="DA1967" s="56"/>
      <c r="DB1967" s="56"/>
      <c r="DC1967" s="56"/>
      <c r="DD1967" s="56"/>
      <c r="DE1967" s="56"/>
      <c r="DF1967" s="56"/>
      <c r="DG1967" s="56"/>
      <c r="DH1967" s="56"/>
      <c r="DI1967" s="56"/>
      <c r="DJ1967" s="56"/>
      <c r="DK1967" s="56"/>
      <c r="DL1967" s="56"/>
      <c r="DM1967" s="56"/>
      <c r="DN1967" s="56"/>
      <c r="DO1967" s="56"/>
      <c r="DP1967" s="56"/>
      <c r="DQ1967" s="56"/>
      <c r="DR1967" s="56"/>
      <c r="DS1967" s="56"/>
      <c r="DT1967" s="56"/>
      <c r="DU1967" s="56"/>
      <c r="DV1967" s="56"/>
      <c r="DW1967" s="56"/>
      <c r="DX1967" s="56"/>
      <c r="DY1967" s="56"/>
      <c r="DZ1967" s="56"/>
      <c r="EA1967" s="56"/>
      <c r="EB1967" s="56"/>
      <c r="EC1967" s="56"/>
      <c r="ED1967" s="56"/>
      <c r="EE1967" s="56"/>
      <c r="EF1967" s="56"/>
      <c r="EG1967" s="56"/>
      <c r="EH1967" s="56"/>
      <c r="EI1967" s="56"/>
      <c r="EJ1967" s="56"/>
      <c r="EK1967" s="56"/>
      <c r="EL1967" s="56"/>
      <c r="EM1967" s="56"/>
      <c r="EN1967" s="56"/>
      <c r="EO1967" s="56"/>
      <c r="EP1967" s="56"/>
      <c r="EQ1967" s="56"/>
      <c r="ER1967" s="56"/>
      <c r="ES1967" s="56"/>
      <c r="ET1967" s="56"/>
      <c r="EU1967" s="56"/>
      <c r="EV1967" s="56"/>
      <c r="EW1967" s="56"/>
      <c r="EX1967" s="56"/>
      <c r="EY1967" s="56"/>
      <c r="EZ1967" s="56"/>
      <c r="FA1967" s="56"/>
      <c r="FB1967" s="56"/>
      <c r="FC1967" s="56"/>
      <c r="FD1967" s="56"/>
      <c r="FE1967" s="56"/>
      <c r="FF1967" s="56"/>
      <c r="FG1967" s="56"/>
      <c r="FH1967" s="56"/>
      <c r="FI1967" s="56"/>
      <c r="FJ1967" s="56"/>
      <c r="FK1967" s="56"/>
      <c r="FL1967" s="56"/>
      <c r="FM1967" s="56"/>
      <c r="FN1967" s="56"/>
      <c r="FO1967" s="56"/>
      <c r="FP1967" s="56"/>
      <c r="FQ1967" s="56"/>
      <c r="FR1967" s="56"/>
      <c r="FS1967" s="56"/>
      <c r="FT1967" s="56"/>
      <c r="FU1967" s="56"/>
      <c r="FV1967" s="56"/>
      <c r="FW1967" s="56"/>
      <c r="FX1967" s="56"/>
      <c r="FY1967" s="56"/>
      <c r="FZ1967" s="56"/>
      <c r="GA1967" s="56"/>
      <c r="GB1967" s="56"/>
      <c r="GC1967" s="56"/>
      <c r="GD1967" s="56"/>
      <c r="GE1967" s="56"/>
      <c r="GF1967" s="56"/>
      <c r="GG1967" s="56"/>
      <c r="GH1967" s="56"/>
      <c r="GI1967" s="56"/>
      <c r="GJ1967" s="56"/>
      <c r="GK1967" s="56"/>
      <c r="GL1967" s="56"/>
      <c r="GM1967" s="56"/>
      <c r="GN1967" s="56"/>
      <c r="GO1967" s="56"/>
      <c r="GP1967" s="56"/>
      <c r="GQ1967" s="56"/>
      <c r="GR1967" s="56"/>
      <c r="GS1967" s="56"/>
      <c r="GT1967" s="56"/>
      <c r="GU1967" s="56"/>
      <c r="GV1967" s="56"/>
      <c r="GW1967" s="56"/>
      <c r="GX1967" s="56"/>
      <c r="GY1967" s="56"/>
      <c r="GZ1967" s="56"/>
      <c r="HA1967" s="56"/>
      <c r="HB1967" s="56"/>
      <c r="HC1967" s="56"/>
      <c r="HD1967" s="56"/>
      <c r="HE1967" s="56"/>
      <c r="HF1967" s="56"/>
      <c r="HG1967" s="56"/>
      <c r="HH1967" s="56"/>
      <c r="HI1967" s="56"/>
      <c r="HJ1967" s="56"/>
      <c r="HK1967" s="56"/>
      <c r="HL1967" s="56"/>
      <c r="HM1967" s="56"/>
      <c r="HN1967" s="56"/>
      <c r="HO1967" s="56"/>
      <c r="HP1967" s="56"/>
      <c r="HQ1967" s="56"/>
      <c r="HR1967" s="56"/>
      <c r="HS1967" s="56"/>
      <c r="HT1967" s="56"/>
      <c r="HU1967" s="56"/>
      <c r="HV1967" s="56"/>
      <c r="HW1967" s="56"/>
      <c r="HX1967" s="56"/>
      <c r="HY1967" s="56"/>
      <c r="HZ1967" s="56"/>
      <c r="IA1967" s="56"/>
      <c r="IB1967" s="56"/>
      <c r="IC1967" s="56"/>
      <c r="ID1967" s="56"/>
      <c r="IE1967" s="56"/>
      <c r="IF1967" s="56"/>
      <c r="IG1967" s="56"/>
      <c r="IH1967" s="56"/>
      <c r="II1967" s="56"/>
      <c r="IJ1967" s="56"/>
      <c r="IK1967" s="56"/>
      <c r="IL1967" s="56"/>
      <c r="IM1967" s="56"/>
      <c r="IN1967" s="56"/>
      <c r="IO1967" s="56"/>
      <c r="IP1967" s="56"/>
      <c r="IQ1967" s="56"/>
      <c r="IR1967" s="56"/>
      <c r="IS1967" s="56"/>
      <c r="IT1967" s="56"/>
      <c r="IU1967" s="56"/>
      <c r="IV1967" s="56"/>
      <c r="IW1967" s="56"/>
      <c r="IX1967" s="56"/>
      <c r="IY1967" s="56"/>
      <c r="IZ1967" s="56"/>
      <c r="JA1967" s="56"/>
      <c r="JB1967" s="56"/>
    </row>
    <row r="1968" spans="1:262" s="47" customFormat="1" ht="29.25" x14ac:dyDescent="0.25">
      <c r="A1968" s="646">
        <v>1</v>
      </c>
      <c r="B1968" s="646">
        <v>1</v>
      </c>
      <c r="C1968" s="511" t="s">
        <v>143</v>
      </c>
      <c r="D1968" s="511"/>
      <c r="E1968" s="511"/>
      <c r="F1968" s="1538">
        <f>SUM(F1967,F1964)</f>
        <v>800</v>
      </c>
      <c r="G1968" s="558">
        <f>SUM(G1967,G1964)</f>
        <v>67</v>
      </c>
      <c r="H1968" s="558">
        <f>SUM(H1967,H1964)</f>
        <v>17</v>
      </c>
      <c r="I1968" s="558">
        <f t="shared" si="991"/>
        <v>25.373134328358208</v>
      </c>
      <c r="J1968" s="764">
        <f>IF(F1968=0,0,L1968/F1968)</f>
        <v>8.5250000000000004</v>
      </c>
      <c r="K1968" s="558">
        <f>N1968/H1968</f>
        <v>7.4705882352941178</v>
      </c>
      <c r="L1968" s="558">
        <f>SUM(L1967,L1964)</f>
        <v>6820</v>
      </c>
      <c r="M1968" s="558">
        <f>SUM(M1967,M1964)</f>
        <v>569</v>
      </c>
      <c r="N1968" s="558">
        <f>SUM(N1967,N1964)</f>
        <v>127</v>
      </c>
      <c r="O1968" s="71">
        <f>N1968/M1968*100</f>
        <v>22.319859402460455</v>
      </c>
      <c r="P1968" s="558">
        <f>SUM(P1967,P1964)</f>
        <v>28</v>
      </c>
      <c r="Q1968" s="71">
        <f>N1968/$C$3*12/P1968</f>
        <v>54.428571428571431</v>
      </c>
      <c r="R1968" s="764">
        <v>15402.838800383997</v>
      </c>
      <c r="S1968" s="2935">
        <f t="shared" ref="S1968" si="993">R1968/12*$C$3</f>
        <v>1283.5699000319999</v>
      </c>
      <c r="T1968" s="1962">
        <f t="shared" ref="T1968" si="994">Z1968-Y1968-V1968</f>
        <v>309.36324999999999</v>
      </c>
      <c r="U1968" s="3216"/>
      <c r="V1968" s="1962"/>
      <c r="W1968" s="573">
        <f>T1968-S1968</f>
        <v>-974.20665003199986</v>
      </c>
      <c r="X1968" s="573"/>
      <c r="Y1968" s="764">
        <v>0</v>
      </c>
      <c r="Z1968" s="764">
        <v>309.36324999999999</v>
      </c>
      <c r="AA1968" s="1301"/>
    </row>
    <row r="1969" spans="1:262" s="47" customFormat="1" x14ac:dyDescent="0.25">
      <c r="A1969" s="646">
        <v>1</v>
      </c>
      <c r="B1969" s="646">
        <v>1</v>
      </c>
      <c r="C1969" s="511" t="s">
        <v>275</v>
      </c>
      <c r="D1969" s="511"/>
      <c r="E1969" s="511"/>
      <c r="F1969" s="1539">
        <f>F1970+F1972</f>
        <v>9510</v>
      </c>
      <c r="G1969" s="558">
        <f>G1970+G1972</f>
        <v>793</v>
      </c>
      <c r="H1969" s="558"/>
      <c r="I1969" s="558">
        <f t="shared" si="991"/>
        <v>0</v>
      </c>
      <c r="J1969" s="593"/>
      <c r="K1969" s="727"/>
      <c r="L1969" s="559"/>
      <c r="M1969" s="559"/>
      <c r="N1969" s="559"/>
      <c r="O1969" s="77"/>
      <c r="P1969" s="559"/>
      <c r="Q1969" s="77"/>
      <c r="R1969" s="1917"/>
      <c r="S1969" s="2971">
        <f>R1969</f>
        <v>0</v>
      </c>
      <c r="T1969" s="1933">
        <f>Z1969-Y1969</f>
        <v>0</v>
      </c>
      <c r="U1969" s="3182"/>
      <c r="V1969" s="1933"/>
      <c r="W1969" s="2020">
        <f>T1969-S1969</f>
        <v>0</v>
      </c>
      <c r="X1969" s="2020"/>
      <c r="Y1969" s="764"/>
      <c r="Z1969" s="764"/>
      <c r="AA1969" s="1301"/>
    </row>
    <row r="1970" spans="1:262" s="47" customFormat="1" x14ac:dyDescent="0.25">
      <c r="A1970" s="646">
        <v>1</v>
      </c>
      <c r="B1970" s="646">
        <v>1</v>
      </c>
      <c r="C1970" s="511" t="s">
        <v>261</v>
      </c>
      <c r="D1970" s="511"/>
      <c r="E1970" s="511"/>
      <c r="F1970" s="1539">
        <f>F1971</f>
        <v>9500</v>
      </c>
      <c r="G1970" s="558">
        <f>G1971</f>
        <v>792</v>
      </c>
      <c r="H1970" s="558">
        <f>H1971</f>
        <v>1036</v>
      </c>
      <c r="I1970" s="558">
        <f t="shared" si="991"/>
        <v>130.80808080808083</v>
      </c>
      <c r="J1970" s="593"/>
      <c r="K1970" s="727"/>
      <c r="L1970" s="559"/>
      <c r="M1970" s="559"/>
      <c r="N1970" s="559"/>
      <c r="O1970" s="77"/>
      <c r="P1970" s="559"/>
      <c r="Q1970" s="77"/>
      <c r="R1970" s="1917"/>
      <c r="S1970" s="2971"/>
      <c r="T1970" s="2011"/>
      <c r="U1970" s="3202"/>
      <c r="V1970" s="2011"/>
      <c r="W1970" s="2011"/>
      <c r="X1970" s="2011"/>
      <c r="Y1970" s="1917"/>
      <c r="Z1970" s="1917"/>
      <c r="AA1970" s="1301"/>
    </row>
    <row r="1971" spans="1:262" s="47" customFormat="1" x14ac:dyDescent="0.25">
      <c r="A1971" s="646">
        <v>1</v>
      </c>
      <c r="B1971" s="646">
        <v>1</v>
      </c>
      <c r="C1971" s="600" t="s">
        <v>262</v>
      </c>
      <c r="D1971" s="600"/>
      <c r="E1971" s="600"/>
      <c r="F1971" s="1576">
        <v>9500</v>
      </c>
      <c r="G1971" s="662">
        <f>ROUND(F1971/12*$C$3,0)</f>
        <v>792</v>
      </c>
      <c r="H1971" s="662">
        <f>H1974-H1972</f>
        <v>1036</v>
      </c>
      <c r="I1971" s="662">
        <f t="shared" si="991"/>
        <v>130.80808080808083</v>
      </c>
      <c r="J1971" s="493"/>
      <c r="K1971" s="727"/>
      <c r="L1971" s="658"/>
      <c r="M1971" s="658"/>
      <c r="N1971" s="658"/>
      <c r="O1971" s="77"/>
      <c r="P1971" s="658"/>
      <c r="Q1971" s="77"/>
      <c r="R1971" s="1938"/>
      <c r="S1971" s="2971"/>
      <c r="T1971" s="2012"/>
      <c r="U1971" s="3203"/>
      <c r="V1971" s="2012"/>
      <c r="W1971" s="2012"/>
      <c r="X1971" s="2012"/>
      <c r="Y1971" s="1938"/>
      <c r="Z1971" s="1938"/>
      <c r="AA1971" s="1301"/>
    </row>
    <row r="1972" spans="1:262" s="47" customFormat="1" x14ac:dyDescent="0.25">
      <c r="A1972" s="646">
        <v>1</v>
      </c>
      <c r="B1972" s="646">
        <v>1</v>
      </c>
      <c r="C1972" s="511" t="s">
        <v>263</v>
      </c>
      <c r="D1972" s="511"/>
      <c r="E1972" s="511"/>
      <c r="F1972" s="1539">
        <f>F1973</f>
        <v>10</v>
      </c>
      <c r="G1972" s="558">
        <f>G1973</f>
        <v>1</v>
      </c>
      <c r="H1972" s="558">
        <f>H1973</f>
        <v>0</v>
      </c>
      <c r="I1972" s="558">
        <f t="shared" si="991"/>
        <v>0</v>
      </c>
      <c r="J1972" s="593"/>
      <c r="K1972" s="727"/>
      <c r="L1972" s="559"/>
      <c r="M1972" s="559"/>
      <c r="N1972" s="559"/>
      <c r="O1972" s="77"/>
      <c r="P1972" s="559"/>
      <c r="Q1972" s="77"/>
      <c r="R1972" s="1917"/>
      <c r="S1972" s="2971"/>
      <c r="T1972" s="2011"/>
      <c r="U1972" s="3202"/>
      <c r="V1972" s="2011"/>
      <c r="W1972" s="2011"/>
      <c r="X1972" s="2011"/>
      <c r="Y1972" s="1917"/>
      <c r="Z1972" s="1917"/>
      <c r="AA1972" s="1301"/>
    </row>
    <row r="1973" spans="1:262" s="47" customFormat="1" ht="30" x14ac:dyDescent="0.25">
      <c r="A1973" s="646">
        <v>1</v>
      </c>
      <c r="B1973" s="646">
        <v>1</v>
      </c>
      <c r="C1973" s="600" t="s">
        <v>264</v>
      </c>
      <c r="D1973" s="600"/>
      <c r="E1973" s="600"/>
      <c r="F1973" s="1576">
        <v>10</v>
      </c>
      <c r="G1973" s="662">
        <f>ROUND(F1973/12*$C$3,0)</f>
        <v>1</v>
      </c>
      <c r="H1973" s="662"/>
      <c r="I1973" s="662">
        <f t="shared" si="991"/>
        <v>0</v>
      </c>
      <c r="J1973" s="427"/>
      <c r="K1973" s="195"/>
      <c r="L1973" s="658"/>
      <c r="M1973" s="658"/>
      <c r="N1973" s="658"/>
      <c r="O1973" s="77"/>
      <c r="P1973" s="662"/>
      <c r="Q1973" s="71"/>
      <c r="R1973" s="1931"/>
      <c r="S1973" s="2971"/>
      <c r="T1973" s="2012"/>
      <c r="U1973" s="3213"/>
      <c r="V1973" s="2015"/>
      <c r="W1973" s="2012"/>
      <c r="X1973" s="2012"/>
      <c r="Y1973" s="1938"/>
      <c r="Z1973" s="1931"/>
      <c r="AA1973" s="1301"/>
    </row>
    <row r="1974" spans="1:262" s="47" customFormat="1" x14ac:dyDescent="0.25">
      <c r="A1974" s="646"/>
      <c r="B1974" s="646">
        <v>1</v>
      </c>
      <c r="C1974" s="511" t="s">
        <v>275</v>
      </c>
      <c r="D1974" s="511"/>
      <c r="E1974" s="511"/>
      <c r="F1974" s="1539">
        <f>SUM(F1970+F1973)</f>
        <v>9510</v>
      </c>
      <c r="G1974" s="558">
        <f>SUM(G1970+G1973)</f>
        <v>793</v>
      </c>
      <c r="H1974" s="558">
        <v>1036</v>
      </c>
      <c r="I1974" s="558">
        <f t="shared" si="991"/>
        <v>130.64312736443884</v>
      </c>
      <c r="J1974" s="1478"/>
      <c r="K1974" s="1478"/>
      <c r="L1974" s="1495"/>
      <c r="M1974" s="1495"/>
      <c r="N1974" s="1495"/>
      <c r="O1974" s="1495"/>
      <c r="P1974" s="1478"/>
      <c r="Q1974" s="1478"/>
      <c r="R1974" s="1968">
        <v>28399.218759999996</v>
      </c>
      <c r="S1974" s="2935">
        <f t="shared" ref="S1974" si="995">R1974/12*$C$3</f>
        <v>2366.6015633333332</v>
      </c>
      <c r="T1974" s="2021">
        <f t="shared" ref="T1974" si="996">Z1974-Y1974-V1974</f>
        <v>2321.13573</v>
      </c>
      <c r="U1974" s="3222"/>
      <c r="V1974" s="1968"/>
      <c r="W1974" s="2021">
        <f>T1974-S1974</f>
        <v>-45.465833333333194</v>
      </c>
      <c r="X1974" s="2021"/>
      <c r="Y1974" s="2021">
        <v>0</v>
      </c>
      <c r="Z1974" s="1968">
        <v>2321.13573</v>
      </c>
      <c r="AA1974" s="1301"/>
    </row>
    <row r="1975" spans="1:262" s="47" customFormat="1" ht="15.75" thickBot="1" x14ac:dyDescent="0.3">
      <c r="A1975" s="646">
        <v>1</v>
      </c>
      <c r="B1975" s="646">
        <v>1</v>
      </c>
      <c r="C1975" s="742" t="s">
        <v>507</v>
      </c>
      <c r="D1975" s="1740"/>
      <c r="E1975" s="743"/>
      <c r="F1975" s="2687"/>
      <c r="G1975" s="1460"/>
      <c r="H1975" s="729"/>
      <c r="I1975" s="744"/>
      <c r="J1975" s="655"/>
      <c r="K1975" s="655"/>
      <c r="L1975" s="729"/>
      <c r="M1975" s="729"/>
      <c r="N1975" s="729">
        <f>N1968+N1908</f>
        <v>2339</v>
      </c>
      <c r="O1975" s="729"/>
      <c r="P1975" s="729"/>
      <c r="Q1975" s="729"/>
      <c r="R1975" s="655">
        <f t="shared" ref="R1975:Z1975" si="997">R1974+R1968+R1959+R1908</f>
        <v>413652.3803883841</v>
      </c>
      <c r="S1975" s="3041">
        <f t="shared" si="997"/>
        <v>34471.031699031999</v>
      </c>
      <c r="T1975" s="655">
        <f t="shared" si="997"/>
        <v>34272.48184</v>
      </c>
      <c r="U1975" s="3183">
        <f t="shared" si="997"/>
        <v>0</v>
      </c>
      <c r="V1975" s="655">
        <f t="shared" si="997"/>
        <v>-149.24466000000001</v>
      </c>
      <c r="W1975" s="655">
        <f t="shared" si="997"/>
        <v>-198.54985903200122</v>
      </c>
      <c r="X1975" s="655">
        <f t="shared" si="997"/>
        <v>0</v>
      </c>
      <c r="Y1975" s="655">
        <f t="shared" si="997"/>
        <v>-8.5307099999999991</v>
      </c>
      <c r="Z1975" s="655">
        <f t="shared" si="997"/>
        <v>34114.706470000005</v>
      </c>
      <c r="AA1975" s="1301"/>
    </row>
    <row r="1976" spans="1:262" x14ac:dyDescent="0.25">
      <c r="A1976" s="646">
        <v>1</v>
      </c>
      <c r="B1976" s="646">
        <v>1</v>
      </c>
      <c r="C1976" s="1156" t="s">
        <v>189</v>
      </c>
      <c r="D1976" s="1156"/>
      <c r="E1976" s="1156"/>
      <c r="F1976" s="1597"/>
      <c r="G1976" s="1195"/>
      <c r="H1976" s="1195"/>
      <c r="I1976" s="1195"/>
      <c r="J1976" s="1727"/>
      <c r="K1976" s="1229"/>
      <c r="L1976" s="1195"/>
      <c r="M1976" s="1195"/>
      <c r="N1976" s="1195"/>
      <c r="O1976" s="1195"/>
      <c r="P1976" s="1195"/>
      <c r="Q1976" s="1195"/>
      <c r="R1976" s="1158">
        <f t="shared" ref="R1976" si="998">SUM(R1975,)</f>
        <v>413652.3803883841</v>
      </c>
      <c r="S1976" s="1926">
        <f t="shared" ref="S1976" si="999">SUM(S1975,)</f>
        <v>34471.031699031999</v>
      </c>
      <c r="T1976" s="1158">
        <f t="shared" ref="T1976:Y1976" si="1000">SUM(T1975,)</f>
        <v>34272.48184</v>
      </c>
      <c r="U1976" s="3074">
        <f t="shared" ref="U1976:V1976" si="1001">SUM(U1975,)</f>
        <v>0</v>
      </c>
      <c r="V1976" s="1158">
        <f t="shared" si="1001"/>
        <v>-149.24466000000001</v>
      </c>
      <c r="W1976" s="1158">
        <f t="shared" si="1000"/>
        <v>-198.54985903200122</v>
      </c>
      <c r="X1976" s="1158">
        <f t="shared" si="1000"/>
        <v>0</v>
      </c>
      <c r="Y1976" s="1158">
        <f t="shared" si="1000"/>
        <v>-8.5307099999999991</v>
      </c>
      <c r="Z1976" s="1158">
        <f>SUM(Z1975,)</f>
        <v>34114.706470000005</v>
      </c>
    </row>
    <row r="1977" spans="1:262" ht="29.25" x14ac:dyDescent="0.25">
      <c r="A1977" s="646">
        <v>1</v>
      </c>
      <c r="B1977" s="646">
        <v>1</v>
      </c>
      <c r="C1977" s="1196" t="s">
        <v>80</v>
      </c>
      <c r="D1977" s="1196"/>
      <c r="E1977" s="1196"/>
      <c r="F1977" s="1532">
        <f>SUM(F1908,)</f>
        <v>4085</v>
      </c>
      <c r="G1977" s="1079">
        <f>SUM(G1908,)</f>
        <v>340.41666666666669</v>
      </c>
      <c r="H1977" s="1079">
        <f>SUM(H1908,)</f>
        <v>209</v>
      </c>
      <c r="I1977" s="1079">
        <f>H1977/G1977*100</f>
        <v>61.395348837209298</v>
      </c>
      <c r="J1977" s="959">
        <f>L1977/F1977</f>
        <v>8.8585067319461448</v>
      </c>
      <c r="K1977" s="959">
        <f>N1977/H1977</f>
        <v>10.583732057416269</v>
      </c>
      <c r="L1977" s="1079">
        <f>SUM(L1908)</f>
        <v>36187</v>
      </c>
      <c r="M1977" s="1079">
        <f>SUM(M1908)</f>
        <v>3015</v>
      </c>
      <c r="N1977" s="1079">
        <f>SUM(N1908)</f>
        <v>2212</v>
      </c>
      <c r="O1977" s="957">
        <f>N1977/M1977*100</f>
        <v>73.366500829187402</v>
      </c>
      <c r="P1977" s="1079">
        <f>SUM(P1908)</f>
        <v>113</v>
      </c>
      <c r="Q1977" s="957">
        <f>N1977/$C$3*12/P1977</f>
        <v>234.90265486725664</v>
      </c>
      <c r="R1977" s="1957">
        <f t="shared" ref="R1977:Z1977" si="1002">SUM(R1908,)</f>
        <v>162203.77252800003</v>
      </c>
      <c r="S1977" s="1964">
        <f t="shared" si="1002"/>
        <v>13516.981044000002</v>
      </c>
      <c r="T1977" s="1957">
        <f t="shared" si="1002"/>
        <v>14550.57501</v>
      </c>
      <c r="U1977" s="3089">
        <f t="shared" si="1002"/>
        <v>0</v>
      </c>
      <c r="V1977" s="1957">
        <f t="shared" si="1002"/>
        <v>-149.24466000000001</v>
      </c>
      <c r="W1977" s="1957">
        <f t="shared" si="1002"/>
        <v>1033.5939659999985</v>
      </c>
      <c r="X1977" s="1957">
        <f t="shared" si="1002"/>
        <v>0</v>
      </c>
      <c r="Y1977" s="1957">
        <f t="shared" si="1002"/>
        <v>0</v>
      </c>
      <c r="Z1977" s="1957">
        <f t="shared" si="1002"/>
        <v>14401.33035</v>
      </c>
    </row>
    <row r="1978" spans="1:262" s="692" customFormat="1" x14ac:dyDescent="0.25">
      <c r="A1978" s="646">
        <v>1</v>
      </c>
      <c r="B1978" s="646">
        <v>1</v>
      </c>
      <c r="C1978" s="1049" t="s">
        <v>258</v>
      </c>
      <c r="D1978" s="1049"/>
      <c r="E1978" s="960"/>
      <c r="F1978" s="1589"/>
      <c r="G1978" s="961"/>
      <c r="H1978" s="961"/>
      <c r="I1978" s="961"/>
      <c r="J1978" s="1161"/>
      <c r="K1978" s="1161"/>
      <c r="L1978" s="1162"/>
      <c r="M1978" s="1162"/>
      <c r="N1978" s="1162"/>
      <c r="O1978" s="1162"/>
      <c r="P1978" s="1162"/>
      <c r="Q1978" s="1162"/>
      <c r="R1978" s="1964"/>
      <c r="S1978" s="1964"/>
      <c r="T1978" s="1964"/>
      <c r="U1978" s="3219"/>
      <c r="V1978" s="1964"/>
      <c r="W1978" s="1964"/>
      <c r="X1978" s="2018"/>
      <c r="Y1978" s="2018"/>
      <c r="Z1978" s="1964"/>
      <c r="AA1978" s="669"/>
      <c r="AB1978" s="205"/>
      <c r="AC1978" s="205"/>
      <c r="AD1978" s="205"/>
      <c r="AE1978" s="205"/>
      <c r="AF1978" s="205"/>
      <c r="AG1978" s="205"/>
      <c r="AH1978" s="205"/>
      <c r="AI1978" s="205"/>
      <c r="AJ1978" s="205"/>
      <c r="AK1978" s="205"/>
      <c r="AL1978" s="205"/>
      <c r="AM1978" s="205"/>
      <c r="AN1978" s="205"/>
      <c r="AO1978" s="205"/>
      <c r="AP1978" s="205"/>
      <c r="AQ1978" s="205"/>
      <c r="AR1978" s="205"/>
      <c r="AS1978" s="205"/>
      <c r="AT1978" s="205"/>
      <c r="AU1978" s="205"/>
      <c r="AV1978" s="205"/>
      <c r="AW1978" s="205"/>
      <c r="AX1978" s="205"/>
      <c r="AY1978" s="205"/>
      <c r="AZ1978" s="205"/>
      <c r="BA1978" s="205"/>
      <c r="BB1978" s="205"/>
      <c r="BC1978" s="205"/>
      <c r="BD1978" s="205"/>
      <c r="BE1978" s="205"/>
      <c r="BF1978" s="205"/>
      <c r="BG1978" s="205"/>
      <c r="BH1978" s="205"/>
      <c r="BI1978" s="205"/>
      <c r="BJ1978" s="205"/>
      <c r="BK1978" s="205"/>
      <c r="BL1978" s="205"/>
      <c r="BM1978" s="205"/>
      <c r="BN1978" s="205"/>
      <c r="BO1978" s="205"/>
      <c r="BP1978" s="205"/>
      <c r="BQ1978" s="205"/>
      <c r="BR1978" s="205"/>
      <c r="BS1978" s="205"/>
      <c r="BT1978" s="205"/>
      <c r="BU1978" s="205"/>
      <c r="BV1978" s="205"/>
      <c r="BW1978" s="205"/>
      <c r="BX1978" s="205"/>
      <c r="BY1978" s="205"/>
      <c r="BZ1978" s="205"/>
      <c r="CA1978" s="205"/>
      <c r="CB1978" s="205"/>
      <c r="CC1978" s="205"/>
      <c r="CD1978" s="205"/>
      <c r="CE1978" s="205"/>
      <c r="CF1978" s="205"/>
      <c r="CG1978" s="205"/>
      <c r="CH1978" s="205"/>
      <c r="CI1978" s="205"/>
      <c r="CJ1978" s="205"/>
      <c r="CK1978" s="205"/>
      <c r="CL1978" s="205"/>
      <c r="CM1978" s="205"/>
      <c r="CN1978" s="205"/>
      <c r="CO1978" s="205"/>
      <c r="CP1978" s="205"/>
      <c r="CQ1978" s="205"/>
      <c r="CR1978" s="205"/>
      <c r="CS1978" s="205"/>
      <c r="CT1978" s="205"/>
      <c r="CU1978" s="205"/>
      <c r="CV1978" s="205"/>
      <c r="CW1978" s="205"/>
      <c r="CX1978" s="205"/>
      <c r="CY1978" s="205"/>
      <c r="CZ1978" s="205"/>
      <c r="DA1978" s="205"/>
      <c r="DB1978" s="205"/>
      <c r="DC1978" s="205"/>
      <c r="DD1978" s="205"/>
      <c r="DE1978" s="205"/>
      <c r="DF1978" s="205"/>
      <c r="DG1978" s="205"/>
      <c r="DH1978" s="205"/>
      <c r="DI1978" s="205"/>
      <c r="DJ1978" s="205"/>
      <c r="DK1978" s="205"/>
      <c r="DL1978" s="205"/>
      <c r="DM1978" s="205"/>
      <c r="DN1978" s="205"/>
      <c r="DO1978" s="205"/>
      <c r="DP1978" s="205"/>
      <c r="DQ1978" s="205"/>
      <c r="DR1978" s="205"/>
      <c r="DS1978" s="205"/>
      <c r="DT1978" s="205"/>
      <c r="DU1978" s="205"/>
      <c r="DV1978" s="205"/>
      <c r="DW1978" s="205"/>
      <c r="DX1978" s="205"/>
      <c r="DY1978" s="205"/>
      <c r="DZ1978" s="205"/>
      <c r="EA1978" s="205"/>
      <c r="EB1978" s="205"/>
      <c r="EC1978" s="205"/>
      <c r="ED1978" s="205"/>
      <c r="EE1978" s="205"/>
      <c r="EF1978" s="205"/>
      <c r="EG1978" s="205"/>
      <c r="EH1978" s="205"/>
      <c r="EI1978" s="205"/>
      <c r="EJ1978" s="205"/>
      <c r="EK1978" s="205"/>
      <c r="EL1978" s="205"/>
      <c r="EM1978" s="205"/>
      <c r="EN1978" s="205"/>
      <c r="EO1978" s="205"/>
      <c r="EP1978" s="205"/>
      <c r="EQ1978" s="205"/>
      <c r="ER1978" s="205"/>
      <c r="ES1978" s="205"/>
      <c r="ET1978" s="205"/>
      <c r="EU1978" s="205"/>
      <c r="EV1978" s="205"/>
      <c r="EW1978" s="205"/>
      <c r="EX1978" s="205"/>
      <c r="EY1978" s="205"/>
      <c r="EZ1978" s="205"/>
      <c r="FA1978" s="205"/>
      <c r="FB1978" s="205"/>
      <c r="FC1978" s="205"/>
      <c r="FD1978" s="205"/>
      <c r="FE1978" s="205"/>
      <c r="FF1978" s="205"/>
      <c r="FG1978" s="205"/>
      <c r="FH1978" s="205"/>
      <c r="FI1978" s="205"/>
      <c r="FJ1978" s="205"/>
      <c r="FK1978" s="205"/>
      <c r="FL1978" s="205"/>
      <c r="FM1978" s="205"/>
      <c r="FN1978" s="205"/>
      <c r="FO1978" s="205"/>
      <c r="FP1978" s="205"/>
      <c r="FQ1978" s="205"/>
      <c r="FR1978" s="205"/>
      <c r="FS1978" s="205"/>
      <c r="FT1978" s="205"/>
      <c r="FU1978" s="205"/>
      <c r="FV1978" s="205"/>
      <c r="FW1978" s="205"/>
      <c r="FX1978" s="205"/>
      <c r="FY1978" s="205"/>
      <c r="FZ1978" s="205"/>
      <c r="GA1978" s="205"/>
      <c r="GB1978" s="205"/>
      <c r="GC1978" s="205"/>
      <c r="GD1978" s="205"/>
      <c r="GE1978" s="205"/>
      <c r="GF1978" s="205"/>
      <c r="GG1978" s="205"/>
      <c r="GH1978" s="205"/>
      <c r="GI1978" s="205"/>
      <c r="GJ1978" s="205"/>
      <c r="GK1978" s="205"/>
      <c r="GL1978" s="205"/>
      <c r="GM1978" s="205"/>
      <c r="GN1978" s="205"/>
      <c r="GO1978" s="205"/>
      <c r="GP1978" s="205"/>
      <c r="GQ1978" s="205"/>
      <c r="GR1978" s="205"/>
      <c r="GS1978" s="205"/>
      <c r="GT1978" s="205"/>
      <c r="GU1978" s="205"/>
      <c r="GV1978" s="205"/>
      <c r="GW1978" s="205"/>
      <c r="GX1978" s="205"/>
      <c r="GY1978" s="205"/>
      <c r="GZ1978" s="205"/>
      <c r="HA1978" s="205"/>
      <c r="HB1978" s="205"/>
      <c r="HC1978" s="205"/>
      <c r="HD1978" s="205"/>
      <c r="HE1978" s="205"/>
      <c r="HF1978" s="205"/>
      <c r="HG1978" s="205"/>
      <c r="HH1978" s="205"/>
      <c r="HI1978" s="205"/>
      <c r="HJ1978" s="205"/>
      <c r="HK1978" s="205"/>
      <c r="HL1978" s="205"/>
      <c r="HM1978" s="205"/>
      <c r="HN1978" s="205"/>
      <c r="HO1978" s="205"/>
      <c r="HP1978" s="205"/>
      <c r="HQ1978" s="205"/>
      <c r="HR1978" s="205"/>
      <c r="HS1978" s="205"/>
      <c r="HT1978" s="205"/>
      <c r="HU1978" s="205"/>
      <c r="HV1978" s="205"/>
      <c r="HW1978" s="205"/>
      <c r="HX1978" s="205"/>
      <c r="HY1978" s="205"/>
      <c r="HZ1978" s="205"/>
      <c r="IA1978" s="205"/>
      <c r="IB1978" s="205"/>
      <c r="IC1978" s="205"/>
      <c r="ID1978" s="205"/>
      <c r="IE1978" s="205"/>
      <c r="IF1978" s="205"/>
      <c r="IG1978" s="205"/>
      <c r="IH1978" s="205"/>
      <c r="II1978" s="205"/>
      <c r="IJ1978" s="205"/>
      <c r="IK1978" s="205"/>
      <c r="IL1978" s="205"/>
      <c r="IM1978" s="205"/>
      <c r="IN1978" s="205"/>
      <c r="IO1978" s="205"/>
      <c r="IP1978" s="205"/>
      <c r="IQ1978" s="205"/>
      <c r="IR1978" s="205"/>
      <c r="IS1978" s="205"/>
      <c r="IT1978" s="205"/>
      <c r="IU1978" s="205"/>
      <c r="IV1978" s="205"/>
      <c r="IW1978" s="205"/>
      <c r="IX1978" s="205"/>
      <c r="IY1978" s="205"/>
      <c r="IZ1978" s="205"/>
      <c r="JA1978" s="205"/>
      <c r="JB1978" s="205"/>
    </row>
    <row r="1979" spans="1:262" s="692" customFormat="1" x14ac:dyDescent="0.25">
      <c r="A1979" s="646">
        <v>1</v>
      </c>
      <c r="B1979" s="646">
        <v>1</v>
      </c>
      <c r="C1979" s="1135" t="s">
        <v>609</v>
      </c>
      <c r="D1979" s="1071"/>
      <c r="E1979" s="960"/>
      <c r="F1979" s="1589"/>
      <c r="G1979" s="961"/>
      <c r="H1979" s="961"/>
      <c r="I1979" s="1079"/>
      <c r="J1979" s="1161"/>
      <c r="K1979" s="1161"/>
      <c r="L1979" s="1162"/>
      <c r="M1979" s="1162"/>
      <c r="N1979" s="1162"/>
      <c r="O1979" s="1162"/>
      <c r="P1979" s="1162"/>
      <c r="Q1979" s="1162"/>
      <c r="R1979" s="1964">
        <f t="shared" ref="R1979:Z1979" si="1003">R1910</f>
        <v>192318.91968000002</v>
      </c>
      <c r="S1979" s="1964">
        <f t="shared" si="1003"/>
        <v>16026.576640000001</v>
      </c>
      <c r="T1979" s="1964">
        <f t="shared" si="1003"/>
        <v>16026.576639999999</v>
      </c>
      <c r="U1979" s="3219">
        <f t="shared" si="1003"/>
        <v>0</v>
      </c>
      <c r="V1979" s="1964">
        <f t="shared" si="1003"/>
        <v>0</v>
      </c>
      <c r="W1979" s="1964">
        <f t="shared" si="1003"/>
        <v>0</v>
      </c>
      <c r="X1979" s="2018">
        <f t="shared" si="1003"/>
        <v>0</v>
      </c>
      <c r="Y1979" s="2018">
        <f t="shared" si="1003"/>
        <v>-8.5307099999999991</v>
      </c>
      <c r="Z1979" s="1964">
        <f t="shared" si="1003"/>
        <v>16018.04593</v>
      </c>
      <c r="AA1979" s="669"/>
      <c r="AB1979" s="205"/>
      <c r="AC1979" s="205"/>
      <c r="AD1979" s="205"/>
      <c r="AE1979" s="205"/>
      <c r="AF1979" s="205"/>
      <c r="AG1979" s="205"/>
      <c r="AH1979" s="205"/>
      <c r="AI1979" s="205"/>
      <c r="AJ1979" s="205"/>
      <c r="AK1979" s="205"/>
      <c r="AL1979" s="205"/>
      <c r="AM1979" s="205"/>
      <c r="AN1979" s="205"/>
      <c r="AO1979" s="205"/>
      <c r="AP1979" s="205"/>
      <c r="AQ1979" s="205"/>
      <c r="AR1979" s="205"/>
      <c r="AS1979" s="205"/>
      <c r="AT1979" s="205"/>
      <c r="AU1979" s="205"/>
      <c r="AV1979" s="205"/>
      <c r="AW1979" s="205"/>
      <c r="AX1979" s="205"/>
      <c r="AY1979" s="205"/>
      <c r="AZ1979" s="205"/>
      <c r="BA1979" s="205"/>
      <c r="BB1979" s="205"/>
      <c r="BC1979" s="205"/>
      <c r="BD1979" s="205"/>
      <c r="BE1979" s="205"/>
      <c r="BF1979" s="205"/>
      <c r="BG1979" s="205"/>
      <c r="BH1979" s="205"/>
      <c r="BI1979" s="205"/>
      <c r="BJ1979" s="205"/>
      <c r="BK1979" s="205"/>
      <c r="BL1979" s="205"/>
      <c r="BM1979" s="205"/>
      <c r="BN1979" s="205"/>
      <c r="BO1979" s="205"/>
      <c r="BP1979" s="205"/>
      <c r="BQ1979" s="205"/>
      <c r="BR1979" s="205"/>
      <c r="BS1979" s="205"/>
      <c r="BT1979" s="205"/>
      <c r="BU1979" s="205"/>
      <c r="BV1979" s="205"/>
      <c r="BW1979" s="205"/>
      <c r="BX1979" s="205"/>
      <c r="BY1979" s="205"/>
      <c r="BZ1979" s="205"/>
      <c r="CA1979" s="205"/>
      <c r="CB1979" s="205"/>
      <c r="CC1979" s="205"/>
      <c r="CD1979" s="205"/>
      <c r="CE1979" s="205"/>
      <c r="CF1979" s="205"/>
      <c r="CG1979" s="205"/>
      <c r="CH1979" s="205"/>
      <c r="CI1979" s="205"/>
      <c r="CJ1979" s="205"/>
      <c r="CK1979" s="205"/>
      <c r="CL1979" s="205"/>
      <c r="CM1979" s="205"/>
      <c r="CN1979" s="205"/>
      <c r="CO1979" s="205"/>
      <c r="CP1979" s="205"/>
      <c r="CQ1979" s="205"/>
      <c r="CR1979" s="205"/>
      <c r="CS1979" s="205"/>
      <c r="CT1979" s="205"/>
      <c r="CU1979" s="205"/>
      <c r="CV1979" s="205"/>
      <c r="CW1979" s="205"/>
      <c r="CX1979" s="205"/>
      <c r="CY1979" s="205"/>
      <c r="CZ1979" s="205"/>
      <c r="DA1979" s="205"/>
      <c r="DB1979" s="205"/>
      <c r="DC1979" s="205"/>
      <c r="DD1979" s="205"/>
      <c r="DE1979" s="205"/>
      <c r="DF1979" s="205"/>
      <c r="DG1979" s="205"/>
      <c r="DH1979" s="205"/>
      <c r="DI1979" s="205"/>
      <c r="DJ1979" s="205"/>
      <c r="DK1979" s="205"/>
      <c r="DL1979" s="205"/>
      <c r="DM1979" s="205"/>
      <c r="DN1979" s="205"/>
      <c r="DO1979" s="205"/>
      <c r="DP1979" s="205"/>
      <c r="DQ1979" s="205"/>
      <c r="DR1979" s="205"/>
      <c r="DS1979" s="205"/>
      <c r="DT1979" s="205"/>
      <c r="DU1979" s="205"/>
      <c r="DV1979" s="205"/>
      <c r="DW1979" s="205"/>
      <c r="DX1979" s="205"/>
      <c r="DY1979" s="205"/>
      <c r="DZ1979" s="205"/>
      <c r="EA1979" s="205"/>
      <c r="EB1979" s="205"/>
      <c r="EC1979" s="205"/>
      <c r="ED1979" s="205"/>
      <c r="EE1979" s="205"/>
      <c r="EF1979" s="205"/>
      <c r="EG1979" s="205"/>
      <c r="EH1979" s="205"/>
      <c r="EI1979" s="205"/>
      <c r="EJ1979" s="205"/>
      <c r="EK1979" s="205"/>
      <c r="EL1979" s="205"/>
      <c r="EM1979" s="205"/>
      <c r="EN1979" s="205"/>
      <c r="EO1979" s="205"/>
      <c r="EP1979" s="205"/>
      <c r="EQ1979" s="205"/>
      <c r="ER1979" s="205"/>
      <c r="ES1979" s="205"/>
      <c r="ET1979" s="205"/>
      <c r="EU1979" s="205"/>
      <c r="EV1979" s="205"/>
      <c r="EW1979" s="205"/>
      <c r="EX1979" s="205"/>
      <c r="EY1979" s="205"/>
      <c r="EZ1979" s="205"/>
      <c r="FA1979" s="205"/>
      <c r="FB1979" s="205"/>
      <c r="FC1979" s="205"/>
      <c r="FD1979" s="205"/>
      <c r="FE1979" s="205"/>
      <c r="FF1979" s="205"/>
      <c r="FG1979" s="205"/>
      <c r="FH1979" s="205"/>
      <c r="FI1979" s="205"/>
      <c r="FJ1979" s="205"/>
      <c r="FK1979" s="205"/>
      <c r="FL1979" s="205"/>
      <c r="FM1979" s="205"/>
      <c r="FN1979" s="205"/>
      <c r="FO1979" s="205"/>
      <c r="FP1979" s="205"/>
      <c r="FQ1979" s="205"/>
      <c r="FR1979" s="205"/>
      <c r="FS1979" s="205"/>
      <c r="FT1979" s="205"/>
      <c r="FU1979" s="205"/>
      <c r="FV1979" s="205"/>
      <c r="FW1979" s="205"/>
      <c r="FX1979" s="205"/>
      <c r="FY1979" s="205"/>
      <c r="FZ1979" s="205"/>
      <c r="GA1979" s="205"/>
      <c r="GB1979" s="205"/>
      <c r="GC1979" s="205"/>
      <c r="GD1979" s="205"/>
      <c r="GE1979" s="205"/>
      <c r="GF1979" s="205"/>
      <c r="GG1979" s="205"/>
      <c r="GH1979" s="205"/>
      <c r="GI1979" s="205"/>
      <c r="GJ1979" s="205"/>
      <c r="GK1979" s="205"/>
      <c r="GL1979" s="205"/>
      <c r="GM1979" s="205"/>
      <c r="GN1979" s="205"/>
      <c r="GO1979" s="205"/>
      <c r="GP1979" s="205"/>
      <c r="GQ1979" s="205"/>
      <c r="GR1979" s="205"/>
      <c r="GS1979" s="205"/>
      <c r="GT1979" s="205"/>
      <c r="GU1979" s="205"/>
      <c r="GV1979" s="205"/>
      <c r="GW1979" s="205"/>
      <c r="GX1979" s="205"/>
      <c r="GY1979" s="205"/>
      <c r="GZ1979" s="205"/>
      <c r="HA1979" s="205"/>
      <c r="HB1979" s="205"/>
      <c r="HC1979" s="205"/>
      <c r="HD1979" s="205"/>
      <c r="HE1979" s="205"/>
      <c r="HF1979" s="205"/>
      <c r="HG1979" s="205"/>
      <c r="HH1979" s="205"/>
      <c r="HI1979" s="205"/>
      <c r="HJ1979" s="205"/>
      <c r="HK1979" s="205"/>
      <c r="HL1979" s="205"/>
      <c r="HM1979" s="205"/>
      <c r="HN1979" s="205"/>
      <c r="HO1979" s="205"/>
      <c r="HP1979" s="205"/>
      <c r="HQ1979" s="205"/>
      <c r="HR1979" s="205"/>
      <c r="HS1979" s="205"/>
      <c r="HT1979" s="205"/>
      <c r="HU1979" s="205"/>
      <c r="HV1979" s="205"/>
      <c r="HW1979" s="205"/>
      <c r="HX1979" s="205"/>
      <c r="HY1979" s="205"/>
      <c r="HZ1979" s="205"/>
      <c r="IA1979" s="205"/>
      <c r="IB1979" s="205"/>
      <c r="IC1979" s="205"/>
      <c r="ID1979" s="205"/>
      <c r="IE1979" s="205"/>
      <c r="IF1979" s="205"/>
      <c r="IG1979" s="205"/>
      <c r="IH1979" s="205"/>
      <c r="II1979" s="205"/>
      <c r="IJ1979" s="205"/>
      <c r="IK1979" s="205"/>
      <c r="IL1979" s="205"/>
      <c r="IM1979" s="205"/>
      <c r="IN1979" s="205"/>
      <c r="IO1979" s="205"/>
      <c r="IP1979" s="205"/>
      <c r="IQ1979" s="205"/>
      <c r="IR1979" s="205"/>
      <c r="IS1979" s="205"/>
      <c r="IT1979" s="205"/>
      <c r="IU1979" s="205"/>
      <c r="IV1979" s="205"/>
      <c r="IW1979" s="205"/>
      <c r="IX1979" s="205"/>
      <c r="IY1979" s="205"/>
      <c r="IZ1979" s="205"/>
      <c r="JA1979" s="205"/>
      <c r="JB1979" s="205"/>
    </row>
    <row r="1980" spans="1:262" s="692" customFormat="1" x14ac:dyDescent="0.25">
      <c r="A1980" s="646"/>
      <c r="B1980" s="646">
        <v>1</v>
      </c>
      <c r="C1980" s="1135" t="s">
        <v>525</v>
      </c>
      <c r="D1980" s="1071"/>
      <c r="E1980" s="960"/>
      <c r="F1980" s="1589"/>
      <c r="G1980" s="961"/>
      <c r="H1980" s="961"/>
      <c r="I1980" s="1079"/>
      <c r="J1980" s="1161"/>
      <c r="K1980" s="1161"/>
      <c r="L1980" s="1162"/>
      <c r="M1980" s="1162"/>
      <c r="N1980" s="1162"/>
      <c r="O1980" s="1162"/>
      <c r="P1980" s="1162"/>
      <c r="Q1980" s="1162"/>
      <c r="R1980" s="1964">
        <f t="shared" ref="R1980:Z1980" si="1004">R1911</f>
        <v>7471.0944</v>
      </c>
      <c r="S1980" s="1964">
        <f t="shared" si="1004"/>
        <v>622.59119999999996</v>
      </c>
      <c r="T1980" s="1964">
        <f t="shared" si="1004"/>
        <v>622.59119999999996</v>
      </c>
      <c r="U1980" s="3219">
        <f t="shared" si="1004"/>
        <v>0</v>
      </c>
      <c r="V1980" s="1964">
        <f t="shared" si="1004"/>
        <v>0</v>
      </c>
      <c r="W1980" s="1964">
        <f t="shared" si="1004"/>
        <v>0</v>
      </c>
      <c r="X1980" s="2018">
        <f t="shared" si="1004"/>
        <v>0</v>
      </c>
      <c r="Y1980" s="2018">
        <f t="shared" si="1004"/>
        <v>0</v>
      </c>
      <c r="Z1980" s="1964">
        <f t="shared" si="1004"/>
        <v>622.59119999999996</v>
      </c>
      <c r="AA1980" s="669"/>
      <c r="AB1980" s="205"/>
      <c r="AC1980" s="205"/>
      <c r="AD1980" s="205"/>
      <c r="AE1980" s="205"/>
      <c r="AF1980" s="205"/>
      <c r="AG1980" s="205"/>
      <c r="AH1980" s="205"/>
      <c r="AI1980" s="205"/>
      <c r="AJ1980" s="205"/>
      <c r="AK1980" s="205"/>
      <c r="AL1980" s="205"/>
      <c r="AM1980" s="205"/>
      <c r="AN1980" s="205"/>
      <c r="AO1980" s="205"/>
      <c r="AP1980" s="205"/>
      <c r="AQ1980" s="205"/>
      <c r="AR1980" s="205"/>
      <c r="AS1980" s="205"/>
      <c r="AT1980" s="205"/>
      <c r="AU1980" s="205"/>
      <c r="AV1980" s="205"/>
      <c r="AW1980" s="205"/>
      <c r="AX1980" s="205"/>
      <c r="AY1980" s="205"/>
      <c r="AZ1980" s="205"/>
      <c r="BA1980" s="205"/>
      <c r="BB1980" s="205"/>
      <c r="BC1980" s="205"/>
      <c r="BD1980" s="205"/>
      <c r="BE1980" s="205"/>
      <c r="BF1980" s="205"/>
      <c r="BG1980" s="205"/>
      <c r="BH1980" s="205"/>
      <c r="BI1980" s="205"/>
      <c r="BJ1980" s="205"/>
      <c r="BK1980" s="205"/>
      <c r="BL1980" s="205"/>
      <c r="BM1980" s="205"/>
      <c r="BN1980" s="205"/>
      <c r="BO1980" s="205"/>
      <c r="BP1980" s="205"/>
      <c r="BQ1980" s="205"/>
      <c r="BR1980" s="205"/>
      <c r="BS1980" s="205"/>
      <c r="BT1980" s="205"/>
      <c r="BU1980" s="205"/>
      <c r="BV1980" s="205"/>
      <c r="BW1980" s="205"/>
      <c r="BX1980" s="205"/>
      <c r="BY1980" s="205"/>
      <c r="BZ1980" s="205"/>
      <c r="CA1980" s="205"/>
      <c r="CB1980" s="205"/>
      <c r="CC1980" s="205"/>
      <c r="CD1980" s="205"/>
      <c r="CE1980" s="205"/>
      <c r="CF1980" s="205"/>
      <c r="CG1980" s="205"/>
      <c r="CH1980" s="205"/>
      <c r="CI1980" s="205"/>
      <c r="CJ1980" s="205"/>
      <c r="CK1980" s="205"/>
      <c r="CL1980" s="205"/>
      <c r="CM1980" s="205"/>
      <c r="CN1980" s="205"/>
      <c r="CO1980" s="205"/>
      <c r="CP1980" s="205"/>
      <c r="CQ1980" s="205"/>
      <c r="CR1980" s="205"/>
      <c r="CS1980" s="205"/>
      <c r="CT1980" s="205"/>
      <c r="CU1980" s="205"/>
      <c r="CV1980" s="205"/>
      <c r="CW1980" s="205"/>
      <c r="CX1980" s="205"/>
      <c r="CY1980" s="205"/>
      <c r="CZ1980" s="205"/>
      <c r="DA1980" s="205"/>
      <c r="DB1980" s="205"/>
      <c r="DC1980" s="205"/>
      <c r="DD1980" s="205"/>
      <c r="DE1980" s="205"/>
      <c r="DF1980" s="205"/>
      <c r="DG1980" s="205"/>
      <c r="DH1980" s="205"/>
      <c r="DI1980" s="205"/>
      <c r="DJ1980" s="205"/>
      <c r="DK1980" s="205"/>
      <c r="DL1980" s="205"/>
      <c r="DM1980" s="205"/>
      <c r="DN1980" s="205"/>
      <c r="DO1980" s="205"/>
      <c r="DP1980" s="205"/>
      <c r="DQ1980" s="205"/>
      <c r="DR1980" s="205"/>
      <c r="DS1980" s="205"/>
      <c r="DT1980" s="205"/>
      <c r="DU1980" s="205"/>
      <c r="DV1980" s="205"/>
      <c r="DW1980" s="205"/>
      <c r="DX1980" s="205"/>
      <c r="DY1980" s="205"/>
      <c r="DZ1980" s="205"/>
      <c r="EA1980" s="205"/>
      <c r="EB1980" s="205"/>
      <c r="EC1980" s="205"/>
      <c r="ED1980" s="205"/>
      <c r="EE1980" s="205"/>
      <c r="EF1980" s="205"/>
      <c r="EG1980" s="205"/>
      <c r="EH1980" s="205"/>
      <c r="EI1980" s="205"/>
      <c r="EJ1980" s="205"/>
      <c r="EK1980" s="205"/>
      <c r="EL1980" s="205"/>
      <c r="EM1980" s="205"/>
      <c r="EN1980" s="205"/>
      <c r="EO1980" s="205"/>
      <c r="EP1980" s="205"/>
      <c r="EQ1980" s="205"/>
      <c r="ER1980" s="205"/>
      <c r="ES1980" s="205"/>
      <c r="ET1980" s="205"/>
      <c r="EU1980" s="205"/>
      <c r="EV1980" s="205"/>
      <c r="EW1980" s="205"/>
      <c r="EX1980" s="205"/>
      <c r="EY1980" s="205"/>
      <c r="EZ1980" s="205"/>
      <c r="FA1980" s="205"/>
      <c r="FB1980" s="205"/>
      <c r="FC1980" s="205"/>
      <c r="FD1980" s="205"/>
      <c r="FE1980" s="205"/>
      <c r="FF1980" s="205"/>
      <c r="FG1980" s="205"/>
      <c r="FH1980" s="205"/>
      <c r="FI1980" s="205"/>
      <c r="FJ1980" s="205"/>
      <c r="FK1980" s="205"/>
      <c r="FL1980" s="205"/>
      <c r="FM1980" s="205"/>
      <c r="FN1980" s="205"/>
      <c r="FO1980" s="205"/>
      <c r="FP1980" s="205"/>
      <c r="FQ1980" s="205"/>
      <c r="FR1980" s="205"/>
      <c r="FS1980" s="205"/>
      <c r="FT1980" s="205"/>
      <c r="FU1980" s="205"/>
      <c r="FV1980" s="205"/>
      <c r="FW1980" s="205"/>
      <c r="FX1980" s="205"/>
      <c r="FY1980" s="205"/>
      <c r="FZ1980" s="205"/>
      <c r="GA1980" s="205"/>
      <c r="GB1980" s="205"/>
      <c r="GC1980" s="205"/>
      <c r="GD1980" s="205"/>
      <c r="GE1980" s="205"/>
      <c r="GF1980" s="205"/>
      <c r="GG1980" s="205"/>
      <c r="GH1980" s="205"/>
      <c r="GI1980" s="205"/>
      <c r="GJ1980" s="205"/>
      <c r="GK1980" s="205"/>
      <c r="GL1980" s="205"/>
      <c r="GM1980" s="205"/>
      <c r="GN1980" s="205"/>
      <c r="GO1980" s="205"/>
      <c r="GP1980" s="205"/>
      <c r="GQ1980" s="205"/>
      <c r="GR1980" s="205"/>
      <c r="GS1980" s="205"/>
      <c r="GT1980" s="205"/>
      <c r="GU1980" s="205"/>
      <c r="GV1980" s="205"/>
      <c r="GW1980" s="205"/>
      <c r="GX1980" s="205"/>
      <c r="GY1980" s="205"/>
      <c r="GZ1980" s="205"/>
      <c r="HA1980" s="205"/>
      <c r="HB1980" s="205"/>
      <c r="HC1980" s="205"/>
      <c r="HD1980" s="205"/>
      <c r="HE1980" s="205"/>
      <c r="HF1980" s="205"/>
      <c r="HG1980" s="205"/>
      <c r="HH1980" s="205"/>
      <c r="HI1980" s="205"/>
      <c r="HJ1980" s="205"/>
      <c r="HK1980" s="205"/>
      <c r="HL1980" s="205"/>
      <c r="HM1980" s="205"/>
      <c r="HN1980" s="205"/>
      <c r="HO1980" s="205"/>
      <c r="HP1980" s="205"/>
      <c r="HQ1980" s="205"/>
      <c r="HR1980" s="205"/>
      <c r="HS1980" s="205"/>
      <c r="HT1980" s="205"/>
      <c r="HU1980" s="205"/>
      <c r="HV1980" s="205"/>
      <c r="HW1980" s="205"/>
      <c r="HX1980" s="205"/>
      <c r="HY1980" s="205"/>
      <c r="HZ1980" s="205"/>
      <c r="IA1980" s="205"/>
      <c r="IB1980" s="205"/>
      <c r="IC1980" s="205"/>
      <c r="ID1980" s="205"/>
      <c r="IE1980" s="205"/>
      <c r="IF1980" s="205"/>
      <c r="IG1980" s="205"/>
      <c r="IH1980" s="205"/>
      <c r="II1980" s="205"/>
      <c r="IJ1980" s="205"/>
      <c r="IK1980" s="205"/>
      <c r="IL1980" s="205"/>
      <c r="IM1980" s="205"/>
      <c r="IN1980" s="205"/>
      <c r="IO1980" s="205"/>
      <c r="IP1980" s="205"/>
      <c r="IQ1980" s="205"/>
      <c r="IR1980" s="205"/>
      <c r="IS1980" s="205"/>
      <c r="IT1980" s="205"/>
      <c r="IU1980" s="205"/>
      <c r="IV1980" s="205"/>
      <c r="IW1980" s="205"/>
      <c r="IX1980" s="205"/>
      <c r="IY1980" s="205"/>
      <c r="IZ1980" s="205"/>
      <c r="JA1980" s="205"/>
      <c r="JB1980" s="205"/>
    </row>
    <row r="1981" spans="1:262" s="692" customFormat="1" ht="29.25" x14ac:dyDescent="0.25">
      <c r="A1981" s="646">
        <v>1</v>
      </c>
      <c r="B1981" s="646">
        <v>1</v>
      </c>
      <c r="C1981" s="1799" t="s">
        <v>481</v>
      </c>
      <c r="D1981" s="960"/>
      <c r="E1981" s="960"/>
      <c r="F1981" s="1589">
        <f t="shared" ref="F1981:I2001" si="1005">F1912</f>
        <v>38314</v>
      </c>
      <c r="G1981" s="961">
        <f t="shared" si="1005"/>
        <v>3192.833333333333</v>
      </c>
      <c r="H1981" s="961">
        <f t="shared" si="1005"/>
        <v>2067.375</v>
      </c>
      <c r="I1981" s="1079">
        <f t="shared" si="1005"/>
        <v>64.750482852221126</v>
      </c>
      <c r="J1981" s="1161"/>
      <c r="K1981" s="1161"/>
      <c r="L1981" s="1162"/>
      <c r="M1981" s="1162"/>
      <c r="N1981" s="1162"/>
      <c r="O1981" s="1162"/>
      <c r="P1981" s="1162"/>
      <c r="Q1981" s="1162"/>
      <c r="R1981" s="1964"/>
      <c r="S1981" s="1964"/>
      <c r="T1981" s="1964"/>
      <c r="U1981" s="3219"/>
      <c r="V1981" s="1964"/>
      <c r="W1981" s="1964"/>
      <c r="X1981" s="2018"/>
      <c r="Y1981" s="2018"/>
      <c r="Z1981" s="1964"/>
      <c r="AA1981" s="669"/>
      <c r="AB1981" s="205"/>
      <c r="AC1981" s="205"/>
      <c r="AD1981" s="205"/>
      <c r="AE1981" s="205"/>
      <c r="AF1981" s="205"/>
      <c r="AG1981" s="205"/>
      <c r="AH1981" s="205"/>
      <c r="AI1981" s="205"/>
      <c r="AJ1981" s="205"/>
      <c r="AK1981" s="205"/>
      <c r="AL1981" s="205"/>
      <c r="AM1981" s="205"/>
      <c r="AN1981" s="205"/>
      <c r="AO1981" s="205"/>
      <c r="AP1981" s="205"/>
      <c r="AQ1981" s="205"/>
      <c r="AR1981" s="205"/>
      <c r="AS1981" s="205"/>
      <c r="AT1981" s="205"/>
      <c r="AU1981" s="205"/>
      <c r="AV1981" s="205"/>
      <c r="AW1981" s="205"/>
      <c r="AX1981" s="205"/>
      <c r="AY1981" s="205"/>
      <c r="AZ1981" s="205"/>
      <c r="BA1981" s="205"/>
      <c r="BB1981" s="205"/>
      <c r="BC1981" s="205"/>
      <c r="BD1981" s="205"/>
      <c r="BE1981" s="205"/>
      <c r="BF1981" s="205"/>
      <c r="BG1981" s="205"/>
      <c r="BH1981" s="205"/>
      <c r="BI1981" s="205"/>
      <c r="BJ1981" s="205"/>
      <c r="BK1981" s="205"/>
      <c r="BL1981" s="205"/>
      <c r="BM1981" s="205"/>
      <c r="BN1981" s="205"/>
      <c r="BO1981" s="205"/>
      <c r="BP1981" s="205"/>
      <c r="BQ1981" s="205"/>
      <c r="BR1981" s="205"/>
      <c r="BS1981" s="205"/>
      <c r="BT1981" s="205"/>
      <c r="BU1981" s="205"/>
      <c r="BV1981" s="205"/>
      <c r="BW1981" s="205"/>
      <c r="BX1981" s="205"/>
      <c r="BY1981" s="205"/>
      <c r="BZ1981" s="205"/>
      <c r="CA1981" s="205"/>
      <c r="CB1981" s="205"/>
      <c r="CC1981" s="205"/>
      <c r="CD1981" s="205"/>
      <c r="CE1981" s="205"/>
      <c r="CF1981" s="205"/>
      <c r="CG1981" s="205"/>
      <c r="CH1981" s="205"/>
      <c r="CI1981" s="205"/>
      <c r="CJ1981" s="205"/>
      <c r="CK1981" s="205"/>
      <c r="CL1981" s="205"/>
      <c r="CM1981" s="205"/>
      <c r="CN1981" s="205"/>
      <c r="CO1981" s="205"/>
      <c r="CP1981" s="205"/>
      <c r="CQ1981" s="205"/>
      <c r="CR1981" s="205"/>
      <c r="CS1981" s="205"/>
      <c r="CT1981" s="205"/>
      <c r="CU1981" s="205"/>
      <c r="CV1981" s="205"/>
      <c r="CW1981" s="205"/>
      <c r="CX1981" s="205"/>
      <c r="CY1981" s="205"/>
      <c r="CZ1981" s="205"/>
      <c r="DA1981" s="205"/>
      <c r="DB1981" s="205"/>
      <c r="DC1981" s="205"/>
      <c r="DD1981" s="205"/>
      <c r="DE1981" s="205"/>
      <c r="DF1981" s="205"/>
      <c r="DG1981" s="205"/>
      <c r="DH1981" s="205"/>
      <c r="DI1981" s="205"/>
      <c r="DJ1981" s="205"/>
      <c r="DK1981" s="205"/>
      <c r="DL1981" s="205"/>
      <c r="DM1981" s="205"/>
      <c r="DN1981" s="205"/>
      <c r="DO1981" s="205"/>
      <c r="DP1981" s="205"/>
      <c r="DQ1981" s="205"/>
      <c r="DR1981" s="205"/>
      <c r="DS1981" s="205"/>
      <c r="DT1981" s="205"/>
      <c r="DU1981" s="205"/>
      <c r="DV1981" s="205"/>
      <c r="DW1981" s="205"/>
      <c r="DX1981" s="205"/>
      <c r="DY1981" s="205"/>
      <c r="DZ1981" s="205"/>
      <c r="EA1981" s="205"/>
      <c r="EB1981" s="205"/>
      <c r="EC1981" s="205"/>
      <c r="ED1981" s="205"/>
      <c r="EE1981" s="205"/>
      <c r="EF1981" s="205"/>
      <c r="EG1981" s="205"/>
      <c r="EH1981" s="205"/>
      <c r="EI1981" s="205"/>
      <c r="EJ1981" s="205"/>
      <c r="EK1981" s="205"/>
      <c r="EL1981" s="205"/>
      <c r="EM1981" s="205"/>
      <c r="EN1981" s="205"/>
      <c r="EO1981" s="205"/>
      <c r="EP1981" s="205"/>
      <c r="EQ1981" s="205"/>
      <c r="ER1981" s="205"/>
      <c r="ES1981" s="205"/>
      <c r="ET1981" s="205"/>
      <c r="EU1981" s="205"/>
      <c r="EV1981" s="205"/>
      <c r="EW1981" s="205"/>
      <c r="EX1981" s="205"/>
      <c r="EY1981" s="205"/>
      <c r="EZ1981" s="205"/>
      <c r="FA1981" s="205"/>
      <c r="FB1981" s="205"/>
      <c r="FC1981" s="205"/>
      <c r="FD1981" s="205"/>
      <c r="FE1981" s="205"/>
      <c r="FF1981" s="205"/>
      <c r="FG1981" s="205"/>
      <c r="FH1981" s="205"/>
      <c r="FI1981" s="205"/>
      <c r="FJ1981" s="205"/>
      <c r="FK1981" s="205"/>
      <c r="FL1981" s="205"/>
      <c r="FM1981" s="205"/>
      <c r="FN1981" s="205"/>
      <c r="FO1981" s="205"/>
      <c r="FP1981" s="205"/>
      <c r="FQ1981" s="205"/>
      <c r="FR1981" s="205"/>
      <c r="FS1981" s="205"/>
      <c r="FT1981" s="205"/>
      <c r="FU1981" s="205"/>
      <c r="FV1981" s="205"/>
      <c r="FW1981" s="205"/>
      <c r="FX1981" s="205"/>
      <c r="FY1981" s="205"/>
      <c r="FZ1981" s="205"/>
      <c r="GA1981" s="205"/>
      <c r="GB1981" s="205"/>
      <c r="GC1981" s="205"/>
      <c r="GD1981" s="205"/>
      <c r="GE1981" s="205"/>
      <c r="GF1981" s="205"/>
      <c r="GG1981" s="205"/>
      <c r="GH1981" s="205"/>
      <c r="GI1981" s="205"/>
      <c r="GJ1981" s="205"/>
      <c r="GK1981" s="205"/>
      <c r="GL1981" s="205"/>
      <c r="GM1981" s="205"/>
      <c r="GN1981" s="205"/>
      <c r="GO1981" s="205"/>
      <c r="GP1981" s="205"/>
      <c r="GQ1981" s="205"/>
      <c r="GR1981" s="205"/>
      <c r="GS1981" s="205"/>
      <c r="GT1981" s="205"/>
      <c r="GU1981" s="205"/>
      <c r="GV1981" s="205"/>
      <c r="GW1981" s="205"/>
      <c r="GX1981" s="205"/>
      <c r="GY1981" s="205"/>
      <c r="GZ1981" s="205"/>
      <c r="HA1981" s="205"/>
      <c r="HB1981" s="205"/>
      <c r="HC1981" s="205"/>
      <c r="HD1981" s="205"/>
      <c r="HE1981" s="205"/>
      <c r="HF1981" s="205"/>
      <c r="HG1981" s="205"/>
      <c r="HH1981" s="205"/>
      <c r="HI1981" s="205"/>
      <c r="HJ1981" s="205"/>
      <c r="HK1981" s="205"/>
      <c r="HL1981" s="205"/>
      <c r="HM1981" s="205"/>
      <c r="HN1981" s="205"/>
      <c r="HO1981" s="205"/>
      <c r="HP1981" s="205"/>
      <c r="HQ1981" s="205"/>
      <c r="HR1981" s="205"/>
      <c r="HS1981" s="205"/>
      <c r="HT1981" s="205"/>
      <c r="HU1981" s="205"/>
      <c r="HV1981" s="205"/>
      <c r="HW1981" s="205"/>
      <c r="HX1981" s="205"/>
      <c r="HY1981" s="205"/>
      <c r="HZ1981" s="205"/>
      <c r="IA1981" s="205"/>
      <c r="IB1981" s="205"/>
      <c r="IC1981" s="205"/>
      <c r="ID1981" s="205"/>
      <c r="IE1981" s="205"/>
      <c r="IF1981" s="205"/>
      <c r="IG1981" s="205"/>
      <c r="IH1981" s="205"/>
      <c r="II1981" s="205"/>
      <c r="IJ1981" s="205"/>
      <c r="IK1981" s="205"/>
      <c r="IL1981" s="205"/>
      <c r="IM1981" s="205"/>
      <c r="IN1981" s="205"/>
      <c r="IO1981" s="205"/>
      <c r="IP1981" s="205"/>
      <c r="IQ1981" s="205"/>
      <c r="IR1981" s="205"/>
      <c r="IS1981" s="205"/>
      <c r="IT1981" s="205"/>
      <c r="IU1981" s="205"/>
      <c r="IV1981" s="205"/>
      <c r="IW1981" s="205"/>
      <c r="IX1981" s="205"/>
      <c r="IY1981" s="205"/>
      <c r="IZ1981" s="205"/>
      <c r="JA1981" s="205"/>
      <c r="JB1981" s="205"/>
    </row>
    <row r="1982" spans="1:262" s="692" customFormat="1" ht="30" x14ac:dyDescent="0.25">
      <c r="A1982" s="646"/>
      <c r="B1982" s="646">
        <v>1</v>
      </c>
      <c r="C1982" s="2603" t="s">
        <v>255</v>
      </c>
      <c r="D1982" s="960"/>
      <c r="E1982" s="960"/>
      <c r="F1982" s="1589">
        <f t="shared" si="1005"/>
        <v>0</v>
      </c>
      <c r="G1982" s="1589">
        <f t="shared" si="1005"/>
        <v>0</v>
      </c>
      <c r="H1982" s="1589">
        <f t="shared" si="1005"/>
        <v>0</v>
      </c>
      <c r="I1982" s="1079">
        <f t="shared" si="1005"/>
        <v>0</v>
      </c>
      <c r="J1982" s="1161"/>
      <c r="K1982" s="1161"/>
      <c r="L1982" s="1162"/>
      <c r="M1982" s="1162"/>
      <c r="N1982" s="1162"/>
      <c r="O1982" s="1162"/>
      <c r="P1982" s="1162"/>
      <c r="Q1982" s="1162"/>
      <c r="R1982" s="1964"/>
      <c r="S1982" s="1964"/>
      <c r="T1982" s="1964"/>
      <c r="U1982" s="3219"/>
      <c r="V1982" s="1964"/>
      <c r="W1982" s="1964"/>
      <c r="X1982" s="2018"/>
      <c r="Y1982" s="2018"/>
      <c r="Z1982" s="1964"/>
      <c r="AA1982" s="669"/>
      <c r="AB1982" s="205"/>
      <c r="AC1982" s="205"/>
      <c r="AD1982" s="205"/>
      <c r="AE1982" s="205"/>
      <c r="AF1982" s="205"/>
      <c r="AG1982" s="205"/>
      <c r="AH1982" s="205"/>
      <c r="AI1982" s="205"/>
      <c r="AJ1982" s="205"/>
      <c r="AK1982" s="205"/>
      <c r="AL1982" s="205"/>
      <c r="AM1982" s="205"/>
      <c r="AN1982" s="205"/>
      <c r="AO1982" s="205"/>
      <c r="AP1982" s="205"/>
      <c r="AQ1982" s="205"/>
      <c r="AR1982" s="205"/>
      <c r="AS1982" s="205"/>
      <c r="AT1982" s="205"/>
      <c r="AU1982" s="205"/>
      <c r="AV1982" s="205"/>
      <c r="AW1982" s="205"/>
      <c r="AX1982" s="205"/>
      <c r="AY1982" s="205"/>
      <c r="AZ1982" s="205"/>
      <c r="BA1982" s="205"/>
      <c r="BB1982" s="205"/>
      <c r="BC1982" s="205"/>
      <c r="BD1982" s="205"/>
      <c r="BE1982" s="205"/>
      <c r="BF1982" s="205"/>
      <c r="BG1982" s="205"/>
      <c r="BH1982" s="205"/>
      <c r="BI1982" s="205"/>
      <c r="BJ1982" s="205"/>
      <c r="BK1982" s="205"/>
      <c r="BL1982" s="205"/>
      <c r="BM1982" s="205"/>
      <c r="BN1982" s="205"/>
      <c r="BO1982" s="205"/>
      <c r="BP1982" s="205"/>
      <c r="BQ1982" s="205"/>
      <c r="BR1982" s="205"/>
      <c r="BS1982" s="205"/>
      <c r="BT1982" s="205"/>
      <c r="BU1982" s="205"/>
      <c r="BV1982" s="205"/>
      <c r="BW1982" s="205"/>
      <c r="BX1982" s="205"/>
      <c r="BY1982" s="205"/>
      <c r="BZ1982" s="205"/>
      <c r="CA1982" s="205"/>
      <c r="CB1982" s="205"/>
      <c r="CC1982" s="205"/>
      <c r="CD1982" s="205"/>
      <c r="CE1982" s="205"/>
      <c r="CF1982" s="205"/>
      <c r="CG1982" s="205"/>
      <c r="CH1982" s="205"/>
      <c r="CI1982" s="205"/>
      <c r="CJ1982" s="205"/>
      <c r="CK1982" s="205"/>
      <c r="CL1982" s="205"/>
      <c r="CM1982" s="205"/>
      <c r="CN1982" s="205"/>
      <c r="CO1982" s="205"/>
      <c r="CP1982" s="205"/>
      <c r="CQ1982" s="205"/>
      <c r="CR1982" s="205"/>
      <c r="CS1982" s="205"/>
      <c r="CT1982" s="205"/>
      <c r="CU1982" s="205"/>
      <c r="CV1982" s="205"/>
      <c r="CW1982" s="205"/>
      <c r="CX1982" s="205"/>
      <c r="CY1982" s="205"/>
      <c r="CZ1982" s="205"/>
      <c r="DA1982" s="205"/>
      <c r="DB1982" s="205"/>
      <c r="DC1982" s="205"/>
      <c r="DD1982" s="205"/>
      <c r="DE1982" s="205"/>
      <c r="DF1982" s="205"/>
      <c r="DG1982" s="205"/>
      <c r="DH1982" s="205"/>
      <c r="DI1982" s="205"/>
      <c r="DJ1982" s="205"/>
      <c r="DK1982" s="205"/>
      <c r="DL1982" s="205"/>
      <c r="DM1982" s="205"/>
      <c r="DN1982" s="205"/>
      <c r="DO1982" s="205"/>
      <c r="DP1982" s="205"/>
      <c r="DQ1982" s="205"/>
      <c r="DR1982" s="205"/>
      <c r="DS1982" s="205"/>
      <c r="DT1982" s="205"/>
      <c r="DU1982" s="205"/>
      <c r="DV1982" s="205"/>
      <c r="DW1982" s="205"/>
      <c r="DX1982" s="205"/>
      <c r="DY1982" s="205"/>
      <c r="DZ1982" s="205"/>
      <c r="EA1982" s="205"/>
      <c r="EB1982" s="205"/>
      <c r="EC1982" s="205"/>
      <c r="ED1982" s="205"/>
      <c r="EE1982" s="205"/>
      <c r="EF1982" s="205"/>
      <c r="EG1982" s="205"/>
      <c r="EH1982" s="205"/>
      <c r="EI1982" s="205"/>
      <c r="EJ1982" s="205"/>
      <c r="EK1982" s="205"/>
      <c r="EL1982" s="205"/>
      <c r="EM1982" s="205"/>
      <c r="EN1982" s="205"/>
      <c r="EO1982" s="205"/>
      <c r="EP1982" s="205"/>
      <c r="EQ1982" s="205"/>
      <c r="ER1982" s="205"/>
      <c r="ES1982" s="205"/>
      <c r="ET1982" s="205"/>
      <c r="EU1982" s="205"/>
      <c r="EV1982" s="205"/>
      <c r="EW1982" s="205"/>
      <c r="EX1982" s="205"/>
      <c r="EY1982" s="205"/>
      <c r="EZ1982" s="205"/>
      <c r="FA1982" s="205"/>
      <c r="FB1982" s="205"/>
      <c r="FC1982" s="205"/>
      <c r="FD1982" s="205"/>
      <c r="FE1982" s="205"/>
      <c r="FF1982" s="205"/>
      <c r="FG1982" s="205"/>
      <c r="FH1982" s="205"/>
      <c r="FI1982" s="205"/>
      <c r="FJ1982" s="205"/>
      <c r="FK1982" s="205"/>
      <c r="FL1982" s="205"/>
      <c r="FM1982" s="205"/>
      <c r="FN1982" s="205"/>
      <c r="FO1982" s="205"/>
      <c r="FP1982" s="205"/>
      <c r="FQ1982" s="205"/>
      <c r="FR1982" s="205"/>
      <c r="FS1982" s="205"/>
      <c r="FT1982" s="205"/>
      <c r="FU1982" s="205"/>
      <c r="FV1982" s="205"/>
      <c r="FW1982" s="205"/>
      <c r="FX1982" s="205"/>
      <c r="FY1982" s="205"/>
      <c r="FZ1982" s="205"/>
      <c r="GA1982" s="205"/>
      <c r="GB1982" s="205"/>
      <c r="GC1982" s="205"/>
      <c r="GD1982" s="205"/>
      <c r="GE1982" s="205"/>
      <c r="GF1982" s="205"/>
      <c r="GG1982" s="205"/>
      <c r="GH1982" s="205"/>
      <c r="GI1982" s="205"/>
      <c r="GJ1982" s="205"/>
      <c r="GK1982" s="205"/>
      <c r="GL1982" s="205"/>
      <c r="GM1982" s="205"/>
      <c r="GN1982" s="205"/>
      <c r="GO1982" s="205"/>
      <c r="GP1982" s="205"/>
      <c r="GQ1982" s="205"/>
      <c r="GR1982" s="205"/>
      <c r="GS1982" s="205"/>
      <c r="GT1982" s="205"/>
      <c r="GU1982" s="205"/>
      <c r="GV1982" s="205"/>
      <c r="GW1982" s="205"/>
      <c r="GX1982" s="205"/>
      <c r="GY1982" s="205"/>
      <c r="GZ1982" s="205"/>
      <c r="HA1982" s="205"/>
      <c r="HB1982" s="205"/>
      <c r="HC1982" s="205"/>
      <c r="HD1982" s="205"/>
      <c r="HE1982" s="205"/>
      <c r="HF1982" s="205"/>
      <c r="HG1982" s="205"/>
      <c r="HH1982" s="205"/>
      <c r="HI1982" s="205"/>
      <c r="HJ1982" s="205"/>
      <c r="HK1982" s="205"/>
      <c r="HL1982" s="205"/>
      <c r="HM1982" s="205"/>
      <c r="HN1982" s="205"/>
      <c r="HO1982" s="205"/>
      <c r="HP1982" s="205"/>
      <c r="HQ1982" s="205"/>
      <c r="HR1982" s="205"/>
      <c r="HS1982" s="205"/>
      <c r="HT1982" s="205"/>
      <c r="HU1982" s="205"/>
      <c r="HV1982" s="205"/>
      <c r="HW1982" s="205"/>
      <c r="HX1982" s="205"/>
      <c r="HY1982" s="205"/>
      <c r="HZ1982" s="205"/>
      <c r="IA1982" s="205"/>
      <c r="IB1982" s="205"/>
      <c r="IC1982" s="205"/>
      <c r="ID1982" s="205"/>
      <c r="IE1982" s="205"/>
      <c r="IF1982" s="205"/>
      <c r="IG1982" s="205"/>
      <c r="IH1982" s="205"/>
      <c r="II1982" s="205"/>
      <c r="IJ1982" s="205"/>
      <c r="IK1982" s="205"/>
      <c r="IL1982" s="205"/>
      <c r="IM1982" s="205"/>
      <c r="IN1982" s="205"/>
      <c r="IO1982" s="205"/>
      <c r="IP1982" s="205"/>
      <c r="IQ1982" s="205"/>
      <c r="IR1982" s="205"/>
      <c r="IS1982" s="205"/>
      <c r="IT1982" s="205"/>
      <c r="IU1982" s="205"/>
      <c r="IV1982" s="205"/>
      <c r="IW1982" s="205"/>
      <c r="IX1982" s="205"/>
      <c r="IY1982" s="205"/>
      <c r="IZ1982" s="205"/>
      <c r="JA1982" s="205"/>
      <c r="JB1982" s="205"/>
    </row>
    <row r="1983" spans="1:262" s="692" customFormat="1" ht="30" x14ac:dyDescent="0.25">
      <c r="A1983" s="646">
        <v>1</v>
      </c>
      <c r="B1983" s="646">
        <v>1</v>
      </c>
      <c r="C1983" s="2603" t="s">
        <v>256</v>
      </c>
      <c r="D1983" s="960"/>
      <c r="E1983" s="960"/>
      <c r="F1983" s="1589">
        <f t="shared" si="1005"/>
        <v>16000</v>
      </c>
      <c r="G1983" s="961">
        <f t="shared" si="1005"/>
        <v>1333.3333333333333</v>
      </c>
      <c r="H1983" s="961">
        <f t="shared" si="1005"/>
        <v>470</v>
      </c>
      <c r="I1983" s="1079">
        <f t="shared" si="1005"/>
        <v>35.25</v>
      </c>
      <c r="J1983" s="1161"/>
      <c r="K1983" s="1161"/>
      <c r="L1983" s="1162"/>
      <c r="M1983" s="1162"/>
      <c r="N1983" s="1162"/>
      <c r="O1983" s="1162"/>
      <c r="P1983" s="1162"/>
      <c r="Q1983" s="1162"/>
      <c r="R1983" s="1964"/>
      <c r="S1983" s="1964"/>
      <c r="T1983" s="1964"/>
      <c r="U1983" s="3219"/>
      <c r="V1983" s="1964"/>
      <c r="W1983" s="1964"/>
      <c r="X1983" s="2018"/>
      <c r="Y1983" s="2018"/>
      <c r="Z1983" s="1964"/>
      <c r="AA1983" s="669"/>
      <c r="AB1983" s="205"/>
      <c r="AC1983" s="205"/>
      <c r="AD1983" s="205"/>
      <c r="AE1983" s="205"/>
      <c r="AF1983" s="205"/>
      <c r="AG1983" s="205"/>
      <c r="AH1983" s="205"/>
      <c r="AI1983" s="205"/>
      <c r="AJ1983" s="205"/>
      <c r="AK1983" s="205"/>
      <c r="AL1983" s="205"/>
      <c r="AM1983" s="205"/>
      <c r="AN1983" s="205"/>
      <c r="AO1983" s="205"/>
      <c r="AP1983" s="205"/>
      <c r="AQ1983" s="205"/>
      <c r="AR1983" s="205"/>
      <c r="AS1983" s="205"/>
      <c r="AT1983" s="205"/>
      <c r="AU1983" s="205"/>
      <c r="AV1983" s="205"/>
      <c r="AW1983" s="205"/>
      <c r="AX1983" s="205"/>
      <c r="AY1983" s="205"/>
      <c r="AZ1983" s="205"/>
      <c r="BA1983" s="205"/>
      <c r="BB1983" s="205"/>
      <c r="BC1983" s="205"/>
      <c r="BD1983" s="205"/>
      <c r="BE1983" s="205"/>
      <c r="BF1983" s="205"/>
      <c r="BG1983" s="205"/>
      <c r="BH1983" s="205"/>
      <c r="BI1983" s="205"/>
      <c r="BJ1983" s="205"/>
      <c r="BK1983" s="205"/>
      <c r="BL1983" s="205"/>
      <c r="BM1983" s="205"/>
      <c r="BN1983" s="205"/>
      <c r="BO1983" s="205"/>
      <c r="BP1983" s="205"/>
      <c r="BQ1983" s="205"/>
      <c r="BR1983" s="205"/>
      <c r="BS1983" s="205"/>
      <c r="BT1983" s="205"/>
      <c r="BU1983" s="205"/>
      <c r="BV1983" s="205"/>
      <c r="BW1983" s="205"/>
      <c r="BX1983" s="205"/>
      <c r="BY1983" s="205"/>
      <c r="BZ1983" s="205"/>
      <c r="CA1983" s="205"/>
      <c r="CB1983" s="205"/>
      <c r="CC1983" s="205"/>
      <c r="CD1983" s="205"/>
      <c r="CE1983" s="205"/>
      <c r="CF1983" s="205"/>
      <c r="CG1983" s="205"/>
      <c r="CH1983" s="205"/>
      <c r="CI1983" s="205"/>
      <c r="CJ1983" s="205"/>
      <c r="CK1983" s="205"/>
      <c r="CL1983" s="205"/>
      <c r="CM1983" s="205"/>
      <c r="CN1983" s="205"/>
      <c r="CO1983" s="205"/>
      <c r="CP1983" s="205"/>
      <c r="CQ1983" s="205"/>
      <c r="CR1983" s="205"/>
      <c r="CS1983" s="205"/>
      <c r="CT1983" s="205"/>
      <c r="CU1983" s="205"/>
      <c r="CV1983" s="205"/>
      <c r="CW1983" s="205"/>
      <c r="CX1983" s="205"/>
      <c r="CY1983" s="205"/>
      <c r="CZ1983" s="205"/>
      <c r="DA1983" s="205"/>
      <c r="DB1983" s="205"/>
      <c r="DC1983" s="205"/>
      <c r="DD1983" s="205"/>
      <c r="DE1983" s="205"/>
      <c r="DF1983" s="205"/>
      <c r="DG1983" s="205"/>
      <c r="DH1983" s="205"/>
      <c r="DI1983" s="205"/>
      <c r="DJ1983" s="205"/>
      <c r="DK1983" s="205"/>
      <c r="DL1983" s="205"/>
      <c r="DM1983" s="205"/>
      <c r="DN1983" s="205"/>
      <c r="DO1983" s="205"/>
      <c r="DP1983" s="205"/>
      <c r="DQ1983" s="205"/>
      <c r="DR1983" s="205"/>
      <c r="DS1983" s="205"/>
      <c r="DT1983" s="205"/>
      <c r="DU1983" s="205"/>
      <c r="DV1983" s="205"/>
      <c r="DW1983" s="205"/>
      <c r="DX1983" s="205"/>
      <c r="DY1983" s="205"/>
      <c r="DZ1983" s="205"/>
      <c r="EA1983" s="205"/>
      <c r="EB1983" s="205"/>
      <c r="EC1983" s="205"/>
      <c r="ED1983" s="205"/>
      <c r="EE1983" s="205"/>
      <c r="EF1983" s="205"/>
      <c r="EG1983" s="205"/>
      <c r="EH1983" s="205"/>
      <c r="EI1983" s="205"/>
      <c r="EJ1983" s="205"/>
      <c r="EK1983" s="205"/>
      <c r="EL1983" s="205"/>
      <c r="EM1983" s="205"/>
      <c r="EN1983" s="205"/>
      <c r="EO1983" s="205"/>
      <c r="EP1983" s="205"/>
      <c r="EQ1983" s="205"/>
      <c r="ER1983" s="205"/>
      <c r="ES1983" s="205"/>
      <c r="ET1983" s="205"/>
      <c r="EU1983" s="205"/>
      <c r="EV1983" s="205"/>
      <c r="EW1983" s="205"/>
      <c r="EX1983" s="205"/>
      <c r="EY1983" s="205"/>
      <c r="EZ1983" s="205"/>
      <c r="FA1983" s="205"/>
      <c r="FB1983" s="205"/>
      <c r="FC1983" s="205"/>
      <c r="FD1983" s="205"/>
      <c r="FE1983" s="205"/>
      <c r="FF1983" s="205"/>
      <c r="FG1983" s="205"/>
      <c r="FH1983" s="205"/>
      <c r="FI1983" s="205"/>
      <c r="FJ1983" s="205"/>
      <c r="FK1983" s="205"/>
      <c r="FL1983" s="205"/>
      <c r="FM1983" s="205"/>
      <c r="FN1983" s="205"/>
      <c r="FO1983" s="205"/>
      <c r="FP1983" s="205"/>
      <c r="FQ1983" s="205"/>
      <c r="FR1983" s="205"/>
      <c r="FS1983" s="205"/>
      <c r="FT1983" s="205"/>
      <c r="FU1983" s="205"/>
      <c r="FV1983" s="205"/>
      <c r="FW1983" s="205"/>
      <c r="FX1983" s="205"/>
      <c r="FY1983" s="205"/>
      <c r="FZ1983" s="205"/>
      <c r="GA1983" s="205"/>
      <c r="GB1983" s="205"/>
      <c r="GC1983" s="205"/>
      <c r="GD1983" s="205"/>
      <c r="GE1983" s="205"/>
      <c r="GF1983" s="205"/>
      <c r="GG1983" s="205"/>
      <c r="GH1983" s="205"/>
      <c r="GI1983" s="205"/>
      <c r="GJ1983" s="205"/>
      <c r="GK1983" s="205"/>
      <c r="GL1983" s="205"/>
      <c r="GM1983" s="205"/>
      <c r="GN1983" s="205"/>
      <c r="GO1983" s="205"/>
      <c r="GP1983" s="205"/>
      <c r="GQ1983" s="205"/>
      <c r="GR1983" s="205"/>
      <c r="GS1983" s="205"/>
      <c r="GT1983" s="205"/>
      <c r="GU1983" s="205"/>
      <c r="GV1983" s="205"/>
      <c r="GW1983" s="205"/>
      <c r="GX1983" s="205"/>
      <c r="GY1983" s="205"/>
      <c r="GZ1983" s="205"/>
      <c r="HA1983" s="205"/>
      <c r="HB1983" s="205"/>
      <c r="HC1983" s="205"/>
      <c r="HD1983" s="205"/>
      <c r="HE1983" s="205"/>
      <c r="HF1983" s="205"/>
      <c r="HG1983" s="205"/>
      <c r="HH1983" s="205"/>
      <c r="HI1983" s="205"/>
      <c r="HJ1983" s="205"/>
      <c r="HK1983" s="205"/>
      <c r="HL1983" s="205"/>
      <c r="HM1983" s="205"/>
      <c r="HN1983" s="205"/>
      <c r="HO1983" s="205"/>
      <c r="HP1983" s="205"/>
      <c r="HQ1983" s="205"/>
      <c r="HR1983" s="205"/>
      <c r="HS1983" s="205"/>
      <c r="HT1983" s="205"/>
      <c r="HU1983" s="205"/>
      <c r="HV1983" s="205"/>
      <c r="HW1983" s="205"/>
      <c r="HX1983" s="205"/>
      <c r="HY1983" s="205"/>
      <c r="HZ1983" s="205"/>
      <c r="IA1983" s="205"/>
      <c r="IB1983" s="205"/>
      <c r="IC1983" s="205"/>
      <c r="ID1983" s="205"/>
      <c r="IE1983" s="205"/>
      <c r="IF1983" s="205"/>
      <c r="IG1983" s="205"/>
      <c r="IH1983" s="205"/>
      <c r="II1983" s="205"/>
      <c r="IJ1983" s="205"/>
      <c r="IK1983" s="205"/>
      <c r="IL1983" s="205"/>
      <c r="IM1983" s="205"/>
      <c r="IN1983" s="205"/>
      <c r="IO1983" s="205"/>
      <c r="IP1983" s="205"/>
      <c r="IQ1983" s="205"/>
      <c r="IR1983" s="205"/>
      <c r="IS1983" s="205"/>
      <c r="IT1983" s="205"/>
      <c r="IU1983" s="205"/>
      <c r="IV1983" s="205"/>
      <c r="IW1983" s="205"/>
      <c r="IX1983" s="205"/>
      <c r="IY1983" s="205"/>
      <c r="IZ1983" s="205"/>
      <c r="JA1983" s="205"/>
      <c r="JB1983" s="205"/>
    </row>
    <row r="1984" spans="1:262" s="692" customFormat="1" ht="30" x14ac:dyDescent="0.25">
      <c r="A1984" s="646"/>
      <c r="B1984" s="646">
        <v>1</v>
      </c>
      <c r="C1984" s="1803" t="s">
        <v>482</v>
      </c>
      <c r="D1984" s="960"/>
      <c r="E1984" s="960"/>
      <c r="F1984" s="1589">
        <f t="shared" si="1005"/>
        <v>7715</v>
      </c>
      <c r="G1984" s="961">
        <f t="shared" si="1005"/>
        <v>642.91666666666674</v>
      </c>
      <c r="H1984" s="961">
        <f t="shared" si="1005"/>
        <v>774.375</v>
      </c>
      <c r="I1984" s="1079">
        <f t="shared" si="1005"/>
        <v>120.44718081659104</v>
      </c>
      <c r="J1984" s="1161"/>
      <c r="K1984" s="1161"/>
      <c r="L1984" s="1162"/>
      <c r="M1984" s="1162"/>
      <c r="N1984" s="1162"/>
      <c r="O1984" s="1162"/>
      <c r="P1984" s="1162"/>
      <c r="Q1984" s="1162"/>
      <c r="R1984" s="1964"/>
      <c r="S1984" s="1964"/>
      <c r="T1984" s="1964"/>
      <c r="U1984" s="3219"/>
      <c r="V1984" s="1964"/>
      <c r="W1984" s="1964"/>
      <c r="X1984" s="2018"/>
      <c r="Y1984" s="2018"/>
      <c r="Z1984" s="1964"/>
      <c r="AA1984" s="669"/>
      <c r="AB1984" s="205"/>
      <c r="AC1984" s="205"/>
      <c r="AD1984" s="205"/>
      <c r="AE1984" s="205"/>
      <c r="AF1984" s="205"/>
      <c r="AG1984" s="205"/>
      <c r="AH1984" s="205"/>
      <c r="AI1984" s="205"/>
      <c r="AJ1984" s="205"/>
      <c r="AK1984" s="205"/>
      <c r="AL1984" s="205"/>
      <c r="AM1984" s="205"/>
      <c r="AN1984" s="205"/>
      <c r="AO1984" s="205"/>
      <c r="AP1984" s="205"/>
      <c r="AQ1984" s="205"/>
      <c r="AR1984" s="205"/>
      <c r="AS1984" s="205"/>
      <c r="AT1984" s="205"/>
      <c r="AU1984" s="205"/>
      <c r="AV1984" s="205"/>
      <c r="AW1984" s="205"/>
      <c r="AX1984" s="205"/>
      <c r="AY1984" s="205"/>
      <c r="AZ1984" s="205"/>
      <c r="BA1984" s="205"/>
      <c r="BB1984" s="205"/>
      <c r="BC1984" s="205"/>
      <c r="BD1984" s="205"/>
      <c r="BE1984" s="205"/>
      <c r="BF1984" s="205"/>
      <c r="BG1984" s="205"/>
      <c r="BH1984" s="205"/>
      <c r="BI1984" s="205"/>
      <c r="BJ1984" s="205"/>
      <c r="BK1984" s="205"/>
      <c r="BL1984" s="205"/>
      <c r="BM1984" s="205"/>
      <c r="BN1984" s="205"/>
      <c r="BO1984" s="205"/>
      <c r="BP1984" s="205"/>
      <c r="BQ1984" s="205"/>
      <c r="BR1984" s="205"/>
      <c r="BS1984" s="205"/>
      <c r="BT1984" s="205"/>
      <c r="BU1984" s="205"/>
      <c r="BV1984" s="205"/>
      <c r="BW1984" s="205"/>
      <c r="BX1984" s="205"/>
      <c r="BY1984" s="205"/>
      <c r="BZ1984" s="205"/>
      <c r="CA1984" s="205"/>
      <c r="CB1984" s="205"/>
      <c r="CC1984" s="205"/>
      <c r="CD1984" s="205"/>
      <c r="CE1984" s="205"/>
      <c r="CF1984" s="205"/>
      <c r="CG1984" s="205"/>
      <c r="CH1984" s="205"/>
      <c r="CI1984" s="205"/>
      <c r="CJ1984" s="205"/>
      <c r="CK1984" s="205"/>
      <c r="CL1984" s="205"/>
      <c r="CM1984" s="205"/>
      <c r="CN1984" s="205"/>
      <c r="CO1984" s="205"/>
      <c r="CP1984" s="205"/>
      <c r="CQ1984" s="205"/>
      <c r="CR1984" s="205"/>
      <c r="CS1984" s="205"/>
      <c r="CT1984" s="205"/>
      <c r="CU1984" s="205"/>
      <c r="CV1984" s="205"/>
      <c r="CW1984" s="205"/>
      <c r="CX1984" s="205"/>
      <c r="CY1984" s="205"/>
      <c r="CZ1984" s="205"/>
      <c r="DA1984" s="205"/>
      <c r="DB1984" s="205"/>
      <c r="DC1984" s="205"/>
      <c r="DD1984" s="205"/>
      <c r="DE1984" s="205"/>
      <c r="DF1984" s="205"/>
      <c r="DG1984" s="205"/>
      <c r="DH1984" s="205"/>
      <c r="DI1984" s="205"/>
      <c r="DJ1984" s="205"/>
      <c r="DK1984" s="205"/>
      <c r="DL1984" s="205"/>
      <c r="DM1984" s="205"/>
      <c r="DN1984" s="205"/>
      <c r="DO1984" s="205"/>
      <c r="DP1984" s="205"/>
      <c r="DQ1984" s="205"/>
      <c r="DR1984" s="205"/>
      <c r="DS1984" s="205"/>
      <c r="DT1984" s="205"/>
      <c r="DU1984" s="205"/>
      <c r="DV1984" s="205"/>
      <c r="DW1984" s="205"/>
      <c r="DX1984" s="205"/>
      <c r="DY1984" s="205"/>
      <c r="DZ1984" s="205"/>
      <c r="EA1984" s="205"/>
      <c r="EB1984" s="205"/>
      <c r="EC1984" s="205"/>
      <c r="ED1984" s="205"/>
      <c r="EE1984" s="205"/>
      <c r="EF1984" s="205"/>
      <c r="EG1984" s="205"/>
      <c r="EH1984" s="205"/>
      <c r="EI1984" s="205"/>
      <c r="EJ1984" s="205"/>
      <c r="EK1984" s="205"/>
      <c r="EL1984" s="205"/>
      <c r="EM1984" s="205"/>
      <c r="EN1984" s="205"/>
      <c r="EO1984" s="205"/>
      <c r="EP1984" s="205"/>
      <c r="EQ1984" s="205"/>
      <c r="ER1984" s="205"/>
      <c r="ES1984" s="205"/>
      <c r="ET1984" s="205"/>
      <c r="EU1984" s="205"/>
      <c r="EV1984" s="205"/>
      <c r="EW1984" s="205"/>
      <c r="EX1984" s="205"/>
      <c r="EY1984" s="205"/>
      <c r="EZ1984" s="205"/>
      <c r="FA1984" s="205"/>
      <c r="FB1984" s="205"/>
      <c r="FC1984" s="205"/>
      <c r="FD1984" s="205"/>
      <c r="FE1984" s="205"/>
      <c r="FF1984" s="205"/>
      <c r="FG1984" s="205"/>
      <c r="FH1984" s="205"/>
      <c r="FI1984" s="205"/>
      <c r="FJ1984" s="205"/>
      <c r="FK1984" s="205"/>
      <c r="FL1984" s="205"/>
      <c r="FM1984" s="205"/>
      <c r="FN1984" s="205"/>
      <c r="FO1984" s="205"/>
      <c r="FP1984" s="205"/>
      <c r="FQ1984" s="205"/>
      <c r="FR1984" s="205"/>
      <c r="FS1984" s="205"/>
      <c r="FT1984" s="205"/>
      <c r="FU1984" s="205"/>
      <c r="FV1984" s="205"/>
      <c r="FW1984" s="205"/>
      <c r="FX1984" s="205"/>
      <c r="FY1984" s="205"/>
      <c r="FZ1984" s="205"/>
      <c r="GA1984" s="205"/>
      <c r="GB1984" s="205"/>
      <c r="GC1984" s="205"/>
      <c r="GD1984" s="205"/>
      <c r="GE1984" s="205"/>
      <c r="GF1984" s="205"/>
      <c r="GG1984" s="205"/>
      <c r="GH1984" s="205"/>
      <c r="GI1984" s="205"/>
      <c r="GJ1984" s="205"/>
      <c r="GK1984" s="205"/>
      <c r="GL1984" s="205"/>
      <c r="GM1984" s="205"/>
      <c r="GN1984" s="205"/>
      <c r="GO1984" s="205"/>
      <c r="GP1984" s="205"/>
      <c r="GQ1984" s="205"/>
      <c r="GR1984" s="205"/>
      <c r="GS1984" s="205"/>
      <c r="GT1984" s="205"/>
      <c r="GU1984" s="205"/>
      <c r="GV1984" s="205"/>
      <c r="GW1984" s="205"/>
      <c r="GX1984" s="205"/>
      <c r="GY1984" s="205"/>
      <c r="GZ1984" s="205"/>
      <c r="HA1984" s="205"/>
      <c r="HB1984" s="205"/>
      <c r="HC1984" s="205"/>
      <c r="HD1984" s="205"/>
      <c r="HE1984" s="205"/>
      <c r="HF1984" s="205"/>
      <c r="HG1984" s="205"/>
      <c r="HH1984" s="205"/>
      <c r="HI1984" s="205"/>
      <c r="HJ1984" s="205"/>
      <c r="HK1984" s="205"/>
      <c r="HL1984" s="205"/>
      <c r="HM1984" s="205"/>
      <c r="HN1984" s="205"/>
      <c r="HO1984" s="205"/>
      <c r="HP1984" s="205"/>
      <c r="HQ1984" s="205"/>
      <c r="HR1984" s="205"/>
      <c r="HS1984" s="205"/>
      <c r="HT1984" s="205"/>
      <c r="HU1984" s="205"/>
      <c r="HV1984" s="205"/>
      <c r="HW1984" s="205"/>
      <c r="HX1984" s="205"/>
      <c r="HY1984" s="205"/>
      <c r="HZ1984" s="205"/>
      <c r="IA1984" s="205"/>
      <c r="IB1984" s="205"/>
      <c r="IC1984" s="205"/>
      <c r="ID1984" s="205"/>
      <c r="IE1984" s="205"/>
      <c r="IF1984" s="205"/>
      <c r="IG1984" s="205"/>
      <c r="IH1984" s="205"/>
      <c r="II1984" s="205"/>
      <c r="IJ1984" s="205"/>
      <c r="IK1984" s="205"/>
      <c r="IL1984" s="205"/>
      <c r="IM1984" s="205"/>
      <c r="IN1984" s="205"/>
      <c r="IO1984" s="205"/>
      <c r="IP1984" s="205"/>
      <c r="IQ1984" s="205"/>
      <c r="IR1984" s="205"/>
      <c r="IS1984" s="205"/>
      <c r="IT1984" s="205"/>
      <c r="IU1984" s="205"/>
      <c r="IV1984" s="205"/>
      <c r="IW1984" s="205"/>
      <c r="IX1984" s="205"/>
      <c r="IY1984" s="205"/>
      <c r="IZ1984" s="205"/>
      <c r="JA1984" s="205"/>
      <c r="JB1984" s="205"/>
    </row>
    <row r="1985" spans="1:262" s="692" customFormat="1" x14ac:dyDescent="0.25">
      <c r="A1985" s="646"/>
      <c r="B1985" s="646">
        <v>1</v>
      </c>
      <c r="C1985" s="1138" t="s">
        <v>483</v>
      </c>
      <c r="D1985" s="960"/>
      <c r="E1985" s="960"/>
      <c r="F1985" s="1589">
        <f t="shared" si="1005"/>
        <v>7165</v>
      </c>
      <c r="G1985" s="961">
        <f t="shared" si="1005"/>
        <v>597.08333333333337</v>
      </c>
      <c r="H1985" s="961">
        <f t="shared" si="1005"/>
        <v>726</v>
      </c>
      <c r="I1985" s="1079">
        <f t="shared" si="1005"/>
        <v>121.5910676901605</v>
      </c>
      <c r="J1985" s="1161"/>
      <c r="K1985" s="1161"/>
      <c r="L1985" s="1162"/>
      <c r="M1985" s="1162"/>
      <c r="N1985" s="1162"/>
      <c r="O1985" s="1162"/>
      <c r="P1985" s="1162"/>
      <c r="Q1985" s="1162"/>
      <c r="R1985" s="1964"/>
      <c r="S1985" s="1964"/>
      <c r="T1985" s="1964"/>
      <c r="U1985" s="3219"/>
      <c r="V1985" s="1964"/>
      <c r="W1985" s="1964"/>
      <c r="X1985" s="2018"/>
      <c r="Y1985" s="2018"/>
      <c r="Z1985" s="1964"/>
      <c r="AA1985" s="669"/>
      <c r="AB1985" s="205"/>
      <c r="AC1985" s="205"/>
      <c r="AD1985" s="205"/>
      <c r="AE1985" s="205"/>
      <c r="AF1985" s="205"/>
      <c r="AG1985" s="205"/>
      <c r="AH1985" s="205"/>
      <c r="AI1985" s="205"/>
      <c r="AJ1985" s="205"/>
      <c r="AK1985" s="205"/>
      <c r="AL1985" s="205"/>
      <c r="AM1985" s="205"/>
      <c r="AN1985" s="205"/>
      <c r="AO1985" s="205"/>
      <c r="AP1985" s="205"/>
      <c r="AQ1985" s="205"/>
      <c r="AR1985" s="205"/>
      <c r="AS1985" s="205"/>
      <c r="AT1985" s="205"/>
      <c r="AU1985" s="205"/>
      <c r="AV1985" s="205"/>
      <c r="AW1985" s="205"/>
      <c r="AX1985" s="205"/>
      <c r="AY1985" s="205"/>
      <c r="AZ1985" s="205"/>
      <c r="BA1985" s="205"/>
      <c r="BB1985" s="205"/>
      <c r="BC1985" s="205"/>
      <c r="BD1985" s="205"/>
      <c r="BE1985" s="205"/>
      <c r="BF1985" s="205"/>
      <c r="BG1985" s="205"/>
      <c r="BH1985" s="205"/>
      <c r="BI1985" s="205"/>
      <c r="BJ1985" s="205"/>
      <c r="BK1985" s="205"/>
      <c r="BL1985" s="205"/>
      <c r="BM1985" s="205"/>
      <c r="BN1985" s="205"/>
      <c r="BO1985" s="205"/>
      <c r="BP1985" s="205"/>
      <c r="BQ1985" s="205"/>
      <c r="BR1985" s="205"/>
      <c r="BS1985" s="205"/>
      <c r="BT1985" s="205"/>
      <c r="BU1985" s="205"/>
      <c r="BV1985" s="205"/>
      <c r="BW1985" s="205"/>
      <c r="BX1985" s="205"/>
      <c r="BY1985" s="205"/>
      <c r="BZ1985" s="205"/>
      <c r="CA1985" s="205"/>
      <c r="CB1985" s="205"/>
      <c r="CC1985" s="205"/>
      <c r="CD1985" s="205"/>
      <c r="CE1985" s="205"/>
      <c r="CF1985" s="205"/>
      <c r="CG1985" s="205"/>
      <c r="CH1985" s="205"/>
      <c r="CI1985" s="205"/>
      <c r="CJ1985" s="205"/>
      <c r="CK1985" s="205"/>
      <c r="CL1985" s="205"/>
      <c r="CM1985" s="205"/>
      <c r="CN1985" s="205"/>
      <c r="CO1985" s="205"/>
      <c r="CP1985" s="205"/>
      <c r="CQ1985" s="205"/>
      <c r="CR1985" s="205"/>
      <c r="CS1985" s="205"/>
      <c r="CT1985" s="205"/>
      <c r="CU1985" s="205"/>
      <c r="CV1985" s="205"/>
      <c r="CW1985" s="205"/>
      <c r="CX1985" s="205"/>
      <c r="CY1985" s="205"/>
      <c r="CZ1985" s="205"/>
      <c r="DA1985" s="205"/>
      <c r="DB1985" s="205"/>
      <c r="DC1985" s="205"/>
      <c r="DD1985" s="205"/>
      <c r="DE1985" s="205"/>
      <c r="DF1985" s="205"/>
      <c r="DG1985" s="205"/>
      <c r="DH1985" s="205"/>
      <c r="DI1985" s="205"/>
      <c r="DJ1985" s="205"/>
      <c r="DK1985" s="205"/>
      <c r="DL1985" s="205"/>
      <c r="DM1985" s="205"/>
      <c r="DN1985" s="205"/>
      <c r="DO1985" s="205"/>
      <c r="DP1985" s="205"/>
      <c r="DQ1985" s="205"/>
      <c r="DR1985" s="205"/>
      <c r="DS1985" s="205"/>
      <c r="DT1985" s="205"/>
      <c r="DU1985" s="205"/>
      <c r="DV1985" s="205"/>
      <c r="DW1985" s="205"/>
      <c r="DX1985" s="205"/>
      <c r="DY1985" s="205"/>
      <c r="DZ1985" s="205"/>
      <c r="EA1985" s="205"/>
      <c r="EB1985" s="205"/>
      <c r="EC1985" s="205"/>
      <c r="ED1985" s="205"/>
      <c r="EE1985" s="205"/>
      <c r="EF1985" s="205"/>
      <c r="EG1985" s="205"/>
      <c r="EH1985" s="205"/>
      <c r="EI1985" s="205"/>
      <c r="EJ1985" s="205"/>
      <c r="EK1985" s="205"/>
      <c r="EL1985" s="205"/>
      <c r="EM1985" s="205"/>
      <c r="EN1985" s="205"/>
      <c r="EO1985" s="205"/>
      <c r="EP1985" s="205"/>
      <c r="EQ1985" s="205"/>
      <c r="ER1985" s="205"/>
      <c r="ES1985" s="205"/>
      <c r="ET1985" s="205"/>
      <c r="EU1985" s="205"/>
      <c r="EV1985" s="205"/>
      <c r="EW1985" s="205"/>
      <c r="EX1985" s="205"/>
      <c r="EY1985" s="205"/>
      <c r="EZ1985" s="205"/>
      <c r="FA1985" s="205"/>
      <c r="FB1985" s="205"/>
      <c r="FC1985" s="205"/>
      <c r="FD1985" s="205"/>
      <c r="FE1985" s="205"/>
      <c r="FF1985" s="205"/>
      <c r="FG1985" s="205"/>
      <c r="FH1985" s="205"/>
      <c r="FI1985" s="205"/>
      <c r="FJ1985" s="205"/>
      <c r="FK1985" s="205"/>
      <c r="FL1985" s="205"/>
      <c r="FM1985" s="205"/>
      <c r="FN1985" s="205"/>
      <c r="FO1985" s="205"/>
      <c r="FP1985" s="205"/>
      <c r="FQ1985" s="205"/>
      <c r="FR1985" s="205"/>
      <c r="FS1985" s="205"/>
      <c r="FT1985" s="205"/>
      <c r="FU1985" s="205"/>
      <c r="FV1985" s="205"/>
      <c r="FW1985" s="205"/>
      <c r="FX1985" s="205"/>
      <c r="FY1985" s="205"/>
      <c r="FZ1985" s="205"/>
      <c r="GA1985" s="205"/>
      <c r="GB1985" s="205"/>
      <c r="GC1985" s="205"/>
      <c r="GD1985" s="205"/>
      <c r="GE1985" s="205"/>
      <c r="GF1985" s="205"/>
      <c r="GG1985" s="205"/>
      <c r="GH1985" s="205"/>
      <c r="GI1985" s="205"/>
      <c r="GJ1985" s="205"/>
      <c r="GK1985" s="205"/>
      <c r="GL1985" s="205"/>
      <c r="GM1985" s="205"/>
      <c r="GN1985" s="205"/>
      <c r="GO1985" s="205"/>
      <c r="GP1985" s="205"/>
      <c r="GQ1985" s="205"/>
      <c r="GR1985" s="205"/>
      <c r="GS1985" s="205"/>
      <c r="GT1985" s="205"/>
      <c r="GU1985" s="205"/>
      <c r="GV1985" s="205"/>
      <c r="GW1985" s="205"/>
      <c r="GX1985" s="205"/>
      <c r="GY1985" s="205"/>
      <c r="GZ1985" s="205"/>
      <c r="HA1985" s="205"/>
      <c r="HB1985" s="205"/>
      <c r="HC1985" s="205"/>
      <c r="HD1985" s="205"/>
      <c r="HE1985" s="205"/>
      <c r="HF1985" s="205"/>
      <c r="HG1985" s="205"/>
      <c r="HH1985" s="205"/>
      <c r="HI1985" s="205"/>
      <c r="HJ1985" s="205"/>
      <c r="HK1985" s="205"/>
      <c r="HL1985" s="205"/>
      <c r="HM1985" s="205"/>
      <c r="HN1985" s="205"/>
      <c r="HO1985" s="205"/>
      <c r="HP1985" s="205"/>
      <c r="HQ1985" s="205"/>
      <c r="HR1985" s="205"/>
      <c r="HS1985" s="205"/>
      <c r="HT1985" s="205"/>
      <c r="HU1985" s="205"/>
      <c r="HV1985" s="205"/>
      <c r="HW1985" s="205"/>
      <c r="HX1985" s="205"/>
      <c r="HY1985" s="205"/>
      <c r="HZ1985" s="205"/>
      <c r="IA1985" s="205"/>
      <c r="IB1985" s="205"/>
      <c r="IC1985" s="205"/>
      <c r="ID1985" s="205"/>
      <c r="IE1985" s="205"/>
      <c r="IF1985" s="205"/>
      <c r="IG1985" s="205"/>
      <c r="IH1985" s="205"/>
      <c r="II1985" s="205"/>
      <c r="IJ1985" s="205"/>
      <c r="IK1985" s="205"/>
      <c r="IL1985" s="205"/>
      <c r="IM1985" s="205"/>
      <c r="IN1985" s="205"/>
      <c r="IO1985" s="205"/>
      <c r="IP1985" s="205"/>
      <c r="IQ1985" s="205"/>
      <c r="IR1985" s="205"/>
      <c r="IS1985" s="205"/>
      <c r="IT1985" s="205"/>
      <c r="IU1985" s="205"/>
      <c r="IV1985" s="205"/>
      <c r="IW1985" s="205"/>
      <c r="IX1985" s="205"/>
      <c r="IY1985" s="205"/>
      <c r="IZ1985" s="205"/>
      <c r="JA1985" s="205"/>
      <c r="JB1985" s="205"/>
    </row>
    <row r="1986" spans="1:262" s="692" customFormat="1" ht="30" x14ac:dyDescent="0.25">
      <c r="A1986" s="646"/>
      <c r="B1986" s="646">
        <v>1</v>
      </c>
      <c r="C1986" s="1138" t="s">
        <v>484</v>
      </c>
      <c r="D1986" s="960"/>
      <c r="E1986" s="960"/>
      <c r="F1986" s="1589">
        <f t="shared" si="1005"/>
        <v>2200</v>
      </c>
      <c r="G1986" s="961">
        <f t="shared" si="1005"/>
        <v>183.33333333333334</v>
      </c>
      <c r="H1986" s="961">
        <f t="shared" si="1005"/>
        <v>193.5</v>
      </c>
      <c r="I1986" s="1079">
        <f t="shared" si="1005"/>
        <v>105.54545454545455</v>
      </c>
      <c r="J1986" s="1161"/>
      <c r="K1986" s="1161"/>
      <c r="L1986" s="1162"/>
      <c r="M1986" s="1162"/>
      <c r="N1986" s="1162"/>
      <c r="O1986" s="1162"/>
      <c r="P1986" s="1162"/>
      <c r="Q1986" s="1162"/>
      <c r="R1986" s="1964"/>
      <c r="S1986" s="1964"/>
      <c r="T1986" s="1964"/>
      <c r="U1986" s="3219"/>
      <c r="V1986" s="1964"/>
      <c r="W1986" s="1964"/>
      <c r="X1986" s="2018"/>
      <c r="Y1986" s="2018"/>
      <c r="Z1986" s="1964"/>
      <c r="AA1986" s="669"/>
      <c r="AB1986" s="205"/>
      <c r="AC1986" s="205"/>
      <c r="AD1986" s="205"/>
      <c r="AE1986" s="205"/>
      <c r="AF1986" s="205"/>
      <c r="AG1986" s="205"/>
      <c r="AH1986" s="205"/>
      <c r="AI1986" s="205"/>
      <c r="AJ1986" s="205"/>
      <c r="AK1986" s="205"/>
      <c r="AL1986" s="205"/>
      <c r="AM1986" s="205"/>
      <c r="AN1986" s="205"/>
      <c r="AO1986" s="205"/>
      <c r="AP1986" s="205"/>
      <c r="AQ1986" s="205"/>
      <c r="AR1986" s="205"/>
      <c r="AS1986" s="205"/>
      <c r="AT1986" s="205"/>
      <c r="AU1986" s="205"/>
      <c r="AV1986" s="205"/>
      <c r="AW1986" s="205"/>
      <c r="AX1986" s="205"/>
      <c r="AY1986" s="205"/>
      <c r="AZ1986" s="205"/>
      <c r="BA1986" s="205"/>
      <c r="BB1986" s="205"/>
      <c r="BC1986" s="205"/>
      <c r="BD1986" s="205"/>
      <c r="BE1986" s="205"/>
      <c r="BF1986" s="205"/>
      <c r="BG1986" s="205"/>
      <c r="BH1986" s="205"/>
      <c r="BI1986" s="205"/>
      <c r="BJ1986" s="205"/>
      <c r="BK1986" s="205"/>
      <c r="BL1986" s="205"/>
      <c r="BM1986" s="205"/>
      <c r="BN1986" s="205"/>
      <c r="BO1986" s="205"/>
      <c r="BP1986" s="205"/>
      <c r="BQ1986" s="205"/>
      <c r="BR1986" s="205"/>
      <c r="BS1986" s="205"/>
      <c r="BT1986" s="205"/>
      <c r="BU1986" s="205"/>
      <c r="BV1986" s="205"/>
      <c r="BW1986" s="205"/>
      <c r="BX1986" s="205"/>
      <c r="BY1986" s="205"/>
      <c r="BZ1986" s="205"/>
      <c r="CA1986" s="205"/>
      <c r="CB1986" s="205"/>
      <c r="CC1986" s="205"/>
      <c r="CD1986" s="205"/>
      <c r="CE1986" s="205"/>
      <c r="CF1986" s="205"/>
      <c r="CG1986" s="205"/>
      <c r="CH1986" s="205"/>
      <c r="CI1986" s="205"/>
      <c r="CJ1986" s="205"/>
      <c r="CK1986" s="205"/>
      <c r="CL1986" s="205"/>
      <c r="CM1986" s="205"/>
      <c r="CN1986" s="205"/>
      <c r="CO1986" s="205"/>
      <c r="CP1986" s="205"/>
      <c r="CQ1986" s="205"/>
      <c r="CR1986" s="205"/>
      <c r="CS1986" s="205"/>
      <c r="CT1986" s="205"/>
      <c r="CU1986" s="205"/>
      <c r="CV1986" s="205"/>
      <c r="CW1986" s="205"/>
      <c r="CX1986" s="205"/>
      <c r="CY1986" s="205"/>
      <c r="CZ1986" s="205"/>
      <c r="DA1986" s="205"/>
      <c r="DB1986" s="205"/>
      <c r="DC1986" s="205"/>
      <c r="DD1986" s="205"/>
      <c r="DE1986" s="205"/>
      <c r="DF1986" s="205"/>
      <c r="DG1986" s="205"/>
      <c r="DH1986" s="205"/>
      <c r="DI1986" s="205"/>
      <c r="DJ1986" s="205"/>
      <c r="DK1986" s="205"/>
      <c r="DL1986" s="205"/>
      <c r="DM1986" s="205"/>
      <c r="DN1986" s="205"/>
      <c r="DO1986" s="205"/>
      <c r="DP1986" s="205"/>
      <c r="DQ1986" s="205"/>
      <c r="DR1986" s="205"/>
      <c r="DS1986" s="205"/>
      <c r="DT1986" s="205"/>
      <c r="DU1986" s="205"/>
      <c r="DV1986" s="205"/>
      <c r="DW1986" s="205"/>
      <c r="DX1986" s="205"/>
      <c r="DY1986" s="205"/>
      <c r="DZ1986" s="205"/>
      <c r="EA1986" s="205"/>
      <c r="EB1986" s="205"/>
      <c r="EC1986" s="205"/>
      <c r="ED1986" s="205"/>
      <c r="EE1986" s="205"/>
      <c r="EF1986" s="205"/>
      <c r="EG1986" s="205"/>
      <c r="EH1986" s="205"/>
      <c r="EI1986" s="205"/>
      <c r="EJ1986" s="205"/>
      <c r="EK1986" s="205"/>
      <c r="EL1986" s="205"/>
      <c r="EM1986" s="205"/>
      <c r="EN1986" s="205"/>
      <c r="EO1986" s="205"/>
      <c r="EP1986" s="205"/>
      <c r="EQ1986" s="205"/>
      <c r="ER1986" s="205"/>
      <c r="ES1986" s="205"/>
      <c r="ET1986" s="205"/>
      <c r="EU1986" s="205"/>
      <c r="EV1986" s="205"/>
      <c r="EW1986" s="205"/>
      <c r="EX1986" s="205"/>
      <c r="EY1986" s="205"/>
      <c r="EZ1986" s="205"/>
      <c r="FA1986" s="205"/>
      <c r="FB1986" s="205"/>
      <c r="FC1986" s="205"/>
      <c r="FD1986" s="205"/>
      <c r="FE1986" s="205"/>
      <c r="FF1986" s="205"/>
      <c r="FG1986" s="205"/>
      <c r="FH1986" s="205"/>
      <c r="FI1986" s="205"/>
      <c r="FJ1986" s="205"/>
      <c r="FK1986" s="205"/>
      <c r="FL1986" s="205"/>
      <c r="FM1986" s="205"/>
      <c r="FN1986" s="205"/>
      <c r="FO1986" s="205"/>
      <c r="FP1986" s="205"/>
      <c r="FQ1986" s="205"/>
      <c r="FR1986" s="205"/>
      <c r="FS1986" s="205"/>
      <c r="FT1986" s="205"/>
      <c r="FU1986" s="205"/>
      <c r="FV1986" s="205"/>
      <c r="FW1986" s="205"/>
      <c r="FX1986" s="205"/>
      <c r="FY1986" s="205"/>
      <c r="FZ1986" s="205"/>
      <c r="GA1986" s="205"/>
      <c r="GB1986" s="205"/>
      <c r="GC1986" s="205"/>
      <c r="GD1986" s="205"/>
      <c r="GE1986" s="205"/>
      <c r="GF1986" s="205"/>
      <c r="GG1986" s="205"/>
      <c r="GH1986" s="205"/>
      <c r="GI1986" s="205"/>
      <c r="GJ1986" s="205"/>
      <c r="GK1986" s="205"/>
      <c r="GL1986" s="205"/>
      <c r="GM1986" s="205"/>
      <c r="GN1986" s="205"/>
      <c r="GO1986" s="205"/>
      <c r="GP1986" s="205"/>
      <c r="GQ1986" s="205"/>
      <c r="GR1986" s="205"/>
      <c r="GS1986" s="205"/>
      <c r="GT1986" s="205"/>
      <c r="GU1986" s="205"/>
      <c r="GV1986" s="205"/>
      <c r="GW1986" s="205"/>
      <c r="GX1986" s="205"/>
      <c r="GY1986" s="205"/>
      <c r="GZ1986" s="205"/>
      <c r="HA1986" s="205"/>
      <c r="HB1986" s="205"/>
      <c r="HC1986" s="205"/>
      <c r="HD1986" s="205"/>
      <c r="HE1986" s="205"/>
      <c r="HF1986" s="205"/>
      <c r="HG1986" s="205"/>
      <c r="HH1986" s="205"/>
      <c r="HI1986" s="205"/>
      <c r="HJ1986" s="205"/>
      <c r="HK1986" s="205"/>
      <c r="HL1986" s="205"/>
      <c r="HM1986" s="205"/>
      <c r="HN1986" s="205"/>
      <c r="HO1986" s="205"/>
      <c r="HP1986" s="205"/>
      <c r="HQ1986" s="205"/>
      <c r="HR1986" s="205"/>
      <c r="HS1986" s="205"/>
      <c r="HT1986" s="205"/>
      <c r="HU1986" s="205"/>
      <c r="HV1986" s="205"/>
      <c r="HW1986" s="205"/>
      <c r="HX1986" s="205"/>
      <c r="HY1986" s="205"/>
      <c r="HZ1986" s="205"/>
      <c r="IA1986" s="205"/>
      <c r="IB1986" s="205"/>
      <c r="IC1986" s="205"/>
      <c r="ID1986" s="205"/>
      <c r="IE1986" s="205"/>
      <c r="IF1986" s="205"/>
      <c r="IG1986" s="205"/>
      <c r="IH1986" s="205"/>
      <c r="II1986" s="205"/>
      <c r="IJ1986" s="205"/>
      <c r="IK1986" s="205"/>
      <c r="IL1986" s="205"/>
      <c r="IM1986" s="205"/>
      <c r="IN1986" s="205"/>
      <c r="IO1986" s="205"/>
      <c r="IP1986" s="205"/>
      <c r="IQ1986" s="205"/>
      <c r="IR1986" s="205"/>
      <c r="IS1986" s="205"/>
      <c r="IT1986" s="205"/>
      <c r="IU1986" s="205"/>
      <c r="IV1986" s="205"/>
      <c r="IW1986" s="205"/>
      <c r="IX1986" s="205"/>
      <c r="IY1986" s="205"/>
      <c r="IZ1986" s="205"/>
      <c r="JA1986" s="205"/>
      <c r="JB1986" s="205"/>
    </row>
    <row r="1987" spans="1:262" s="692" customFormat="1" ht="60" x14ac:dyDescent="0.25">
      <c r="A1987" s="646"/>
      <c r="B1987" s="646">
        <v>1</v>
      </c>
      <c r="C1987" s="1138" t="s">
        <v>485</v>
      </c>
      <c r="D1987" s="960"/>
      <c r="E1987" s="960"/>
      <c r="F1987" s="1589">
        <f t="shared" si="1005"/>
        <v>3324</v>
      </c>
      <c r="G1987" s="961">
        <f t="shared" si="1005"/>
        <v>277</v>
      </c>
      <c r="H1987" s="961">
        <f t="shared" si="1005"/>
        <v>348</v>
      </c>
      <c r="I1987" s="1079">
        <f t="shared" si="1005"/>
        <v>125.6317689530686</v>
      </c>
      <c r="J1987" s="1161"/>
      <c r="K1987" s="1161"/>
      <c r="L1987" s="1162"/>
      <c r="M1987" s="1162"/>
      <c r="N1987" s="1162"/>
      <c r="O1987" s="1162"/>
      <c r="P1987" s="1162"/>
      <c r="Q1987" s="1162"/>
      <c r="R1987" s="1964"/>
      <c r="S1987" s="1964"/>
      <c r="T1987" s="1964"/>
      <c r="U1987" s="3219"/>
      <c r="V1987" s="1964"/>
      <c r="W1987" s="1964"/>
      <c r="X1987" s="2018"/>
      <c r="Y1987" s="2018"/>
      <c r="Z1987" s="1964"/>
      <c r="AA1987" s="669"/>
      <c r="AB1987" s="205"/>
      <c r="AC1987" s="205"/>
      <c r="AD1987" s="205"/>
      <c r="AE1987" s="205"/>
      <c r="AF1987" s="205"/>
      <c r="AG1987" s="205"/>
      <c r="AH1987" s="205"/>
      <c r="AI1987" s="205"/>
      <c r="AJ1987" s="205"/>
      <c r="AK1987" s="205"/>
      <c r="AL1987" s="205"/>
      <c r="AM1987" s="205"/>
      <c r="AN1987" s="205"/>
      <c r="AO1987" s="205"/>
      <c r="AP1987" s="205"/>
      <c r="AQ1987" s="205"/>
      <c r="AR1987" s="205"/>
      <c r="AS1987" s="205"/>
      <c r="AT1987" s="205"/>
      <c r="AU1987" s="205"/>
      <c r="AV1987" s="205"/>
      <c r="AW1987" s="205"/>
      <c r="AX1987" s="205"/>
      <c r="AY1987" s="205"/>
      <c r="AZ1987" s="205"/>
      <c r="BA1987" s="205"/>
      <c r="BB1987" s="205"/>
      <c r="BC1987" s="205"/>
      <c r="BD1987" s="205"/>
      <c r="BE1987" s="205"/>
      <c r="BF1987" s="205"/>
      <c r="BG1987" s="205"/>
      <c r="BH1987" s="205"/>
      <c r="BI1987" s="205"/>
      <c r="BJ1987" s="205"/>
      <c r="BK1987" s="205"/>
      <c r="BL1987" s="205"/>
      <c r="BM1987" s="205"/>
      <c r="BN1987" s="205"/>
      <c r="BO1987" s="205"/>
      <c r="BP1987" s="205"/>
      <c r="BQ1987" s="205"/>
      <c r="BR1987" s="205"/>
      <c r="BS1987" s="205"/>
      <c r="BT1987" s="205"/>
      <c r="BU1987" s="205"/>
      <c r="BV1987" s="205"/>
      <c r="BW1987" s="205"/>
      <c r="BX1987" s="205"/>
      <c r="BY1987" s="205"/>
      <c r="BZ1987" s="205"/>
      <c r="CA1987" s="205"/>
      <c r="CB1987" s="205"/>
      <c r="CC1987" s="205"/>
      <c r="CD1987" s="205"/>
      <c r="CE1987" s="205"/>
      <c r="CF1987" s="205"/>
      <c r="CG1987" s="205"/>
      <c r="CH1987" s="205"/>
      <c r="CI1987" s="205"/>
      <c r="CJ1987" s="205"/>
      <c r="CK1987" s="205"/>
      <c r="CL1987" s="205"/>
      <c r="CM1987" s="205"/>
      <c r="CN1987" s="205"/>
      <c r="CO1987" s="205"/>
      <c r="CP1987" s="205"/>
      <c r="CQ1987" s="205"/>
      <c r="CR1987" s="205"/>
      <c r="CS1987" s="205"/>
      <c r="CT1987" s="205"/>
      <c r="CU1987" s="205"/>
      <c r="CV1987" s="205"/>
      <c r="CW1987" s="205"/>
      <c r="CX1987" s="205"/>
      <c r="CY1987" s="205"/>
      <c r="CZ1987" s="205"/>
      <c r="DA1987" s="205"/>
      <c r="DB1987" s="205"/>
      <c r="DC1987" s="205"/>
      <c r="DD1987" s="205"/>
      <c r="DE1987" s="205"/>
      <c r="DF1987" s="205"/>
      <c r="DG1987" s="205"/>
      <c r="DH1987" s="205"/>
      <c r="DI1987" s="205"/>
      <c r="DJ1987" s="205"/>
      <c r="DK1987" s="205"/>
      <c r="DL1987" s="205"/>
      <c r="DM1987" s="205"/>
      <c r="DN1987" s="205"/>
      <c r="DO1987" s="205"/>
      <c r="DP1987" s="205"/>
      <c r="DQ1987" s="205"/>
      <c r="DR1987" s="205"/>
      <c r="DS1987" s="205"/>
      <c r="DT1987" s="205"/>
      <c r="DU1987" s="205"/>
      <c r="DV1987" s="205"/>
      <c r="DW1987" s="205"/>
      <c r="DX1987" s="205"/>
      <c r="DY1987" s="205"/>
      <c r="DZ1987" s="205"/>
      <c r="EA1987" s="205"/>
      <c r="EB1987" s="205"/>
      <c r="EC1987" s="205"/>
      <c r="ED1987" s="205"/>
      <c r="EE1987" s="205"/>
      <c r="EF1987" s="205"/>
      <c r="EG1987" s="205"/>
      <c r="EH1987" s="205"/>
      <c r="EI1987" s="205"/>
      <c r="EJ1987" s="205"/>
      <c r="EK1987" s="205"/>
      <c r="EL1987" s="205"/>
      <c r="EM1987" s="205"/>
      <c r="EN1987" s="205"/>
      <c r="EO1987" s="205"/>
      <c r="EP1987" s="205"/>
      <c r="EQ1987" s="205"/>
      <c r="ER1987" s="205"/>
      <c r="ES1987" s="205"/>
      <c r="ET1987" s="205"/>
      <c r="EU1987" s="205"/>
      <c r="EV1987" s="205"/>
      <c r="EW1987" s="205"/>
      <c r="EX1987" s="205"/>
      <c r="EY1987" s="205"/>
      <c r="EZ1987" s="205"/>
      <c r="FA1987" s="205"/>
      <c r="FB1987" s="205"/>
      <c r="FC1987" s="205"/>
      <c r="FD1987" s="205"/>
      <c r="FE1987" s="205"/>
      <c r="FF1987" s="205"/>
      <c r="FG1987" s="205"/>
      <c r="FH1987" s="205"/>
      <c r="FI1987" s="205"/>
      <c r="FJ1987" s="205"/>
      <c r="FK1987" s="205"/>
      <c r="FL1987" s="205"/>
      <c r="FM1987" s="205"/>
      <c r="FN1987" s="205"/>
      <c r="FO1987" s="205"/>
      <c r="FP1987" s="205"/>
      <c r="FQ1987" s="205"/>
      <c r="FR1987" s="205"/>
      <c r="FS1987" s="205"/>
      <c r="FT1987" s="205"/>
      <c r="FU1987" s="205"/>
      <c r="FV1987" s="205"/>
      <c r="FW1987" s="205"/>
      <c r="FX1987" s="205"/>
      <c r="FY1987" s="205"/>
      <c r="FZ1987" s="205"/>
      <c r="GA1987" s="205"/>
      <c r="GB1987" s="205"/>
      <c r="GC1987" s="205"/>
      <c r="GD1987" s="205"/>
      <c r="GE1987" s="205"/>
      <c r="GF1987" s="205"/>
      <c r="GG1987" s="205"/>
      <c r="GH1987" s="205"/>
      <c r="GI1987" s="205"/>
      <c r="GJ1987" s="205"/>
      <c r="GK1987" s="205"/>
      <c r="GL1987" s="205"/>
      <c r="GM1987" s="205"/>
      <c r="GN1987" s="205"/>
      <c r="GO1987" s="205"/>
      <c r="GP1987" s="205"/>
      <c r="GQ1987" s="205"/>
      <c r="GR1987" s="205"/>
      <c r="GS1987" s="205"/>
      <c r="GT1987" s="205"/>
      <c r="GU1987" s="205"/>
      <c r="GV1987" s="205"/>
      <c r="GW1987" s="205"/>
      <c r="GX1987" s="205"/>
      <c r="GY1987" s="205"/>
      <c r="GZ1987" s="205"/>
      <c r="HA1987" s="205"/>
      <c r="HB1987" s="205"/>
      <c r="HC1987" s="205"/>
      <c r="HD1987" s="205"/>
      <c r="HE1987" s="205"/>
      <c r="HF1987" s="205"/>
      <c r="HG1987" s="205"/>
      <c r="HH1987" s="205"/>
      <c r="HI1987" s="205"/>
      <c r="HJ1987" s="205"/>
      <c r="HK1987" s="205"/>
      <c r="HL1987" s="205"/>
      <c r="HM1987" s="205"/>
      <c r="HN1987" s="205"/>
      <c r="HO1987" s="205"/>
      <c r="HP1987" s="205"/>
      <c r="HQ1987" s="205"/>
      <c r="HR1987" s="205"/>
      <c r="HS1987" s="205"/>
      <c r="HT1987" s="205"/>
      <c r="HU1987" s="205"/>
      <c r="HV1987" s="205"/>
      <c r="HW1987" s="205"/>
      <c r="HX1987" s="205"/>
      <c r="HY1987" s="205"/>
      <c r="HZ1987" s="205"/>
      <c r="IA1987" s="205"/>
      <c r="IB1987" s="205"/>
      <c r="IC1987" s="205"/>
      <c r="ID1987" s="205"/>
      <c r="IE1987" s="205"/>
      <c r="IF1987" s="205"/>
      <c r="IG1987" s="205"/>
      <c r="IH1987" s="205"/>
      <c r="II1987" s="205"/>
      <c r="IJ1987" s="205"/>
      <c r="IK1987" s="205"/>
      <c r="IL1987" s="205"/>
      <c r="IM1987" s="205"/>
      <c r="IN1987" s="205"/>
      <c r="IO1987" s="205"/>
      <c r="IP1987" s="205"/>
      <c r="IQ1987" s="205"/>
      <c r="IR1987" s="205"/>
      <c r="IS1987" s="205"/>
      <c r="IT1987" s="205"/>
      <c r="IU1987" s="205"/>
      <c r="IV1987" s="205"/>
      <c r="IW1987" s="205"/>
      <c r="IX1987" s="205"/>
      <c r="IY1987" s="205"/>
      <c r="IZ1987" s="205"/>
      <c r="JA1987" s="205"/>
      <c r="JB1987" s="205"/>
    </row>
    <row r="1988" spans="1:262" s="692" customFormat="1" ht="45" x14ac:dyDescent="0.25">
      <c r="A1988" s="646"/>
      <c r="B1988" s="646">
        <v>1</v>
      </c>
      <c r="C1988" s="1138" t="s">
        <v>500</v>
      </c>
      <c r="D1988" s="960"/>
      <c r="E1988" s="960"/>
      <c r="F1988" s="1589">
        <f t="shared" si="1005"/>
        <v>9200</v>
      </c>
      <c r="G1988" s="961">
        <f t="shared" si="1005"/>
        <v>766.66666666666663</v>
      </c>
      <c r="H1988" s="961">
        <f t="shared" si="1005"/>
        <v>475</v>
      </c>
      <c r="I1988" s="1079">
        <f t="shared" si="1005"/>
        <v>61.95652173913043</v>
      </c>
      <c r="J1988" s="1161"/>
      <c r="K1988" s="1161"/>
      <c r="L1988" s="1162"/>
      <c r="M1988" s="1162"/>
      <c r="N1988" s="1162"/>
      <c r="O1988" s="1162"/>
      <c r="P1988" s="1162"/>
      <c r="Q1988" s="1162"/>
      <c r="R1988" s="1964"/>
      <c r="S1988" s="1964"/>
      <c r="T1988" s="1964"/>
      <c r="U1988" s="3219"/>
      <c r="V1988" s="1964"/>
      <c r="W1988" s="1964"/>
      <c r="X1988" s="2018"/>
      <c r="Y1988" s="2018"/>
      <c r="Z1988" s="1964"/>
      <c r="AA1988" s="669"/>
      <c r="AB1988" s="205"/>
      <c r="AC1988" s="205"/>
      <c r="AD1988" s="205"/>
      <c r="AE1988" s="205"/>
      <c r="AF1988" s="205"/>
      <c r="AG1988" s="205"/>
      <c r="AH1988" s="205"/>
      <c r="AI1988" s="205"/>
      <c r="AJ1988" s="205"/>
      <c r="AK1988" s="205"/>
      <c r="AL1988" s="205"/>
      <c r="AM1988" s="205"/>
      <c r="AN1988" s="205"/>
      <c r="AO1988" s="205"/>
      <c r="AP1988" s="205"/>
      <c r="AQ1988" s="205"/>
      <c r="AR1988" s="205"/>
      <c r="AS1988" s="205"/>
      <c r="AT1988" s="205"/>
      <c r="AU1988" s="205"/>
      <c r="AV1988" s="205"/>
      <c r="AW1988" s="205"/>
      <c r="AX1988" s="205"/>
      <c r="AY1988" s="205"/>
      <c r="AZ1988" s="205"/>
      <c r="BA1988" s="205"/>
      <c r="BB1988" s="205"/>
      <c r="BC1988" s="205"/>
      <c r="BD1988" s="205"/>
      <c r="BE1988" s="205"/>
      <c r="BF1988" s="205"/>
      <c r="BG1988" s="205"/>
      <c r="BH1988" s="205"/>
      <c r="BI1988" s="205"/>
      <c r="BJ1988" s="205"/>
      <c r="BK1988" s="205"/>
      <c r="BL1988" s="205"/>
      <c r="BM1988" s="205"/>
      <c r="BN1988" s="205"/>
      <c r="BO1988" s="205"/>
      <c r="BP1988" s="205"/>
      <c r="BQ1988" s="205"/>
      <c r="BR1988" s="205"/>
      <c r="BS1988" s="205"/>
      <c r="BT1988" s="205"/>
      <c r="BU1988" s="205"/>
      <c r="BV1988" s="205"/>
      <c r="BW1988" s="205"/>
      <c r="BX1988" s="205"/>
      <c r="BY1988" s="205"/>
      <c r="BZ1988" s="205"/>
      <c r="CA1988" s="205"/>
      <c r="CB1988" s="205"/>
      <c r="CC1988" s="205"/>
      <c r="CD1988" s="205"/>
      <c r="CE1988" s="205"/>
      <c r="CF1988" s="205"/>
      <c r="CG1988" s="205"/>
      <c r="CH1988" s="205"/>
      <c r="CI1988" s="205"/>
      <c r="CJ1988" s="205"/>
      <c r="CK1988" s="205"/>
      <c r="CL1988" s="205"/>
      <c r="CM1988" s="205"/>
      <c r="CN1988" s="205"/>
      <c r="CO1988" s="205"/>
      <c r="CP1988" s="205"/>
      <c r="CQ1988" s="205"/>
      <c r="CR1988" s="205"/>
      <c r="CS1988" s="205"/>
      <c r="CT1988" s="205"/>
      <c r="CU1988" s="205"/>
      <c r="CV1988" s="205"/>
      <c r="CW1988" s="205"/>
      <c r="CX1988" s="205"/>
      <c r="CY1988" s="205"/>
      <c r="CZ1988" s="205"/>
      <c r="DA1988" s="205"/>
      <c r="DB1988" s="205"/>
      <c r="DC1988" s="205"/>
      <c r="DD1988" s="205"/>
      <c r="DE1988" s="205"/>
      <c r="DF1988" s="205"/>
      <c r="DG1988" s="205"/>
      <c r="DH1988" s="205"/>
      <c r="DI1988" s="205"/>
      <c r="DJ1988" s="205"/>
      <c r="DK1988" s="205"/>
      <c r="DL1988" s="205"/>
      <c r="DM1988" s="205"/>
      <c r="DN1988" s="205"/>
      <c r="DO1988" s="205"/>
      <c r="DP1988" s="205"/>
      <c r="DQ1988" s="205"/>
      <c r="DR1988" s="205"/>
      <c r="DS1988" s="205"/>
      <c r="DT1988" s="205"/>
      <c r="DU1988" s="205"/>
      <c r="DV1988" s="205"/>
      <c r="DW1988" s="205"/>
      <c r="DX1988" s="205"/>
      <c r="DY1988" s="205"/>
      <c r="DZ1988" s="205"/>
      <c r="EA1988" s="205"/>
      <c r="EB1988" s="205"/>
      <c r="EC1988" s="205"/>
      <c r="ED1988" s="205"/>
      <c r="EE1988" s="205"/>
      <c r="EF1988" s="205"/>
      <c r="EG1988" s="205"/>
      <c r="EH1988" s="205"/>
      <c r="EI1988" s="205"/>
      <c r="EJ1988" s="205"/>
      <c r="EK1988" s="205"/>
      <c r="EL1988" s="205"/>
      <c r="EM1988" s="205"/>
      <c r="EN1988" s="205"/>
      <c r="EO1988" s="205"/>
      <c r="EP1988" s="205"/>
      <c r="EQ1988" s="205"/>
      <c r="ER1988" s="205"/>
      <c r="ES1988" s="205"/>
      <c r="ET1988" s="205"/>
      <c r="EU1988" s="205"/>
      <c r="EV1988" s="205"/>
      <c r="EW1988" s="205"/>
      <c r="EX1988" s="205"/>
      <c r="EY1988" s="205"/>
      <c r="EZ1988" s="205"/>
      <c r="FA1988" s="205"/>
      <c r="FB1988" s="205"/>
      <c r="FC1988" s="205"/>
      <c r="FD1988" s="205"/>
      <c r="FE1988" s="205"/>
      <c r="FF1988" s="205"/>
      <c r="FG1988" s="205"/>
      <c r="FH1988" s="205"/>
      <c r="FI1988" s="205"/>
      <c r="FJ1988" s="205"/>
      <c r="FK1988" s="205"/>
      <c r="FL1988" s="205"/>
      <c r="FM1988" s="205"/>
      <c r="FN1988" s="205"/>
      <c r="FO1988" s="205"/>
      <c r="FP1988" s="205"/>
      <c r="FQ1988" s="205"/>
      <c r="FR1988" s="205"/>
      <c r="FS1988" s="205"/>
      <c r="FT1988" s="205"/>
      <c r="FU1988" s="205"/>
      <c r="FV1988" s="205"/>
      <c r="FW1988" s="205"/>
      <c r="FX1988" s="205"/>
      <c r="FY1988" s="205"/>
      <c r="FZ1988" s="205"/>
      <c r="GA1988" s="205"/>
      <c r="GB1988" s="205"/>
      <c r="GC1988" s="205"/>
      <c r="GD1988" s="205"/>
      <c r="GE1988" s="205"/>
      <c r="GF1988" s="205"/>
      <c r="GG1988" s="205"/>
      <c r="GH1988" s="205"/>
      <c r="GI1988" s="205"/>
      <c r="GJ1988" s="205"/>
      <c r="GK1988" s="205"/>
      <c r="GL1988" s="205"/>
      <c r="GM1988" s="205"/>
      <c r="GN1988" s="205"/>
      <c r="GO1988" s="205"/>
      <c r="GP1988" s="205"/>
      <c r="GQ1988" s="205"/>
      <c r="GR1988" s="205"/>
      <c r="GS1988" s="205"/>
      <c r="GT1988" s="205"/>
      <c r="GU1988" s="205"/>
      <c r="GV1988" s="205"/>
      <c r="GW1988" s="205"/>
      <c r="GX1988" s="205"/>
      <c r="GY1988" s="205"/>
      <c r="GZ1988" s="205"/>
      <c r="HA1988" s="205"/>
      <c r="HB1988" s="205"/>
      <c r="HC1988" s="205"/>
      <c r="HD1988" s="205"/>
      <c r="HE1988" s="205"/>
      <c r="HF1988" s="205"/>
      <c r="HG1988" s="205"/>
      <c r="HH1988" s="205"/>
      <c r="HI1988" s="205"/>
      <c r="HJ1988" s="205"/>
      <c r="HK1988" s="205"/>
      <c r="HL1988" s="205"/>
      <c r="HM1988" s="205"/>
      <c r="HN1988" s="205"/>
      <c r="HO1988" s="205"/>
      <c r="HP1988" s="205"/>
      <c r="HQ1988" s="205"/>
      <c r="HR1988" s="205"/>
      <c r="HS1988" s="205"/>
      <c r="HT1988" s="205"/>
      <c r="HU1988" s="205"/>
      <c r="HV1988" s="205"/>
      <c r="HW1988" s="205"/>
      <c r="HX1988" s="205"/>
      <c r="HY1988" s="205"/>
      <c r="HZ1988" s="205"/>
      <c r="IA1988" s="205"/>
      <c r="IB1988" s="205"/>
      <c r="IC1988" s="205"/>
      <c r="ID1988" s="205"/>
      <c r="IE1988" s="205"/>
      <c r="IF1988" s="205"/>
      <c r="IG1988" s="205"/>
      <c r="IH1988" s="205"/>
      <c r="II1988" s="205"/>
      <c r="IJ1988" s="205"/>
      <c r="IK1988" s="205"/>
      <c r="IL1988" s="205"/>
      <c r="IM1988" s="205"/>
      <c r="IN1988" s="205"/>
      <c r="IO1988" s="205"/>
      <c r="IP1988" s="205"/>
      <c r="IQ1988" s="205"/>
      <c r="IR1988" s="205"/>
      <c r="IS1988" s="205"/>
      <c r="IT1988" s="205"/>
      <c r="IU1988" s="205"/>
      <c r="IV1988" s="205"/>
      <c r="IW1988" s="205"/>
      <c r="IX1988" s="205"/>
      <c r="IY1988" s="205"/>
      <c r="IZ1988" s="205"/>
      <c r="JA1988" s="205"/>
      <c r="JB1988" s="205"/>
    </row>
    <row r="1989" spans="1:262" s="692" customFormat="1" ht="30" x14ac:dyDescent="0.25">
      <c r="A1989" s="646"/>
      <c r="B1989" s="646">
        <v>1</v>
      </c>
      <c r="C1989" s="1138" t="s">
        <v>607</v>
      </c>
      <c r="D1989" s="960"/>
      <c r="E1989" s="960"/>
      <c r="F1989" s="1589">
        <f t="shared" si="1005"/>
        <v>2075</v>
      </c>
      <c r="G1989" s="961">
        <f t="shared" si="1005"/>
        <v>172.91666666666666</v>
      </c>
      <c r="H1989" s="961">
        <f t="shared" si="1005"/>
        <v>0</v>
      </c>
      <c r="I1989" s="1079">
        <f t="shared" si="1005"/>
        <v>0</v>
      </c>
      <c r="J1989" s="1161"/>
      <c r="K1989" s="1161"/>
      <c r="L1989" s="1162"/>
      <c r="M1989" s="1162"/>
      <c r="N1989" s="1162"/>
      <c r="O1989" s="1162"/>
      <c r="P1989" s="1162"/>
      <c r="Q1989" s="1162"/>
      <c r="R1989" s="1964"/>
      <c r="S1989" s="1964"/>
      <c r="T1989" s="1964"/>
      <c r="U1989" s="3219"/>
      <c r="V1989" s="1964"/>
      <c r="W1989" s="1964"/>
      <c r="X1989" s="2018"/>
      <c r="Y1989" s="2018"/>
      <c r="Z1989" s="1964"/>
      <c r="AA1989" s="669"/>
      <c r="AB1989" s="205"/>
      <c r="AC1989" s="205"/>
      <c r="AD1989" s="205"/>
      <c r="AE1989" s="205"/>
      <c r="AF1989" s="205"/>
      <c r="AG1989" s="205"/>
      <c r="AH1989" s="205"/>
      <c r="AI1989" s="205"/>
      <c r="AJ1989" s="205"/>
      <c r="AK1989" s="205"/>
      <c r="AL1989" s="205"/>
      <c r="AM1989" s="205"/>
      <c r="AN1989" s="205"/>
      <c r="AO1989" s="205"/>
      <c r="AP1989" s="205"/>
      <c r="AQ1989" s="205"/>
      <c r="AR1989" s="205"/>
      <c r="AS1989" s="205"/>
      <c r="AT1989" s="205"/>
      <c r="AU1989" s="205"/>
      <c r="AV1989" s="205"/>
      <c r="AW1989" s="205"/>
      <c r="AX1989" s="205"/>
      <c r="AY1989" s="205"/>
      <c r="AZ1989" s="205"/>
      <c r="BA1989" s="205"/>
      <c r="BB1989" s="205"/>
      <c r="BC1989" s="205"/>
      <c r="BD1989" s="205"/>
      <c r="BE1989" s="205"/>
      <c r="BF1989" s="205"/>
      <c r="BG1989" s="205"/>
      <c r="BH1989" s="205"/>
      <c r="BI1989" s="205"/>
      <c r="BJ1989" s="205"/>
      <c r="BK1989" s="205"/>
      <c r="BL1989" s="205"/>
      <c r="BM1989" s="205"/>
      <c r="BN1989" s="205"/>
      <c r="BO1989" s="205"/>
      <c r="BP1989" s="205"/>
      <c r="BQ1989" s="205"/>
      <c r="BR1989" s="205"/>
      <c r="BS1989" s="205"/>
      <c r="BT1989" s="205"/>
      <c r="BU1989" s="205"/>
      <c r="BV1989" s="205"/>
      <c r="BW1989" s="205"/>
      <c r="BX1989" s="205"/>
      <c r="BY1989" s="205"/>
      <c r="BZ1989" s="205"/>
      <c r="CA1989" s="205"/>
      <c r="CB1989" s="205"/>
      <c r="CC1989" s="205"/>
      <c r="CD1989" s="205"/>
      <c r="CE1989" s="205"/>
      <c r="CF1989" s="205"/>
      <c r="CG1989" s="205"/>
      <c r="CH1989" s="205"/>
      <c r="CI1989" s="205"/>
      <c r="CJ1989" s="205"/>
      <c r="CK1989" s="205"/>
      <c r="CL1989" s="205"/>
      <c r="CM1989" s="205"/>
      <c r="CN1989" s="205"/>
      <c r="CO1989" s="205"/>
      <c r="CP1989" s="205"/>
      <c r="CQ1989" s="205"/>
      <c r="CR1989" s="205"/>
      <c r="CS1989" s="205"/>
      <c r="CT1989" s="205"/>
      <c r="CU1989" s="205"/>
      <c r="CV1989" s="205"/>
      <c r="CW1989" s="205"/>
      <c r="CX1989" s="205"/>
      <c r="CY1989" s="205"/>
      <c r="CZ1989" s="205"/>
      <c r="DA1989" s="205"/>
      <c r="DB1989" s="205"/>
      <c r="DC1989" s="205"/>
      <c r="DD1989" s="205"/>
      <c r="DE1989" s="205"/>
      <c r="DF1989" s="205"/>
      <c r="DG1989" s="205"/>
      <c r="DH1989" s="205"/>
      <c r="DI1989" s="205"/>
      <c r="DJ1989" s="205"/>
      <c r="DK1989" s="205"/>
      <c r="DL1989" s="205"/>
      <c r="DM1989" s="205"/>
      <c r="DN1989" s="205"/>
      <c r="DO1989" s="205"/>
      <c r="DP1989" s="205"/>
      <c r="DQ1989" s="205"/>
      <c r="DR1989" s="205"/>
      <c r="DS1989" s="205"/>
      <c r="DT1989" s="205"/>
      <c r="DU1989" s="205"/>
      <c r="DV1989" s="205"/>
      <c r="DW1989" s="205"/>
      <c r="DX1989" s="205"/>
      <c r="DY1989" s="205"/>
      <c r="DZ1989" s="205"/>
      <c r="EA1989" s="205"/>
      <c r="EB1989" s="205"/>
      <c r="EC1989" s="205"/>
      <c r="ED1989" s="205"/>
      <c r="EE1989" s="205"/>
      <c r="EF1989" s="205"/>
      <c r="EG1989" s="205"/>
      <c r="EH1989" s="205"/>
      <c r="EI1989" s="205"/>
      <c r="EJ1989" s="205"/>
      <c r="EK1989" s="205"/>
      <c r="EL1989" s="205"/>
      <c r="EM1989" s="205"/>
      <c r="EN1989" s="205"/>
      <c r="EO1989" s="205"/>
      <c r="EP1989" s="205"/>
      <c r="EQ1989" s="205"/>
      <c r="ER1989" s="205"/>
      <c r="ES1989" s="205"/>
      <c r="ET1989" s="205"/>
      <c r="EU1989" s="205"/>
      <c r="EV1989" s="205"/>
      <c r="EW1989" s="205"/>
      <c r="EX1989" s="205"/>
      <c r="EY1989" s="205"/>
      <c r="EZ1989" s="205"/>
      <c r="FA1989" s="205"/>
      <c r="FB1989" s="205"/>
      <c r="FC1989" s="205"/>
      <c r="FD1989" s="205"/>
      <c r="FE1989" s="205"/>
      <c r="FF1989" s="205"/>
      <c r="FG1989" s="205"/>
      <c r="FH1989" s="205"/>
      <c r="FI1989" s="205"/>
      <c r="FJ1989" s="205"/>
      <c r="FK1989" s="205"/>
      <c r="FL1989" s="205"/>
      <c r="FM1989" s="205"/>
      <c r="FN1989" s="205"/>
      <c r="FO1989" s="205"/>
      <c r="FP1989" s="205"/>
      <c r="FQ1989" s="205"/>
      <c r="FR1989" s="205"/>
      <c r="FS1989" s="205"/>
      <c r="FT1989" s="205"/>
      <c r="FU1989" s="205"/>
      <c r="FV1989" s="205"/>
      <c r="FW1989" s="205"/>
      <c r="FX1989" s="205"/>
      <c r="FY1989" s="205"/>
      <c r="FZ1989" s="205"/>
      <c r="GA1989" s="205"/>
      <c r="GB1989" s="205"/>
      <c r="GC1989" s="205"/>
      <c r="GD1989" s="205"/>
      <c r="GE1989" s="205"/>
      <c r="GF1989" s="205"/>
      <c r="GG1989" s="205"/>
      <c r="GH1989" s="205"/>
      <c r="GI1989" s="205"/>
      <c r="GJ1989" s="205"/>
      <c r="GK1989" s="205"/>
      <c r="GL1989" s="205"/>
      <c r="GM1989" s="205"/>
      <c r="GN1989" s="205"/>
      <c r="GO1989" s="205"/>
      <c r="GP1989" s="205"/>
      <c r="GQ1989" s="205"/>
      <c r="GR1989" s="205"/>
      <c r="GS1989" s="205"/>
      <c r="GT1989" s="205"/>
      <c r="GU1989" s="205"/>
      <c r="GV1989" s="205"/>
      <c r="GW1989" s="205"/>
      <c r="GX1989" s="205"/>
      <c r="GY1989" s="205"/>
      <c r="GZ1989" s="205"/>
      <c r="HA1989" s="205"/>
      <c r="HB1989" s="205"/>
      <c r="HC1989" s="205"/>
      <c r="HD1989" s="205"/>
      <c r="HE1989" s="205"/>
      <c r="HF1989" s="205"/>
      <c r="HG1989" s="205"/>
      <c r="HH1989" s="205"/>
      <c r="HI1989" s="205"/>
      <c r="HJ1989" s="205"/>
      <c r="HK1989" s="205"/>
      <c r="HL1989" s="205"/>
      <c r="HM1989" s="205"/>
      <c r="HN1989" s="205"/>
      <c r="HO1989" s="205"/>
      <c r="HP1989" s="205"/>
      <c r="HQ1989" s="205"/>
      <c r="HR1989" s="205"/>
      <c r="HS1989" s="205"/>
      <c r="HT1989" s="205"/>
      <c r="HU1989" s="205"/>
      <c r="HV1989" s="205"/>
      <c r="HW1989" s="205"/>
      <c r="HX1989" s="205"/>
      <c r="HY1989" s="205"/>
      <c r="HZ1989" s="205"/>
      <c r="IA1989" s="205"/>
      <c r="IB1989" s="205"/>
      <c r="IC1989" s="205"/>
      <c r="ID1989" s="205"/>
      <c r="IE1989" s="205"/>
      <c r="IF1989" s="205"/>
      <c r="IG1989" s="205"/>
      <c r="IH1989" s="205"/>
      <c r="II1989" s="205"/>
      <c r="IJ1989" s="205"/>
      <c r="IK1989" s="205"/>
      <c r="IL1989" s="205"/>
      <c r="IM1989" s="205"/>
      <c r="IN1989" s="205"/>
      <c r="IO1989" s="205"/>
      <c r="IP1989" s="205"/>
      <c r="IQ1989" s="205"/>
      <c r="IR1989" s="205"/>
      <c r="IS1989" s="205"/>
      <c r="IT1989" s="205"/>
      <c r="IU1989" s="205"/>
      <c r="IV1989" s="205"/>
      <c r="IW1989" s="205"/>
      <c r="IX1989" s="205"/>
      <c r="IY1989" s="205"/>
      <c r="IZ1989" s="205"/>
      <c r="JA1989" s="205"/>
      <c r="JB1989" s="205"/>
    </row>
    <row r="1990" spans="1:262" s="692" customFormat="1" ht="29.25" x14ac:dyDescent="0.25">
      <c r="A1990" s="646"/>
      <c r="B1990" s="646">
        <v>1</v>
      </c>
      <c r="C1990" s="2604" t="s">
        <v>135</v>
      </c>
      <c r="D1990" s="960"/>
      <c r="E1990" s="960"/>
      <c r="F1990" s="1589">
        <f t="shared" si="1005"/>
        <v>31644.829787234041</v>
      </c>
      <c r="G1990" s="961">
        <f t="shared" si="1005"/>
        <v>2637.0691489361702</v>
      </c>
      <c r="H1990" s="961">
        <f t="shared" si="1005"/>
        <v>2083.4297872340426</v>
      </c>
      <c r="I1990" s="1079">
        <f t="shared" si="1005"/>
        <v>79.005504579753875</v>
      </c>
      <c r="J1990" s="1161"/>
      <c r="K1990" s="1161"/>
      <c r="L1990" s="1162"/>
      <c r="M1990" s="1162"/>
      <c r="N1990" s="1162"/>
      <c r="O1990" s="1162"/>
      <c r="P1990" s="1162"/>
      <c r="Q1990" s="1162"/>
      <c r="R1990" s="1964"/>
      <c r="S1990" s="1964"/>
      <c r="T1990" s="1964"/>
      <c r="U1990" s="3219"/>
      <c r="V1990" s="1964"/>
      <c r="W1990" s="1964"/>
      <c r="X1990" s="2018"/>
      <c r="Y1990" s="2018"/>
      <c r="Z1990" s="1964"/>
      <c r="AA1990" s="669"/>
      <c r="AB1990" s="205"/>
      <c r="AC1990" s="205"/>
      <c r="AD1990" s="205"/>
      <c r="AE1990" s="205"/>
      <c r="AF1990" s="205"/>
      <c r="AG1990" s="205"/>
      <c r="AH1990" s="205"/>
      <c r="AI1990" s="205"/>
      <c r="AJ1990" s="205"/>
      <c r="AK1990" s="205"/>
      <c r="AL1990" s="205"/>
      <c r="AM1990" s="205"/>
      <c r="AN1990" s="205"/>
      <c r="AO1990" s="205"/>
      <c r="AP1990" s="205"/>
      <c r="AQ1990" s="205"/>
      <c r="AR1990" s="205"/>
      <c r="AS1990" s="205"/>
      <c r="AT1990" s="205"/>
      <c r="AU1990" s="205"/>
      <c r="AV1990" s="205"/>
      <c r="AW1990" s="205"/>
      <c r="AX1990" s="205"/>
      <c r="AY1990" s="205"/>
      <c r="AZ1990" s="205"/>
      <c r="BA1990" s="205"/>
      <c r="BB1990" s="205"/>
      <c r="BC1990" s="205"/>
      <c r="BD1990" s="205"/>
      <c r="BE1990" s="205"/>
      <c r="BF1990" s="205"/>
      <c r="BG1990" s="205"/>
      <c r="BH1990" s="205"/>
      <c r="BI1990" s="205"/>
      <c r="BJ1990" s="205"/>
      <c r="BK1990" s="205"/>
      <c r="BL1990" s="205"/>
      <c r="BM1990" s="205"/>
      <c r="BN1990" s="205"/>
      <c r="BO1990" s="205"/>
      <c r="BP1990" s="205"/>
      <c r="BQ1990" s="205"/>
      <c r="BR1990" s="205"/>
      <c r="BS1990" s="205"/>
      <c r="BT1990" s="205"/>
      <c r="BU1990" s="205"/>
      <c r="BV1990" s="205"/>
      <c r="BW1990" s="205"/>
      <c r="BX1990" s="205"/>
      <c r="BY1990" s="205"/>
      <c r="BZ1990" s="205"/>
      <c r="CA1990" s="205"/>
      <c r="CB1990" s="205"/>
      <c r="CC1990" s="205"/>
      <c r="CD1990" s="205"/>
      <c r="CE1990" s="205"/>
      <c r="CF1990" s="205"/>
      <c r="CG1990" s="205"/>
      <c r="CH1990" s="205"/>
      <c r="CI1990" s="205"/>
      <c r="CJ1990" s="205"/>
      <c r="CK1990" s="205"/>
      <c r="CL1990" s="205"/>
      <c r="CM1990" s="205"/>
      <c r="CN1990" s="205"/>
      <c r="CO1990" s="205"/>
      <c r="CP1990" s="205"/>
      <c r="CQ1990" s="205"/>
      <c r="CR1990" s="205"/>
      <c r="CS1990" s="205"/>
      <c r="CT1990" s="205"/>
      <c r="CU1990" s="205"/>
      <c r="CV1990" s="205"/>
      <c r="CW1990" s="205"/>
      <c r="CX1990" s="205"/>
      <c r="CY1990" s="205"/>
      <c r="CZ1990" s="205"/>
      <c r="DA1990" s="205"/>
      <c r="DB1990" s="205"/>
      <c r="DC1990" s="205"/>
      <c r="DD1990" s="205"/>
      <c r="DE1990" s="205"/>
      <c r="DF1990" s="205"/>
      <c r="DG1990" s="205"/>
      <c r="DH1990" s="205"/>
      <c r="DI1990" s="205"/>
      <c r="DJ1990" s="205"/>
      <c r="DK1990" s="205"/>
      <c r="DL1990" s="205"/>
      <c r="DM1990" s="205"/>
      <c r="DN1990" s="205"/>
      <c r="DO1990" s="205"/>
      <c r="DP1990" s="205"/>
      <c r="DQ1990" s="205"/>
      <c r="DR1990" s="205"/>
      <c r="DS1990" s="205"/>
      <c r="DT1990" s="205"/>
      <c r="DU1990" s="205"/>
      <c r="DV1990" s="205"/>
      <c r="DW1990" s="205"/>
      <c r="DX1990" s="205"/>
      <c r="DY1990" s="205"/>
      <c r="DZ1990" s="205"/>
      <c r="EA1990" s="205"/>
      <c r="EB1990" s="205"/>
      <c r="EC1990" s="205"/>
      <c r="ED1990" s="205"/>
      <c r="EE1990" s="205"/>
      <c r="EF1990" s="205"/>
      <c r="EG1990" s="205"/>
      <c r="EH1990" s="205"/>
      <c r="EI1990" s="205"/>
      <c r="EJ1990" s="205"/>
      <c r="EK1990" s="205"/>
      <c r="EL1990" s="205"/>
      <c r="EM1990" s="205"/>
      <c r="EN1990" s="205"/>
      <c r="EO1990" s="205"/>
      <c r="EP1990" s="205"/>
      <c r="EQ1990" s="205"/>
      <c r="ER1990" s="205"/>
      <c r="ES1990" s="205"/>
      <c r="ET1990" s="205"/>
      <c r="EU1990" s="205"/>
      <c r="EV1990" s="205"/>
      <c r="EW1990" s="205"/>
      <c r="EX1990" s="205"/>
      <c r="EY1990" s="205"/>
      <c r="EZ1990" s="205"/>
      <c r="FA1990" s="205"/>
      <c r="FB1990" s="205"/>
      <c r="FC1990" s="205"/>
      <c r="FD1990" s="205"/>
      <c r="FE1990" s="205"/>
      <c r="FF1990" s="205"/>
      <c r="FG1990" s="205"/>
      <c r="FH1990" s="205"/>
      <c r="FI1990" s="205"/>
      <c r="FJ1990" s="205"/>
      <c r="FK1990" s="205"/>
      <c r="FL1990" s="205"/>
      <c r="FM1990" s="205"/>
      <c r="FN1990" s="205"/>
      <c r="FO1990" s="205"/>
      <c r="FP1990" s="205"/>
      <c r="FQ1990" s="205"/>
      <c r="FR1990" s="205"/>
      <c r="FS1990" s="205"/>
      <c r="FT1990" s="205"/>
      <c r="FU1990" s="205"/>
      <c r="FV1990" s="205"/>
      <c r="FW1990" s="205"/>
      <c r="FX1990" s="205"/>
      <c r="FY1990" s="205"/>
      <c r="FZ1990" s="205"/>
      <c r="GA1990" s="205"/>
      <c r="GB1990" s="205"/>
      <c r="GC1990" s="205"/>
      <c r="GD1990" s="205"/>
      <c r="GE1990" s="205"/>
      <c r="GF1990" s="205"/>
      <c r="GG1990" s="205"/>
      <c r="GH1990" s="205"/>
      <c r="GI1990" s="205"/>
      <c r="GJ1990" s="205"/>
      <c r="GK1990" s="205"/>
      <c r="GL1990" s="205"/>
      <c r="GM1990" s="205"/>
      <c r="GN1990" s="205"/>
      <c r="GO1990" s="205"/>
      <c r="GP1990" s="205"/>
      <c r="GQ1990" s="205"/>
      <c r="GR1990" s="205"/>
      <c r="GS1990" s="205"/>
      <c r="GT1990" s="205"/>
      <c r="GU1990" s="205"/>
      <c r="GV1990" s="205"/>
      <c r="GW1990" s="205"/>
      <c r="GX1990" s="205"/>
      <c r="GY1990" s="205"/>
      <c r="GZ1990" s="205"/>
      <c r="HA1990" s="205"/>
      <c r="HB1990" s="205"/>
      <c r="HC1990" s="205"/>
      <c r="HD1990" s="205"/>
      <c r="HE1990" s="205"/>
      <c r="HF1990" s="205"/>
      <c r="HG1990" s="205"/>
      <c r="HH1990" s="205"/>
      <c r="HI1990" s="205"/>
      <c r="HJ1990" s="205"/>
      <c r="HK1990" s="205"/>
      <c r="HL1990" s="205"/>
      <c r="HM1990" s="205"/>
      <c r="HN1990" s="205"/>
      <c r="HO1990" s="205"/>
      <c r="HP1990" s="205"/>
      <c r="HQ1990" s="205"/>
      <c r="HR1990" s="205"/>
      <c r="HS1990" s="205"/>
      <c r="HT1990" s="205"/>
      <c r="HU1990" s="205"/>
      <c r="HV1990" s="205"/>
      <c r="HW1990" s="205"/>
      <c r="HX1990" s="205"/>
      <c r="HY1990" s="205"/>
      <c r="HZ1990" s="205"/>
      <c r="IA1990" s="205"/>
      <c r="IB1990" s="205"/>
      <c r="IC1990" s="205"/>
      <c r="ID1990" s="205"/>
      <c r="IE1990" s="205"/>
      <c r="IF1990" s="205"/>
      <c r="IG1990" s="205"/>
      <c r="IH1990" s="205"/>
      <c r="II1990" s="205"/>
      <c r="IJ1990" s="205"/>
      <c r="IK1990" s="205"/>
      <c r="IL1990" s="205"/>
      <c r="IM1990" s="205"/>
      <c r="IN1990" s="205"/>
      <c r="IO1990" s="205"/>
      <c r="IP1990" s="205"/>
      <c r="IQ1990" s="205"/>
      <c r="IR1990" s="205"/>
      <c r="IS1990" s="205"/>
      <c r="IT1990" s="205"/>
      <c r="IU1990" s="205"/>
      <c r="IV1990" s="205"/>
      <c r="IW1990" s="205"/>
      <c r="IX1990" s="205"/>
      <c r="IY1990" s="205"/>
      <c r="IZ1990" s="205"/>
      <c r="JA1990" s="205"/>
      <c r="JB1990" s="205"/>
    </row>
    <row r="1991" spans="1:262" s="692" customFormat="1" x14ac:dyDescent="0.25">
      <c r="A1991" s="646"/>
      <c r="B1991" s="646">
        <v>1</v>
      </c>
      <c r="C1991" s="1139" t="s">
        <v>308</v>
      </c>
      <c r="D1991" s="960"/>
      <c r="E1991" s="960"/>
      <c r="F1991" s="1589">
        <f t="shared" si="1005"/>
        <v>29581</v>
      </c>
      <c r="G1991" s="961">
        <f t="shared" si="1005"/>
        <v>2465.0833333333335</v>
      </c>
      <c r="H1991" s="961">
        <f t="shared" si="1005"/>
        <v>1945</v>
      </c>
      <c r="I1991" s="1079">
        <f t="shared" si="1005"/>
        <v>78.901997904060025</v>
      </c>
      <c r="J1991" s="1161"/>
      <c r="K1991" s="1161"/>
      <c r="L1991" s="1162"/>
      <c r="M1991" s="1162"/>
      <c r="N1991" s="1162"/>
      <c r="O1991" s="1162"/>
      <c r="P1991" s="1162"/>
      <c r="Q1991" s="1162"/>
      <c r="R1991" s="1964"/>
      <c r="S1991" s="1964"/>
      <c r="T1991" s="1964"/>
      <c r="U1991" s="3219"/>
      <c r="V1991" s="1964"/>
      <c r="W1991" s="1964"/>
      <c r="X1991" s="2018"/>
      <c r="Y1991" s="2018"/>
      <c r="Z1991" s="1964"/>
      <c r="AA1991" s="669"/>
      <c r="AB1991" s="205"/>
      <c r="AC1991" s="205"/>
      <c r="AD1991" s="205"/>
      <c r="AE1991" s="205"/>
      <c r="AF1991" s="205"/>
      <c r="AG1991" s="205"/>
      <c r="AH1991" s="205"/>
      <c r="AI1991" s="205"/>
      <c r="AJ1991" s="205"/>
      <c r="AK1991" s="205"/>
      <c r="AL1991" s="205"/>
      <c r="AM1991" s="205"/>
      <c r="AN1991" s="205"/>
      <c r="AO1991" s="205"/>
      <c r="AP1991" s="205"/>
      <c r="AQ1991" s="205"/>
      <c r="AR1991" s="205"/>
      <c r="AS1991" s="205"/>
      <c r="AT1991" s="205"/>
      <c r="AU1991" s="205"/>
      <c r="AV1991" s="205"/>
      <c r="AW1991" s="205"/>
      <c r="AX1991" s="205"/>
      <c r="AY1991" s="205"/>
      <c r="AZ1991" s="205"/>
      <c r="BA1991" s="205"/>
      <c r="BB1991" s="205"/>
      <c r="BC1991" s="205"/>
      <c r="BD1991" s="205"/>
      <c r="BE1991" s="205"/>
      <c r="BF1991" s="205"/>
      <c r="BG1991" s="205"/>
      <c r="BH1991" s="205"/>
      <c r="BI1991" s="205"/>
      <c r="BJ1991" s="205"/>
      <c r="BK1991" s="205"/>
      <c r="BL1991" s="205"/>
      <c r="BM1991" s="205"/>
      <c r="BN1991" s="205"/>
      <c r="BO1991" s="205"/>
      <c r="BP1991" s="205"/>
      <c r="BQ1991" s="205"/>
      <c r="BR1991" s="205"/>
      <c r="BS1991" s="205"/>
      <c r="BT1991" s="205"/>
      <c r="BU1991" s="205"/>
      <c r="BV1991" s="205"/>
      <c r="BW1991" s="205"/>
      <c r="BX1991" s="205"/>
      <c r="BY1991" s="205"/>
      <c r="BZ1991" s="205"/>
      <c r="CA1991" s="205"/>
      <c r="CB1991" s="205"/>
      <c r="CC1991" s="205"/>
      <c r="CD1991" s="205"/>
      <c r="CE1991" s="205"/>
      <c r="CF1991" s="205"/>
      <c r="CG1991" s="205"/>
      <c r="CH1991" s="205"/>
      <c r="CI1991" s="205"/>
      <c r="CJ1991" s="205"/>
      <c r="CK1991" s="205"/>
      <c r="CL1991" s="205"/>
      <c r="CM1991" s="205"/>
      <c r="CN1991" s="205"/>
      <c r="CO1991" s="205"/>
      <c r="CP1991" s="205"/>
      <c r="CQ1991" s="205"/>
      <c r="CR1991" s="205"/>
      <c r="CS1991" s="205"/>
      <c r="CT1991" s="205"/>
      <c r="CU1991" s="205"/>
      <c r="CV1991" s="205"/>
      <c r="CW1991" s="205"/>
      <c r="CX1991" s="205"/>
      <c r="CY1991" s="205"/>
      <c r="CZ1991" s="205"/>
      <c r="DA1991" s="205"/>
      <c r="DB1991" s="205"/>
      <c r="DC1991" s="205"/>
      <c r="DD1991" s="205"/>
      <c r="DE1991" s="205"/>
      <c r="DF1991" s="205"/>
      <c r="DG1991" s="205"/>
      <c r="DH1991" s="205"/>
      <c r="DI1991" s="205"/>
      <c r="DJ1991" s="205"/>
      <c r="DK1991" s="205"/>
      <c r="DL1991" s="205"/>
      <c r="DM1991" s="205"/>
      <c r="DN1991" s="205"/>
      <c r="DO1991" s="205"/>
      <c r="DP1991" s="205"/>
      <c r="DQ1991" s="205"/>
      <c r="DR1991" s="205"/>
      <c r="DS1991" s="205"/>
      <c r="DT1991" s="205"/>
      <c r="DU1991" s="205"/>
      <c r="DV1991" s="205"/>
      <c r="DW1991" s="205"/>
      <c r="DX1991" s="205"/>
      <c r="DY1991" s="205"/>
      <c r="DZ1991" s="205"/>
      <c r="EA1991" s="205"/>
      <c r="EB1991" s="205"/>
      <c r="EC1991" s="205"/>
      <c r="ED1991" s="205"/>
      <c r="EE1991" s="205"/>
      <c r="EF1991" s="205"/>
      <c r="EG1991" s="205"/>
      <c r="EH1991" s="205"/>
      <c r="EI1991" s="205"/>
      <c r="EJ1991" s="205"/>
      <c r="EK1991" s="205"/>
      <c r="EL1991" s="205"/>
      <c r="EM1991" s="205"/>
      <c r="EN1991" s="205"/>
      <c r="EO1991" s="205"/>
      <c r="EP1991" s="205"/>
      <c r="EQ1991" s="205"/>
      <c r="ER1991" s="205"/>
      <c r="ES1991" s="205"/>
      <c r="ET1991" s="205"/>
      <c r="EU1991" s="205"/>
      <c r="EV1991" s="205"/>
      <c r="EW1991" s="205"/>
      <c r="EX1991" s="205"/>
      <c r="EY1991" s="205"/>
      <c r="EZ1991" s="205"/>
      <c r="FA1991" s="205"/>
      <c r="FB1991" s="205"/>
      <c r="FC1991" s="205"/>
      <c r="FD1991" s="205"/>
      <c r="FE1991" s="205"/>
      <c r="FF1991" s="205"/>
      <c r="FG1991" s="205"/>
      <c r="FH1991" s="205"/>
      <c r="FI1991" s="205"/>
      <c r="FJ1991" s="205"/>
      <c r="FK1991" s="205"/>
      <c r="FL1991" s="205"/>
      <c r="FM1991" s="205"/>
      <c r="FN1991" s="205"/>
      <c r="FO1991" s="205"/>
      <c r="FP1991" s="205"/>
      <c r="FQ1991" s="205"/>
      <c r="FR1991" s="205"/>
      <c r="FS1991" s="205"/>
      <c r="FT1991" s="205"/>
      <c r="FU1991" s="205"/>
      <c r="FV1991" s="205"/>
      <c r="FW1991" s="205"/>
      <c r="FX1991" s="205"/>
      <c r="FY1991" s="205"/>
      <c r="FZ1991" s="205"/>
      <c r="GA1991" s="205"/>
      <c r="GB1991" s="205"/>
      <c r="GC1991" s="205"/>
      <c r="GD1991" s="205"/>
      <c r="GE1991" s="205"/>
      <c r="GF1991" s="205"/>
      <c r="GG1991" s="205"/>
      <c r="GH1991" s="205"/>
      <c r="GI1991" s="205"/>
      <c r="GJ1991" s="205"/>
      <c r="GK1991" s="205"/>
      <c r="GL1991" s="205"/>
      <c r="GM1991" s="205"/>
      <c r="GN1991" s="205"/>
      <c r="GO1991" s="205"/>
      <c r="GP1991" s="205"/>
      <c r="GQ1991" s="205"/>
      <c r="GR1991" s="205"/>
      <c r="GS1991" s="205"/>
      <c r="GT1991" s="205"/>
      <c r="GU1991" s="205"/>
      <c r="GV1991" s="205"/>
      <c r="GW1991" s="205"/>
      <c r="GX1991" s="205"/>
      <c r="GY1991" s="205"/>
      <c r="GZ1991" s="205"/>
      <c r="HA1991" s="205"/>
      <c r="HB1991" s="205"/>
      <c r="HC1991" s="205"/>
      <c r="HD1991" s="205"/>
      <c r="HE1991" s="205"/>
      <c r="HF1991" s="205"/>
      <c r="HG1991" s="205"/>
      <c r="HH1991" s="205"/>
      <c r="HI1991" s="205"/>
      <c r="HJ1991" s="205"/>
      <c r="HK1991" s="205"/>
      <c r="HL1991" s="205"/>
      <c r="HM1991" s="205"/>
      <c r="HN1991" s="205"/>
      <c r="HO1991" s="205"/>
      <c r="HP1991" s="205"/>
      <c r="HQ1991" s="205"/>
      <c r="HR1991" s="205"/>
      <c r="HS1991" s="205"/>
      <c r="HT1991" s="205"/>
      <c r="HU1991" s="205"/>
      <c r="HV1991" s="205"/>
      <c r="HW1991" s="205"/>
      <c r="HX1991" s="205"/>
      <c r="HY1991" s="205"/>
      <c r="HZ1991" s="205"/>
      <c r="IA1991" s="205"/>
      <c r="IB1991" s="205"/>
      <c r="IC1991" s="205"/>
      <c r="ID1991" s="205"/>
      <c r="IE1991" s="205"/>
      <c r="IF1991" s="205"/>
      <c r="IG1991" s="205"/>
      <c r="IH1991" s="205"/>
      <c r="II1991" s="205"/>
      <c r="IJ1991" s="205"/>
      <c r="IK1991" s="205"/>
      <c r="IL1991" s="205"/>
      <c r="IM1991" s="205"/>
      <c r="IN1991" s="205"/>
      <c r="IO1991" s="205"/>
      <c r="IP1991" s="205"/>
      <c r="IQ1991" s="205"/>
      <c r="IR1991" s="205"/>
      <c r="IS1991" s="205"/>
      <c r="IT1991" s="205"/>
      <c r="IU1991" s="205"/>
      <c r="IV1991" s="205"/>
      <c r="IW1991" s="205"/>
      <c r="IX1991" s="205"/>
      <c r="IY1991" s="205"/>
      <c r="IZ1991" s="205"/>
      <c r="JA1991" s="205"/>
      <c r="JB1991" s="205"/>
    </row>
    <row r="1992" spans="1:262" s="692" customFormat="1" x14ac:dyDescent="0.25">
      <c r="A1992" s="646"/>
      <c r="B1992" s="646">
        <v>1</v>
      </c>
      <c r="C1992" s="1139" t="s">
        <v>487</v>
      </c>
      <c r="D1992" s="960"/>
      <c r="E1992" s="960"/>
      <c r="F1992" s="1589">
        <f t="shared" si="1005"/>
        <v>2063.8297872340427</v>
      </c>
      <c r="G1992" s="961">
        <f t="shared" si="1005"/>
        <v>171.98581560283688</v>
      </c>
      <c r="H1992" s="961">
        <f t="shared" si="1005"/>
        <v>138.42978723404255</v>
      </c>
      <c r="I1992" s="1079">
        <f t="shared" si="1005"/>
        <v>80.489072164948453</v>
      </c>
      <c r="J1992" s="1161"/>
      <c r="K1992" s="1161"/>
      <c r="L1992" s="1162"/>
      <c r="M1992" s="1162"/>
      <c r="N1992" s="1162"/>
      <c r="O1992" s="1162"/>
      <c r="P1992" s="1162"/>
      <c r="Q1992" s="1162"/>
      <c r="R1992" s="1964"/>
      <c r="S1992" s="1964"/>
      <c r="T1992" s="1964"/>
      <c r="U1992" s="3219"/>
      <c r="V1992" s="1964"/>
      <c r="W1992" s="1964"/>
      <c r="X1992" s="2018"/>
      <c r="Y1992" s="2018"/>
      <c r="Z1992" s="1964"/>
      <c r="AA1992" s="669"/>
      <c r="AB1992" s="205"/>
      <c r="AC1992" s="205"/>
      <c r="AD1992" s="205"/>
      <c r="AE1992" s="205"/>
      <c r="AF1992" s="205"/>
      <c r="AG1992" s="205"/>
      <c r="AH1992" s="205"/>
      <c r="AI1992" s="205"/>
      <c r="AJ1992" s="205"/>
      <c r="AK1992" s="205"/>
      <c r="AL1992" s="205"/>
      <c r="AM1992" s="205"/>
      <c r="AN1992" s="205"/>
      <c r="AO1992" s="205"/>
      <c r="AP1992" s="205"/>
      <c r="AQ1992" s="205"/>
      <c r="AR1992" s="205"/>
      <c r="AS1992" s="205"/>
      <c r="AT1992" s="205"/>
      <c r="AU1992" s="205"/>
      <c r="AV1992" s="205"/>
      <c r="AW1992" s="205"/>
      <c r="AX1992" s="205"/>
      <c r="AY1992" s="205"/>
      <c r="AZ1992" s="205"/>
      <c r="BA1992" s="205"/>
      <c r="BB1992" s="205"/>
      <c r="BC1992" s="205"/>
      <c r="BD1992" s="205"/>
      <c r="BE1992" s="205"/>
      <c r="BF1992" s="205"/>
      <c r="BG1992" s="205"/>
      <c r="BH1992" s="205"/>
      <c r="BI1992" s="205"/>
      <c r="BJ1992" s="205"/>
      <c r="BK1992" s="205"/>
      <c r="BL1992" s="205"/>
      <c r="BM1992" s="205"/>
      <c r="BN1992" s="205"/>
      <c r="BO1992" s="205"/>
      <c r="BP1992" s="205"/>
      <c r="BQ1992" s="205"/>
      <c r="BR1992" s="205"/>
      <c r="BS1992" s="205"/>
      <c r="BT1992" s="205"/>
      <c r="BU1992" s="205"/>
      <c r="BV1992" s="205"/>
      <c r="BW1992" s="205"/>
      <c r="BX1992" s="205"/>
      <c r="BY1992" s="205"/>
      <c r="BZ1992" s="205"/>
      <c r="CA1992" s="205"/>
      <c r="CB1992" s="205"/>
      <c r="CC1992" s="205"/>
      <c r="CD1992" s="205"/>
      <c r="CE1992" s="205"/>
      <c r="CF1992" s="205"/>
      <c r="CG1992" s="205"/>
      <c r="CH1992" s="205"/>
      <c r="CI1992" s="205"/>
      <c r="CJ1992" s="205"/>
      <c r="CK1992" s="205"/>
      <c r="CL1992" s="205"/>
      <c r="CM1992" s="205"/>
      <c r="CN1992" s="205"/>
      <c r="CO1992" s="205"/>
      <c r="CP1992" s="205"/>
      <c r="CQ1992" s="205"/>
      <c r="CR1992" s="205"/>
      <c r="CS1992" s="205"/>
      <c r="CT1992" s="205"/>
      <c r="CU1992" s="205"/>
      <c r="CV1992" s="205"/>
      <c r="CW1992" s="205"/>
      <c r="CX1992" s="205"/>
      <c r="CY1992" s="205"/>
      <c r="CZ1992" s="205"/>
      <c r="DA1992" s="205"/>
      <c r="DB1992" s="205"/>
      <c r="DC1992" s="205"/>
      <c r="DD1992" s="205"/>
      <c r="DE1992" s="205"/>
      <c r="DF1992" s="205"/>
      <c r="DG1992" s="205"/>
      <c r="DH1992" s="205"/>
      <c r="DI1992" s="205"/>
      <c r="DJ1992" s="205"/>
      <c r="DK1992" s="205"/>
      <c r="DL1992" s="205"/>
      <c r="DM1992" s="205"/>
      <c r="DN1992" s="205"/>
      <c r="DO1992" s="205"/>
      <c r="DP1992" s="205"/>
      <c r="DQ1992" s="205"/>
      <c r="DR1992" s="205"/>
      <c r="DS1992" s="205"/>
      <c r="DT1992" s="205"/>
      <c r="DU1992" s="205"/>
      <c r="DV1992" s="205"/>
      <c r="DW1992" s="205"/>
      <c r="DX1992" s="205"/>
      <c r="DY1992" s="205"/>
      <c r="DZ1992" s="205"/>
      <c r="EA1992" s="205"/>
      <c r="EB1992" s="205"/>
      <c r="EC1992" s="205"/>
      <c r="ED1992" s="205"/>
      <c r="EE1992" s="205"/>
      <c r="EF1992" s="205"/>
      <c r="EG1992" s="205"/>
      <c r="EH1992" s="205"/>
      <c r="EI1992" s="205"/>
      <c r="EJ1992" s="205"/>
      <c r="EK1992" s="205"/>
      <c r="EL1992" s="205"/>
      <c r="EM1992" s="205"/>
      <c r="EN1992" s="205"/>
      <c r="EO1992" s="205"/>
      <c r="EP1992" s="205"/>
      <c r="EQ1992" s="205"/>
      <c r="ER1992" s="205"/>
      <c r="ES1992" s="205"/>
      <c r="ET1992" s="205"/>
      <c r="EU1992" s="205"/>
      <c r="EV1992" s="205"/>
      <c r="EW1992" s="205"/>
      <c r="EX1992" s="205"/>
      <c r="EY1992" s="205"/>
      <c r="EZ1992" s="205"/>
      <c r="FA1992" s="205"/>
      <c r="FB1992" s="205"/>
      <c r="FC1992" s="205"/>
      <c r="FD1992" s="205"/>
      <c r="FE1992" s="205"/>
      <c r="FF1992" s="205"/>
      <c r="FG1992" s="205"/>
      <c r="FH1992" s="205"/>
      <c r="FI1992" s="205"/>
      <c r="FJ1992" s="205"/>
      <c r="FK1992" s="205"/>
      <c r="FL1992" s="205"/>
      <c r="FM1992" s="205"/>
      <c r="FN1992" s="205"/>
      <c r="FO1992" s="205"/>
      <c r="FP1992" s="205"/>
      <c r="FQ1992" s="205"/>
      <c r="FR1992" s="205"/>
      <c r="FS1992" s="205"/>
      <c r="FT1992" s="205"/>
      <c r="FU1992" s="205"/>
      <c r="FV1992" s="205"/>
      <c r="FW1992" s="205"/>
      <c r="FX1992" s="205"/>
      <c r="FY1992" s="205"/>
      <c r="FZ1992" s="205"/>
      <c r="GA1992" s="205"/>
      <c r="GB1992" s="205"/>
      <c r="GC1992" s="205"/>
      <c r="GD1992" s="205"/>
      <c r="GE1992" s="205"/>
      <c r="GF1992" s="205"/>
      <c r="GG1992" s="205"/>
      <c r="GH1992" s="205"/>
      <c r="GI1992" s="205"/>
      <c r="GJ1992" s="205"/>
      <c r="GK1992" s="205"/>
      <c r="GL1992" s="205"/>
      <c r="GM1992" s="205"/>
      <c r="GN1992" s="205"/>
      <c r="GO1992" s="205"/>
      <c r="GP1992" s="205"/>
      <c r="GQ1992" s="205"/>
      <c r="GR1992" s="205"/>
      <c r="GS1992" s="205"/>
      <c r="GT1992" s="205"/>
      <c r="GU1992" s="205"/>
      <c r="GV1992" s="205"/>
      <c r="GW1992" s="205"/>
      <c r="GX1992" s="205"/>
      <c r="GY1992" s="205"/>
      <c r="GZ1992" s="205"/>
      <c r="HA1992" s="205"/>
      <c r="HB1992" s="205"/>
      <c r="HC1992" s="205"/>
      <c r="HD1992" s="205"/>
      <c r="HE1992" s="205"/>
      <c r="HF1992" s="205"/>
      <c r="HG1992" s="205"/>
      <c r="HH1992" s="205"/>
      <c r="HI1992" s="205"/>
      <c r="HJ1992" s="205"/>
      <c r="HK1992" s="205"/>
      <c r="HL1992" s="205"/>
      <c r="HM1992" s="205"/>
      <c r="HN1992" s="205"/>
      <c r="HO1992" s="205"/>
      <c r="HP1992" s="205"/>
      <c r="HQ1992" s="205"/>
      <c r="HR1992" s="205"/>
      <c r="HS1992" s="205"/>
      <c r="HT1992" s="205"/>
      <c r="HU1992" s="205"/>
      <c r="HV1992" s="205"/>
      <c r="HW1992" s="205"/>
      <c r="HX1992" s="205"/>
      <c r="HY1992" s="205"/>
      <c r="HZ1992" s="205"/>
      <c r="IA1992" s="205"/>
      <c r="IB1992" s="205"/>
      <c r="IC1992" s="205"/>
      <c r="ID1992" s="205"/>
      <c r="IE1992" s="205"/>
      <c r="IF1992" s="205"/>
      <c r="IG1992" s="205"/>
      <c r="IH1992" s="205"/>
      <c r="II1992" s="205"/>
      <c r="IJ1992" s="205"/>
      <c r="IK1992" s="205"/>
      <c r="IL1992" s="205"/>
      <c r="IM1992" s="205"/>
      <c r="IN1992" s="205"/>
      <c r="IO1992" s="205"/>
      <c r="IP1992" s="205"/>
      <c r="IQ1992" s="205"/>
      <c r="IR1992" s="205"/>
      <c r="IS1992" s="205"/>
      <c r="IT1992" s="205"/>
      <c r="IU1992" s="205"/>
      <c r="IV1992" s="205"/>
      <c r="IW1992" s="205"/>
      <c r="IX1992" s="205"/>
      <c r="IY1992" s="205"/>
      <c r="IZ1992" s="205"/>
      <c r="JA1992" s="205"/>
      <c r="JB1992" s="205"/>
    </row>
    <row r="1993" spans="1:262" s="692" customFormat="1" x14ac:dyDescent="0.25">
      <c r="A1993" s="646"/>
      <c r="B1993" s="646">
        <v>1</v>
      </c>
      <c r="C1993" s="1806" t="s">
        <v>504</v>
      </c>
      <c r="D1993" s="960"/>
      <c r="E1993" s="960"/>
      <c r="F1993" s="1589">
        <f t="shared" si="1005"/>
        <v>19400</v>
      </c>
      <c r="G1993" s="961">
        <f t="shared" si="1005"/>
        <v>1616.6666666666667</v>
      </c>
      <c r="H1993" s="961">
        <f t="shared" si="1005"/>
        <v>1301.24</v>
      </c>
      <c r="I1993" s="1079">
        <f t="shared" si="1005"/>
        <v>80.489072164948453</v>
      </c>
      <c r="J1993" s="1161"/>
      <c r="K1993" s="1161"/>
      <c r="L1993" s="1162"/>
      <c r="M1993" s="1162"/>
      <c r="N1993" s="1162"/>
      <c r="O1993" s="1162"/>
      <c r="P1993" s="1162"/>
      <c r="Q1993" s="1162"/>
      <c r="R1993" s="1964"/>
      <c r="S1993" s="1964"/>
      <c r="T1993" s="1964"/>
      <c r="U1993" s="3219"/>
      <c r="V1993" s="1964"/>
      <c r="W1993" s="1964"/>
      <c r="X1993" s="2018"/>
      <c r="Y1993" s="2018"/>
      <c r="Z1993" s="1964"/>
      <c r="AA1993" s="669"/>
      <c r="AB1993" s="205"/>
      <c r="AC1993" s="205"/>
      <c r="AD1993" s="205"/>
      <c r="AE1993" s="205"/>
      <c r="AF1993" s="205"/>
      <c r="AG1993" s="205"/>
      <c r="AH1993" s="205"/>
      <c r="AI1993" s="205"/>
      <c r="AJ1993" s="205"/>
      <c r="AK1993" s="205"/>
      <c r="AL1993" s="205"/>
      <c r="AM1993" s="205"/>
      <c r="AN1993" s="205"/>
      <c r="AO1993" s="205"/>
      <c r="AP1993" s="205"/>
      <c r="AQ1993" s="205"/>
      <c r="AR1993" s="205"/>
      <c r="AS1993" s="205"/>
      <c r="AT1993" s="205"/>
      <c r="AU1993" s="205"/>
      <c r="AV1993" s="205"/>
      <c r="AW1993" s="205"/>
      <c r="AX1993" s="205"/>
      <c r="AY1993" s="205"/>
      <c r="AZ1993" s="205"/>
      <c r="BA1993" s="205"/>
      <c r="BB1993" s="205"/>
      <c r="BC1993" s="205"/>
      <c r="BD1993" s="205"/>
      <c r="BE1993" s="205"/>
      <c r="BF1993" s="205"/>
      <c r="BG1993" s="205"/>
      <c r="BH1993" s="205"/>
      <c r="BI1993" s="205"/>
      <c r="BJ1993" s="205"/>
      <c r="BK1993" s="205"/>
      <c r="BL1993" s="205"/>
      <c r="BM1993" s="205"/>
      <c r="BN1993" s="205"/>
      <c r="BO1993" s="205"/>
      <c r="BP1993" s="205"/>
      <c r="BQ1993" s="205"/>
      <c r="BR1993" s="205"/>
      <c r="BS1993" s="205"/>
      <c r="BT1993" s="205"/>
      <c r="BU1993" s="205"/>
      <c r="BV1993" s="205"/>
      <c r="BW1993" s="205"/>
      <c r="BX1993" s="205"/>
      <c r="BY1993" s="205"/>
      <c r="BZ1993" s="205"/>
      <c r="CA1993" s="205"/>
      <c r="CB1993" s="205"/>
      <c r="CC1993" s="205"/>
      <c r="CD1993" s="205"/>
      <c r="CE1993" s="205"/>
      <c r="CF1993" s="205"/>
      <c r="CG1993" s="205"/>
      <c r="CH1993" s="205"/>
      <c r="CI1993" s="205"/>
      <c r="CJ1993" s="205"/>
      <c r="CK1993" s="205"/>
      <c r="CL1993" s="205"/>
      <c r="CM1993" s="205"/>
      <c r="CN1993" s="205"/>
      <c r="CO1993" s="205"/>
      <c r="CP1993" s="205"/>
      <c r="CQ1993" s="205"/>
      <c r="CR1993" s="205"/>
      <c r="CS1993" s="205"/>
      <c r="CT1993" s="205"/>
      <c r="CU1993" s="205"/>
      <c r="CV1993" s="205"/>
      <c r="CW1993" s="205"/>
      <c r="CX1993" s="205"/>
      <c r="CY1993" s="205"/>
      <c r="CZ1993" s="205"/>
      <c r="DA1993" s="205"/>
      <c r="DB1993" s="205"/>
      <c r="DC1993" s="205"/>
      <c r="DD1993" s="205"/>
      <c r="DE1993" s="205"/>
      <c r="DF1993" s="205"/>
      <c r="DG1993" s="205"/>
      <c r="DH1993" s="205"/>
      <c r="DI1993" s="205"/>
      <c r="DJ1993" s="205"/>
      <c r="DK1993" s="205"/>
      <c r="DL1993" s="205"/>
      <c r="DM1993" s="205"/>
      <c r="DN1993" s="205"/>
      <c r="DO1993" s="205"/>
      <c r="DP1993" s="205"/>
      <c r="DQ1993" s="205"/>
      <c r="DR1993" s="205"/>
      <c r="DS1993" s="205"/>
      <c r="DT1993" s="205"/>
      <c r="DU1993" s="205"/>
      <c r="DV1993" s="205"/>
      <c r="DW1993" s="205"/>
      <c r="DX1993" s="205"/>
      <c r="DY1993" s="205"/>
      <c r="DZ1993" s="205"/>
      <c r="EA1993" s="205"/>
      <c r="EB1993" s="205"/>
      <c r="EC1993" s="205"/>
      <c r="ED1993" s="205"/>
      <c r="EE1993" s="205"/>
      <c r="EF1993" s="205"/>
      <c r="EG1993" s="205"/>
      <c r="EH1993" s="205"/>
      <c r="EI1993" s="205"/>
      <c r="EJ1993" s="205"/>
      <c r="EK1993" s="205"/>
      <c r="EL1993" s="205"/>
      <c r="EM1993" s="205"/>
      <c r="EN1993" s="205"/>
      <c r="EO1993" s="205"/>
      <c r="EP1993" s="205"/>
      <c r="EQ1993" s="205"/>
      <c r="ER1993" s="205"/>
      <c r="ES1993" s="205"/>
      <c r="ET1993" s="205"/>
      <c r="EU1993" s="205"/>
      <c r="EV1993" s="205"/>
      <c r="EW1993" s="205"/>
      <c r="EX1993" s="205"/>
      <c r="EY1993" s="205"/>
      <c r="EZ1993" s="205"/>
      <c r="FA1993" s="205"/>
      <c r="FB1993" s="205"/>
      <c r="FC1993" s="205"/>
      <c r="FD1993" s="205"/>
      <c r="FE1993" s="205"/>
      <c r="FF1993" s="205"/>
      <c r="FG1993" s="205"/>
      <c r="FH1993" s="205"/>
      <c r="FI1993" s="205"/>
      <c r="FJ1993" s="205"/>
      <c r="FK1993" s="205"/>
      <c r="FL1993" s="205"/>
      <c r="FM1993" s="205"/>
      <c r="FN1993" s="205"/>
      <c r="FO1993" s="205"/>
      <c r="FP1993" s="205"/>
      <c r="FQ1993" s="205"/>
      <c r="FR1993" s="205"/>
      <c r="FS1993" s="205"/>
      <c r="FT1993" s="205"/>
      <c r="FU1993" s="205"/>
      <c r="FV1993" s="205"/>
      <c r="FW1993" s="205"/>
      <c r="FX1993" s="205"/>
      <c r="FY1993" s="205"/>
      <c r="FZ1993" s="205"/>
      <c r="GA1993" s="205"/>
      <c r="GB1993" s="205"/>
      <c r="GC1993" s="205"/>
      <c r="GD1993" s="205"/>
      <c r="GE1993" s="205"/>
      <c r="GF1993" s="205"/>
      <c r="GG1993" s="205"/>
      <c r="GH1993" s="205"/>
      <c r="GI1993" s="205"/>
      <c r="GJ1993" s="205"/>
      <c r="GK1993" s="205"/>
      <c r="GL1993" s="205"/>
      <c r="GM1993" s="205"/>
      <c r="GN1993" s="205"/>
      <c r="GO1993" s="205"/>
      <c r="GP1993" s="205"/>
      <c r="GQ1993" s="205"/>
      <c r="GR1993" s="205"/>
      <c r="GS1993" s="205"/>
      <c r="GT1993" s="205"/>
      <c r="GU1993" s="205"/>
      <c r="GV1993" s="205"/>
      <c r="GW1993" s="205"/>
      <c r="GX1993" s="205"/>
      <c r="GY1993" s="205"/>
      <c r="GZ1993" s="205"/>
      <c r="HA1993" s="205"/>
      <c r="HB1993" s="205"/>
      <c r="HC1993" s="205"/>
      <c r="HD1993" s="205"/>
      <c r="HE1993" s="205"/>
      <c r="HF1993" s="205"/>
      <c r="HG1993" s="205"/>
      <c r="HH1993" s="205"/>
      <c r="HI1993" s="205"/>
      <c r="HJ1993" s="205"/>
      <c r="HK1993" s="205"/>
      <c r="HL1993" s="205"/>
      <c r="HM1993" s="205"/>
      <c r="HN1993" s="205"/>
      <c r="HO1993" s="205"/>
      <c r="HP1993" s="205"/>
      <c r="HQ1993" s="205"/>
      <c r="HR1993" s="205"/>
      <c r="HS1993" s="205"/>
      <c r="HT1993" s="205"/>
      <c r="HU1993" s="205"/>
      <c r="HV1993" s="205"/>
      <c r="HW1993" s="205"/>
      <c r="HX1993" s="205"/>
      <c r="HY1993" s="205"/>
      <c r="HZ1993" s="205"/>
      <c r="IA1993" s="205"/>
      <c r="IB1993" s="205"/>
      <c r="IC1993" s="205"/>
      <c r="ID1993" s="205"/>
      <c r="IE1993" s="205"/>
      <c r="IF1993" s="205"/>
      <c r="IG1993" s="205"/>
      <c r="IH1993" s="205"/>
      <c r="II1993" s="205"/>
      <c r="IJ1993" s="205"/>
      <c r="IK1993" s="205"/>
      <c r="IL1993" s="205"/>
      <c r="IM1993" s="205"/>
      <c r="IN1993" s="205"/>
      <c r="IO1993" s="205"/>
      <c r="IP1993" s="205"/>
      <c r="IQ1993" s="205"/>
      <c r="IR1993" s="205"/>
      <c r="IS1993" s="205"/>
      <c r="IT1993" s="205"/>
      <c r="IU1993" s="205"/>
      <c r="IV1993" s="205"/>
      <c r="IW1993" s="205"/>
      <c r="IX1993" s="205"/>
      <c r="IY1993" s="205"/>
      <c r="IZ1993" s="205"/>
      <c r="JA1993" s="205"/>
      <c r="JB1993" s="205"/>
    </row>
    <row r="1994" spans="1:262" s="692" customFormat="1" ht="47.25" x14ac:dyDescent="0.25">
      <c r="A1994" s="646"/>
      <c r="B1994" s="646">
        <v>1</v>
      </c>
      <c r="C1994" s="2605" t="s">
        <v>489</v>
      </c>
      <c r="D1994" s="960"/>
      <c r="E1994" s="960"/>
      <c r="F1994" s="1589">
        <f t="shared" si="1005"/>
        <v>17421</v>
      </c>
      <c r="G1994" s="961">
        <f t="shared" si="1005"/>
        <v>1451.75</v>
      </c>
      <c r="H1994" s="961">
        <f t="shared" si="1005"/>
        <v>24</v>
      </c>
      <c r="I1994" s="1079">
        <f t="shared" si="1005"/>
        <v>1.6531771999311176</v>
      </c>
      <c r="J1994" s="1161"/>
      <c r="K1994" s="1161"/>
      <c r="L1994" s="1162"/>
      <c r="M1994" s="1162"/>
      <c r="N1994" s="1162"/>
      <c r="O1994" s="1162"/>
      <c r="P1994" s="1162"/>
      <c r="Q1994" s="1162"/>
      <c r="R1994" s="1964">
        <f t="shared" ref="R1994:Z1994" si="1006">R1925</f>
        <v>0</v>
      </c>
      <c r="S1994" s="1964">
        <f t="shared" si="1006"/>
        <v>0</v>
      </c>
      <c r="T1994" s="1964">
        <f t="shared" si="1006"/>
        <v>0</v>
      </c>
      <c r="U1994" s="3219">
        <f t="shared" si="1006"/>
        <v>0</v>
      </c>
      <c r="V1994" s="1964">
        <f t="shared" si="1006"/>
        <v>0</v>
      </c>
      <c r="W1994" s="1964">
        <f t="shared" si="1006"/>
        <v>0</v>
      </c>
      <c r="X1994" s="2018">
        <f t="shared" si="1006"/>
        <v>0</v>
      </c>
      <c r="Y1994" s="2018">
        <f t="shared" si="1006"/>
        <v>0</v>
      </c>
      <c r="Z1994" s="1964">
        <f t="shared" si="1006"/>
        <v>0</v>
      </c>
      <c r="AA1994" s="669"/>
      <c r="AB1994" s="205"/>
      <c r="AC1994" s="205"/>
      <c r="AD1994" s="205"/>
      <c r="AE1994" s="205"/>
      <c r="AF1994" s="205"/>
      <c r="AG1994" s="205"/>
      <c r="AH1994" s="205"/>
      <c r="AI1994" s="205"/>
      <c r="AJ1994" s="205"/>
      <c r="AK1994" s="205"/>
      <c r="AL1994" s="205"/>
      <c r="AM1994" s="205"/>
      <c r="AN1994" s="205"/>
      <c r="AO1994" s="205"/>
      <c r="AP1994" s="205"/>
      <c r="AQ1994" s="205"/>
      <c r="AR1994" s="205"/>
      <c r="AS1994" s="205"/>
      <c r="AT1994" s="205"/>
      <c r="AU1994" s="205"/>
      <c r="AV1994" s="205"/>
      <c r="AW1994" s="205"/>
      <c r="AX1994" s="205"/>
      <c r="AY1994" s="205"/>
      <c r="AZ1994" s="205"/>
      <c r="BA1994" s="205"/>
      <c r="BB1994" s="205"/>
      <c r="BC1994" s="205"/>
      <c r="BD1994" s="205"/>
      <c r="BE1994" s="205"/>
      <c r="BF1994" s="205"/>
      <c r="BG1994" s="205"/>
      <c r="BH1994" s="205"/>
      <c r="BI1994" s="205"/>
      <c r="BJ1994" s="205"/>
      <c r="BK1994" s="205"/>
      <c r="BL1994" s="205"/>
      <c r="BM1994" s="205"/>
      <c r="BN1994" s="205"/>
      <c r="BO1994" s="205"/>
      <c r="BP1994" s="205"/>
      <c r="BQ1994" s="205"/>
      <c r="BR1994" s="205"/>
      <c r="BS1994" s="205"/>
      <c r="BT1994" s="205"/>
      <c r="BU1994" s="205"/>
      <c r="BV1994" s="205"/>
      <c r="BW1994" s="205"/>
      <c r="BX1994" s="205"/>
      <c r="BY1994" s="205"/>
      <c r="BZ1994" s="205"/>
      <c r="CA1994" s="205"/>
      <c r="CB1994" s="205"/>
      <c r="CC1994" s="205"/>
      <c r="CD1994" s="205"/>
      <c r="CE1994" s="205"/>
      <c r="CF1994" s="205"/>
      <c r="CG1994" s="205"/>
      <c r="CH1994" s="205"/>
      <c r="CI1994" s="205"/>
      <c r="CJ1994" s="205"/>
      <c r="CK1994" s="205"/>
      <c r="CL1994" s="205"/>
      <c r="CM1994" s="205"/>
      <c r="CN1994" s="205"/>
      <c r="CO1994" s="205"/>
      <c r="CP1994" s="205"/>
      <c r="CQ1994" s="205"/>
      <c r="CR1994" s="205"/>
      <c r="CS1994" s="205"/>
      <c r="CT1994" s="205"/>
      <c r="CU1994" s="205"/>
      <c r="CV1994" s="205"/>
      <c r="CW1994" s="205"/>
      <c r="CX1994" s="205"/>
      <c r="CY1994" s="205"/>
      <c r="CZ1994" s="205"/>
      <c r="DA1994" s="205"/>
      <c r="DB1994" s="205"/>
      <c r="DC1994" s="205"/>
      <c r="DD1994" s="205"/>
      <c r="DE1994" s="205"/>
      <c r="DF1994" s="205"/>
      <c r="DG1994" s="205"/>
      <c r="DH1994" s="205"/>
      <c r="DI1994" s="205"/>
      <c r="DJ1994" s="205"/>
      <c r="DK1994" s="205"/>
      <c r="DL1994" s="205"/>
      <c r="DM1994" s="205"/>
      <c r="DN1994" s="205"/>
      <c r="DO1994" s="205"/>
      <c r="DP1994" s="205"/>
      <c r="DQ1994" s="205"/>
      <c r="DR1994" s="205"/>
      <c r="DS1994" s="205"/>
      <c r="DT1994" s="205"/>
      <c r="DU1994" s="205"/>
      <c r="DV1994" s="205"/>
      <c r="DW1994" s="205"/>
      <c r="DX1994" s="205"/>
      <c r="DY1994" s="205"/>
      <c r="DZ1994" s="205"/>
      <c r="EA1994" s="205"/>
      <c r="EB1994" s="205"/>
      <c r="EC1994" s="205"/>
      <c r="ED1994" s="205"/>
      <c r="EE1994" s="205"/>
      <c r="EF1994" s="205"/>
      <c r="EG1994" s="205"/>
      <c r="EH1994" s="205"/>
      <c r="EI1994" s="205"/>
      <c r="EJ1994" s="205"/>
      <c r="EK1994" s="205"/>
      <c r="EL1994" s="205"/>
      <c r="EM1994" s="205"/>
      <c r="EN1994" s="205"/>
      <c r="EO1994" s="205"/>
      <c r="EP1994" s="205"/>
      <c r="EQ1994" s="205"/>
      <c r="ER1994" s="205"/>
      <c r="ES1994" s="205"/>
      <c r="ET1994" s="205"/>
      <c r="EU1994" s="205"/>
      <c r="EV1994" s="205"/>
      <c r="EW1994" s="205"/>
      <c r="EX1994" s="205"/>
      <c r="EY1994" s="205"/>
      <c r="EZ1994" s="205"/>
      <c r="FA1994" s="205"/>
      <c r="FB1994" s="205"/>
      <c r="FC1994" s="205"/>
      <c r="FD1994" s="205"/>
      <c r="FE1994" s="205"/>
      <c r="FF1994" s="205"/>
      <c r="FG1994" s="205"/>
      <c r="FH1994" s="205"/>
      <c r="FI1994" s="205"/>
      <c r="FJ1994" s="205"/>
      <c r="FK1994" s="205"/>
      <c r="FL1994" s="205"/>
      <c r="FM1994" s="205"/>
      <c r="FN1994" s="205"/>
      <c r="FO1994" s="205"/>
      <c r="FP1994" s="205"/>
      <c r="FQ1994" s="205"/>
      <c r="FR1994" s="205"/>
      <c r="FS1994" s="205"/>
      <c r="FT1994" s="205"/>
      <c r="FU1994" s="205"/>
      <c r="FV1994" s="205"/>
      <c r="FW1994" s="205"/>
      <c r="FX1994" s="205"/>
      <c r="FY1994" s="205"/>
      <c r="FZ1994" s="205"/>
      <c r="GA1994" s="205"/>
      <c r="GB1994" s="205"/>
      <c r="GC1994" s="205"/>
      <c r="GD1994" s="205"/>
      <c r="GE1994" s="205"/>
      <c r="GF1994" s="205"/>
      <c r="GG1994" s="205"/>
      <c r="GH1994" s="205"/>
      <c r="GI1994" s="205"/>
      <c r="GJ1994" s="205"/>
      <c r="GK1994" s="205"/>
      <c r="GL1994" s="205"/>
      <c r="GM1994" s="205"/>
      <c r="GN1994" s="205"/>
      <c r="GO1994" s="205"/>
      <c r="GP1994" s="205"/>
      <c r="GQ1994" s="205"/>
      <c r="GR1994" s="205"/>
      <c r="GS1994" s="205"/>
      <c r="GT1994" s="205"/>
      <c r="GU1994" s="205"/>
      <c r="GV1994" s="205"/>
      <c r="GW1994" s="205"/>
      <c r="GX1994" s="205"/>
      <c r="GY1994" s="205"/>
      <c r="GZ1994" s="205"/>
      <c r="HA1994" s="205"/>
      <c r="HB1994" s="205"/>
      <c r="HC1994" s="205"/>
      <c r="HD1994" s="205"/>
      <c r="HE1994" s="205"/>
      <c r="HF1994" s="205"/>
      <c r="HG1994" s="205"/>
      <c r="HH1994" s="205"/>
      <c r="HI1994" s="205"/>
      <c r="HJ1994" s="205"/>
      <c r="HK1994" s="205"/>
      <c r="HL1994" s="205"/>
      <c r="HM1994" s="205"/>
      <c r="HN1994" s="205"/>
      <c r="HO1994" s="205"/>
      <c r="HP1994" s="205"/>
      <c r="HQ1994" s="205"/>
      <c r="HR1994" s="205"/>
      <c r="HS1994" s="205"/>
      <c r="HT1994" s="205"/>
      <c r="HU1994" s="205"/>
      <c r="HV1994" s="205"/>
      <c r="HW1994" s="205"/>
      <c r="HX1994" s="205"/>
      <c r="HY1994" s="205"/>
      <c r="HZ1994" s="205"/>
      <c r="IA1994" s="205"/>
      <c r="IB1994" s="205"/>
      <c r="IC1994" s="205"/>
      <c r="ID1994" s="205"/>
      <c r="IE1994" s="205"/>
      <c r="IF1994" s="205"/>
      <c r="IG1994" s="205"/>
      <c r="IH1994" s="205"/>
      <c r="II1994" s="205"/>
      <c r="IJ1994" s="205"/>
      <c r="IK1994" s="205"/>
      <c r="IL1994" s="205"/>
      <c r="IM1994" s="205"/>
      <c r="IN1994" s="205"/>
      <c r="IO1994" s="205"/>
      <c r="IP1994" s="205"/>
      <c r="IQ1994" s="205"/>
      <c r="IR1994" s="205"/>
      <c r="IS1994" s="205"/>
      <c r="IT1994" s="205"/>
      <c r="IU1994" s="205"/>
      <c r="IV1994" s="205"/>
      <c r="IW1994" s="205"/>
      <c r="IX1994" s="205"/>
      <c r="IY1994" s="205"/>
      <c r="IZ1994" s="205"/>
      <c r="JA1994" s="205"/>
      <c r="JB1994" s="205"/>
    </row>
    <row r="1995" spans="1:262" s="692" customFormat="1" ht="30" x14ac:dyDescent="0.25">
      <c r="A1995" s="646"/>
      <c r="B1995" s="646">
        <v>1</v>
      </c>
      <c r="C1995" s="1803" t="s">
        <v>490</v>
      </c>
      <c r="D1995" s="960"/>
      <c r="E1995" s="960"/>
      <c r="F1995" s="1589">
        <f t="shared" si="1005"/>
        <v>6061</v>
      </c>
      <c r="G1995" s="961">
        <f t="shared" si="1005"/>
        <v>505.08333333333331</v>
      </c>
      <c r="H1995" s="961">
        <f t="shared" si="1005"/>
        <v>24</v>
      </c>
      <c r="I1995" s="1079">
        <f t="shared" si="1005"/>
        <v>4.7516911400758959</v>
      </c>
      <c r="J1995" s="1161"/>
      <c r="K1995" s="1161"/>
      <c r="L1995" s="1162"/>
      <c r="M1995" s="1162"/>
      <c r="N1995" s="1162"/>
      <c r="O1995" s="1162"/>
      <c r="P1995" s="1162"/>
      <c r="Q1995" s="1162"/>
      <c r="R1995" s="1964"/>
      <c r="S1995" s="1964"/>
      <c r="T1995" s="1964"/>
      <c r="U1995" s="3219"/>
      <c r="V1995" s="1964"/>
      <c r="W1995" s="1964"/>
      <c r="X1995" s="2018"/>
      <c r="Y1995" s="2018"/>
      <c r="Z1995" s="1964"/>
      <c r="AA1995" s="669"/>
      <c r="AB1995" s="205"/>
      <c r="AC1995" s="205"/>
      <c r="AD1995" s="205"/>
      <c r="AE1995" s="205"/>
      <c r="AF1995" s="205"/>
      <c r="AG1995" s="205"/>
      <c r="AH1995" s="205"/>
      <c r="AI1995" s="205"/>
      <c r="AJ1995" s="205"/>
      <c r="AK1995" s="205"/>
      <c r="AL1995" s="205"/>
      <c r="AM1995" s="205"/>
      <c r="AN1995" s="205"/>
      <c r="AO1995" s="205"/>
      <c r="AP1995" s="205"/>
      <c r="AQ1995" s="205"/>
      <c r="AR1995" s="205"/>
      <c r="AS1995" s="205"/>
      <c r="AT1995" s="205"/>
      <c r="AU1995" s="205"/>
      <c r="AV1995" s="205"/>
      <c r="AW1995" s="205"/>
      <c r="AX1995" s="205"/>
      <c r="AY1995" s="205"/>
      <c r="AZ1995" s="205"/>
      <c r="BA1995" s="205"/>
      <c r="BB1995" s="205"/>
      <c r="BC1995" s="205"/>
      <c r="BD1995" s="205"/>
      <c r="BE1995" s="205"/>
      <c r="BF1995" s="205"/>
      <c r="BG1995" s="205"/>
      <c r="BH1995" s="205"/>
      <c r="BI1995" s="205"/>
      <c r="BJ1995" s="205"/>
      <c r="BK1995" s="205"/>
      <c r="BL1995" s="205"/>
      <c r="BM1995" s="205"/>
      <c r="BN1995" s="205"/>
      <c r="BO1995" s="205"/>
      <c r="BP1995" s="205"/>
      <c r="BQ1995" s="205"/>
      <c r="BR1995" s="205"/>
      <c r="BS1995" s="205"/>
      <c r="BT1995" s="205"/>
      <c r="BU1995" s="205"/>
      <c r="BV1995" s="205"/>
      <c r="BW1995" s="205"/>
      <c r="BX1995" s="205"/>
      <c r="BY1995" s="205"/>
      <c r="BZ1995" s="205"/>
      <c r="CA1995" s="205"/>
      <c r="CB1995" s="205"/>
      <c r="CC1995" s="205"/>
      <c r="CD1995" s="205"/>
      <c r="CE1995" s="205"/>
      <c r="CF1995" s="205"/>
      <c r="CG1995" s="205"/>
      <c r="CH1995" s="205"/>
      <c r="CI1995" s="205"/>
      <c r="CJ1995" s="205"/>
      <c r="CK1995" s="205"/>
      <c r="CL1995" s="205"/>
      <c r="CM1995" s="205"/>
      <c r="CN1995" s="205"/>
      <c r="CO1995" s="205"/>
      <c r="CP1995" s="205"/>
      <c r="CQ1995" s="205"/>
      <c r="CR1995" s="205"/>
      <c r="CS1995" s="205"/>
      <c r="CT1995" s="205"/>
      <c r="CU1995" s="205"/>
      <c r="CV1995" s="205"/>
      <c r="CW1995" s="205"/>
      <c r="CX1995" s="205"/>
      <c r="CY1995" s="205"/>
      <c r="CZ1995" s="205"/>
      <c r="DA1995" s="205"/>
      <c r="DB1995" s="205"/>
      <c r="DC1995" s="205"/>
      <c r="DD1995" s="205"/>
      <c r="DE1995" s="205"/>
      <c r="DF1995" s="205"/>
      <c r="DG1995" s="205"/>
      <c r="DH1995" s="205"/>
      <c r="DI1995" s="205"/>
      <c r="DJ1995" s="205"/>
      <c r="DK1995" s="205"/>
      <c r="DL1995" s="205"/>
      <c r="DM1995" s="205"/>
      <c r="DN1995" s="205"/>
      <c r="DO1995" s="205"/>
      <c r="DP1995" s="205"/>
      <c r="DQ1995" s="205"/>
      <c r="DR1995" s="205"/>
      <c r="DS1995" s="205"/>
      <c r="DT1995" s="205"/>
      <c r="DU1995" s="205"/>
      <c r="DV1995" s="205"/>
      <c r="DW1995" s="205"/>
      <c r="DX1995" s="205"/>
      <c r="DY1995" s="205"/>
      <c r="DZ1995" s="205"/>
      <c r="EA1995" s="205"/>
      <c r="EB1995" s="205"/>
      <c r="EC1995" s="205"/>
      <c r="ED1995" s="205"/>
      <c r="EE1995" s="205"/>
      <c r="EF1995" s="205"/>
      <c r="EG1995" s="205"/>
      <c r="EH1995" s="205"/>
      <c r="EI1995" s="205"/>
      <c r="EJ1995" s="205"/>
      <c r="EK1995" s="205"/>
      <c r="EL1995" s="205"/>
      <c r="EM1995" s="205"/>
      <c r="EN1995" s="205"/>
      <c r="EO1995" s="205"/>
      <c r="EP1995" s="205"/>
      <c r="EQ1995" s="205"/>
      <c r="ER1995" s="205"/>
      <c r="ES1995" s="205"/>
      <c r="ET1995" s="205"/>
      <c r="EU1995" s="205"/>
      <c r="EV1995" s="205"/>
      <c r="EW1995" s="205"/>
      <c r="EX1995" s="205"/>
      <c r="EY1995" s="205"/>
      <c r="EZ1995" s="205"/>
      <c r="FA1995" s="205"/>
      <c r="FB1995" s="205"/>
      <c r="FC1995" s="205"/>
      <c r="FD1995" s="205"/>
      <c r="FE1995" s="205"/>
      <c r="FF1995" s="205"/>
      <c r="FG1995" s="205"/>
      <c r="FH1995" s="205"/>
      <c r="FI1995" s="205"/>
      <c r="FJ1995" s="205"/>
      <c r="FK1995" s="205"/>
      <c r="FL1995" s="205"/>
      <c r="FM1995" s="205"/>
      <c r="FN1995" s="205"/>
      <c r="FO1995" s="205"/>
      <c r="FP1995" s="205"/>
      <c r="FQ1995" s="205"/>
      <c r="FR1995" s="205"/>
      <c r="FS1995" s="205"/>
      <c r="FT1995" s="205"/>
      <c r="FU1995" s="205"/>
      <c r="FV1995" s="205"/>
      <c r="FW1995" s="205"/>
      <c r="FX1995" s="205"/>
      <c r="FY1995" s="205"/>
      <c r="FZ1995" s="205"/>
      <c r="GA1995" s="205"/>
      <c r="GB1995" s="205"/>
      <c r="GC1995" s="205"/>
      <c r="GD1995" s="205"/>
      <c r="GE1995" s="205"/>
      <c r="GF1995" s="205"/>
      <c r="GG1995" s="205"/>
      <c r="GH1995" s="205"/>
      <c r="GI1995" s="205"/>
      <c r="GJ1995" s="205"/>
      <c r="GK1995" s="205"/>
      <c r="GL1995" s="205"/>
      <c r="GM1995" s="205"/>
      <c r="GN1995" s="205"/>
      <c r="GO1995" s="205"/>
      <c r="GP1995" s="205"/>
      <c r="GQ1995" s="205"/>
      <c r="GR1995" s="205"/>
      <c r="GS1995" s="205"/>
      <c r="GT1995" s="205"/>
      <c r="GU1995" s="205"/>
      <c r="GV1995" s="205"/>
      <c r="GW1995" s="205"/>
      <c r="GX1995" s="205"/>
      <c r="GY1995" s="205"/>
      <c r="GZ1995" s="205"/>
      <c r="HA1995" s="205"/>
      <c r="HB1995" s="205"/>
      <c r="HC1995" s="205"/>
      <c r="HD1995" s="205"/>
      <c r="HE1995" s="205"/>
      <c r="HF1995" s="205"/>
      <c r="HG1995" s="205"/>
      <c r="HH1995" s="205"/>
      <c r="HI1995" s="205"/>
      <c r="HJ1995" s="205"/>
      <c r="HK1995" s="205"/>
      <c r="HL1995" s="205"/>
      <c r="HM1995" s="205"/>
      <c r="HN1995" s="205"/>
      <c r="HO1995" s="205"/>
      <c r="HP1995" s="205"/>
      <c r="HQ1995" s="205"/>
      <c r="HR1995" s="205"/>
      <c r="HS1995" s="205"/>
      <c r="HT1995" s="205"/>
      <c r="HU1995" s="205"/>
      <c r="HV1995" s="205"/>
      <c r="HW1995" s="205"/>
      <c r="HX1995" s="205"/>
      <c r="HY1995" s="205"/>
      <c r="HZ1995" s="205"/>
      <c r="IA1995" s="205"/>
      <c r="IB1995" s="205"/>
      <c r="IC1995" s="205"/>
      <c r="ID1995" s="205"/>
      <c r="IE1995" s="205"/>
      <c r="IF1995" s="205"/>
      <c r="IG1995" s="205"/>
      <c r="IH1995" s="205"/>
      <c r="II1995" s="205"/>
      <c r="IJ1995" s="205"/>
      <c r="IK1995" s="205"/>
      <c r="IL1995" s="205"/>
      <c r="IM1995" s="205"/>
      <c r="IN1995" s="205"/>
      <c r="IO1995" s="205"/>
      <c r="IP1995" s="205"/>
      <c r="IQ1995" s="205"/>
      <c r="IR1995" s="205"/>
      <c r="IS1995" s="205"/>
      <c r="IT1995" s="205"/>
      <c r="IU1995" s="205"/>
      <c r="IV1995" s="205"/>
      <c r="IW1995" s="205"/>
      <c r="IX1995" s="205"/>
      <c r="IY1995" s="205"/>
      <c r="IZ1995" s="205"/>
      <c r="JA1995" s="205"/>
      <c r="JB1995" s="205"/>
    </row>
    <row r="1996" spans="1:262" s="692" customFormat="1" ht="30" x14ac:dyDescent="0.25">
      <c r="A1996" s="646"/>
      <c r="B1996" s="646">
        <v>1</v>
      </c>
      <c r="C1996" s="1138" t="s">
        <v>491</v>
      </c>
      <c r="D1996" s="960"/>
      <c r="E1996" s="960"/>
      <c r="F1996" s="1589">
        <f t="shared" si="1005"/>
        <v>5830</v>
      </c>
      <c r="G1996" s="961">
        <f t="shared" si="1005"/>
        <v>485.83333333333331</v>
      </c>
      <c r="H1996" s="961">
        <f t="shared" si="1005"/>
        <v>24</v>
      </c>
      <c r="I1996" s="1079">
        <f t="shared" si="1005"/>
        <v>4.9399656946826767</v>
      </c>
      <c r="J1996" s="1161"/>
      <c r="K1996" s="1161"/>
      <c r="L1996" s="1162"/>
      <c r="M1996" s="1162"/>
      <c r="N1996" s="1162"/>
      <c r="O1996" s="1162"/>
      <c r="P1996" s="1162"/>
      <c r="Q1996" s="1162"/>
      <c r="R1996" s="1964"/>
      <c r="S1996" s="1964"/>
      <c r="T1996" s="1964"/>
      <c r="U1996" s="3219"/>
      <c r="V1996" s="1964"/>
      <c r="W1996" s="1964"/>
      <c r="X1996" s="2018"/>
      <c r="Y1996" s="2018"/>
      <c r="Z1996" s="1964"/>
      <c r="AA1996" s="669"/>
      <c r="AB1996" s="205"/>
      <c r="AC1996" s="205"/>
      <c r="AD1996" s="205"/>
      <c r="AE1996" s="205"/>
      <c r="AF1996" s="205"/>
      <c r="AG1996" s="205"/>
      <c r="AH1996" s="205"/>
      <c r="AI1996" s="205"/>
      <c r="AJ1996" s="205"/>
      <c r="AK1996" s="205"/>
      <c r="AL1996" s="205"/>
      <c r="AM1996" s="205"/>
      <c r="AN1996" s="205"/>
      <c r="AO1996" s="205"/>
      <c r="AP1996" s="205"/>
      <c r="AQ1996" s="205"/>
      <c r="AR1996" s="205"/>
      <c r="AS1996" s="205"/>
      <c r="AT1996" s="205"/>
      <c r="AU1996" s="205"/>
      <c r="AV1996" s="205"/>
      <c r="AW1996" s="205"/>
      <c r="AX1996" s="205"/>
      <c r="AY1996" s="205"/>
      <c r="AZ1996" s="205"/>
      <c r="BA1996" s="205"/>
      <c r="BB1996" s="205"/>
      <c r="BC1996" s="205"/>
      <c r="BD1996" s="205"/>
      <c r="BE1996" s="205"/>
      <c r="BF1996" s="205"/>
      <c r="BG1996" s="205"/>
      <c r="BH1996" s="205"/>
      <c r="BI1996" s="205"/>
      <c r="BJ1996" s="205"/>
      <c r="BK1996" s="205"/>
      <c r="BL1996" s="205"/>
      <c r="BM1996" s="205"/>
      <c r="BN1996" s="205"/>
      <c r="BO1996" s="205"/>
      <c r="BP1996" s="205"/>
      <c r="BQ1996" s="205"/>
      <c r="BR1996" s="205"/>
      <c r="BS1996" s="205"/>
      <c r="BT1996" s="205"/>
      <c r="BU1996" s="205"/>
      <c r="BV1996" s="205"/>
      <c r="BW1996" s="205"/>
      <c r="BX1996" s="205"/>
      <c r="BY1996" s="205"/>
      <c r="BZ1996" s="205"/>
      <c r="CA1996" s="205"/>
      <c r="CB1996" s="205"/>
      <c r="CC1996" s="205"/>
      <c r="CD1996" s="205"/>
      <c r="CE1996" s="205"/>
      <c r="CF1996" s="205"/>
      <c r="CG1996" s="205"/>
      <c r="CH1996" s="205"/>
      <c r="CI1996" s="205"/>
      <c r="CJ1996" s="205"/>
      <c r="CK1996" s="205"/>
      <c r="CL1996" s="205"/>
      <c r="CM1996" s="205"/>
      <c r="CN1996" s="205"/>
      <c r="CO1996" s="205"/>
      <c r="CP1996" s="205"/>
      <c r="CQ1996" s="205"/>
      <c r="CR1996" s="205"/>
      <c r="CS1996" s="205"/>
      <c r="CT1996" s="205"/>
      <c r="CU1996" s="205"/>
      <c r="CV1996" s="205"/>
      <c r="CW1996" s="205"/>
      <c r="CX1996" s="205"/>
      <c r="CY1996" s="205"/>
      <c r="CZ1996" s="205"/>
      <c r="DA1996" s="205"/>
      <c r="DB1996" s="205"/>
      <c r="DC1996" s="205"/>
      <c r="DD1996" s="205"/>
      <c r="DE1996" s="205"/>
      <c r="DF1996" s="205"/>
      <c r="DG1996" s="205"/>
      <c r="DH1996" s="205"/>
      <c r="DI1996" s="205"/>
      <c r="DJ1996" s="205"/>
      <c r="DK1996" s="205"/>
      <c r="DL1996" s="205"/>
      <c r="DM1996" s="205"/>
      <c r="DN1996" s="205"/>
      <c r="DO1996" s="205"/>
      <c r="DP1996" s="205"/>
      <c r="DQ1996" s="205"/>
      <c r="DR1996" s="205"/>
      <c r="DS1996" s="205"/>
      <c r="DT1996" s="205"/>
      <c r="DU1996" s="205"/>
      <c r="DV1996" s="205"/>
      <c r="DW1996" s="205"/>
      <c r="DX1996" s="205"/>
      <c r="DY1996" s="205"/>
      <c r="DZ1996" s="205"/>
      <c r="EA1996" s="205"/>
      <c r="EB1996" s="205"/>
      <c r="EC1996" s="205"/>
      <c r="ED1996" s="205"/>
      <c r="EE1996" s="205"/>
      <c r="EF1996" s="205"/>
      <c r="EG1996" s="205"/>
      <c r="EH1996" s="205"/>
      <c r="EI1996" s="205"/>
      <c r="EJ1996" s="205"/>
      <c r="EK1996" s="205"/>
      <c r="EL1996" s="205"/>
      <c r="EM1996" s="205"/>
      <c r="EN1996" s="205"/>
      <c r="EO1996" s="205"/>
      <c r="EP1996" s="205"/>
      <c r="EQ1996" s="205"/>
      <c r="ER1996" s="205"/>
      <c r="ES1996" s="205"/>
      <c r="ET1996" s="205"/>
      <c r="EU1996" s="205"/>
      <c r="EV1996" s="205"/>
      <c r="EW1996" s="205"/>
      <c r="EX1996" s="205"/>
      <c r="EY1996" s="205"/>
      <c r="EZ1996" s="205"/>
      <c r="FA1996" s="205"/>
      <c r="FB1996" s="205"/>
      <c r="FC1996" s="205"/>
      <c r="FD1996" s="205"/>
      <c r="FE1996" s="205"/>
      <c r="FF1996" s="205"/>
      <c r="FG1996" s="205"/>
      <c r="FH1996" s="205"/>
      <c r="FI1996" s="205"/>
      <c r="FJ1996" s="205"/>
      <c r="FK1996" s="205"/>
      <c r="FL1996" s="205"/>
      <c r="FM1996" s="205"/>
      <c r="FN1996" s="205"/>
      <c r="FO1996" s="205"/>
      <c r="FP1996" s="205"/>
      <c r="FQ1996" s="205"/>
      <c r="FR1996" s="205"/>
      <c r="FS1996" s="205"/>
      <c r="FT1996" s="205"/>
      <c r="FU1996" s="205"/>
      <c r="FV1996" s="205"/>
      <c r="FW1996" s="205"/>
      <c r="FX1996" s="205"/>
      <c r="FY1996" s="205"/>
      <c r="FZ1996" s="205"/>
      <c r="GA1996" s="205"/>
      <c r="GB1996" s="205"/>
      <c r="GC1996" s="205"/>
      <c r="GD1996" s="205"/>
      <c r="GE1996" s="205"/>
      <c r="GF1996" s="205"/>
      <c r="GG1996" s="205"/>
      <c r="GH1996" s="205"/>
      <c r="GI1996" s="205"/>
      <c r="GJ1996" s="205"/>
      <c r="GK1996" s="205"/>
      <c r="GL1996" s="205"/>
      <c r="GM1996" s="205"/>
      <c r="GN1996" s="205"/>
      <c r="GO1996" s="205"/>
      <c r="GP1996" s="205"/>
      <c r="GQ1996" s="205"/>
      <c r="GR1996" s="205"/>
      <c r="GS1996" s="205"/>
      <c r="GT1996" s="205"/>
      <c r="GU1996" s="205"/>
      <c r="GV1996" s="205"/>
      <c r="GW1996" s="205"/>
      <c r="GX1996" s="205"/>
      <c r="GY1996" s="205"/>
      <c r="GZ1996" s="205"/>
      <c r="HA1996" s="205"/>
      <c r="HB1996" s="205"/>
      <c r="HC1996" s="205"/>
      <c r="HD1996" s="205"/>
      <c r="HE1996" s="205"/>
      <c r="HF1996" s="205"/>
      <c r="HG1996" s="205"/>
      <c r="HH1996" s="205"/>
      <c r="HI1996" s="205"/>
      <c r="HJ1996" s="205"/>
      <c r="HK1996" s="205"/>
      <c r="HL1996" s="205"/>
      <c r="HM1996" s="205"/>
      <c r="HN1996" s="205"/>
      <c r="HO1996" s="205"/>
      <c r="HP1996" s="205"/>
      <c r="HQ1996" s="205"/>
      <c r="HR1996" s="205"/>
      <c r="HS1996" s="205"/>
      <c r="HT1996" s="205"/>
      <c r="HU1996" s="205"/>
      <c r="HV1996" s="205"/>
      <c r="HW1996" s="205"/>
      <c r="HX1996" s="205"/>
      <c r="HY1996" s="205"/>
      <c r="HZ1996" s="205"/>
      <c r="IA1996" s="205"/>
      <c r="IB1996" s="205"/>
      <c r="IC1996" s="205"/>
      <c r="ID1996" s="205"/>
      <c r="IE1996" s="205"/>
      <c r="IF1996" s="205"/>
      <c r="IG1996" s="205"/>
      <c r="IH1996" s="205"/>
      <c r="II1996" s="205"/>
      <c r="IJ1996" s="205"/>
      <c r="IK1996" s="205"/>
      <c r="IL1996" s="205"/>
      <c r="IM1996" s="205"/>
      <c r="IN1996" s="205"/>
      <c r="IO1996" s="205"/>
      <c r="IP1996" s="205"/>
      <c r="IQ1996" s="205"/>
      <c r="IR1996" s="205"/>
      <c r="IS1996" s="205"/>
      <c r="IT1996" s="205"/>
      <c r="IU1996" s="205"/>
      <c r="IV1996" s="205"/>
      <c r="IW1996" s="205"/>
      <c r="IX1996" s="205"/>
      <c r="IY1996" s="205"/>
      <c r="IZ1996" s="205"/>
      <c r="JA1996" s="205"/>
      <c r="JB1996" s="205"/>
    </row>
    <row r="1997" spans="1:262" s="692" customFormat="1" ht="45" x14ac:dyDescent="0.25">
      <c r="A1997" s="646"/>
      <c r="B1997" s="646">
        <v>1</v>
      </c>
      <c r="C1997" s="1138" t="s">
        <v>492</v>
      </c>
      <c r="D1997" s="960"/>
      <c r="E1997" s="960"/>
      <c r="F1997" s="1589">
        <f t="shared" si="1005"/>
        <v>0</v>
      </c>
      <c r="G1997" s="961">
        <f t="shared" si="1005"/>
        <v>0</v>
      </c>
      <c r="H1997" s="961">
        <f t="shared" si="1005"/>
        <v>0</v>
      </c>
      <c r="I1997" s="1079">
        <f t="shared" si="1005"/>
        <v>0</v>
      </c>
      <c r="J1997" s="1161"/>
      <c r="K1997" s="1161"/>
      <c r="L1997" s="1162"/>
      <c r="M1997" s="1162"/>
      <c r="N1997" s="1162"/>
      <c r="O1997" s="1162"/>
      <c r="P1997" s="1162"/>
      <c r="Q1997" s="1162"/>
      <c r="R1997" s="1964"/>
      <c r="S1997" s="1964"/>
      <c r="T1997" s="1964"/>
      <c r="U1997" s="3219"/>
      <c r="V1997" s="1964"/>
      <c r="W1997" s="1964"/>
      <c r="X1997" s="2018"/>
      <c r="Y1997" s="2018"/>
      <c r="Z1997" s="1964"/>
      <c r="AA1997" s="669"/>
      <c r="AB1997" s="205"/>
      <c r="AC1997" s="205"/>
      <c r="AD1997" s="205"/>
      <c r="AE1997" s="205"/>
      <c r="AF1997" s="205"/>
      <c r="AG1997" s="205"/>
      <c r="AH1997" s="205"/>
      <c r="AI1997" s="205"/>
      <c r="AJ1997" s="205"/>
      <c r="AK1997" s="205"/>
      <c r="AL1997" s="205"/>
      <c r="AM1997" s="205"/>
      <c r="AN1997" s="205"/>
      <c r="AO1997" s="205"/>
      <c r="AP1997" s="205"/>
      <c r="AQ1997" s="205"/>
      <c r="AR1997" s="205"/>
      <c r="AS1997" s="205"/>
      <c r="AT1997" s="205"/>
      <c r="AU1997" s="205"/>
      <c r="AV1997" s="205"/>
      <c r="AW1997" s="205"/>
      <c r="AX1997" s="205"/>
      <c r="AY1997" s="205"/>
      <c r="AZ1997" s="205"/>
      <c r="BA1997" s="205"/>
      <c r="BB1997" s="205"/>
      <c r="BC1997" s="205"/>
      <c r="BD1997" s="205"/>
      <c r="BE1997" s="205"/>
      <c r="BF1997" s="205"/>
      <c r="BG1997" s="205"/>
      <c r="BH1997" s="205"/>
      <c r="BI1997" s="205"/>
      <c r="BJ1997" s="205"/>
      <c r="BK1997" s="205"/>
      <c r="BL1997" s="205"/>
      <c r="BM1997" s="205"/>
      <c r="BN1997" s="205"/>
      <c r="BO1997" s="205"/>
      <c r="BP1997" s="205"/>
      <c r="BQ1997" s="205"/>
      <c r="BR1997" s="205"/>
      <c r="BS1997" s="205"/>
      <c r="BT1997" s="205"/>
      <c r="BU1997" s="205"/>
      <c r="BV1997" s="205"/>
      <c r="BW1997" s="205"/>
      <c r="BX1997" s="205"/>
      <c r="BY1997" s="205"/>
      <c r="BZ1997" s="205"/>
      <c r="CA1997" s="205"/>
      <c r="CB1997" s="205"/>
      <c r="CC1997" s="205"/>
      <c r="CD1997" s="205"/>
      <c r="CE1997" s="205"/>
      <c r="CF1997" s="205"/>
      <c r="CG1997" s="205"/>
      <c r="CH1997" s="205"/>
      <c r="CI1997" s="205"/>
      <c r="CJ1997" s="205"/>
      <c r="CK1997" s="205"/>
      <c r="CL1997" s="205"/>
      <c r="CM1997" s="205"/>
      <c r="CN1997" s="205"/>
      <c r="CO1997" s="205"/>
      <c r="CP1997" s="205"/>
      <c r="CQ1997" s="205"/>
      <c r="CR1997" s="205"/>
      <c r="CS1997" s="205"/>
      <c r="CT1997" s="205"/>
      <c r="CU1997" s="205"/>
      <c r="CV1997" s="205"/>
      <c r="CW1997" s="205"/>
      <c r="CX1997" s="205"/>
      <c r="CY1997" s="205"/>
      <c r="CZ1997" s="205"/>
      <c r="DA1997" s="205"/>
      <c r="DB1997" s="205"/>
      <c r="DC1997" s="205"/>
      <c r="DD1997" s="205"/>
      <c r="DE1997" s="205"/>
      <c r="DF1997" s="205"/>
      <c r="DG1997" s="205"/>
      <c r="DH1997" s="205"/>
      <c r="DI1997" s="205"/>
      <c r="DJ1997" s="205"/>
      <c r="DK1997" s="205"/>
      <c r="DL1997" s="205"/>
      <c r="DM1997" s="205"/>
      <c r="DN1997" s="205"/>
      <c r="DO1997" s="205"/>
      <c r="DP1997" s="205"/>
      <c r="DQ1997" s="205"/>
      <c r="DR1997" s="205"/>
      <c r="DS1997" s="205"/>
      <c r="DT1997" s="205"/>
      <c r="DU1997" s="205"/>
      <c r="DV1997" s="205"/>
      <c r="DW1997" s="205"/>
      <c r="DX1997" s="205"/>
      <c r="DY1997" s="205"/>
      <c r="DZ1997" s="205"/>
      <c r="EA1997" s="205"/>
      <c r="EB1997" s="205"/>
      <c r="EC1997" s="205"/>
      <c r="ED1997" s="205"/>
      <c r="EE1997" s="205"/>
      <c r="EF1997" s="205"/>
      <c r="EG1997" s="205"/>
      <c r="EH1997" s="205"/>
      <c r="EI1997" s="205"/>
      <c r="EJ1997" s="205"/>
      <c r="EK1997" s="205"/>
      <c r="EL1997" s="205"/>
      <c r="EM1997" s="205"/>
      <c r="EN1997" s="205"/>
      <c r="EO1997" s="205"/>
      <c r="EP1997" s="205"/>
      <c r="EQ1997" s="205"/>
      <c r="ER1997" s="205"/>
      <c r="ES1997" s="205"/>
      <c r="ET1997" s="205"/>
      <c r="EU1997" s="205"/>
      <c r="EV1997" s="205"/>
      <c r="EW1997" s="205"/>
      <c r="EX1997" s="205"/>
      <c r="EY1997" s="205"/>
      <c r="EZ1997" s="205"/>
      <c r="FA1997" s="205"/>
      <c r="FB1997" s="205"/>
      <c r="FC1997" s="205"/>
      <c r="FD1997" s="205"/>
      <c r="FE1997" s="205"/>
      <c r="FF1997" s="205"/>
      <c r="FG1997" s="205"/>
      <c r="FH1997" s="205"/>
      <c r="FI1997" s="205"/>
      <c r="FJ1997" s="205"/>
      <c r="FK1997" s="205"/>
      <c r="FL1997" s="205"/>
      <c r="FM1997" s="205"/>
      <c r="FN1997" s="205"/>
      <c r="FO1997" s="205"/>
      <c r="FP1997" s="205"/>
      <c r="FQ1997" s="205"/>
      <c r="FR1997" s="205"/>
      <c r="FS1997" s="205"/>
      <c r="FT1997" s="205"/>
      <c r="FU1997" s="205"/>
      <c r="FV1997" s="205"/>
      <c r="FW1997" s="205"/>
      <c r="FX1997" s="205"/>
      <c r="FY1997" s="205"/>
      <c r="FZ1997" s="205"/>
      <c r="GA1997" s="205"/>
      <c r="GB1997" s="205"/>
      <c r="GC1997" s="205"/>
      <c r="GD1997" s="205"/>
      <c r="GE1997" s="205"/>
      <c r="GF1997" s="205"/>
      <c r="GG1997" s="205"/>
      <c r="GH1997" s="205"/>
      <c r="GI1997" s="205"/>
      <c r="GJ1997" s="205"/>
      <c r="GK1997" s="205"/>
      <c r="GL1997" s="205"/>
      <c r="GM1997" s="205"/>
      <c r="GN1997" s="205"/>
      <c r="GO1997" s="205"/>
      <c r="GP1997" s="205"/>
      <c r="GQ1997" s="205"/>
      <c r="GR1997" s="205"/>
      <c r="GS1997" s="205"/>
      <c r="GT1997" s="205"/>
      <c r="GU1997" s="205"/>
      <c r="GV1997" s="205"/>
      <c r="GW1997" s="205"/>
      <c r="GX1997" s="205"/>
      <c r="GY1997" s="205"/>
      <c r="GZ1997" s="205"/>
      <c r="HA1997" s="205"/>
      <c r="HB1997" s="205"/>
      <c r="HC1997" s="205"/>
      <c r="HD1997" s="205"/>
      <c r="HE1997" s="205"/>
      <c r="HF1997" s="205"/>
      <c r="HG1997" s="205"/>
      <c r="HH1997" s="205"/>
      <c r="HI1997" s="205"/>
      <c r="HJ1997" s="205"/>
      <c r="HK1997" s="205"/>
      <c r="HL1997" s="205"/>
      <c r="HM1997" s="205"/>
      <c r="HN1997" s="205"/>
      <c r="HO1997" s="205"/>
      <c r="HP1997" s="205"/>
      <c r="HQ1997" s="205"/>
      <c r="HR1997" s="205"/>
      <c r="HS1997" s="205"/>
      <c r="HT1997" s="205"/>
      <c r="HU1997" s="205"/>
      <c r="HV1997" s="205"/>
      <c r="HW1997" s="205"/>
      <c r="HX1997" s="205"/>
      <c r="HY1997" s="205"/>
      <c r="HZ1997" s="205"/>
      <c r="IA1997" s="205"/>
      <c r="IB1997" s="205"/>
      <c r="IC1997" s="205"/>
      <c r="ID1997" s="205"/>
      <c r="IE1997" s="205"/>
      <c r="IF1997" s="205"/>
      <c r="IG1997" s="205"/>
      <c r="IH1997" s="205"/>
      <c r="II1997" s="205"/>
      <c r="IJ1997" s="205"/>
      <c r="IK1997" s="205"/>
      <c r="IL1997" s="205"/>
      <c r="IM1997" s="205"/>
      <c r="IN1997" s="205"/>
      <c r="IO1997" s="205"/>
      <c r="IP1997" s="205"/>
      <c r="IQ1997" s="205"/>
      <c r="IR1997" s="205"/>
      <c r="IS1997" s="205"/>
      <c r="IT1997" s="205"/>
      <c r="IU1997" s="205"/>
      <c r="IV1997" s="205"/>
      <c r="IW1997" s="205"/>
      <c r="IX1997" s="205"/>
      <c r="IY1997" s="205"/>
      <c r="IZ1997" s="205"/>
      <c r="JA1997" s="205"/>
      <c r="JB1997" s="205"/>
    </row>
    <row r="1998" spans="1:262" s="692" customFormat="1" ht="45" x14ac:dyDescent="0.25">
      <c r="A1998" s="646"/>
      <c r="B1998" s="646">
        <v>1</v>
      </c>
      <c r="C1998" s="1138" t="s">
        <v>493</v>
      </c>
      <c r="D1998" s="960"/>
      <c r="E1998" s="960"/>
      <c r="F1998" s="1589">
        <f t="shared" si="1005"/>
        <v>86</v>
      </c>
      <c r="G1998" s="961">
        <f t="shared" si="1005"/>
        <v>7.166666666666667</v>
      </c>
      <c r="H1998" s="961">
        <f t="shared" si="1005"/>
        <v>0</v>
      </c>
      <c r="I1998" s="1079">
        <f t="shared" si="1005"/>
        <v>0</v>
      </c>
      <c r="J1998" s="1161"/>
      <c r="K1998" s="1161"/>
      <c r="L1998" s="1162"/>
      <c r="M1998" s="1162"/>
      <c r="N1998" s="1162"/>
      <c r="O1998" s="1162"/>
      <c r="P1998" s="1162"/>
      <c r="Q1998" s="1162"/>
      <c r="R1998" s="1964"/>
      <c r="S1998" s="1964"/>
      <c r="T1998" s="1964"/>
      <c r="U1998" s="3219"/>
      <c r="V1998" s="1964"/>
      <c r="W1998" s="1964"/>
      <c r="X1998" s="2018"/>
      <c r="Y1998" s="2018"/>
      <c r="Z1998" s="1964"/>
      <c r="AA1998" s="669"/>
      <c r="AB1998" s="205"/>
      <c r="AC1998" s="205"/>
      <c r="AD1998" s="205"/>
      <c r="AE1998" s="205"/>
      <c r="AF1998" s="205"/>
      <c r="AG1998" s="205"/>
      <c r="AH1998" s="205"/>
      <c r="AI1998" s="205"/>
      <c r="AJ1998" s="205"/>
      <c r="AK1998" s="205"/>
      <c r="AL1998" s="205"/>
      <c r="AM1998" s="205"/>
      <c r="AN1998" s="205"/>
      <c r="AO1998" s="205"/>
      <c r="AP1998" s="205"/>
      <c r="AQ1998" s="205"/>
      <c r="AR1998" s="205"/>
      <c r="AS1998" s="205"/>
      <c r="AT1998" s="205"/>
      <c r="AU1998" s="205"/>
      <c r="AV1998" s="205"/>
      <c r="AW1998" s="205"/>
      <c r="AX1998" s="205"/>
      <c r="AY1998" s="205"/>
      <c r="AZ1998" s="205"/>
      <c r="BA1998" s="205"/>
      <c r="BB1998" s="205"/>
      <c r="BC1998" s="205"/>
      <c r="BD1998" s="205"/>
      <c r="BE1998" s="205"/>
      <c r="BF1998" s="205"/>
      <c r="BG1998" s="205"/>
      <c r="BH1998" s="205"/>
      <c r="BI1998" s="205"/>
      <c r="BJ1998" s="205"/>
      <c r="BK1998" s="205"/>
      <c r="BL1998" s="205"/>
      <c r="BM1998" s="205"/>
      <c r="BN1998" s="205"/>
      <c r="BO1998" s="205"/>
      <c r="BP1998" s="205"/>
      <c r="BQ1998" s="205"/>
      <c r="BR1998" s="205"/>
      <c r="BS1998" s="205"/>
      <c r="BT1998" s="205"/>
      <c r="BU1998" s="205"/>
      <c r="BV1998" s="205"/>
      <c r="BW1998" s="205"/>
      <c r="BX1998" s="205"/>
      <c r="BY1998" s="205"/>
      <c r="BZ1998" s="205"/>
      <c r="CA1998" s="205"/>
      <c r="CB1998" s="205"/>
      <c r="CC1998" s="205"/>
      <c r="CD1998" s="205"/>
      <c r="CE1998" s="205"/>
      <c r="CF1998" s="205"/>
      <c r="CG1998" s="205"/>
      <c r="CH1998" s="205"/>
      <c r="CI1998" s="205"/>
      <c r="CJ1998" s="205"/>
      <c r="CK1998" s="205"/>
      <c r="CL1998" s="205"/>
      <c r="CM1998" s="205"/>
      <c r="CN1998" s="205"/>
      <c r="CO1998" s="205"/>
      <c r="CP1998" s="205"/>
      <c r="CQ1998" s="205"/>
      <c r="CR1998" s="205"/>
      <c r="CS1998" s="205"/>
      <c r="CT1998" s="205"/>
      <c r="CU1998" s="205"/>
      <c r="CV1998" s="205"/>
      <c r="CW1998" s="205"/>
      <c r="CX1998" s="205"/>
      <c r="CY1998" s="205"/>
      <c r="CZ1998" s="205"/>
      <c r="DA1998" s="205"/>
      <c r="DB1998" s="205"/>
      <c r="DC1998" s="205"/>
      <c r="DD1998" s="205"/>
      <c r="DE1998" s="205"/>
      <c r="DF1998" s="205"/>
      <c r="DG1998" s="205"/>
      <c r="DH1998" s="205"/>
      <c r="DI1998" s="205"/>
      <c r="DJ1998" s="205"/>
      <c r="DK1998" s="205"/>
      <c r="DL1998" s="205"/>
      <c r="DM1998" s="205"/>
      <c r="DN1998" s="205"/>
      <c r="DO1998" s="205"/>
      <c r="DP1998" s="205"/>
      <c r="DQ1998" s="205"/>
      <c r="DR1998" s="205"/>
      <c r="DS1998" s="205"/>
      <c r="DT1998" s="205"/>
      <c r="DU1998" s="205"/>
      <c r="DV1998" s="205"/>
      <c r="DW1998" s="205"/>
      <c r="DX1998" s="205"/>
      <c r="DY1998" s="205"/>
      <c r="DZ1998" s="205"/>
      <c r="EA1998" s="205"/>
      <c r="EB1998" s="205"/>
      <c r="EC1998" s="205"/>
      <c r="ED1998" s="205"/>
      <c r="EE1998" s="205"/>
      <c r="EF1998" s="205"/>
      <c r="EG1998" s="205"/>
      <c r="EH1998" s="205"/>
      <c r="EI1998" s="205"/>
      <c r="EJ1998" s="205"/>
      <c r="EK1998" s="205"/>
      <c r="EL1998" s="205"/>
      <c r="EM1998" s="205"/>
      <c r="EN1998" s="205"/>
      <c r="EO1998" s="205"/>
      <c r="EP1998" s="205"/>
      <c r="EQ1998" s="205"/>
      <c r="ER1998" s="205"/>
      <c r="ES1998" s="205"/>
      <c r="ET1998" s="205"/>
      <c r="EU1998" s="205"/>
      <c r="EV1998" s="205"/>
      <c r="EW1998" s="205"/>
      <c r="EX1998" s="205"/>
      <c r="EY1998" s="205"/>
      <c r="EZ1998" s="205"/>
      <c r="FA1998" s="205"/>
      <c r="FB1998" s="205"/>
      <c r="FC1998" s="205"/>
      <c r="FD1998" s="205"/>
      <c r="FE1998" s="205"/>
      <c r="FF1998" s="205"/>
      <c r="FG1998" s="205"/>
      <c r="FH1998" s="205"/>
      <c r="FI1998" s="205"/>
      <c r="FJ1998" s="205"/>
      <c r="FK1998" s="205"/>
      <c r="FL1998" s="205"/>
      <c r="FM1998" s="205"/>
      <c r="FN1998" s="205"/>
      <c r="FO1998" s="205"/>
      <c r="FP1998" s="205"/>
      <c r="FQ1998" s="205"/>
      <c r="FR1998" s="205"/>
      <c r="FS1998" s="205"/>
      <c r="FT1998" s="205"/>
      <c r="FU1998" s="205"/>
      <c r="FV1998" s="205"/>
      <c r="FW1998" s="205"/>
      <c r="FX1998" s="205"/>
      <c r="FY1998" s="205"/>
      <c r="FZ1998" s="205"/>
      <c r="GA1998" s="205"/>
      <c r="GB1998" s="205"/>
      <c r="GC1998" s="205"/>
      <c r="GD1998" s="205"/>
      <c r="GE1998" s="205"/>
      <c r="GF1998" s="205"/>
      <c r="GG1998" s="205"/>
      <c r="GH1998" s="205"/>
      <c r="GI1998" s="205"/>
      <c r="GJ1998" s="205"/>
      <c r="GK1998" s="205"/>
      <c r="GL1998" s="205"/>
      <c r="GM1998" s="205"/>
      <c r="GN1998" s="205"/>
      <c r="GO1998" s="205"/>
      <c r="GP1998" s="205"/>
      <c r="GQ1998" s="205"/>
      <c r="GR1998" s="205"/>
      <c r="GS1998" s="205"/>
      <c r="GT1998" s="205"/>
      <c r="GU1998" s="205"/>
      <c r="GV1998" s="205"/>
      <c r="GW1998" s="205"/>
      <c r="GX1998" s="205"/>
      <c r="GY1998" s="205"/>
      <c r="GZ1998" s="205"/>
      <c r="HA1998" s="205"/>
      <c r="HB1998" s="205"/>
      <c r="HC1998" s="205"/>
      <c r="HD1998" s="205"/>
      <c r="HE1998" s="205"/>
      <c r="HF1998" s="205"/>
      <c r="HG1998" s="205"/>
      <c r="HH1998" s="205"/>
      <c r="HI1998" s="205"/>
      <c r="HJ1998" s="205"/>
      <c r="HK1998" s="205"/>
      <c r="HL1998" s="205"/>
      <c r="HM1998" s="205"/>
      <c r="HN1998" s="205"/>
      <c r="HO1998" s="205"/>
      <c r="HP1998" s="205"/>
      <c r="HQ1998" s="205"/>
      <c r="HR1998" s="205"/>
      <c r="HS1998" s="205"/>
      <c r="HT1998" s="205"/>
      <c r="HU1998" s="205"/>
      <c r="HV1998" s="205"/>
      <c r="HW1998" s="205"/>
      <c r="HX1998" s="205"/>
      <c r="HY1998" s="205"/>
      <c r="HZ1998" s="205"/>
      <c r="IA1998" s="205"/>
      <c r="IB1998" s="205"/>
      <c r="IC1998" s="205"/>
      <c r="ID1998" s="205"/>
      <c r="IE1998" s="205"/>
      <c r="IF1998" s="205"/>
      <c r="IG1998" s="205"/>
      <c r="IH1998" s="205"/>
      <c r="II1998" s="205"/>
      <c r="IJ1998" s="205"/>
      <c r="IK1998" s="205"/>
      <c r="IL1998" s="205"/>
      <c r="IM1998" s="205"/>
      <c r="IN1998" s="205"/>
      <c r="IO1998" s="205"/>
      <c r="IP1998" s="205"/>
      <c r="IQ1998" s="205"/>
      <c r="IR1998" s="205"/>
      <c r="IS1998" s="205"/>
      <c r="IT1998" s="205"/>
      <c r="IU1998" s="205"/>
      <c r="IV1998" s="205"/>
      <c r="IW1998" s="205"/>
      <c r="IX1998" s="205"/>
      <c r="IY1998" s="205"/>
      <c r="IZ1998" s="205"/>
      <c r="JA1998" s="205"/>
      <c r="JB1998" s="205"/>
    </row>
    <row r="1999" spans="1:262" s="692" customFormat="1" ht="30" x14ac:dyDescent="0.25">
      <c r="A1999" s="646"/>
      <c r="B1999" s="646">
        <v>1</v>
      </c>
      <c r="C1999" s="1138" t="s">
        <v>494</v>
      </c>
      <c r="D1999" s="960"/>
      <c r="E1999" s="960"/>
      <c r="F1999" s="1589">
        <f t="shared" si="1005"/>
        <v>145</v>
      </c>
      <c r="G1999" s="961">
        <f t="shared" si="1005"/>
        <v>12.083333333333334</v>
      </c>
      <c r="H1999" s="961">
        <f t="shared" si="1005"/>
        <v>0</v>
      </c>
      <c r="I1999" s="1079">
        <f t="shared" si="1005"/>
        <v>0</v>
      </c>
      <c r="J1999" s="1161"/>
      <c r="K1999" s="1161"/>
      <c r="L1999" s="1162"/>
      <c r="M1999" s="1162"/>
      <c r="N1999" s="1162"/>
      <c r="O1999" s="1162"/>
      <c r="P1999" s="1162"/>
      <c r="Q1999" s="1162"/>
      <c r="R1999" s="1964"/>
      <c r="S1999" s="1964"/>
      <c r="T1999" s="1964"/>
      <c r="U1999" s="3219"/>
      <c r="V1999" s="1964"/>
      <c r="W1999" s="1964"/>
      <c r="X1999" s="2018"/>
      <c r="Y1999" s="2018"/>
      <c r="Z1999" s="1964"/>
      <c r="AA1999" s="669"/>
      <c r="AB1999" s="205"/>
      <c r="AC1999" s="205"/>
      <c r="AD1999" s="205"/>
      <c r="AE1999" s="205"/>
      <c r="AF1999" s="205"/>
      <c r="AG1999" s="205"/>
      <c r="AH1999" s="205"/>
      <c r="AI1999" s="205"/>
      <c r="AJ1999" s="205"/>
      <c r="AK1999" s="205"/>
      <c r="AL1999" s="205"/>
      <c r="AM1999" s="205"/>
      <c r="AN1999" s="205"/>
      <c r="AO1999" s="205"/>
      <c r="AP1999" s="205"/>
      <c r="AQ1999" s="205"/>
      <c r="AR1999" s="205"/>
      <c r="AS1999" s="205"/>
      <c r="AT1999" s="205"/>
      <c r="AU1999" s="205"/>
      <c r="AV1999" s="205"/>
      <c r="AW1999" s="205"/>
      <c r="AX1999" s="205"/>
      <c r="AY1999" s="205"/>
      <c r="AZ1999" s="205"/>
      <c r="BA1999" s="205"/>
      <c r="BB1999" s="205"/>
      <c r="BC1999" s="205"/>
      <c r="BD1999" s="205"/>
      <c r="BE1999" s="205"/>
      <c r="BF1999" s="205"/>
      <c r="BG1999" s="205"/>
      <c r="BH1999" s="205"/>
      <c r="BI1999" s="205"/>
      <c r="BJ1999" s="205"/>
      <c r="BK1999" s="205"/>
      <c r="BL1999" s="205"/>
      <c r="BM1999" s="205"/>
      <c r="BN1999" s="205"/>
      <c r="BO1999" s="205"/>
      <c r="BP1999" s="205"/>
      <c r="BQ1999" s="205"/>
      <c r="BR1999" s="205"/>
      <c r="BS1999" s="205"/>
      <c r="BT1999" s="205"/>
      <c r="BU1999" s="205"/>
      <c r="BV1999" s="205"/>
      <c r="BW1999" s="205"/>
      <c r="BX1999" s="205"/>
      <c r="BY1999" s="205"/>
      <c r="BZ1999" s="205"/>
      <c r="CA1999" s="205"/>
      <c r="CB1999" s="205"/>
      <c r="CC1999" s="205"/>
      <c r="CD1999" s="205"/>
      <c r="CE1999" s="205"/>
      <c r="CF1999" s="205"/>
      <c r="CG1999" s="205"/>
      <c r="CH1999" s="205"/>
      <c r="CI1999" s="205"/>
      <c r="CJ1999" s="205"/>
      <c r="CK1999" s="205"/>
      <c r="CL1999" s="205"/>
      <c r="CM1999" s="205"/>
      <c r="CN1999" s="205"/>
      <c r="CO1999" s="205"/>
      <c r="CP1999" s="205"/>
      <c r="CQ1999" s="205"/>
      <c r="CR1999" s="205"/>
      <c r="CS1999" s="205"/>
      <c r="CT1999" s="205"/>
      <c r="CU1999" s="205"/>
      <c r="CV1999" s="205"/>
      <c r="CW1999" s="205"/>
      <c r="CX1999" s="205"/>
      <c r="CY1999" s="205"/>
      <c r="CZ1999" s="205"/>
      <c r="DA1999" s="205"/>
      <c r="DB1999" s="205"/>
      <c r="DC1999" s="205"/>
      <c r="DD1999" s="205"/>
      <c r="DE1999" s="205"/>
      <c r="DF1999" s="205"/>
      <c r="DG1999" s="205"/>
      <c r="DH1999" s="205"/>
      <c r="DI1999" s="205"/>
      <c r="DJ1999" s="205"/>
      <c r="DK1999" s="205"/>
      <c r="DL1999" s="205"/>
      <c r="DM1999" s="205"/>
      <c r="DN1999" s="205"/>
      <c r="DO1999" s="205"/>
      <c r="DP1999" s="205"/>
      <c r="DQ1999" s="205"/>
      <c r="DR1999" s="205"/>
      <c r="DS1999" s="205"/>
      <c r="DT1999" s="205"/>
      <c r="DU1999" s="205"/>
      <c r="DV1999" s="205"/>
      <c r="DW1999" s="205"/>
      <c r="DX1999" s="205"/>
      <c r="DY1999" s="205"/>
      <c r="DZ1999" s="205"/>
      <c r="EA1999" s="205"/>
      <c r="EB1999" s="205"/>
      <c r="EC1999" s="205"/>
      <c r="ED1999" s="205"/>
      <c r="EE1999" s="205"/>
      <c r="EF1999" s="205"/>
      <c r="EG1999" s="205"/>
      <c r="EH1999" s="205"/>
      <c r="EI1999" s="205"/>
      <c r="EJ1999" s="205"/>
      <c r="EK1999" s="205"/>
      <c r="EL1999" s="205"/>
      <c r="EM1999" s="205"/>
      <c r="EN1999" s="205"/>
      <c r="EO1999" s="205"/>
      <c r="EP1999" s="205"/>
      <c r="EQ1999" s="205"/>
      <c r="ER1999" s="205"/>
      <c r="ES1999" s="205"/>
      <c r="ET1999" s="205"/>
      <c r="EU1999" s="205"/>
      <c r="EV1999" s="205"/>
      <c r="EW1999" s="205"/>
      <c r="EX1999" s="205"/>
      <c r="EY1999" s="205"/>
      <c r="EZ1999" s="205"/>
      <c r="FA1999" s="205"/>
      <c r="FB1999" s="205"/>
      <c r="FC1999" s="205"/>
      <c r="FD1999" s="205"/>
      <c r="FE1999" s="205"/>
      <c r="FF1999" s="205"/>
      <c r="FG1999" s="205"/>
      <c r="FH1999" s="205"/>
      <c r="FI1999" s="205"/>
      <c r="FJ1999" s="205"/>
      <c r="FK1999" s="205"/>
      <c r="FL1999" s="205"/>
      <c r="FM1999" s="205"/>
      <c r="FN1999" s="205"/>
      <c r="FO1999" s="205"/>
      <c r="FP1999" s="205"/>
      <c r="FQ1999" s="205"/>
      <c r="FR1999" s="205"/>
      <c r="FS1999" s="205"/>
      <c r="FT1999" s="205"/>
      <c r="FU1999" s="205"/>
      <c r="FV1999" s="205"/>
      <c r="FW1999" s="205"/>
      <c r="FX1999" s="205"/>
      <c r="FY1999" s="205"/>
      <c r="FZ1999" s="205"/>
      <c r="GA1999" s="205"/>
      <c r="GB1999" s="205"/>
      <c r="GC1999" s="205"/>
      <c r="GD1999" s="205"/>
      <c r="GE1999" s="205"/>
      <c r="GF1999" s="205"/>
      <c r="GG1999" s="205"/>
      <c r="GH1999" s="205"/>
      <c r="GI1999" s="205"/>
      <c r="GJ1999" s="205"/>
      <c r="GK1999" s="205"/>
      <c r="GL1999" s="205"/>
      <c r="GM1999" s="205"/>
      <c r="GN1999" s="205"/>
      <c r="GO1999" s="205"/>
      <c r="GP1999" s="205"/>
      <c r="GQ1999" s="205"/>
      <c r="GR1999" s="205"/>
      <c r="GS1999" s="205"/>
      <c r="GT1999" s="205"/>
      <c r="GU1999" s="205"/>
      <c r="GV1999" s="205"/>
      <c r="GW1999" s="205"/>
      <c r="GX1999" s="205"/>
      <c r="GY1999" s="205"/>
      <c r="GZ1999" s="205"/>
      <c r="HA1999" s="205"/>
      <c r="HB1999" s="205"/>
      <c r="HC1999" s="205"/>
      <c r="HD1999" s="205"/>
      <c r="HE1999" s="205"/>
      <c r="HF1999" s="205"/>
      <c r="HG1999" s="205"/>
      <c r="HH1999" s="205"/>
      <c r="HI1999" s="205"/>
      <c r="HJ1999" s="205"/>
      <c r="HK1999" s="205"/>
      <c r="HL1999" s="205"/>
      <c r="HM1999" s="205"/>
      <c r="HN1999" s="205"/>
      <c r="HO1999" s="205"/>
      <c r="HP1999" s="205"/>
      <c r="HQ1999" s="205"/>
      <c r="HR1999" s="205"/>
      <c r="HS1999" s="205"/>
      <c r="HT1999" s="205"/>
      <c r="HU1999" s="205"/>
      <c r="HV1999" s="205"/>
      <c r="HW1999" s="205"/>
      <c r="HX1999" s="205"/>
      <c r="HY1999" s="205"/>
      <c r="HZ1999" s="205"/>
      <c r="IA1999" s="205"/>
      <c r="IB1999" s="205"/>
      <c r="IC1999" s="205"/>
      <c r="ID1999" s="205"/>
      <c r="IE1999" s="205"/>
      <c r="IF1999" s="205"/>
      <c r="IG1999" s="205"/>
      <c r="IH1999" s="205"/>
      <c r="II1999" s="205"/>
      <c r="IJ1999" s="205"/>
      <c r="IK1999" s="205"/>
      <c r="IL1999" s="205"/>
      <c r="IM1999" s="205"/>
      <c r="IN1999" s="205"/>
      <c r="IO1999" s="205"/>
      <c r="IP1999" s="205"/>
      <c r="IQ1999" s="205"/>
      <c r="IR1999" s="205"/>
      <c r="IS1999" s="205"/>
      <c r="IT1999" s="205"/>
      <c r="IU1999" s="205"/>
      <c r="IV1999" s="205"/>
      <c r="IW1999" s="205"/>
      <c r="IX1999" s="205"/>
      <c r="IY1999" s="205"/>
      <c r="IZ1999" s="205"/>
      <c r="JA1999" s="205"/>
      <c r="JB1999" s="205"/>
    </row>
    <row r="2000" spans="1:262" s="692" customFormat="1" ht="45" x14ac:dyDescent="0.25">
      <c r="A2000" s="646"/>
      <c r="B2000" s="646">
        <v>1</v>
      </c>
      <c r="C2000" s="1803" t="s">
        <v>495</v>
      </c>
      <c r="D2000" s="960"/>
      <c r="E2000" s="960"/>
      <c r="F2000" s="1589">
        <f t="shared" si="1005"/>
        <v>11360</v>
      </c>
      <c r="G2000" s="961">
        <f t="shared" si="1005"/>
        <v>946.66666666666663</v>
      </c>
      <c r="H2000" s="961">
        <f t="shared" si="1005"/>
        <v>0</v>
      </c>
      <c r="I2000" s="1079">
        <f t="shared" si="1005"/>
        <v>0</v>
      </c>
      <c r="J2000" s="1161"/>
      <c r="K2000" s="1161"/>
      <c r="L2000" s="1162"/>
      <c r="M2000" s="1162"/>
      <c r="N2000" s="1162"/>
      <c r="O2000" s="1162"/>
      <c r="P2000" s="1162"/>
      <c r="Q2000" s="1162"/>
      <c r="R2000" s="1964"/>
      <c r="S2000" s="1964"/>
      <c r="T2000" s="1964"/>
      <c r="U2000" s="3219"/>
      <c r="V2000" s="1964"/>
      <c r="W2000" s="1964"/>
      <c r="X2000" s="2018"/>
      <c r="Y2000" s="2018"/>
      <c r="Z2000" s="1964"/>
      <c r="AA2000" s="669"/>
      <c r="AB2000" s="205"/>
      <c r="AC2000" s="205"/>
      <c r="AD2000" s="205"/>
      <c r="AE2000" s="205"/>
      <c r="AF2000" s="205"/>
      <c r="AG2000" s="205"/>
      <c r="AH2000" s="205"/>
      <c r="AI2000" s="205"/>
      <c r="AJ2000" s="205"/>
      <c r="AK2000" s="205"/>
      <c r="AL2000" s="205"/>
      <c r="AM2000" s="205"/>
      <c r="AN2000" s="205"/>
      <c r="AO2000" s="205"/>
      <c r="AP2000" s="205"/>
      <c r="AQ2000" s="205"/>
      <c r="AR2000" s="205"/>
      <c r="AS2000" s="205"/>
      <c r="AT2000" s="205"/>
      <c r="AU2000" s="205"/>
      <c r="AV2000" s="205"/>
      <c r="AW2000" s="205"/>
      <c r="AX2000" s="205"/>
      <c r="AY2000" s="205"/>
      <c r="AZ2000" s="205"/>
      <c r="BA2000" s="205"/>
      <c r="BB2000" s="205"/>
      <c r="BC2000" s="205"/>
      <c r="BD2000" s="205"/>
      <c r="BE2000" s="205"/>
      <c r="BF2000" s="205"/>
      <c r="BG2000" s="205"/>
      <c r="BH2000" s="205"/>
      <c r="BI2000" s="205"/>
      <c r="BJ2000" s="205"/>
      <c r="BK2000" s="205"/>
      <c r="BL2000" s="205"/>
      <c r="BM2000" s="205"/>
      <c r="BN2000" s="205"/>
      <c r="BO2000" s="205"/>
      <c r="BP2000" s="205"/>
      <c r="BQ2000" s="205"/>
      <c r="BR2000" s="205"/>
      <c r="BS2000" s="205"/>
      <c r="BT2000" s="205"/>
      <c r="BU2000" s="205"/>
      <c r="BV2000" s="205"/>
      <c r="BW2000" s="205"/>
      <c r="BX2000" s="205"/>
      <c r="BY2000" s="205"/>
      <c r="BZ2000" s="205"/>
      <c r="CA2000" s="205"/>
      <c r="CB2000" s="205"/>
      <c r="CC2000" s="205"/>
      <c r="CD2000" s="205"/>
      <c r="CE2000" s="205"/>
      <c r="CF2000" s="205"/>
      <c r="CG2000" s="205"/>
      <c r="CH2000" s="205"/>
      <c r="CI2000" s="205"/>
      <c r="CJ2000" s="205"/>
      <c r="CK2000" s="205"/>
      <c r="CL2000" s="205"/>
      <c r="CM2000" s="205"/>
      <c r="CN2000" s="205"/>
      <c r="CO2000" s="205"/>
      <c r="CP2000" s="205"/>
      <c r="CQ2000" s="205"/>
      <c r="CR2000" s="205"/>
      <c r="CS2000" s="205"/>
      <c r="CT2000" s="205"/>
      <c r="CU2000" s="205"/>
      <c r="CV2000" s="205"/>
      <c r="CW2000" s="205"/>
      <c r="CX2000" s="205"/>
      <c r="CY2000" s="205"/>
      <c r="CZ2000" s="205"/>
      <c r="DA2000" s="205"/>
      <c r="DB2000" s="205"/>
      <c r="DC2000" s="205"/>
      <c r="DD2000" s="205"/>
      <c r="DE2000" s="205"/>
      <c r="DF2000" s="205"/>
      <c r="DG2000" s="205"/>
      <c r="DH2000" s="205"/>
      <c r="DI2000" s="205"/>
      <c r="DJ2000" s="205"/>
      <c r="DK2000" s="205"/>
      <c r="DL2000" s="205"/>
      <c r="DM2000" s="205"/>
      <c r="DN2000" s="205"/>
      <c r="DO2000" s="205"/>
      <c r="DP2000" s="205"/>
      <c r="DQ2000" s="205"/>
      <c r="DR2000" s="205"/>
      <c r="DS2000" s="205"/>
      <c r="DT2000" s="205"/>
      <c r="DU2000" s="205"/>
      <c r="DV2000" s="205"/>
      <c r="DW2000" s="205"/>
      <c r="DX2000" s="205"/>
      <c r="DY2000" s="205"/>
      <c r="DZ2000" s="205"/>
      <c r="EA2000" s="205"/>
      <c r="EB2000" s="205"/>
      <c r="EC2000" s="205"/>
      <c r="ED2000" s="205"/>
      <c r="EE2000" s="205"/>
      <c r="EF2000" s="205"/>
      <c r="EG2000" s="205"/>
      <c r="EH2000" s="205"/>
      <c r="EI2000" s="205"/>
      <c r="EJ2000" s="205"/>
      <c r="EK2000" s="205"/>
      <c r="EL2000" s="205"/>
      <c r="EM2000" s="205"/>
      <c r="EN2000" s="205"/>
      <c r="EO2000" s="205"/>
      <c r="EP2000" s="205"/>
      <c r="EQ2000" s="205"/>
      <c r="ER2000" s="205"/>
      <c r="ES2000" s="205"/>
      <c r="ET2000" s="205"/>
      <c r="EU2000" s="205"/>
      <c r="EV2000" s="205"/>
      <c r="EW2000" s="205"/>
      <c r="EX2000" s="205"/>
      <c r="EY2000" s="205"/>
      <c r="EZ2000" s="205"/>
      <c r="FA2000" s="205"/>
      <c r="FB2000" s="205"/>
      <c r="FC2000" s="205"/>
      <c r="FD2000" s="205"/>
      <c r="FE2000" s="205"/>
      <c r="FF2000" s="205"/>
      <c r="FG2000" s="205"/>
      <c r="FH2000" s="205"/>
      <c r="FI2000" s="205"/>
      <c r="FJ2000" s="205"/>
      <c r="FK2000" s="205"/>
      <c r="FL2000" s="205"/>
      <c r="FM2000" s="205"/>
      <c r="FN2000" s="205"/>
      <c r="FO2000" s="205"/>
      <c r="FP2000" s="205"/>
      <c r="FQ2000" s="205"/>
      <c r="FR2000" s="205"/>
      <c r="FS2000" s="205"/>
      <c r="FT2000" s="205"/>
      <c r="FU2000" s="205"/>
      <c r="FV2000" s="205"/>
      <c r="FW2000" s="205"/>
      <c r="FX2000" s="205"/>
      <c r="FY2000" s="205"/>
      <c r="FZ2000" s="205"/>
      <c r="GA2000" s="205"/>
      <c r="GB2000" s="205"/>
      <c r="GC2000" s="205"/>
      <c r="GD2000" s="205"/>
      <c r="GE2000" s="205"/>
      <c r="GF2000" s="205"/>
      <c r="GG2000" s="205"/>
      <c r="GH2000" s="205"/>
      <c r="GI2000" s="205"/>
      <c r="GJ2000" s="205"/>
      <c r="GK2000" s="205"/>
      <c r="GL2000" s="205"/>
      <c r="GM2000" s="205"/>
      <c r="GN2000" s="205"/>
      <c r="GO2000" s="205"/>
      <c r="GP2000" s="205"/>
      <c r="GQ2000" s="205"/>
      <c r="GR2000" s="205"/>
      <c r="GS2000" s="205"/>
      <c r="GT2000" s="205"/>
      <c r="GU2000" s="205"/>
      <c r="GV2000" s="205"/>
      <c r="GW2000" s="205"/>
      <c r="GX2000" s="205"/>
      <c r="GY2000" s="205"/>
      <c r="GZ2000" s="205"/>
      <c r="HA2000" s="205"/>
      <c r="HB2000" s="205"/>
      <c r="HC2000" s="205"/>
      <c r="HD2000" s="205"/>
      <c r="HE2000" s="205"/>
      <c r="HF2000" s="205"/>
      <c r="HG2000" s="205"/>
      <c r="HH2000" s="205"/>
      <c r="HI2000" s="205"/>
      <c r="HJ2000" s="205"/>
      <c r="HK2000" s="205"/>
      <c r="HL2000" s="205"/>
      <c r="HM2000" s="205"/>
      <c r="HN2000" s="205"/>
      <c r="HO2000" s="205"/>
      <c r="HP2000" s="205"/>
      <c r="HQ2000" s="205"/>
      <c r="HR2000" s="205"/>
      <c r="HS2000" s="205"/>
      <c r="HT2000" s="205"/>
      <c r="HU2000" s="205"/>
      <c r="HV2000" s="205"/>
      <c r="HW2000" s="205"/>
      <c r="HX2000" s="205"/>
      <c r="HY2000" s="205"/>
      <c r="HZ2000" s="205"/>
      <c r="IA2000" s="205"/>
      <c r="IB2000" s="205"/>
      <c r="IC2000" s="205"/>
      <c r="ID2000" s="205"/>
      <c r="IE2000" s="205"/>
      <c r="IF2000" s="205"/>
      <c r="IG2000" s="205"/>
      <c r="IH2000" s="205"/>
      <c r="II2000" s="205"/>
      <c r="IJ2000" s="205"/>
      <c r="IK2000" s="205"/>
      <c r="IL2000" s="205"/>
      <c r="IM2000" s="205"/>
      <c r="IN2000" s="205"/>
      <c r="IO2000" s="205"/>
      <c r="IP2000" s="205"/>
      <c r="IQ2000" s="205"/>
      <c r="IR2000" s="205"/>
      <c r="IS2000" s="205"/>
      <c r="IT2000" s="205"/>
      <c r="IU2000" s="205"/>
      <c r="IV2000" s="205"/>
      <c r="IW2000" s="205"/>
      <c r="IX2000" s="205"/>
      <c r="IY2000" s="205"/>
      <c r="IZ2000" s="205"/>
      <c r="JA2000" s="205"/>
      <c r="JB2000" s="205"/>
    </row>
    <row r="2001" spans="1:262" s="692" customFormat="1" ht="30" x14ac:dyDescent="0.25">
      <c r="A2001" s="646"/>
      <c r="B2001" s="646">
        <v>1</v>
      </c>
      <c r="C2001" s="1138" t="s">
        <v>496</v>
      </c>
      <c r="D2001" s="960"/>
      <c r="E2001" s="960"/>
      <c r="F2001" s="1589">
        <f t="shared" si="1005"/>
        <v>2200</v>
      </c>
      <c r="G2001" s="961">
        <f t="shared" si="1005"/>
        <v>183.33333333333334</v>
      </c>
      <c r="H2001" s="961">
        <f t="shared" si="1005"/>
        <v>0</v>
      </c>
      <c r="I2001" s="1079">
        <f t="shared" si="1005"/>
        <v>0</v>
      </c>
      <c r="J2001" s="1161"/>
      <c r="K2001" s="1161"/>
      <c r="L2001" s="1162"/>
      <c r="M2001" s="1162"/>
      <c r="N2001" s="1162"/>
      <c r="O2001" s="1162"/>
      <c r="P2001" s="1162"/>
      <c r="Q2001" s="1162"/>
      <c r="R2001" s="1964"/>
      <c r="S2001" s="1964"/>
      <c r="T2001" s="1964"/>
      <c r="U2001" s="3219"/>
      <c r="V2001" s="1964"/>
      <c r="W2001" s="1964"/>
      <c r="X2001" s="2018"/>
      <c r="Y2001" s="2018"/>
      <c r="Z2001" s="1964"/>
      <c r="AA2001" s="669"/>
      <c r="AB2001" s="205"/>
      <c r="AC2001" s="205"/>
      <c r="AD2001" s="205"/>
      <c r="AE2001" s="205"/>
      <c r="AF2001" s="205"/>
      <c r="AG2001" s="205"/>
      <c r="AH2001" s="205"/>
      <c r="AI2001" s="205"/>
      <c r="AJ2001" s="205"/>
      <c r="AK2001" s="205"/>
      <c r="AL2001" s="205"/>
      <c r="AM2001" s="205"/>
      <c r="AN2001" s="205"/>
      <c r="AO2001" s="205"/>
      <c r="AP2001" s="205"/>
      <c r="AQ2001" s="205"/>
      <c r="AR2001" s="205"/>
      <c r="AS2001" s="205"/>
      <c r="AT2001" s="205"/>
      <c r="AU2001" s="205"/>
      <c r="AV2001" s="205"/>
      <c r="AW2001" s="205"/>
      <c r="AX2001" s="205"/>
      <c r="AY2001" s="205"/>
      <c r="AZ2001" s="205"/>
      <c r="BA2001" s="205"/>
      <c r="BB2001" s="205"/>
      <c r="BC2001" s="205"/>
      <c r="BD2001" s="205"/>
      <c r="BE2001" s="205"/>
      <c r="BF2001" s="205"/>
      <c r="BG2001" s="205"/>
      <c r="BH2001" s="205"/>
      <c r="BI2001" s="205"/>
      <c r="BJ2001" s="205"/>
      <c r="BK2001" s="205"/>
      <c r="BL2001" s="205"/>
      <c r="BM2001" s="205"/>
      <c r="BN2001" s="205"/>
      <c r="BO2001" s="205"/>
      <c r="BP2001" s="205"/>
      <c r="BQ2001" s="205"/>
      <c r="BR2001" s="205"/>
      <c r="BS2001" s="205"/>
      <c r="BT2001" s="205"/>
      <c r="BU2001" s="205"/>
      <c r="BV2001" s="205"/>
      <c r="BW2001" s="205"/>
      <c r="BX2001" s="205"/>
      <c r="BY2001" s="205"/>
      <c r="BZ2001" s="205"/>
      <c r="CA2001" s="205"/>
      <c r="CB2001" s="205"/>
      <c r="CC2001" s="205"/>
      <c r="CD2001" s="205"/>
      <c r="CE2001" s="205"/>
      <c r="CF2001" s="205"/>
      <c r="CG2001" s="205"/>
      <c r="CH2001" s="205"/>
      <c r="CI2001" s="205"/>
      <c r="CJ2001" s="205"/>
      <c r="CK2001" s="205"/>
      <c r="CL2001" s="205"/>
      <c r="CM2001" s="205"/>
      <c r="CN2001" s="205"/>
      <c r="CO2001" s="205"/>
      <c r="CP2001" s="205"/>
      <c r="CQ2001" s="205"/>
      <c r="CR2001" s="205"/>
      <c r="CS2001" s="205"/>
      <c r="CT2001" s="205"/>
      <c r="CU2001" s="205"/>
      <c r="CV2001" s="205"/>
      <c r="CW2001" s="205"/>
      <c r="CX2001" s="205"/>
      <c r="CY2001" s="205"/>
      <c r="CZ2001" s="205"/>
      <c r="DA2001" s="205"/>
      <c r="DB2001" s="205"/>
      <c r="DC2001" s="205"/>
      <c r="DD2001" s="205"/>
      <c r="DE2001" s="205"/>
      <c r="DF2001" s="205"/>
      <c r="DG2001" s="205"/>
      <c r="DH2001" s="205"/>
      <c r="DI2001" s="205"/>
      <c r="DJ2001" s="205"/>
      <c r="DK2001" s="205"/>
      <c r="DL2001" s="205"/>
      <c r="DM2001" s="205"/>
      <c r="DN2001" s="205"/>
      <c r="DO2001" s="205"/>
      <c r="DP2001" s="205"/>
      <c r="DQ2001" s="205"/>
      <c r="DR2001" s="205"/>
      <c r="DS2001" s="205"/>
      <c r="DT2001" s="205"/>
      <c r="DU2001" s="205"/>
      <c r="DV2001" s="205"/>
      <c r="DW2001" s="205"/>
      <c r="DX2001" s="205"/>
      <c r="DY2001" s="205"/>
      <c r="DZ2001" s="205"/>
      <c r="EA2001" s="205"/>
      <c r="EB2001" s="205"/>
      <c r="EC2001" s="205"/>
      <c r="ED2001" s="205"/>
      <c r="EE2001" s="205"/>
      <c r="EF2001" s="205"/>
      <c r="EG2001" s="205"/>
      <c r="EH2001" s="205"/>
      <c r="EI2001" s="205"/>
      <c r="EJ2001" s="205"/>
      <c r="EK2001" s="205"/>
      <c r="EL2001" s="205"/>
      <c r="EM2001" s="205"/>
      <c r="EN2001" s="205"/>
      <c r="EO2001" s="205"/>
      <c r="EP2001" s="205"/>
      <c r="EQ2001" s="205"/>
      <c r="ER2001" s="205"/>
      <c r="ES2001" s="205"/>
      <c r="ET2001" s="205"/>
      <c r="EU2001" s="205"/>
      <c r="EV2001" s="205"/>
      <c r="EW2001" s="205"/>
      <c r="EX2001" s="205"/>
      <c r="EY2001" s="205"/>
      <c r="EZ2001" s="205"/>
      <c r="FA2001" s="205"/>
      <c r="FB2001" s="205"/>
      <c r="FC2001" s="205"/>
      <c r="FD2001" s="205"/>
      <c r="FE2001" s="205"/>
      <c r="FF2001" s="205"/>
      <c r="FG2001" s="205"/>
      <c r="FH2001" s="205"/>
      <c r="FI2001" s="205"/>
      <c r="FJ2001" s="205"/>
      <c r="FK2001" s="205"/>
      <c r="FL2001" s="205"/>
      <c r="FM2001" s="205"/>
      <c r="FN2001" s="205"/>
      <c r="FO2001" s="205"/>
      <c r="FP2001" s="205"/>
      <c r="FQ2001" s="205"/>
      <c r="FR2001" s="205"/>
      <c r="FS2001" s="205"/>
      <c r="FT2001" s="205"/>
      <c r="FU2001" s="205"/>
      <c r="FV2001" s="205"/>
      <c r="FW2001" s="205"/>
      <c r="FX2001" s="205"/>
      <c r="FY2001" s="205"/>
      <c r="FZ2001" s="205"/>
      <c r="GA2001" s="205"/>
      <c r="GB2001" s="205"/>
      <c r="GC2001" s="205"/>
      <c r="GD2001" s="205"/>
      <c r="GE2001" s="205"/>
      <c r="GF2001" s="205"/>
      <c r="GG2001" s="205"/>
      <c r="GH2001" s="205"/>
      <c r="GI2001" s="205"/>
      <c r="GJ2001" s="205"/>
      <c r="GK2001" s="205"/>
      <c r="GL2001" s="205"/>
      <c r="GM2001" s="205"/>
      <c r="GN2001" s="205"/>
      <c r="GO2001" s="205"/>
      <c r="GP2001" s="205"/>
      <c r="GQ2001" s="205"/>
      <c r="GR2001" s="205"/>
      <c r="GS2001" s="205"/>
      <c r="GT2001" s="205"/>
      <c r="GU2001" s="205"/>
      <c r="GV2001" s="205"/>
      <c r="GW2001" s="205"/>
      <c r="GX2001" s="205"/>
      <c r="GY2001" s="205"/>
      <c r="GZ2001" s="205"/>
      <c r="HA2001" s="205"/>
      <c r="HB2001" s="205"/>
      <c r="HC2001" s="205"/>
      <c r="HD2001" s="205"/>
      <c r="HE2001" s="205"/>
      <c r="HF2001" s="205"/>
      <c r="HG2001" s="205"/>
      <c r="HH2001" s="205"/>
      <c r="HI2001" s="205"/>
      <c r="HJ2001" s="205"/>
      <c r="HK2001" s="205"/>
      <c r="HL2001" s="205"/>
      <c r="HM2001" s="205"/>
      <c r="HN2001" s="205"/>
      <c r="HO2001" s="205"/>
      <c r="HP2001" s="205"/>
      <c r="HQ2001" s="205"/>
      <c r="HR2001" s="205"/>
      <c r="HS2001" s="205"/>
      <c r="HT2001" s="205"/>
      <c r="HU2001" s="205"/>
      <c r="HV2001" s="205"/>
      <c r="HW2001" s="205"/>
      <c r="HX2001" s="205"/>
      <c r="HY2001" s="205"/>
      <c r="HZ2001" s="205"/>
      <c r="IA2001" s="205"/>
      <c r="IB2001" s="205"/>
      <c r="IC2001" s="205"/>
      <c r="ID2001" s="205"/>
      <c r="IE2001" s="205"/>
      <c r="IF2001" s="205"/>
      <c r="IG2001" s="205"/>
      <c r="IH2001" s="205"/>
      <c r="II2001" s="205"/>
      <c r="IJ2001" s="205"/>
      <c r="IK2001" s="205"/>
      <c r="IL2001" s="205"/>
      <c r="IM2001" s="205"/>
      <c r="IN2001" s="205"/>
      <c r="IO2001" s="205"/>
      <c r="IP2001" s="205"/>
      <c r="IQ2001" s="205"/>
      <c r="IR2001" s="205"/>
      <c r="IS2001" s="205"/>
      <c r="IT2001" s="205"/>
      <c r="IU2001" s="205"/>
      <c r="IV2001" s="205"/>
      <c r="IW2001" s="205"/>
      <c r="IX2001" s="205"/>
      <c r="IY2001" s="205"/>
      <c r="IZ2001" s="205"/>
      <c r="JA2001" s="205"/>
      <c r="JB2001" s="205"/>
    </row>
    <row r="2002" spans="1:262" s="692" customFormat="1" ht="30" x14ac:dyDescent="0.25">
      <c r="A2002" s="646"/>
      <c r="B2002" s="646">
        <v>1</v>
      </c>
      <c r="C2002" s="1138" t="s">
        <v>543</v>
      </c>
      <c r="D2002" s="960"/>
      <c r="E2002" s="960"/>
      <c r="F2002" s="1589">
        <f t="shared" ref="F2002:H2005" si="1007">F1933</f>
        <v>0</v>
      </c>
      <c r="G2002" s="961">
        <f t="shared" si="1007"/>
        <v>0</v>
      </c>
      <c r="H2002" s="961">
        <f t="shared" si="1007"/>
        <v>0</v>
      </c>
      <c r="I2002" s="1079"/>
      <c r="J2002" s="1161"/>
      <c r="K2002" s="1161"/>
      <c r="L2002" s="1162"/>
      <c r="M2002" s="1162"/>
      <c r="N2002" s="1162"/>
      <c r="O2002" s="1162"/>
      <c r="P2002" s="1162"/>
      <c r="Q2002" s="1162"/>
      <c r="R2002" s="1964"/>
      <c r="S2002" s="1964"/>
      <c r="T2002" s="1964"/>
      <c r="U2002" s="3219"/>
      <c r="V2002" s="1964"/>
      <c r="W2002" s="1964"/>
      <c r="X2002" s="2018"/>
      <c r="Y2002" s="2018"/>
      <c r="Z2002" s="1964"/>
      <c r="AA2002" s="669"/>
      <c r="AB2002" s="205"/>
      <c r="AC2002" s="205"/>
      <c r="AD2002" s="205"/>
      <c r="AE2002" s="205"/>
      <c r="AF2002" s="205"/>
      <c r="AG2002" s="205"/>
      <c r="AH2002" s="205"/>
      <c r="AI2002" s="205"/>
      <c r="AJ2002" s="205"/>
      <c r="AK2002" s="205"/>
      <c r="AL2002" s="205"/>
      <c r="AM2002" s="205"/>
      <c r="AN2002" s="205"/>
      <c r="AO2002" s="205"/>
      <c r="AP2002" s="205"/>
      <c r="AQ2002" s="205"/>
      <c r="AR2002" s="205"/>
      <c r="AS2002" s="205"/>
      <c r="AT2002" s="205"/>
      <c r="AU2002" s="205"/>
      <c r="AV2002" s="205"/>
      <c r="AW2002" s="205"/>
      <c r="AX2002" s="205"/>
      <c r="AY2002" s="205"/>
      <c r="AZ2002" s="205"/>
      <c r="BA2002" s="205"/>
      <c r="BB2002" s="205"/>
      <c r="BC2002" s="205"/>
      <c r="BD2002" s="205"/>
      <c r="BE2002" s="205"/>
      <c r="BF2002" s="205"/>
      <c r="BG2002" s="205"/>
      <c r="BH2002" s="205"/>
      <c r="BI2002" s="205"/>
      <c r="BJ2002" s="205"/>
      <c r="BK2002" s="205"/>
      <c r="BL2002" s="205"/>
      <c r="BM2002" s="205"/>
      <c r="BN2002" s="205"/>
      <c r="BO2002" s="205"/>
      <c r="BP2002" s="205"/>
      <c r="BQ2002" s="205"/>
      <c r="BR2002" s="205"/>
      <c r="BS2002" s="205"/>
      <c r="BT2002" s="205"/>
      <c r="BU2002" s="205"/>
      <c r="BV2002" s="205"/>
      <c r="BW2002" s="205"/>
      <c r="BX2002" s="205"/>
      <c r="BY2002" s="205"/>
      <c r="BZ2002" s="205"/>
      <c r="CA2002" s="205"/>
      <c r="CB2002" s="205"/>
      <c r="CC2002" s="205"/>
      <c r="CD2002" s="205"/>
      <c r="CE2002" s="205"/>
      <c r="CF2002" s="205"/>
      <c r="CG2002" s="205"/>
      <c r="CH2002" s="205"/>
      <c r="CI2002" s="205"/>
      <c r="CJ2002" s="205"/>
      <c r="CK2002" s="205"/>
      <c r="CL2002" s="205"/>
      <c r="CM2002" s="205"/>
      <c r="CN2002" s="205"/>
      <c r="CO2002" s="205"/>
      <c r="CP2002" s="205"/>
      <c r="CQ2002" s="205"/>
      <c r="CR2002" s="205"/>
      <c r="CS2002" s="205"/>
      <c r="CT2002" s="205"/>
      <c r="CU2002" s="205"/>
      <c r="CV2002" s="205"/>
      <c r="CW2002" s="205"/>
      <c r="CX2002" s="205"/>
      <c r="CY2002" s="205"/>
      <c r="CZ2002" s="205"/>
      <c r="DA2002" s="205"/>
      <c r="DB2002" s="205"/>
      <c r="DC2002" s="205"/>
      <c r="DD2002" s="205"/>
      <c r="DE2002" s="205"/>
      <c r="DF2002" s="205"/>
      <c r="DG2002" s="205"/>
      <c r="DH2002" s="205"/>
      <c r="DI2002" s="205"/>
      <c r="DJ2002" s="205"/>
      <c r="DK2002" s="205"/>
      <c r="DL2002" s="205"/>
      <c r="DM2002" s="205"/>
      <c r="DN2002" s="205"/>
      <c r="DO2002" s="205"/>
      <c r="DP2002" s="205"/>
      <c r="DQ2002" s="205"/>
      <c r="DR2002" s="205"/>
      <c r="DS2002" s="205"/>
      <c r="DT2002" s="205"/>
      <c r="DU2002" s="205"/>
      <c r="DV2002" s="205"/>
      <c r="DW2002" s="205"/>
      <c r="DX2002" s="205"/>
      <c r="DY2002" s="205"/>
      <c r="DZ2002" s="205"/>
      <c r="EA2002" s="205"/>
      <c r="EB2002" s="205"/>
      <c r="EC2002" s="205"/>
      <c r="ED2002" s="205"/>
      <c r="EE2002" s="205"/>
      <c r="EF2002" s="205"/>
      <c r="EG2002" s="205"/>
      <c r="EH2002" s="205"/>
      <c r="EI2002" s="205"/>
      <c r="EJ2002" s="205"/>
      <c r="EK2002" s="205"/>
      <c r="EL2002" s="205"/>
      <c r="EM2002" s="205"/>
      <c r="EN2002" s="205"/>
      <c r="EO2002" s="205"/>
      <c r="EP2002" s="205"/>
      <c r="EQ2002" s="205"/>
      <c r="ER2002" s="205"/>
      <c r="ES2002" s="205"/>
      <c r="ET2002" s="205"/>
      <c r="EU2002" s="205"/>
      <c r="EV2002" s="205"/>
      <c r="EW2002" s="205"/>
      <c r="EX2002" s="205"/>
      <c r="EY2002" s="205"/>
      <c r="EZ2002" s="205"/>
      <c r="FA2002" s="205"/>
      <c r="FB2002" s="205"/>
      <c r="FC2002" s="205"/>
      <c r="FD2002" s="205"/>
      <c r="FE2002" s="205"/>
      <c r="FF2002" s="205"/>
      <c r="FG2002" s="205"/>
      <c r="FH2002" s="205"/>
      <c r="FI2002" s="205"/>
      <c r="FJ2002" s="205"/>
      <c r="FK2002" s="205"/>
      <c r="FL2002" s="205"/>
      <c r="FM2002" s="205"/>
      <c r="FN2002" s="205"/>
      <c r="FO2002" s="205"/>
      <c r="FP2002" s="205"/>
      <c r="FQ2002" s="205"/>
      <c r="FR2002" s="205"/>
      <c r="FS2002" s="205"/>
      <c r="FT2002" s="205"/>
      <c r="FU2002" s="205"/>
      <c r="FV2002" s="205"/>
      <c r="FW2002" s="205"/>
      <c r="FX2002" s="205"/>
      <c r="FY2002" s="205"/>
      <c r="FZ2002" s="205"/>
      <c r="GA2002" s="205"/>
      <c r="GB2002" s="205"/>
      <c r="GC2002" s="205"/>
      <c r="GD2002" s="205"/>
      <c r="GE2002" s="205"/>
      <c r="GF2002" s="205"/>
      <c r="GG2002" s="205"/>
      <c r="GH2002" s="205"/>
      <c r="GI2002" s="205"/>
      <c r="GJ2002" s="205"/>
      <c r="GK2002" s="205"/>
      <c r="GL2002" s="205"/>
      <c r="GM2002" s="205"/>
      <c r="GN2002" s="205"/>
      <c r="GO2002" s="205"/>
      <c r="GP2002" s="205"/>
      <c r="GQ2002" s="205"/>
      <c r="GR2002" s="205"/>
      <c r="GS2002" s="205"/>
      <c r="GT2002" s="205"/>
      <c r="GU2002" s="205"/>
      <c r="GV2002" s="205"/>
      <c r="GW2002" s="205"/>
      <c r="GX2002" s="205"/>
      <c r="GY2002" s="205"/>
      <c r="GZ2002" s="205"/>
      <c r="HA2002" s="205"/>
      <c r="HB2002" s="205"/>
      <c r="HC2002" s="205"/>
      <c r="HD2002" s="205"/>
      <c r="HE2002" s="205"/>
      <c r="HF2002" s="205"/>
      <c r="HG2002" s="205"/>
      <c r="HH2002" s="205"/>
      <c r="HI2002" s="205"/>
      <c r="HJ2002" s="205"/>
      <c r="HK2002" s="205"/>
      <c r="HL2002" s="205"/>
      <c r="HM2002" s="205"/>
      <c r="HN2002" s="205"/>
      <c r="HO2002" s="205"/>
      <c r="HP2002" s="205"/>
      <c r="HQ2002" s="205"/>
      <c r="HR2002" s="205"/>
      <c r="HS2002" s="205"/>
      <c r="HT2002" s="205"/>
      <c r="HU2002" s="205"/>
      <c r="HV2002" s="205"/>
      <c r="HW2002" s="205"/>
      <c r="HX2002" s="205"/>
      <c r="HY2002" s="205"/>
      <c r="HZ2002" s="205"/>
      <c r="IA2002" s="205"/>
      <c r="IB2002" s="205"/>
      <c r="IC2002" s="205"/>
      <c r="ID2002" s="205"/>
      <c r="IE2002" s="205"/>
      <c r="IF2002" s="205"/>
      <c r="IG2002" s="205"/>
      <c r="IH2002" s="205"/>
      <c r="II2002" s="205"/>
      <c r="IJ2002" s="205"/>
      <c r="IK2002" s="205"/>
      <c r="IL2002" s="205"/>
      <c r="IM2002" s="205"/>
      <c r="IN2002" s="205"/>
      <c r="IO2002" s="205"/>
      <c r="IP2002" s="205"/>
      <c r="IQ2002" s="205"/>
      <c r="IR2002" s="205"/>
      <c r="IS2002" s="205"/>
      <c r="IT2002" s="205"/>
      <c r="IU2002" s="205"/>
      <c r="IV2002" s="205"/>
      <c r="IW2002" s="205"/>
      <c r="IX2002" s="205"/>
      <c r="IY2002" s="205"/>
      <c r="IZ2002" s="205"/>
      <c r="JA2002" s="205"/>
      <c r="JB2002" s="205"/>
    </row>
    <row r="2003" spans="1:262" s="692" customFormat="1" ht="60" x14ac:dyDescent="0.25">
      <c r="A2003" s="646"/>
      <c r="B2003" s="646">
        <v>1</v>
      </c>
      <c r="C2003" s="1138" t="s">
        <v>497</v>
      </c>
      <c r="D2003" s="960"/>
      <c r="E2003" s="960"/>
      <c r="F2003" s="1589">
        <f t="shared" si="1007"/>
        <v>5500</v>
      </c>
      <c r="G2003" s="961">
        <f t="shared" si="1007"/>
        <v>458.33333333333331</v>
      </c>
      <c r="H2003" s="961">
        <f t="shared" si="1007"/>
        <v>0</v>
      </c>
      <c r="I2003" s="1079">
        <f>I1934</f>
        <v>0</v>
      </c>
      <c r="J2003" s="1161"/>
      <c r="K2003" s="1161"/>
      <c r="L2003" s="1162"/>
      <c r="M2003" s="1162"/>
      <c r="N2003" s="1162"/>
      <c r="O2003" s="1162"/>
      <c r="P2003" s="1162"/>
      <c r="Q2003" s="1162"/>
      <c r="R2003" s="1964"/>
      <c r="S2003" s="1964"/>
      <c r="T2003" s="1964"/>
      <c r="U2003" s="3219"/>
      <c r="V2003" s="1964"/>
      <c r="W2003" s="1964"/>
      <c r="X2003" s="2018"/>
      <c r="Y2003" s="2018"/>
      <c r="Z2003" s="1964"/>
      <c r="AA2003" s="669"/>
      <c r="AB2003" s="205"/>
      <c r="AC2003" s="205"/>
      <c r="AD2003" s="205"/>
      <c r="AE2003" s="205"/>
      <c r="AF2003" s="205"/>
      <c r="AG2003" s="205"/>
      <c r="AH2003" s="205"/>
      <c r="AI2003" s="205"/>
      <c r="AJ2003" s="205"/>
      <c r="AK2003" s="205"/>
      <c r="AL2003" s="205"/>
      <c r="AM2003" s="205"/>
      <c r="AN2003" s="205"/>
      <c r="AO2003" s="205"/>
      <c r="AP2003" s="205"/>
      <c r="AQ2003" s="205"/>
      <c r="AR2003" s="205"/>
      <c r="AS2003" s="205"/>
      <c r="AT2003" s="205"/>
      <c r="AU2003" s="205"/>
      <c r="AV2003" s="205"/>
      <c r="AW2003" s="205"/>
      <c r="AX2003" s="205"/>
      <c r="AY2003" s="205"/>
      <c r="AZ2003" s="205"/>
      <c r="BA2003" s="205"/>
      <c r="BB2003" s="205"/>
      <c r="BC2003" s="205"/>
      <c r="BD2003" s="205"/>
      <c r="BE2003" s="205"/>
      <c r="BF2003" s="205"/>
      <c r="BG2003" s="205"/>
      <c r="BH2003" s="205"/>
      <c r="BI2003" s="205"/>
      <c r="BJ2003" s="205"/>
      <c r="BK2003" s="205"/>
      <c r="BL2003" s="205"/>
      <c r="BM2003" s="205"/>
      <c r="BN2003" s="205"/>
      <c r="BO2003" s="205"/>
      <c r="BP2003" s="205"/>
      <c r="BQ2003" s="205"/>
      <c r="BR2003" s="205"/>
      <c r="BS2003" s="205"/>
      <c r="BT2003" s="205"/>
      <c r="BU2003" s="205"/>
      <c r="BV2003" s="205"/>
      <c r="BW2003" s="205"/>
      <c r="BX2003" s="205"/>
      <c r="BY2003" s="205"/>
      <c r="BZ2003" s="205"/>
      <c r="CA2003" s="205"/>
      <c r="CB2003" s="205"/>
      <c r="CC2003" s="205"/>
      <c r="CD2003" s="205"/>
      <c r="CE2003" s="205"/>
      <c r="CF2003" s="205"/>
      <c r="CG2003" s="205"/>
      <c r="CH2003" s="205"/>
      <c r="CI2003" s="205"/>
      <c r="CJ2003" s="205"/>
      <c r="CK2003" s="205"/>
      <c r="CL2003" s="205"/>
      <c r="CM2003" s="205"/>
      <c r="CN2003" s="205"/>
      <c r="CO2003" s="205"/>
      <c r="CP2003" s="205"/>
      <c r="CQ2003" s="205"/>
      <c r="CR2003" s="205"/>
      <c r="CS2003" s="205"/>
      <c r="CT2003" s="205"/>
      <c r="CU2003" s="205"/>
      <c r="CV2003" s="205"/>
      <c r="CW2003" s="205"/>
      <c r="CX2003" s="205"/>
      <c r="CY2003" s="205"/>
      <c r="CZ2003" s="205"/>
      <c r="DA2003" s="205"/>
      <c r="DB2003" s="205"/>
      <c r="DC2003" s="205"/>
      <c r="DD2003" s="205"/>
      <c r="DE2003" s="205"/>
      <c r="DF2003" s="205"/>
      <c r="DG2003" s="205"/>
      <c r="DH2003" s="205"/>
      <c r="DI2003" s="205"/>
      <c r="DJ2003" s="205"/>
      <c r="DK2003" s="205"/>
      <c r="DL2003" s="205"/>
      <c r="DM2003" s="205"/>
      <c r="DN2003" s="205"/>
      <c r="DO2003" s="205"/>
      <c r="DP2003" s="205"/>
      <c r="DQ2003" s="205"/>
      <c r="DR2003" s="205"/>
      <c r="DS2003" s="205"/>
      <c r="DT2003" s="205"/>
      <c r="DU2003" s="205"/>
      <c r="DV2003" s="205"/>
      <c r="DW2003" s="205"/>
      <c r="DX2003" s="205"/>
      <c r="DY2003" s="205"/>
      <c r="DZ2003" s="205"/>
      <c r="EA2003" s="205"/>
      <c r="EB2003" s="205"/>
      <c r="EC2003" s="205"/>
      <c r="ED2003" s="205"/>
      <c r="EE2003" s="205"/>
      <c r="EF2003" s="205"/>
      <c r="EG2003" s="205"/>
      <c r="EH2003" s="205"/>
      <c r="EI2003" s="205"/>
      <c r="EJ2003" s="205"/>
      <c r="EK2003" s="205"/>
      <c r="EL2003" s="205"/>
      <c r="EM2003" s="205"/>
      <c r="EN2003" s="205"/>
      <c r="EO2003" s="205"/>
      <c r="EP2003" s="205"/>
      <c r="EQ2003" s="205"/>
      <c r="ER2003" s="205"/>
      <c r="ES2003" s="205"/>
      <c r="ET2003" s="205"/>
      <c r="EU2003" s="205"/>
      <c r="EV2003" s="205"/>
      <c r="EW2003" s="205"/>
      <c r="EX2003" s="205"/>
      <c r="EY2003" s="205"/>
      <c r="EZ2003" s="205"/>
      <c r="FA2003" s="205"/>
      <c r="FB2003" s="205"/>
      <c r="FC2003" s="205"/>
      <c r="FD2003" s="205"/>
      <c r="FE2003" s="205"/>
      <c r="FF2003" s="205"/>
      <c r="FG2003" s="205"/>
      <c r="FH2003" s="205"/>
      <c r="FI2003" s="205"/>
      <c r="FJ2003" s="205"/>
      <c r="FK2003" s="205"/>
      <c r="FL2003" s="205"/>
      <c r="FM2003" s="205"/>
      <c r="FN2003" s="205"/>
      <c r="FO2003" s="205"/>
      <c r="FP2003" s="205"/>
      <c r="FQ2003" s="205"/>
      <c r="FR2003" s="205"/>
      <c r="FS2003" s="205"/>
      <c r="FT2003" s="205"/>
      <c r="FU2003" s="205"/>
      <c r="FV2003" s="205"/>
      <c r="FW2003" s="205"/>
      <c r="FX2003" s="205"/>
      <c r="FY2003" s="205"/>
      <c r="FZ2003" s="205"/>
      <c r="GA2003" s="205"/>
      <c r="GB2003" s="205"/>
      <c r="GC2003" s="205"/>
      <c r="GD2003" s="205"/>
      <c r="GE2003" s="205"/>
      <c r="GF2003" s="205"/>
      <c r="GG2003" s="205"/>
      <c r="GH2003" s="205"/>
      <c r="GI2003" s="205"/>
      <c r="GJ2003" s="205"/>
      <c r="GK2003" s="205"/>
      <c r="GL2003" s="205"/>
      <c r="GM2003" s="205"/>
      <c r="GN2003" s="205"/>
      <c r="GO2003" s="205"/>
      <c r="GP2003" s="205"/>
      <c r="GQ2003" s="205"/>
      <c r="GR2003" s="205"/>
      <c r="GS2003" s="205"/>
      <c r="GT2003" s="205"/>
      <c r="GU2003" s="205"/>
      <c r="GV2003" s="205"/>
      <c r="GW2003" s="205"/>
      <c r="GX2003" s="205"/>
      <c r="GY2003" s="205"/>
      <c r="GZ2003" s="205"/>
      <c r="HA2003" s="205"/>
      <c r="HB2003" s="205"/>
      <c r="HC2003" s="205"/>
      <c r="HD2003" s="205"/>
      <c r="HE2003" s="205"/>
      <c r="HF2003" s="205"/>
      <c r="HG2003" s="205"/>
      <c r="HH2003" s="205"/>
      <c r="HI2003" s="205"/>
      <c r="HJ2003" s="205"/>
      <c r="HK2003" s="205"/>
      <c r="HL2003" s="205"/>
      <c r="HM2003" s="205"/>
      <c r="HN2003" s="205"/>
      <c r="HO2003" s="205"/>
      <c r="HP2003" s="205"/>
      <c r="HQ2003" s="205"/>
      <c r="HR2003" s="205"/>
      <c r="HS2003" s="205"/>
      <c r="HT2003" s="205"/>
      <c r="HU2003" s="205"/>
      <c r="HV2003" s="205"/>
      <c r="HW2003" s="205"/>
      <c r="HX2003" s="205"/>
      <c r="HY2003" s="205"/>
      <c r="HZ2003" s="205"/>
      <c r="IA2003" s="205"/>
      <c r="IB2003" s="205"/>
      <c r="IC2003" s="205"/>
      <c r="ID2003" s="205"/>
      <c r="IE2003" s="205"/>
      <c r="IF2003" s="205"/>
      <c r="IG2003" s="205"/>
      <c r="IH2003" s="205"/>
      <c r="II2003" s="205"/>
      <c r="IJ2003" s="205"/>
      <c r="IK2003" s="205"/>
      <c r="IL2003" s="205"/>
      <c r="IM2003" s="205"/>
      <c r="IN2003" s="205"/>
      <c r="IO2003" s="205"/>
      <c r="IP2003" s="205"/>
      <c r="IQ2003" s="205"/>
      <c r="IR2003" s="205"/>
      <c r="IS2003" s="205"/>
      <c r="IT2003" s="205"/>
      <c r="IU2003" s="205"/>
      <c r="IV2003" s="205"/>
      <c r="IW2003" s="205"/>
      <c r="IX2003" s="205"/>
      <c r="IY2003" s="205"/>
      <c r="IZ2003" s="205"/>
      <c r="JA2003" s="205"/>
      <c r="JB2003" s="205"/>
    </row>
    <row r="2004" spans="1:262" s="692" customFormat="1" ht="45" x14ac:dyDescent="0.25">
      <c r="A2004" s="646"/>
      <c r="B2004" s="646">
        <v>1</v>
      </c>
      <c r="C2004" s="1138" t="s">
        <v>498</v>
      </c>
      <c r="D2004" s="960"/>
      <c r="E2004" s="960"/>
      <c r="F2004" s="1589">
        <f t="shared" si="1007"/>
        <v>3660</v>
      </c>
      <c r="G2004" s="961">
        <f t="shared" si="1007"/>
        <v>305</v>
      </c>
      <c r="H2004" s="961">
        <f t="shared" si="1007"/>
        <v>0</v>
      </c>
      <c r="I2004" s="1079">
        <f>I1935</f>
        <v>0</v>
      </c>
      <c r="J2004" s="1161"/>
      <c r="K2004" s="1161"/>
      <c r="L2004" s="1162"/>
      <c r="M2004" s="1162"/>
      <c r="N2004" s="1162"/>
      <c r="O2004" s="1162"/>
      <c r="P2004" s="1162"/>
      <c r="Q2004" s="1162"/>
      <c r="R2004" s="1964"/>
      <c r="S2004" s="1964"/>
      <c r="T2004" s="1964"/>
      <c r="U2004" s="3219"/>
      <c r="V2004" s="1964"/>
      <c r="W2004" s="1964"/>
      <c r="X2004" s="2018"/>
      <c r="Y2004" s="2018"/>
      <c r="Z2004" s="1964"/>
      <c r="AA2004" s="669"/>
      <c r="AB2004" s="205"/>
      <c r="AC2004" s="205"/>
      <c r="AD2004" s="205"/>
      <c r="AE2004" s="205"/>
      <c r="AF2004" s="205"/>
      <c r="AG2004" s="205"/>
      <c r="AH2004" s="205"/>
      <c r="AI2004" s="205"/>
      <c r="AJ2004" s="205"/>
      <c r="AK2004" s="205"/>
      <c r="AL2004" s="205"/>
      <c r="AM2004" s="205"/>
      <c r="AN2004" s="205"/>
      <c r="AO2004" s="205"/>
      <c r="AP2004" s="205"/>
      <c r="AQ2004" s="205"/>
      <c r="AR2004" s="205"/>
      <c r="AS2004" s="205"/>
      <c r="AT2004" s="205"/>
      <c r="AU2004" s="205"/>
      <c r="AV2004" s="205"/>
      <c r="AW2004" s="205"/>
      <c r="AX2004" s="205"/>
      <c r="AY2004" s="205"/>
      <c r="AZ2004" s="205"/>
      <c r="BA2004" s="205"/>
      <c r="BB2004" s="205"/>
      <c r="BC2004" s="205"/>
      <c r="BD2004" s="205"/>
      <c r="BE2004" s="205"/>
      <c r="BF2004" s="205"/>
      <c r="BG2004" s="205"/>
      <c r="BH2004" s="205"/>
      <c r="BI2004" s="205"/>
      <c r="BJ2004" s="205"/>
      <c r="BK2004" s="205"/>
      <c r="BL2004" s="205"/>
      <c r="BM2004" s="205"/>
      <c r="BN2004" s="205"/>
      <c r="BO2004" s="205"/>
      <c r="BP2004" s="205"/>
      <c r="BQ2004" s="205"/>
      <c r="BR2004" s="205"/>
      <c r="BS2004" s="205"/>
      <c r="BT2004" s="205"/>
      <c r="BU2004" s="205"/>
      <c r="BV2004" s="205"/>
      <c r="BW2004" s="205"/>
      <c r="BX2004" s="205"/>
      <c r="BY2004" s="205"/>
      <c r="BZ2004" s="205"/>
      <c r="CA2004" s="205"/>
      <c r="CB2004" s="205"/>
      <c r="CC2004" s="205"/>
      <c r="CD2004" s="205"/>
      <c r="CE2004" s="205"/>
      <c r="CF2004" s="205"/>
      <c r="CG2004" s="205"/>
      <c r="CH2004" s="205"/>
      <c r="CI2004" s="205"/>
      <c r="CJ2004" s="205"/>
      <c r="CK2004" s="205"/>
      <c r="CL2004" s="205"/>
      <c r="CM2004" s="205"/>
      <c r="CN2004" s="205"/>
      <c r="CO2004" s="205"/>
      <c r="CP2004" s="205"/>
      <c r="CQ2004" s="205"/>
      <c r="CR2004" s="205"/>
      <c r="CS2004" s="205"/>
      <c r="CT2004" s="205"/>
      <c r="CU2004" s="205"/>
      <c r="CV2004" s="205"/>
      <c r="CW2004" s="205"/>
      <c r="CX2004" s="205"/>
      <c r="CY2004" s="205"/>
      <c r="CZ2004" s="205"/>
      <c r="DA2004" s="205"/>
      <c r="DB2004" s="205"/>
      <c r="DC2004" s="205"/>
      <c r="DD2004" s="205"/>
      <c r="DE2004" s="205"/>
      <c r="DF2004" s="205"/>
      <c r="DG2004" s="205"/>
      <c r="DH2004" s="205"/>
      <c r="DI2004" s="205"/>
      <c r="DJ2004" s="205"/>
      <c r="DK2004" s="205"/>
      <c r="DL2004" s="205"/>
      <c r="DM2004" s="205"/>
      <c r="DN2004" s="205"/>
      <c r="DO2004" s="205"/>
      <c r="DP2004" s="205"/>
      <c r="DQ2004" s="205"/>
      <c r="DR2004" s="205"/>
      <c r="DS2004" s="205"/>
      <c r="DT2004" s="205"/>
      <c r="DU2004" s="205"/>
      <c r="DV2004" s="205"/>
      <c r="DW2004" s="205"/>
      <c r="DX2004" s="205"/>
      <c r="DY2004" s="205"/>
      <c r="DZ2004" s="205"/>
      <c r="EA2004" s="205"/>
      <c r="EB2004" s="205"/>
      <c r="EC2004" s="205"/>
      <c r="ED2004" s="205"/>
      <c r="EE2004" s="205"/>
      <c r="EF2004" s="205"/>
      <c r="EG2004" s="205"/>
      <c r="EH2004" s="205"/>
      <c r="EI2004" s="205"/>
      <c r="EJ2004" s="205"/>
      <c r="EK2004" s="205"/>
      <c r="EL2004" s="205"/>
      <c r="EM2004" s="205"/>
      <c r="EN2004" s="205"/>
      <c r="EO2004" s="205"/>
      <c r="EP2004" s="205"/>
      <c r="EQ2004" s="205"/>
      <c r="ER2004" s="205"/>
      <c r="ES2004" s="205"/>
      <c r="ET2004" s="205"/>
      <c r="EU2004" s="205"/>
      <c r="EV2004" s="205"/>
      <c r="EW2004" s="205"/>
      <c r="EX2004" s="205"/>
      <c r="EY2004" s="205"/>
      <c r="EZ2004" s="205"/>
      <c r="FA2004" s="205"/>
      <c r="FB2004" s="205"/>
      <c r="FC2004" s="205"/>
      <c r="FD2004" s="205"/>
      <c r="FE2004" s="205"/>
      <c r="FF2004" s="205"/>
      <c r="FG2004" s="205"/>
      <c r="FH2004" s="205"/>
      <c r="FI2004" s="205"/>
      <c r="FJ2004" s="205"/>
      <c r="FK2004" s="205"/>
      <c r="FL2004" s="205"/>
      <c r="FM2004" s="205"/>
      <c r="FN2004" s="205"/>
      <c r="FO2004" s="205"/>
      <c r="FP2004" s="205"/>
      <c r="FQ2004" s="205"/>
      <c r="FR2004" s="205"/>
      <c r="FS2004" s="205"/>
      <c r="FT2004" s="205"/>
      <c r="FU2004" s="205"/>
      <c r="FV2004" s="205"/>
      <c r="FW2004" s="205"/>
      <c r="FX2004" s="205"/>
      <c r="FY2004" s="205"/>
      <c r="FZ2004" s="205"/>
      <c r="GA2004" s="205"/>
      <c r="GB2004" s="205"/>
      <c r="GC2004" s="205"/>
      <c r="GD2004" s="205"/>
      <c r="GE2004" s="205"/>
      <c r="GF2004" s="205"/>
      <c r="GG2004" s="205"/>
      <c r="GH2004" s="205"/>
      <c r="GI2004" s="205"/>
      <c r="GJ2004" s="205"/>
      <c r="GK2004" s="205"/>
      <c r="GL2004" s="205"/>
      <c r="GM2004" s="205"/>
      <c r="GN2004" s="205"/>
      <c r="GO2004" s="205"/>
      <c r="GP2004" s="205"/>
      <c r="GQ2004" s="205"/>
      <c r="GR2004" s="205"/>
      <c r="GS2004" s="205"/>
      <c r="GT2004" s="205"/>
      <c r="GU2004" s="205"/>
      <c r="GV2004" s="205"/>
      <c r="GW2004" s="205"/>
      <c r="GX2004" s="205"/>
      <c r="GY2004" s="205"/>
      <c r="GZ2004" s="205"/>
      <c r="HA2004" s="205"/>
      <c r="HB2004" s="205"/>
      <c r="HC2004" s="205"/>
      <c r="HD2004" s="205"/>
      <c r="HE2004" s="205"/>
      <c r="HF2004" s="205"/>
      <c r="HG2004" s="205"/>
      <c r="HH2004" s="205"/>
      <c r="HI2004" s="205"/>
      <c r="HJ2004" s="205"/>
      <c r="HK2004" s="205"/>
      <c r="HL2004" s="205"/>
      <c r="HM2004" s="205"/>
      <c r="HN2004" s="205"/>
      <c r="HO2004" s="205"/>
      <c r="HP2004" s="205"/>
      <c r="HQ2004" s="205"/>
      <c r="HR2004" s="205"/>
      <c r="HS2004" s="205"/>
      <c r="HT2004" s="205"/>
      <c r="HU2004" s="205"/>
      <c r="HV2004" s="205"/>
      <c r="HW2004" s="205"/>
      <c r="HX2004" s="205"/>
      <c r="HY2004" s="205"/>
      <c r="HZ2004" s="205"/>
      <c r="IA2004" s="205"/>
      <c r="IB2004" s="205"/>
      <c r="IC2004" s="205"/>
      <c r="ID2004" s="205"/>
      <c r="IE2004" s="205"/>
      <c r="IF2004" s="205"/>
      <c r="IG2004" s="205"/>
      <c r="IH2004" s="205"/>
      <c r="II2004" s="205"/>
      <c r="IJ2004" s="205"/>
      <c r="IK2004" s="205"/>
      <c r="IL2004" s="205"/>
      <c r="IM2004" s="205"/>
      <c r="IN2004" s="205"/>
      <c r="IO2004" s="205"/>
      <c r="IP2004" s="205"/>
      <c r="IQ2004" s="205"/>
      <c r="IR2004" s="205"/>
      <c r="IS2004" s="205"/>
      <c r="IT2004" s="205"/>
      <c r="IU2004" s="205"/>
      <c r="IV2004" s="205"/>
      <c r="IW2004" s="205"/>
      <c r="IX2004" s="205"/>
      <c r="IY2004" s="205"/>
      <c r="IZ2004" s="205"/>
      <c r="JA2004" s="205"/>
      <c r="JB2004" s="205"/>
    </row>
    <row r="2005" spans="1:262" s="692" customFormat="1" ht="45" x14ac:dyDescent="0.25">
      <c r="A2005" s="646"/>
      <c r="B2005" s="646">
        <v>1</v>
      </c>
      <c r="C2005" s="1138" t="s">
        <v>615</v>
      </c>
      <c r="D2005" s="960"/>
      <c r="E2005" s="960"/>
      <c r="F2005" s="1589">
        <f t="shared" si="1007"/>
        <v>1160</v>
      </c>
      <c r="G2005" s="961">
        <f t="shared" si="1007"/>
        <v>96.666666666666671</v>
      </c>
      <c r="H2005" s="961">
        <f t="shared" si="1007"/>
        <v>0</v>
      </c>
      <c r="I2005" s="1079">
        <f>I1936</f>
        <v>0</v>
      </c>
      <c r="J2005" s="1161"/>
      <c r="K2005" s="1161"/>
      <c r="L2005" s="1162"/>
      <c r="M2005" s="1162"/>
      <c r="N2005" s="1162"/>
      <c r="O2005" s="1162"/>
      <c r="P2005" s="1162"/>
      <c r="Q2005" s="1162"/>
      <c r="R2005" s="1964"/>
      <c r="S2005" s="1964"/>
      <c r="T2005" s="1964"/>
      <c r="U2005" s="3219"/>
      <c r="V2005" s="1964"/>
      <c r="W2005" s="1964"/>
      <c r="X2005" s="2018"/>
      <c r="Y2005" s="2018"/>
      <c r="Z2005" s="1964"/>
      <c r="AA2005" s="669"/>
      <c r="AB2005" s="205"/>
      <c r="AC2005" s="205"/>
      <c r="AD2005" s="205"/>
      <c r="AE2005" s="205"/>
      <c r="AF2005" s="205"/>
      <c r="AG2005" s="205"/>
      <c r="AH2005" s="205"/>
      <c r="AI2005" s="205"/>
      <c r="AJ2005" s="205"/>
      <c r="AK2005" s="205"/>
      <c r="AL2005" s="205"/>
      <c r="AM2005" s="205"/>
      <c r="AN2005" s="205"/>
      <c r="AO2005" s="205"/>
      <c r="AP2005" s="205"/>
      <c r="AQ2005" s="205"/>
      <c r="AR2005" s="205"/>
      <c r="AS2005" s="205"/>
      <c r="AT2005" s="205"/>
      <c r="AU2005" s="205"/>
      <c r="AV2005" s="205"/>
      <c r="AW2005" s="205"/>
      <c r="AX2005" s="205"/>
      <c r="AY2005" s="205"/>
      <c r="AZ2005" s="205"/>
      <c r="BA2005" s="205"/>
      <c r="BB2005" s="205"/>
      <c r="BC2005" s="205"/>
      <c r="BD2005" s="205"/>
      <c r="BE2005" s="205"/>
      <c r="BF2005" s="205"/>
      <c r="BG2005" s="205"/>
      <c r="BH2005" s="205"/>
      <c r="BI2005" s="205"/>
      <c r="BJ2005" s="205"/>
      <c r="BK2005" s="205"/>
      <c r="BL2005" s="205"/>
      <c r="BM2005" s="205"/>
      <c r="BN2005" s="205"/>
      <c r="BO2005" s="205"/>
      <c r="BP2005" s="205"/>
      <c r="BQ2005" s="205"/>
      <c r="BR2005" s="205"/>
      <c r="BS2005" s="205"/>
      <c r="BT2005" s="205"/>
      <c r="BU2005" s="205"/>
      <c r="BV2005" s="205"/>
      <c r="BW2005" s="205"/>
      <c r="BX2005" s="205"/>
      <c r="BY2005" s="205"/>
      <c r="BZ2005" s="205"/>
      <c r="CA2005" s="205"/>
      <c r="CB2005" s="205"/>
      <c r="CC2005" s="205"/>
      <c r="CD2005" s="205"/>
      <c r="CE2005" s="205"/>
      <c r="CF2005" s="205"/>
      <c r="CG2005" s="205"/>
      <c r="CH2005" s="205"/>
      <c r="CI2005" s="205"/>
      <c r="CJ2005" s="205"/>
      <c r="CK2005" s="205"/>
      <c r="CL2005" s="205"/>
      <c r="CM2005" s="205"/>
      <c r="CN2005" s="205"/>
      <c r="CO2005" s="205"/>
      <c r="CP2005" s="205"/>
      <c r="CQ2005" s="205"/>
      <c r="CR2005" s="205"/>
      <c r="CS2005" s="205"/>
      <c r="CT2005" s="205"/>
      <c r="CU2005" s="205"/>
      <c r="CV2005" s="205"/>
      <c r="CW2005" s="205"/>
      <c r="CX2005" s="205"/>
      <c r="CY2005" s="205"/>
      <c r="CZ2005" s="205"/>
      <c r="DA2005" s="205"/>
      <c r="DB2005" s="205"/>
      <c r="DC2005" s="205"/>
      <c r="DD2005" s="205"/>
      <c r="DE2005" s="205"/>
      <c r="DF2005" s="205"/>
      <c r="DG2005" s="205"/>
      <c r="DH2005" s="205"/>
      <c r="DI2005" s="205"/>
      <c r="DJ2005" s="205"/>
      <c r="DK2005" s="205"/>
      <c r="DL2005" s="205"/>
      <c r="DM2005" s="205"/>
      <c r="DN2005" s="205"/>
      <c r="DO2005" s="205"/>
      <c r="DP2005" s="205"/>
      <c r="DQ2005" s="205"/>
      <c r="DR2005" s="205"/>
      <c r="DS2005" s="205"/>
      <c r="DT2005" s="205"/>
      <c r="DU2005" s="205"/>
      <c r="DV2005" s="205"/>
      <c r="DW2005" s="205"/>
      <c r="DX2005" s="205"/>
      <c r="DY2005" s="205"/>
      <c r="DZ2005" s="205"/>
      <c r="EA2005" s="205"/>
      <c r="EB2005" s="205"/>
      <c r="EC2005" s="205"/>
      <c r="ED2005" s="205"/>
      <c r="EE2005" s="205"/>
      <c r="EF2005" s="205"/>
      <c r="EG2005" s="205"/>
      <c r="EH2005" s="205"/>
      <c r="EI2005" s="205"/>
      <c r="EJ2005" s="205"/>
      <c r="EK2005" s="205"/>
      <c r="EL2005" s="205"/>
      <c r="EM2005" s="205"/>
      <c r="EN2005" s="205"/>
      <c r="EO2005" s="205"/>
      <c r="EP2005" s="205"/>
      <c r="EQ2005" s="205"/>
      <c r="ER2005" s="205"/>
      <c r="ES2005" s="205"/>
      <c r="ET2005" s="205"/>
      <c r="EU2005" s="205"/>
      <c r="EV2005" s="205"/>
      <c r="EW2005" s="205"/>
      <c r="EX2005" s="205"/>
      <c r="EY2005" s="205"/>
      <c r="EZ2005" s="205"/>
      <c r="FA2005" s="205"/>
      <c r="FB2005" s="205"/>
      <c r="FC2005" s="205"/>
      <c r="FD2005" s="205"/>
      <c r="FE2005" s="205"/>
      <c r="FF2005" s="205"/>
      <c r="FG2005" s="205"/>
      <c r="FH2005" s="205"/>
      <c r="FI2005" s="205"/>
      <c r="FJ2005" s="205"/>
      <c r="FK2005" s="205"/>
      <c r="FL2005" s="205"/>
      <c r="FM2005" s="205"/>
      <c r="FN2005" s="205"/>
      <c r="FO2005" s="205"/>
      <c r="FP2005" s="205"/>
      <c r="FQ2005" s="205"/>
      <c r="FR2005" s="205"/>
      <c r="FS2005" s="205"/>
      <c r="FT2005" s="205"/>
      <c r="FU2005" s="205"/>
      <c r="FV2005" s="205"/>
      <c r="FW2005" s="205"/>
      <c r="FX2005" s="205"/>
      <c r="FY2005" s="205"/>
      <c r="FZ2005" s="205"/>
      <c r="GA2005" s="205"/>
      <c r="GB2005" s="205"/>
      <c r="GC2005" s="205"/>
      <c r="GD2005" s="205"/>
      <c r="GE2005" s="205"/>
      <c r="GF2005" s="205"/>
      <c r="GG2005" s="205"/>
      <c r="GH2005" s="205"/>
      <c r="GI2005" s="205"/>
      <c r="GJ2005" s="205"/>
      <c r="GK2005" s="205"/>
      <c r="GL2005" s="205"/>
      <c r="GM2005" s="205"/>
      <c r="GN2005" s="205"/>
      <c r="GO2005" s="205"/>
      <c r="GP2005" s="205"/>
      <c r="GQ2005" s="205"/>
      <c r="GR2005" s="205"/>
      <c r="GS2005" s="205"/>
      <c r="GT2005" s="205"/>
      <c r="GU2005" s="205"/>
      <c r="GV2005" s="205"/>
      <c r="GW2005" s="205"/>
      <c r="GX2005" s="205"/>
      <c r="GY2005" s="205"/>
      <c r="GZ2005" s="205"/>
      <c r="HA2005" s="205"/>
      <c r="HB2005" s="205"/>
      <c r="HC2005" s="205"/>
      <c r="HD2005" s="205"/>
      <c r="HE2005" s="205"/>
      <c r="HF2005" s="205"/>
      <c r="HG2005" s="205"/>
      <c r="HH2005" s="205"/>
      <c r="HI2005" s="205"/>
      <c r="HJ2005" s="205"/>
      <c r="HK2005" s="205"/>
      <c r="HL2005" s="205"/>
      <c r="HM2005" s="205"/>
      <c r="HN2005" s="205"/>
      <c r="HO2005" s="205"/>
      <c r="HP2005" s="205"/>
      <c r="HQ2005" s="205"/>
      <c r="HR2005" s="205"/>
      <c r="HS2005" s="205"/>
      <c r="HT2005" s="205"/>
      <c r="HU2005" s="205"/>
      <c r="HV2005" s="205"/>
      <c r="HW2005" s="205"/>
      <c r="HX2005" s="205"/>
      <c r="HY2005" s="205"/>
      <c r="HZ2005" s="205"/>
      <c r="IA2005" s="205"/>
      <c r="IB2005" s="205"/>
      <c r="IC2005" s="205"/>
      <c r="ID2005" s="205"/>
      <c r="IE2005" s="205"/>
      <c r="IF2005" s="205"/>
      <c r="IG2005" s="205"/>
      <c r="IH2005" s="205"/>
      <c r="II2005" s="205"/>
      <c r="IJ2005" s="205"/>
      <c r="IK2005" s="205"/>
      <c r="IL2005" s="205"/>
      <c r="IM2005" s="205"/>
      <c r="IN2005" s="205"/>
      <c r="IO2005" s="205"/>
      <c r="IP2005" s="205"/>
      <c r="IQ2005" s="205"/>
      <c r="IR2005" s="205"/>
      <c r="IS2005" s="205"/>
      <c r="IT2005" s="205"/>
      <c r="IU2005" s="205"/>
      <c r="IV2005" s="205"/>
      <c r="IW2005" s="205"/>
      <c r="IX2005" s="205"/>
      <c r="IY2005" s="205"/>
      <c r="IZ2005" s="205"/>
      <c r="JA2005" s="205"/>
      <c r="JB2005" s="205"/>
    </row>
    <row r="2006" spans="1:262" s="692" customFormat="1" ht="30" x14ac:dyDescent="0.25">
      <c r="A2006" s="646"/>
      <c r="B2006" s="646">
        <v>1</v>
      </c>
      <c r="C2006" s="1138" t="s">
        <v>257</v>
      </c>
      <c r="D2006" s="960"/>
      <c r="E2006" s="960"/>
      <c r="F2006" s="1589"/>
      <c r="G2006" s="961"/>
      <c r="H2006" s="961"/>
      <c r="I2006" s="1079"/>
      <c r="J2006" s="1161"/>
      <c r="K2006" s="1161"/>
      <c r="L2006" s="1162"/>
      <c r="M2006" s="1162"/>
      <c r="N2006" s="1162"/>
      <c r="O2006" s="1162"/>
      <c r="P2006" s="1162"/>
      <c r="Q2006" s="1162"/>
      <c r="R2006" s="1964"/>
      <c r="S2006" s="1964"/>
      <c r="T2006" s="1964"/>
      <c r="U2006" s="3219"/>
      <c r="V2006" s="1964"/>
      <c r="W2006" s="1964"/>
      <c r="X2006" s="2018"/>
      <c r="Y2006" s="2018"/>
      <c r="Z2006" s="1964"/>
      <c r="AA2006" s="669"/>
      <c r="AB2006" s="205"/>
      <c r="AC2006" s="205"/>
      <c r="AD2006" s="205"/>
      <c r="AE2006" s="205"/>
      <c r="AF2006" s="205"/>
      <c r="AG2006" s="205"/>
      <c r="AH2006" s="205"/>
      <c r="AI2006" s="205"/>
      <c r="AJ2006" s="205"/>
      <c r="AK2006" s="205"/>
      <c r="AL2006" s="205"/>
      <c r="AM2006" s="205"/>
      <c r="AN2006" s="205"/>
      <c r="AO2006" s="205"/>
      <c r="AP2006" s="205"/>
      <c r="AQ2006" s="205"/>
      <c r="AR2006" s="205"/>
      <c r="AS2006" s="205"/>
      <c r="AT2006" s="205"/>
      <c r="AU2006" s="205"/>
      <c r="AV2006" s="205"/>
      <c r="AW2006" s="205"/>
      <c r="AX2006" s="205"/>
      <c r="AY2006" s="205"/>
      <c r="AZ2006" s="205"/>
      <c r="BA2006" s="205"/>
      <c r="BB2006" s="205"/>
      <c r="BC2006" s="205"/>
      <c r="BD2006" s="205"/>
      <c r="BE2006" s="205"/>
      <c r="BF2006" s="205"/>
      <c r="BG2006" s="205"/>
      <c r="BH2006" s="205"/>
      <c r="BI2006" s="205"/>
      <c r="BJ2006" s="205"/>
      <c r="BK2006" s="205"/>
      <c r="BL2006" s="205"/>
      <c r="BM2006" s="205"/>
      <c r="BN2006" s="205"/>
      <c r="BO2006" s="205"/>
      <c r="BP2006" s="205"/>
      <c r="BQ2006" s="205"/>
      <c r="BR2006" s="205"/>
      <c r="BS2006" s="205"/>
      <c r="BT2006" s="205"/>
      <c r="BU2006" s="205"/>
      <c r="BV2006" s="205"/>
      <c r="BW2006" s="205"/>
      <c r="BX2006" s="205"/>
      <c r="BY2006" s="205"/>
      <c r="BZ2006" s="205"/>
      <c r="CA2006" s="205"/>
      <c r="CB2006" s="205"/>
      <c r="CC2006" s="205"/>
      <c r="CD2006" s="205"/>
      <c r="CE2006" s="205"/>
      <c r="CF2006" s="205"/>
      <c r="CG2006" s="205"/>
      <c r="CH2006" s="205"/>
      <c r="CI2006" s="205"/>
      <c r="CJ2006" s="205"/>
      <c r="CK2006" s="205"/>
      <c r="CL2006" s="205"/>
      <c r="CM2006" s="205"/>
      <c r="CN2006" s="205"/>
      <c r="CO2006" s="205"/>
      <c r="CP2006" s="205"/>
      <c r="CQ2006" s="205"/>
      <c r="CR2006" s="205"/>
      <c r="CS2006" s="205"/>
      <c r="CT2006" s="205"/>
      <c r="CU2006" s="205"/>
      <c r="CV2006" s="205"/>
      <c r="CW2006" s="205"/>
      <c r="CX2006" s="205"/>
      <c r="CY2006" s="205"/>
      <c r="CZ2006" s="205"/>
      <c r="DA2006" s="205"/>
      <c r="DB2006" s="205"/>
      <c r="DC2006" s="205"/>
      <c r="DD2006" s="205"/>
      <c r="DE2006" s="205"/>
      <c r="DF2006" s="205"/>
      <c r="DG2006" s="205"/>
      <c r="DH2006" s="205"/>
      <c r="DI2006" s="205"/>
      <c r="DJ2006" s="205"/>
      <c r="DK2006" s="205"/>
      <c r="DL2006" s="205"/>
      <c r="DM2006" s="205"/>
      <c r="DN2006" s="205"/>
      <c r="DO2006" s="205"/>
      <c r="DP2006" s="205"/>
      <c r="DQ2006" s="205"/>
      <c r="DR2006" s="205"/>
      <c r="DS2006" s="205"/>
      <c r="DT2006" s="205"/>
      <c r="DU2006" s="205"/>
      <c r="DV2006" s="205"/>
      <c r="DW2006" s="205"/>
      <c r="DX2006" s="205"/>
      <c r="DY2006" s="205"/>
      <c r="DZ2006" s="205"/>
      <c r="EA2006" s="205"/>
      <c r="EB2006" s="205"/>
      <c r="EC2006" s="205"/>
      <c r="ED2006" s="205"/>
      <c r="EE2006" s="205"/>
      <c r="EF2006" s="205"/>
      <c r="EG2006" s="205"/>
      <c r="EH2006" s="205"/>
      <c r="EI2006" s="205"/>
      <c r="EJ2006" s="205"/>
      <c r="EK2006" s="205"/>
      <c r="EL2006" s="205"/>
      <c r="EM2006" s="205"/>
      <c r="EN2006" s="205"/>
      <c r="EO2006" s="205"/>
      <c r="EP2006" s="205"/>
      <c r="EQ2006" s="205"/>
      <c r="ER2006" s="205"/>
      <c r="ES2006" s="205"/>
      <c r="ET2006" s="205"/>
      <c r="EU2006" s="205"/>
      <c r="EV2006" s="205"/>
      <c r="EW2006" s="205"/>
      <c r="EX2006" s="205"/>
      <c r="EY2006" s="205"/>
      <c r="EZ2006" s="205"/>
      <c r="FA2006" s="205"/>
      <c r="FB2006" s="205"/>
      <c r="FC2006" s="205"/>
      <c r="FD2006" s="205"/>
      <c r="FE2006" s="205"/>
      <c r="FF2006" s="205"/>
      <c r="FG2006" s="205"/>
      <c r="FH2006" s="205"/>
      <c r="FI2006" s="205"/>
      <c r="FJ2006" s="205"/>
      <c r="FK2006" s="205"/>
      <c r="FL2006" s="205"/>
      <c r="FM2006" s="205"/>
      <c r="FN2006" s="205"/>
      <c r="FO2006" s="205"/>
      <c r="FP2006" s="205"/>
      <c r="FQ2006" s="205"/>
      <c r="FR2006" s="205"/>
      <c r="FS2006" s="205"/>
      <c r="FT2006" s="205"/>
      <c r="FU2006" s="205"/>
      <c r="FV2006" s="205"/>
      <c r="FW2006" s="205"/>
      <c r="FX2006" s="205"/>
      <c r="FY2006" s="205"/>
      <c r="FZ2006" s="205"/>
      <c r="GA2006" s="205"/>
      <c r="GB2006" s="205"/>
      <c r="GC2006" s="205"/>
      <c r="GD2006" s="205"/>
      <c r="GE2006" s="205"/>
      <c r="GF2006" s="205"/>
      <c r="GG2006" s="205"/>
      <c r="GH2006" s="205"/>
      <c r="GI2006" s="205"/>
      <c r="GJ2006" s="205"/>
      <c r="GK2006" s="205"/>
      <c r="GL2006" s="205"/>
      <c r="GM2006" s="205"/>
      <c r="GN2006" s="205"/>
      <c r="GO2006" s="205"/>
      <c r="GP2006" s="205"/>
      <c r="GQ2006" s="205"/>
      <c r="GR2006" s="205"/>
      <c r="GS2006" s="205"/>
      <c r="GT2006" s="205"/>
      <c r="GU2006" s="205"/>
      <c r="GV2006" s="205"/>
      <c r="GW2006" s="205"/>
      <c r="GX2006" s="205"/>
      <c r="GY2006" s="205"/>
      <c r="GZ2006" s="205"/>
      <c r="HA2006" s="205"/>
      <c r="HB2006" s="205"/>
      <c r="HC2006" s="205"/>
      <c r="HD2006" s="205"/>
      <c r="HE2006" s="205"/>
      <c r="HF2006" s="205"/>
      <c r="HG2006" s="205"/>
      <c r="HH2006" s="205"/>
      <c r="HI2006" s="205"/>
      <c r="HJ2006" s="205"/>
      <c r="HK2006" s="205"/>
      <c r="HL2006" s="205"/>
      <c r="HM2006" s="205"/>
      <c r="HN2006" s="205"/>
      <c r="HO2006" s="205"/>
      <c r="HP2006" s="205"/>
      <c r="HQ2006" s="205"/>
      <c r="HR2006" s="205"/>
      <c r="HS2006" s="205"/>
      <c r="HT2006" s="205"/>
      <c r="HU2006" s="205"/>
      <c r="HV2006" s="205"/>
      <c r="HW2006" s="205"/>
      <c r="HX2006" s="205"/>
      <c r="HY2006" s="205"/>
      <c r="HZ2006" s="205"/>
      <c r="IA2006" s="205"/>
      <c r="IB2006" s="205"/>
      <c r="IC2006" s="205"/>
      <c r="ID2006" s="205"/>
      <c r="IE2006" s="205"/>
      <c r="IF2006" s="205"/>
      <c r="IG2006" s="205"/>
      <c r="IH2006" s="205"/>
      <c r="II2006" s="205"/>
      <c r="IJ2006" s="205"/>
      <c r="IK2006" s="205"/>
      <c r="IL2006" s="205"/>
      <c r="IM2006" s="205"/>
      <c r="IN2006" s="205"/>
      <c r="IO2006" s="205"/>
      <c r="IP2006" s="205"/>
      <c r="IQ2006" s="205"/>
      <c r="IR2006" s="205"/>
      <c r="IS2006" s="205"/>
      <c r="IT2006" s="205"/>
      <c r="IU2006" s="205"/>
      <c r="IV2006" s="205"/>
      <c r="IW2006" s="205"/>
      <c r="IX2006" s="205"/>
      <c r="IY2006" s="205"/>
      <c r="IZ2006" s="205"/>
      <c r="JA2006" s="205"/>
      <c r="JB2006" s="205"/>
    </row>
    <row r="2007" spans="1:262" s="692" customFormat="1" ht="29.25" x14ac:dyDescent="0.25">
      <c r="A2007" s="646"/>
      <c r="B2007" s="646">
        <v>1</v>
      </c>
      <c r="C2007" s="1799" t="s">
        <v>583</v>
      </c>
      <c r="D2007" s="960"/>
      <c r="E2007" s="960"/>
      <c r="F2007" s="1589">
        <f t="shared" ref="F2007:I2021" si="1008">F1938</f>
        <v>0</v>
      </c>
      <c r="G2007" s="961">
        <f t="shared" si="1008"/>
        <v>0</v>
      </c>
      <c r="H2007" s="961">
        <f t="shared" si="1008"/>
        <v>0</v>
      </c>
      <c r="I2007" s="1079">
        <f t="shared" si="1008"/>
        <v>0</v>
      </c>
      <c r="J2007" s="1161"/>
      <c r="K2007" s="1161"/>
      <c r="L2007" s="1162"/>
      <c r="M2007" s="1162"/>
      <c r="N2007" s="1162"/>
      <c r="O2007" s="1162"/>
      <c r="P2007" s="1162"/>
      <c r="Q2007" s="1162"/>
      <c r="R2007" s="1964"/>
      <c r="S2007" s="1964"/>
      <c r="T2007" s="1964"/>
      <c r="U2007" s="3219"/>
      <c r="V2007" s="1964"/>
      <c r="W2007" s="1964"/>
      <c r="X2007" s="2018"/>
      <c r="Y2007" s="2018"/>
      <c r="Z2007" s="1964"/>
      <c r="AA2007" s="669"/>
      <c r="AB2007" s="205"/>
      <c r="AC2007" s="205"/>
      <c r="AD2007" s="205"/>
      <c r="AE2007" s="205"/>
      <c r="AF2007" s="205"/>
      <c r="AG2007" s="205"/>
      <c r="AH2007" s="205"/>
      <c r="AI2007" s="205"/>
      <c r="AJ2007" s="205"/>
      <c r="AK2007" s="205"/>
      <c r="AL2007" s="205"/>
      <c r="AM2007" s="205"/>
      <c r="AN2007" s="205"/>
      <c r="AO2007" s="205"/>
      <c r="AP2007" s="205"/>
      <c r="AQ2007" s="205"/>
      <c r="AR2007" s="205"/>
      <c r="AS2007" s="205"/>
      <c r="AT2007" s="205"/>
      <c r="AU2007" s="205"/>
      <c r="AV2007" s="205"/>
      <c r="AW2007" s="205"/>
      <c r="AX2007" s="205"/>
      <c r="AY2007" s="205"/>
      <c r="AZ2007" s="205"/>
      <c r="BA2007" s="205"/>
      <c r="BB2007" s="205"/>
      <c r="BC2007" s="205"/>
      <c r="BD2007" s="205"/>
      <c r="BE2007" s="205"/>
      <c r="BF2007" s="205"/>
      <c r="BG2007" s="205"/>
      <c r="BH2007" s="205"/>
      <c r="BI2007" s="205"/>
      <c r="BJ2007" s="205"/>
      <c r="BK2007" s="205"/>
      <c r="BL2007" s="205"/>
      <c r="BM2007" s="205"/>
      <c r="BN2007" s="205"/>
      <c r="BO2007" s="205"/>
      <c r="BP2007" s="205"/>
      <c r="BQ2007" s="205"/>
      <c r="BR2007" s="205"/>
      <c r="BS2007" s="205"/>
      <c r="BT2007" s="205"/>
      <c r="BU2007" s="205"/>
      <c r="BV2007" s="205"/>
      <c r="BW2007" s="205"/>
      <c r="BX2007" s="205"/>
      <c r="BY2007" s="205"/>
      <c r="BZ2007" s="205"/>
      <c r="CA2007" s="205"/>
      <c r="CB2007" s="205"/>
      <c r="CC2007" s="205"/>
      <c r="CD2007" s="205"/>
      <c r="CE2007" s="205"/>
      <c r="CF2007" s="205"/>
      <c r="CG2007" s="205"/>
      <c r="CH2007" s="205"/>
      <c r="CI2007" s="205"/>
      <c r="CJ2007" s="205"/>
      <c r="CK2007" s="205"/>
      <c r="CL2007" s="205"/>
      <c r="CM2007" s="205"/>
      <c r="CN2007" s="205"/>
      <c r="CO2007" s="205"/>
      <c r="CP2007" s="205"/>
      <c r="CQ2007" s="205"/>
      <c r="CR2007" s="205"/>
      <c r="CS2007" s="205"/>
      <c r="CT2007" s="205"/>
      <c r="CU2007" s="205"/>
      <c r="CV2007" s="205"/>
      <c r="CW2007" s="205"/>
      <c r="CX2007" s="205"/>
      <c r="CY2007" s="205"/>
      <c r="CZ2007" s="205"/>
      <c r="DA2007" s="205"/>
      <c r="DB2007" s="205"/>
      <c r="DC2007" s="205"/>
      <c r="DD2007" s="205"/>
      <c r="DE2007" s="205"/>
      <c r="DF2007" s="205"/>
      <c r="DG2007" s="205"/>
      <c r="DH2007" s="205"/>
      <c r="DI2007" s="205"/>
      <c r="DJ2007" s="205"/>
      <c r="DK2007" s="205"/>
      <c r="DL2007" s="205"/>
      <c r="DM2007" s="205"/>
      <c r="DN2007" s="205"/>
      <c r="DO2007" s="205"/>
      <c r="DP2007" s="205"/>
      <c r="DQ2007" s="205"/>
      <c r="DR2007" s="205"/>
      <c r="DS2007" s="205"/>
      <c r="DT2007" s="205"/>
      <c r="DU2007" s="205"/>
      <c r="DV2007" s="205"/>
      <c r="DW2007" s="205"/>
      <c r="DX2007" s="205"/>
      <c r="DY2007" s="205"/>
      <c r="DZ2007" s="205"/>
      <c r="EA2007" s="205"/>
      <c r="EB2007" s="205"/>
      <c r="EC2007" s="205"/>
      <c r="ED2007" s="205"/>
      <c r="EE2007" s="205"/>
      <c r="EF2007" s="205"/>
      <c r="EG2007" s="205"/>
      <c r="EH2007" s="205"/>
      <c r="EI2007" s="205"/>
      <c r="EJ2007" s="205"/>
      <c r="EK2007" s="205"/>
      <c r="EL2007" s="205"/>
      <c r="EM2007" s="205"/>
      <c r="EN2007" s="205"/>
      <c r="EO2007" s="205"/>
      <c r="EP2007" s="205"/>
      <c r="EQ2007" s="205"/>
      <c r="ER2007" s="205"/>
      <c r="ES2007" s="205"/>
      <c r="ET2007" s="205"/>
      <c r="EU2007" s="205"/>
      <c r="EV2007" s="205"/>
      <c r="EW2007" s="205"/>
      <c r="EX2007" s="205"/>
      <c r="EY2007" s="205"/>
      <c r="EZ2007" s="205"/>
      <c r="FA2007" s="205"/>
      <c r="FB2007" s="205"/>
      <c r="FC2007" s="205"/>
      <c r="FD2007" s="205"/>
      <c r="FE2007" s="205"/>
      <c r="FF2007" s="205"/>
      <c r="FG2007" s="205"/>
      <c r="FH2007" s="205"/>
      <c r="FI2007" s="205"/>
      <c r="FJ2007" s="205"/>
      <c r="FK2007" s="205"/>
      <c r="FL2007" s="205"/>
      <c r="FM2007" s="205"/>
      <c r="FN2007" s="205"/>
      <c r="FO2007" s="205"/>
      <c r="FP2007" s="205"/>
      <c r="FQ2007" s="205"/>
      <c r="FR2007" s="205"/>
      <c r="FS2007" s="205"/>
      <c r="FT2007" s="205"/>
      <c r="FU2007" s="205"/>
      <c r="FV2007" s="205"/>
      <c r="FW2007" s="205"/>
      <c r="FX2007" s="205"/>
      <c r="FY2007" s="205"/>
      <c r="FZ2007" s="205"/>
      <c r="GA2007" s="205"/>
      <c r="GB2007" s="205"/>
      <c r="GC2007" s="205"/>
      <c r="GD2007" s="205"/>
      <c r="GE2007" s="205"/>
      <c r="GF2007" s="205"/>
      <c r="GG2007" s="205"/>
      <c r="GH2007" s="205"/>
      <c r="GI2007" s="205"/>
      <c r="GJ2007" s="205"/>
      <c r="GK2007" s="205"/>
      <c r="GL2007" s="205"/>
      <c r="GM2007" s="205"/>
      <c r="GN2007" s="205"/>
      <c r="GO2007" s="205"/>
      <c r="GP2007" s="205"/>
      <c r="GQ2007" s="205"/>
      <c r="GR2007" s="205"/>
      <c r="GS2007" s="205"/>
      <c r="GT2007" s="205"/>
      <c r="GU2007" s="205"/>
      <c r="GV2007" s="205"/>
      <c r="GW2007" s="205"/>
      <c r="GX2007" s="205"/>
      <c r="GY2007" s="205"/>
      <c r="GZ2007" s="205"/>
      <c r="HA2007" s="205"/>
      <c r="HB2007" s="205"/>
      <c r="HC2007" s="205"/>
      <c r="HD2007" s="205"/>
      <c r="HE2007" s="205"/>
      <c r="HF2007" s="205"/>
      <c r="HG2007" s="205"/>
      <c r="HH2007" s="205"/>
      <c r="HI2007" s="205"/>
      <c r="HJ2007" s="205"/>
      <c r="HK2007" s="205"/>
      <c r="HL2007" s="205"/>
      <c r="HM2007" s="205"/>
      <c r="HN2007" s="205"/>
      <c r="HO2007" s="205"/>
      <c r="HP2007" s="205"/>
      <c r="HQ2007" s="205"/>
      <c r="HR2007" s="205"/>
      <c r="HS2007" s="205"/>
      <c r="HT2007" s="205"/>
      <c r="HU2007" s="205"/>
      <c r="HV2007" s="205"/>
      <c r="HW2007" s="205"/>
      <c r="HX2007" s="205"/>
      <c r="HY2007" s="205"/>
      <c r="HZ2007" s="205"/>
      <c r="IA2007" s="205"/>
      <c r="IB2007" s="205"/>
      <c r="IC2007" s="205"/>
      <c r="ID2007" s="205"/>
      <c r="IE2007" s="205"/>
      <c r="IF2007" s="205"/>
      <c r="IG2007" s="205"/>
      <c r="IH2007" s="205"/>
      <c r="II2007" s="205"/>
      <c r="IJ2007" s="205"/>
      <c r="IK2007" s="205"/>
      <c r="IL2007" s="205"/>
      <c r="IM2007" s="205"/>
      <c r="IN2007" s="205"/>
      <c r="IO2007" s="205"/>
      <c r="IP2007" s="205"/>
      <c r="IQ2007" s="205"/>
      <c r="IR2007" s="205"/>
      <c r="IS2007" s="205"/>
      <c r="IT2007" s="205"/>
      <c r="IU2007" s="205"/>
      <c r="IV2007" s="205"/>
      <c r="IW2007" s="205"/>
      <c r="IX2007" s="205"/>
      <c r="IY2007" s="205"/>
      <c r="IZ2007" s="205"/>
      <c r="JA2007" s="205"/>
      <c r="JB2007" s="205"/>
    </row>
    <row r="2008" spans="1:262" s="692" customFormat="1" x14ac:dyDescent="0.25">
      <c r="A2008" s="646"/>
      <c r="B2008" s="646">
        <v>1</v>
      </c>
      <c r="C2008" s="1138" t="s">
        <v>571</v>
      </c>
      <c r="D2008" s="960"/>
      <c r="E2008" s="960"/>
      <c r="F2008" s="1589">
        <f t="shared" si="1008"/>
        <v>0</v>
      </c>
      <c r="G2008" s="961">
        <f t="shared" si="1008"/>
        <v>0</v>
      </c>
      <c r="H2008" s="961">
        <f t="shared" si="1008"/>
        <v>0</v>
      </c>
      <c r="I2008" s="1079">
        <f t="shared" si="1008"/>
        <v>0</v>
      </c>
      <c r="J2008" s="1161"/>
      <c r="K2008" s="1161"/>
      <c r="L2008" s="1162"/>
      <c r="M2008" s="1162"/>
      <c r="N2008" s="1162"/>
      <c r="O2008" s="1162"/>
      <c r="P2008" s="1162"/>
      <c r="Q2008" s="1162"/>
      <c r="R2008" s="1964"/>
      <c r="S2008" s="1964"/>
      <c r="T2008" s="1964"/>
      <c r="U2008" s="3219"/>
      <c r="V2008" s="1964"/>
      <c r="W2008" s="1964"/>
      <c r="X2008" s="2018"/>
      <c r="Y2008" s="2018"/>
      <c r="Z2008" s="1964"/>
      <c r="AA2008" s="669"/>
      <c r="AB2008" s="205"/>
      <c r="AC2008" s="205"/>
      <c r="AD2008" s="205"/>
      <c r="AE2008" s="205"/>
      <c r="AF2008" s="205"/>
      <c r="AG2008" s="205"/>
      <c r="AH2008" s="205"/>
      <c r="AI2008" s="205"/>
      <c r="AJ2008" s="205"/>
      <c r="AK2008" s="205"/>
      <c r="AL2008" s="205"/>
      <c r="AM2008" s="205"/>
      <c r="AN2008" s="205"/>
      <c r="AO2008" s="205"/>
      <c r="AP2008" s="205"/>
      <c r="AQ2008" s="205"/>
      <c r="AR2008" s="205"/>
      <c r="AS2008" s="205"/>
      <c r="AT2008" s="205"/>
      <c r="AU2008" s="205"/>
      <c r="AV2008" s="205"/>
      <c r="AW2008" s="205"/>
      <c r="AX2008" s="205"/>
      <c r="AY2008" s="205"/>
      <c r="AZ2008" s="205"/>
      <c r="BA2008" s="205"/>
      <c r="BB2008" s="205"/>
      <c r="BC2008" s="205"/>
      <c r="BD2008" s="205"/>
      <c r="BE2008" s="205"/>
      <c r="BF2008" s="205"/>
      <c r="BG2008" s="205"/>
      <c r="BH2008" s="205"/>
      <c r="BI2008" s="205"/>
      <c r="BJ2008" s="205"/>
      <c r="BK2008" s="205"/>
      <c r="BL2008" s="205"/>
      <c r="BM2008" s="205"/>
      <c r="BN2008" s="205"/>
      <c r="BO2008" s="205"/>
      <c r="BP2008" s="205"/>
      <c r="BQ2008" s="205"/>
      <c r="BR2008" s="205"/>
      <c r="BS2008" s="205"/>
      <c r="BT2008" s="205"/>
      <c r="BU2008" s="205"/>
      <c r="BV2008" s="205"/>
      <c r="BW2008" s="205"/>
      <c r="BX2008" s="205"/>
      <c r="BY2008" s="205"/>
      <c r="BZ2008" s="205"/>
      <c r="CA2008" s="205"/>
      <c r="CB2008" s="205"/>
      <c r="CC2008" s="205"/>
      <c r="CD2008" s="205"/>
      <c r="CE2008" s="205"/>
      <c r="CF2008" s="205"/>
      <c r="CG2008" s="205"/>
      <c r="CH2008" s="205"/>
      <c r="CI2008" s="205"/>
      <c r="CJ2008" s="205"/>
      <c r="CK2008" s="205"/>
      <c r="CL2008" s="205"/>
      <c r="CM2008" s="205"/>
      <c r="CN2008" s="205"/>
      <c r="CO2008" s="205"/>
      <c r="CP2008" s="205"/>
      <c r="CQ2008" s="205"/>
      <c r="CR2008" s="205"/>
      <c r="CS2008" s="205"/>
      <c r="CT2008" s="205"/>
      <c r="CU2008" s="205"/>
      <c r="CV2008" s="205"/>
      <c r="CW2008" s="205"/>
      <c r="CX2008" s="205"/>
      <c r="CY2008" s="205"/>
      <c r="CZ2008" s="205"/>
      <c r="DA2008" s="205"/>
      <c r="DB2008" s="205"/>
      <c r="DC2008" s="205"/>
      <c r="DD2008" s="205"/>
      <c r="DE2008" s="205"/>
      <c r="DF2008" s="205"/>
      <c r="DG2008" s="205"/>
      <c r="DH2008" s="205"/>
      <c r="DI2008" s="205"/>
      <c r="DJ2008" s="205"/>
      <c r="DK2008" s="205"/>
      <c r="DL2008" s="205"/>
      <c r="DM2008" s="205"/>
      <c r="DN2008" s="205"/>
      <c r="DO2008" s="205"/>
      <c r="DP2008" s="205"/>
      <c r="DQ2008" s="205"/>
      <c r="DR2008" s="205"/>
      <c r="DS2008" s="205"/>
      <c r="DT2008" s="205"/>
      <c r="DU2008" s="205"/>
      <c r="DV2008" s="205"/>
      <c r="DW2008" s="205"/>
      <c r="DX2008" s="205"/>
      <c r="DY2008" s="205"/>
      <c r="DZ2008" s="205"/>
      <c r="EA2008" s="205"/>
      <c r="EB2008" s="205"/>
      <c r="EC2008" s="205"/>
      <c r="ED2008" s="205"/>
      <c r="EE2008" s="205"/>
      <c r="EF2008" s="205"/>
      <c r="EG2008" s="205"/>
      <c r="EH2008" s="205"/>
      <c r="EI2008" s="205"/>
      <c r="EJ2008" s="205"/>
      <c r="EK2008" s="205"/>
      <c r="EL2008" s="205"/>
      <c r="EM2008" s="205"/>
      <c r="EN2008" s="205"/>
      <c r="EO2008" s="205"/>
      <c r="EP2008" s="205"/>
      <c r="EQ2008" s="205"/>
      <c r="ER2008" s="205"/>
      <c r="ES2008" s="205"/>
      <c r="ET2008" s="205"/>
      <c r="EU2008" s="205"/>
      <c r="EV2008" s="205"/>
      <c r="EW2008" s="205"/>
      <c r="EX2008" s="205"/>
      <c r="EY2008" s="205"/>
      <c r="EZ2008" s="205"/>
      <c r="FA2008" s="205"/>
      <c r="FB2008" s="205"/>
      <c r="FC2008" s="205"/>
      <c r="FD2008" s="205"/>
      <c r="FE2008" s="205"/>
      <c r="FF2008" s="205"/>
      <c r="FG2008" s="205"/>
      <c r="FH2008" s="205"/>
      <c r="FI2008" s="205"/>
      <c r="FJ2008" s="205"/>
      <c r="FK2008" s="205"/>
      <c r="FL2008" s="205"/>
      <c r="FM2008" s="205"/>
      <c r="FN2008" s="205"/>
      <c r="FO2008" s="205"/>
      <c r="FP2008" s="205"/>
      <c r="FQ2008" s="205"/>
      <c r="FR2008" s="205"/>
      <c r="FS2008" s="205"/>
      <c r="FT2008" s="205"/>
      <c r="FU2008" s="205"/>
      <c r="FV2008" s="205"/>
      <c r="FW2008" s="205"/>
      <c r="FX2008" s="205"/>
      <c r="FY2008" s="205"/>
      <c r="FZ2008" s="205"/>
      <c r="GA2008" s="205"/>
      <c r="GB2008" s="205"/>
      <c r="GC2008" s="205"/>
      <c r="GD2008" s="205"/>
      <c r="GE2008" s="205"/>
      <c r="GF2008" s="205"/>
      <c r="GG2008" s="205"/>
      <c r="GH2008" s="205"/>
      <c r="GI2008" s="205"/>
      <c r="GJ2008" s="205"/>
      <c r="GK2008" s="205"/>
      <c r="GL2008" s="205"/>
      <c r="GM2008" s="205"/>
      <c r="GN2008" s="205"/>
      <c r="GO2008" s="205"/>
      <c r="GP2008" s="205"/>
      <c r="GQ2008" s="205"/>
      <c r="GR2008" s="205"/>
      <c r="GS2008" s="205"/>
      <c r="GT2008" s="205"/>
      <c r="GU2008" s="205"/>
      <c r="GV2008" s="205"/>
      <c r="GW2008" s="205"/>
      <c r="GX2008" s="205"/>
      <c r="GY2008" s="205"/>
      <c r="GZ2008" s="205"/>
      <c r="HA2008" s="205"/>
      <c r="HB2008" s="205"/>
      <c r="HC2008" s="205"/>
      <c r="HD2008" s="205"/>
      <c r="HE2008" s="205"/>
      <c r="HF2008" s="205"/>
      <c r="HG2008" s="205"/>
      <c r="HH2008" s="205"/>
      <c r="HI2008" s="205"/>
      <c r="HJ2008" s="205"/>
      <c r="HK2008" s="205"/>
      <c r="HL2008" s="205"/>
      <c r="HM2008" s="205"/>
      <c r="HN2008" s="205"/>
      <c r="HO2008" s="205"/>
      <c r="HP2008" s="205"/>
      <c r="HQ2008" s="205"/>
      <c r="HR2008" s="205"/>
      <c r="HS2008" s="205"/>
      <c r="HT2008" s="205"/>
      <c r="HU2008" s="205"/>
      <c r="HV2008" s="205"/>
      <c r="HW2008" s="205"/>
      <c r="HX2008" s="205"/>
      <c r="HY2008" s="205"/>
      <c r="HZ2008" s="205"/>
      <c r="IA2008" s="205"/>
      <c r="IB2008" s="205"/>
      <c r="IC2008" s="205"/>
      <c r="ID2008" s="205"/>
      <c r="IE2008" s="205"/>
      <c r="IF2008" s="205"/>
      <c r="IG2008" s="205"/>
      <c r="IH2008" s="205"/>
      <c r="II2008" s="205"/>
      <c r="IJ2008" s="205"/>
      <c r="IK2008" s="205"/>
      <c r="IL2008" s="205"/>
      <c r="IM2008" s="205"/>
      <c r="IN2008" s="205"/>
      <c r="IO2008" s="205"/>
      <c r="IP2008" s="205"/>
      <c r="IQ2008" s="205"/>
      <c r="IR2008" s="205"/>
      <c r="IS2008" s="205"/>
      <c r="IT2008" s="205"/>
      <c r="IU2008" s="205"/>
      <c r="IV2008" s="205"/>
      <c r="IW2008" s="205"/>
      <c r="IX2008" s="205"/>
      <c r="IY2008" s="205"/>
      <c r="IZ2008" s="205"/>
      <c r="JA2008" s="205"/>
      <c r="JB2008" s="205"/>
    </row>
    <row r="2009" spans="1:262" s="692" customFormat="1" ht="30" x14ac:dyDescent="0.25">
      <c r="A2009" s="646"/>
      <c r="B2009" s="646">
        <v>1</v>
      </c>
      <c r="C2009" s="1803" t="s">
        <v>572</v>
      </c>
      <c r="D2009" s="960"/>
      <c r="E2009" s="960"/>
      <c r="F2009" s="1589">
        <f t="shared" si="1008"/>
        <v>0</v>
      </c>
      <c r="G2009" s="961">
        <f t="shared" si="1008"/>
        <v>0</v>
      </c>
      <c r="H2009" s="961">
        <f t="shared" si="1008"/>
        <v>0</v>
      </c>
      <c r="I2009" s="1079">
        <f t="shared" si="1008"/>
        <v>0</v>
      </c>
      <c r="J2009" s="1161"/>
      <c r="K2009" s="1161"/>
      <c r="L2009" s="1162"/>
      <c r="M2009" s="1162"/>
      <c r="N2009" s="1162"/>
      <c r="O2009" s="1162"/>
      <c r="P2009" s="1162"/>
      <c r="Q2009" s="1162"/>
      <c r="R2009" s="1964"/>
      <c r="S2009" s="1964"/>
      <c r="T2009" s="1964"/>
      <c r="U2009" s="3219"/>
      <c r="V2009" s="1964"/>
      <c r="W2009" s="1964"/>
      <c r="X2009" s="2018"/>
      <c r="Y2009" s="2018"/>
      <c r="Z2009" s="1964"/>
      <c r="AA2009" s="669"/>
      <c r="AB2009" s="205"/>
      <c r="AC2009" s="205"/>
      <c r="AD2009" s="205"/>
      <c r="AE2009" s="205"/>
      <c r="AF2009" s="205"/>
      <c r="AG2009" s="205"/>
      <c r="AH2009" s="205"/>
      <c r="AI2009" s="205"/>
      <c r="AJ2009" s="205"/>
      <c r="AK2009" s="205"/>
      <c r="AL2009" s="205"/>
      <c r="AM2009" s="205"/>
      <c r="AN2009" s="205"/>
      <c r="AO2009" s="205"/>
      <c r="AP2009" s="205"/>
      <c r="AQ2009" s="205"/>
      <c r="AR2009" s="205"/>
      <c r="AS2009" s="205"/>
      <c r="AT2009" s="205"/>
      <c r="AU2009" s="205"/>
      <c r="AV2009" s="205"/>
      <c r="AW2009" s="205"/>
      <c r="AX2009" s="205"/>
      <c r="AY2009" s="205"/>
      <c r="AZ2009" s="205"/>
      <c r="BA2009" s="205"/>
      <c r="BB2009" s="205"/>
      <c r="BC2009" s="205"/>
      <c r="BD2009" s="205"/>
      <c r="BE2009" s="205"/>
      <c r="BF2009" s="205"/>
      <c r="BG2009" s="205"/>
      <c r="BH2009" s="205"/>
      <c r="BI2009" s="205"/>
      <c r="BJ2009" s="205"/>
      <c r="BK2009" s="205"/>
      <c r="BL2009" s="205"/>
      <c r="BM2009" s="205"/>
      <c r="BN2009" s="205"/>
      <c r="BO2009" s="205"/>
      <c r="BP2009" s="205"/>
      <c r="BQ2009" s="205"/>
      <c r="BR2009" s="205"/>
      <c r="BS2009" s="205"/>
      <c r="BT2009" s="205"/>
      <c r="BU2009" s="205"/>
      <c r="BV2009" s="205"/>
      <c r="BW2009" s="205"/>
      <c r="BX2009" s="205"/>
      <c r="BY2009" s="205"/>
      <c r="BZ2009" s="205"/>
      <c r="CA2009" s="205"/>
      <c r="CB2009" s="205"/>
      <c r="CC2009" s="205"/>
      <c r="CD2009" s="205"/>
      <c r="CE2009" s="205"/>
      <c r="CF2009" s="205"/>
      <c r="CG2009" s="205"/>
      <c r="CH2009" s="205"/>
      <c r="CI2009" s="205"/>
      <c r="CJ2009" s="205"/>
      <c r="CK2009" s="205"/>
      <c r="CL2009" s="205"/>
      <c r="CM2009" s="205"/>
      <c r="CN2009" s="205"/>
      <c r="CO2009" s="205"/>
      <c r="CP2009" s="205"/>
      <c r="CQ2009" s="205"/>
      <c r="CR2009" s="205"/>
      <c r="CS2009" s="205"/>
      <c r="CT2009" s="205"/>
      <c r="CU2009" s="205"/>
      <c r="CV2009" s="205"/>
      <c r="CW2009" s="205"/>
      <c r="CX2009" s="205"/>
      <c r="CY2009" s="205"/>
      <c r="CZ2009" s="205"/>
      <c r="DA2009" s="205"/>
      <c r="DB2009" s="205"/>
      <c r="DC2009" s="205"/>
      <c r="DD2009" s="205"/>
      <c r="DE2009" s="205"/>
      <c r="DF2009" s="205"/>
      <c r="DG2009" s="205"/>
      <c r="DH2009" s="205"/>
      <c r="DI2009" s="205"/>
      <c r="DJ2009" s="205"/>
      <c r="DK2009" s="205"/>
      <c r="DL2009" s="205"/>
      <c r="DM2009" s="205"/>
      <c r="DN2009" s="205"/>
      <c r="DO2009" s="205"/>
      <c r="DP2009" s="205"/>
      <c r="DQ2009" s="205"/>
      <c r="DR2009" s="205"/>
      <c r="DS2009" s="205"/>
      <c r="DT2009" s="205"/>
      <c r="DU2009" s="205"/>
      <c r="DV2009" s="205"/>
      <c r="DW2009" s="205"/>
      <c r="DX2009" s="205"/>
      <c r="DY2009" s="205"/>
      <c r="DZ2009" s="205"/>
      <c r="EA2009" s="205"/>
      <c r="EB2009" s="205"/>
      <c r="EC2009" s="205"/>
      <c r="ED2009" s="205"/>
      <c r="EE2009" s="205"/>
      <c r="EF2009" s="205"/>
      <c r="EG2009" s="205"/>
      <c r="EH2009" s="205"/>
      <c r="EI2009" s="205"/>
      <c r="EJ2009" s="205"/>
      <c r="EK2009" s="205"/>
      <c r="EL2009" s="205"/>
      <c r="EM2009" s="205"/>
      <c r="EN2009" s="205"/>
      <c r="EO2009" s="205"/>
      <c r="EP2009" s="205"/>
      <c r="EQ2009" s="205"/>
      <c r="ER2009" s="205"/>
      <c r="ES2009" s="205"/>
      <c r="ET2009" s="205"/>
      <c r="EU2009" s="205"/>
      <c r="EV2009" s="205"/>
      <c r="EW2009" s="205"/>
      <c r="EX2009" s="205"/>
      <c r="EY2009" s="205"/>
      <c r="EZ2009" s="205"/>
      <c r="FA2009" s="205"/>
      <c r="FB2009" s="205"/>
      <c r="FC2009" s="205"/>
      <c r="FD2009" s="205"/>
      <c r="FE2009" s="205"/>
      <c r="FF2009" s="205"/>
      <c r="FG2009" s="205"/>
      <c r="FH2009" s="205"/>
      <c r="FI2009" s="205"/>
      <c r="FJ2009" s="205"/>
      <c r="FK2009" s="205"/>
      <c r="FL2009" s="205"/>
      <c r="FM2009" s="205"/>
      <c r="FN2009" s="205"/>
      <c r="FO2009" s="205"/>
      <c r="FP2009" s="205"/>
      <c r="FQ2009" s="205"/>
      <c r="FR2009" s="205"/>
      <c r="FS2009" s="205"/>
      <c r="FT2009" s="205"/>
      <c r="FU2009" s="205"/>
      <c r="FV2009" s="205"/>
      <c r="FW2009" s="205"/>
      <c r="FX2009" s="205"/>
      <c r="FY2009" s="205"/>
      <c r="FZ2009" s="205"/>
      <c r="GA2009" s="205"/>
      <c r="GB2009" s="205"/>
      <c r="GC2009" s="205"/>
      <c r="GD2009" s="205"/>
      <c r="GE2009" s="205"/>
      <c r="GF2009" s="205"/>
      <c r="GG2009" s="205"/>
      <c r="GH2009" s="205"/>
      <c r="GI2009" s="205"/>
      <c r="GJ2009" s="205"/>
      <c r="GK2009" s="205"/>
      <c r="GL2009" s="205"/>
      <c r="GM2009" s="205"/>
      <c r="GN2009" s="205"/>
      <c r="GO2009" s="205"/>
      <c r="GP2009" s="205"/>
      <c r="GQ2009" s="205"/>
      <c r="GR2009" s="205"/>
      <c r="GS2009" s="205"/>
      <c r="GT2009" s="205"/>
      <c r="GU2009" s="205"/>
      <c r="GV2009" s="205"/>
      <c r="GW2009" s="205"/>
      <c r="GX2009" s="205"/>
      <c r="GY2009" s="205"/>
      <c r="GZ2009" s="205"/>
      <c r="HA2009" s="205"/>
      <c r="HB2009" s="205"/>
      <c r="HC2009" s="205"/>
      <c r="HD2009" s="205"/>
      <c r="HE2009" s="205"/>
      <c r="HF2009" s="205"/>
      <c r="HG2009" s="205"/>
      <c r="HH2009" s="205"/>
      <c r="HI2009" s="205"/>
      <c r="HJ2009" s="205"/>
      <c r="HK2009" s="205"/>
      <c r="HL2009" s="205"/>
      <c r="HM2009" s="205"/>
      <c r="HN2009" s="205"/>
      <c r="HO2009" s="205"/>
      <c r="HP2009" s="205"/>
      <c r="HQ2009" s="205"/>
      <c r="HR2009" s="205"/>
      <c r="HS2009" s="205"/>
      <c r="HT2009" s="205"/>
      <c r="HU2009" s="205"/>
      <c r="HV2009" s="205"/>
      <c r="HW2009" s="205"/>
      <c r="HX2009" s="205"/>
      <c r="HY2009" s="205"/>
      <c r="HZ2009" s="205"/>
      <c r="IA2009" s="205"/>
      <c r="IB2009" s="205"/>
      <c r="IC2009" s="205"/>
      <c r="ID2009" s="205"/>
      <c r="IE2009" s="205"/>
      <c r="IF2009" s="205"/>
      <c r="IG2009" s="205"/>
      <c r="IH2009" s="205"/>
      <c r="II2009" s="205"/>
      <c r="IJ2009" s="205"/>
      <c r="IK2009" s="205"/>
      <c r="IL2009" s="205"/>
      <c r="IM2009" s="205"/>
      <c r="IN2009" s="205"/>
      <c r="IO2009" s="205"/>
      <c r="IP2009" s="205"/>
      <c r="IQ2009" s="205"/>
      <c r="IR2009" s="205"/>
      <c r="IS2009" s="205"/>
      <c r="IT2009" s="205"/>
      <c r="IU2009" s="205"/>
      <c r="IV2009" s="205"/>
      <c r="IW2009" s="205"/>
      <c r="IX2009" s="205"/>
      <c r="IY2009" s="205"/>
      <c r="IZ2009" s="205"/>
      <c r="JA2009" s="205"/>
      <c r="JB2009" s="205"/>
    </row>
    <row r="2010" spans="1:262" s="692" customFormat="1" x14ac:dyDescent="0.25">
      <c r="A2010" s="646"/>
      <c r="B2010" s="646">
        <v>1</v>
      </c>
      <c r="C2010" s="1138" t="s">
        <v>573</v>
      </c>
      <c r="D2010" s="960"/>
      <c r="E2010" s="960"/>
      <c r="F2010" s="1589">
        <f t="shared" si="1008"/>
        <v>0</v>
      </c>
      <c r="G2010" s="961">
        <f t="shared" si="1008"/>
        <v>0</v>
      </c>
      <c r="H2010" s="961">
        <f t="shared" si="1008"/>
        <v>0</v>
      </c>
      <c r="I2010" s="1079">
        <f t="shared" si="1008"/>
        <v>0</v>
      </c>
      <c r="J2010" s="1161"/>
      <c r="K2010" s="1161"/>
      <c r="L2010" s="1162"/>
      <c r="M2010" s="1162"/>
      <c r="N2010" s="1162"/>
      <c r="O2010" s="1162"/>
      <c r="P2010" s="1162"/>
      <c r="Q2010" s="1162"/>
      <c r="R2010" s="1964"/>
      <c r="S2010" s="1964"/>
      <c r="T2010" s="1964"/>
      <c r="U2010" s="3219"/>
      <c r="V2010" s="1964"/>
      <c r="W2010" s="1964"/>
      <c r="X2010" s="2018"/>
      <c r="Y2010" s="2018"/>
      <c r="Z2010" s="1964"/>
      <c r="AA2010" s="669"/>
      <c r="AB2010" s="205"/>
      <c r="AC2010" s="205"/>
      <c r="AD2010" s="205"/>
      <c r="AE2010" s="205"/>
      <c r="AF2010" s="205"/>
      <c r="AG2010" s="205"/>
      <c r="AH2010" s="205"/>
      <c r="AI2010" s="205"/>
      <c r="AJ2010" s="205"/>
      <c r="AK2010" s="205"/>
      <c r="AL2010" s="205"/>
      <c r="AM2010" s="205"/>
      <c r="AN2010" s="205"/>
      <c r="AO2010" s="205"/>
      <c r="AP2010" s="205"/>
      <c r="AQ2010" s="205"/>
      <c r="AR2010" s="205"/>
      <c r="AS2010" s="205"/>
      <c r="AT2010" s="205"/>
      <c r="AU2010" s="205"/>
      <c r="AV2010" s="205"/>
      <c r="AW2010" s="205"/>
      <c r="AX2010" s="205"/>
      <c r="AY2010" s="205"/>
      <c r="AZ2010" s="205"/>
      <c r="BA2010" s="205"/>
      <c r="BB2010" s="205"/>
      <c r="BC2010" s="205"/>
      <c r="BD2010" s="205"/>
      <c r="BE2010" s="205"/>
      <c r="BF2010" s="205"/>
      <c r="BG2010" s="205"/>
      <c r="BH2010" s="205"/>
      <c r="BI2010" s="205"/>
      <c r="BJ2010" s="205"/>
      <c r="BK2010" s="205"/>
      <c r="BL2010" s="205"/>
      <c r="BM2010" s="205"/>
      <c r="BN2010" s="205"/>
      <c r="BO2010" s="205"/>
      <c r="BP2010" s="205"/>
      <c r="BQ2010" s="205"/>
      <c r="BR2010" s="205"/>
      <c r="BS2010" s="205"/>
      <c r="BT2010" s="205"/>
      <c r="BU2010" s="205"/>
      <c r="BV2010" s="205"/>
      <c r="BW2010" s="205"/>
      <c r="BX2010" s="205"/>
      <c r="BY2010" s="205"/>
      <c r="BZ2010" s="205"/>
      <c r="CA2010" s="205"/>
      <c r="CB2010" s="205"/>
      <c r="CC2010" s="205"/>
      <c r="CD2010" s="205"/>
      <c r="CE2010" s="205"/>
      <c r="CF2010" s="205"/>
      <c r="CG2010" s="205"/>
      <c r="CH2010" s="205"/>
      <c r="CI2010" s="205"/>
      <c r="CJ2010" s="205"/>
      <c r="CK2010" s="205"/>
      <c r="CL2010" s="205"/>
      <c r="CM2010" s="205"/>
      <c r="CN2010" s="205"/>
      <c r="CO2010" s="205"/>
      <c r="CP2010" s="205"/>
      <c r="CQ2010" s="205"/>
      <c r="CR2010" s="205"/>
      <c r="CS2010" s="205"/>
      <c r="CT2010" s="205"/>
      <c r="CU2010" s="205"/>
      <c r="CV2010" s="205"/>
      <c r="CW2010" s="205"/>
      <c r="CX2010" s="205"/>
      <c r="CY2010" s="205"/>
      <c r="CZ2010" s="205"/>
      <c r="DA2010" s="205"/>
      <c r="DB2010" s="205"/>
      <c r="DC2010" s="205"/>
      <c r="DD2010" s="205"/>
      <c r="DE2010" s="205"/>
      <c r="DF2010" s="205"/>
      <c r="DG2010" s="205"/>
      <c r="DH2010" s="205"/>
      <c r="DI2010" s="205"/>
      <c r="DJ2010" s="205"/>
      <c r="DK2010" s="205"/>
      <c r="DL2010" s="205"/>
      <c r="DM2010" s="205"/>
      <c r="DN2010" s="205"/>
      <c r="DO2010" s="205"/>
      <c r="DP2010" s="205"/>
      <c r="DQ2010" s="205"/>
      <c r="DR2010" s="205"/>
      <c r="DS2010" s="205"/>
      <c r="DT2010" s="205"/>
      <c r="DU2010" s="205"/>
      <c r="DV2010" s="205"/>
      <c r="DW2010" s="205"/>
      <c r="DX2010" s="205"/>
      <c r="DY2010" s="205"/>
      <c r="DZ2010" s="205"/>
      <c r="EA2010" s="205"/>
      <c r="EB2010" s="205"/>
      <c r="EC2010" s="205"/>
      <c r="ED2010" s="205"/>
      <c r="EE2010" s="205"/>
      <c r="EF2010" s="205"/>
      <c r="EG2010" s="205"/>
      <c r="EH2010" s="205"/>
      <c r="EI2010" s="205"/>
      <c r="EJ2010" s="205"/>
      <c r="EK2010" s="205"/>
      <c r="EL2010" s="205"/>
      <c r="EM2010" s="205"/>
      <c r="EN2010" s="205"/>
      <c r="EO2010" s="205"/>
      <c r="EP2010" s="205"/>
      <c r="EQ2010" s="205"/>
      <c r="ER2010" s="205"/>
      <c r="ES2010" s="205"/>
      <c r="ET2010" s="205"/>
      <c r="EU2010" s="205"/>
      <c r="EV2010" s="205"/>
      <c r="EW2010" s="205"/>
      <c r="EX2010" s="205"/>
      <c r="EY2010" s="205"/>
      <c r="EZ2010" s="205"/>
      <c r="FA2010" s="205"/>
      <c r="FB2010" s="205"/>
      <c r="FC2010" s="205"/>
      <c r="FD2010" s="205"/>
      <c r="FE2010" s="205"/>
      <c r="FF2010" s="205"/>
      <c r="FG2010" s="205"/>
      <c r="FH2010" s="205"/>
      <c r="FI2010" s="205"/>
      <c r="FJ2010" s="205"/>
      <c r="FK2010" s="205"/>
      <c r="FL2010" s="205"/>
      <c r="FM2010" s="205"/>
      <c r="FN2010" s="205"/>
      <c r="FO2010" s="205"/>
      <c r="FP2010" s="205"/>
      <c r="FQ2010" s="205"/>
      <c r="FR2010" s="205"/>
      <c r="FS2010" s="205"/>
      <c r="FT2010" s="205"/>
      <c r="FU2010" s="205"/>
      <c r="FV2010" s="205"/>
      <c r="FW2010" s="205"/>
      <c r="FX2010" s="205"/>
      <c r="FY2010" s="205"/>
      <c r="FZ2010" s="205"/>
      <c r="GA2010" s="205"/>
      <c r="GB2010" s="205"/>
      <c r="GC2010" s="205"/>
      <c r="GD2010" s="205"/>
      <c r="GE2010" s="205"/>
      <c r="GF2010" s="205"/>
      <c r="GG2010" s="205"/>
      <c r="GH2010" s="205"/>
      <c r="GI2010" s="205"/>
      <c r="GJ2010" s="205"/>
      <c r="GK2010" s="205"/>
      <c r="GL2010" s="205"/>
      <c r="GM2010" s="205"/>
      <c r="GN2010" s="205"/>
      <c r="GO2010" s="205"/>
      <c r="GP2010" s="205"/>
      <c r="GQ2010" s="205"/>
      <c r="GR2010" s="205"/>
      <c r="GS2010" s="205"/>
      <c r="GT2010" s="205"/>
      <c r="GU2010" s="205"/>
      <c r="GV2010" s="205"/>
      <c r="GW2010" s="205"/>
      <c r="GX2010" s="205"/>
      <c r="GY2010" s="205"/>
      <c r="GZ2010" s="205"/>
      <c r="HA2010" s="205"/>
      <c r="HB2010" s="205"/>
      <c r="HC2010" s="205"/>
      <c r="HD2010" s="205"/>
      <c r="HE2010" s="205"/>
      <c r="HF2010" s="205"/>
      <c r="HG2010" s="205"/>
      <c r="HH2010" s="205"/>
      <c r="HI2010" s="205"/>
      <c r="HJ2010" s="205"/>
      <c r="HK2010" s="205"/>
      <c r="HL2010" s="205"/>
      <c r="HM2010" s="205"/>
      <c r="HN2010" s="205"/>
      <c r="HO2010" s="205"/>
      <c r="HP2010" s="205"/>
      <c r="HQ2010" s="205"/>
      <c r="HR2010" s="205"/>
      <c r="HS2010" s="205"/>
      <c r="HT2010" s="205"/>
      <c r="HU2010" s="205"/>
      <c r="HV2010" s="205"/>
      <c r="HW2010" s="205"/>
      <c r="HX2010" s="205"/>
      <c r="HY2010" s="205"/>
      <c r="HZ2010" s="205"/>
      <c r="IA2010" s="205"/>
      <c r="IB2010" s="205"/>
      <c r="IC2010" s="205"/>
      <c r="ID2010" s="205"/>
      <c r="IE2010" s="205"/>
      <c r="IF2010" s="205"/>
      <c r="IG2010" s="205"/>
      <c r="IH2010" s="205"/>
      <c r="II2010" s="205"/>
      <c r="IJ2010" s="205"/>
      <c r="IK2010" s="205"/>
      <c r="IL2010" s="205"/>
      <c r="IM2010" s="205"/>
      <c r="IN2010" s="205"/>
      <c r="IO2010" s="205"/>
      <c r="IP2010" s="205"/>
      <c r="IQ2010" s="205"/>
      <c r="IR2010" s="205"/>
      <c r="IS2010" s="205"/>
      <c r="IT2010" s="205"/>
      <c r="IU2010" s="205"/>
      <c r="IV2010" s="205"/>
      <c r="IW2010" s="205"/>
      <c r="IX2010" s="205"/>
      <c r="IY2010" s="205"/>
      <c r="IZ2010" s="205"/>
      <c r="JA2010" s="205"/>
      <c r="JB2010" s="205"/>
    </row>
    <row r="2011" spans="1:262" s="692" customFormat="1" ht="30" x14ac:dyDescent="0.25">
      <c r="A2011" s="646"/>
      <c r="B2011" s="646">
        <v>1</v>
      </c>
      <c r="C2011" s="1138" t="s">
        <v>600</v>
      </c>
      <c r="D2011" s="960"/>
      <c r="E2011" s="960"/>
      <c r="F2011" s="1589">
        <f t="shared" si="1008"/>
        <v>0</v>
      </c>
      <c r="G2011" s="961">
        <f t="shared" si="1008"/>
        <v>0</v>
      </c>
      <c r="H2011" s="961">
        <f t="shared" si="1008"/>
        <v>0</v>
      </c>
      <c r="I2011" s="1079">
        <f t="shared" si="1008"/>
        <v>0</v>
      </c>
      <c r="J2011" s="1161"/>
      <c r="K2011" s="1161"/>
      <c r="L2011" s="1162"/>
      <c r="M2011" s="1162"/>
      <c r="N2011" s="1162"/>
      <c r="O2011" s="1162"/>
      <c r="P2011" s="1162"/>
      <c r="Q2011" s="1162"/>
      <c r="R2011" s="1964"/>
      <c r="S2011" s="1964"/>
      <c r="T2011" s="1964"/>
      <c r="U2011" s="3219"/>
      <c r="V2011" s="1964"/>
      <c r="W2011" s="1964"/>
      <c r="X2011" s="2018"/>
      <c r="Y2011" s="2018"/>
      <c r="Z2011" s="1964"/>
      <c r="AA2011" s="669"/>
      <c r="AB2011" s="205"/>
      <c r="AC2011" s="205"/>
      <c r="AD2011" s="205"/>
      <c r="AE2011" s="205"/>
      <c r="AF2011" s="205"/>
      <c r="AG2011" s="205"/>
      <c r="AH2011" s="205"/>
      <c r="AI2011" s="205"/>
      <c r="AJ2011" s="205"/>
      <c r="AK2011" s="205"/>
      <c r="AL2011" s="205"/>
      <c r="AM2011" s="205"/>
      <c r="AN2011" s="205"/>
      <c r="AO2011" s="205"/>
      <c r="AP2011" s="205"/>
      <c r="AQ2011" s="205"/>
      <c r="AR2011" s="205"/>
      <c r="AS2011" s="205"/>
      <c r="AT2011" s="205"/>
      <c r="AU2011" s="205"/>
      <c r="AV2011" s="205"/>
      <c r="AW2011" s="205"/>
      <c r="AX2011" s="205"/>
      <c r="AY2011" s="205"/>
      <c r="AZ2011" s="205"/>
      <c r="BA2011" s="205"/>
      <c r="BB2011" s="205"/>
      <c r="BC2011" s="205"/>
      <c r="BD2011" s="205"/>
      <c r="BE2011" s="205"/>
      <c r="BF2011" s="205"/>
      <c r="BG2011" s="205"/>
      <c r="BH2011" s="205"/>
      <c r="BI2011" s="205"/>
      <c r="BJ2011" s="205"/>
      <c r="BK2011" s="205"/>
      <c r="BL2011" s="205"/>
      <c r="BM2011" s="205"/>
      <c r="BN2011" s="205"/>
      <c r="BO2011" s="205"/>
      <c r="BP2011" s="205"/>
      <c r="BQ2011" s="205"/>
      <c r="BR2011" s="205"/>
      <c r="BS2011" s="205"/>
      <c r="BT2011" s="205"/>
      <c r="BU2011" s="205"/>
      <c r="BV2011" s="205"/>
      <c r="BW2011" s="205"/>
      <c r="BX2011" s="205"/>
      <c r="BY2011" s="205"/>
      <c r="BZ2011" s="205"/>
      <c r="CA2011" s="205"/>
      <c r="CB2011" s="205"/>
      <c r="CC2011" s="205"/>
      <c r="CD2011" s="205"/>
      <c r="CE2011" s="205"/>
      <c r="CF2011" s="205"/>
      <c r="CG2011" s="205"/>
      <c r="CH2011" s="205"/>
      <c r="CI2011" s="205"/>
      <c r="CJ2011" s="205"/>
      <c r="CK2011" s="205"/>
      <c r="CL2011" s="205"/>
      <c r="CM2011" s="205"/>
      <c r="CN2011" s="205"/>
      <c r="CO2011" s="205"/>
      <c r="CP2011" s="205"/>
      <c r="CQ2011" s="205"/>
      <c r="CR2011" s="205"/>
      <c r="CS2011" s="205"/>
      <c r="CT2011" s="205"/>
      <c r="CU2011" s="205"/>
      <c r="CV2011" s="205"/>
      <c r="CW2011" s="205"/>
      <c r="CX2011" s="205"/>
      <c r="CY2011" s="205"/>
      <c r="CZ2011" s="205"/>
      <c r="DA2011" s="205"/>
      <c r="DB2011" s="205"/>
      <c r="DC2011" s="205"/>
      <c r="DD2011" s="205"/>
      <c r="DE2011" s="205"/>
      <c r="DF2011" s="205"/>
      <c r="DG2011" s="205"/>
      <c r="DH2011" s="205"/>
      <c r="DI2011" s="205"/>
      <c r="DJ2011" s="205"/>
      <c r="DK2011" s="205"/>
      <c r="DL2011" s="205"/>
      <c r="DM2011" s="205"/>
      <c r="DN2011" s="205"/>
      <c r="DO2011" s="205"/>
      <c r="DP2011" s="205"/>
      <c r="DQ2011" s="205"/>
      <c r="DR2011" s="205"/>
      <c r="DS2011" s="205"/>
      <c r="DT2011" s="205"/>
      <c r="DU2011" s="205"/>
      <c r="DV2011" s="205"/>
      <c r="DW2011" s="205"/>
      <c r="DX2011" s="205"/>
      <c r="DY2011" s="205"/>
      <c r="DZ2011" s="205"/>
      <c r="EA2011" s="205"/>
      <c r="EB2011" s="205"/>
      <c r="EC2011" s="205"/>
      <c r="ED2011" s="205"/>
      <c r="EE2011" s="205"/>
      <c r="EF2011" s="205"/>
      <c r="EG2011" s="205"/>
      <c r="EH2011" s="205"/>
      <c r="EI2011" s="205"/>
      <c r="EJ2011" s="205"/>
      <c r="EK2011" s="205"/>
      <c r="EL2011" s="205"/>
      <c r="EM2011" s="205"/>
      <c r="EN2011" s="205"/>
      <c r="EO2011" s="205"/>
      <c r="EP2011" s="205"/>
      <c r="EQ2011" s="205"/>
      <c r="ER2011" s="205"/>
      <c r="ES2011" s="205"/>
      <c r="ET2011" s="205"/>
      <c r="EU2011" s="205"/>
      <c r="EV2011" s="205"/>
      <c r="EW2011" s="205"/>
      <c r="EX2011" s="205"/>
      <c r="EY2011" s="205"/>
      <c r="EZ2011" s="205"/>
      <c r="FA2011" s="205"/>
      <c r="FB2011" s="205"/>
      <c r="FC2011" s="205"/>
      <c r="FD2011" s="205"/>
      <c r="FE2011" s="205"/>
      <c r="FF2011" s="205"/>
      <c r="FG2011" s="205"/>
      <c r="FH2011" s="205"/>
      <c r="FI2011" s="205"/>
      <c r="FJ2011" s="205"/>
      <c r="FK2011" s="205"/>
      <c r="FL2011" s="205"/>
      <c r="FM2011" s="205"/>
      <c r="FN2011" s="205"/>
      <c r="FO2011" s="205"/>
      <c r="FP2011" s="205"/>
      <c r="FQ2011" s="205"/>
      <c r="FR2011" s="205"/>
      <c r="FS2011" s="205"/>
      <c r="FT2011" s="205"/>
      <c r="FU2011" s="205"/>
      <c r="FV2011" s="205"/>
      <c r="FW2011" s="205"/>
      <c r="FX2011" s="205"/>
      <c r="FY2011" s="205"/>
      <c r="FZ2011" s="205"/>
      <c r="GA2011" s="205"/>
      <c r="GB2011" s="205"/>
      <c r="GC2011" s="205"/>
      <c r="GD2011" s="205"/>
      <c r="GE2011" s="205"/>
      <c r="GF2011" s="205"/>
      <c r="GG2011" s="205"/>
      <c r="GH2011" s="205"/>
      <c r="GI2011" s="205"/>
      <c r="GJ2011" s="205"/>
      <c r="GK2011" s="205"/>
      <c r="GL2011" s="205"/>
      <c r="GM2011" s="205"/>
      <c r="GN2011" s="205"/>
      <c r="GO2011" s="205"/>
      <c r="GP2011" s="205"/>
      <c r="GQ2011" s="205"/>
      <c r="GR2011" s="205"/>
      <c r="GS2011" s="205"/>
      <c r="GT2011" s="205"/>
      <c r="GU2011" s="205"/>
      <c r="GV2011" s="205"/>
      <c r="GW2011" s="205"/>
      <c r="GX2011" s="205"/>
      <c r="GY2011" s="205"/>
      <c r="GZ2011" s="205"/>
      <c r="HA2011" s="205"/>
      <c r="HB2011" s="205"/>
      <c r="HC2011" s="205"/>
      <c r="HD2011" s="205"/>
      <c r="HE2011" s="205"/>
      <c r="HF2011" s="205"/>
      <c r="HG2011" s="205"/>
      <c r="HH2011" s="205"/>
      <c r="HI2011" s="205"/>
      <c r="HJ2011" s="205"/>
      <c r="HK2011" s="205"/>
      <c r="HL2011" s="205"/>
      <c r="HM2011" s="205"/>
      <c r="HN2011" s="205"/>
      <c r="HO2011" s="205"/>
      <c r="HP2011" s="205"/>
      <c r="HQ2011" s="205"/>
      <c r="HR2011" s="205"/>
      <c r="HS2011" s="205"/>
      <c r="HT2011" s="205"/>
      <c r="HU2011" s="205"/>
      <c r="HV2011" s="205"/>
      <c r="HW2011" s="205"/>
      <c r="HX2011" s="205"/>
      <c r="HY2011" s="205"/>
      <c r="HZ2011" s="205"/>
      <c r="IA2011" s="205"/>
      <c r="IB2011" s="205"/>
      <c r="IC2011" s="205"/>
      <c r="ID2011" s="205"/>
      <c r="IE2011" s="205"/>
      <c r="IF2011" s="205"/>
      <c r="IG2011" s="205"/>
      <c r="IH2011" s="205"/>
      <c r="II2011" s="205"/>
      <c r="IJ2011" s="205"/>
      <c r="IK2011" s="205"/>
      <c r="IL2011" s="205"/>
      <c r="IM2011" s="205"/>
      <c r="IN2011" s="205"/>
      <c r="IO2011" s="205"/>
      <c r="IP2011" s="205"/>
      <c r="IQ2011" s="205"/>
      <c r="IR2011" s="205"/>
      <c r="IS2011" s="205"/>
      <c r="IT2011" s="205"/>
      <c r="IU2011" s="205"/>
      <c r="IV2011" s="205"/>
      <c r="IW2011" s="205"/>
      <c r="IX2011" s="205"/>
      <c r="IY2011" s="205"/>
      <c r="IZ2011" s="205"/>
      <c r="JA2011" s="205"/>
      <c r="JB2011" s="205"/>
    </row>
    <row r="2012" spans="1:262" s="692" customFormat="1" ht="60" x14ac:dyDescent="0.25">
      <c r="A2012" s="646"/>
      <c r="B2012" s="646">
        <v>1</v>
      </c>
      <c r="C2012" s="1138" t="s">
        <v>575</v>
      </c>
      <c r="D2012" s="960"/>
      <c r="E2012" s="960"/>
      <c r="F2012" s="1589">
        <f t="shared" si="1008"/>
        <v>0</v>
      </c>
      <c r="G2012" s="961">
        <f t="shared" si="1008"/>
        <v>0</v>
      </c>
      <c r="H2012" s="961">
        <f t="shared" si="1008"/>
        <v>0</v>
      </c>
      <c r="I2012" s="1079">
        <f t="shared" si="1008"/>
        <v>0</v>
      </c>
      <c r="J2012" s="1161"/>
      <c r="K2012" s="1161"/>
      <c r="L2012" s="1162"/>
      <c r="M2012" s="1162"/>
      <c r="N2012" s="1162"/>
      <c r="O2012" s="1162"/>
      <c r="P2012" s="1162"/>
      <c r="Q2012" s="1162"/>
      <c r="R2012" s="1964"/>
      <c r="S2012" s="1964"/>
      <c r="T2012" s="1964"/>
      <c r="U2012" s="3219"/>
      <c r="V2012" s="1964"/>
      <c r="W2012" s="1964"/>
      <c r="X2012" s="2018"/>
      <c r="Y2012" s="2018"/>
      <c r="Z2012" s="1964"/>
      <c r="AA2012" s="669"/>
      <c r="AB2012" s="205"/>
      <c r="AC2012" s="205"/>
      <c r="AD2012" s="205"/>
      <c r="AE2012" s="205"/>
      <c r="AF2012" s="205"/>
      <c r="AG2012" s="205"/>
      <c r="AH2012" s="205"/>
      <c r="AI2012" s="205"/>
      <c r="AJ2012" s="205"/>
      <c r="AK2012" s="205"/>
      <c r="AL2012" s="205"/>
      <c r="AM2012" s="205"/>
      <c r="AN2012" s="205"/>
      <c r="AO2012" s="205"/>
      <c r="AP2012" s="205"/>
      <c r="AQ2012" s="205"/>
      <c r="AR2012" s="205"/>
      <c r="AS2012" s="205"/>
      <c r="AT2012" s="205"/>
      <c r="AU2012" s="205"/>
      <c r="AV2012" s="205"/>
      <c r="AW2012" s="205"/>
      <c r="AX2012" s="205"/>
      <c r="AY2012" s="205"/>
      <c r="AZ2012" s="205"/>
      <c r="BA2012" s="205"/>
      <c r="BB2012" s="205"/>
      <c r="BC2012" s="205"/>
      <c r="BD2012" s="205"/>
      <c r="BE2012" s="205"/>
      <c r="BF2012" s="205"/>
      <c r="BG2012" s="205"/>
      <c r="BH2012" s="205"/>
      <c r="BI2012" s="205"/>
      <c r="BJ2012" s="205"/>
      <c r="BK2012" s="205"/>
      <c r="BL2012" s="205"/>
      <c r="BM2012" s="205"/>
      <c r="BN2012" s="205"/>
      <c r="BO2012" s="205"/>
      <c r="BP2012" s="205"/>
      <c r="BQ2012" s="205"/>
      <c r="BR2012" s="205"/>
      <c r="BS2012" s="205"/>
      <c r="BT2012" s="205"/>
      <c r="BU2012" s="205"/>
      <c r="BV2012" s="205"/>
      <c r="BW2012" s="205"/>
      <c r="BX2012" s="205"/>
      <c r="BY2012" s="205"/>
      <c r="BZ2012" s="205"/>
      <c r="CA2012" s="205"/>
      <c r="CB2012" s="205"/>
      <c r="CC2012" s="205"/>
      <c r="CD2012" s="205"/>
      <c r="CE2012" s="205"/>
      <c r="CF2012" s="205"/>
      <c r="CG2012" s="205"/>
      <c r="CH2012" s="205"/>
      <c r="CI2012" s="205"/>
      <c r="CJ2012" s="205"/>
      <c r="CK2012" s="205"/>
      <c r="CL2012" s="205"/>
      <c r="CM2012" s="205"/>
      <c r="CN2012" s="205"/>
      <c r="CO2012" s="205"/>
      <c r="CP2012" s="205"/>
      <c r="CQ2012" s="205"/>
      <c r="CR2012" s="205"/>
      <c r="CS2012" s="205"/>
      <c r="CT2012" s="205"/>
      <c r="CU2012" s="205"/>
      <c r="CV2012" s="205"/>
      <c r="CW2012" s="205"/>
      <c r="CX2012" s="205"/>
      <c r="CY2012" s="205"/>
      <c r="CZ2012" s="205"/>
      <c r="DA2012" s="205"/>
      <c r="DB2012" s="205"/>
      <c r="DC2012" s="205"/>
      <c r="DD2012" s="205"/>
      <c r="DE2012" s="205"/>
      <c r="DF2012" s="205"/>
      <c r="DG2012" s="205"/>
      <c r="DH2012" s="205"/>
      <c r="DI2012" s="205"/>
      <c r="DJ2012" s="205"/>
      <c r="DK2012" s="205"/>
      <c r="DL2012" s="205"/>
      <c r="DM2012" s="205"/>
      <c r="DN2012" s="205"/>
      <c r="DO2012" s="205"/>
      <c r="DP2012" s="205"/>
      <c r="DQ2012" s="205"/>
      <c r="DR2012" s="205"/>
      <c r="DS2012" s="205"/>
      <c r="DT2012" s="205"/>
      <c r="DU2012" s="205"/>
      <c r="DV2012" s="205"/>
      <c r="DW2012" s="205"/>
      <c r="DX2012" s="205"/>
      <c r="DY2012" s="205"/>
      <c r="DZ2012" s="205"/>
      <c r="EA2012" s="205"/>
      <c r="EB2012" s="205"/>
      <c r="EC2012" s="205"/>
      <c r="ED2012" s="205"/>
      <c r="EE2012" s="205"/>
      <c r="EF2012" s="205"/>
      <c r="EG2012" s="205"/>
      <c r="EH2012" s="205"/>
      <c r="EI2012" s="205"/>
      <c r="EJ2012" s="205"/>
      <c r="EK2012" s="205"/>
      <c r="EL2012" s="205"/>
      <c r="EM2012" s="205"/>
      <c r="EN2012" s="205"/>
      <c r="EO2012" s="205"/>
      <c r="EP2012" s="205"/>
      <c r="EQ2012" s="205"/>
      <c r="ER2012" s="205"/>
      <c r="ES2012" s="205"/>
      <c r="ET2012" s="205"/>
      <c r="EU2012" s="205"/>
      <c r="EV2012" s="205"/>
      <c r="EW2012" s="205"/>
      <c r="EX2012" s="205"/>
      <c r="EY2012" s="205"/>
      <c r="EZ2012" s="205"/>
      <c r="FA2012" s="205"/>
      <c r="FB2012" s="205"/>
      <c r="FC2012" s="205"/>
      <c r="FD2012" s="205"/>
      <c r="FE2012" s="205"/>
      <c r="FF2012" s="205"/>
      <c r="FG2012" s="205"/>
      <c r="FH2012" s="205"/>
      <c r="FI2012" s="205"/>
      <c r="FJ2012" s="205"/>
      <c r="FK2012" s="205"/>
      <c r="FL2012" s="205"/>
      <c r="FM2012" s="205"/>
      <c r="FN2012" s="205"/>
      <c r="FO2012" s="205"/>
      <c r="FP2012" s="205"/>
      <c r="FQ2012" s="205"/>
      <c r="FR2012" s="205"/>
      <c r="FS2012" s="205"/>
      <c r="FT2012" s="205"/>
      <c r="FU2012" s="205"/>
      <c r="FV2012" s="205"/>
      <c r="FW2012" s="205"/>
      <c r="FX2012" s="205"/>
      <c r="FY2012" s="205"/>
      <c r="FZ2012" s="205"/>
      <c r="GA2012" s="205"/>
      <c r="GB2012" s="205"/>
      <c r="GC2012" s="205"/>
      <c r="GD2012" s="205"/>
      <c r="GE2012" s="205"/>
      <c r="GF2012" s="205"/>
      <c r="GG2012" s="205"/>
      <c r="GH2012" s="205"/>
      <c r="GI2012" s="205"/>
      <c r="GJ2012" s="205"/>
      <c r="GK2012" s="205"/>
      <c r="GL2012" s="205"/>
      <c r="GM2012" s="205"/>
      <c r="GN2012" s="205"/>
      <c r="GO2012" s="205"/>
      <c r="GP2012" s="205"/>
      <c r="GQ2012" s="205"/>
      <c r="GR2012" s="205"/>
      <c r="GS2012" s="205"/>
      <c r="GT2012" s="205"/>
      <c r="GU2012" s="205"/>
      <c r="GV2012" s="205"/>
      <c r="GW2012" s="205"/>
      <c r="GX2012" s="205"/>
      <c r="GY2012" s="205"/>
      <c r="GZ2012" s="205"/>
      <c r="HA2012" s="205"/>
      <c r="HB2012" s="205"/>
      <c r="HC2012" s="205"/>
      <c r="HD2012" s="205"/>
      <c r="HE2012" s="205"/>
      <c r="HF2012" s="205"/>
      <c r="HG2012" s="205"/>
      <c r="HH2012" s="205"/>
      <c r="HI2012" s="205"/>
      <c r="HJ2012" s="205"/>
      <c r="HK2012" s="205"/>
      <c r="HL2012" s="205"/>
      <c r="HM2012" s="205"/>
      <c r="HN2012" s="205"/>
      <c r="HO2012" s="205"/>
      <c r="HP2012" s="205"/>
      <c r="HQ2012" s="205"/>
      <c r="HR2012" s="205"/>
      <c r="HS2012" s="205"/>
      <c r="HT2012" s="205"/>
      <c r="HU2012" s="205"/>
      <c r="HV2012" s="205"/>
      <c r="HW2012" s="205"/>
      <c r="HX2012" s="205"/>
      <c r="HY2012" s="205"/>
      <c r="HZ2012" s="205"/>
      <c r="IA2012" s="205"/>
      <c r="IB2012" s="205"/>
      <c r="IC2012" s="205"/>
      <c r="ID2012" s="205"/>
      <c r="IE2012" s="205"/>
      <c r="IF2012" s="205"/>
      <c r="IG2012" s="205"/>
      <c r="IH2012" s="205"/>
      <c r="II2012" s="205"/>
      <c r="IJ2012" s="205"/>
      <c r="IK2012" s="205"/>
      <c r="IL2012" s="205"/>
      <c r="IM2012" s="205"/>
      <c r="IN2012" s="205"/>
      <c r="IO2012" s="205"/>
      <c r="IP2012" s="205"/>
      <c r="IQ2012" s="205"/>
      <c r="IR2012" s="205"/>
      <c r="IS2012" s="205"/>
      <c r="IT2012" s="205"/>
      <c r="IU2012" s="205"/>
      <c r="IV2012" s="205"/>
      <c r="IW2012" s="205"/>
      <c r="IX2012" s="205"/>
      <c r="IY2012" s="205"/>
      <c r="IZ2012" s="205"/>
      <c r="JA2012" s="205"/>
      <c r="JB2012" s="205"/>
    </row>
    <row r="2013" spans="1:262" s="692" customFormat="1" ht="45" x14ac:dyDescent="0.25">
      <c r="A2013" s="646">
        <v>1</v>
      </c>
      <c r="B2013" s="646">
        <v>1</v>
      </c>
      <c r="C2013" s="2603" t="s">
        <v>576</v>
      </c>
      <c r="D2013" s="960"/>
      <c r="E2013" s="960"/>
      <c r="F2013" s="1589">
        <f t="shared" si="1008"/>
        <v>0</v>
      </c>
      <c r="G2013" s="961">
        <f t="shared" si="1008"/>
        <v>0</v>
      </c>
      <c r="H2013" s="961">
        <f t="shared" si="1008"/>
        <v>0</v>
      </c>
      <c r="I2013" s="1079">
        <f t="shared" si="1008"/>
        <v>0</v>
      </c>
      <c r="J2013" s="1161"/>
      <c r="K2013" s="1161"/>
      <c r="L2013" s="1162"/>
      <c r="M2013" s="1162"/>
      <c r="N2013" s="1162"/>
      <c r="O2013" s="1162"/>
      <c r="P2013" s="1162"/>
      <c r="Q2013" s="1162"/>
      <c r="R2013" s="1964"/>
      <c r="S2013" s="1964"/>
      <c r="T2013" s="1964"/>
      <c r="U2013" s="3219"/>
      <c r="V2013" s="1964"/>
      <c r="W2013" s="1964"/>
      <c r="X2013" s="2018"/>
      <c r="Y2013" s="2018"/>
      <c r="Z2013" s="1964"/>
      <c r="AA2013" s="669"/>
      <c r="AB2013" s="205"/>
      <c r="AC2013" s="205"/>
      <c r="AD2013" s="205"/>
      <c r="AE2013" s="205"/>
      <c r="AF2013" s="205"/>
      <c r="AG2013" s="205"/>
      <c r="AH2013" s="205"/>
      <c r="AI2013" s="205"/>
      <c r="AJ2013" s="205"/>
      <c r="AK2013" s="205"/>
      <c r="AL2013" s="205"/>
      <c r="AM2013" s="205"/>
      <c r="AN2013" s="205"/>
      <c r="AO2013" s="205"/>
      <c r="AP2013" s="205"/>
      <c r="AQ2013" s="205"/>
      <c r="AR2013" s="205"/>
      <c r="AS2013" s="205"/>
      <c r="AT2013" s="205"/>
      <c r="AU2013" s="205"/>
      <c r="AV2013" s="205"/>
      <c r="AW2013" s="205"/>
      <c r="AX2013" s="205"/>
      <c r="AY2013" s="205"/>
      <c r="AZ2013" s="205"/>
      <c r="BA2013" s="205"/>
      <c r="BB2013" s="205"/>
      <c r="BC2013" s="205"/>
      <c r="BD2013" s="205"/>
      <c r="BE2013" s="205"/>
      <c r="BF2013" s="205"/>
      <c r="BG2013" s="205"/>
      <c r="BH2013" s="205"/>
      <c r="BI2013" s="205"/>
      <c r="BJ2013" s="205"/>
      <c r="BK2013" s="205"/>
      <c r="BL2013" s="205"/>
      <c r="BM2013" s="205"/>
      <c r="BN2013" s="205"/>
      <c r="BO2013" s="205"/>
      <c r="BP2013" s="205"/>
      <c r="BQ2013" s="205"/>
      <c r="BR2013" s="205"/>
      <c r="BS2013" s="205"/>
      <c r="BT2013" s="205"/>
      <c r="BU2013" s="205"/>
      <c r="BV2013" s="205"/>
      <c r="BW2013" s="205"/>
      <c r="BX2013" s="205"/>
      <c r="BY2013" s="205"/>
      <c r="BZ2013" s="205"/>
      <c r="CA2013" s="205"/>
      <c r="CB2013" s="205"/>
      <c r="CC2013" s="205"/>
      <c r="CD2013" s="205"/>
      <c r="CE2013" s="205"/>
      <c r="CF2013" s="205"/>
      <c r="CG2013" s="205"/>
      <c r="CH2013" s="205"/>
      <c r="CI2013" s="205"/>
      <c r="CJ2013" s="205"/>
      <c r="CK2013" s="205"/>
      <c r="CL2013" s="205"/>
      <c r="CM2013" s="205"/>
      <c r="CN2013" s="205"/>
      <c r="CO2013" s="205"/>
      <c r="CP2013" s="205"/>
      <c r="CQ2013" s="205"/>
      <c r="CR2013" s="205"/>
      <c r="CS2013" s="205"/>
      <c r="CT2013" s="205"/>
      <c r="CU2013" s="205"/>
      <c r="CV2013" s="205"/>
      <c r="CW2013" s="205"/>
      <c r="CX2013" s="205"/>
      <c r="CY2013" s="205"/>
      <c r="CZ2013" s="205"/>
      <c r="DA2013" s="205"/>
      <c r="DB2013" s="205"/>
      <c r="DC2013" s="205"/>
      <c r="DD2013" s="205"/>
      <c r="DE2013" s="205"/>
      <c r="DF2013" s="205"/>
      <c r="DG2013" s="205"/>
      <c r="DH2013" s="205"/>
      <c r="DI2013" s="205"/>
      <c r="DJ2013" s="205"/>
      <c r="DK2013" s="205"/>
      <c r="DL2013" s="205"/>
      <c r="DM2013" s="205"/>
      <c r="DN2013" s="205"/>
      <c r="DO2013" s="205"/>
      <c r="DP2013" s="205"/>
      <c r="DQ2013" s="205"/>
      <c r="DR2013" s="205"/>
      <c r="DS2013" s="205"/>
      <c r="DT2013" s="205"/>
      <c r="DU2013" s="205"/>
      <c r="DV2013" s="205"/>
      <c r="DW2013" s="205"/>
      <c r="DX2013" s="205"/>
      <c r="DY2013" s="205"/>
      <c r="DZ2013" s="205"/>
      <c r="EA2013" s="205"/>
      <c r="EB2013" s="205"/>
      <c r="EC2013" s="205"/>
      <c r="ED2013" s="205"/>
      <c r="EE2013" s="205"/>
      <c r="EF2013" s="205"/>
      <c r="EG2013" s="205"/>
      <c r="EH2013" s="205"/>
      <c r="EI2013" s="205"/>
      <c r="EJ2013" s="205"/>
      <c r="EK2013" s="205"/>
      <c r="EL2013" s="205"/>
      <c r="EM2013" s="205"/>
      <c r="EN2013" s="205"/>
      <c r="EO2013" s="205"/>
      <c r="EP2013" s="205"/>
      <c r="EQ2013" s="205"/>
      <c r="ER2013" s="205"/>
      <c r="ES2013" s="205"/>
      <c r="ET2013" s="205"/>
      <c r="EU2013" s="205"/>
      <c r="EV2013" s="205"/>
      <c r="EW2013" s="205"/>
      <c r="EX2013" s="205"/>
      <c r="EY2013" s="205"/>
      <c r="EZ2013" s="205"/>
      <c r="FA2013" s="205"/>
      <c r="FB2013" s="205"/>
      <c r="FC2013" s="205"/>
      <c r="FD2013" s="205"/>
      <c r="FE2013" s="205"/>
      <c r="FF2013" s="205"/>
      <c r="FG2013" s="205"/>
      <c r="FH2013" s="205"/>
      <c r="FI2013" s="205"/>
      <c r="FJ2013" s="205"/>
      <c r="FK2013" s="205"/>
      <c r="FL2013" s="205"/>
      <c r="FM2013" s="205"/>
      <c r="FN2013" s="205"/>
      <c r="FO2013" s="205"/>
      <c r="FP2013" s="205"/>
      <c r="FQ2013" s="205"/>
      <c r="FR2013" s="205"/>
      <c r="FS2013" s="205"/>
      <c r="FT2013" s="205"/>
      <c r="FU2013" s="205"/>
      <c r="FV2013" s="205"/>
      <c r="FW2013" s="205"/>
      <c r="FX2013" s="205"/>
      <c r="FY2013" s="205"/>
      <c r="FZ2013" s="205"/>
      <c r="GA2013" s="205"/>
      <c r="GB2013" s="205"/>
      <c r="GC2013" s="205"/>
      <c r="GD2013" s="205"/>
      <c r="GE2013" s="205"/>
      <c r="GF2013" s="205"/>
      <c r="GG2013" s="205"/>
      <c r="GH2013" s="205"/>
      <c r="GI2013" s="205"/>
      <c r="GJ2013" s="205"/>
      <c r="GK2013" s="205"/>
      <c r="GL2013" s="205"/>
      <c r="GM2013" s="205"/>
      <c r="GN2013" s="205"/>
      <c r="GO2013" s="205"/>
      <c r="GP2013" s="205"/>
      <c r="GQ2013" s="205"/>
      <c r="GR2013" s="205"/>
      <c r="GS2013" s="205"/>
      <c r="GT2013" s="205"/>
      <c r="GU2013" s="205"/>
      <c r="GV2013" s="205"/>
      <c r="GW2013" s="205"/>
      <c r="GX2013" s="205"/>
      <c r="GY2013" s="205"/>
      <c r="GZ2013" s="205"/>
      <c r="HA2013" s="205"/>
      <c r="HB2013" s="205"/>
      <c r="HC2013" s="205"/>
      <c r="HD2013" s="205"/>
      <c r="HE2013" s="205"/>
      <c r="HF2013" s="205"/>
      <c r="HG2013" s="205"/>
      <c r="HH2013" s="205"/>
      <c r="HI2013" s="205"/>
      <c r="HJ2013" s="205"/>
      <c r="HK2013" s="205"/>
      <c r="HL2013" s="205"/>
      <c r="HM2013" s="205"/>
      <c r="HN2013" s="205"/>
      <c r="HO2013" s="205"/>
      <c r="HP2013" s="205"/>
      <c r="HQ2013" s="205"/>
      <c r="HR2013" s="205"/>
      <c r="HS2013" s="205"/>
      <c r="HT2013" s="205"/>
      <c r="HU2013" s="205"/>
      <c r="HV2013" s="205"/>
      <c r="HW2013" s="205"/>
      <c r="HX2013" s="205"/>
      <c r="HY2013" s="205"/>
      <c r="HZ2013" s="205"/>
      <c r="IA2013" s="205"/>
      <c r="IB2013" s="205"/>
      <c r="IC2013" s="205"/>
      <c r="ID2013" s="205"/>
      <c r="IE2013" s="205"/>
      <c r="IF2013" s="205"/>
      <c r="IG2013" s="205"/>
      <c r="IH2013" s="205"/>
      <c r="II2013" s="205"/>
      <c r="IJ2013" s="205"/>
      <c r="IK2013" s="205"/>
      <c r="IL2013" s="205"/>
      <c r="IM2013" s="205"/>
      <c r="IN2013" s="205"/>
      <c r="IO2013" s="205"/>
      <c r="IP2013" s="205"/>
      <c r="IQ2013" s="205"/>
      <c r="IR2013" s="205"/>
      <c r="IS2013" s="205"/>
      <c r="IT2013" s="205"/>
      <c r="IU2013" s="205"/>
      <c r="IV2013" s="205"/>
      <c r="IW2013" s="205"/>
      <c r="IX2013" s="205"/>
      <c r="IY2013" s="205"/>
      <c r="IZ2013" s="205"/>
      <c r="JA2013" s="205"/>
      <c r="JB2013" s="205"/>
    </row>
    <row r="2014" spans="1:262" s="692" customFormat="1" ht="29.25" x14ac:dyDescent="0.25">
      <c r="A2014" s="646">
        <v>1</v>
      </c>
      <c r="B2014" s="646">
        <v>1</v>
      </c>
      <c r="C2014" s="1799" t="s">
        <v>584</v>
      </c>
      <c r="D2014" s="960"/>
      <c r="E2014" s="960"/>
      <c r="F2014" s="1589">
        <f t="shared" si="1008"/>
        <v>0</v>
      </c>
      <c r="G2014" s="961">
        <f t="shared" si="1008"/>
        <v>0</v>
      </c>
      <c r="H2014" s="961">
        <f t="shared" si="1008"/>
        <v>0</v>
      </c>
      <c r="I2014" s="1079">
        <f t="shared" si="1008"/>
        <v>0</v>
      </c>
      <c r="J2014" s="1161"/>
      <c r="K2014" s="1161"/>
      <c r="L2014" s="1162"/>
      <c r="M2014" s="1162"/>
      <c r="N2014" s="1162"/>
      <c r="O2014" s="1162"/>
      <c r="P2014" s="1162"/>
      <c r="Q2014" s="1162"/>
      <c r="R2014" s="1964"/>
      <c r="S2014" s="1964"/>
      <c r="T2014" s="1964"/>
      <c r="U2014" s="3219"/>
      <c r="V2014" s="1964"/>
      <c r="W2014" s="1964"/>
      <c r="X2014" s="2018"/>
      <c r="Y2014" s="2018"/>
      <c r="Z2014" s="1964"/>
      <c r="AA2014" s="669"/>
      <c r="AB2014" s="205"/>
      <c r="AC2014" s="205"/>
      <c r="AD2014" s="205"/>
      <c r="AE2014" s="205"/>
      <c r="AF2014" s="205"/>
      <c r="AG2014" s="205"/>
      <c r="AH2014" s="205"/>
      <c r="AI2014" s="205"/>
      <c r="AJ2014" s="205"/>
      <c r="AK2014" s="205"/>
      <c r="AL2014" s="205"/>
      <c r="AM2014" s="205"/>
      <c r="AN2014" s="205"/>
      <c r="AO2014" s="205"/>
      <c r="AP2014" s="205"/>
      <c r="AQ2014" s="205"/>
      <c r="AR2014" s="205"/>
      <c r="AS2014" s="205"/>
      <c r="AT2014" s="205"/>
      <c r="AU2014" s="205"/>
      <c r="AV2014" s="205"/>
      <c r="AW2014" s="205"/>
      <c r="AX2014" s="205"/>
      <c r="AY2014" s="205"/>
      <c r="AZ2014" s="205"/>
      <c r="BA2014" s="205"/>
      <c r="BB2014" s="205"/>
      <c r="BC2014" s="205"/>
      <c r="BD2014" s="205"/>
      <c r="BE2014" s="205"/>
      <c r="BF2014" s="205"/>
      <c r="BG2014" s="205"/>
      <c r="BH2014" s="205"/>
      <c r="BI2014" s="205"/>
      <c r="BJ2014" s="205"/>
      <c r="BK2014" s="205"/>
      <c r="BL2014" s="205"/>
      <c r="BM2014" s="205"/>
      <c r="BN2014" s="205"/>
      <c r="BO2014" s="205"/>
      <c r="BP2014" s="205"/>
      <c r="BQ2014" s="205"/>
      <c r="BR2014" s="205"/>
      <c r="BS2014" s="205"/>
      <c r="BT2014" s="205"/>
      <c r="BU2014" s="205"/>
      <c r="BV2014" s="205"/>
      <c r="BW2014" s="205"/>
      <c r="BX2014" s="205"/>
      <c r="BY2014" s="205"/>
      <c r="BZ2014" s="205"/>
      <c r="CA2014" s="205"/>
      <c r="CB2014" s="205"/>
      <c r="CC2014" s="205"/>
      <c r="CD2014" s="205"/>
      <c r="CE2014" s="205"/>
      <c r="CF2014" s="205"/>
      <c r="CG2014" s="205"/>
      <c r="CH2014" s="205"/>
      <c r="CI2014" s="205"/>
      <c r="CJ2014" s="205"/>
      <c r="CK2014" s="205"/>
      <c r="CL2014" s="205"/>
      <c r="CM2014" s="205"/>
      <c r="CN2014" s="205"/>
      <c r="CO2014" s="205"/>
      <c r="CP2014" s="205"/>
      <c r="CQ2014" s="205"/>
      <c r="CR2014" s="205"/>
      <c r="CS2014" s="205"/>
      <c r="CT2014" s="205"/>
      <c r="CU2014" s="205"/>
      <c r="CV2014" s="205"/>
      <c r="CW2014" s="205"/>
      <c r="CX2014" s="205"/>
      <c r="CY2014" s="205"/>
      <c r="CZ2014" s="205"/>
      <c r="DA2014" s="205"/>
      <c r="DB2014" s="205"/>
      <c r="DC2014" s="205"/>
      <c r="DD2014" s="205"/>
      <c r="DE2014" s="205"/>
      <c r="DF2014" s="205"/>
      <c r="DG2014" s="205"/>
      <c r="DH2014" s="205"/>
      <c r="DI2014" s="205"/>
      <c r="DJ2014" s="205"/>
      <c r="DK2014" s="205"/>
      <c r="DL2014" s="205"/>
      <c r="DM2014" s="205"/>
      <c r="DN2014" s="205"/>
      <c r="DO2014" s="205"/>
      <c r="DP2014" s="205"/>
      <c r="DQ2014" s="205"/>
      <c r="DR2014" s="205"/>
      <c r="DS2014" s="205"/>
      <c r="DT2014" s="205"/>
      <c r="DU2014" s="205"/>
      <c r="DV2014" s="205"/>
      <c r="DW2014" s="205"/>
      <c r="DX2014" s="205"/>
      <c r="DY2014" s="205"/>
      <c r="DZ2014" s="205"/>
      <c r="EA2014" s="205"/>
      <c r="EB2014" s="205"/>
      <c r="EC2014" s="205"/>
      <c r="ED2014" s="205"/>
      <c r="EE2014" s="205"/>
      <c r="EF2014" s="205"/>
      <c r="EG2014" s="205"/>
      <c r="EH2014" s="205"/>
      <c r="EI2014" s="205"/>
      <c r="EJ2014" s="205"/>
      <c r="EK2014" s="205"/>
      <c r="EL2014" s="205"/>
      <c r="EM2014" s="205"/>
      <c r="EN2014" s="205"/>
      <c r="EO2014" s="205"/>
      <c r="EP2014" s="205"/>
      <c r="EQ2014" s="205"/>
      <c r="ER2014" s="205"/>
      <c r="ES2014" s="205"/>
      <c r="ET2014" s="205"/>
      <c r="EU2014" s="205"/>
      <c r="EV2014" s="205"/>
      <c r="EW2014" s="205"/>
      <c r="EX2014" s="205"/>
      <c r="EY2014" s="205"/>
      <c r="EZ2014" s="205"/>
      <c r="FA2014" s="205"/>
      <c r="FB2014" s="205"/>
      <c r="FC2014" s="205"/>
      <c r="FD2014" s="205"/>
      <c r="FE2014" s="205"/>
      <c r="FF2014" s="205"/>
      <c r="FG2014" s="205"/>
      <c r="FH2014" s="205"/>
      <c r="FI2014" s="205"/>
      <c r="FJ2014" s="205"/>
      <c r="FK2014" s="205"/>
      <c r="FL2014" s="205"/>
      <c r="FM2014" s="205"/>
      <c r="FN2014" s="205"/>
      <c r="FO2014" s="205"/>
      <c r="FP2014" s="205"/>
      <c r="FQ2014" s="205"/>
      <c r="FR2014" s="205"/>
      <c r="FS2014" s="205"/>
      <c r="FT2014" s="205"/>
      <c r="FU2014" s="205"/>
      <c r="FV2014" s="205"/>
      <c r="FW2014" s="205"/>
      <c r="FX2014" s="205"/>
      <c r="FY2014" s="205"/>
      <c r="FZ2014" s="205"/>
      <c r="GA2014" s="205"/>
      <c r="GB2014" s="205"/>
      <c r="GC2014" s="205"/>
      <c r="GD2014" s="205"/>
      <c r="GE2014" s="205"/>
      <c r="GF2014" s="205"/>
      <c r="GG2014" s="205"/>
      <c r="GH2014" s="205"/>
      <c r="GI2014" s="205"/>
      <c r="GJ2014" s="205"/>
      <c r="GK2014" s="205"/>
      <c r="GL2014" s="205"/>
      <c r="GM2014" s="205"/>
      <c r="GN2014" s="205"/>
      <c r="GO2014" s="205"/>
      <c r="GP2014" s="205"/>
      <c r="GQ2014" s="205"/>
      <c r="GR2014" s="205"/>
      <c r="GS2014" s="205"/>
      <c r="GT2014" s="205"/>
      <c r="GU2014" s="205"/>
      <c r="GV2014" s="205"/>
      <c r="GW2014" s="205"/>
      <c r="GX2014" s="205"/>
      <c r="GY2014" s="205"/>
      <c r="GZ2014" s="205"/>
      <c r="HA2014" s="205"/>
      <c r="HB2014" s="205"/>
      <c r="HC2014" s="205"/>
      <c r="HD2014" s="205"/>
      <c r="HE2014" s="205"/>
      <c r="HF2014" s="205"/>
      <c r="HG2014" s="205"/>
      <c r="HH2014" s="205"/>
      <c r="HI2014" s="205"/>
      <c r="HJ2014" s="205"/>
      <c r="HK2014" s="205"/>
      <c r="HL2014" s="205"/>
      <c r="HM2014" s="205"/>
      <c r="HN2014" s="205"/>
      <c r="HO2014" s="205"/>
      <c r="HP2014" s="205"/>
      <c r="HQ2014" s="205"/>
      <c r="HR2014" s="205"/>
      <c r="HS2014" s="205"/>
      <c r="HT2014" s="205"/>
      <c r="HU2014" s="205"/>
      <c r="HV2014" s="205"/>
      <c r="HW2014" s="205"/>
      <c r="HX2014" s="205"/>
      <c r="HY2014" s="205"/>
      <c r="HZ2014" s="205"/>
      <c r="IA2014" s="205"/>
      <c r="IB2014" s="205"/>
      <c r="IC2014" s="205"/>
      <c r="ID2014" s="205"/>
      <c r="IE2014" s="205"/>
      <c r="IF2014" s="205"/>
      <c r="IG2014" s="205"/>
      <c r="IH2014" s="205"/>
      <c r="II2014" s="205"/>
      <c r="IJ2014" s="205"/>
      <c r="IK2014" s="205"/>
      <c r="IL2014" s="205"/>
      <c r="IM2014" s="205"/>
      <c r="IN2014" s="205"/>
      <c r="IO2014" s="205"/>
      <c r="IP2014" s="205"/>
      <c r="IQ2014" s="205"/>
      <c r="IR2014" s="205"/>
      <c r="IS2014" s="205"/>
      <c r="IT2014" s="205"/>
      <c r="IU2014" s="205"/>
      <c r="IV2014" s="205"/>
      <c r="IW2014" s="205"/>
      <c r="IX2014" s="205"/>
      <c r="IY2014" s="205"/>
      <c r="IZ2014" s="205"/>
      <c r="JA2014" s="205"/>
      <c r="JB2014" s="205"/>
    </row>
    <row r="2015" spans="1:262" s="692" customFormat="1" x14ac:dyDescent="0.25">
      <c r="A2015" s="646"/>
      <c r="B2015" s="646">
        <v>1</v>
      </c>
      <c r="C2015" s="1799" t="s">
        <v>601</v>
      </c>
      <c r="D2015" s="960"/>
      <c r="E2015" s="960"/>
      <c r="F2015" s="1589">
        <f t="shared" si="1008"/>
        <v>0</v>
      </c>
      <c r="G2015" s="961">
        <f t="shared" si="1008"/>
        <v>0</v>
      </c>
      <c r="H2015" s="961">
        <f t="shared" si="1008"/>
        <v>0</v>
      </c>
      <c r="I2015" s="1079">
        <f t="shared" si="1008"/>
        <v>0</v>
      </c>
      <c r="J2015" s="1161"/>
      <c r="K2015" s="1161"/>
      <c r="L2015" s="1162"/>
      <c r="M2015" s="1162"/>
      <c r="N2015" s="1162"/>
      <c r="O2015" s="1162"/>
      <c r="P2015" s="1162"/>
      <c r="Q2015" s="1162"/>
      <c r="R2015" s="1964"/>
      <c r="S2015" s="1964"/>
      <c r="T2015" s="1964"/>
      <c r="U2015" s="3219"/>
      <c r="V2015" s="1964"/>
      <c r="W2015" s="1964"/>
      <c r="X2015" s="2018"/>
      <c r="Y2015" s="2018"/>
      <c r="Z2015" s="1964"/>
      <c r="AA2015" s="669"/>
      <c r="AB2015" s="205"/>
      <c r="AC2015" s="205"/>
      <c r="AD2015" s="205"/>
      <c r="AE2015" s="205"/>
      <c r="AF2015" s="205"/>
      <c r="AG2015" s="205"/>
      <c r="AH2015" s="205"/>
      <c r="AI2015" s="205"/>
      <c r="AJ2015" s="205"/>
      <c r="AK2015" s="205"/>
      <c r="AL2015" s="205"/>
      <c r="AM2015" s="205"/>
      <c r="AN2015" s="205"/>
      <c r="AO2015" s="205"/>
      <c r="AP2015" s="205"/>
      <c r="AQ2015" s="205"/>
      <c r="AR2015" s="205"/>
      <c r="AS2015" s="205"/>
      <c r="AT2015" s="205"/>
      <c r="AU2015" s="205"/>
      <c r="AV2015" s="205"/>
      <c r="AW2015" s="205"/>
      <c r="AX2015" s="205"/>
      <c r="AY2015" s="205"/>
      <c r="AZ2015" s="205"/>
      <c r="BA2015" s="205"/>
      <c r="BB2015" s="205"/>
      <c r="BC2015" s="205"/>
      <c r="BD2015" s="205"/>
      <c r="BE2015" s="205"/>
      <c r="BF2015" s="205"/>
      <c r="BG2015" s="205"/>
      <c r="BH2015" s="205"/>
      <c r="BI2015" s="205"/>
      <c r="BJ2015" s="205"/>
      <c r="BK2015" s="205"/>
      <c r="BL2015" s="205"/>
      <c r="BM2015" s="205"/>
      <c r="BN2015" s="205"/>
      <c r="BO2015" s="205"/>
      <c r="BP2015" s="205"/>
      <c r="BQ2015" s="205"/>
      <c r="BR2015" s="205"/>
      <c r="BS2015" s="205"/>
      <c r="BT2015" s="205"/>
      <c r="BU2015" s="205"/>
      <c r="BV2015" s="205"/>
      <c r="BW2015" s="205"/>
      <c r="BX2015" s="205"/>
      <c r="BY2015" s="205"/>
      <c r="BZ2015" s="205"/>
      <c r="CA2015" s="205"/>
      <c r="CB2015" s="205"/>
      <c r="CC2015" s="205"/>
      <c r="CD2015" s="205"/>
      <c r="CE2015" s="205"/>
      <c r="CF2015" s="205"/>
      <c r="CG2015" s="205"/>
      <c r="CH2015" s="205"/>
      <c r="CI2015" s="205"/>
      <c r="CJ2015" s="205"/>
      <c r="CK2015" s="205"/>
      <c r="CL2015" s="205"/>
      <c r="CM2015" s="205"/>
      <c r="CN2015" s="205"/>
      <c r="CO2015" s="205"/>
      <c r="CP2015" s="205"/>
      <c r="CQ2015" s="205"/>
      <c r="CR2015" s="205"/>
      <c r="CS2015" s="205"/>
      <c r="CT2015" s="205"/>
      <c r="CU2015" s="205"/>
      <c r="CV2015" s="205"/>
      <c r="CW2015" s="205"/>
      <c r="CX2015" s="205"/>
      <c r="CY2015" s="205"/>
      <c r="CZ2015" s="205"/>
      <c r="DA2015" s="205"/>
      <c r="DB2015" s="205"/>
      <c r="DC2015" s="205"/>
      <c r="DD2015" s="205"/>
      <c r="DE2015" s="205"/>
      <c r="DF2015" s="205"/>
      <c r="DG2015" s="205"/>
      <c r="DH2015" s="205"/>
      <c r="DI2015" s="205"/>
      <c r="DJ2015" s="205"/>
      <c r="DK2015" s="205"/>
      <c r="DL2015" s="205"/>
      <c r="DM2015" s="205"/>
      <c r="DN2015" s="205"/>
      <c r="DO2015" s="205"/>
      <c r="DP2015" s="205"/>
      <c r="DQ2015" s="205"/>
      <c r="DR2015" s="205"/>
      <c r="DS2015" s="205"/>
      <c r="DT2015" s="205"/>
      <c r="DU2015" s="205"/>
      <c r="DV2015" s="205"/>
      <c r="DW2015" s="205"/>
      <c r="DX2015" s="205"/>
      <c r="DY2015" s="205"/>
      <c r="DZ2015" s="205"/>
      <c r="EA2015" s="205"/>
      <c r="EB2015" s="205"/>
      <c r="EC2015" s="205"/>
      <c r="ED2015" s="205"/>
      <c r="EE2015" s="205"/>
      <c r="EF2015" s="205"/>
      <c r="EG2015" s="205"/>
      <c r="EH2015" s="205"/>
      <c r="EI2015" s="205"/>
      <c r="EJ2015" s="205"/>
      <c r="EK2015" s="205"/>
      <c r="EL2015" s="205"/>
      <c r="EM2015" s="205"/>
      <c r="EN2015" s="205"/>
      <c r="EO2015" s="205"/>
      <c r="EP2015" s="205"/>
      <c r="EQ2015" s="205"/>
      <c r="ER2015" s="205"/>
      <c r="ES2015" s="205"/>
      <c r="ET2015" s="205"/>
      <c r="EU2015" s="205"/>
      <c r="EV2015" s="205"/>
      <c r="EW2015" s="205"/>
      <c r="EX2015" s="205"/>
      <c r="EY2015" s="205"/>
      <c r="EZ2015" s="205"/>
      <c r="FA2015" s="205"/>
      <c r="FB2015" s="205"/>
      <c r="FC2015" s="205"/>
      <c r="FD2015" s="205"/>
      <c r="FE2015" s="205"/>
      <c r="FF2015" s="205"/>
      <c r="FG2015" s="205"/>
      <c r="FH2015" s="205"/>
      <c r="FI2015" s="205"/>
      <c r="FJ2015" s="205"/>
      <c r="FK2015" s="205"/>
      <c r="FL2015" s="205"/>
      <c r="FM2015" s="205"/>
      <c r="FN2015" s="205"/>
      <c r="FO2015" s="205"/>
      <c r="FP2015" s="205"/>
      <c r="FQ2015" s="205"/>
      <c r="FR2015" s="205"/>
      <c r="FS2015" s="205"/>
      <c r="FT2015" s="205"/>
      <c r="FU2015" s="205"/>
      <c r="FV2015" s="205"/>
      <c r="FW2015" s="205"/>
      <c r="FX2015" s="205"/>
      <c r="FY2015" s="205"/>
      <c r="FZ2015" s="205"/>
      <c r="GA2015" s="205"/>
      <c r="GB2015" s="205"/>
      <c r="GC2015" s="205"/>
      <c r="GD2015" s="205"/>
      <c r="GE2015" s="205"/>
      <c r="GF2015" s="205"/>
      <c r="GG2015" s="205"/>
      <c r="GH2015" s="205"/>
      <c r="GI2015" s="205"/>
      <c r="GJ2015" s="205"/>
      <c r="GK2015" s="205"/>
      <c r="GL2015" s="205"/>
      <c r="GM2015" s="205"/>
      <c r="GN2015" s="205"/>
      <c r="GO2015" s="205"/>
      <c r="GP2015" s="205"/>
      <c r="GQ2015" s="205"/>
      <c r="GR2015" s="205"/>
      <c r="GS2015" s="205"/>
      <c r="GT2015" s="205"/>
      <c r="GU2015" s="205"/>
      <c r="GV2015" s="205"/>
      <c r="GW2015" s="205"/>
      <c r="GX2015" s="205"/>
      <c r="GY2015" s="205"/>
      <c r="GZ2015" s="205"/>
      <c r="HA2015" s="205"/>
      <c r="HB2015" s="205"/>
      <c r="HC2015" s="205"/>
      <c r="HD2015" s="205"/>
      <c r="HE2015" s="205"/>
      <c r="HF2015" s="205"/>
      <c r="HG2015" s="205"/>
      <c r="HH2015" s="205"/>
      <c r="HI2015" s="205"/>
      <c r="HJ2015" s="205"/>
      <c r="HK2015" s="205"/>
      <c r="HL2015" s="205"/>
      <c r="HM2015" s="205"/>
      <c r="HN2015" s="205"/>
      <c r="HO2015" s="205"/>
      <c r="HP2015" s="205"/>
      <c r="HQ2015" s="205"/>
      <c r="HR2015" s="205"/>
      <c r="HS2015" s="205"/>
      <c r="HT2015" s="205"/>
      <c r="HU2015" s="205"/>
      <c r="HV2015" s="205"/>
      <c r="HW2015" s="205"/>
      <c r="HX2015" s="205"/>
      <c r="HY2015" s="205"/>
      <c r="HZ2015" s="205"/>
      <c r="IA2015" s="205"/>
      <c r="IB2015" s="205"/>
      <c r="IC2015" s="205"/>
      <c r="ID2015" s="205"/>
      <c r="IE2015" s="205"/>
      <c r="IF2015" s="205"/>
      <c r="IG2015" s="205"/>
      <c r="IH2015" s="205"/>
      <c r="II2015" s="205"/>
      <c r="IJ2015" s="205"/>
      <c r="IK2015" s="205"/>
      <c r="IL2015" s="205"/>
      <c r="IM2015" s="205"/>
      <c r="IN2015" s="205"/>
      <c r="IO2015" s="205"/>
      <c r="IP2015" s="205"/>
      <c r="IQ2015" s="205"/>
      <c r="IR2015" s="205"/>
      <c r="IS2015" s="205"/>
      <c r="IT2015" s="205"/>
      <c r="IU2015" s="205"/>
      <c r="IV2015" s="205"/>
      <c r="IW2015" s="205"/>
      <c r="IX2015" s="205"/>
      <c r="IY2015" s="205"/>
      <c r="IZ2015" s="205"/>
      <c r="JA2015" s="205"/>
      <c r="JB2015" s="205"/>
    </row>
    <row r="2016" spans="1:262" s="692" customFormat="1" x14ac:dyDescent="0.25">
      <c r="A2016" s="646"/>
      <c r="B2016" s="646">
        <v>1</v>
      </c>
      <c r="C2016" s="1138" t="s">
        <v>602</v>
      </c>
      <c r="D2016" s="960"/>
      <c r="E2016" s="960"/>
      <c r="F2016" s="1589">
        <f t="shared" si="1008"/>
        <v>0</v>
      </c>
      <c r="G2016" s="1589">
        <f t="shared" si="1008"/>
        <v>0</v>
      </c>
      <c r="H2016" s="1589">
        <f t="shared" si="1008"/>
        <v>0</v>
      </c>
      <c r="I2016" s="1079">
        <f t="shared" si="1008"/>
        <v>0</v>
      </c>
      <c r="J2016" s="1161"/>
      <c r="K2016" s="1161"/>
      <c r="L2016" s="1162"/>
      <c r="M2016" s="1162"/>
      <c r="N2016" s="1162"/>
      <c r="O2016" s="1162"/>
      <c r="P2016" s="1162"/>
      <c r="Q2016" s="1162"/>
      <c r="R2016" s="1964"/>
      <c r="S2016" s="1964"/>
      <c r="T2016" s="1964"/>
      <c r="U2016" s="3219"/>
      <c r="V2016" s="1964"/>
      <c r="W2016" s="1964"/>
      <c r="X2016" s="2018"/>
      <c r="Y2016" s="2018"/>
      <c r="Z2016" s="1964"/>
      <c r="AA2016" s="669"/>
      <c r="AB2016" s="205"/>
      <c r="AC2016" s="205"/>
      <c r="AD2016" s="205"/>
      <c r="AE2016" s="205"/>
      <c r="AF2016" s="205"/>
      <c r="AG2016" s="205"/>
      <c r="AH2016" s="205"/>
      <c r="AI2016" s="205"/>
      <c r="AJ2016" s="205"/>
      <c r="AK2016" s="205"/>
      <c r="AL2016" s="205"/>
      <c r="AM2016" s="205"/>
      <c r="AN2016" s="205"/>
      <c r="AO2016" s="205"/>
      <c r="AP2016" s="205"/>
      <c r="AQ2016" s="205"/>
      <c r="AR2016" s="205"/>
      <c r="AS2016" s="205"/>
      <c r="AT2016" s="205"/>
      <c r="AU2016" s="205"/>
      <c r="AV2016" s="205"/>
      <c r="AW2016" s="205"/>
      <c r="AX2016" s="205"/>
      <c r="AY2016" s="205"/>
      <c r="AZ2016" s="205"/>
      <c r="BA2016" s="205"/>
      <c r="BB2016" s="205"/>
      <c r="BC2016" s="205"/>
      <c r="BD2016" s="205"/>
      <c r="BE2016" s="205"/>
      <c r="BF2016" s="205"/>
      <c r="BG2016" s="205"/>
      <c r="BH2016" s="205"/>
      <c r="BI2016" s="205"/>
      <c r="BJ2016" s="205"/>
      <c r="BK2016" s="205"/>
      <c r="BL2016" s="205"/>
      <c r="BM2016" s="205"/>
      <c r="BN2016" s="205"/>
      <c r="BO2016" s="205"/>
      <c r="BP2016" s="205"/>
      <c r="BQ2016" s="205"/>
      <c r="BR2016" s="205"/>
      <c r="BS2016" s="205"/>
      <c r="BT2016" s="205"/>
      <c r="BU2016" s="205"/>
      <c r="BV2016" s="205"/>
      <c r="BW2016" s="205"/>
      <c r="BX2016" s="205"/>
      <c r="BY2016" s="205"/>
      <c r="BZ2016" s="205"/>
      <c r="CA2016" s="205"/>
      <c r="CB2016" s="205"/>
      <c r="CC2016" s="205"/>
      <c r="CD2016" s="205"/>
      <c r="CE2016" s="205"/>
      <c r="CF2016" s="205"/>
      <c r="CG2016" s="205"/>
      <c r="CH2016" s="205"/>
      <c r="CI2016" s="205"/>
      <c r="CJ2016" s="205"/>
      <c r="CK2016" s="205"/>
      <c r="CL2016" s="205"/>
      <c r="CM2016" s="205"/>
      <c r="CN2016" s="205"/>
      <c r="CO2016" s="205"/>
      <c r="CP2016" s="205"/>
      <c r="CQ2016" s="205"/>
      <c r="CR2016" s="205"/>
      <c r="CS2016" s="205"/>
      <c r="CT2016" s="205"/>
      <c r="CU2016" s="205"/>
      <c r="CV2016" s="205"/>
      <c r="CW2016" s="205"/>
      <c r="CX2016" s="205"/>
      <c r="CY2016" s="205"/>
      <c r="CZ2016" s="205"/>
      <c r="DA2016" s="205"/>
      <c r="DB2016" s="205"/>
      <c r="DC2016" s="205"/>
      <c r="DD2016" s="205"/>
      <c r="DE2016" s="205"/>
      <c r="DF2016" s="205"/>
      <c r="DG2016" s="205"/>
      <c r="DH2016" s="205"/>
      <c r="DI2016" s="205"/>
      <c r="DJ2016" s="205"/>
      <c r="DK2016" s="205"/>
      <c r="DL2016" s="205"/>
      <c r="DM2016" s="205"/>
      <c r="DN2016" s="205"/>
      <c r="DO2016" s="205"/>
      <c r="DP2016" s="205"/>
      <c r="DQ2016" s="205"/>
      <c r="DR2016" s="205"/>
      <c r="DS2016" s="205"/>
      <c r="DT2016" s="205"/>
      <c r="DU2016" s="205"/>
      <c r="DV2016" s="205"/>
      <c r="DW2016" s="205"/>
      <c r="DX2016" s="205"/>
      <c r="DY2016" s="205"/>
      <c r="DZ2016" s="205"/>
      <c r="EA2016" s="205"/>
      <c r="EB2016" s="205"/>
      <c r="EC2016" s="205"/>
      <c r="ED2016" s="205"/>
      <c r="EE2016" s="205"/>
      <c r="EF2016" s="205"/>
      <c r="EG2016" s="205"/>
      <c r="EH2016" s="205"/>
      <c r="EI2016" s="205"/>
      <c r="EJ2016" s="205"/>
      <c r="EK2016" s="205"/>
      <c r="EL2016" s="205"/>
      <c r="EM2016" s="205"/>
      <c r="EN2016" s="205"/>
      <c r="EO2016" s="205"/>
      <c r="EP2016" s="205"/>
      <c r="EQ2016" s="205"/>
      <c r="ER2016" s="205"/>
      <c r="ES2016" s="205"/>
      <c r="ET2016" s="205"/>
      <c r="EU2016" s="205"/>
      <c r="EV2016" s="205"/>
      <c r="EW2016" s="205"/>
      <c r="EX2016" s="205"/>
      <c r="EY2016" s="205"/>
      <c r="EZ2016" s="205"/>
      <c r="FA2016" s="205"/>
      <c r="FB2016" s="205"/>
      <c r="FC2016" s="205"/>
      <c r="FD2016" s="205"/>
      <c r="FE2016" s="205"/>
      <c r="FF2016" s="205"/>
      <c r="FG2016" s="205"/>
      <c r="FH2016" s="205"/>
      <c r="FI2016" s="205"/>
      <c r="FJ2016" s="205"/>
      <c r="FK2016" s="205"/>
      <c r="FL2016" s="205"/>
      <c r="FM2016" s="205"/>
      <c r="FN2016" s="205"/>
      <c r="FO2016" s="205"/>
      <c r="FP2016" s="205"/>
      <c r="FQ2016" s="205"/>
      <c r="FR2016" s="205"/>
      <c r="FS2016" s="205"/>
      <c r="FT2016" s="205"/>
      <c r="FU2016" s="205"/>
      <c r="FV2016" s="205"/>
      <c r="FW2016" s="205"/>
      <c r="FX2016" s="205"/>
      <c r="FY2016" s="205"/>
      <c r="FZ2016" s="205"/>
      <c r="GA2016" s="205"/>
      <c r="GB2016" s="205"/>
      <c r="GC2016" s="205"/>
      <c r="GD2016" s="205"/>
      <c r="GE2016" s="205"/>
      <c r="GF2016" s="205"/>
      <c r="GG2016" s="205"/>
      <c r="GH2016" s="205"/>
      <c r="GI2016" s="205"/>
      <c r="GJ2016" s="205"/>
      <c r="GK2016" s="205"/>
      <c r="GL2016" s="205"/>
      <c r="GM2016" s="205"/>
      <c r="GN2016" s="205"/>
      <c r="GO2016" s="205"/>
      <c r="GP2016" s="205"/>
      <c r="GQ2016" s="205"/>
      <c r="GR2016" s="205"/>
      <c r="GS2016" s="205"/>
      <c r="GT2016" s="205"/>
      <c r="GU2016" s="205"/>
      <c r="GV2016" s="205"/>
      <c r="GW2016" s="205"/>
      <c r="GX2016" s="205"/>
      <c r="GY2016" s="205"/>
      <c r="GZ2016" s="205"/>
      <c r="HA2016" s="205"/>
      <c r="HB2016" s="205"/>
      <c r="HC2016" s="205"/>
      <c r="HD2016" s="205"/>
      <c r="HE2016" s="205"/>
      <c r="HF2016" s="205"/>
      <c r="HG2016" s="205"/>
      <c r="HH2016" s="205"/>
      <c r="HI2016" s="205"/>
      <c r="HJ2016" s="205"/>
      <c r="HK2016" s="205"/>
      <c r="HL2016" s="205"/>
      <c r="HM2016" s="205"/>
      <c r="HN2016" s="205"/>
      <c r="HO2016" s="205"/>
      <c r="HP2016" s="205"/>
      <c r="HQ2016" s="205"/>
      <c r="HR2016" s="205"/>
      <c r="HS2016" s="205"/>
      <c r="HT2016" s="205"/>
      <c r="HU2016" s="205"/>
      <c r="HV2016" s="205"/>
      <c r="HW2016" s="205"/>
      <c r="HX2016" s="205"/>
      <c r="HY2016" s="205"/>
      <c r="HZ2016" s="205"/>
      <c r="IA2016" s="205"/>
      <c r="IB2016" s="205"/>
      <c r="IC2016" s="205"/>
      <c r="ID2016" s="205"/>
      <c r="IE2016" s="205"/>
      <c r="IF2016" s="205"/>
      <c r="IG2016" s="205"/>
      <c r="IH2016" s="205"/>
      <c r="II2016" s="205"/>
      <c r="IJ2016" s="205"/>
      <c r="IK2016" s="205"/>
      <c r="IL2016" s="205"/>
      <c r="IM2016" s="205"/>
      <c r="IN2016" s="205"/>
      <c r="IO2016" s="205"/>
      <c r="IP2016" s="205"/>
      <c r="IQ2016" s="205"/>
      <c r="IR2016" s="205"/>
      <c r="IS2016" s="205"/>
      <c r="IT2016" s="205"/>
      <c r="IU2016" s="205"/>
      <c r="IV2016" s="205"/>
      <c r="IW2016" s="205"/>
      <c r="IX2016" s="205"/>
      <c r="IY2016" s="205"/>
      <c r="IZ2016" s="205"/>
      <c r="JA2016" s="205"/>
      <c r="JB2016" s="205"/>
    </row>
    <row r="2017" spans="1:262" s="692" customFormat="1" x14ac:dyDescent="0.25">
      <c r="A2017" s="646"/>
      <c r="B2017" s="646">
        <v>1</v>
      </c>
      <c r="C2017" s="1806" t="s">
        <v>603</v>
      </c>
      <c r="D2017" s="960"/>
      <c r="E2017" s="960"/>
      <c r="F2017" s="1589">
        <f t="shared" si="1008"/>
        <v>0</v>
      </c>
      <c r="G2017" s="961">
        <f t="shared" si="1008"/>
        <v>0</v>
      </c>
      <c r="H2017" s="961">
        <f t="shared" si="1008"/>
        <v>0</v>
      </c>
      <c r="I2017" s="1079">
        <f t="shared" si="1008"/>
        <v>0</v>
      </c>
      <c r="J2017" s="1161"/>
      <c r="K2017" s="1161"/>
      <c r="L2017" s="1162"/>
      <c r="M2017" s="1162"/>
      <c r="N2017" s="1162"/>
      <c r="O2017" s="1162"/>
      <c r="P2017" s="1162"/>
      <c r="Q2017" s="1162"/>
      <c r="R2017" s="1964"/>
      <c r="S2017" s="1964"/>
      <c r="T2017" s="1964"/>
      <c r="U2017" s="3219"/>
      <c r="V2017" s="1964"/>
      <c r="W2017" s="1964"/>
      <c r="X2017" s="2018"/>
      <c r="Y2017" s="2018"/>
      <c r="Z2017" s="1964"/>
      <c r="AA2017" s="669"/>
      <c r="AB2017" s="205"/>
      <c r="AC2017" s="205"/>
      <c r="AD2017" s="205"/>
      <c r="AE2017" s="205"/>
      <c r="AF2017" s="205"/>
      <c r="AG2017" s="205"/>
      <c r="AH2017" s="205"/>
      <c r="AI2017" s="205"/>
      <c r="AJ2017" s="205"/>
      <c r="AK2017" s="205"/>
      <c r="AL2017" s="205"/>
      <c r="AM2017" s="205"/>
      <c r="AN2017" s="205"/>
      <c r="AO2017" s="205"/>
      <c r="AP2017" s="205"/>
      <c r="AQ2017" s="205"/>
      <c r="AR2017" s="205"/>
      <c r="AS2017" s="205"/>
      <c r="AT2017" s="205"/>
      <c r="AU2017" s="205"/>
      <c r="AV2017" s="205"/>
      <c r="AW2017" s="205"/>
      <c r="AX2017" s="205"/>
      <c r="AY2017" s="205"/>
      <c r="AZ2017" s="205"/>
      <c r="BA2017" s="205"/>
      <c r="BB2017" s="205"/>
      <c r="BC2017" s="205"/>
      <c r="BD2017" s="205"/>
      <c r="BE2017" s="205"/>
      <c r="BF2017" s="205"/>
      <c r="BG2017" s="205"/>
      <c r="BH2017" s="205"/>
      <c r="BI2017" s="205"/>
      <c r="BJ2017" s="205"/>
      <c r="BK2017" s="205"/>
      <c r="BL2017" s="205"/>
      <c r="BM2017" s="205"/>
      <c r="BN2017" s="205"/>
      <c r="BO2017" s="205"/>
      <c r="BP2017" s="205"/>
      <c r="BQ2017" s="205"/>
      <c r="BR2017" s="205"/>
      <c r="BS2017" s="205"/>
      <c r="BT2017" s="205"/>
      <c r="BU2017" s="205"/>
      <c r="BV2017" s="205"/>
      <c r="BW2017" s="205"/>
      <c r="BX2017" s="205"/>
      <c r="BY2017" s="205"/>
      <c r="BZ2017" s="205"/>
      <c r="CA2017" s="205"/>
      <c r="CB2017" s="205"/>
      <c r="CC2017" s="205"/>
      <c r="CD2017" s="205"/>
      <c r="CE2017" s="205"/>
      <c r="CF2017" s="205"/>
      <c r="CG2017" s="205"/>
      <c r="CH2017" s="205"/>
      <c r="CI2017" s="205"/>
      <c r="CJ2017" s="205"/>
      <c r="CK2017" s="205"/>
      <c r="CL2017" s="205"/>
      <c r="CM2017" s="205"/>
      <c r="CN2017" s="205"/>
      <c r="CO2017" s="205"/>
      <c r="CP2017" s="205"/>
      <c r="CQ2017" s="205"/>
      <c r="CR2017" s="205"/>
      <c r="CS2017" s="205"/>
      <c r="CT2017" s="205"/>
      <c r="CU2017" s="205"/>
      <c r="CV2017" s="205"/>
      <c r="CW2017" s="205"/>
      <c r="CX2017" s="205"/>
      <c r="CY2017" s="205"/>
      <c r="CZ2017" s="205"/>
      <c r="DA2017" s="205"/>
      <c r="DB2017" s="205"/>
      <c r="DC2017" s="205"/>
      <c r="DD2017" s="205"/>
      <c r="DE2017" s="205"/>
      <c r="DF2017" s="205"/>
      <c r="DG2017" s="205"/>
      <c r="DH2017" s="205"/>
      <c r="DI2017" s="205"/>
      <c r="DJ2017" s="205"/>
      <c r="DK2017" s="205"/>
      <c r="DL2017" s="205"/>
      <c r="DM2017" s="205"/>
      <c r="DN2017" s="205"/>
      <c r="DO2017" s="205"/>
      <c r="DP2017" s="205"/>
      <c r="DQ2017" s="205"/>
      <c r="DR2017" s="205"/>
      <c r="DS2017" s="205"/>
      <c r="DT2017" s="205"/>
      <c r="DU2017" s="205"/>
      <c r="DV2017" s="205"/>
      <c r="DW2017" s="205"/>
      <c r="DX2017" s="205"/>
      <c r="DY2017" s="205"/>
      <c r="DZ2017" s="205"/>
      <c r="EA2017" s="205"/>
      <c r="EB2017" s="205"/>
      <c r="EC2017" s="205"/>
      <c r="ED2017" s="205"/>
      <c r="EE2017" s="205"/>
      <c r="EF2017" s="205"/>
      <c r="EG2017" s="205"/>
      <c r="EH2017" s="205"/>
      <c r="EI2017" s="205"/>
      <c r="EJ2017" s="205"/>
      <c r="EK2017" s="205"/>
      <c r="EL2017" s="205"/>
      <c r="EM2017" s="205"/>
      <c r="EN2017" s="205"/>
      <c r="EO2017" s="205"/>
      <c r="EP2017" s="205"/>
      <c r="EQ2017" s="205"/>
      <c r="ER2017" s="205"/>
      <c r="ES2017" s="205"/>
      <c r="ET2017" s="205"/>
      <c r="EU2017" s="205"/>
      <c r="EV2017" s="205"/>
      <c r="EW2017" s="205"/>
      <c r="EX2017" s="205"/>
      <c r="EY2017" s="205"/>
      <c r="EZ2017" s="205"/>
      <c r="FA2017" s="205"/>
      <c r="FB2017" s="205"/>
      <c r="FC2017" s="205"/>
      <c r="FD2017" s="205"/>
      <c r="FE2017" s="205"/>
      <c r="FF2017" s="205"/>
      <c r="FG2017" s="205"/>
      <c r="FH2017" s="205"/>
      <c r="FI2017" s="205"/>
      <c r="FJ2017" s="205"/>
      <c r="FK2017" s="205"/>
      <c r="FL2017" s="205"/>
      <c r="FM2017" s="205"/>
      <c r="FN2017" s="205"/>
      <c r="FO2017" s="205"/>
      <c r="FP2017" s="205"/>
      <c r="FQ2017" s="205"/>
      <c r="FR2017" s="205"/>
      <c r="FS2017" s="205"/>
      <c r="FT2017" s="205"/>
      <c r="FU2017" s="205"/>
      <c r="FV2017" s="205"/>
      <c r="FW2017" s="205"/>
      <c r="FX2017" s="205"/>
      <c r="FY2017" s="205"/>
      <c r="FZ2017" s="205"/>
      <c r="GA2017" s="205"/>
      <c r="GB2017" s="205"/>
      <c r="GC2017" s="205"/>
      <c r="GD2017" s="205"/>
      <c r="GE2017" s="205"/>
      <c r="GF2017" s="205"/>
      <c r="GG2017" s="205"/>
      <c r="GH2017" s="205"/>
      <c r="GI2017" s="205"/>
      <c r="GJ2017" s="205"/>
      <c r="GK2017" s="205"/>
      <c r="GL2017" s="205"/>
      <c r="GM2017" s="205"/>
      <c r="GN2017" s="205"/>
      <c r="GO2017" s="205"/>
      <c r="GP2017" s="205"/>
      <c r="GQ2017" s="205"/>
      <c r="GR2017" s="205"/>
      <c r="GS2017" s="205"/>
      <c r="GT2017" s="205"/>
      <c r="GU2017" s="205"/>
      <c r="GV2017" s="205"/>
      <c r="GW2017" s="205"/>
      <c r="GX2017" s="205"/>
      <c r="GY2017" s="205"/>
      <c r="GZ2017" s="205"/>
      <c r="HA2017" s="205"/>
      <c r="HB2017" s="205"/>
      <c r="HC2017" s="205"/>
      <c r="HD2017" s="205"/>
      <c r="HE2017" s="205"/>
      <c r="HF2017" s="205"/>
      <c r="HG2017" s="205"/>
      <c r="HH2017" s="205"/>
      <c r="HI2017" s="205"/>
      <c r="HJ2017" s="205"/>
      <c r="HK2017" s="205"/>
      <c r="HL2017" s="205"/>
      <c r="HM2017" s="205"/>
      <c r="HN2017" s="205"/>
      <c r="HO2017" s="205"/>
      <c r="HP2017" s="205"/>
      <c r="HQ2017" s="205"/>
      <c r="HR2017" s="205"/>
      <c r="HS2017" s="205"/>
      <c r="HT2017" s="205"/>
      <c r="HU2017" s="205"/>
      <c r="HV2017" s="205"/>
      <c r="HW2017" s="205"/>
      <c r="HX2017" s="205"/>
      <c r="HY2017" s="205"/>
      <c r="HZ2017" s="205"/>
      <c r="IA2017" s="205"/>
      <c r="IB2017" s="205"/>
      <c r="IC2017" s="205"/>
      <c r="ID2017" s="205"/>
      <c r="IE2017" s="205"/>
      <c r="IF2017" s="205"/>
      <c r="IG2017" s="205"/>
      <c r="IH2017" s="205"/>
      <c r="II2017" s="205"/>
      <c r="IJ2017" s="205"/>
      <c r="IK2017" s="205"/>
      <c r="IL2017" s="205"/>
      <c r="IM2017" s="205"/>
      <c r="IN2017" s="205"/>
      <c r="IO2017" s="205"/>
      <c r="IP2017" s="205"/>
      <c r="IQ2017" s="205"/>
      <c r="IR2017" s="205"/>
      <c r="IS2017" s="205"/>
      <c r="IT2017" s="205"/>
      <c r="IU2017" s="205"/>
      <c r="IV2017" s="205"/>
      <c r="IW2017" s="205"/>
      <c r="IX2017" s="205"/>
      <c r="IY2017" s="205"/>
      <c r="IZ2017" s="205"/>
      <c r="JA2017" s="205"/>
      <c r="JB2017" s="205"/>
    </row>
    <row r="2018" spans="1:262" s="692" customFormat="1" ht="29.25" x14ac:dyDescent="0.25">
      <c r="A2018" s="646"/>
      <c r="B2018" s="646">
        <v>1</v>
      </c>
      <c r="C2018" s="1799" t="s">
        <v>577</v>
      </c>
      <c r="D2018" s="960"/>
      <c r="E2018" s="960"/>
      <c r="F2018" s="1589">
        <f t="shared" si="1008"/>
        <v>4806</v>
      </c>
      <c r="G2018" s="961">
        <f t="shared" si="1008"/>
        <v>400.5</v>
      </c>
      <c r="H2018" s="961">
        <f t="shared" si="1008"/>
        <v>299</v>
      </c>
      <c r="I2018" s="1079">
        <f t="shared" si="1008"/>
        <v>74.656679151061184</v>
      </c>
      <c r="J2018" s="1161"/>
      <c r="K2018" s="1161"/>
      <c r="L2018" s="1162"/>
      <c r="M2018" s="1162"/>
      <c r="N2018" s="1162"/>
      <c r="O2018" s="1162"/>
      <c r="P2018" s="1162"/>
      <c r="Q2018" s="1162"/>
      <c r="R2018" s="1964"/>
      <c r="S2018" s="1964"/>
      <c r="T2018" s="1964"/>
      <c r="U2018" s="3219"/>
      <c r="V2018" s="1964"/>
      <c r="W2018" s="1964"/>
      <c r="X2018" s="2018"/>
      <c r="Y2018" s="2018"/>
      <c r="Z2018" s="1964"/>
      <c r="AA2018" s="669"/>
      <c r="AB2018" s="205"/>
      <c r="AC2018" s="205"/>
      <c r="AD2018" s="205"/>
      <c r="AE2018" s="205"/>
      <c r="AF2018" s="205"/>
      <c r="AG2018" s="205"/>
      <c r="AH2018" s="205"/>
      <c r="AI2018" s="205"/>
      <c r="AJ2018" s="205"/>
      <c r="AK2018" s="205"/>
      <c r="AL2018" s="205"/>
      <c r="AM2018" s="205"/>
      <c r="AN2018" s="205"/>
      <c r="AO2018" s="205"/>
      <c r="AP2018" s="205"/>
      <c r="AQ2018" s="205"/>
      <c r="AR2018" s="205"/>
      <c r="AS2018" s="205"/>
      <c r="AT2018" s="205"/>
      <c r="AU2018" s="205"/>
      <c r="AV2018" s="205"/>
      <c r="AW2018" s="205"/>
      <c r="AX2018" s="205"/>
      <c r="AY2018" s="205"/>
      <c r="AZ2018" s="205"/>
      <c r="BA2018" s="205"/>
      <c r="BB2018" s="205"/>
      <c r="BC2018" s="205"/>
      <c r="BD2018" s="205"/>
      <c r="BE2018" s="205"/>
      <c r="BF2018" s="205"/>
      <c r="BG2018" s="205"/>
      <c r="BH2018" s="205"/>
      <c r="BI2018" s="205"/>
      <c r="BJ2018" s="205"/>
      <c r="BK2018" s="205"/>
      <c r="BL2018" s="205"/>
      <c r="BM2018" s="205"/>
      <c r="BN2018" s="205"/>
      <c r="BO2018" s="205"/>
      <c r="BP2018" s="205"/>
      <c r="BQ2018" s="205"/>
      <c r="BR2018" s="205"/>
      <c r="BS2018" s="205"/>
      <c r="BT2018" s="205"/>
      <c r="BU2018" s="205"/>
      <c r="BV2018" s="205"/>
      <c r="BW2018" s="205"/>
      <c r="BX2018" s="205"/>
      <c r="BY2018" s="205"/>
      <c r="BZ2018" s="205"/>
      <c r="CA2018" s="205"/>
      <c r="CB2018" s="205"/>
      <c r="CC2018" s="205"/>
      <c r="CD2018" s="205"/>
      <c r="CE2018" s="205"/>
      <c r="CF2018" s="205"/>
      <c r="CG2018" s="205"/>
      <c r="CH2018" s="205"/>
      <c r="CI2018" s="205"/>
      <c r="CJ2018" s="205"/>
      <c r="CK2018" s="205"/>
      <c r="CL2018" s="205"/>
      <c r="CM2018" s="205"/>
      <c r="CN2018" s="205"/>
      <c r="CO2018" s="205"/>
      <c r="CP2018" s="205"/>
      <c r="CQ2018" s="205"/>
      <c r="CR2018" s="205"/>
      <c r="CS2018" s="205"/>
      <c r="CT2018" s="205"/>
      <c r="CU2018" s="205"/>
      <c r="CV2018" s="205"/>
      <c r="CW2018" s="205"/>
      <c r="CX2018" s="205"/>
      <c r="CY2018" s="205"/>
      <c r="CZ2018" s="205"/>
      <c r="DA2018" s="205"/>
      <c r="DB2018" s="205"/>
      <c r="DC2018" s="205"/>
      <c r="DD2018" s="205"/>
      <c r="DE2018" s="205"/>
      <c r="DF2018" s="205"/>
      <c r="DG2018" s="205"/>
      <c r="DH2018" s="205"/>
      <c r="DI2018" s="205"/>
      <c r="DJ2018" s="205"/>
      <c r="DK2018" s="205"/>
      <c r="DL2018" s="205"/>
      <c r="DM2018" s="205"/>
      <c r="DN2018" s="205"/>
      <c r="DO2018" s="205"/>
      <c r="DP2018" s="205"/>
      <c r="DQ2018" s="205"/>
      <c r="DR2018" s="205"/>
      <c r="DS2018" s="205"/>
      <c r="DT2018" s="205"/>
      <c r="DU2018" s="205"/>
      <c r="DV2018" s="205"/>
      <c r="DW2018" s="205"/>
      <c r="DX2018" s="205"/>
      <c r="DY2018" s="205"/>
      <c r="DZ2018" s="205"/>
      <c r="EA2018" s="205"/>
      <c r="EB2018" s="205"/>
      <c r="EC2018" s="205"/>
      <c r="ED2018" s="205"/>
      <c r="EE2018" s="205"/>
      <c r="EF2018" s="205"/>
      <c r="EG2018" s="205"/>
      <c r="EH2018" s="205"/>
      <c r="EI2018" s="205"/>
      <c r="EJ2018" s="205"/>
      <c r="EK2018" s="205"/>
      <c r="EL2018" s="205"/>
      <c r="EM2018" s="205"/>
      <c r="EN2018" s="205"/>
      <c r="EO2018" s="205"/>
      <c r="EP2018" s="205"/>
      <c r="EQ2018" s="205"/>
      <c r="ER2018" s="205"/>
      <c r="ES2018" s="205"/>
      <c r="ET2018" s="205"/>
      <c r="EU2018" s="205"/>
      <c r="EV2018" s="205"/>
      <c r="EW2018" s="205"/>
      <c r="EX2018" s="205"/>
      <c r="EY2018" s="205"/>
      <c r="EZ2018" s="205"/>
      <c r="FA2018" s="205"/>
      <c r="FB2018" s="205"/>
      <c r="FC2018" s="205"/>
      <c r="FD2018" s="205"/>
      <c r="FE2018" s="205"/>
      <c r="FF2018" s="205"/>
      <c r="FG2018" s="205"/>
      <c r="FH2018" s="205"/>
      <c r="FI2018" s="205"/>
      <c r="FJ2018" s="205"/>
      <c r="FK2018" s="205"/>
      <c r="FL2018" s="205"/>
      <c r="FM2018" s="205"/>
      <c r="FN2018" s="205"/>
      <c r="FO2018" s="205"/>
      <c r="FP2018" s="205"/>
      <c r="FQ2018" s="205"/>
      <c r="FR2018" s="205"/>
      <c r="FS2018" s="205"/>
      <c r="FT2018" s="205"/>
      <c r="FU2018" s="205"/>
      <c r="FV2018" s="205"/>
      <c r="FW2018" s="205"/>
      <c r="FX2018" s="205"/>
      <c r="FY2018" s="205"/>
      <c r="FZ2018" s="205"/>
      <c r="GA2018" s="205"/>
      <c r="GB2018" s="205"/>
      <c r="GC2018" s="205"/>
      <c r="GD2018" s="205"/>
      <c r="GE2018" s="205"/>
      <c r="GF2018" s="205"/>
      <c r="GG2018" s="205"/>
      <c r="GH2018" s="205"/>
      <c r="GI2018" s="205"/>
      <c r="GJ2018" s="205"/>
      <c r="GK2018" s="205"/>
      <c r="GL2018" s="205"/>
      <c r="GM2018" s="205"/>
      <c r="GN2018" s="205"/>
      <c r="GO2018" s="205"/>
      <c r="GP2018" s="205"/>
      <c r="GQ2018" s="205"/>
      <c r="GR2018" s="205"/>
      <c r="GS2018" s="205"/>
      <c r="GT2018" s="205"/>
      <c r="GU2018" s="205"/>
      <c r="GV2018" s="205"/>
      <c r="GW2018" s="205"/>
      <c r="GX2018" s="205"/>
      <c r="GY2018" s="205"/>
      <c r="GZ2018" s="205"/>
      <c r="HA2018" s="205"/>
      <c r="HB2018" s="205"/>
      <c r="HC2018" s="205"/>
      <c r="HD2018" s="205"/>
      <c r="HE2018" s="205"/>
      <c r="HF2018" s="205"/>
      <c r="HG2018" s="205"/>
      <c r="HH2018" s="205"/>
      <c r="HI2018" s="205"/>
      <c r="HJ2018" s="205"/>
      <c r="HK2018" s="205"/>
      <c r="HL2018" s="205"/>
      <c r="HM2018" s="205"/>
      <c r="HN2018" s="205"/>
      <c r="HO2018" s="205"/>
      <c r="HP2018" s="205"/>
      <c r="HQ2018" s="205"/>
      <c r="HR2018" s="205"/>
      <c r="HS2018" s="205"/>
      <c r="HT2018" s="205"/>
      <c r="HU2018" s="205"/>
      <c r="HV2018" s="205"/>
      <c r="HW2018" s="205"/>
      <c r="HX2018" s="205"/>
      <c r="HY2018" s="205"/>
      <c r="HZ2018" s="205"/>
      <c r="IA2018" s="205"/>
      <c r="IB2018" s="205"/>
      <c r="IC2018" s="205"/>
      <c r="ID2018" s="205"/>
      <c r="IE2018" s="205"/>
      <c r="IF2018" s="205"/>
      <c r="IG2018" s="205"/>
      <c r="IH2018" s="205"/>
      <c r="II2018" s="205"/>
      <c r="IJ2018" s="205"/>
      <c r="IK2018" s="205"/>
      <c r="IL2018" s="205"/>
      <c r="IM2018" s="205"/>
      <c r="IN2018" s="205"/>
      <c r="IO2018" s="205"/>
      <c r="IP2018" s="205"/>
      <c r="IQ2018" s="205"/>
      <c r="IR2018" s="205"/>
      <c r="IS2018" s="205"/>
      <c r="IT2018" s="205"/>
      <c r="IU2018" s="205"/>
      <c r="IV2018" s="205"/>
      <c r="IW2018" s="205"/>
      <c r="IX2018" s="205"/>
      <c r="IY2018" s="205"/>
      <c r="IZ2018" s="205"/>
      <c r="JA2018" s="205"/>
      <c r="JB2018" s="205"/>
    </row>
    <row r="2019" spans="1:262" s="692" customFormat="1" ht="30" x14ac:dyDescent="0.25">
      <c r="A2019" s="646"/>
      <c r="B2019" s="646">
        <v>1</v>
      </c>
      <c r="C2019" s="1139" t="s">
        <v>252</v>
      </c>
      <c r="D2019" s="960"/>
      <c r="E2019" s="960"/>
      <c r="F2019" s="1589">
        <f t="shared" si="1008"/>
        <v>0</v>
      </c>
      <c r="G2019" s="961">
        <f t="shared" si="1008"/>
        <v>0</v>
      </c>
      <c r="H2019" s="961">
        <f t="shared" si="1008"/>
        <v>0</v>
      </c>
      <c r="I2019" s="1079">
        <f t="shared" si="1008"/>
        <v>0</v>
      </c>
      <c r="J2019" s="1161"/>
      <c r="K2019" s="1161"/>
      <c r="L2019" s="1162"/>
      <c r="M2019" s="1162"/>
      <c r="N2019" s="1162"/>
      <c r="O2019" s="1162"/>
      <c r="P2019" s="1162"/>
      <c r="Q2019" s="1162"/>
      <c r="R2019" s="1964"/>
      <c r="S2019" s="1964"/>
      <c r="T2019" s="1964"/>
      <c r="U2019" s="3219"/>
      <c r="V2019" s="1964"/>
      <c r="W2019" s="1964"/>
      <c r="X2019" s="2018"/>
      <c r="Y2019" s="2018"/>
      <c r="Z2019" s="1964"/>
      <c r="AA2019" s="669"/>
      <c r="AB2019" s="205"/>
      <c r="AC2019" s="205"/>
      <c r="AD2019" s="205"/>
      <c r="AE2019" s="205"/>
      <c r="AF2019" s="205"/>
      <c r="AG2019" s="205"/>
      <c r="AH2019" s="205"/>
      <c r="AI2019" s="205"/>
      <c r="AJ2019" s="205"/>
      <c r="AK2019" s="205"/>
      <c r="AL2019" s="205"/>
      <c r="AM2019" s="205"/>
      <c r="AN2019" s="205"/>
      <c r="AO2019" s="205"/>
      <c r="AP2019" s="205"/>
      <c r="AQ2019" s="205"/>
      <c r="AR2019" s="205"/>
      <c r="AS2019" s="205"/>
      <c r="AT2019" s="205"/>
      <c r="AU2019" s="205"/>
      <c r="AV2019" s="205"/>
      <c r="AW2019" s="205"/>
      <c r="AX2019" s="205"/>
      <c r="AY2019" s="205"/>
      <c r="AZ2019" s="205"/>
      <c r="BA2019" s="205"/>
      <c r="BB2019" s="205"/>
      <c r="BC2019" s="205"/>
      <c r="BD2019" s="205"/>
      <c r="BE2019" s="205"/>
      <c r="BF2019" s="205"/>
      <c r="BG2019" s="205"/>
      <c r="BH2019" s="205"/>
      <c r="BI2019" s="205"/>
      <c r="BJ2019" s="205"/>
      <c r="BK2019" s="205"/>
      <c r="BL2019" s="205"/>
      <c r="BM2019" s="205"/>
      <c r="BN2019" s="205"/>
      <c r="BO2019" s="205"/>
      <c r="BP2019" s="205"/>
      <c r="BQ2019" s="205"/>
      <c r="BR2019" s="205"/>
      <c r="BS2019" s="205"/>
      <c r="BT2019" s="205"/>
      <c r="BU2019" s="205"/>
      <c r="BV2019" s="205"/>
      <c r="BW2019" s="205"/>
      <c r="BX2019" s="205"/>
      <c r="BY2019" s="205"/>
      <c r="BZ2019" s="205"/>
      <c r="CA2019" s="205"/>
      <c r="CB2019" s="205"/>
      <c r="CC2019" s="205"/>
      <c r="CD2019" s="205"/>
      <c r="CE2019" s="205"/>
      <c r="CF2019" s="205"/>
      <c r="CG2019" s="205"/>
      <c r="CH2019" s="205"/>
      <c r="CI2019" s="205"/>
      <c r="CJ2019" s="205"/>
      <c r="CK2019" s="205"/>
      <c r="CL2019" s="205"/>
      <c r="CM2019" s="205"/>
      <c r="CN2019" s="205"/>
      <c r="CO2019" s="205"/>
      <c r="CP2019" s="205"/>
      <c r="CQ2019" s="205"/>
      <c r="CR2019" s="205"/>
      <c r="CS2019" s="205"/>
      <c r="CT2019" s="205"/>
      <c r="CU2019" s="205"/>
      <c r="CV2019" s="205"/>
      <c r="CW2019" s="205"/>
      <c r="CX2019" s="205"/>
      <c r="CY2019" s="205"/>
      <c r="CZ2019" s="205"/>
      <c r="DA2019" s="205"/>
      <c r="DB2019" s="205"/>
      <c r="DC2019" s="205"/>
      <c r="DD2019" s="205"/>
      <c r="DE2019" s="205"/>
      <c r="DF2019" s="205"/>
      <c r="DG2019" s="205"/>
      <c r="DH2019" s="205"/>
      <c r="DI2019" s="205"/>
      <c r="DJ2019" s="205"/>
      <c r="DK2019" s="205"/>
      <c r="DL2019" s="205"/>
      <c r="DM2019" s="205"/>
      <c r="DN2019" s="205"/>
      <c r="DO2019" s="205"/>
      <c r="DP2019" s="205"/>
      <c r="DQ2019" s="205"/>
      <c r="DR2019" s="205"/>
      <c r="DS2019" s="205"/>
      <c r="DT2019" s="205"/>
      <c r="DU2019" s="205"/>
      <c r="DV2019" s="205"/>
      <c r="DW2019" s="205"/>
      <c r="DX2019" s="205"/>
      <c r="DY2019" s="205"/>
      <c r="DZ2019" s="205"/>
      <c r="EA2019" s="205"/>
      <c r="EB2019" s="205"/>
      <c r="EC2019" s="205"/>
      <c r="ED2019" s="205"/>
      <c r="EE2019" s="205"/>
      <c r="EF2019" s="205"/>
      <c r="EG2019" s="205"/>
      <c r="EH2019" s="205"/>
      <c r="EI2019" s="205"/>
      <c r="EJ2019" s="205"/>
      <c r="EK2019" s="205"/>
      <c r="EL2019" s="205"/>
      <c r="EM2019" s="205"/>
      <c r="EN2019" s="205"/>
      <c r="EO2019" s="205"/>
      <c r="EP2019" s="205"/>
      <c r="EQ2019" s="205"/>
      <c r="ER2019" s="205"/>
      <c r="ES2019" s="205"/>
      <c r="ET2019" s="205"/>
      <c r="EU2019" s="205"/>
      <c r="EV2019" s="205"/>
      <c r="EW2019" s="205"/>
      <c r="EX2019" s="205"/>
      <c r="EY2019" s="205"/>
      <c r="EZ2019" s="205"/>
      <c r="FA2019" s="205"/>
      <c r="FB2019" s="205"/>
      <c r="FC2019" s="205"/>
      <c r="FD2019" s="205"/>
      <c r="FE2019" s="205"/>
      <c r="FF2019" s="205"/>
      <c r="FG2019" s="205"/>
      <c r="FH2019" s="205"/>
      <c r="FI2019" s="205"/>
      <c r="FJ2019" s="205"/>
      <c r="FK2019" s="205"/>
      <c r="FL2019" s="205"/>
      <c r="FM2019" s="205"/>
      <c r="FN2019" s="205"/>
      <c r="FO2019" s="205"/>
      <c r="FP2019" s="205"/>
      <c r="FQ2019" s="205"/>
      <c r="FR2019" s="205"/>
      <c r="FS2019" s="205"/>
      <c r="FT2019" s="205"/>
      <c r="FU2019" s="205"/>
      <c r="FV2019" s="205"/>
      <c r="FW2019" s="205"/>
      <c r="FX2019" s="205"/>
      <c r="FY2019" s="205"/>
      <c r="FZ2019" s="205"/>
      <c r="GA2019" s="205"/>
      <c r="GB2019" s="205"/>
      <c r="GC2019" s="205"/>
      <c r="GD2019" s="205"/>
      <c r="GE2019" s="205"/>
      <c r="GF2019" s="205"/>
      <c r="GG2019" s="205"/>
      <c r="GH2019" s="205"/>
      <c r="GI2019" s="205"/>
      <c r="GJ2019" s="205"/>
      <c r="GK2019" s="205"/>
      <c r="GL2019" s="205"/>
      <c r="GM2019" s="205"/>
      <c r="GN2019" s="205"/>
      <c r="GO2019" s="205"/>
      <c r="GP2019" s="205"/>
      <c r="GQ2019" s="205"/>
      <c r="GR2019" s="205"/>
      <c r="GS2019" s="205"/>
      <c r="GT2019" s="205"/>
      <c r="GU2019" s="205"/>
      <c r="GV2019" s="205"/>
      <c r="GW2019" s="205"/>
      <c r="GX2019" s="205"/>
      <c r="GY2019" s="205"/>
      <c r="GZ2019" s="205"/>
      <c r="HA2019" s="205"/>
      <c r="HB2019" s="205"/>
      <c r="HC2019" s="205"/>
      <c r="HD2019" s="205"/>
      <c r="HE2019" s="205"/>
      <c r="HF2019" s="205"/>
      <c r="HG2019" s="205"/>
      <c r="HH2019" s="205"/>
      <c r="HI2019" s="205"/>
      <c r="HJ2019" s="205"/>
      <c r="HK2019" s="205"/>
      <c r="HL2019" s="205"/>
      <c r="HM2019" s="205"/>
      <c r="HN2019" s="205"/>
      <c r="HO2019" s="205"/>
      <c r="HP2019" s="205"/>
      <c r="HQ2019" s="205"/>
      <c r="HR2019" s="205"/>
      <c r="HS2019" s="205"/>
      <c r="HT2019" s="205"/>
      <c r="HU2019" s="205"/>
      <c r="HV2019" s="205"/>
      <c r="HW2019" s="205"/>
      <c r="HX2019" s="205"/>
      <c r="HY2019" s="205"/>
      <c r="HZ2019" s="205"/>
      <c r="IA2019" s="205"/>
      <c r="IB2019" s="205"/>
      <c r="IC2019" s="205"/>
      <c r="ID2019" s="205"/>
      <c r="IE2019" s="205"/>
      <c r="IF2019" s="205"/>
      <c r="IG2019" s="205"/>
      <c r="IH2019" s="205"/>
      <c r="II2019" s="205"/>
      <c r="IJ2019" s="205"/>
      <c r="IK2019" s="205"/>
      <c r="IL2019" s="205"/>
      <c r="IM2019" s="205"/>
      <c r="IN2019" s="205"/>
      <c r="IO2019" s="205"/>
      <c r="IP2019" s="205"/>
      <c r="IQ2019" s="205"/>
      <c r="IR2019" s="205"/>
      <c r="IS2019" s="205"/>
      <c r="IT2019" s="205"/>
      <c r="IU2019" s="205"/>
      <c r="IV2019" s="205"/>
      <c r="IW2019" s="205"/>
      <c r="IX2019" s="205"/>
      <c r="IY2019" s="205"/>
      <c r="IZ2019" s="205"/>
      <c r="JA2019" s="205"/>
      <c r="JB2019" s="205"/>
    </row>
    <row r="2020" spans="1:262" s="692" customFormat="1" ht="72" x14ac:dyDescent="0.25">
      <c r="A2020" s="646"/>
      <c r="B2020" s="646">
        <v>1</v>
      </c>
      <c r="C2020" s="1799" t="s">
        <v>585</v>
      </c>
      <c r="D2020" s="966"/>
      <c r="E2020" s="960"/>
      <c r="F2020" s="1589">
        <f t="shared" si="1008"/>
        <v>1600</v>
      </c>
      <c r="G2020" s="961">
        <f t="shared" si="1008"/>
        <v>133.33333333333334</v>
      </c>
      <c r="H2020" s="961">
        <f t="shared" si="1008"/>
        <v>92</v>
      </c>
      <c r="I2020" s="1079">
        <f t="shared" si="1008"/>
        <v>69</v>
      </c>
      <c r="J2020" s="1161"/>
      <c r="K2020" s="1161"/>
      <c r="L2020" s="1162"/>
      <c r="M2020" s="1162"/>
      <c r="N2020" s="1162"/>
      <c r="O2020" s="1162"/>
      <c r="P2020" s="1162"/>
      <c r="Q2020" s="1162"/>
      <c r="R2020" s="1964">
        <f t="shared" ref="R2020:Z2020" si="1009">R1950</f>
        <v>0</v>
      </c>
      <c r="S2020" s="1964">
        <f t="shared" si="1009"/>
        <v>0</v>
      </c>
      <c r="T2020" s="1964">
        <f t="shared" si="1009"/>
        <v>0</v>
      </c>
      <c r="U2020" s="3219">
        <f t="shared" si="1009"/>
        <v>0</v>
      </c>
      <c r="V2020" s="1964">
        <f t="shared" si="1009"/>
        <v>0</v>
      </c>
      <c r="W2020" s="1964">
        <f t="shared" si="1009"/>
        <v>0</v>
      </c>
      <c r="X2020" s="1964">
        <f t="shared" si="1009"/>
        <v>0</v>
      </c>
      <c r="Y2020" s="1964">
        <f t="shared" si="1009"/>
        <v>0</v>
      </c>
      <c r="Z2020" s="1964">
        <f t="shared" si="1009"/>
        <v>0</v>
      </c>
      <c r="AA2020" s="669"/>
      <c r="AB2020" s="205"/>
      <c r="AC2020" s="205"/>
      <c r="AD2020" s="205"/>
      <c r="AE2020" s="205"/>
      <c r="AF2020" s="205"/>
      <c r="AG2020" s="205"/>
      <c r="AH2020" s="205"/>
      <c r="AI2020" s="205"/>
      <c r="AJ2020" s="205"/>
      <c r="AK2020" s="205"/>
      <c r="AL2020" s="205"/>
      <c r="AM2020" s="205"/>
      <c r="AN2020" s="205"/>
      <c r="AO2020" s="205"/>
      <c r="AP2020" s="205"/>
      <c r="AQ2020" s="205"/>
      <c r="AR2020" s="205"/>
      <c r="AS2020" s="205"/>
      <c r="AT2020" s="205"/>
      <c r="AU2020" s="205"/>
      <c r="AV2020" s="205"/>
      <c r="AW2020" s="205"/>
      <c r="AX2020" s="205"/>
      <c r="AY2020" s="205"/>
      <c r="AZ2020" s="205"/>
      <c r="BA2020" s="205"/>
      <c r="BB2020" s="205"/>
      <c r="BC2020" s="205"/>
      <c r="BD2020" s="205"/>
      <c r="BE2020" s="205"/>
      <c r="BF2020" s="205"/>
      <c r="BG2020" s="205"/>
      <c r="BH2020" s="205"/>
      <c r="BI2020" s="205"/>
      <c r="BJ2020" s="205"/>
      <c r="BK2020" s="205"/>
      <c r="BL2020" s="205"/>
      <c r="BM2020" s="205"/>
      <c r="BN2020" s="205"/>
      <c r="BO2020" s="205"/>
      <c r="BP2020" s="205"/>
      <c r="BQ2020" s="205"/>
      <c r="BR2020" s="205"/>
      <c r="BS2020" s="205"/>
      <c r="BT2020" s="205"/>
      <c r="BU2020" s="205"/>
      <c r="BV2020" s="205"/>
      <c r="BW2020" s="205"/>
      <c r="BX2020" s="205"/>
      <c r="BY2020" s="205"/>
      <c r="BZ2020" s="205"/>
      <c r="CA2020" s="205"/>
      <c r="CB2020" s="205"/>
      <c r="CC2020" s="205"/>
      <c r="CD2020" s="205"/>
      <c r="CE2020" s="205"/>
      <c r="CF2020" s="205"/>
      <c r="CG2020" s="205"/>
      <c r="CH2020" s="205"/>
      <c r="CI2020" s="205"/>
      <c r="CJ2020" s="205"/>
      <c r="CK2020" s="205"/>
      <c r="CL2020" s="205"/>
      <c r="CM2020" s="205"/>
      <c r="CN2020" s="205"/>
      <c r="CO2020" s="205"/>
      <c r="CP2020" s="205"/>
      <c r="CQ2020" s="205"/>
      <c r="CR2020" s="205"/>
      <c r="CS2020" s="205"/>
      <c r="CT2020" s="205"/>
      <c r="CU2020" s="205"/>
      <c r="CV2020" s="205"/>
      <c r="CW2020" s="205"/>
      <c r="CX2020" s="205"/>
      <c r="CY2020" s="205"/>
      <c r="CZ2020" s="205"/>
      <c r="DA2020" s="205"/>
      <c r="DB2020" s="205"/>
      <c r="DC2020" s="205"/>
      <c r="DD2020" s="205"/>
      <c r="DE2020" s="205"/>
      <c r="DF2020" s="205"/>
      <c r="DG2020" s="205"/>
      <c r="DH2020" s="205"/>
      <c r="DI2020" s="205"/>
      <c r="DJ2020" s="205"/>
      <c r="DK2020" s="205"/>
      <c r="DL2020" s="205"/>
      <c r="DM2020" s="205"/>
      <c r="DN2020" s="205"/>
      <c r="DO2020" s="205"/>
      <c r="DP2020" s="205"/>
      <c r="DQ2020" s="205"/>
      <c r="DR2020" s="205"/>
      <c r="DS2020" s="205"/>
      <c r="DT2020" s="205"/>
      <c r="DU2020" s="205"/>
      <c r="DV2020" s="205"/>
      <c r="DW2020" s="205"/>
      <c r="DX2020" s="205"/>
      <c r="DY2020" s="205"/>
      <c r="DZ2020" s="205"/>
      <c r="EA2020" s="205"/>
      <c r="EB2020" s="205"/>
      <c r="EC2020" s="205"/>
      <c r="ED2020" s="205"/>
      <c r="EE2020" s="205"/>
      <c r="EF2020" s="205"/>
      <c r="EG2020" s="205"/>
      <c r="EH2020" s="205"/>
      <c r="EI2020" s="205"/>
      <c r="EJ2020" s="205"/>
      <c r="EK2020" s="205"/>
      <c r="EL2020" s="205"/>
      <c r="EM2020" s="205"/>
      <c r="EN2020" s="205"/>
      <c r="EO2020" s="205"/>
      <c r="EP2020" s="205"/>
      <c r="EQ2020" s="205"/>
      <c r="ER2020" s="205"/>
      <c r="ES2020" s="205"/>
      <c r="ET2020" s="205"/>
      <c r="EU2020" s="205"/>
      <c r="EV2020" s="205"/>
      <c r="EW2020" s="205"/>
      <c r="EX2020" s="205"/>
      <c r="EY2020" s="205"/>
      <c r="EZ2020" s="205"/>
      <c r="FA2020" s="205"/>
      <c r="FB2020" s="205"/>
      <c r="FC2020" s="205"/>
      <c r="FD2020" s="205"/>
      <c r="FE2020" s="205"/>
      <c r="FF2020" s="205"/>
      <c r="FG2020" s="205"/>
      <c r="FH2020" s="205"/>
      <c r="FI2020" s="205"/>
      <c r="FJ2020" s="205"/>
      <c r="FK2020" s="205"/>
      <c r="FL2020" s="205"/>
      <c r="FM2020" s="205"/>
      <c r="FN2020" s="205"/>
      <c r="FO2020" s="205"/>
      <c r="FP2020" s="205"/>
      <c r="FQ2020" s="205"/>
      <c r="FR2020" s="205"/>
      <c r="FS2020" s="205"/>
      <c r="FT2020" s="205"/>
      <c r="FU2020" s="205"/>
      <c r="FV2020" s="205"/>
      <c r="FW2020" s="205"/>
      <c r="FX2020" s="205"/>
      <c r="FY2020" s="205"/>
      <c r="FZ2020" s="205"/>
      <c r="GA2020" s="205"/>
      <c r="GB2020" s="205"/>
      <c r="GC2020" s="205"/>
      <c r="GD2020" s="205"/>
      <c r="GE2020" s="205"/>
      <c r="GF2020" s="205"/>
      <c r="GG2020" s="205"/>
      <c r="GH2020" s="205"/>
      <c r="GI2020" s="205"/>
      <c r="GJ2020" s="205"/>
      <c r="GK2020" s="205"/>
      <c r="GL2020" s="205"/>
      <c r="GM2020" s="205"/>
      <c r="GN2020" s="205"/>
      <c r="GO2020" s="205"/>
      <c r="GP2020" s="205"/>
      <c r="GQ2020" s="205"/>
      <c r="GR2020" s="205"/>
      <c r="GS2020" s="205"/>
      <c r="GT2020" s="205"/>
      <c r="GU2020" s="205"/>
      <c r="GV2020" s="205"/>
      <c r="GW2020" s="205"/>
      <c r="GX2020" s="205"/>
      <c r="GY2020" s="205"/>
      <c r="GZ2020" s="205"/>
      <c r="HA2020" s="205"/>
      <c r="HB2020" s="205"/>
      <c r="HC2020" s="205"/>
      <c r="HD2020" s="205"/>
      <c r="HE2020" s="205"/>
      <c r="HF2020" s="205"/>
      <c r="HG2020" s="205"/>
      <c r="HH2020" s="205"/>
      <c r="HI2020" s="205"/>
      <c r="HJ2020" s="205"/>
      <c r="HK2020" s="205"/>
      <c r="HL2020" s="205"/>
      <c r="HM2020" s="205"/>
      <c r="HN2020" s="205"/>
      <c r="HO2020" s="205"/>
      <c r="HP2020" s="205"/>
      <c r="HQ2020" s="205"/>
      <c r="HR2020" s="205"/>
      <c r="HS2020" s="205"/>
      <c r="HT2020" s="205"/>
      <c r="HU2020" s="205"/>
      <c r="HV2020" s="205"/>
      <c r="HW2020" s="205"/>
      <c r="HX2020" s="205"/>
      <c r="HY2020" s="205"/>
      <c r="HZ2020" s="205"/>
      <c r="IA2020" s="205"/>
      <c r="IB2020" s="205"/>
      <c r="IC2020" s="205"/>
      <c r="ID2020" s="205"/>
      <c r="IE2020" s="205"/>
      <c r="IF2020" s="205"/>
      <c r="IG2020" s="205"/>
      <c r="IH2020" s="205"/>
      <c r="II2020" s="205"/>
      <c r="IJ2020" s="205"/>
      <c r="IK2020" s="205"/>
      <c r="IL2020" s="205"/>
      <c r="IM2020" s="205"/>
      <c r="IN2020" s="205"/>
      <c r="IO2020" s="205"/>
      <c r="IP2020" s="205"/>
      <c r="IQ2020" s="205"/>
      <c r="IR2020" s="205"/>
      <c r="IS2020" s="205"/>
      <c r="IT2020" s="205"/>
      <c r="IU2020" s="205"/>
      <c r="IV2020" s="205"/>
      <c r="IW2020" s="205"/>
      <c r="IX2020" s="205"/>
      <c r="IY2020" s="205"/>
      <c r="IZ2020" s="205"/>
      <c r="JA2020" s="205"/>
      <c r="JB2020" s="205"/>
    </row>
    <row r="2021" spans="1:262" s="692" customFormat="1" x14ac:dyDescent="0.25">
      <c r="A2021" s="646"/>
      <c r="B2021" s="646">
        <v>1</v>
      </c>
      <c r="C2021" s="2608" t="s">
        <v>295</v>
      </c>
      <c r="D2021" s="1071"/>
      <c r="E2021" s="960"/>
      <c r="F2021" s="1589">
        <f t="shared" si="1008"/>
        <v>550</v>
      </c>
      <c r="G2021" s="961">
        <f t="shared" si="1008"/>
        <v>45.833333333333336</v>
      </c>
      <c r="H2021" s="961">
        <f t="shared" si="1008"/>
        <v>1</v>
      </c>
      <c r="I2021" s="1079">
        <f t="shared" si="1008"/>
        <v>2.1818181818181817</v>
      </c>
      <c r="J2021" s="1161"/>
      <c r="K2021" s="1161"/>
      <c r="L2021" s="1162"/>
      <c r="M2021" s="1162"/>
      <c r="N2021" s="1162"/>
      <c r="O2021" s="1162"/>
      <c r="P2021" s="1162"/>
      <c r="Q2021" s="1162"/>
      <c r="R2021" s="1964">
        <f t="shared" ref="R2021:Z2021" si="1010">R1952</f>
        <v>629.79949999999997</v>
      </c>
      <c r="S2021" s="1964">
        <f t="shared" si="1010"/>
        <v>52.483291666666666</v>
      </c>
      <c r="T2021" s="1964">
        <f t="shared" si="1010"/>
        <v>1.1450900000000002</v>
      </c>
      <c r="U2021" s="3219">
        <f t="shared" si="1010"/>
        <v>0</v>
      </c>
      <c r="V2021" s="1964">
        <f t="shared" si="1010"/>
        <v>0</v>
      </c>
      <c r="W2021" s="1964">
        <f t="shared" si="1010"/>
        <v>-51.338201666666663</v>
      </c>
      <c r="X2021" s="2018">
        <f t="shared" si="1010"/>
        <v>0</v>
      </c>
      <c r="Y2021" s="2018">
        <f t="shared" si="1010"/>
        <v>0</v>
      </c>
      <c r="Z2021" s="1964">
        <f t="shared" si="1010"/>
        <v>1.1450900000000002</v>
      </c>
      <c r="AA2021" s="669"/>
      <c r="AB2021" s="205"/>
      <c r="AC2021" s="205"/>
      <c r="AD2021" s="205"/>
      <c r="AE2021" s="205"/>
      <c r="AF2021" s="205"/>
      <c r="AG2021" s="205"/>
      <c r="AH2021" s="205"/>
      <c r="AI2021" s="205"/>
      <c r="AJ2021" s="205"/>
      <c r="AK2021" s="205"/>
      <c r="AL2021" s="205"/>
      <c r="AM2021" s="205"/>
      <c r="AN2021" s="205"/>
      <c r="AO2021" s="205"/>
      <c r="AP2021" s="205"/>
      <c r="AQ2021" s="205"/>
      <c r="AR2021" s="205"/>
      <c r="AS2021" s="205"/>
      <c r="AT2021" s="205"/>
      <c r="AU2021" s="205"/>
      <c r="AV2021" s="205"/>
      <c r="AW2021" s="205"/>
      <c r="AX2021" s="205"/>
      <c r="AY2021" s="205"/>
      <c r="AZ2021" s="205"/>
      <c r="BA2021" s="205"/>
      <c r="BB2021" s="205"/>
      <c r="BC2021" s="205"/>
      <c r="BD2021" s="205"/>
      <c r="BE2021" s="205"/>
      <c r="BF2021" s="205"/>
      <c r="BG2021" s="205"/>
      <c r="BH2021" s="205"/>
      <c r="BI2021" s="205"/>
      <c r="BJ2021" s="205"/>
      <c r="BK2021" s="205"/>
      <c r="BL2021" s="205"/>
      <c r="BM2021" s="205"/>
      <c r="BN2021" s="205"/>
      <c r="BO2021" s="205"/>
      <c r="BP2021" s="205"/>
      <c r="BQ2021" s="205"/>
      <c r="BR2021" s="205"/>
      <c r="BS2021" s="205"/>
      <c r="BT2021" s="205"/>
      <c r="BU2021" s="205"/>
      <c r="BV2021" s="205"/>
      <c r="BW2021" s="205"/>
      <c r="BX2021" s="205"/>
      <c r="BY2021" s="205"/>
      <c r="BZ2021" s="205"/>
      <c r="CA2021" s="205"/>
      <c r="CB2021" s="205"/>
      <c r="CC2021" s="205"/>
      <c r="CD2021" s="205"/>
      <c r="CE2021" s="205"/>
      <c r="CF2021" s="205"/>
      <c r="CG2021" s="205"/>
      <c r="CH2021" s="205"/>
      <c r="CI2021" s="205"/>
      <c r="CJ2021" s="205"/>
      <c r="CK2021" s="205"/>
      <c r="CL2021" s="205"/>
      <c r="CM2021" s="205"/>
      <c r="CN2021" s="205"/>
      <c r="CO2021" s="205"/>
      <c r="CP2021" s="205"/>
      <c r="CQ2021" s="205"/>
      <c r="CR2021" s="205"/>
      <c r="CS2021" s="205"/>
      <c r="CT2021" s="205"/>
      <c r="CU2021" s="205"/>
      <c r="CV2021" s="205"/>
      <c r="CW2021" s="205"/>
      <c r="CX2021" s="205"/>
      <c r="CY2021" s="205"/>
      <c r="CZ2021" s="205"/>
      <c r="DA2021" s="205"/>
      <c r="DB2021" s="205"/>
      <c r="DC2021" s="205"/>
      <c r="DD2021" s="205"/>
      <c r="DE2021" s="205"/>
      <c r="DF2021" s="205"/>
      <c r="DG2021" s="205"/>
      <c r="DH2021" s="205"/>
      <c r="DI2021" s="205"/>
      <c r="DJ2021" s="205"/>
      <c r="DK2021" s="205"/>
      <c r="DL2021" s="205"/>
      <c r="DM2021" s="205"/>
      <c r="DN2021" s="205"/>
      <c r="DO2021" s="205"/>
      <c r="DP2021" s="205"/>
      <c r="DQ2021" s="205"/>
      <c r="DR2021" s="205"/>
      <c r="DS2021" s="205"/>
      <c r="DT2021" s="205"/>
      <c r="DU2021" s="205"/>
      <c r="DV2021" s="205"/>
      <c r="DW2021" s="205"/>
      <c r="DX2021" s="205"/>
      <c r="DY2021" s="205"/>
      <c r="DZ2021" s="205"/>
      <c r="EA2021" s="205"/>
      <c r="EB2021" s="205"/>
      <c r="EC2021" s="205"/>
      <c r="ED2021" s="205"/>
      <c r="EE2021" s="205"/>
      <c r="EF2021" s="205"/>
      <c r="EG2021" s="205"/>
      <c r="EH2021" s="205"/>
      <c r="EI2021" s="205"/>
      <c r="EJ2021" s="205"/>
      <c r="EK2021" s="205"/>
      <c r="EL2021" s="205"/>
      <c r="EM2021" s="205"/>
      <c r="EN2021" s="205"/>
      <c r="EO2021" s="205"/>
      <c r="EP2021" s="205"/>
      <c r="EQ2021" s="205"/>
      <c r="ER2021" s="205"/>
      <c r="ES2021" s="205"/>
      <c r="ET2021" s="205"/>
      <c r="EU2021" s="205"/>
      <c r="EV2021" s="205"/>
      <c r="EW2021" s="205"/>
      <c r="EX2021" s="205"/>
      <c r="EY2021" s="205"/>
      <c r="EZ2021" s="205"/>
      <c r="FA2021" s="205"/>
      <c r="FB2021" s="205"/>
      <c r="FC2021" s="205"/>
      <c r="FD2021" s="205"/>
      <c r="FE2021" s="205"/>
      <c r="FF2021" s="205"/>
      <c r="FG2021" s="205"/>
      <c r="FH2021" s="205"/>
      <c r="FI2021" s="205"/>
      <c r="FJ2021" s="205"/>
      <c r="FK2021" s="205"/>
      <c r="FL2021" s="205"/>
      <c r="FM2021" s="205"/>
      <c r="FN2021" s="205"/>
      <c r="FO2021" s="205"/>
      <c r="FP2021" s="205"/>
      <c r="FQ2021" s="205"/>
      <c r="FR2021" s="205"/>
      <c r="FS2021" s="205"/>
      <c r="FT2021" s="205"/>
      <c r="FU2021" s="205"/>
      <c r="FV2021" s="205"/>
      <c r="FW2021" s="205"/>
      <c r="FX2021" s="205"/>
      <c r="FY2021" s="205"/>
      <c r="FZ2021" s="205"/>
      <c r="GA2021" s="205"/>
      <c r="GB2021" s="205"/>
      <c r="GC2021" s="205"/>
      <c r="GD2021" s="205"/>
      <c r="GE2021" s="205"/>
      <c r="GF2021" s="205"/>
      <c r="GG2021" s="205"/>
      <c r="GH2021" s="205"/>
      <c r="GI2021" s="205"/>
      <c r="GJ2021" s="205"/>
      <c r="GK2021" s="205"/>
      <c r="GL2021" s="205"/>
      <c r="GM2021" s="205"/>
      <c r="GN2021" s="205"/>
      <c r="GO2021" s="205"/>
      <c r="GP2021" s="205"/>
      <c r="GQ2021" s="205"/>
      <c r="GR2021" s="205"/>
      <c r="GS2021" s="205"/>
      <c r="GT2021" s="205"/>
      <c r="GU2021" s="205"/>
      <c r="GV2021" s="205"/>
      <c r="GW2021" s="205"/>
      <c r="GX2021" s="205"/>
      <c r="GY2021" s="205"/>
      <c r="GZ2021" s="205"/>
      <c r="HA2021" s="205"/>
      <c r="HB2021" s="205"/>
      <c r="HC2021" s="205"/>
      <c r="HD2021" s="205"/>
      <c r="HE2021" s="205"/>
      <c r="HF2021" s="205"/>
      <c r="HG2021" s="205"/>
      <c r="HH2021" s="205"/>
      <c r="HI2021" s="205"/>
      <c r="HJ2021" s="205"/>
      <c r="HK2021" s="205"/>
      <c r="HL2021" s="205"/>
      <c r="HM2021" s="205"/>
      <c r="HN2021" s="205"/>
      <c r="HO2021" s="205"/>
      <c r="HP2021" s="205"/>
      <c r="HQ2021" s="205"/>
      <c r="HR2021" s="205"/>
      <c r="HS2021" s="205"/>
      <c r="HT2021" s="205"/>
      <c r="HU2021" s="205"/>
      <c r="HV2021" s="205"/>
      <c r="HW2021" s="205"/>
      <c r="HX2021" s="205"/>
      <c r="HY2021" s="205"/>
      <c r="HZ2021" s="205"/>
      <c r="IA2021" s="205"/>
      <c r="IB2021" s="205"/>
      <c r="IC2021" s="205"/>
      <c r="ID2021" s="205"/>
      <c r="IE2021" s="205"/>
      <c r="IF2021" s="205"/>
      <c r="IG2021" s="205"/>
      <c r="IH2021" s="205"/>
      <c r="II2021" s="205"/>
      <c r="IJ2021" s="205"/>
      <c r="IK2021" s="205"/>
      <c r="IL2021" s="205"/>
      <c r="IM2021" s="205"/>
      <c r="IN2021" s="205"/>
      <c r="IO2021" s="205"/>
      <c r="IP2021" s="205"/>
      <c r="IQ2021" s="205"/>
      <c r="IR2021" s="205"/>
      <c r="IS2021" s="205"/>
      <c r="IT2021" s="205"/>
      <c r="IU2021" s="205"/>
      <c r="IV2021" s="205"/>
      <c r="IW2021" s="205"/>
      <c r="IX2021" s="205"/>
      <c r="IY2021" s="205"/>
      <c r="IZ2021" s="205"/>
      <c r="JA2021" s="205"/>
      <c r="JB2021" s="205"/>
    </row>
    <row r="2022" spans="1:262" s="692" customFormat="1" x14ac:dyDescent="0.25">
      <c r="A2022" s="646"/>
      <c r="B2022" s="646">
        <v>1</v>
      </c>
      <c r="C2022" s="2638" t="s">
        <v>466</v>
      </c>
      <c r="D2022" s="960"/>
      <c r="E2022" s="960"/>
      <c r="F2022" s="1589">
        <f t="shared" ref="F2022:I2026" si="1011">F1955</f>
        <v>38314</v>
      </c>
      <c r="G2022" s="961">
        <f t="shared" si="1011"/>
        <v>3192.833333333333</v>
      </c>
      <c r="H2022" s="961">
        <f t="shared" si="1011"/>
        <v>2067.375</v>
      </c>
      <c r="I2022" s="1079">
        <f t="shared" si="1011"/>
        <v>64.750482852221126</v>
      </c>
      <c r="J2022" s="1161"/>
      <c r="K2022" s="1161"/>
      <c r="L2022" s="1162"/>
      <c r="M2022" s="1162"/>
      <c r="N2022" s="1162"/>
      <c r="O2022" s="1162"/>
      <c r="P2022" s="1162"/>
      <c r="Q2022" s="1162"/>
      <c r="R2022" s="1964"/>
      <c r="S2022" s="1964"/>
      <c r="T2022" s="1964"/>
      <c r="U2022" s="3219"/>
      <c r="V2022" s="1964"/>
      <c r="W2022" s="1964"/>
      <c r="X2022" s="2018"/>
      <c r="Y2022" s="2018"/>
      <c r="Z2022" s="1964"/>
      <c r="AA2022" s="669"/>
      <c r="AB2022" s="205"/>
      <c r="AC2022" s="205"/>
      <c r="AD2022" s="205"/>
      <c r="AE2022" s="205"/>
      <c r="AF2022" s="205"/>
      <c r="AG2022" s="205"/>
      <c r="AH2022" s="205"/>
      <c r="AI2022" s="205"/>
      <c r="AJ2022" s="205"/>
      <c r="AK2022" s="205"/>
      <c r="AL2022" s="205"/>
      <c r="AM2022" s="205"/>
      <c r="AN2022" s="205"/>
      <c r="AO2022" s="205"/>
      <c r="AP2022" s="205"/>
      <c r="AQ2022" s="205"/>
      <c r="AR2022" s="205"/>
      <c r="AS2022" s="205"/>
      <c r="AT2022" s="205"/>
      <c r="AU2022" s="205"/>
      <c r="AV2022" s="205"/>
      <c r="AW2022" s="205"/>
      <c r="AX2022" s="205"/>
      <c r="AY2022" s="205"/>
      <c r="AZ2022" s="205"/>
      <c r="BA2022" s="205"/>
      <c r="BB2022" s="205"/>
      <c r="BC2022" s="205"/>
      <c r="BD2022" s="205"/>
      <c r="BE2022" s="205"/>
      <c r="BF2022" s="205"/>
      <c r="BG2022" s="205"/>
      <c r="BH2022" s="205"/>
      <c r="BI2022" s="205"/>
      <c r="BJ2022" s="205"/>
      <c r="BK2022" s="205"/>
      <c r="BL2022" s="205"/>
      <c r="BM2022" s="205"/>
      <c r="BN2022" s="205"/>
      <c r="BO2022" s="205"/>
      <c r="BP2022" s="205"/>
      <c r="BQ2022" s="205"/>
      <c r="BR2022" s="205"/>
      <c r="BS2022" s="205"/>
      <c r="BT2022" s="205"/>
      <c r="BU2022" s="205"/>
      <c r="BV2022" s="205"/>
      <c r="BW2022" s="205"/>
      <c r="BX2022" s="205"/>
      <c r="BY2022" s="205"/>
      <c r="BZ2022" s="205"/>
      <c r="CA2022" s="205"/>
      <c r="CB2022" s="205"/>
      <c r="CC2022" s="205"/>
      <c r="CD2022" s="205"/>
      <c r="CE2022" s="205"/>
      <c r="CF2022" s="205"/>
      <c r="CG2022" s="205"/>
      <c r="CH2022" s="205"/>
      <c r="CI2022" s="205"/>
      <c r="CJ2022" s="205"/>
      <c r="CK2022" s="205"/>
      <c r="CL2022" s="205"/>
      <c r="CM2022" s="205"/>
      <c r="CN2022" s="205"/>
      <c r="CO2022" s="205"/>
      <c r="CP2022" s="205"/>
      <c r="CQ2022" s="205"/>
      <c r="CR2022" s="205"/>
      <c r="CS2022" s="205"/>
      <c r="CT2022" s="205"/>
      <c r="CU2022" s="205"/>
      <c r="CV2022" s="205"/>
      <c r="CW2022" s="205"/>
      <c r="CX2022" s="205"/>
      <c r="CY2022" s="205"/>
      <c r="CZ2022" s="205"/>
      <c r="DA2022" s="205"/>
      <c r="DB2022" s="205"/>
      <c r="DC2022" s="205"/>
      <c r="DD2022" s="205"/>
      <c r="DE2022" s="205"/>
      <c r="DF2022" s="205"/>
      <c r="DG2022" s="205"/>
      <c r="DH2022" s="205"/>
      <c r="DI2022" s="205"/>
      <c r="DJ2022" s="205"/>
      <c r="DK2022" s="205"/>
      <c r="DL2022" s="205"/>
      <c r="DM2022" s="205"/>
      <c r="DN2022" s="205"/>
      <c r="DO2022" s="205"/>
      <c r="DP2022" s="205"/>
      <c r="DQ2022" s="205"/>
      <c r="DR2022" s="205"/>
      <c r="DS2022" s="205"/>
      <c r="DT2022" s="205"/>
      <c r="DU2022" s="205"/>
      <c r="DV2022" s="205"/>
      <c r="DW2022" s="205"/>
      <c r="DX2022" s="205"/>
      <c r="DY2022" s="205"/>
      <c r="DZ2022" s="205"/>
      <c r="EA2022" s="205"/>
      <c r="EB2022" s="205"/>
      <c r="EC2022" s="205"/>
      <c r="ED2022" s="205"/>
      <c r="EE2022" s="205"/>
      <c r="EF2022" s="205"/>
      <c r="EG2022" s="205"/>
      <c r="EH2022" s="205"/>
      <c r="EI2022" s="205"/>
      <c r="EJ2022" s="205"/>
      <c r="EK2022" s="205"/>
      <c r="EL2022" s="205"/>
      <c r="EM2022" s="205"/>
      <c r="EN2022" s="205"/>
      <c r="EO2022" s="205"/>
      <c r="EP2022" s="205"/>
      <c r="EQ2022" s="205"/>
      <c r="ER2022" s="205"/>
      <c r="ES2022" s="205"/>
      <c r="ET2022" s="205"/>
      <c r="EU2022" s="205"/>
      <c r="EV2022" s="205"/>
      <c r="EW2022" s="205"/>
      <c r="EX2022" s="205"/>
      <c r="EY2022" s="205"/>
      <c r="EZ2022" s="205"/>
      <c r="FA2022" s="205"/>
      <c r="FB2022" s="205"/>
      <c r="FC2022" s="205"/>
      <c r="FD2022" s="205"/>
      <c r="FE2022" s="205"/>
      <c r="FF2022" s="205"/>
      <c r="FG2022" s="205"/>
      <c r="FH2022" s="205"/>
      <c r="FI2022" s="205"/>
      <c r="FJ2022" s="205"/>
      <c r="FK2022" s="205"/>
      <c r="FL2022" s="205"/>
      <c r="FM2022" s="205"/>
      <c r="FN2022" s="205"/>
      <c r="FO2022" s="205"/>
      <c r="FP2022" s="205"/>
      <c r="FQ2022" s="205"/>
      <c r="FR2022" s="205"/>
      <c r="FS2022" s="205"/>
      <c r="FT2022" s="205"/>
      <c r="FU2022" s="205"/>
      <c r="FV2022" s="205"/>
      <c r="FW2022" s="205"/>
      <c r="FX2022" s="205"/>
      <c r="FY2022" s="205"/>
      <c r="FZ2022" s="205"/>
      <c r="GA2022" s="205"/>
      <c r="GB2022" s="205"/>
      <c r="GC2022" s="205"/>
      <c r="GD2022" s="205"/>
      <c r="GE2022" s="205"/>
      <c r="GF2022" s="205"/>
      <c r="GG2022" s="205"/>
      <c r="GH2022" s="205"/>
      <c r="GI2022" s="205"/>
      <c r="GJ2022" s="205"/>
      <c r="GK2022" s="205"/>
      <c r="GL2022" s="205"/>
      <c r="GM2022" s="205"/>
      <c r="GN2022" s="205"/>
      <c r="GO2022" s="205"/>
      <c r="GP2022" s="205"/>
      <c r="GQ2022" s="205"/>
      <c r="GR2022" s="205"/>
      <c r="GS2022" s="205"/>
      <c r="GT2022" s="205"/>
      <c r="GU2022" s="205"/>
      <c r="GV2022" s="205"/>
      <c r="GW2022" s="205"/>
      <c r="GX2022" s="205"/>
      <c r="GY2022" s="205"/>
      <c r="GZ2022" s="205"/>
      <c r="HA2022" s="205"/>
      <c r="HB2022" s="205"/>
      <c r="HC2022" s="205"/>
      <c r="HD2022" s="205"/>
      <c r="HE2022" s="205"/>
      <c r="HF2022" s="205"/>
      <c r="HG2022" s="205"/>
      <c r="HH2022" s="205"/>
      <c r="HI2022" s="205"/>
      <c r="HJ2022" s="205"/>
      <c r="HK2022" s="205"/>
      <c r="HL2022" s="205"/>
      <c r="HM2022" s="205"/>
      <c r="HN2022" s="205"/>
      <c r="HO2022" s="205"/>
      <c r="HP2022" s="205"/>
      <c r="HQ2022" s="205"/>
      <c r="HR2022" s="205"/>
      <c r="HS2022" s="205"/>
      <c r="HT2022" s="205"/>
      <c r="HU2022" s="205"/>
      <c r="HV2022" s="205"/>
      <c r="HW2022" s="205"/>
      <c r="HX2022" s="205"/>
      <c r="HY2022" s="205"/>
      <c r="HZ2022" s="205"/>
      <c r="IA2022" s="205"/>
      <c r="IB2022" s="205"/>
      <c r="IC2022" s="205"/>
      <c r="ID2022" s="205"/>
      <c r="IE2022" s="205"/>
      <c r="IF2022" s="205"/>
      <c r="IG2022" s="205"/>
      <c r="IH2022" s="205"/>
      <c r="II2022" s="205"/>
      <c r="IJ2022" s="205"/>
      <c r="IK2022" s="205"/>
      <c r="IL2022" s="205"/>
      <c r="IM2022" s="205"/>
      <c r="IN2022" s="205"/>
      <c r="IO2022" s="205"/>
      <c r="IP2022" s="205"/>
      <c r="IQ2022" s="205"/>
      <c r="IR2022" s="205"/>
      <c r="IS2022" s="205"/>
      <c r="IT2022" s="205"/>
      <c r="IU2022" s="205"/>
      <c r="IV2022" s="205"/>
      <c r="IW2022" s="205"/>
      <c r="IX2022" s="205"/>
      <c r="IY2022" s="205"/>
      <c r="IZ2022" s="205"/>
      <c r="JA2022" s="205"/>
      <c r="JB2022" s="205"/>
    </row>
    <row r="2023" spans="1:262" s="692" customFormat="1" ht="29.25" x14ac:dyDescent="0.25">
      <c r="A2023" s="646"/>
      <c r="B2023" s="646">
        <v>1</v>
      </c>
      <c r="C2023" s="2638" t="s">
        <v>499</v>
      </c>
      <c r="D2023" s="960"/>
      <c r="E2023" s="960"/>
      <c r="F2023" s="1589">
        <f t="shared" si="1011"/>
        <v>17421</v>
      </c>
      <c r="G2023" s="961">
        <f t="shared" si="1011"/>
        <v>1451.75</v>
      </c>
      <c r="H2023" s="961">
        <f t="shared" si="1011"/>
        <v>24</v>
      </c>
      <c r="I2023" s="1079">
        <f t="shared" si="1011"/>
        <v>1.6531771999311176</v>
      </c>
      <c r="J2023" s="1161"/>
      <c r="K2023" s="1161"/>
      <c r="L2023" s="1162"/>
      <c r="M2023" s="1162"/>
      <c r="N2023" s="1162"/>
      <c r="O2023" s="1162"/>
      <c r="P2023" s="1162"/>
      <c r="Q2023" s="1162"/>
      <c r="R2023" s="1964"/>
      <c r="S2023" s="1964"/>
      <c r="T2023" s="1964"/>
      <c r="U2023" s="3219"/>
      <c r="V2023" s="1964"/>
      <c r="W2023" s="1964"/>
      <c r="X2023" s="2018"/>
      <c r="Y2023" s="2018"/>
      <c r="Z2023" s="1964"/>
      <c r="AA2023" s="669"/>
      <c r="AB2023" s="205"/>
      <c r="AC2023" s="205"/>
      <c r="AD2023" s="205"/>
      <c r="AE2023" s="205"/>
      <c r="AF2023" s="205"/>
      <c r="AG2023" s="205"/>
      <c r="AH2023" s="205"/>
      <c r="AI2023" s="205"/>
      <c r="AJ2023" s="205"/>
      <c r="AK2023" s="205"/>
      <c r="AL2023" s="205"/>
      <c r="AM2023" s="205"/>
      <c r="AN2023" s="205"/>
      <c r="AO2023" s="205"/>
      <c r="AP2023" s="205"/>
      <c r="AQ2023" s="205"/>
      <c r="AR2023" s="205"/>
      <c r="AS2023" s="205"/>
      <c r="AT2023" s="205"/>
      <c r="AU2023" s="205"/>
      <c r="AV2023" s="205"/>
      <c r="AW2023" s="205"/>
      <c r="AX2023" s="205"/>
      <c r="AY2023" s="205"/>
      <c r="AZ2023" s="205"/>
      <c r="BA2023" s="205"/>
      <c r="BB2023" s="205"/>
      <c r="BC2023" s="205"/>
      <c r="BD2023" s="205"/>
      <c r="BE2023" s="205"/>
      <c r="BF2023" s="205"/>
      <c r="BG2023" s="205"/>
      <c r="BH2023" s="205"/>
      <c r="BI2023" s="205"/>
      <c r="BJ2023" s="205"/>
      <c r="BK2023" s="205"/>
      <c r="BL2023" s="205"/>
      <c r="BM2023" s="205"/>
      <c r="BN2023" s="205"/>
      <c r="BO2023" s="205"/>
      <c r="BP2023" s="205"/>
      <c r="BQ2023" s="205"/>
      <c r="BR2023" s="205"/>
      <c r="BS2023" s="205"/>
      <c r="BT2023" s="205"/>
      <c r="BU2023" s="205"/>
      <c r="BV2023" s="205"/>
      <c r="BW2023" s="205"/>
      <c r="BX2023" s="205"/>
      <c r="BY2023" s="205"/>
      <c r="BZ2023" s="205"/>
      <c r="CA2023" s="205"/>
      <c r="CB2023" s="205"/>
      <c r="CC2023" s="205"/>
      <c r="CD2023" s="205"/>
      <c r="CE2023" s="205"/>
      <c r="CF2023" s="205"/>
      <c r="CG2023" s="205"/>
      <c r="CH2023" s="205"/>
      <c r="CI2023" s="205"/>
      <c r="CJ2023" s="205"/>
      <c r="CK2023" s="205"/>
      <c r="CL2023" s="205"/>
      <c r="CM2023" s="205"/>
      <c r="CN2023" s="205"/>
      <c r="CO2023" s="205"/>
      <c r="CP2023" s="205"/>
      <c r="CQ2023" s="205"/>
      <c r="CR2023" s="205"/>
      <c r="CS2023" s="205"/>
      <c r="CT2023" s="205"/>
      <c r="CU2023" s="205"/>
      <c r="CV2023" s="205"/>
      <c r="CW2023" s="205"/>
      <c r="CX2023" s="205"/>
      <c r="CY2023" s="205"/>
      <c r="CZ2023" s="205"/>
      <c r="DA2023" s="205"/>
      <c r="DB2023" s="205"/>
      <c r="DC2023" s="205"/>
      <c r="DD2023" s="205"/>
      <c r="DE2023" s="205"/>
      <c r="DF2023" s="205"/>
      <c r="DG2023" s="205"/>
      <c r="DH2023" s="205"/>
      <c r="DI2023" s="205"/>
      <c r="DJ2023" s="205"/>
      <c r="DK2023" s="205"/>
      <c r="DL2023" s="205"/>
      <c r="DM2023" s="205"/>
      <c r="DN2023" s="205"/>
      <c r="DO2023" s="205"/>
      <c r="DP2023" s="205"/>
      <c r="DQ2023" s="205"/>
      <c r="DR2023" s="205"/>
      <c r="DS2023" s="205"/>
      <c r="DT2023" s="205"/>
      <c r="DU2023" s="205"/>
      <c r="DV2023" s="205"/>
      <c r="DW2023" s="205"/>
      <c r="DX2023" s="205"/>
      <c r="DY2023" s="205"/>
      <c r="DZ2023" s="205"/>
      <c r="EA2023" s="205"/>
      <c r="EB2023" s="205"/>
      <c r="EC2023" s="205"/>
      <c r="ED2023" s="205"/>
      <c r="EE2023" s="205"/>
      <c r="EF2023" s="205"/>
      <c r="EG2023" s="205"/>
      <c r="EH2023" s="205"/>
      <c r="EI2023" s="205"/>
      <c r="EJ2023" s="205"/>
      <c r="EK2023" s="205"/>
      <c r="EL2023" s="205"/>
      <c r="EM2023" s="205"/>
      <c r="EN2023" s="205"/>
      <c r="EO2023" s="205"/>
      <c r="EP2023" s="205"/>
      <c r="EQ2023" s="205"/>
      <c r="ER2023" s="205"/>
      <c r="ES2023" s="205"/>
      <c r="ET2023" s="205"/>
      <c r="EU2023" s="205"/>
      <c r="EV2023" s="205"/>
      <c r="EW2023" s="205"/>
      <c r="EX2023" s="205"/>
      <c r="EY2023" s="205"/>
      <c r="EZ2023" s="205"/>
      <c r="FA2023" s="205"/>
      <c r="FB2023" s="205"/>
      <c r="FC2023" s="205"/>
      <c r="FD2023" s="205"/>
      <c r="FE2023" s="205"/>
      <c r="FF2023" s="205"/>
      <c r="FG2023" s="205"/>
      <c r="FH2023" s="205"/>
      <c r="FI2023" s="205"/>
      <c r="FJ2023" s="205"/>
      <c r="FK2023" s="205"/>
      <c r="FL2023" s="205"/>
      <c r="FM2023" s="205"/>
      <c r="FN2023" s="205"/>
      <c r="FO2023" s="205"/>
      <c r="FP2023" s="205"/>
      <c r="FQ2023" s="205"/>
      <c r="FR2023" s="205"/>
      <c r="FS2023" s="205"/>
      <c r="FT2023" s="205"/>
      <c r="FU2023" s="205"/>
      <c r="FV2023" s="205"/>
      <c r="FW2023" s="205"/>
      <c r="FX2023" s="205"/>
      <c r="FY2023" s="205"/>
      <c r="FZ2023" s="205"/>
      <c r="GA2023" s="205"/>
      <c r="GB2023" s="205"/>
      <c r="GC2023" s="205"/>
      <c r="GD2023" s="205"/>
      <c r="GE2023" s="205"/>
      <c r="GF2023" s="205"/>
      <c r="GG2023" s="205"/>
      <c r="GH2023" s="205"/>
      <c r="GI2023" s="205"/>
      <c r="GJ2023" s="205"/>
      <c r="GK2023" s="205"/>
      <c r="GL2023" s="205"/>
      <c r="GM2023" s="205"/>
      <c r="GN2023" s="205"/>
      <c r="GO2023" s="205"/>
      <c r="GP2023" s="205"/>
      <c r="GQ2023" s="205"/>
      <c r="GR2023" s="205"/>
      <c r="GS2023" s="205"/>
      <c r="GT2023" s="205"/>
      <c r="GU2023" s="205"/>
      <c r="GV2023" s="205"/>
      <c r="GW2023" s="205"/>
      <c r="GX2023" s="205"/>
      <c r="GY2023" s="205"/>
      <c r="GZ2023" s="205"/>
      <c r="HA2023" s="205"/>
      <c r="HB2023" s="205"/>
      <c r="HC2023" s="205"/>
      <c r="HD2023" s="205"/>
      <c r="HE2023" s="205"/>
      <c r="HF2023" s="205"/>
      <c r="HG2023" s="205"/>
      <c r="HH2023" s="205"/>
      <c r="HI2023" s="205"/>
      <c r="HJ2023" s="205"/>
      <c r="HK2023" s="205"/>
      <c r="HL2023" s="205"/>
      <c r="HM2023" s="205"/>
      <c r="HN2023" s="205"/>
      <c r="HO2023" s="205"/>
      <c r="HP2023" s="205"/>
      <c r="HQ2023" s="205"/>
      <c r="HR2023" s="205"/>
      <c r="HS2023" s="205"/>
      <c r="HT2023" s="205"/>
      <c r="HU2023" s="205"/>
      <c r="HV2023" s="205"/>
      <c r="HW2023" s="205"/>
      <c r="HX2023" s="205"/>
      <c r="HY2023" s="205"/>
      <c r="HZ2023" s="205"/>
      <c r="IA2023" s="205"/>
      <c r="IB2023" s="205"/>
      <c r="IC2023" s="205"/>
      <c r="ID2023" s="205"/>
      <c r="IE2023" s="205"/>
      <c r="IF2023" s="205"/>
      <c r="IG2023" s="205"/>
      <c r="IH2023" s="205"/>
      <c r="II2023" s="205"/>
      <c r="IJ2023" s="205"/>
      <c r="IK2023" s="205"/>
      <c r="IL2023" s="205"/>
      <c r="IM2023" s="205"/>
      <c r="IN2023" s="205"/>
      <c r="IO2023" s="205"/>
      <c r="IP2023" s="205"/>
      <c r="IQ2023" s="205"/>
      <c r="IR2023" s="205"/>
      <c r="IS2023" s="205"/>
      <c r="IT2023" s="205"/>
      <c r="IU2023" s="205"/>
      <c r="IV2023" s="205"/>
      <c r="IW2023" s="205"/>
      <c r="IX2023" s="205"/>
      <c r="IY2023" s="205"/>
      <c r="IZ2023" s="205"/>
      <c r="JA2023" s="205"/>
      <c r="JB2023" s="205"/>
    </row>
    <row r="2024" spans="1:262" s="692" customFormat="1" ht="29.25" x14ac:dyDescent="0.25">
      <c r="A2024" s="646"/>
      <c r="B2024" s="646">
        <v>1</v>
      </c>
      <c r="C2024" s="2638" t="s">
        <v>467</v>
      </c>
      <c r="D2024" s="960"/>
      <c r="E2024" s="960"/>
      <c r="F2024" s="1589">
        <f t="shared" si="1011"/>
        <v>31644.829787234041</v>
      </c>
      <c r="G2024" s="961">
        <f t="shared" si="1011"/>
        <v>2637.0691489361702</v>
      </c>
      <c r="H2024" s="961">
        <f t="shared" si="1011"/>
        <v>2083.4297872340426</v>
      </c>
      <c r="I2024" s="1079">
        <f t="shared" si="1011"/>
        <v>79.005504579753875</v>
      </c>
      <c r="J2024" s="1161"/>
      <c r="K2024" s="1161"/>
      <c r="L2024" s="1162"/>
      <c r="M2024" s="1162"/>
      <c r="N2024" s="1162"/>
      <c r="O2024" s="1162"/>
      <c r="P2024" s="1162"/>
      <c r="Q2024" s="1162"/>
      <c r="R2024" s="1964"/>
      <c r="S2024" s="1964"/>
      <c r="T2024" s="1964"/>
      <c r="U2024" s="3219"/>
      <c r="V2024" s="1964"/>
      <c r="W2024" s="1964"/>
      <c r="X2024" s="2018"/>
      <c r="Y2024" s="2018"/>
      <c r="Z2024" s="1964"/>
      <c r="AA2024" s="669"/>
      <c r="AB2024" s="205"/>
      <c r="AC2024" s="205"/>
      <c r="AD2024" s="205"/>
      <c r="AE2024" s="205"/>
      <c r="AF2024" s="205"/>
      <c r="AG2024" s="205"/>
      <c r="AH2024" s="205"/>
      <c r="AI2024" s="205"/>
      <c r="AJ2024" s="205"/>
      <c r="AK2024" s="205"/>
      <c r="AL2024" s="205"/>
      <c r="AM2024" s="205"/>
      <c r="AN2024" s="205"/>
      <c r="AO2024" s="205"/>
      <c r="AP2024" s="205"/>
      <c r="AQ2024" s="205"/>
      <c r="AR2024" s="205"/>
      <c r="AS2024" s="205"/>
      <c r="AT2024" s="205"/>
      <c r="AU2024" s="205"/>
      <c r="AV2024" s="205"/>
      <c r="AW2024" s="205"/>
      <c r="AX2024" s="205"/>
      <c r="AY2024" s="205"/>
      <c r="AZ2024" s="205"/>
      <c r="BA2024" s="205"/>
      <c r="BB2024" s="205"/>
      <c r="BC2024" s="205"/>
      <c r="BD2024" s="205"/>
      <c r="BE2024" s="205"/>
      <c r="BF2024" s="205"/>
      <c r="BG2024" s="205"/>
      <c r="BH2024" s="205"/>
      <c r="BI2024" s="205"/>
      <c r="BJ2024" s="205"/>
      <c r="BK2024" s="205"/>
      <c r="BL2024" s="205"/>
      <c r="BM2024" s="205"/>
      <c r="BN2024" s="205"/>
      <c r="BO2024" s="205"/>
      <c r="BP2024" s="205"/>
      <c r="BQ2024" s="205"/>
      <c r="BR2024" s="205"/>
      <c r="BS2024" s="205"/>
      <c r="BT2024" s="205"/>
      <c r="BU2024" s="205"/>
      <c r="BV2024" s="205"/>
      <c r="BW2024" s="205"/>
      <c r="BX2024" s="205"/>
      <c r="BY2024" s="205"/>
      <c r="BZ2024" s="205"/>
      <c r="CA2024" s="205"/>
      <c r="CB2024" s="205"/>
      <c r="CC2024" s="205"/>
      <c r="CD2024" s="205"/>
      <c r="CE2024" s="205"/>
      <c r="CF2024" s="205"/>
      <c r="CG2024" s="205"/>
      <c r="CH2024" s="205"/>
      <c r="CI2024" s="205"/>
      <c r="CJ2024" s="205"/>
      <c r="CK2024" s="205"/>
      <c r="CL2024" s="205"/>
      <c r="CM2024" s="205"/>
      <c r="CN2024" s="205"/>
      <c r="CO2024" s="205"/>
      <c r="CP2024" s="205"/>
      <c r="CQ2024" s="205"/>
      <c r="CR2024" s="205"/>
      <c r="CS2024" s="205"/>
      <c r="CT2024" s="205"/>
      <c r="CU2024" s="205"/>
      <c r="CV2024" s="205"/>
      <c r="CW2024" s="205"/>
      <c r="CX2024" s="205"/>
      <c r="CY2024" s="205"/>
      <c r="CZ2024" s="205"/>
      <c r="DA2024" s="205"/>
      <c r="DB2024" s="205"/>
      <c r="DC2024" s="205"/>
      <c r="DD2024" s="205"/>
      <c r="DE2024" s="205"/>
      <c r="DF2024" s="205"/>
      <c r="DG2024" s="205"/>
      <c r="DH2024" s="205"/>
      <c r="DI2024" s="205"/>
      <c r="DJ2024" s="205"/>
      <c r="DK2024" s="205"/>
      <c r="DL2024" s="205"/>
      <c r="DM2024" s="205"/>
      <c r="DN2024" s="205"/>
      <c r="DO2024" s="205"/>
      <c r="DP2024" s="205"/>
      <c r="DQ2024" s="205"/>
      <c r="DR2024" s="205"/>
      <c r="DS2024" s="205"/>
      <c r="DT2024" s="205"/>
      <c r="DU2024" s="205"/>
      <c r="DV2024" s="205"/>
      <c r="DW2024" s="205"/>
      <c r="DX2024" s="205"/>
      <c r="DY2024" s="205"/>
      <c r="DZ2024" s="205"/>
      <c r="EA2024" s="205"/>
      <c r="EB2024" s="205"/>
      <c r="EC2024" s="205"/>
      <c r="ED2024" s="205"/>
      <c r="EE2024" s="205"/>
      <c r="EF2024" s="205"/>
      <c r="EG2024" s="205"/>
      <c r="EH2024" s="205"/>
      <c r="EI2024" s="205"/>
      <c r="EJ2024" s="205"/>
      <c r="EK2024" s="205"/>
      <c r="EL2024" s="205"/>
      <c r="EM2024" s="205"/>
      <c r="EN2024" s="205"/>
      <c r="EO2024" s="205"/>
      <c r="EP2024" s="205"/>
      <c r="EQ2024" s="205"/>
      <c r="ER2024" s="205"/>
      <c r="ES2024" s="205"/>
      <c r="ET2024" s="205"/>
      <c r="EU2024" s="205"/>
      <c r="EV2024" s="205"/>
      <c r="EW2024" s="205"/>
      <c r="EX2024" s="205"/>
      <c r="EY2024" s="205"/>
      <c r="EZ2024" s="205"/>
      <c r="FA2024" s="205"/>
      <c r="FB2024" s="205"/>
      <c r="FC2024" s="205"/>
      <c r="FD2024" s="205"/>
      <c r="FE2024" s="205"/>
      <c r="FF2024" s="205"/>
      <c r="FG2024" s="205"/>
      <c r="FH2024" s="205"/>
      <c r="FI2024" s="205"/>
      <c r="FJ2024" s="205"/>
      <c r="FK2024" s="205"/>
      <c r="FL2024" s="205"/>
      <c r="FM2024" s="205"/>
      <c r="FN2024" s="205"/>
      <c r="FO2024" s="205"/>
      <c r="FP2024" s="205"/>
      <c r="FQ2024" s="205"/>
      <c r="FR2024" s="205"/>
      <c r="FS2024" s="205"/>
      <c r="FT2024" s="205"/>
      <c r="FU2024" s="205"/>
      <c r="FV2024" s="205"/>
      <c r="FW2024" s="205"/>
      <c r="FX2024" s="205"/>
      <c r="FY2024" s="205"/>
      <c r="FZ2024" s="205"/>
      <c r="GA2024" s="205"/>
      <c r="GB2024" s="205"/>
      <c r="GC2024" s="205"/>
      <c r="GD2024" s="205"/>
      <c r="GE2024" s="205"/>
      <c r="GF2024" s="205"/>
      <c r="GG2024" s="205"/>
      <c r="GH2024" s="205"/>
      <c r="GI2024" s="205"/>
      <c r="GJ2024" s="205"/>
      <c r="GK2024" s="205"/>
      <c r="GL2024" s="205"/>
      <c r="GM2024" s="205"/>
      <c r="GN2024" s="205"/>
      <c r="GO2024" s="205"/>
      <c r="GP2024" s="205"/>
      <c r="GQ2024" s="205"/>
      <c r="GR2024" s="205"/>
      <c r="GS2024" s="205"/>
      <c r="GT2024" s="205"/>
      <c r="GU2024" s="205"/>
      <c r="GV2024" s="205"/>
      <c r="GW2024" s="205"/>
      <c r="GX2024" s="205"/>
      <c r="GY2024" s="205"/>
      <c r="GZ2024" s="205"/>
      <c r="HA2024" s="205"/>
      <c r="HB2024" s="205"/>
      <c r="HC2024" s="205"/>
      <c r="HD2024" s="205"/>
      <c r="HE2024" s="205"/>
      <c r="HF2024" s="205"/>
      <c r="HG2024" s="205"/>
      <c r="HH2024" s="205"/>
      <c r="HI2024" s="205"/>
      <c r="HJ2024" s="205"/>
      <c r="HK2024" s="205"/>
      <c r="HL2024" s="205"/>
      <c r="HM2024" s="205"/>
      <c r="HN2024" s="205"/>
      <c r="HO2024" s="205"/>
      <c r="HP2024" s="205"/>
      <c r="HQ2024" s="205"/>
      <c r="HR2024" s="205"/>
      <c r="HS2024" s="205"/>
      <c r="HT2024" s="205"/>
      <c r="HU2024" s="205"/>
      <c r="HV2024" s="205"/>
      <c r="HW2024" s="205"/>
      <c r="HX2024" s="205"/>
      <c r="HY2024" s="205"/>
      <c r="HZ2024" s="205"/>
      <c r="IA2024" s="205"/>
      <c r="IB2024" s="205"/>
      <c r="IC2024" s="205"/>
      <c r="ID2024" s="205"/>
      <c r="IE2024" s="205"/>
      <c r="IF2024" s="205"/>
      <c r="IG2024" s="205"/>
      <c r="IH2024" s="205"/>
      <c r="II2024" s="205"/>
      <c r="IJ2024" s="205"/>
      <c r="IK2024" s="205"/>
      <c r="IL2024" s="205"/>
      <c r="IM2024" s="205"/>
      <c r="IN2024" s="205"/>
      <c r="IO2024" s="205"/>
      <c r="IP2024" s="205"/>
      <c r="IQ2024" s="205"/>
      <c r="IR2024" s="205"/>
      <c r="IS2024" s="205"/>
      <c r="IT2024" s="205"/>
      <c r="IU2024" s="205"/>
      <c r="IV2024" s="205"/>
      <c r="IW2024" s="205"/>
      <c r="IX2024" s="205"/>
      <c r="IY2024" s="205"/>
      <c r="IZ2024" s="205"/>
      <c r="JA2024" s="205"/>
      <c r="JB2024" s="205"/>
    </row>
    <row r="2025" spans="1:262" s="692" customFormat="1" ht="29.25" x14ac:dyDescent="0.25">
      <c r="A2025" s="646"/>
      <c r="B2025" s="646">
        <v>1</v>
      </c>
      <c r="C2025" s="2638" t="s">
        <v>468</v>
      </c>
      <c r="D2025" s="960"/>
      <c r="E2025" s="960"/>
      <c r="F2025" s="1589">
        <f t="shared" si="1011"/>
        <v>7566</v>
      </c>
      <c r="G2025" s="961">
        <f t="shared" si="1011"/>
        <v>630.5</v>
      </c>
      <c r="H2025" s="961">
        <f t="shared" si="1011"/>
        <v>391</v>
      </c>
      <c r="I2025" s="1079">
        <f t="shared" si="1011"/>
        <v>62.014274385408406</v>
      </c>
      <c r="J2025" s="1161"/>
      <c r="K2025" s="1161"/>
      <c r="L2025" s="1162"/>
      <c r="M2025" s="1162"/>
      <c r="N2025" s="1162"/>
      <c r="O2025" s="1162"/>
      <c r="P2025" s="1162"/>
      <c r="Q2025" s="1162"/>
      <c r="R2025" s="1964">
        <f t="shared" ref="R2025:Z2025" si="1012">R1958</f>
        <v>7226.7367199999999</v>
      </c>
      <c r="S2025" s="1964">
        <f t="shared" si="1012"/>
        <v>602.22806000000003</v>
      </c>
      <c r="T2025" s="1964">
        <f t="shared" si="1012"/>
        <v>441.09492</v>
      </c>
      <c r="U2025" s="3219">
        <f t="shared" si="1012"/>
        <v>0</v>
      </c>
      <c r="V2025" s="1964">
        <f t="shared" si="1012"/>
        <v>0</v>
      </c>
      <c r="W2025" s="1964">
        <f t="shared" si="1012"/>
        <v>-161.13314000000003</v>
      </c>
      <c r="X2025" s="2018">
        <f t="shared" si="1012"/>
        <v>0</v>
      </c>
      <c r="Y2025" s="2018">
        <f t="shared" si="1012"/>
        <v>0</v>
      </c>
      <c r="Z2025" s="1964">
        <f t="shared" si="1012"/>
        <v>441.09492</v>
      </c>
      <c r="AA2025" s="669"/>
      <c r="AB2025" s="205"/>
      <c r="AC2025" s="205"/>
      <c r="AD2025" s="205"/>
      <c r="AE2025" s="205"/>
      <c r="AF2025" s="205"/>
      <c r="AG2025" s="205"/>
      <c r="AH2025" s="205"/>
      <c r="AI2025" s="205"/>
      <c r="AJ2025" s="205"/>
      <c r="AK2025" s="205"/>
      <c r="AL2025" s="205"/>
      <c r="AM2025" s="205"/>
      <c r="AN2025" s="205"/>
      <c r="AO2025" s="205"/>
      <c r="AP2025" s="205"/>
      <c r="AQ2025" s="205"/>
      <c r="AR2025" s="205"/>
      <c r="AS2025" s="205"/>
      <c r="AT2025" s="205"/>
      <c r="AU2025" s="205"/>
      <c r="AV2025" s="205"/>
      <c r="AW2025" s="205"/>
      <c r="AX2025" s="205"/>
      <c r="AY2025" s="205"/>
      <c r="AZ2025" s="205"/>
      <c r="BA2025" s="205"/>
      <c r="BB2025" s="205"/>
      <c r="BC2025" s="205"/>
      <c r="BD2025" s="205"/>
      <c r="BE2025" s="205"/>
      <c r="BF2025" s="205"/>
      <c r="BG2025" s="205"/>
      <c r="BH2025" s="205"/>
      <c r="BI2025" s="205"/>
      <c r="BJ2025" s="205"/>
      <c r="BK2025" s="205"/>
      <c r="BL2025" s="205"/>
      <c r="BM2025" s="205"/>
      <c r="BN2025" s="205"/>
      <c r="BO2025" s="205"/>
      <c r="BP2025" s="205"/>
      <c r="BQ2025" s="205"/>
      <c r="BR2025" s="205"/>
      <c r="BS2025" s="205"/>
      <c r="BT2025" s="205"/>
      <c r="BU2025" s="205"/>
      <c r="BV2025" s="205"/>
      <c r="BW2025" s="205"/>
      <c r="BX2025" s="205"/>
      <c r="BY2025" s="205"/>
      <c r="BZ2025" s="205"/>
      <c r="CA2025" s="205"/>
      <c r="CB2025" s="205"/>
      <c r="CC2025" s="205"/>
      <c r="CD2025" s="205"/>
      <c r="CE2025" s="205"/>
      <c r="CF2025" s="205"/>
      <c r="CG2025" s="205"/>
      <c r="CH2025" s="205"/>
      <c r="CI2025" s="205"/>
      <c r="CJ2025" s="205"/>
      <c r="CK2025" s="205"/>
      <c r="CL2025" s="205"/>
      <c r="CM2025" s="205"/>
      <c r="CN2025" s="205"/>
      <c r="CO2025" s="205"/>
      <c r="CP2025" s="205"/>
      <c r="CQ2025" s="205"/>
      <c r="CR2025" s="205"/>
      <c r="CS2025" s="205"/>
      <c r="CT2025" s="205"/>
      <c r="CU2025" s="205"/>
      <c r="CV2025" s="205"/>
      <c r="CW2025" s="205"/>
      <c r="CX2025" s="205"/>
      <c r="CY2025" s="205"/>
      <c r="CZ2025" s="205"/>
      <c r="DA2025" s="205"/>
      <c r="DB2025" s="205"/>
      <c r="DC2025" s="205"/>
      <c r="DD2025" s="205"/>
      <c r="DE2025" s="205"/>
      <c r="DF2025" s="205"/>
      <c r="DG2025" s="205"/>
      <c r="DH2025" s="205"/>
      <c r="DI2025" s="205"/>
      <c r="DJ2025" s="205"/>
      <c r="DK2025" s="205"/>
      <c r="DL2025" s="205"/>
      <c r="DM2025" s="205"/>
      <c r="DN2025" s="205"/>
      <c r="DO2025" s="205"/>
      <c r="DP2025" s="205"/>
      <c r="DQ2025" s="205"/>
      <c r="DR2025" s="205"/>
      <c r="DS2025" s="205"/>
      <c r="DT2025" s="205"/>
      <c r="DU2025" s="205"/>
      <c r="DV2025" s="205"/>
      <c r="DW2025" s="205"/>
      <c r="DX2025" s="205"/>
      <c r="DY2025" s="205"/>
      <c r="DZ2025" s="205"/>
      <c r="EA2025" s="205"/>
      <c r="EB2025" s="205"/>
      <c r="EC2025" s="205"/>
      <c r="ED2025" s="205"/>
      <c r="EE2025" s="205"/>
      <c r="EF2025" s="205"/>
      <c r="EG2025" s="205"/>
      <c r="EH2025" s="205"/>
      <c r="EI2025" s="205"/>
      <c r="EJ2025" s="205"/>
      <c r="EK2025" s="205"/>
      <c r="EL2025" s="205"/>
      <c r="EM2025" s="205"/>
      <c r="EN2025" s="205"/>
      <c r="EO2025" s="205"/>
      <c r="EP2025" s="205"/>
      <c r="EQ2025" s="205"/>
      <c r="ER2025" s="205"/>
      <c r="ES2025" s="205"/>
      <c r="ET2025" s="205"/>
      <c r="EU2025" s="205"/>
      <c r="EV2025" s="205"/>
      <c r="EW2025" s="205"/>
      <c r="EX2025" s="205"/>
      <c r="EY2025" s="205"/>
      <c r="EZ2025" s="205"/>
      <c r="FA2025" s="205"/>
      <c r="FB2025" s="205"/>
      <c r="FC2025" s="205"/>
      <c r="FD2025" s="205"/>
      <c r="FE2025" s="205"/>
      <c r="FF2025" s="205"/>
      <c r="FG2025" s="205"/>
      <c r="FH2025" s="205"/>
      <c r="FI2025" s="205"/>
      <c r="FJ2025" s="205"/>
      <c r="FK2025" s="205"/>
      <c r="FL2025" s="205"/>
      <c r="FM2025" s="205"/>
      <c r="FN2025" s="205"/>
      <c r="FO2025" s="205"/>
      <c r="FP2025" s="205"/>
      <c r="FQ2025" s="205"/>
      <c r="FR2025" s="205"/>
      <c r="FS2025" s="205"/>
      <c r="FT2025" s="205"/>
      <c r="FU2025" s="205"/>
      <c r="FV2025" s="205"/>
      <c r="FW2025" s="205"/>
      <c r="FX2025" s="205"/>
      <c r="FY2025" s="205"/>
      <c r="FZ2025" s="205"/>
      <c r="GA2025" s="205"/>
      <c r="GB2025" s="205"/>
      <c r="GC2025" s="205"/>
      <c r="GD2025" s="205"/>
      <c r="GE2025" s="205"/>
      <c r="GF2025" s="205"/>
      <c r="GG2025" s="205"/>
      <c r="GH2025" s="205"/>
      <c r="GI2025" s="205"/>
      <c r="GJ2025" s="205"/>
      <c r="GK2025" s="205"/>
      <c r="GL2025" s="205"/>
      <c r="GM2025" s="205"/>
      <c r="GN2025" s="205"/>
      <c r="GO2025" s="205"/>
      <c r="GP2025" s="205"/>
      <c r="GQ2025" s="205"/>
      <c r="GR2025" s="205"/>
      <c r="GS2025" s="205"/>
      <c r="GT2025" s="205"/>
      <c r="GU2025" s="205"/>
      <c r="GV2025" s="205"/>
      <c r="GW2025" s="205"/>
      <c r="GX2025" s="205"/>
      <c r="GY2025" s="205"/>
      <c r="GZ2025" s="205"/>
      <c r="HA2025" s="205"/>
      <c r="HB2025" s="205"/>
      <c r="HC2025" s="205"/>
      <c r="HD2025" s="205"/>
      <c r="HE2025" s="205"/>
      <c r="HF2025" s="205"/>
      <c r="HG2025" s="205"/>
      <c r="HH2025" s="205"/>
      <c r="HI2025" s="205"/>
      <c r="HJ2025" s="205"/>
      <c r="HK2025" s="205"/>
      <c r="HL2025" s="205"/>
      <c r="HM2025" s="205"/>
      <c r="HN2025" s="205"/>
      <c r="HO2025" s="205"/>
      <c r="HP2025" s="205"/>
      <c r="HQ2025" s="205"/>
      <c r="HR2025" s="205"/>
      <c r="HS2025" s="205"/>
      <c r="HT2025" s="205"/>
      <c r="HU2025" s="205"/>
      <c r="HV2025" s="205"/>
      <c r="HW2025" s="205"/>
      <c r="HX2025" s="205"/>
      <c r="HY2025" s="205"/>
      <c r="HZ2025" s="205"/>
      <c r="IA2025" s="205"/>
      <c r="IB2025" s="205"/>
      <c r="IC2025" s="205"/>
      <c r="ID2025" s="205"/>
      <c r="IE2025" s="205"/>
      <c r="IF2025" s="205"/>
      <c r="IG2025" s="205"/>
      <c r="IH2025" s="205"/>
      <c r="II2025" s="205"/>
      <c r="IJ2025" s="205"/>
      <c r="IK2025" s="205"/>
      <c r="IL2025" s="205"/>
      <c r="IM2025" s="205"/>
      <c r="IN2025" s="205"/>
      <c r="IO2025" s="205"/>
      <c r="IP2025" s="205"/>
      <c r="IQ2025" s="205"/>
      <c r="IR2025" s="205"/>
      <c r="IS2025" s="205"/>
      <c r="IT2025" s="205"/>
      <c r="IU2025" s="205"/>
      <c r="IV2025" s="205"/>
      <c r="IW2025" s="205"/>
      <c r="IX2025" s="205"/>
      <c r="IY2025" s="205"/>
      <c r="IZ2025" s="205"/>
      <c r="JA2025" s="205"/>
      <c r="JB2025" s="205"/>
    </row>
    <row r="2026" spans="1:262" s="692" customFormat="1" x14ac:dyDescent="0.25">
      <c r="A2026" s="646">
        <v>1</v>
      </c>
      <c r="B2026" s="646">
        <v>1</v>
      </c>
      <c r="C2026" s="2639" t="s">
        <v>139</v>
      </c>
      <c r="D2026" s="960"/>
      <c r="E2026" s="960"/>
      <c r="F2026" s="1589">
        <f t="shared" si="1011"/>
        <v>153704.94761904763</v>
      </c>
      <c r="G2026" s="961">
        <f t="shared" si="1011"/>
        <v>12808.745634920635</v>
      </c>
      <c r="H2026" s="961">
        <f t="shared" si="1011"/>
        <v>8432.6940476190466</v>
      </c>
      <c r="I2026" s="1079">
        <f t="shared" si="1011"/>
        <v>65.835440003031152</v>
      </c>
      <c r="J2026" s="1161"/>
      <c r="K2026" s="1161"/>
      <c r="L2026" s="1162"/>
      <c r="M2026" s="1162"/>
      <c r="N2026" s="1162"/>
      <c r="O2026" s="1162"/>
      <c r="P2026" s="1162"/>
      <c r="Q2026" s="1162"/>
      <c r="R2026" s="1964">
        <f t="shared" ref="R2026:Z2026" si="1013">R1959</f>
        <v>207646.55030000003</v>
      </c>
      <c r="S2026" s="1964">
        <f t="shared" si="1013"/>
        <v>17303.879191666667</v>
      </c>
      <c r="T2026" s="1964">
        <f t="shared" si="1013"/>
        <v>17091.40785</v>
      </c>
      <c r="U2026" s="3219">
        <f t="shared" si="1013"/>
        <v>0</v>
      </c>
      <c r="V2026" s="1964">
        <f t="shared" si="1013"/>
        <v>0</v>
      </c>
      <c r="W2026" s="1964">
        <f t="shared" si="1013"/>
        <v>-212.47134166666669</v>
      </c>
      <c r="X2026" s="2018">
        <f t="shared" si="1013"/>
        <v>0</v>
      </c>
      <c r="Y2026" s="2018">
        <f t="shared" si="1013"/>
        <v>-8.5307099999999991</v>
      </c>
      <c r="Z2026" s="1964">
        <f t="shared" si="1013"/>
        <v>17082.877140000001</v>
      </c>
      <c r="AA2026" s="669"/>
      <c r="AB2026" s="205"/>
      <c r="AC2026" s="205"/>
      <c r="AD2026" s="205"/>
      <c r="AE2026" s="205"/>
      <c r="AF2026" s="205"/>
      <c r="AG2026" s="205"/>
      <c r="AH2026" s="205"/>
      <c r="AI2026" s="205"/>
      <c r="AJ2026" s="205"/>
      <c r="AK2026" s="205"/>
      <c r="AL2026" s="205"/>
      <c r="AM2026" s="205"/>
      <c r="AN2026" s="205"/>
      <c r="AO2026" s="205"/>
      <c r="AP2026" s="205"/>
      <c r="AQ2026" s="205"/>
      <c r="AR2026" s="205"/>
      <c r="AS2026" s="205"/>
      <c r="AT2026" s="205"/>
      <c r="AU2026" s="205"/>
      <c r="AV2026" s="205"/>
      <c r="AW2026" s="205"/>
      <c r="AX2026" s="205"/>
      <c r="AY2026" s="205"/>
      <c r="AZ2026" s="205"/>
      <c r="BA2026" s="205"/>
      <c r="BB2026" s="205"/>
      <c r="BC2026" s="205"/>
      <c r="BD2026" s="205"/>
      <c r="BE2026" s="205"/>
      <c r="BF2026" s="205"/>
      <c r="BG2026" s="205"/>
      <c r="BH2026" s="205"/>
      <c r="BI2026" s="205"/>
      <c r="BJ2026" s="205"/>
      <c r="BK2026" s="205"/>
      <c r="BL2026" s="205"/>
      <c r="BM2026" s="205"/>
      <c r="BN2026" s="205"/>
      <c r="BO2026" s="205"/>
      <c r="BP2026" s="205"/>
      <c r="BQ2026" s="205"/>
      <c r="BR2026" s="205"/>
      <c r="BS2026" s="205"/>
      <c r="BT2026" s="205"/>
      <c r="BU2026" s="205"/>
      <c r="BV2026" s="205"/>
      <c r="BW2026" s="205"/>
      <c r="BX2026" s="205"/>
      <c r="BY2026" s="205"/>
      <c r="BZ2026" s="205"/>
      <c r="CA2026" s="205"/>
      <c r="CB2026" s="205"/>
      <c r="CC2026" s="205"/>
      <c r="CD2026" s="205"/>
      <c r="CE2026" s="205"/>
      <c r="CF2026" s="205"/>
      <c r="CG2026" s="205"/>
      <c r="CH2026" s="205"/>
      <c r="CI2026" s="205"/>
      <c r="CJ2026" s="205"/>
      <c r="CK2026" s="205"/>
      <c r="CL2026" s="205"/>
      <c r="CM2026" s="205"/>
      <c r="CN2026" s="205"/>
      <c r="CO2026" s="205"/>
      <c r="CP2026" s="205"/>
      <c r="CQ2026" s="205"/>
      <c r="CR2026" s="205"/>
      <c r="CS2026" s="205"/>
      <c r="CT2026" s="205"/>
      <c r="CU2026" s="205"/>
      <c r="CV2026" s="205"/>
      <c r="CW2026" s="205"/>
      <c r="CX2026" s="205"/>
      <c r="CY2026" s="205"/>
      <c r="CZ2026" s="205"/>
      <c r="DA2026" s="205"/>
      <c r="DB2026" s="205"/>
      <c r="DC2026" s="205"/>
      <c r="DD2026" s="205"/>
      <c r="DE2026" s="205"/>
      <c r="DF2026" s="205"/>
      <c r="DG2026" s="205"/>
      <c r="DH2026" s="205"/>
      <c r="DI2026" s="205"/>
      <c r="DJ2026" s="205"/>
      <c r="DK2026" s="205"/>
      <c r="DL2026" s="205"/>
      <c r="DM2026" s="205"/>
      <c r="DN2026" s="205"/>
      <c r="DO2026" s="205"/>
      <c r="DP2026" s="205"/>
      <c r="DQ2026" s="205"/>
      <c r="DR2026" s="205"/>
      <c r="DS2026" s="205"/>
      <c r="DT2026" s="205"/>
      <c r="DU2026" s="205"/>
      <c r="DV2026" s="205"/>
      <c r="DW2026" s="205"/>
      <c r="DX2026" s="205"/>
      <c r="DY2026" s="205"/>
      <c r="DZ2026" s="205"/>
      <c r="EA2026" s="205"/>
      <c r="EB2026" s="205"/>
      <c r="EC2026" s="205"/>
      <c r="ED2026" s="205"/>
      <c r="EE2026" s="205"/>
      <c r="EF2026" s="205"/>
      <c r="EG2026" s="205"/>
      <c r="EH2026" s="205"/>
      <c r="EI2026" s="205"/>
      <c r="EJ2026" s="205"/>
      <c r="EK2026" s="205"/>
      <c r="EL2026" s="205"/>
      <c r="EM2026" s="205"/>
      <c r="EN2026" s="205"/>
      <c r="EO2026" s="205"/>
      <c r="EP2026" s="205"/>
      <c r="EQ2026" s="205"/>
      <c r="ER2026" s="205"/>
      <c r="ES2026" s="205"/>
      <c r="ET2026" s="205"/>
      <c r="EU2026" s="205"/>
      <c r="EV2026" s="205"/>
      <c r="EW2026" s="205"/>
      <c r="EX2026" s="205"/>
      <c r="EY2026" s="205"/>
      <c r="EZ2026" s="205"/>
      <c r="FA2026" s="205"/>
      <c r="FB2026" s="205"/>
      <c r="FC2026" s="205"/>
      <c r="FD2026" s="205"/>
      <c r="FE2026" s="205"/>
      <c r="FF2026" s="205"/>
      <c r="FG2026" s="205"/>
      <c r="FH2026" s="205"/>
      <c r="FI2026" s="205"/>
      <c r="FJ2026" s="205"/>
      <c r="FK2026" s="205"/>
      <c r="FL2026" s="205"/>
      <c r="FM2026" s="205"/>
      <c r="FN2026" s="205"/>
      <c r="FO2026" s="205"/>
      <c r="FP2026" s="205"/>
      <c r="FQ2026" s="205"/>
      <c r="FR2026" s="205"/>
      <c r="FS2026" s="205"/>
      <c r="FT2026" s="205"/>
      <c r="FU2026" s="205"/>
      <c r="FV2026" s="205"/>
      <c r="FW2026" s="205"/>
      <c r="FX2026" s="205"/>
      <c r="FY2026" s="205"/>
      <c r="FZ2026" s="205"/>
      <c r="GA2026" s="205"/>
      <c r="GB2026" s="205"/>
      <c r="GC2026" s="205"/>
      <c r="GD2026" s="205"/>
      <c r="GE2026" s="205"/>
      <c r="GF2026" s="205"/>
      <c r="GG2026" s="205"/>
      <c r="GH2026" s="205"/>
      <c r="GI2026" s="205"/>
      <c r="GJ2026" s="205"/>
      <c r="GK2026" s="205"/>
      <c r="GL2026" s="205"/>
      <c r="GM2026" s="205"/>
      <c r="GN2026" s="205"/>
      <c r="GO2026" s="205"/>
      <c r="GP2026" s="205"/>
      <c r="GQ2026" s="205"/>
      <c r="GR2026" s="205"/>
      <c r="GS2026" s="205"/>
      <c r="GT2026" s="205"/>
      <c r="GU2026" s="205"/>
      <c r="GV2026" s="205"/>
      <c r="GW2026" s="205"/>
      <c r="GX2026" s="205"/>
      <c r="GY2026" s="205"/>
      <c r="GZ2026" s="205"/>
      <c r="HA2026" s="205"/>
      <c r="HB2026" s="205"/>
      <c r="HC2026" s="205"/>
      <c r="HD2026" s="205"/>
      <c r="HE2026" s="205"/>
      <c r="HF2026" s="205"/>
      <c r="HG2026" s="205"/>
      <c r="HH2026" s="205"/>
      <c r="HI2026" s="205"/>
      <c r="HJ2026" s="205"/>
      <c r="HK2026" s="205"/>
      <c r="HL2026" s="205"/>
      <c r="HM2026" s="205"/>
      <c r="HN2026" s="205"/>
      <c r="HO2026" s="205"/>
      <c r="HP2026" s="205"/>
      <c r="HQ2026" s="205"/>
      <c r="HR2026" s="205"/>
      <c r="HS2026" s="205"/>
      <c r="HT2026" s="205"/>
      <c r="HU2026" s="205"/>
      <c r="HV2026" s="205"/>
      <c r="HW2026" s="205"/>
      <c r="HX2026" s="205"/>
      <c r="HY2026" s="205"/>
      <c r="HZ2026" s="205"/>
      <c r="IA2026" s="205"/>
      <c r="IB2026" s="205"/>
      <c r="IC2026" s="205"/>
      <c r="ID2026" s="205"/>
      <c r="IE2026" s="205"/>
      <c r="IF2026" s="205"/>
      <c r="IG2026" s="205"/>
      <c r="IH2026" s="205"/>
      <c r="II2026" s="205"/>
      <c r="IJ2026" s="205"/>
      <c r="IK2026" s="205"/>
      <c r="IL2026" s="205"/>
      <c r="IM2026" s="205"/>
      <c r="IN2026" s="205"/>
      <c r="IO2026" s="205"/>
      <c r="IP2026" s="205"/>
      <c r="IQ2026" s="205"/>
      <c r="IR2026" s="205"/>
      <c r="IS2026" s="205"/>
      <c r="IT2026" s="205"/>
      <c r="IU2026" s="205"/>
      <c r="IV2026" s="205"/>
      <c r="IW2026" s="205"/>
      <c r="IX2026" s="205"/>
      <c r="IY2026" s="205"/>
      <c r="IZ2026" s="205"/>
      <c r="JA2026" s="205"/>
      <c r="JB2026" s="205"/>
    </row>
    <row r="2027" spans="1:262" x14ac:dyDescent="0.25">
      <c r="A2027" s="646">
        <v>1</v>
      </c>
      <c r="B2027" s="646">
        <v>1</v>
      </c>
      <c r="C2027" s="1112" t="s">
        <v>69</v>
      </c>
      <c r="D2027" s="1112"/>
      <c r="E2027" s="1112"/>
      <c r="F2027" s="1532">
        <f>F1964</f>
        <v>200</v>
      </c>
      <c r="G2027" s="1079">
        <f>G1964</f>
        <v>17</v>
      </c>
      <c r="H2027" s="1079">
        <f>H1964</f>
        <v>0</v>
      </c>
      <c r="I2027" s="1079">
        <f t="shared" ref="I2027:I2034" si="1014">H2027/G2027*100</f>
        <v>0</v>
      </c>
      <c r="J2027" s="959">
        <f>L2027/F2027</f>
        <v>10.1</v>
      </c>
      <c r="K2027" s="959" t="e">
        <f>N2027/H2027</f>
        <v>#DIV/0!</v>
      </c>
      <c r="L2027" s="1079">
        <f>L1964</f>
        <v>2020</v>
      </c>
      <c r="M2027" s="1079">
        <f>M1964</f>
        <v>169</v>
      </c>
      <c r="N2027" s="1079">
        <f>N1964</f>
        <v>0</v>
      </c>
      <c r="O2027" s="957">
        <f>N2027/M2027*100</f>
        <v>0</v>
      </c>
      <c r="P2027" s="1079">
        <f>SUM(P1964,)</f>
        <v>8</v>
      </c>
      <c r="Q2027" s="957">
        <f>N2027/$C$3*12/P2027</f>
        <v>0</v>
      </c>
      <c r="R2027" s="1957"/>
      <c r="S2027" s="1964"/>
      <c r="T2027" s="1957"/>
      <c r="U2027" s="3089"/>
      <c r="V2027" s="1957"/>
      <c r="W2027" s="1957"/>
      <c r="X2027" s="1957"/>
      <c r="Y2027" s="1957"/>
      <c r="Z2027" s="1957"/>
    </row>
    <row r="2028" spans="1:262" x14ac:dyDescent="0.25">
      <c r="A2028" s="646">
        <v>1</v>
      </c>
      <c r="B2028" s="646">
        <v>1</v>
      </c>
      <c r="C2028" s="1113" t="s">
        <v>16</v>
      </c>
      <c r="D2028" s="1113"/>
      <c r="E2028" s="1113"/>
      <c r="F2028" s="1533">
        <f>SUM(F1966,)</f>
        <v>600</v>
      </c>
      <c r="G2028" s="962">
        <f>SUM(G1966,)</f>
        <v>50</v>
      </c>
      <c r="H2028" s="962">
        <f>SUM(H1966,)</f>
        <v>17</v>
      </c>
      <c r="I2028" s="962">
        <f t="shared" si="1014"/>
        <v>34</v>
      </c>
      <c r="J2028" s="959">
        <f>L2028/F2028</f>
        <v>8</v>
      </c>
      <c r="K2028" s="959">
        <f>N2028/H2028</f>
        <v>7.4705882352941178</v>
      </c>
      <c r="L2028" s="962">
        <f>SUM(L1966,)</f>
        <v>4800</v>
      </c>
      <c r="M2028" s="962">
        <f>SUM(M1966,)</f>
        <v>400</v>
      </c>
      <c r="N2028" s="962">
        <f>SUM(N1966,)</f>
        <v>127</v>
      </c>
      <c r="O2028" s="957">
        <f>N2028/M2028*100</f>
        <v>31.75</v>
      </c>
      <c r="P2028" s="962">
        <f>SUM(P1967,)</f>
        <v>20</v>
      </c>
      <c r="Q2028" s="957">
        <f>N2028/$C$3*12/P2028</f>
        <v>76.2</v>
      </c>
      <c r="R2028" s="1970"/>
      <c r="S2028" s="1964"/>
      <c r="T2028" s="1970"/>
      <c r="U2028" s="3223"/>
      <c r="V2028" s="1970"/>
      <c r="W2028" s="1970"/>
      <c r="X2028" s="1970"/>
      <c r="Y2028" s="1970"/>
      <c r="Z2028" s="1970"/>
    </row>
    <row r="2029" spans="1:262" ht="29.25" x14ac:dyDescent="0.25">
      <c r="A2029" s="646">
        <v>1</v>
      </c>
      <c r="B2029" s="646">
        <v>1</v>
      </c>
      <c r="C2029" s="983" t="s">
        <v>144</v>
      </c>
      <c r="D2029" s="983"/>
      <c r="E2029" s="983"/>
      <c r="F2029" s="1532">
        <f>SUM(F1968,)</f>
        <v>800</v>
      </c>
      <c r="G2029" s="955">
        <f>SUM(G1968,)</f>
        <v>67</v>
      </c>
      <c r="H2029" s="955">
        <f>SUM(H1968,)</f>
        <v>17</v>
      </c>
      <c r="I2029" s="955">
        <f t="shared" si="1014"/>
        <v>25.373134328358208</v>
      </c>
      <c r="J2029" s="959">
        <f>L2029/F2029</f>
        <v>8.5250000000000004</v>
      </c>
      <c r="K2029" s="959">
        <f>N2029/H2029</f>
        <v>7.4705882352941178</v>
      </c>
      <c r="L2029" s="955">
        <f>SUM(L1968,)</f>
        <v>6820</v>
      </c>
      <c r="M2029" s="955">
        <f>SUM(M1968,)</f>
        <v>569</v>
      </c>
      <c r="N2029" s="955">
        <f>SUM(N1968,)</f>
        <v>127</v>
      </c>
      <c r="O2029" s="957">
        <f>N2029/M2029*100</f>
        <v>22.319859402460455</v>
      </c>
      <c r="P2029" s="955">
        <f>SUM(P1968,)</f>
        <v>28</v>
      </c>
      <c r="Q2029" s="957">
        <f>N2029/$C$3*12/P2029</f>
        <v>54.428571428571431</v>
      </c>
      <c r="R2029" s="1969">
        <f t="shared" ref="R2029:Z2029" si="1015">SUM(R1968,)</f>
        <v>15402.838800383997</v>
      </c>
      <c r="S2029" s="1964">
        <f t="shared" si="1015"/>
        <v>1283.5699000319999</v>
      </c>
      <c r="T2029" s="1969">
        <f t="shared" si="1015"/>
        <v>309.36324999999999</v>
      </c>
      <c r="U2029" s="3224">
        <f t="shared" si="1015"/>
        <v>0</v>
      </c>
      <c r="V2029" s="1969">
        <f t="shared" si="1015"/>
        <v>0</v>
      </c>
      <c r="W2029" s="1969">
        <f t="shared" si="1015"/>
        <v>-974.20665003199986</v>
      </c>
      <c r="X2029" s="1969">
        <f t="shared" si="1015"/>
        <v>0</v>
      </c>
      <c r="Y2029" s="1969">
        <f t="shared" si="1015"/>
        <v>0</v>
      </c>
      <c r="Z2029" s="1969">
        <f t="shared" si="1015"/>
        <v>309.36324999999999</v>
      </c>
    </row>
    <row r="2030" spans="1:262" x14ac:dyDescent="0.25">
      <c r="A2030" s="646">
        <v>1</v>
      </c>
      <c r="B2030" s="646">
        <v>1</v>
      </c>
      <c r="C2030" s="976" t="s">
        <v>261</v>
      </c>
      <c r="D2030" s="1107"/>
      <c r="E2030" s="976"/>
      <c r="F2030" s="1551">
        <f t="shared" ref="F2030:H2034" si="1016">F1970</f>
        <v>9500</v>
      </c>
      <c r="G2030" s="986">
        <f t="shared" si="1016"/>
        <v>792</v>
      </c>
      <c r="H2030" s="986">
        <f t="shared" si="1016"/>
        <v>1036</v>
      </c>
      <c r="I2030" s="953">
        <f t="shared" si="1014"/>
        <v>130.80808080808083</v>
      </c>
      <c r="J2030" s="1088"/>
      <c r="K2030" s="1088"/>
      <c r="L2030" s="986"/>
      <c r="M2030" s="986"/>
      <c r="N2030" s="986"/>
      <c r="O2030" s="1090"/>
      <c r="P2030" s="986"/>
      <c r="Q2030" s="1090"/>
      <c r="R2030" s="1971"/>
      <c r="S2030" s="1964"/>
      <c r="T2030" s="1971"/>
      <c r="U2030" s="3225"/>
      <c r="V2030" s="1971"/>
      <c r="W2030" s="1971"/>
      <c r="X2030" s="1971"/>
      <c r="Y2030" s="1971"/>
      <c r="Z2030" s="1971"/>
    </row>
    <row r="2031" spans="1:262" x14ac:dyDescent="0.25">
      <c r="A2031" s="646">
        <v>1</v>
      </c>
      <c r="B2031" s="646">
        <v>1</v>
      </c>
      <c r="C2031" s="1035" t="s">
        <v>262</v>
      </c>
      <c r="D2031" s="1035"/>
      <c r="E2031" s="1035"/>
      <c r="F2031" s="1552">
        <f t="shared" si="1016"/>
        <v>9500</v>
      </c>
      <c r="G2031" s="1231">
        <f t="shared" si="1016"/>
        <v>792</v>
      </c>
      <c r="H2031" s="1231">
        <f t="shared" si="1016"/>
        <v>1036</v>
      </c>
      <c r="I2031" s="962">
        <f t="shared" si="1014"/>
        <v>130.80808080808083</v>
      </c>
      <c r="J2031" s="1092"/>
      <c r="K2031" s="1092"/>
      <c r="L2031" s="1231"/>
      <c r="M2031" s="1231"/>
      <c r="N2031" s="1231"/>
      <c r="O2031" s="982"/>
      <c r="P2031" s="1231"/>
      <c r="Q2031" s="982"/>
      <c r="R2031" s="1972"/>
      <c r="S2031" s="1964"/>
      <c r="T2031" s="1972"/>
      <c r="U2031" s="3226"/>
      <c r="V2031" s="1972"/>
      <c r="W2031" s="1972"/>
      <c r="X2031" s="1972"/>
      <c r="Y2031" s="1972"/>
      <c r="Z2031" s="1972"/>
    </row>
    <row r="2032" spans="1:262" x14ac:dyDescent="0.25">
      <c r="A2032" s="646">
        <v>1</v>
      </c>
      <c r="B2032" s="646">
        <v>1</v>
      </c>
      <c r="C2032" s="983" t="s">
        <v>263</v>
      </c>
      <c r="D2032" s="983"/>
      <c r="E2032" s="983"/>
      <c r="F2032" s="1553">
        <f t="shared" si="1016"/>
        <v>10</v>
      </c>
      <c r="G2032" s="981">
        <f t="shared" si="1016"/>
        <v>1</v>
      </c>
      <c r="H2032" s="981">
        <f t="shared" si="1016"/>
        <v>0</v>
      </c>
      <c r="I2032" s="955">
        <f t="shared" si="1014"/>
        <v>0</v>
      </c>
      <c r="J2032" s="1095"/>
      <c r="K2032" s="1095"/>
      <c r="L2032" s="981"/>
      <c r="M2032" s="981"/>
      <c r="N2032" s="981"/>
      <c r="O2032" s="982"/>
      <c r="P2032" s="981"/>
      <c r="Q2032" s="982"/>
      <c r="R2032" s="1973"/>
      <c r="S2032" s="1964"/>
      <c r="T2032" s="1973"/>
      <c r="U2032" s="3227"/>
      <c r="V2032" s="1973"/>
      <c r="W2032" s="1973"/>
      <c r="X2032" s="1973"/>
      <c r="Y2032" s="1973"/>
      <c r="Z2032" s="1973"/>
    </row>
    <row r="2033" spans="1:27" ht="30" x14ac:dyDescent="0.25">
      <c r="A2033" s="646">
        <v>1</v>
      </c>
      <c r="B2033" s="646">
        <v>1</v>
      </c>
      <c r="C2033" s="1035" t="s">
        <v>264</v>
      </c>
      <c r="D2033" s="1035"/>
      <c r="E2033" s="1035"/>
      <c r="F2033" s="1533">
        <f t="shared" si="1016"/>
        <v>10</v>
      </c>
      <c r="G2033" s="1231">
        <f t="shared" si="1016"/>
        <v>1</v>
      </c>
      <c r="H2033" s="962">
        <f t="shared" si="1016"/>
        <v>0</v>
      </c>
      <c r="I2033" s="1231">
        <f t="shared" si="1014"/>
        <v>0</v>
      </c>
      <c r="J2033" s="1214"/>
      <c r="K2033" s="1214"/>
      <c r="L2033" s="962"/>
      <c r="M2033" s="962"/>
      <c r="N2033" s="962"/>
      <c r="O2033" s="982"/>
      <c r="P2033" s="1231"/>
      <c r="Q2033" s="982"/>
      <c r="R2033" s="1972"/>
      <c r="S2033" s="1964"/>
      <c r="T2033" s="1970"/>
      <c r="U2033" s="3226"/>
      <c r="V2033" s="1972"/>
      <c r="W2033" s="1972"/>
      <c r="X2033" s="1972"/>
      <c r="Y2033" s="1970"/>
      <c r="Z2033" s="1972"/>
    </row>
    <row r="2034" spans="1:27" ht="15.75" thickBot="1" x14ac:dyDescent="0.3">
      <c r="B2034" s="646">
        <v>1</v>
      </c>
      <c r="C2034" s="1110" t="s">
        <v>275</v>
      </c>
      <c r="D2034" s="1110"/>
      <c r="E2034" s="1110"/>
      <c r="F2034" s="1554">
        <f t="shared" si="1016"/>
        <v>9510</v>
      </c>
      <c r="G2034" s="991">
        <f t="shared" si="1016"/>
        <v>793</v>
      </c>
      <c r="H2034" s="991">
        <f t="shared" si="1016"/>
        <v>1036</v>
      </c>
      <c r="I2034" s="991">
        <f t="shared" si="1014"/>
        <v>130.64312736443884</v>
      </c>
      <c r="J2034" s="1101"/>
      <c r="K2034" s="1101"/>
      <c r="L2034" s="1232"/>
      <c r="M2034" s="1232"/>
      <c r="N2034" s="1232"/>
      <c r="O2034" s="992"/>
      <c r="P2034" s="1232"/>
      <c r="Q2034" s="992"/>
      <c r="R2034" s="1974">
        <f t="shared" ref="R2034:Z2034" si="1017">R1974</f>
        <v>28399.218759999996</v>
      </c>
      <c r="S2034" s="3042">
        <f t="shared" si="1017"/>
        <v>2366.6015633333332</v>
      </c>
      <c r="T2034" s="1974">
        <f t="shared" si="1017"/>
        <v>2321.13573</v>
      </c>
      <c r="U2034" s="3228">
        <f t="shared" si="1017"/>
        <v>0</v>
      </c>
      <c r="V2034" s="1974">
        <f t="shared" si="1017"/>
        <v>0</v>
      </c>
      <c r="W2034" s="1974">
        <f t="shared" si="1017"/>
        <v>-45.465833333333194</v>
      </c>
      <c r="X2034" s="2022">
        <f t="shared" si="1017"/>
        <v>0</v>
      </c>
      <c r="Y2034" s="2022">
        <f t="shared" si="1017"/>
        <v>0</v>
      </c>
      <c r="Z2034" s="1974">
        <f t="shared" si="1017"/>
        <v>2321.13573</v>
      </c>
    </row>
    <row r="2035" spans="1:27" x14ac:dyDescent="0.25">
      <c r="A2035" s="646">
        <v>1</v>
      </c>
      <c r="B2035" s="646">
        <v>1</v>
      </c>
      <c r="C2035" s="731" t="s">
        <v>62</v>
      </c>
      <c r="D2035" s="731"/>
      <c r="E2035" s="2690"/>
      <c r="F2035" s="636"/>
      <c r="G2035" s="773"/>
      <c r="H2035" s="773"/>
      <c r="I2035" s="773"/>
      <c r="J2035" s="523"/>
      <c r="K2035" s="523"/>
      <c r="L2035" s="523"/>
      <c r="M2035" s="523"/>
      <c r="N2035" s="523"/>
      <c r="O2035" s="523"/>
      <c r="P2035" s="523"/>
      <c r="Q2035" s="523"/>
      <c r="R2035" s="1975"/>
      <c r="S2035" s="1289"/>
      <c r="T2035" s="665"/>
      <c r="U2035" s="3229"/>
      <c r="V2035" s="665"/>
      <c r="W2035" s="665"/>
      <c r="X2035" s="774"/>
      <c r="Y2035" s="774"/>
      <c r="Z2035" s="665"/>
    </row>
    <row r="2036" spans="1:27" ht="29.25" x14ac:dyDescent="0.25">
      <c r="A2036" s="646">
        <v>1</v>
      </c>
      <c r="B2036" s="646">
        <v>1</v>
      </c>
      <c r="C2036" s="2688" t="s">
        <v>236</v>
      </c>
      <c r="D2036" s="2689"/>
      <c r="E2036" s="397"/>
      <c r="F2036" s="636"/>
      <c r="G2036" s="387"/>
      <c r="H2036" s="387"/>
      <c r="I2036" s="387"/>
      <c r="J2036" s="631"/>
      <c r="K2036" s="631"/>
      <c r="L2036" s="775"/>
      <c r="M2036" s="775"/>
      <c r="N2036" s="724"/>
      <c r="O2036" s="775"/>
      <c r="P2036" s="775"/>
      <c r="Q2036" s="775"/>
      <c r="R2036" s="730"/>
      <c r="S2036" s="1286"/>
      <c r="T2036" s="657"/>
      <c r="U2036" s="3168"/>
      <c r="V2036" s="657"/>
      <c r="W2036" s="657"/>
      <c r="X2036" s="732"/>
      <c r="Y2036" s="732"/>
      <c r="Z2036" s="657"/>
    </row>
    <row r="2037" spans="1:27" s="47" customFormat="1" x14ac:dyDescent="0.25">
      <c r="A2037" s="646">
        <v>1</v>
      </c>
      <c r="B2037" s="646">
        <v>1</v>
      </c>
      <c r="C2037" s="568" t="s">
        <v>5</v>
      </c>
      <c r="D2037" s="568"/>
      <c r="E2037" s="568"/>
      <c r="F2037" s="758"/>
      <c r="G2037" s="195"/>
      <c r="H2037" s="195"/>
      <c r="I2037" s="195"/>
      <c r="J2037" s="195"/>
      <c r="K2037" s="195"/>
      <c r="L2037" s="569"/>
      <c r="M2037" s="569"/>
      <c r="N2037" s="569"/>
      <c r="O2037" s="569"/>
      <c r="P2037" s="569"/>
      <c r="Q2037" s="569"/>
      <c r="R2037" s="1931"/>
      <c r="S2037" s="1285"/>
      <c r="T2037" s="195"/>
      <c r="U2037" s="3156"/>
      <c r="V2037" s="195"/>
      <c r="W2037" s="195"/>
      <c r="X2037" s="195"/>
      <c r="Y2037" s="195"/>
      <c r="Z2037" s="195"/>
      <c r="AA2037" s="1301"/>
    </row>
    <row r="2038" spans="1:27" s="47" customFormat="1" x14ac:dyDescent="0.25">
      <c r="A2038" s="646">
        <v>1</v>
      </c>
      <c r="B2038" s="646">
        <v>1</v>
      </c>
      <c r="C2038" s="100" t="s">
        <v>24</v>
      </c>
      <c r="D2038" s="3398" t="s">
        <v>342</v>
      </c>
      <c r="E2038" s="313">
        <v>340</v>
      </c>
      <c r="F2038" s="622">
        <v>310</v>
      </c>
      <c r="G2038" s="69">
        <f t="shared" ref="G2038:G2044" si="1018">F2038/12*$C$3</f>
        <v>25.833333333333332</v>
      </c>
      <c r="H2038" s="776">
        <v>18</v>
      </c>
      <c r="I2038" s="722">
        <f>H2038/G2038*100</f>
        <v>69.677419354838705</v>
      </c>
      <c r="J2038" s="757">
        <v>6.1</v>
      </c>
      <c r="K2038" s="70">
        <f t="shared" ref="K2038:K2045" si="1019">N2038/H2038</f>
        <v>9.2222222222222214</v>
      </c>
      <c r="L2038" s="71">
        <f t="shared" ref="L2038:L2044" si="1020">ROUND(F2038*J2038,0)</f>
        <v>1891</v>
      </c>
      <c r="M2038" s="71">
        <f t="shared" ref="M2038:M2044" si="1021">ROUND(L2038/12*$C$3,0)</f>
        <v>158</v>
      </c>
      <c r="N2038" s="569">
        <v>166</v>
      </c>
      <c r="O2038" s="71">
        <f t="shared" ref="O2038:O2045" si="1022">N2038/M2038*100</f>
        <v>105.0632911392405</v>
      </c>
      <c r="P2038" s="71">
        <f t="shared" ref="P2038:P2044" si="1023">L2038/E2038</f>
        <v>5.5617647058823527</v>
      </c>
      <c r="Q2038" s="71">
        <f t="shared" ref="Q2038:Q2045" si="1024">N2038/$C$3*12/P2038</f>
        <v>358.15970386039135</v>
      </c>
      <c r="R2038" s="1931"/>
      <c r="S2038" s="1285"/>
      <c r="T2038" s="195"/>
      <c r="U2038" s="3156"/>
      <c r="V2038" s="195"/>
      <c r="W2038" s="195"/>
      <c r="X2038" s="195"/>
      <c r="Y2038" s="195"/>
      <c r="Z2038" s="195"/>
      <c r="AA2038" s="1301"/>
    </row>
    <row r="2039" spans="1:27" s="47" customFormat="1" x14ac:dyDescent="0.25">
      <c r="A2039" s="646">
        <v>1</v>
      </c>
      <c r="B2039" s="646">
        <v>1</v>
      </c>
      <c r="C2039" s="100" t="s">
        <v>25</v>
      </c>
      <c r="D2039" s="3398" t="s">
        <v>342</v>
      </c>
      <c r="E2039" s="313">
        <v>300</v>
      </c>
      <c r="F2039" s="622">
        <v>160</v>
      </c>
      <c r="G2039" s="69">
        <f t="shared" si="1018"/>
        <v>13.333333333333334</v>
      </c>
      <c r="H2039" s="776">
        <v>12</v>
      </c>
      <c r="I2039" s="722">
        <f>H2039/G2039*100</f>
        <v>89.999999999999986</v>
      </c>
      <c r="J2039" s="757">
        <v>5.6</v>
      </c>
      <c r="K2039" s="70">
        <f t="shared" si="1019"/>
        <v>7.833333333333333</v>
      </c>
      <c r="L2039" s="71">
        <f t="shared" si="1020"/>
        <v>896</v>
      </c>
      <c r="M2039" s="71">
        <f t="shared" si="1021"/>
        <v>75</v>
      </c>
      <c r="N2039" s="569">
        <v>94</v>
      </c>
      <c r="O2039" s="71">
        <f t="shared" si="1022"/>
        <v>125.33333333333334</v>
      </c>
      <c r="P2039" s="71">
        <f t="shared" si="1023"/>
        <v>2.9866666666666668</v>
      </c>
      <c r="Q2039" s="71">
        <f t="shared" si="1024"/>
        <v>377.67857142857139</v>
      </c>
      <c r="R2039" s="1931"/>
      <c r="S2039" s="1285"/>
      <c r="T2039" s="195"/>
      <c r="U2039" s="3156"/>
      <c r="V2039" s="195"/>
      <c r="W2039" s="195"/>
      <c r="X2039" s="195"/>
      <c r="Y2039" s="195"/>
      <c r="Z2039" s="195"/>
      <c r="AA2039" s="1301"/>
    </row>
    <row r="2040" spans="1:27" s="47" customFormat="1" x14ac:dyDescent="0.25">
      <c r="A2040" s="646">
        <v>1</v>
      </c>
      <c r="B2040" s="646">
        <v>1</v>
      </c>
      <c r="C2040" s="100" t="s">
        <v>23</v>
      </c>
      <c r="D2040" s="3398" t="s">
        <v>342</v>
      </c>
      <c r="E2040" s="313">
        <v>270</v>
      </c>
      <c r="F2040" s="622">
        <v>220</v>
      </c>
      <c r="G2040" s="69">
        <f t="shared" si="1018"/>
        <v>18.333333333333332</v>
      </c>
      <c r="H2040" s="776">
        <v>19</v>
      </c>
      <c r="I2040" s="722">
        <f>H2040/G2040*100</f>
        <v>103.63636363636364</v>
      </c>
      <c r="J2040" s="757">
        <v>7.5</v>
      </c>
      <c r="K2040" s="70">
        <f t="shared" si="1019"/>
        <v>8.3684210526315788</v>
      </c>
      <c r="L2040" s="71">
        <f t="shared" si="1020"/>
        <v>1650</v>
      </c>
      <c r="M2040" s="71">
        <f t="shared" si="1021"/>
        <v>138</v>
      </c>
      <c r="N2040" s="569">
        <v>159</v>
      </c>
      <c r="O2040" s="71">
        <f t="shared" si="1022"/>
        <v>115.21739130434783</v>
      </c>
      <c r="P2040" s="71">
        <f t="shared" si="1023"/>
        <v>6.1111111111111107</v>
      </c>
      <c r="Q2040" s="71">
        <f t="shared" si="1024"/>
        <v>312.21818181818185</v>
      </c>
      <c r="R2040" s="1931"/>
      <c r="S2040" s="1285"/>
      <c r="T2040" s="195"/>
      <c r="U2040" s="3156"/>
      <c r="V2040" s="195"/>
      <c r="W2040" s="195"/>
      <c r="X2040" s="195"/>
      <c r="Y2040" s="195"/>
      <c r="Z2040" s="195"/>
      <c r="AA2040" s="1301"/>
    </row>
    <row r="2041" spans="1:27" s="47" customFormat="1" x14ac:dyDescent="0.25">
      <c r="A2041" s="646">
        <v>1</v>
      </c>
      <c r="B2041" s="646">
        <v>1</v>
      </c>
      <c r="C2041" s="100" t="s">
        <v>284</v>
      </c>
      <c r="D2041" s="3398" t="s">
        <v>342</v>
      </c>
      <c r="E2041" s="313">
        <v>330</v>
      </c>
      <c r="F2041" s="622">
        <v>25</v>
      </c>
      <c r="G2041" s="69">
        <f t="shared" si="1018"/>
        <v>2.0833333333333335</v>
      </c>
      <c r="H2041" s="776">
        <v>1</v>
      </c>
      <c r="I2041" s="722">
        <f>H2041/G2041*100</f>
        <v>48</v>
      </c>
      <c r="J2041" s="757">
        <v>10</v>
      </c>
      <c r="K2041" s="70">
        <f t="shared" si="1019"/>
        <v>14</v>
      </c>
      <c r="L2041" s="71">
        <f t="shared" si="1020"/>
        <v>250</v>
      </c>
      <c r="M2041" s="71">
        <f t="shared" si="1021"/>
        <v>21</v>
      </c>
      <c r="N2041" s="569">
        <v>14</v>
      </c>
      <c r="O2041" s="71">
        <f t="shared" si="1022"/>
        <v>66.666666666666657</v>
      </c>
      <c r="P2041" s="71">
        <f t="shared" si="1023"/>
        <v>0.75757575757575757</v>
      </c>
      <c r="Q2041" s="71">
        <f t="shared" si="1024"/>
        <v>221.76</v>
      </c>
      <c r="R2041" s="1931"/>
      <c r="S2041" s="2997"/>
      <c r="T2041" s="195"/>
      <c r="U2041" s="3156"/>
      <c r="V2041" s="195"/>
      <c r="W2041" s="195"/>
      <c r="X2041" s="195"/>
      <c r="Y2041" s="195"/>
      <c r="Z2041" s="195"/>
      <c r="AA2041" s="1301"/>
    </row>
    <row r="2042" spans="1:27" s="47" customFormat="1" x14ac:dyDescent="0.25">
      <c r="A2042" s="646">
        <v>1</v>
      </c>
      <c r="B2042" s="646">
        <v>1</v>
      </c>
      <c r="C2042" s="100" t="s">
        <v>67</v>
      </c>
      <c r="D2042" s="3398" t="s">
        <v>342</v>
      </c>
      <c r="E2042" s="313">
        <v>320</v>
      </c>
      <c r="F2042" s="622">
        <v>280</v>
      </c>
      <c r="G2042" s="69">
        <f t="shared" si="1018"/>
        <v>23.333333333333332</v>
      </c>
      <c r="H2042" s="776">
        <v>21</v>
      </c>
      <c r="I2042" s="722">
        <f>H2042/G2042*100</f>
        <v>90</v>
      </c>
      <c r="J2042" s="757">
        <v>9</v>
      </c>
      <c r="K2042" s="70">
        <f t="shared" si="1019"/>
        <v>10.142857142857142</v>
      </c>
      <c r="L2042" s="71">
        <f t="shared" si="1020"/>
        <v>2520</v>
      </c>
      <c r="M2042" s="71">
        <f t="shared" si="1021"/>
        <v>210</v>
      </c>
      <c r="N2042" s="569">
        <v>213</v>
      </c>
      <c r="O2042" s="71">
        <f t="shared" si="1022"/>
        <v>101.42857142857142</v>
      </c>
      <c r="P2042" s="71">
        <f t="shared" si="1023"/>
        <v>7.875</v>
      </c>
      <c r="Q2042" s="71">
        <f t="shared" si="1024"/>
        <v>324.57142857142856</v>
      </c>
      <c r="R2042" s="1931"/>
      <c r="S2042" s="2997"/>
      <c r="T2042" s="195"/>
      <c r="U2042" s="3156"/>
      <c r="V2042" s="195"/>
      <c r="W2042" s="195"/>
      <c r="X2042" s="195"/>
      <c r="Y2042" s="195"/>
      <c r="Z2042" s="195"/>
      <c r="AA2042" s="1301"/>
    </row>
    <row r="2043" spans="1:27" s="47" customFormat="1" x14ac:dyDescent="0.25">
      <c r="A2043" s="646"/>
      <c r="B2043" s="646">
        <v>1</v>
      </c>
      <c r="C2043" s="100" t="s">
        <v>10</v>
      </c>
      <c r="D2043" s="3398" t="s">
        <v>342</v>
      </c>
      <c r="E2043" s="313">
        <v>340</v>
      </c>
      <c r="F2043" s="622">
        <v>1340</v>
      </c>
      <c r="G2043" s="69">
        <f t="shared" ref="G2043" si="1025">F2043/12*$C$3</f>
        <v>111.66666666666667</v>
      </c>
      <c r="H2043" s="776">
        <v>100</v>
      </c>
      <c r="I2043" s="722">
        <f>H2043/ROUND(G2043,0)*100</f>
        <v>89.285714285714292</v>
      </c>
      <c r="J2043" s="757">
        <v>10</v>
      </c>
      <c r="K2043" s="70">
        <f t="shared" si="1019"/>
        <v>10.41</v>
      </c>
      <c r="L2043" s="71">
        <f t="shared" si="1020"/>
        <v>13400</v>
      </c>
      <c r="M2043" s="71">
        <f t="shared" si="1021"/>
        <v>1117</v>
      </c>
      <c r="N2043" s="569">
        <v>1041</v>
      </c>
      <c r="O2043" s="71">
        <f t="shared" si="1022"/>
        <v>93.196060877350035</v>
      </c>
      <c r="P2043" s="71">
        <f t="shared" si="1023"/>
        <v>39.411764705882355</v>
      </c>
      <c r="Q2043" s="71">
        <f t="shared" si="1024"/>
        <v>316.96119402985073</v>
      </c>
      <c r="R2043" s="1931"/>
      <c r="S2043" s="3008"/>
      <c r="T2043" s="1931"/>
      <c r="U2043" s="3195"/>
      <c r="V2043" s="1931"/>
      <c r="W2043" s="1931"/>
      <c r="X2043" s="1931"/>
      <c r="Y2043" s="1931"/>
      <c r="Z2043" s="1931"/>
      <c r="AA2043" s="1301"/>
    </row>
    <row r="2044" spans="1:27" s="47" customFormat="1" x14ac:dyDescent="0.25">
      <c r="A2044" s="646">
        <v>1</v>
      </c>
      <c r="B2044" s="646">
        <v>1</v>
      </c>
      <c r="C2044" s="100" t="s">
        <v>55</v>
      </c>
      <c r="D2044" s="3398" t="s">
        <v>342</v>
      </c>
      <c r="E2044" s="313">
        <v>340</v>
      </c>
      <c r="F2044" s="622">
        <v>567</v>
      </c>
      <c r="G2044" s="69">
        <f t="shared" si="1018"/>
        <v>47.25</v>
      </c>
      <c r="H2044" s="776">
        <v>39</v>
      </c>
      <c r="I2044" s="722">
        <f>H2044/G2044*100</f>
        <v>82.539682539682531</v>
      </c>
      <c r="J2044" s="757">
        <v>9</v>
      </c>
      <c r="K2044" s="70">
        <f t="shared" si="1019"/>
        <v>9.1794871794871788</v>
      </c>
      <c r="L2044" s="71">
        <f t="shared" si="1020"/>
        <v>5103</v>
      </c>
      <c r="M2044" s="71">
        <f t="shared" si="1021"/>
        <v>425</v>
      </c>
      <c r="N2044" s="569">
        <v>358</v>
      </c>
      <c r="O2044" s="71">
        <f t="shared" si="1022"/>
        <v>84.235294117647058</v>
      </c>
      <c r="P2044" s="71">
        <f t="shared" si="1023"/>
        <v>15.008823529411766</v>
      </c>
      <c r="Q2044" s="71">
        <f t="shared" si="1024"/>
        <v>286.23162845385065</v>
      </c>
      <c r="R2044" s="1931"/>
      <c r="S2044" s="3008"/>
      <c r="T2044" s="1931"/>
      <c r="U2044" s="3195"/>
      <c r="V2044" s="1931"/>
      <c r="W2044" s="1931"/>
      <c r="X2044" s="1931"/>
      <c r="Y2044" s="1931"/>
      <c r="Z2044" s="1931"/>
      <c r="AA2044" s="1301"/>
    </row>
    <row r="2045" spans="1:27" s="47" customFormat="1" ht="29.25" x14ac:dyDescent="0.25">
      <c r="A2045" s="646">
        <v>1</v>
      </c>
      <c r="B2045" s="646">
        <v>1</v>
      </c>
      <c r="C2045" s="242" t="s">
        <v>7</v>
      </c>
      <c r="D2045" s="242"/>
      <c r="E2045" s="242"/>
      <c r="F2045" s="1585">
        <f>SUM(F2038:F2044)</f>
        <v>2902</v>
      </c>
      <c r="G2045" s="586">
        <f>SUM(G2038:G2044)</f>
        <v>241.83333333333334</v>
      </c>
      <c r="H2045" s="557">
        <f>SUM(H2038:H2044)</f>
        <v>210</v>
      </c>
      <c r="I2045" s="586">
        <f>H2045/G2045*100</f>
        <v>86.83666436940041</v>
      </c>
      <c r="J2045" s="591">
        <f>IF(F2045=0,0,L2045/F2045)</f>
        <v>8.8594073053066857</v>
      </c>
      <c r="K2045" s="94">
        <f t="shared" si="1019"/>
        <v>9.7380952380952372</v>
      </c>
      <c r="L2045" s="586">
        <f>SUM(L2038:L2044)</f>
        <v>25710</v>
      </c>
      <c r="M2045" s="586">
        <f>SUM(M2038:M2044)</f>
        <v>2144</v>
      </c>
      <c r="N2045" s="586">
        <f>SUM(N2038:N2044)</f>
        <v>2045</v>
      </c>
      <c r="O2045" s="71">
        <f t="shared" si="1022"/>
        <v>95.382462686567166</v>
      </c>
      <c r="P2045" s="586">
        <f>SUM(P2038:P2044)</f>
        <v>77.712706476530016</v>
      </c>
      <c r="Q2045" s="71">
        <f t="shared" si="1024"/>
        <v>315.77847578132304</v>
      </c>
      <c r="R2045" s="1932">
        <v>104763.79428479998</v>
      </c>
      <c r="S2045" s="2935">
        <f t="shared" ref="S2045" si="1026">R2045/12*$C$3</f>
        <v>8730.316190399999</v>
      </c>
      <c r="T2045" s="1932">
        <f t="shared" ref="T2045:T2048" si="1027">Z2045-Y2045-V2045</f>
        <v>8806.7309799999985</v>
      </c>
      <c r="U2045" s="3201"/>
      <c r="V2045" s="1932">
        <v>-15.38115</v>
      </c>
      <c r="W2045" s="1932">
        <f>T2045-S2045</f>
        <v>76.414789599999494</v>
      </c>
      <c r="X2045" s="1932"/>
      <c r="Y2045" s="1932">
        <v>-345.32218999999992</v>
      </c>
      <c r="Z2045" s="1932">
        <v>8446.0276399999984</v>
      </c>
      <c r="AA2045" s="1301"/>
    </row>
    <row r="2046" spans="1:27" s="47" customFormat="1" x14ac:dyDescent="0.25">
      <c r="A2046" s="646">
        <v>1</v>
      </c>
      <c r="B2046" s="646">
        <v>1</v>
      </c>
      <c r="C2046" s="551" t="s">
        <v>14</v>
      </c>
      <c r="D2046" s="551"/>
      <c r="E2046" s="723"/>
      <c r="F2046" s="1585"/>
      <c r="G2046" s="586"/>
      <c r="H2046" s="586"/>
      <c r="I2046" s="586"/>
      <c r="J2046" s="587"/>
      <c r="K2046" s="587"/>
      <c r="L2046" s="586"/>
      <c r="M2046" s="586"/>
      <c r="N2046" s="586"/>
      <c r="O2046" s="586"/>
      <c r="P2046" s="586"/>
      <c r="Q2046" s="586"/>
      <c r="R2046" s="1931"/>
      <c r="S2046" s="3008"/>
      <c r="T2046" s="1931"/>
      <c r="U2046" s="3195"/>
      <c r="V2046" s="1931"/>
      <c r="W2046" s="1931"/>
      <c r="X2046" s="1931"/>
      <c r="Y2046" s="1931"/>
      <c r="Z2046" s="1931"/>
      <c r="AA2046" s="1301"/>
    </row>
    <row r="2047" spans="1:27" s="47" customFormat="1" ht="15.75" x14ac:dyDescent="0.25">
      <c r="A2047" s="646">
        <v>1</v>
      </c>
      <c r="B2047" s="646">
        <v>1</v>
      </c>
      <c r="C2047" s="3329" t="s">
        <v>609</v>
      </c>
      <c r="D2047" s="433"/>
      <c r="E2047" s="446"/>
      <c r="F2047" s="1557"/>
      <c r="G2047" s="93"/>
      <c r="H2047" s="93"/>
      <c r="I2047" s="93"/>
      <c r="J2047" s="315"/>
      <c r="K2047" s="315"/>
      <c r="L2047" s="317"/>
      <c r="M2047" s="317"/>
      <c r="N2047" s="317"/>
      <c r="O2047" s="317"/>
      <c r="P2047" s="317"/>
      <c r="Q2047" s="317"/>
      <c r="R2047" s="573">
        <v>154124.86038</v>
      </c>
      <c r="S2047" s="3267">
        <f t="shared" ref="S2047:S2048" si="1028">R2047/12*$C$3</f>
        <v>12843.738364999999</v>
      </c>
      <c r="T2047" s="573">
        <f t="shared" si="1027"/>
        <v>12843.738359999998</v>
      </c>
      <c r="U2047" s="3064"/>
      <c r="V2047" s="573"/>
      <c r="W2047" s="573">
        <f>T2047-S2047</f>
        <v>-5.0000016926787794E-6</v>
      </c>
      <c r="X2047" s="573"/>
      <c r="Y2047" s="573">
        <v>-13.359260000000001</v>
      </c>
      <c r="Z2047" s="573">
        <v>12830.379099999998</v>
      </c>
      <c r="AA2047" s="1301"/>
    </row>
    <row r="2048" spans="1:27" s="47" customFormat="1" x14ac:dyDescent="0.25">
      <c r="A2048" s="646"/>
      <c r="B2048" s="646">
        <v>1</v>
      </c>
      <c r="C2048" s="2464" t="s">
        <v>525</v>
      </c>
      <c r="D2048" s="433"/>
      <c r="E2048" s="446"/>
      <c r="F2048" s="1557"/>
      <c r="G2048" s="93"/>
      <c r="H2048" s="93"/>
      <c r="I2048" s="93"/>
      <c r="J2048" s="315"/>
      <c r="K2048" s="315"/>
      <c r="L2048" s="317"/>
      <c r="M2048" s="317"/>
      <c r="N2048" s="317"/>
      <c r="O2048" s="317"/>
      <c r="P2048" s="317"/>
      <c r="Q2048" s="317"/>
      <c r="R2048" s="573">
        <v>27422.312399999999</v>
      </c>
      <c r="S2048" s="2935">
        <f t="shared" si="1028"/>
        <v>2285.1927000000001</v>
      </c>
      <c r="T2048" s="573">
        <f t="shared" si="1027"/>
        <v>2285.1927000000001</v>
      </c>
      <c r="U2048" s="3064"/>
      <c r="V2048" s="573"/>
      <c r="W2048" s="573">
        <f>T2048-S2048</f>
        <v>0</v>
      </c>
      <c r="X2048" s="573"/>
      <c r="Y2048" s="573">
        <v>0</v>
      </c>
      <c r="Z2048" s="573">
        <v>2285.1927000000001</v>
      </c>
      <c r="AA2048" s="1301"/>
    </row>
    <row r="2049" spans="1:27" s="47" customFormat="1" ht="29.25" x14ac:dyDescent="0.25">
      <c r="A2049" s="646">
        <v>1</v>
      </c>
      <c r="B2049" s="646">
        <v>1</v>
      </c>
      <c r="C2049" s="2465" t="s">
        <v>481</v>
      </c>
      <c r="D2049" s="350"/>
      <c r="E2049" s="350"/>
      <c r="F2049" s="2657">
        <f>F2051+F2052+F2055+F2056+F2057</f>
        <v>30635</v>
      </c>
      <c r="G2049" s="370">
        <f t="shared" ref="G2049:H2049" si="1029">G2051+G2052+G2055+G2056+G2057</f>
        <v>2552.9166666666665</v>
      </c>
      <c r="H2049" s="370">
        <f t="shared" si="1029"/>
        <v>2199.58</v>
      </c>
      <c r="I2049" s="370">
        <f>H2049/G2049*100</f>
        <v>86.159490778521302</v>
      </c>
      <c r="J2049" s="101"/>
      <c r="K2049" s="101"/>
      <c r="L2049" s="393"/>
      <c r="M2049" s="393"/>
      <c r="N2049" s="393"/>
      <c r="O2049" s="393"/>
      <c r="P2049" s="393"/>
      <c r="Q2049" s="393"/>
      <c r="R2049" s="1908"/>
      <c r="S2049" s="3043"/>
      <c r="T2049" s="1908"/>
      <c r="U2049" s="3179"/>
      <c r="V2049" s="1908"/>
      <c r="W2049" s="1908"/>
      <c r="X2049" s="1908"/>
      <c r="Y2049" s="1908"/>
      <c r="Z2049" s="1908"/>
      <c r="AA2049" s="1301"/>
    </row>
    <row r="2050" spans="1:27" s="47" customFormat="1" ht="30" x14ac:dyDescent="0.25">
      <c r="A2050" s="646"/>
      <c r="B2050" s="646">
        <v>1</v>
      </c>
      <c r="C2050" s="1857" t="s">
        <v>255</v>
      </c>
      <c r="D2050" s="350"/>
      <c r="E2050" s="350"/>
      <c r="F2050" s="2657"/>
      <c r="G2050" s="622">
        <f t="shared" ref="G2050" si="1030">ROUND(F2050/12*$C$3,0)</f>
        <v>0</v>
      </c>
      <c r="H2050" s="370"/>
      <c r="I2050" s="370"/>
      <c r="J2050" s="101"/>
      <c r="K2050" s="101"/>
      <c r="L2050" s="393"/>
      <c r="M2050" s="393"/>
      <c r="N2050" s="393"/>
      <c r="O2050" s="393"/>
      <c r="P2050" s="393"/>
      <c r="Q2050" s="393"/>
      <c r="R2050" s="1908"/>
      <c r="S2050" s="3043"/>
      <c r="T2050" s="1908"/>
      <c r="U2050" s="3179"/>
      <c r="V2050" s="1908"/>
      <c r="W2050" s="1908"/>
      <c r="X2050" s="1908"/>
      <c r="Y2050" s="1908"/>
      <c r="Z2050" s="1908"/>
      <c r="AA2050" s="1301"/>
    </row>
    <row r="2051" spans="1:27" s="47" customFormat="1" ht="30" x14ac:dyDescent="0.25">
      <c r="A2051" s="646">
        <v>1</v>
      </c>
      <c r="B2051" s="646">
        <v>1</v>
      </c>
      <c r="C2051" s="1857" t="s">
        <v>256</v>
      </c>
      <c r="D2051" s="350"/>
      <c r="E2051" s="350"/>
      <c r="F2051" s="1876">
        <v>5000</v>
      </c>
      <c r="G2051" s="69">
        <f t="shared" ref="G2051:G2092" si="1031">F2051/12*$C$3</f>
        <v>416.66666666666669</v>
      </c>
      <c r="H2051" s="370">
        <v>534</v>
      </c>
      <c r="I2051" s="370">
        <f t="shared" ref="I2051:I2056" si="1032">H2051/G2051*100</f>
        <v>128.16</v>
      </c>
      <c r="J2051" s="101"/>
      <c r="K2051" s="101"/>
      <c r="L2051" s="393"/>
      <c r="M2051" s="393"/>
      <c r="N2051" s="393"/>
      <c r="O2051" s="393"/>
      <c r="P2051" s="393"/>
      <c r="Q2051" s="393"/>
      <c r="R2051" s="1908"/>
      <c r="S2051" s="3043"/>
      <c r="T2051" s="1908"/>
      <c r="U2051" s="3179"/>
      <c r="V2051" s="1908"/>
      <c r="W2051" s="1908"/>
      <c r="X2051" s="1908"/>
      <c r="Y2051" s="1908"/>
      <c r="Z2051" s="1908"/>
      <c r="AA2051" s="1301"/>
    </row>
    <row r="2052" spans="1:27" s="47" customFormat="1" ht="30" x14ac:dyDescent="0.25">
      <c r="A2052" s="646"/>
      <c r="B2052" s="646">
        <v>1</v>
      </c>
      <c r="C2052" s="2466" t="s">
        <v>482</v>
      </c>
      <c r="D2052" s="350"/>
      <c r="E2052" s="350"/>
      <c r="F2052" s="1876">
        <f>F2053+F2054/4</f>
        <v>15522</v>
      </c>
      <c r="G2052" s="69">
        <f t="shared" ref="G2052:H2052" si="1033">G2053+G2054/4</f>
        <v>1293.5</v>
      </c>
      <c r="H2052" s="370">
        <f t="shared" si="1033"/>
        <v>570.58000000000004</v>
      </c>
      <c r="I2052" s="370">
        <f t="shared" si="1032"/>
        <v>44.111325860069584</v>
      </c>
      <c r="J2052" s="101"/>
      <c r="K2052" s="101"/>
      <c r="L2052" s="393"/>
      <c r="M2052" s="393"/>
      <c r="N2052" s="393"/>
      <c r="O2052" s="393"/>
      <c r="P2052" s="393"/>
      <c r="Q2052" s="393"/>
      <c r="R2052" s="1908"/>
      <c r="S2052" s="3043"/>
      <c r="T2052" s="1908"/>
      <c r="U2052" s="3179"/>
      <c r="V2052" s="1908"/>
      <c r="W2052" s="1908"/>
      <c r="X2052" s="1908"/>
      <c r="Y2052" s="1908"/>
      <c r="Z2052" s="1908"/>
      <c r="AA2052" s="1301"/>
    </row>
    <row r="2053" spans="1:27" s="47" customFormat="1" x14ac:dyDescent="0.25">
      <c r="A2053" s="646"/>
      <c r="B2053" s="646">
        <v>1</v>
      </c>
      <c r="C2053" s="1858" t="s">
        <v>483</v>
      </c>
      <c r="D2053" s="350"/>
      <c r="E2053" s="350"/>
      <c r="F2053" s="3314">
        <v>15272</v>
      </c>
      <c r="G2053" s="69">
        <f t="shared" si="1031"/>
        <v>1272.6666666666667</v>
      </c>
      <c r="H2053" s="370">
        <v>513</v>
      </c>
      <c r="I2053" s="370">
        <f t="shared" si="1032"/>
        <v>40.309062336301729</v>
      </c>
      <c r="J2053" s="101"/>
      <c r="K2053" s="101"/>
      <c r="L2053" s="393"/>
      <c r="M2053" s="393"/>
      <c r="N2053" s="393"/>
      <c r="O2053" s="393"/>
      <c r="P2053" s="393"/>
      <c r="Q2053" s="393"/>
      <c r="R2053" s="1908"/>
      <c r="S2053" s="3043"/>
      <c r="T2053" s="1908"/>
      <c r="U2053" s="3179"/>
      <c r="V2053" s="1908"/>
      <c r="W2053" s="1908"/>
      <c r="X2053" s="1908"/>
      <c r="Y2053" s="1908"/>
      <c r="Z2053" s="1908"/>
      <c r="AA2053" s="1301"/>
    </row>
    <row r="2054" spans="1:27" s="47" customFormat="1" ht="30" x14ac:dyDescent="0.25">
      <c r="A2054" s="646"/>
      <c r="B2054" s="646">
        <v>1</v>
      </c>
      <c r="C2054" s="1858" t="s">
        <v>484</v>
      </c>
      <c r="D2054" s="350"/>
      <c r="E2054" s="350"/>
      <c r="F2054" s="1876">
        <v>1000</v>
      </c>
      <c r="G2054" s="69">
        <f t="shared" si="1031"/>
        <v>83.333333333333329</v>
      </c>
      <c r="H2054" s="370">
        <v>230.32</v>
      </c>
      <c r="I2054" s="370">
        <f t="shared" si="1032"/>
        <v>276.38400000000001</v>
      </c>
      <c r="J2054" s="101"/>
      <c r="K2054" s="101"/>
      <c r="L2054" s="393"/>
      <c r="M2054" s="393"/>
      <c r="N2054" s="393"/>
      <c r="O2054" s="393"/>
      <c r="P2054" s="393"/>
      <c r="Q2054" s="393"/>
      <c r="R2054" s="1908"/>
      <c r="S2054" s="3043"/>
      <c r="T2054" s="1908"/>
      <c r="U2054" s="3179"/>
      <c r="V2054" s="1908"/>
      <c r="W2054" s="1908"/>
      <c r="X2054" s="1908"/>
      <c r="Y2054" s="1908"/>
      <c r="Z2054" s="1908"/>
      <c r="AA2054" s="1301"/>
    </row>
    <row r="2055" spans="1:27" s="47" customFormat="1" ht="60" x14ac:dyDescent="0.25">
      <c r="A2055" s="646"/>
      <c r="B2055" s="646">
        <v>1</v>
      </c>
      <c r="C2055" s="1858" t="s">
        <v>485</v>
      </c>
      <c r="D2055" s="350"/>
      <c r="E2055" s="350"/>
      <c r="F2055" s="1876">
        <v>3731</v>
      </c>
      <c r="G2055" s="69">
        <f t="shared" si="1031"/>
        <v>310.91666666666669</v>
      </c>
      <c r="H2055" s="370">
        <v>207</v>
      </c>
      <c r="I2055" s="370">
        <f t="shared" si="1032"/>
        <v>66.577325113910476</v>
      </c>
      <c r="J2055" s="101"/>
      <c r="K2055" s="101"/>
      <c r="L2055" s="393"/>
      <c r="M2055" s="393"/>
      <c r="N2055" s="393"/>
      <c r="O2055" s="393"/>
      <c r="P2055" s="393"/>
      <c r="Q2055" s="393"/>
      <c r="R2055" s="1908"/>
      <c r="S2055" s="3043"/>
      <c r="T2055" s="1908"/>
      <c r="U2055" s="3179"/>
      <c r="V2055" s="1908"/>
      <c r="W2055" s="1908"/>
      <c r="X2055" s="1908"/>
      <c r="Y2055" s="1908"/>
      <c r="Z2055" s="1908"/>
      <c r="AA2055" s="1301"/>
    </row>
    <row r="2056" spans="1:27" s="47" customFormat="1" ht="45" x14ac:dyDescent="0.25">
      <c r="A2056" s="646"/>
      <c r="B2056" s="646">
        <v>1</v>
      </c>
      <c r="C2056" s="1858" t="s">
        <v>500</v>
      </c>
      <c r="D2056" s="350"/>
      <c r="E2056" s="350"/>
      <c r="F2056" s="1876">
        <v>5150</v>
      </c>
      <c r="G2056" s="69">
        <f t="shared" si="1031"/>
        <v>429.16666666666669</v>
      </c>
      <c r="H2056" s="370">
        <v>888</v>
      </c>
      <c r="I2056" s="370">
        <f t="shared" si="1032"/>
        <v>206.91262135922329</v>
      </c>
      <c r="J2056" s="101"/>
      <c r="K2056" s="101"/>
      <c r="L2056" s="393"/>
      <c r="M2056" s="393"/>
      <c r="N2056" s="393"/>
      <c r="O2056" s="393"/>
      <c r="P2056" s="393"/>
      <c r="Q2056" s="393"/>
      <c r="R2056" s="1908"/>
      <c r="S2056" s="3043"/>
      <c r="T2056" s="1908"/>
      <c r="U2056" s="3179"/>
      <c r="V2056" s="1908"/>
      <c r="W2056" s="1908"/>
      <c r="X2056" s="1908"/>
      <c r="Y2056" s="1908"/>
      <c r="Z2056" s="1908"/>
      <c r="AA2056" s="1301"/>
    </row>
    <row r="2057" spans="1:27" s="47" customFormat="1" ht="30" x14ac:dyDescent="0.25">
      <c r="A2057" s="646"/>
      <c r="B2057" s="646">
        <v>1</v>
      </c>
      <c r="C2057" s="4" t="s">
        <v>607</v>
      </c>
      <c r="D2057" s="350"/>
      <c r="E2057" s="350"/>
      <c r="F2057" s="1876">
        <v>1232</v>
      </c>
      <c r="G2057" s="69">
        <f t="shared" si="1031"/>
        <v>102.66666666666667</v>
      </c>
      <c r="H2057" s="370"/>
      <c r="I2057" s="370"/>
      <c r="J2057" s="101"/>
      <c r="K2057" s="101"/>
      <c r="L2057" s="393"/>
      <c r="M2057" s="393"/>
      <c r="N2057" s="393"/>
      <c r="O2057" s="393"/>
      <c r="P2057" s="393"/>
      <c r="Q2057" s="393"/>
      <c r="R2057" s="1908"/>
      <c r="S2057" s="3043"/>
      <c r="T2057" s="1908"/>
      <c r="U2057" s="3179"/>
      <c r="V2057" s="1908"/>
      <c r="W2057" s="1908"/>
      <c r="X2057" s="1908"/>
      <c r="Y2057" s="1908"/>
      <c r="Z2057" s="1908"/>
      <c r="AA2057" s="1301"/>
    </row>
    <row r="2058" spans="1:27" s="47" customFormat="1" ht="29.25" x14ac:dyDescent="0.25">
      <c r="A2058" s="646"/>
      <c r="B2058" s="646">
        <v>1</v>
      </c>
      <c r="C2058" s="1782" t="s">
        <v>135</v>
      </c>
      <c r="D2058" s="350"/>
      <c r="E2058" s="350"/>
      <c r="F2058" s="2657">
        <f>F2059+F2060</f>
        <v>19950.723404255317</v>
      </c>
      <c r="G2058" s="69">
        <f t="shared" ref="G2058:H2058" si="1034">G2059+G2060</f>
        <v>1662.5602836879432</v>
      </c>
      <c r="H2058" s="370">
        <f t="shared" si="1034"/>
        <v>1504.3489361702127</v>
      </c>
      <c r="I2058" s="370">
        <f t="shared" ref="I2058:I2064" si="1035">H2058/G2058*100</f>
        <v>90.483873031852951</v>
      </c>
      <c r="J2058" s="101"/>
      <c r="K2058" s="101"/>
      <c r="L2058" s="393"/>
      <c r="M2058" s="393"/>
      <c r="N2058" s="393"/>
      <c r="O2058" s="393"/>
      <c r="P2058" s="393"/>
      <c r="Q2058" s="393"/>
      <c r="R2058" s="1908"/>
      <c r="S2058" s="3043"/>
      <c r="T2058" s="1908"/>
      <c r="U2058" s="3179"/>
      <c r="V2058" s="1908"/>
      <c r="W2058" s="1908"/>
      <c r="X2058" s="1908"/>
      <c r="Y2058" s="1908"/>
      <c r="Z2058" s="1908"/>
      <c r="AA2058" s="1301"/>
    </row>
    <row r="2059" spans="1:27" s="47" customFormat="1" x14ac:dyDescent="0.25">
      <c r="A2059" s="646"/>
      <c r="B2059" s="646">
        <v>1</v>
      </c>
      <c r="C2059" s="1021" t="s">
        <v>308</v>
      </c>
      <c r="D2059" s="350"/>
      <c r="E2059" s="350"/>
      <c r="F2059" s="1876">
        <v>16972</v>
      </c>
      <c r="G2059" s="69">
        <f t="shared" si="1031"/>
        <v>1414.3333333333333</v>
      </c>
      <c r="H2059" s="370">
        <v>1197</v>
      </c>
      <c r="I2059" s="370">
        <f t="shared" si="1035"/>
        <v>84.633514023096865</v>
      </c>
      <c r="J2059" s="101"/>
      <c r="K2059" s="101"/>
      <c r="L2059" s="393"/>
      <c r="M2059" s="393"/>
      <c r="N2059" s="393"/>
      <c r="O2059" s="393"/>
      <c r="P2059" s="393"/>
      <c r="Q2059" s="393"/>
      <c r="R2059" s="1908"/>
      <c r="S2059" s="3043"/>
      <c r="T2059" s="1908"/>
      <c r="U2059" s="3179"/>
      <c r="V2059" s="1908"/>
      <c r="W2059" s="1908"/>
      <c r="X2059" s="1908"/>
      <c r="Y2059" s="1908"/>
      <c r="Z2059" s="1908"/>
      <c r="AA2059" s="1301"/>
    </row>
    <row r="2060" spans="1:27" s="47" customFormat="1" x14ac:dyDescent="0.25">
      <c r="A2060" s="646"/>
      <c r="B2060" s="646">
        <v>1</v>
      </c>
      <c r="C2060" s="1021" t="s">
        <v>487</v>
      </c>
      <c r="D2060" s="350"/>
      <c r="E2060" s="350"/>
      <c r="F2060" s="1876">
        <f>F2061/9.4</f>
        <v>2978.7234042553191</v>
      </c>
      <c r="G2060" s="69">
        <f t="shared" ref="G2060:H2060" si="1036">G2061/9.4</f>
        <v>248.22695035460993</v>
      </c>
      <c r="H2060" s="370">
        <f t="shared" si="1036"/>
        <v>307.34893617021277</v>
      </c>
      <c r="I2060" s="370">
        <f t="shared" si="1035"/>
        <v>123.81771428571429</v>
      </c>
      <c r="J2060" s="101"/>
      <c r="K2060" s="101"/>
      <c r="L2060" s="393"/>
      <c r="M2060" s="393"/>
      <c r="N2060" s="393"/>
      <c r="O2060" s="393"/>
      <c r="P2060" s="393"/>
      <c r="Q2060" s="393"/>
      <c r="R2060" s="1908"/>
      <c r="S2060" s="3043"/>
      <c r="T2060" s="1908"/>
      <c r="U2060" s="3179"/>
      <c r="V2060" s="1908"/>
      <c r="W2060" s="1908"/>
      <c r="X2060" s="1908"/>
      <c r="Y2060" s="1908"/>
      <c r="Z2060" s="1908"/>
      <c r="AA2060" s="1301"/>
    </row>
    <row r="2061" spans="1:27" s="47" customFormat="1" x14ac:dyDescent="0.25">
      <c r="A2061" s="646"/>
      <c r="B2061" s="646">
        <v>1</v>
      </c>
      <c r="C2061" s="2483" t="s">
        <v>504</v>
      </c>
      <c r="D2061" s="350"/>
      <c r="E2061" s="350"/>
      <c r="F2061" s="1876">
        <v>28000</v>
      </c>
      <c r="G2061" s="69">
        <f t="shared" si="1031"/>
        <v>2333.3333333333335</v>
      </c>
      <c r="H2061" s="370">
        <v>2889.08</v>
      </c>
      <c r="I2061" s="370">
        <f t="shared" si="1035"/>
        <v>123.81771428571426</v>
      </c>
      <c r="J2061" s="101"/>
      <c r="K2061" s="101"/>
      <c r="L2061" s="393"/>
      <c r="M2061" s="393"/>
      <c r="N2061" s="393"/>
      <c r="O2061" s="393"/>
      <c r="P2061" s="393"/>
      <c r="Q2061" s="393"/>
      <c r="R2061" s="1908"/>
      <c r="S2061" s="3043"/>
      <c r="T2061" s="1908"/>
      <c r="U2061" s="3179"/>
      <c r="V2061" s="1908"/>
      <c r="W2061" s="1908"/>
      <c r="X2061" s="1908"/>
      <c r="Y2061" s="1908"/>
      <c r="Z2061" s="1908"/>
      <c r="AA2061" s="1301"/>
    </row>
    <row r="2062" spans="1:27" s="47" customFormat="1" ht="47.25" x14ac:dyDescent="0.25">
      <c r="A2062" s="646"/>
      <c r="B2062" s="646">
        <v>1</v>
      </c>
      <c r="C2062" s="2508" t="s">
        <v>489</v>
      </c>
      <c r="D2062" s="350"/>
      <c r="E2062" s="350"/>
      <c r="F2062" s="622">
        <f>F2063+F2068</f>
        <v>9668</v>
      </c>
      <c r="G2062" s="69">
        <f t="shared" ref="G2062:H2062" si="1037">G2063+G2068</f>
        <v>805.66666666666663</v>
      </c>
      <c r="H2062" s="370">
        <f t="shared" si="1037"/>
        <v>19</v>
      </c>
      <c r="I2062" s="370">
        <f t="shared" si="1035"/>
        <v>2.358295407529996</v>
      </c>
      <c r="J2062" s="101"/>
      <c r="K2062" s="101"/>
      <c r="L2062" s="393"/>
      <c r="M2062" s="393"/>
      <c r="N2062" s="393"/>
      <c r="O2062" s="393"/>
      <c r="P2062" s="393"/>
      <c r="Q2062" s="393"/>
      <c r="R2062" s="1908"/>
      <c r="S2062" s="2935">
        <f t="shared" ref="S2062" si="1038">R2062/12*$C$3</f>
        <v>0</v>
      </c>
      <c r="T2062" s="1908">
        <f t="shared" ref="T2062" si="1039">Z2062-Y2062-V2062</f>
        <v>0</v>
      </c>
      <c r="U2062" s="3179"/>
      <c r="V2062" s="1908"/>
      <c r="W2062" s="1908">
        <f>T2062-S2062</f>
        <v>0</v>
      </c>
      <c r="X2062" s="1908"/>
      <c r="Y2062" s="1908"/>
      <c r="Z2062" s="1908"/>
      <c r="AA2062" s="1301"/>
    </row>
    <row r="2063" spans="1:27" s="47" customFormat="1" ht="30" x14ac:dyDescent="0.25">
      <c r="A2063" s="646"/>
      <c r="B2063" s="646">
        <v>1</v>
      </c>
      <c r="C2063" s="2466" t="s">
        <v>490</v>
      </c>
      <c r="D2063" s="350"/>
      <c r="E2063" s="350"/>
      <c r="F2063" s="622">
        <f>SUM(F2064:F2067)</f>
        <v>3698</v>
      </c>
      <c r="G2063" s="69">
        <f t="shared" ref="G2063:H2063" si="1040">SUM(G2064:G2067)</f>
        <v>308.16666666666663</v>
      </c>
      <c r="H2063" s="370">
        <f t="shared" si="1040"/>
        <v>0</v>
      </c>
      <c r="I2063" s="370">
        <f t="shared" si="1035"/>
        <v>0</v>
      </c>
      <c r="J2063" s="101"/>
      <c r="K2063" s="101"/>
      <c r="L2063" s="393"/>
      <c r="M2063" s="393"/>
      <c r="N2063" s="393"/>
      <c r="O2063" s="393"/>
      <c r="P2063" s="393"/>
      <c r="Q2063" s="393"/>
      <c r="R2063" s="1908"/>
      <c r="S2063" s="3043"/>
      <c r="T2063" s="1908"/>
      <c r="U2063" s="3179"/>
      <c r="V2063" s="1908"/>
      <c r="W2063" s="1908"/>
      <c r="X2063" s="1908"/>
      <c r="Y2063" s="1908"/>
      <c r="Z2063" s="1908"/>
      <c r="AA2063" s="1301"/>
    </row>
    <row r="2064" spans="1:27" s="47" customFormat="1" ht="30" x14ac:dyDescent="0.25">
      <c r="A2064" s="646"/>
      <c r="B2064" s="646">
        <v>1</v>
      </c>
      <c r="C2064" s="1858" t="s">
        <v>491</v>
      </c>
      <c r="D2064" s="350"/>
      <c r="E2064" s="350"/>
      <c r="F2064" s="622">
        <v>3460</v>
      </c>
      <c r="G2064" s="69">
        <f t="shared" si="1031"/>
        <v>288.33333333333331</v>
      </c>
      <c r="H2064" s="370"/>
      <c r="I2064" s="370">
        <f t="shared" si="1035"/>
        <v>0</v>
      </c>
      <c r="J2064" s="101"/>
      <c r="K2064" s="101"/>
      <c r="L2064" s="393"/>
      <c r="M2064" s="393"/>
      <c r="N2064" s="393"/>
      <c r="O2064" s="393"/>
      <c r="P2064" s="393"/>
      <c r="Q2064" s="393"/>
      <c r="R2064" s="1908"/>
      <c r="S2064" s="3043"/>
      <c r="T2064" s="1908"/>
      <c r="U2064" s="3179"/>
      <c r="V2064" s="1908"/>
      <c r="W2064" s="1908"/>
      <c r="X2064" s="1908"/>
      <c r="Y2064" s="1908"/>
      <c r="Z2064" s="1908"/>
      <c r="AA2064" s="1301"/>
    </row>
    <row r="2065" spans="1:27" s="47" customFormat="1" ht="45" x14ac:dyDescent="0.25">
      <c r="A2065" s="646"/>
      <c r="B2065" s="646">
        <v>1</v>
      </c>
      <c r="C2065" s="1858" t="s">
        <v>492</v>
      </c>
      <c r="D2065" s="350"/>
      <c r="E2065" s="350"/>
      <c r="F2065" s="622"/>
      <c r="G2065" s="69"/>
      <c r="H2065" s="370"/>
      <c r="I2065" s="370"/>
      <c r="J2065" s="101"/>
      <c r="K2065" s="101"/>
      <c r="L2065" s="393"/>
      <c r="M2065" s="393"/>
      <c r="N2065" s="393"/>
      <c r="O2065" s="393"/>
      <c r="P2065" s="393"/>
      <c r="Q2065" s="393"/>
      <c r="R2065" s="1908"/>
      <c r="S2065" s="3043"/>
      <c r="T2065" s="1908"/>
      <c r="U2065" s="3179"/>
      <c r="V2065" s="1908"/>
      <c r="W2065" s="1908"/>
      <c r="X2065" s="1908"/>
      <c r="Y2065" s="1908"/>
      <c r="Z2065" s="1908"/>
      <c r="AA2065" s="1301"/>
    </row>
    <row r="2066" spans="1:27" s="47" customFormat="1" ht="45" x14ac:dyDescent="0.25">
      <c r="A2066" s="646"/>
      <c r="B2066" s="646">
        <v>1</v>
      </c>
      <c r="C2066" s="1858" t="s">
        <v>493</v>
      </c>
      <c r="D2066" s="350"/>
      <c r="E2066" s="350"/>
      <c r="F2066" s="622">
        <v>18</v>
      </c>
      <c r="G2066" s="69">
        <f t="shared" si="1031"/>
        <v>1.5</v>
      </c>
      <c r="H2066" s="370"/>
      <c r="I2066" s="370">
        <f>H2066/G2066*100</f>
        <v>0</v>
      </c>
      <c r="J2066" s="101"/>
      <c r="K2066" s="101"/>
      <c r="L2066" s="393"/>
      <c r="M2066" s="393"/>
      <c r="N2066" s="393"/>
      <c r="O2066" s="393"/>
      <c r="P2066" s="393"/>
      <c r="Q2066" s="393"/>
      <c r="R2066" s="1908"/>
      <c r="S2066" s="3043"/>
      <c r="T2066" s="1908"/>
      <c r="U2066" s="3179"/>
      <c r="V2066" s="1908"/>
      <c r="W2066" s="1908"/>
      <c r="X2066" s="1908"/>
      <c r="Y2066" s="1908"/>
      <c r="Z2066" s="1908"/>
      <c r="AA2066" s="1301"/>
    </row>
    <row r="2067" spans="1:27" s="47" customFormat="1" ht="30" x14ac:dyDescent="0.25">
      <c r="A2067" s="646"/>
      <c r="B2067" s="646">
        <v>1</v>
      </c>
      <c r="C2067" s="1858" t="s">
        <v>494</v>
      </c>
      <c r="D2067" s="350"/>
      <c r="E2067" s="350"/>
      <c r="F2067" s="622">
        <v>220</v>
      </c>
      <c r="G2067" s="69">
        <f t="shared" si="1031"/>
        <v>18.333333333333332</v>
      </c>
      <c r="H2067" s="370"/>
      <c r="I2067" s="370">
        <f>H2067/G2067*100</f>
        <v>0</v>
      </c>
      <c r="J2067" s="101"/>
      <c r="K2067" s="101"/>
      <c r="L2067" s="393"/>
      <c r="M2067" s="393"/>
      <c r="N2067" s="393"/>
      <c r="O2067" s="393"/>
      <c r="P2067" s="393"/>
      <c r="Q2067" s="393"/>
      <c r="R2067" s="1908"/>
      <c r="S2067" s="3043"/>
      <c r="T2067" s="1908"/>
      <c r="U2067" s="3179"/>
      <c r="V2067" s="1908"/>
      <c r="W2067" s="1908"/>
      <c r="X2067" s="1908"/>
      <c r="Y2067" s="1908"/>
      <c r="Z2067" s="1908"/>
      <c r="AA2067" s="1301"/>
    </row>
    <row r="2068" spans="1:27" s="47" customFormat="1" ht="45" x14ac:dyDescent="0.25">
      <c r="A2068" s="646"/>
      <c r="B2068" s="646">
        <v>1</v>
      </c>
      <c r="C2068" s="2466" t="s">
        <v>495</v>
      </c>
      <c r="D2068" s="350"/>
      <c r="E2068" s="350"/>
      <c r="F2068" s="622">
        <f>SUM(F2069:F2072)</f>
        <v>5970</v>
      </c>
      <c r="G2068" s="69">
        <f t="shared" ref="G2068" si="1041">SUM(G2069:G2072)</f>
        <v>497.5</v>
      </c>
      <c r="H2068" s="370">
        <f>H2069+H2071+H2072</f>
        <v>19</v>
      </c>
      <c r="I2068" s="370">
        <f>H2068/G2068*100</f>
        <v>3.8190954773869348</v>
      </c>
      <c r="J2068" s="101"/>
      <c r="K2068" s="101"/>
      <c r="L2068" s="393"/>
      <c r="M2068" s="393"/>
      <c r="N2068" s="393"/>
      <c r="O2068" s="393"/>
      <c r="P2068" s="393"/>
      <c r="Q2068" s="393"/>
      <c r="R2068" s="1908"/>
      <c r="S2068" s="3043"/>
      <c r="T2068" s="1908"/>
      <c r="U2068" s="3179"/>
      <c r="V2068" s="1908"/>
      <c r="W2068" s="1908"/>
      <c r="X2068" s="1908"/>
      <c r="Y2068" s="1908"/>
      <c r="Z2068" s="1908"/>
      <c r="AA2068" s="1301"/>
    </row>
    <row r="2069" spans="1:27" s="47" customFormat="1" ht="30" x14ac:dyDescent="0.25">
      <c r="A2069" s="646"/>
      <c r="B2069" s="646">
        <v>1</v>
      </c>
      <c r="C2069" s="1858" t="s">
        <v>496</v>
      </c>
      <c r="D2069" s="350"/>
      <c r="E2069" s="350"/>
      <c r="F2069" s="622">
        <v>1300</v>
      </c>
      <c r="G2069" s="69">
        <f t="shared" si="1031"/>
        <v>108.33333333333333</v>
      </c>
      <c r="H2069" s="370"/>
      <c r="I2069" s="370">
        <f>H2069/G2069*100</f>
        <v>0</v>
      </c>
      <c r="J2069" s="101"/>
      <c r="K2069" s="101"/>
      <c r="L2069" s="393"/>
      <c r="M2069" s="393"/>
      <c r="N2069" s="393"/>
      <c r="O2069" s="393"/>
      <c r="P2069" s="393"/>
      <c r="Q2069" s="393"/>
      <c r="R2069" s="1908"/>
      <c r="S2069" s="3043"/>
      <c r="T2069" s="1908"/>
      <c r="U2069" s="3179"/>
      <c r="V2069" s="1908"/>
      <c r="W2069" s="1908"/>
      <c r="X2069" s="1908"/>
      <c r="Y2069" s="1908"/>
      <c r="Z2069" s="1908"/>
      <c r="AA2069" s="1301"/>
    </row>
    <row r="2070" spans="1:27" s="47" customFormat="1" ht="30" x14ac:dyDescent="0.25">
      <c r="A2070" s="646"/>
      <c r="B2070" s="646">
        <v>1</v>
      </c>
      <c r="C2070" s="1858" t="s">
        <v>543</v>
      </c>
      <c r="D2070" s="350"/>
      <c r="E2070" s="350"/>
      <c r="F2070" s="622"/>
      <c r="G2070" s="69"/>
      <c r="H2070" s="370"/>
      <c r="I2070" s="370"/>
      <c r="J2070" s="101"/>
      <c r="K2070" s="101"/>
      <c r="L2070" s="393"/>
      <c r="M2070" s="393"/>
      <c r="N2070" s="393"/>
      <c r="O2070" s="393"/>
      <c r="P2070" s="393"/>
      <c r="Q2070" s="393"/>
      <c r="R2070" s="1908"/>
      <c r="S2070" s="3043"/>
      <c r="T2070" s="1908"/>
      <c r="U2070" s="3179"/>
      <c r="V2070" s="1908"/>
      <c r="W2070" s="1908"/>
      <c r="X2070" s="1908"/>
      <c r="Y2070" s="1908"/>
      <c r="Z2070" s="1908"/>
      <c r="AA2070" s="1301"/>
    </row>
    <row r="2071" spans="1:27" s="47" customFormat="1" ht="60" x14ac:dyDescent="0.25">
      <c r="A2071" s="646"/>
      <c r="B2071" s="646">
        <v>1</v>
      </c>
      <c r="C2071" s="1858" t="s">
        <v>497</v>
      </c>
      <c r="D2071" s="350"/>
      <c r="E2071" s="350"/>
      <c r="F2071" s="622">
        <v>2800</v>
      </c>
      <c r="G2071" s="69">
        <f t="shared" si="1031"/>
        <v>233.33333333333334</v>
      </c>
      <c r="H2071" s="370">
        <v>1</v>
      </c>
      <c r="I2071" s="370">
        <f>H2071/G2071*100</f>
        <v>0.4285714285714286</v>
      </c>
      <c r="J2071" s="101"/>
      <c r="K2071" s="101"/>
      <c r="L2071" s="393"/>
      <c r="M2071" s="393"/>
      <c r="N2071" s="393"/>
      <c r="O2071" s="393"/>
      <c r="P2071" s="393"/>
      <c r="Q2071" s="393"/>
      <c r="R2071" s="1908"/>
      <c r="S2071" s="3043"/>
      <c r="T2071" s="1908"/>
      <c r="U2071" s="3179"/>
      <c r="V2071" s="1908"/>
      <c r="W2071" s="1908"/>
      <c r="X2071" s="1908"/>
      <c r="Y2071" s="1908"/>
      <c r="Z2071" s="1908"/>
      <c r="AA2071" s="1301"/>
    </row>
    <row r="2072" spans="1:27" s="47" customFormat="1" ht="45" x14ac:dyDescent="0.25">
      <c r="A2072" s="646">
        <v>1</v>
      </c>
      <c r="B2072" s="646">
        <v>1</v>
      </c>
      <c r="C2072" s="1858" t="s">
        <v>498</v>
      </c>
      <c r="D2072" s="350"/>
      <c r="E2072" s="350"/>
      <c r="F2072" s="622">
        <v>1870</v>
      </c>
      <c r="G2072" s="69">
        <f t="shared" si="1031"/>
        <v>155.83333333333334</v>
      </c>
      <c r="H2072" s="370">
        <v>18</v>
      </c>
      <c r="I2072" s="370">
        <f>H2072/G2072*100</f>
        <v>11.550802139037431</v>
      </c>
      <c r="J2072" s="101"/>
      <c r="K2072" s="101"/>
      <c r="L2072" s="393"/>
      <c r="M2072" s="393"/>
      <c r="N2072" s="393"/>
      <c r="O2072" s="393"/>
      <c r="P2072" s="393"/>
      <c r="Q2072" s="393"/>
      <c r="R2072" s="1908"/>
      <c r="S2072" s="3043"/>
      <c r="T2072" s="1908"/>
      <c r="U2072" s="3179"/>
      <c r="V2072" s="1908"/>
      <c r="W2072" s="1908"/>
      <c r="X2072" s="1908"/>
      <c r="Y2072" s="1908"/>
      <c r="Z2072" s="1908"/>
      <c r="AA2072" s="1301"/>
    </row>
    <row r="2073" spans="1:27" s="47" customFormat="1" ht="57.75" x14ac:dyDescent="0.25">
      <c r="A2073" s="646"/>
      <c r="B2073" s="646">
        <v>1</v>
      </c>
      <c r="C2073" s="2548" t="s">
        <v>615</v>
      </c>
      <c r="D2073" s="350"/>
      <c r="E2073" s="350"/>
      <c r="F2073" s="622">
        <v>8000</v>
      </c>
      <c r="G2073" s="69">
        <f t="shared" si="1031"/>
        <v>666.66666666666663</v>
      </c>
      <c r="H2073" s="370">
        <v>196</v>
      </c>
      <c r="I2073" s="370"/>
      <c r="J2073" s="101"/>
      <c r="K2073" s="101"/>
      <c r="L2073" s="393"/>
      <c r="M2073" s="393"/>
      <c r="N2073" s="393"/>
      <c r="O2073" s="393"/>
      <c r="P2073" s="393"/>
      <c r="Q2073" s="393"/>
      <c r="R2073" s="1908"/>
      <c r="S2073" s="3043"/>
      <c r="T2073" s="1908"/>
      <c r="U2073" s="3179"/>
      <c r="V2073" s="1908"/>
      <c r="W2073" s="1908"/>
      <c r="X2073" s="1908"/>
      <c r="Y2073" s="1908"/>
      <c r="Z2073" s="1908"/>
      <c r="AA2073" s="1301"/>
    </row>
    <row r="2074" spans="1:27" s="47" customFormat="1" x14ac:dyDescent="0.25">
      <c r="A2074" s="646"/>
      <c r="B2074" s="646">
        <v>1</v>
      </c>
      <c r="C2074" s="2570" t="s">
        <v>257</v>
      </c>
      <c r="D2074" s="350"/>
      <c r="E2074" s="350"/>
      <c r="F2074" s="622"/>
      <c r="G2074" s="69">
        <f t="shared" si="1031"/>
        <v>0</v>
      </c>
      <c r="H2074" s="370"/>
      <c r="I2074" s="370"/>
      <c r="J2074" s="101"/>
      <c r="K2074" s="101"/>
      <c r="L2074" s="393"/>
      <c r="M2074" s="393"/>
      <c r="N2074" s="393"/>
      <c r="O2074" s="393"/>
      <c r="P2074" s="393"/>
      <c r="Q2074" s="393"/>
      <c r="R2074" s="1908"/>
      <c r="S2074" s="3043"/>
      <c r="T2074" s="1908"/>
      <c r="U2074" s="3179"/>
      <c r="V2074" s="1908"/>
      <c r="W2074" s="1908"/>
      <c r="X2074" s="1908"/>
      <c r="Y2074" s="1908"/>
      <c r="Z2074" s="1908"/>
      <c r="AA2074" s="1301"/>
    </row>
    <row r="2075" spans="1:27" s="47" customFormat="1" ht="29.25" x14ac:dyDescent="0.25">
      <c r="A2075" s="646">
        <v>1</v>
      </c>
      <c r="B2075" s="646">
        <v>1</v>
      </c>
      <c r="C2075" s="2548" t="s">
        <v>583</v>
      </c>
      <c r="D2075" s="350"/>
      <c r="E2075" s="350"/>
      <c r="F2075" s="622"/>
      <c r="G2075" s="69"/>
      <c r="H2075" s="370"/>
      <c r="I2075" s="370"/>
      <c r="J2075" s="101"/>
      <c r="K2075" s="101"/>
      <c r="L2075" s="393"/>
      <c r="M2075" s="393"/>
      <c r="N2075" s="393"/>
      <c r="O2075" s="393"/>
      <c r="P2075" s="393"/>
      <c r="Q2075" s="393"/>
      <c r="R2075" s="1908"/>
      <c r="S2075" s="3043"/>
      <c r="T2075" s="1908"/>
      <c r="U2075" s="3179"/>
      <c r="V2075" s="1908"/>
      <c r="W2075" s="1908"/>
      <c r="X2075" s="1908"/>
      <c r="Y2075" s="1908"/>
      <c r="Z2075" s="1908"/>
      <c r="AA2075" s="1301"/>
    </row>
    <row r="2076" spans="1:27" s="47" customFormat="1" x14ac:dyDescent="0.25">
      <c r="A2076" s="646">
        <v>1</v>
      </c>
      <c r="B2076" s="646">
        <v>1</v>
      </c>
      <c r="C2076" s="4" t="s">
        <v>571</v>
      </c>
      <c r="D2076" s="350"/>
      <c r="E2076" s="350"/>
      <c r="F2076" s="622"/>
      <c r="G2076" s="69"/>
      <c r="H2076" s="370"/>
      <c r="I2076" s="370"/>
      <c r="J2076" s="101"/>
      <c r="K2076" s="101"/>
      <c r="L2076" s="393"/>
      <c r="M2076" s="393"/>
      <c r="N2076" s="393"/>
      <c r="O2076" s="393"/>
      <c r="P2076" s="393"/>
      <c r="Q2076" s="393"/>
      <c r="R2076" s="1908"/>
      <c r="S2076" s="3043"/>
      <c r="T2076" s="1908"/>
      <c r="U2076" s="3179"/>
      <c r="V2076" s="1908"/>
      <c r="W2076" s="1908"/>
      <c r="X2076" s="1908"/>
      <c r="Y2076" s="1908"/>
      <c r="Z2076" s="1908"/>
      <c r="AA2076" s="1301"/>
    </row>
    <row r="2077" spans="1:27" s="47" customFormat="1" ht="30" x14ac:dyDescent="0.25">
      <c r="A2077" s="646"/>
      <c r="B2077" s="646">
        <v>1</v>
      </c>
      <c r="C2077" s="2571" t="s">
        <v>572</v>
      </c>
      <c r="D2077" s="350"/>
      <c r="E2077" s="350"/>
      <c r="F2077" s="622"/>
      <c r="G2077" s="69"/>
      <c r="H2077" s="370"/>
      <c r="I2077" s="370"/>
      <c r="J2077" s="101"/>
      <c r="K2077" s="101"/>
      <c r="L2077" s="393"/>
      <c r="M2077" s="393"/>
      <c r="N2077" s="393"/>
      <c r="O2077" s="393"/>
      <c r="P2077" s="393"/>
      <c r="Q2077" s="393"/>
      <c r="R2077" s="1908"/>
      <c r="S2077" s="3043"/>
      <c r="T2077" s="1908"/>
      <c r="U2077" s="3179"/>
      <c r="V2077" s="1908"/>
      <c r="W2077" s="1908"/>
      <c r="X2077" s="1908"/>
      <c r="Y2077" s="1908"/>
      <c r="Z2077" s="1908"/>
      <c r="AA2077" s="1301"/>
    </row>
    <row r="2078" spans="1:27" s="47" customFormat="1" x14ac:dyDescent="0.25">
      <c r="A2078" s="646">
        <v>1</v>
      </c>
      <c r="B2078" s="646">
        <v>1</v>
      </c>
      <c r="C2078" s="4" t="s">
        <v>573</v>
      </c>
      <c r="D2078" s="350"/>
      <c r="E2078" s="350"/>
      <c r="F2078" s="622"/>
      <c r="G2078" s="69"/>
      <c r="H2078" s="69"/>
      <c r="I2078" s="370"/>
      <c r="J2078" s="101"/>
      <c r="K2078" s="101"/>
      <c r="L2078" s="393"/>
      <c r="M2078" s="393"/>
      <c r="N2078" s="393"/>
      <c r="O2078" s="393"/>
      <c r="P2078" s="393"/>
      <c r="Q2078" s="393"/>
      <c r="R2078" s="1908"/>
      <c r="S2078" s="3043"/>
      <c r="T2078" s="1908"/>
      <c r="U2078" s="3179"/>
      <c r="V2078" s="1908"/>
      <c r="W2078" s="1908"/>
      <c r="X2078" s="1908"/>
      <c r="Y2078" s="1908"/>
      <c r="Z2078" s="1908"/>
      <c r="AA2078" s="1301"/>
    </row>
    <row r="2079" spans="1:27" s="47" customFormat="1" ht="30" x14ac:dyDescent="0.25">
      <c r="A2079" s="646"/>
      <c r="B2079" s="646">
        <v>1</v>
      </c>
      <c r="C2079" s="4" t="s">
        <v>600</v>
      </c>
      <c r="D2079" s="1021"/>
      <c r="E2079" s="350"/>
      <c r="F2079" s="622"/>
      <c r="G2079" s="69"/>
      <c r="H2079" s="69"/>
      <c r="I2079" s="370"/>
      <c r="J2079" s="101"/>
      <c r="K2079" s="101"/>
      <c r="L2079" s="393"/>
      <c r="M2079" s="393"/>
      <c r="N2079" s="393"/>
      <c r="O2079" s="393"/>
      <c r="P2079" s="393"/>
      <c r="Q2079" s="393"/>
      <c r="R2079" s="1908"/>
      <c r="S2079" s="3043"/>
      <c r="T2079" s="1908"/>
      <c r="U2079" s="3179"/>
      <c r="V2079" s="1908"/>
      <c r="W2079" s="1908"/>
      <c r="X2079" s="1908"/>
      <c r="Y2079" s="1908"/>
      <c r="Z2079" s="1908"/>
      <c r="AA2079" s="1301"/>
    </row>
    <row r="2080" spans="1:27" s="47" customFormat="1" ht="60" x14ac:dyDescent="0.25">
      <c r="A2080" s="646">
        <v>1</v>
      </c>
      <c r="B2080" s="646">
        <v>1</v>
      </c>
      <c r="C2080" s="4" t="s">
        <v>575</v>
      </c>
      <c r="D2080" s="182"/>
      <c r="E2080" s="350"/>
      <c r="F2080" s="623"/>
      <c r="G2080" s="333"/>
      <c r="H2080" s="333"/>
      <c r="I2080" s="333"/>
      <c r="J2080" s="101"/>
      <c r="K2080" s="101"/>
      <c r="L2080" s="393"/>
      <c r="M2080" s="393"/>
      <c r="N2080" s="393"/>
      <c r="O2080" s="393"/>
      <c r="P2080" s="393"/>
      <c r="Q2080" s="393"/>
      <c r="R2080" s="764"/>
      <c r="S2080" s="2969">
        <f>R2080/12*$C$3</f>
        <v>0</v>
      </c>
      <c r="T2080" s="764">
        <f>Z2080-Y2080</f>
        <v>0</v>
      </c>
      <c r="U2080" s="3180"/>
      <c r="V2080" s="764"/>
      <c r="W2080" s="764">
        <f>T2080-S2080</f>
        <v>0</v>
      </c>
      <c r="X2080" s="764"/>
      <c r="Y2080" s="764"/>
      <c r="Z2080" s="764"/>
      <c r="AA2080" s="1301"/>
    </row>
    <row r="2081" spans="1:27" s="47" customFormat="1" ht="45" x14ac:dyDescent="0.25">
      <c r="A2081" s="646">
        <v>1</v>
      </c>
      <c r="B2081" s="646">
        <v>1</v>
      </c>
      <c r="C2081" s="2572" t="s">
        <v>576</v>
      </c>
      <c r="D2081" s="433"/>
      <c r="E2081" s="350"/>
      <c r="F2081" s="622"/>
      <c r="G2081" s="370"/>
      <c r="H2081" s="370"/>
      <c r="I2081" s="333"/>
      <c r="J2081" s="101"/>
      <c r="K2081" s="101"/>
      <c r="L2081" s="393"/>
      <c r="M2081" s="393"/>
      <c r="N2081" s="393"/>
      <c r="O2081" s="393"/>
      <c r="P2081" s="393"/>
      <c r="Q2081" s="393"/>
      <c r="R2081" s="1908"/>
      <c r="S2081" s="3043"/>
      <c r="T2081" s="1908"/>
      <c r="U2081" s="3179"/>
      <c r="V2081" s="1908"/>
      <c r="W2081" s="1908"/>
      <c r="X2081" s="1908"/>
      <c r="Y2081" s="1908"/>
      <c r="Z2081" s="1908"/>
      <c r="AA2081" s="1301"/>
    </row>
    <row r="2082" spans="1:27" s="47" customFormat="1" ht="29.25" x14ac:dyDescent="0.25">
      <c r="A2082" s="646">
        <v>1</v>
      </c>
      <c r="B2082" s="646">
        <v>1</v>
      </c>
      <c r="C2082" s="2548" t="s">
        <v>584</v>
      </c>
      <c r="D2082" s="350"/>
      <c r="E2082" s="350"/>
      <c r="F2082" s="622"/>
      <c r="G2082" s="370"/>
      <c r="H2082" s="370"/>
      <c r="I2082" s="333"/>
      <c r="J2082" s="101"/>
      <c r="K2082" s="101"/>
      <c r="L2082" s="393"/>
      <c r="M2082" s="393"/>
      <c r="N2082" s="393"/>
      <c r="O2082" s="393"/>
      <c r="P2082" s="393"/>
      <c r="Q2082" s="393"/>
      <c r="R2082" s="1908"/>
      <c r="S2082" s="3043"/>
      <c r="T2082" s="1908"/>
      <c r="U2082" s="3179"/>
      <c r="V2082" s="1908"/>
      <c r="W2082" s="1908"/>
      <c r="X2082" s="1908"/>
      <c r="Y2082" s="1908"/>
      <c r="Z2082" s="1908"/>
      <c r="AA2082" s="1301"/>
    </row>
    <row r="2083" spans="1:27" s="47" customFormat="1" x14ac:dyDescent="0.25">
      <c r="A2083" s="646">
        <v>1</v>
      </c>
      <c r="B2083" s="646">
        <v>1</v>
      </c>
      <c r="C2083" s="2548" t="s">
        <v>601</v>
      </c>
      <c r="D2083" s="350"/>
      <c r="E2083" s="350"/>
      <c r="F2083" s="622"/>
      <c r="G2083" s="69"/>
      <c r="H2083" s="370"/>
      <c r="I2083" s="333"/>
      <c r="J2083" s="101"/>
      <c r="K2083" s="101"/>
      <c r="L2083" s="393"/>
      <c r="M2083" s="393"/>
      <c r="N2083" s="393"/>
      <c r="O2083" s="393"/>
      <c r="P2083" s="393"/>
      <c r="Q2083" s="393"/>
      <c r="R2083" s="1908"/>
      <c r="S2083" s="3043"/>
      <c r="T2083" s="1908"/>
      <c r="U2083" s="3179"/>
      <c r="V2083" s="1908"/>
      <c r="W2083" s="1908"/>
      <c r="X2083" s="1908"/>
      <c r="Y2083" s="1908"/>
      <c r="Z2083" s="1908"/>
      <c r="AA2083" s="1301"/>
    </row>
    <row r="2084" spans="1:27" s="47" customFormat="1" x14ac:dyDescent="0.25">
      <c r="A2084" s="646">
        <v>1</v>
      </c>
      <c r="B2084" s="646">
        <v>1</v>
      </c>
      <c r="C2084" s="4" t="s">
        <v>602</v>
      </c>
      <c r="D2084" s="350"/>
      <c r="E2084" s="350"/>
      <c r="F2084" s="622"/>
      <c r="G2084" s="370"/>
      <c r="H2084" s="370"/>
      <c r="I2084" s="333"/>
      <c r="J2084" s="101"/>
      <c r="K2084" s="101"/>
      <c r="L2084" s="393"/>
      <c r="M2084" s="393"/>
      <c r="N2084" s="393"/>
      <c r="O2084" s="393"/>
      <c r="P2084" s="393"/>
      <c r="Q2084" s="393"/>
      <c r="R2084" s="1908"/>
      <c r="S2084" s="3043"/>
      <c r="T2084" s="1908"/>
      <c r="U2084" s="3179"/>
      <c r="V2084" s="1908"/>
      <c r="W2084" s="1908"/>
      <c r="X2084" s="1908"/>
      <c r="Y2084" s="1908"/>
      <c r="Z2084" s="1908"/>
      <c r="AA2084" s="1301"/>
    </row>
    <row r="2085" spans="1:27" s="47" customFormat="1" x14ac:dyDescent="0.25">
      <c r="A2085" s="646">
        <v>1</v>
      </c>
      <c r="B2085" s="646">
        <v>1</v>
      </c>
      <c r="C2085" s="2573" t="s">
        <v>603</v>
      </c>
      <c r="D2085" s="350"/>
      <c r="E2085" s="350"/>
      <c r="F2085" s="622"/>
      <c r="G2085" s="69"/>
      <c r="H2085" s="370"/>
      <c r="I2085" s="333"/>
      <c r="J2085" s="101"/>
      <c r="K2085" s="101"/>
      <c r="L2085" s="393"/>
      <c r="M2085" s="393"/>
      <c r="N2085" s="393"/>
      <c r="O2085" s="393"/>
      <c r="P2085" s="393"/>
      <c r="Q2085" s="393"/>
      <c r="R2085" s="1908"/>
      <c r="S2085" s="3043"/>
      <c r="T2085" s="1908"/>
      <c r="U2085" s="3179"/>
      <c r="V2085" s="1908"/>
      <c r="W2085" s="1908"/>
      <c r="X2085" s="1908"/>
      <c r="Y2085" s="1908"/>
      <c r="Z2085" s="1908"/>
      <c r="AA2085" s="1301"/>
    </row>
    <row r="2086" spans="1:27" s="47" customFormat="1" ht="29.25" x14ac:dyDescent="0.25">
      <c r="A2086" s="646">
        <v>1</v>
      </c>
      <c r="B2086" s="646">
        <v>1</v>
      </c>
      <c r="C2086" s="2548" t="s">
        <v>577</v>
      </c>
      <c r="D2086" s="350"/>
      <c r="E2086" s="350"/>
      <c r="F2086" s="622">
        <v>4300</v>
      </c>
      <c r="G2086" s="69">
        <f t="shared" si="1031"/>
        <v>358.33333333333331</v>
      </c>
      <c r="H2086" s="370">
        <v>341</v>
      </c>
      <c r="I2086" s="333">
        <f>H2086/G2086*100</f>
        <v>95.162790697674424</v>
      </c>
      <c r="J2086" s="101"/>
      <c r="K2086" s="101"/>
      <c r="L2086" s="393"/>
      <c r="M2086" s="393"/>
      <c r="N2086" s="393"/>
      <c r="O2086" s="393"/>
      <c r="P2086" s="393"/>
      <c r="Q2086" s="393"/>
      <c r="R2086" s="1908"/>
      <c r="S2086" s="3043"/>
      <c r="T2086" s="1908"/>
      <c r="U2086" s="3179"/>
      <c r="V2086" s="1908"/>
      <c r="W2086" s="1908"/>
      <c r="X2086" s="1908"/>
      <c r="Y2086" s="1908"/>
      <c r="Z2086" s="1908"/>
      <c r="AA2086" s="1301"/>
    </row>
    <row r="2087" spans="1:27" s="47" customFormat="1" ht="30" x14ac:dyDescent="0.25">
      <c r="A2087" s="646">
        <v>1</v>
      </c>
      <c r="B2087" s="646">
        <v>1</v>
      </c>
      <c r="C2087" s="2542" t="s">
        <v>252</v>
      </c>
      <c r="D2087" s="350"/>
      <c r="E2087" s="350"/>
      <c r="F2087" s="622"/>
      <c r="G2087" s="69"/>
      <c r="H2087" s="370"/>
      <c r="I2087" s="333"/>
      <c r="J2087" s="101"/>
      <c r="K2087" s="101"/>
      <c r="L2087" s="393"/>
      <c r="M2087" s="393"/>
      <c r="N2087" s="393"/>
      <c r="O2087" s="393"/>
      <c r="P2087" s="393"/>
      <c r="Q2087" s="393"/>
      <c r="R2087" s="1908"/>
      <c r="S2087" s="3043"/>
      <c r="T2087" s="1908"/>
      <c r="U2087" s="3179"/>
      <c r="V2087" s="1908"/>
      <c r="W2087" s="1908"/>
      <c r="X2087" s="1908"/>
      <c r="Y2087" s="1908"/>
      <c r="Z2087" s="1908"/>
      <c r="AA2087" s="1301"/>
    </row>
    <row r="2088" spans="1:27" s="47" customFormat="1" ht="72" x14ac:dyDescent="0.25">
      <c r="A2088" s="646">
        <v>1</v>
      </c>
      <c r="B2088" s="646">
        <v>1</v>
      </c>
      <c r="C2088" s="2548" t="s">
        <v>585</v>
      </c>
      <c r="D2088" s="350"/>
      <c r="E2088" s="350"/>
      <c r="F2088" s="622"/>
      <c r="G2088" s="69"/>
      <c r="H2088" s="370"/>
      <c r="I2088" s="333"/>
      <c r="J2088" s="101"/>
      <c r="K2088" s="101"/>
      <c r="L2088" s="393"/>
      <c r="M2088" s="393"/>
      <c r="N2088" s="393"/>
      <c r="O2088" s="393"/>
      <c r="P2088" s="393"/>
      <c r="Q2088" s="393"/>
      <c r="R2088" s="1908"/>
      <c r="S2088" s="3043"/>
      <c r="T2088" s="1908"/>
      <c r="U2088" s="3179"/>
      <c r="V2088" s="1908"/>
      <c r="W2088" s="1908"/>
      <c r="X2088" s="1908"/>
      <c r="Y2088" s="1908"/>
      <c r="Z2088" s="1908"/>
      <c r="AA2088" s="1301"/>
    </row>
    <row r="2089" spans="1:27" s="47" customFormat="1" x14ac:dyDescent="0.25">
      <c r="A2089" s="646">
        <v>1</v>
      </c>
      <c r="B2089" s="646">
        <v>1</v>
      </c>
      <c r="C2089" s="2534" t="s">
        <v>295</v>
      </c>
      <c r="D2089" s="350"/>
      <c r="E2089" s="350"/>
      <c r="F2089" s="622">
        <f>SUM(F2090:F2092)</f>
        <v>520</v>
      </c>
      <c r="G2089" s="370">
        <f t="shared" ref="G2089:H2089" si="1042">SUM(G2090:G2092)</f>
        <v>43.333333333333329</v>
      </c>
      <c r="H2089" s="370">
        <f t="shared" si="1042"/>
        <v>0</v>
      </c>
      <c r="I2089" s="333">
        <f t="shared" ref="I2089:I2097" si="1043">H2089/G2089*100</f>
        <v>0</v>
      </c>
      <c r="J2089" s="101"/>
      <c r="K2089" s="101"/>
      <c r="L2089" s="393"/>
      <c r="M2089" s="393"/>
      <c r="N2089" s="393"/>
      <c r="O2089" s="393"/>
      <c r="P2089" s="393"/>
      <c r="Q2089" s="393"/>
      <c r="R2089" s="1908">
        <v>681.06080000000009</v>
      </c>
      <c r="S2089" s="2935">
        <f t="shared" ref="S2089" si="1044">R2089/12*$C$3</f>
        <v>56.755066666666671</v>
      </c>
      <c r="T2089" s="1908">
        <f t="shared" ref="T2089" si="1045">Z2089-Y2089-V2089</f>
        <v>16.03126</v>
      </c>
      <c r="U2089" s="3179"/>
      <c r="V2089" s="1908"/>
      <c r="W2089" s="1908">
        <f>T2089-S2089</f>
        <v>-40.723806666666675</v>
      </c>
      <c r="X2089" s="1908"/>
      <c r="Y2089" s="1908">
        <v>0</v>
      </c>
      <c r="Z2089" s="1908">
        <v>16.03126</v>
      </c>
      <c r="AA2089" s="1301"/>
    </row>
    <row r="2090" spans="1:27" s="47" customFormat="1" ht="30" x14ac:dyDescent="0.25">
      <c r="A2090" s="646">
        <v>1</v>
      </c>
      <c r="B2090" s="646">
        <v>1</v>
      </c>
      <c r="C2090" s="2572" t="s">
        <v>470</v>
      </c>
      <c r="D2090" s="350"/>
      <c r="E2090" s="350"/>
      <c r="F2090" s="622">
        <v>95</v>
      </c>
      <c r="G2090" s="69">
        <f t="shared" si="1031"/>
        <v>7.916666666666667</v>
      </c>
      <c r="H2090" s="370"/>
      <c r="I2090" s="333">
        <f t="shared" si="1043"/>
        <v>0</v>
      </c>
      <c r="J2090" s="101"/>
      <c r="K2090" s="101"/>
      <c r="L2090" s="393"/>
      <c r="M2090" s="393"/>
      <c r="N2090" s="393"/>
      <c r="O2090" s="393"/>
      <c r="P2090" s="393"/>
      <c r="Q2090" s="393"/>
      <c r="R2090" s="1908"/>
      <c r="S2090" s="3043"/>
      <c r="T2090" s="1908"/>
      <c r="U2090" s="3179"/>
      <c r="V2090" s="1908"/>
      <c r="W2090" s="1908"/>
      <c r="X2090" s="1908"/>
      <c r="Y2090" s="1908"/>
      <c r="Z2090" s="1908"/>
      <c r="AA2090" s="1301"/>
    </row>
    <row r="2091" spans="1:27" s="47" customFormat="1" ht="30" x14ac:dyDescent="0.25">
      <c r="A2091" s="646"/>
      <c r="B2091" s="646">
        <v>1</v>
      </c>
      <c r="C2091" s="2572" t="s">
        <v>622</v>
      </c>
      <c r="D2091" s="350"/>
      <c r="E2091" s="350"/>
      <c r="F2091" s="622">
        <v>125</v>
      </c>
      <c r="G2091" s="69">
        <f t="shared" si="1031"/>
        <v>10.416666666666666</v>
      </c>
      <c r="H2091" s="370"/>
      <c r="I2091" s="333">
        <f t="shared" si="1043"/>
        <v>0</v>
      </c>
      <c r="J2091" s="101"/>
      <c r="K2091" s="101"/>
      <c r="L2091" s="393"/>
      <c r="M2091" s="393"/>
      <c r="N2091" s="393"/>
      <c r="O2091" s="393"/>
      <c r="P2091" s="393"/>
      <c r="Q2091" s="393"/>
      <c r="R2091" s="1908"/>
      <c r="S2091" s="3043"/>
      <c r="T2091" s="1908"/>
      <c r="U2091" s="3179"/>
      <c r="V2091" s="1908"/>
      <c r="W2091" s="1908"/>
      <c r="X2091" s="1908"/>
      <c r="Y2091" s="1908"/>
      <c r="Z2091" s="1908"/>
      <c r="AA2091" s="1301"/>
    </row>
    <row r="2092" spans="1:27" s="47" customFormat="1" ht="30" x14ac:dyDescent="0.25">
      <c r="A2092" s="646"/>
      <c r="B2092" s="646">
        <v>1</v>
      </c>
      <c r="C2092" s="2572" t="s">
        <v>74</v>
      </c>
      <c r="D2092" s="350"/>
      <c r="E2092" s="350"/>
      <c r="F2092" s="622">
        <v>300</v>
      </c>
      <c r="G2092" s="69">
        <f t="shared" si="1031"/>
        <v>25</v>
      </c>
      <c r="H2092" s="370"/>
      <c r="I2092" s="333">
        <f t="shared" si="1043"/>
        <v>0</v>
      </c>
      <c r="J2092" s="101"/>
      <c r="K2092" s="101"/>
      <c r="L2092" s="393"/>
      <c r="M2092" s="393"/>
      <c r="N2092" s="393"/>
      <c r="O2092" s="393"/>
      <c r="P2092" s="393"/>
      <c r="Q2092" s="393"/>
      <c r="R2092" s="1908"/>
      <c r="S2092" s="3043"/>
      <c r="T2092" s="1908"/>
      <c r="U2092" s="3179"/>
      <c r="V2092" s="1908"/>
      <c r="W2092" s="1908"/>
      <c r="X2092" s="1908"/>
      <c r="Y2092" s="1908"/>
      <c r="Z2092" s="1908"/>
      <c r="AA2092" s="1301"/>
    </row>
    <row r="2093" spans="1:27" s="47" customFormat="1" x14ac:dyDescent="0.25">
      <c r="A2093" s="646">
        <v>1</v>
      </c>
      <c r="B2093" s="646">
        <v>1</v>
      </c>
      <c r="C2093" s="2469" t="s">
        <v>466</v>
      </c>
      <c r="D2093" s="350"/>
      <c r="E2093" s="350"/>
      <c r="F2093" s="623">
        <f>F2075+F2049</f>
        <v>30635</v>
      </c>
      <c r="G2093" s="93">
        <f>G2075+G2049</f>
        <v>2552.9166666666665</v>
      </c>
      <c r="H2093" s="333">
        <f>H2075+H2049</f>
        <v>2199.58</v>
      </c>
      <c r="I2093" s="333">
        <f t="shared" si="1043"/>
        <v>86.159490778521302</v>
      </c>
      <c r="J2093" s="101"/>
      <c r="K2093" s="101"/>
      <c r="L2093" s="393"/>
      <c r="M2093" s="393"/>
      <c r="N2093" s="393"/>
      <c r="O2093" s="393"/>
      <c r="P2093" s="393"/>
      <c r="Q2093" s="393"/>
      <c r="R2093" s="1908"/>
      <c r="S2093" s="3043"/>
      <c r="T2093" s="1908"/>
      <c r="U2093" s="3179"/>
      <c r="V2093" s="1908"/>
      <c r="W2093" s="1908"/>
      <c r="X2093" s="1908"/>
      <c r="Y2093" s="1908"/>
      <c r="Z2093" s="1908"/>
      <c r="AA2093" s="1301"/>
    </row>
    <row r="2094" spans="1:27" s="47" customFormat="1" ht="29.25" x14ac:dyDescent="0.25">
      <c r="A2094" s="646">
        <v>1</v>
      </c>
      <c r="B2094" s="646">
        <v>1</v>
      </c>
      <c r="C2094" s="2469" t="s">
        <v>499</v>
      </c>
      <c r="D2094" s="350"/>
      <c r="E2094" s="350"/>
      <c r="F2094" s="623">
        <f>F2062</f>
        <v>9668</v>
      </c>
      <c r="G2094" s="93">
        <f>G2062</f>
        <v>805.66666666666663</v>
      </c>
      <c r="H2094" s="333">
        <f>H2062</f>
        <v>19</v>
      </c>
      <c r="I2094" s="333">
        <f t="shared" si="1043"/>
        <v>2.358295407529996</v>
      </c>
      <c r="J2094" s="101"/>
      <c r="K2094" s="101"/>
      <c r="L2094" s="393"/>
      <c r="M2094" s="393"/>
      <c r="N2094" s="393"/>
      <c r="O2094" s="393"/>
      <c r="P2094" s="393"/>
      <c r="Q2094" s="393"/>
      <c r="R2094" s="1908"/>
      <c r="S2094" s="3043"/>
      <c r="T2094" s="1908"/>
      <c r="U2094" s="3179"/>
      <c r="V2094" s="1908"/>
      <c r="W2094" s="1908"/>
      <c r="X2094" s="1908"/>
      <c r="Y2094" s="1908"/>
      <c r="Z2094" s="1908"/>
      <c r="AA2094" s="1301"/>
    </row>
    <row r="2095" spans="1:27" s="47" customFormat="1" ht="29.25" x14ac:dyDescent="0.25">
      <c r="A2095" s="646">
        <v>1</v>
      </c>
      <c r="B2095" s="646">
        <v>1</v>
      </c>
      <c r="C2095" s="2469" t="s">
        <v>467</v>
      </c>
      <c r="D2095" s="350"/>
      <c r="E2095" s="350"/>
      <c r="F2095" s="623">
        <f>F2082+F2058</f>
        <v>19950.723404255317</v>
      </c>
      <c r="G2095" s="93">
        <f>G2082+G2058</f>
        <v>1662.5602836879432</v>
      </c>
      <c r="H2095" s="333">
        <f>H2082+H2058</f>
        <v>1504.3489361702127</v>
      </c>
      <c r="I2095" s="333">
        <f t="shared" si="1043"/>
        <v>90.483873031852951</v>
      </c>
      <c r="J2095" s="101"/>
      <c r="K2095" s="101"/>
      <c r="L2095" s="393"/>
      <c r="M2095" s="393"/>
      <c r="N2095" s="393"/>
      <c r="O2095" s="393"/>
      <c r="P2095" s="393"/>
      <c r="Q2095" s="393"/>
      <c r="R2095" s="1908"/>
      <c r="S2095" s="3043"/>
      <c r="T2095" s="1908"/>
      <c r="U2095" s="3179"/>
      <c r="V2095" s="1908"/>
      <c r="W2095" s="1908"/>
      <c r="X2095" s="1908"/>
      <c r="Y2095" s="1908"/>
      <c r="Z2095" s="1908"/>
      <c r="AA2095" s="1301"/>
    </row>
    <row r="2096" spans="1:27" s="47" customFormat="1" ht="29.25" x14ac:dyDescent="0.25">
      <c r="A2096" s="646">
        <v>1</v>
      </c>
      <c r="B2096" s="646">
        <v>1</v>
      </c>
      <c r="C2096" s="2469" t="s">
        <v>468</v>
      </c>
      <c r="D2096" s="350"/>
      <c r="E2096" s="350"/>
      <c r="F2096" s="623">
        <f>F2086+F2073</f>
        <v>12300</v>
      </c>
      <c r="G2096" s="93">
        <f t="shared" ref="G2096:H2096" si="1046">G2086+G2073</f>
        <v>1025</v>
      </c>
      <c r="H2096" s="93">
        <f t="shared" si="1046"/>
        <v>537</v>
      </c>
      <c r="I2096" s="333">
        <f t="shared" si="1043"/>
        <v>52.390243902439025</v>
      </c>
      <c r="J2096" s="101"/>
      <c r="K2096" s="101"/>
      <c r="L2096" s="393"/>
      <c r="M2096" s="393"/>
      <c r="N2096" s="393"/>
      <c r="O2096" s="393"/>
      <c r="P2096" s="393"/>
      <c r="Q2096" s="393"/>
      <c r="R2096" s="1908">
        <v>4850.9159999999993</v>
      </c>
      <c r="S2096" s="2935">
        <f t="shared" ref="S2096" si="1047">R2096/12*$C$3</f>
        <v>404.24299999999994</v>
      </c>
      <c r="T2096" s="1908">
        <f t="shared" ref="T2096" si="1048">Z2096-Y2096-V2096</f>
        <v>384.68892000000005</v>
      </c>
      <c r="U2096" s="3179"/>
      <c r="V2096" s="1908"/>
      <c r="W2096" s="1908">
        <f>T2096-S2096</f>
        <v>-19.554079999999885</v>
      </c>
      <c r="X2096" s="1908"/>
      <c r="Y2096" s="1908">
        <v>-0.10601000000000001</v>
      </c>
      <c r="Z2096" s="1908">
        <v>384.58291000000003</v>
      </c>
      <c r="AA2096" s="1301"/>
    </row>
    <row r="2097" spans="1:27" s="47" customFormat="1" x14ac:dyDescent="0.25">
      <c r="A2097" s="646">
        <v>1</v>
      </c>
      <c r="B2097" s="646">
        <v>1</v>
      </c>
      <c r="C2097" s="2470" t="s">
        <v>139</v>
      </c>
      <c r="D2097" s="350"/>
      <c r="E2097" s="350"/>
      <c r="F2097" s="623">
        <f>F2093+F2094+F2096+F2059*2.9+F2061/4.2</f>
        <v>108488.46666666666</v>
      </c>
      <c r="G2097" s="93">
        <f>G2093+G2094+G2096+G2059*2.9+G2061/4.2</f>
        <v>9040.7055555555544</v>
      </c>
      <c r="H2097" s="93">
        <f>H2093+H2094+H2096+H2059*2.9+H2061/4.2</f>
        <v>6914.7561904761897</v>
      </c>
      <c r="I2097" s="333">
        <f t="shared" si="1043"/>
        <v>76.484696332434382</v>
      </c>
      <c r="J2097" s="101"/>
      <c r="K2097" s="101"/>
      <c r="L2097" s="393"/>
      <c r="M2097" s="393"/>
      <c r="N2097" s="393"/>
      <c r="O2097" s="393"/>
      <c r="P2097" s="393"/>
      <c r="Q2097" s="393"/>
      <c r="R2097" s="1908">
        <f>R2096+R2089+R2062+R2048+R2047</f>
        <v>187079.14958</v>
      </c>
      <c r="S2097" s="3043">
        <f t="shared" ref="S2097:Z2097" si="1049">S2096+S2089+S2062+S2048+S2047</f>
        <v>15589.929131666666</v>
      </c>
      <c r="T2097" s="1908">
        <f t="shared" si="1049"/>
        <v>15529.651239999997</v>
      </c>
      <c r="U2097" s="3179">
        <f t="shared" si="1049"/>
        <v>0</v>
      </c>
      <c r="V2097" s="1908">
        <f t="shared" si="1049"/>
        <v>0</v>
      </c>
      <c r="W2097" s="1908">
        <f t="shared" si="1049"/>
        <v>-60.277891666668253</v>
      </c>
      <c r="X2097" s="1908">
        <f t="shared" si="1049"/>
        <v>0</v>
      </c>
      <c r="Y2097" s="1908">
        <f t="shared" si="1049"/>
        <v>-13.46527</v>
      </c>
      <c r="Z2097" s="1908">
        <f t="shared" si="1049"/>
        <v>15516.185969999999</v>
      </c>
      <c r="AA2097" s="1301"/>
    </row>
    <row r="2098" spans="1:27" s="47" customFormat="1" x14ac:dyDescent="0.25">
      <c r="A2098" s="646">
        <v>1</v>
      </c>
      <c r="B2098" s="646">
        <v>1</v>
      </c>
      <c r="C2098" s="186" t="s">
        <v>29</v>
      </c>
      <c r="D2098" s="186"/>
      <c r="E2098" s="186"/>
      <c r="F2098" s="1584"/>
      <c r="G2098" s="588"/>
      <c r="H2098" s="588"/>
      <c r="I2098" s="588"/>
      <c r="J2098" s="587"/>
      <c r="K2098" s="587"/>
      <c r="L2098" s="586"/>
      <c r="M2098" s="586"/>
      <c r="N2098" s="586"/>
      <c r="O2098" s="586"/>
      <c r="P2098" s="586"/>
      <c r="Q2098" s="586"/>
      <c r="R2098" s="573"/>
      <c r="S2098" s="3007"/>
      <c r="T2098" s="573"/>
      <c r="U2098" s="3064"/>
      <c r="V2098" s="573"/>
      <c r="W2098" s="573"/>
      <c r="X2098" s="573"/>
      <c r="Y2098" s="573"/>
      <c r="Z2098" s="573"/>
      <c r="AA2098" s="1301"/>
    </row>
    <row r="2099" spans="1:27" s="47" customFormat="1" x14ac:dyDescent="0.25">
      <c r="A2099" s="646">
        <v>1</v>
      </c>
      <c r="B2099" s="646">
        <v>1</v>
      </c>
      <c r="C2099" s="120" t="s">
        <v>67</v>
      </c>
      <c r="D2099" s="120"/>
      <c r="E2099" s="368">
        <v>300</v>
      </c>
      <c r="F2099" s="674">
        <v>25</v>
      </c>
      <c r="G2099" s="867">
        <f t="shared" ref="G2099:G2101" si="1050">ROUND(F2099/12*$C$3,0)</f>
        <v>2</v>
      </c>
      <c r="H2099" s="69">
        <v>3</v>
      </c>
      <c r="I2099" s="69">
        <f>H2099/G2099*100</f>
        <v>150</v>
      </c>
      <c r="J2099" s="315">
        <v>8.6</v>
      </c>
      <c r="K2099" s="70">
        <f>N2099/H2099</f>
        <v>8.6666666666666661</v>
      </c>
      <c r="L2099" s="71">
        <f>ROUND(F2099*J2099,0)</f>
        <v>215</v>
      </c>
      <c r="M2099" s="71">
        <f t="shared" ref="M2099:M2101" si="1051">ROUND(L2099/12*$C$3,0)</f>
        <v>18</v>
      </c>
      <c r="N2099" s="71">
        <v>26</v>
      </c>
      <c r="O2099" s="71">
        <f>N2099/M2099*100</f>
        <v>144.44444444444443</v>
      </c>
      <c r="P2099" s="71">
        <f>L2099/E2099</f>
        <v>0.71666666666666667</v>
      </c>
      <c r="Q2099" s="71">
        <f>N2099/$C$3*12/P2099</f>
        <v>435.3488372093023</v>
      </c>
      <c r="R2099" s="1908"/>
      <c r="S2099" s="3043"/>
      <c r="T2099" s="1908"/>
      <c r="U2099" s="3179"/>
      <c r="V2099" s="1908"/>
      <c r="W2099" s="1908"/>
      <c r="X2099" s="1908"/>
      <c r="Y2099" s="1908"/>
      <c r="Z2099" s="1908"/>
      <c r="AA2099" s="1301"/>
    </row>
    <row r="2100" spans="1:27" s="47" customFormat="1" x14ac:dyDescent="0.25">
      <c r="A2100" s="646">
        <v>1</v>
      </c>
      <c r="B2100" s="646">
        <v>1</v>
      </c>
      <c r="C2100" s="120" t="s">
        <v>10</v>
      </c>
      <c r="D2100" s="120"/>
      <c r="E2100" s="368">
        <v>300</v>
      </c>
      <c r="F2100" s="674">
        <v>320</v>
      </c>
      <c r="G2100" s="867">
        <f t="shared" si="1050"/>
        <v>27</v>
      </c>
      <c r="H2100" s="69">
        <v>16</v>
      </c>
      <c r="I2100" s="69">
        <f>H2100/G2100*100</f>
        <v>59.259259259259252</v>
      </c>
      <c r="J2100" s="315">
        <v>10.5</v>
      </c>
      <c r="K2100" s="70">
        <f>N2100/H2100</f>
        <v>11.75</v>
      </c>
      <c r="L2100" s="71">
        <f>ROUND(F2100*J2100,0)</f>
        <v>3360</v>
      </c>
      <c r="M2100" s="71">
        <f t="shared" si="1051"/>
        <v>280</v>
      </c>
      <c r="N2100" s="71">
        <v>188</v>
      </c>
      <c r="O2100" s="71">
        <f>N2100/M2100*100</f>
        <v>67.142857142857139</v>
      </c>
      <c r="P2100" s="71">
        <f>L2100/E2100</f>
        <v>11.2</v>
      </c>
      <c r="Q2100" s="71">
        <f>N2100/$C$3*12/P2100</f>
        <v>201.42857142857144</v>
      </c>
      <c r="R2100" s="1908"/>
      <c r="S2100" s="3043"/>
      <c r="T2100" s="1908"/>
      <c r="U2100" s="3179"/>
      <c r="V2100" s="1908"/>
      <c r="W2100" s="1908"/>
      <c r="X2100" s="1908"/>
      <c r="Y2100" s="1908"/>
      <c r="Z2100" s="1908"/>
      <c r="AA2100" s="1301"/>
    </row>
    <row r="2101" spans="1:27" s="47" customFormat="1" x14ac:dyDescent="0.25">
      <c r="A2101" s="646">
        <v>1</v>
      </c>
      <c r="B2101" s="646">
        <v>1</v>
      </c>
      <c r="C2101" s="120" t="s">
        <v>6</v>
      </c>
      <c r="D2101" s="120"/>
      <c r="E2101" s="368">
        <v>300</v>
      </c>
      <c r="F2101" s="674">
        <v>20</v>
      </c>
      <c r="G2101" s="867">
        <f t="shared" si="1050"/>
        <v>2</v>
      </c>
      <c r="H2101" s="69">
        <v>1</v>
      </c>
      <c r="I2101" s="69">
        <f>H2101/G2101*100</f>
        <v>50</v>
      </c>
      <c r="J2101" s="315">
        <v>9.5</v>
      </c>
      <c r="K2101" s="70">
        <f>N2101/H2101</f>
        <v>9</v>
      </c>
      <c r="L2101" s="71">
        <f>ROUND(F2101*J2101,0)</f>
        <v>190</v>
      </c>
      <c r="M2101" s="71">
        <f t="shared" si="1051"/>
        <v>16</v>
      </c>
      <c r="N2101" s="71">
        <v>9</v>
      </c>
      <c r="O2101" s="71">
        <f>N2101/M2101*100</f>
        <v>56.25</v>
      </c>
      <c r="P2101" s="71">
        <f>L2101/E2101</f>
        <v>0.6333333333333333</v>
      </c>
      <c r="Q2101" s="71">
        <f>N2101/$C$3*12/P2101</f>
        <v>170.5263157894737</v>
      </c>
      <c r="R2101" s="1908"/>
      <c r="S2101" s="3043"/>
      <c r="T2101" s="1908"/>
      <c r="U2101" s="3179"/>
      <c r="V2101" s="1908"/>
      <c r="W2101" s="1908"/>
      <c r="X2101" s="1908"/>
      <c r="Y2101" s="1908"/>
      <c r="Z2101" s="1908"/>
      <c r="AA2101" s="1301"/>
    </row>
    <row r="2102" spans="1:27" s="47" customFormat="1" x14ac:dyDescent="0.25">
      <c r="A2102" s="646">
        <v>1</v>
      </c>
      <c r="B2102" s="646">
        <v>1</v>
      </c>
      <c r="C2102" s="434" t="s">
        <v>13</v>
      </c>
      <c r="D2102" s="434"/>
      <c r="E2102" s="434"/>
      <c r="F2102" s="1538">
        <f>SUM(F2099:F2101)</f>
        <v>365</v>
      </c>
      <c r="G2102" s="353">
        <f>SUM(G2099:G2101)</f>
        <v>31</v>
      </c>
      <c r="H2102" s="353">
        <f>SUM(H2099:H2101)</f>
        <v>20</v>
      </c>
      <c r="I2102" s="353">
        <f>H2102/G2102*100</f>
        <v>64.516129032258064</v>
      </c>
      <c r="J2102" s="591">
        <f>IF(F2102=0,0,L2102/F2102)</f>
        <v>10.315068493150685</v>
      </c>
      <c r="K2102" s="94">
        <f>N2102/H2102</f>
        <v>11.15</v>
      </c>
      <c r="L2102" s="353">
        <f>SUM(L2099:L2101)</f>
        <v>3765</v>
      </c>
      <c r="M2102" s="353">
        <f>SUM(M2099:M2101)</f>
        <v>314</v>
      </c>
      <c r="N2102" s="353">
        <f>SUM(N2099:N2101)</f>
        <v>223</v>
      </c>
      <c r="O2102" s="71">
        <f>N2102/M2102*100</f>
        <v>71.01910828025477</v>
      </c>
      <c r="P2102" s="243">
        <f>SUM(P2099:P2101)</f>
        <v>12.549999999999999</v>
      </c>
      <c r="Q2102" s="71">
        <f>N2102/$C$3*12/P2102</f>
        <v>213.22709163346616</v>
      </c>
      <c r="R2102" s="1933"/>
      <c r="S2102" s="3000"/>
      <c r="T2102" s="1933"/>
      <c r="U2102" s="3182"/>
      <c r="V2102" s="1933"/>
      <c r="W2102" s="1933"/>
      <c r="X2102" s="1933"/>
      <c r="Y2102" s="1933"/>
      <c r="Z2102" s="1933"/>
      <c r="AA2102" s="1301"/>
    </row>
    <row r="2103" spans="1:27" s="47" customFormat="1" x14ac:dyDescent="0.25">
      <c r="A2103" s="646">
        <v>1</v>
      </c>
      <c r="B2103" s="646">
        <v>1</v>
      </c>
      <c r="C2103" s="186" t="s">
        <v>127</v>
      </c>
      <c r="D2103" s="186"/>
      <c r="E2103" s="434"/>
      <c r="F2103" s="1538"/>
      <c r="G2103" s="353"/>
      <c r="H2103" s="353"/>
      <c r="I2103" s="353"/>
      <c r="J2103" s="591"/>
      <c r="K2103" s="94"/>
      <c r="L2103" s="353"/>
      <c r="M2103" s="353"/>
      <c r="N2103" s="353"/>
      <c r="O2103" s="71"/>
      <c r="P2103" s="71"/>
      <c r="Q2103" s="71"/>
      <c r="R2103" s="1933"/>
      <c r="S2103" s="3000"/>
      <c r="T2103" s="1933"/>
      <c r="U2103" s="3182"/>
      <c r="V2103" s="1933"/>
      <c r="W2103" s="1933"/>
      <c r="X2103" s="1933"/>
      <c r="Y2103" s="1933"/>
      <c r="Z2103" s="1933"/>
      <c r="AA2103" s="1301"/>
    </row>
    <row r="2104" spans="1:27" s="47" customFormat="1" x14ac:dyDescent="0.25">
      <c r="A2104" s="646">
        <v>1</v>
      </c>
      <c r="B2104" s="646">
        <v>1</v>
      </c>
      <c r="C2104" s="125" t="s">
        <v>67</v>
      </c>
      <c r="D2104" s="125"/>
      <c r="E2104" s="368">
        <v>240</v>
      </c>
      <c r="F2104" s="622">
        <v>40</v>
      </c>
      <c r="G2104" s="867">
        <f t="shared" ref="G2104:G2105" si="1052">ROUND(F2104/12*$C$3,0)</f>
        <v>3</v>
      </c>
      <c r="H2104" s="69">
        <v>1</v>
      </c>
      <c r="I2104" s="69">
        <f>H2104/G2104*100</f>
        <v>33.333333333333329</v>
      </c>
      <c r="J2104" s="427">
        <v>8</v>
      </c>
      <c r="K2104" s="70">
        <f>N2104/H2104</f>
        <v>8</v>
      </c>
      <c r="L2104" s="71">
        <f>ROUND(F2104*J2104,0)</f>
        <v>320</v>
      </c>
      <c r="M2104" s="71">
        <f t="shared" ref="M2104:M2105" si="1053">ROUND(L2104/12*$C$3,0)</f>
        <v>27</v>
      </c>
      <c r="N2104" s="71">
        <v>8</v>
      </c>
      <c r="O2104" s="71">
        <f>N2104/M2104*100</f>
        <v>29.629629629629626</v>
      </c>
      <c r="P2104" s="71">
        <f>L2104/E2104</f>
        <v>1.3333333333333333</v>
      </c>
      <c r="Q2104" s="71">
        <f>N2104/$C$3*12/P2104</f>
        <v>72</v>
      </c>
      <c r="R2104" s="1908"/>
      <c r="S2104" s="3000"/>
      <c r="T2104" s="1933"/>
      <c r="U2104" s="3182"/>
      <c r="V2104" s="1933"/>
      <c r="W2104" s="1933"/>
      <c r="X2104" s="1933"/>
      <c r="Y2104" s="1908"/>
      <c r="Z2104" s="1908"/>
      <c r="AA2104" s="1301"/>
    </row>
    <row r="2105" spans="1:27" s="47" customFormat="1" x14ac:dyDescent="0.25">
      <c r="A2105" s="646"/>
      <c r="B2105" s="646">
        <v>1</v>
      </c>
      <c r="C2105" s="125" t="s">
        <v>47</v>
      </c>
      <c r="D2105" s="125"/>
      <c r="E2105" s="372">
        <v>240</v>
      </c>
      <c r="F2105" s="622">
        <v>134</v>
      </c>
      <c r="G2105" s="867">
        <f t="shared" si="1052"/>
        <v>11</v>
      </c>
      <c r="H2105" s="69">
        <v>11</v>
      </c>
      <c r="I2105" s="69">
        <f>H2105/G2105*100</f>
        <v>100</v>
      </c>
      <c r="J2105" s="427">
        <v>8</v>
      </c>
      <c r="K2105" s="70">
        <f>N2105/H2105</f>
        <v>9.2727272727272734</v>
      </c>
      <c r="L2105" s="71">
        <f>ROUND(F2105*J2105,0)</f>
        <v>1072</v>
      </c>
      <c r="M2105" s="71">
        <f t="shared" si="1053"/>
        <v>89</v>
      </c>
      <c r="N2105" s="71">
        <v>102</v>
      </c>
      <c r="O2105" s="71">
        <f>N2105/M2105*100</f>
        <v>114.6067415730337</v>
      </c>
      <c r="P2105" s="71">
        <f>L2105/E2105</f>
        <v>4.4666666666666668</v>
      </c>
      <c r="Q2105" s="71">
        <f>N2105/$C$3*12/P2105</f>
        <v>274.02985074626866</v>
      </c>
      <c r="R2105" s="1908"/>
      <c r="S2105" s="3000"/>
      <c r="T2105" s="1933"/>
      <c r="U2105" s="3182"/>
      <c r="V2105" s="1933"/>
      <c r="W2105" s="1933"/>
      <c r="X2105" s="1933"/>
      <c r="Y2105" s="1908"/>
      <c r="Z2105" s="1908"/>
      <c r="AA2105" s="1301"/>
    </row>
    <row r="2106" spans="1:27" s="73" customFormat="1" x14ac:dyDescent="0.25">
      <c r="A2106" s="692"/>
      <c r="B2106" s="646">
        <v>1</v>
      </c>
      <c r="C2106" s="434" t="s">
        <v>158</v>
      </c>
      <c r="D2106" s="470"/>
      <c r="E2106" s="470"/>
      <c r="F2106" s="623">
        <f>SUM(F2104:F2105)</f>
        <v>174</v>
      </c>
      <c r="G2106" s="333">
        <f t="shared" ref="G2106:H2106" si="1054">SUM(G2104:G2105)</f>
        <v>14</v>
      </c>
      <c r="H2106" s="193">
        <f t="shared" si="1054"/>
        <v>12</v>
      </c>
      <c r="I2106" s="193">
        <f>I2104</f>
        <v>33.333333333333329</v>
      </c>
      <c r="J2106" s="193">
        <f>J2104</f>
        <v>8</v>
      </c>
      <c r="K2106" s="193">
        <f>K2104</f>
        <v>8</v>
      </c>
      <c r="L2106" s="193">
        <f>SUM(L2104:L2105)</f>
        <v>1392</v>
      </c>
      <c r="M2106" s="193">
        <f t="shared" ref="M2106:N2106" si="1055">SUM(M2104:M2105)</f>
        <v>116</v>
      </c>
      <c r="N2106" s="193">
        <f t="shared" si="1055"/>
        <v>110</v>
      </c>
      <c r="O2106" s="447">
        <f>N2106/M2106*100</f>
        <v>94.827586206896555</v>
      </c>
      <c r="P2106" s="447">
        <f>SUM(P2104:P2105)</f>
        <v>5.8</v>
      </c>
      <c r="Q2106" s="447">
        <f>N2106/$C$3*12/P2106</f>
        <v>227.58620689655174</v>
      </c>
      <c r="R2106" s="616"/>
      <c r="S2106" s="2975"/>
      <c r="T2106" s="616"/>
      <c r="U2106" s="3062"/>
      <c r="V2106" s="616"/>
      <c r="W2106" s="616"/>
      <c r="X2106" s="616"/>
      <c r="Y2106" s="616"/>
      <c r="Z2106" s="616"/>
      <c r="AA2106" s="1716"/>
    </row>
    <row r="2107" spans="1:27" s="47" customFormat="1" ht="29.25" x14ac:dyDescent="0.25">
      <c r="A2107" s="646">
        <v>1</v>
      </c>
      <c r="B2107" s="646">
        <v>1</v>
      </c>
      <c r="C2107" s="511" t="s">
        <v>143</v>
      </c>
      <c r="D2107" s="511"/>
      <c r="E2107" s="511"/>
      <c r="F2107" s="1538">
        <f>SUM(F2106,F2102)</f>
        <v>539</v>
      </c>
      <c r="G2107" s="558">
        <f>SUM(G2106,G2102)</f>
        <v>45</v>
      </c>
      <c r="H2107" s="558">
        <f>SUM(H2106,H2102)</f>
        <v>32</v>
      </c>
      <c r="I2107" s="558">
        <f t="shared" ref="I2107:I2112" si="1056">H2107/G2107*100</f>
        <v>71.111111111111114</v>
      </c>
      <c r="J2107" s="764">
        <f>L2107/F2107</f>
        <v>9.5677179962894243</v>
      </c>
      <c r="K2107" s="558">
        <f>N2107/H2107</f>
        <v>10.40625</v>
      </c>
      <c r="L2107" s="558">
        <f>SUM(L2106,L2102)</f>
        <v>5157</v>
      </c>
      <c r="M2107" s="558">
        <f t="shared" ref="M2107:N2107" si="1057">SUM(M2106,M2102)</f>
        <v>430</v>
      </c>
      <c r="N2107" s="558">
        <f t="shared" si="1057"/>
        <v>333</v>
      </c>
      <c r="O2107" s="71">
        <f>N2107/M2107*100</f>
        <v>77.441860465116278</v>
      </c>
      <c r="P2107" s="558">
        <f>SUM(P2106,P2102)</f>
        <v>18.349999999999998</v>
      </c>
      <c r="Q2107" s="71">
        <f>N2107/$C$3*12/P2107</f>
        <v>217.76566757493191</v>
      </c>
      <c r="R2107" s="764">
        <v>11087.415359999999</v>
      </c>
      <c r="S2107" s="2935">
        <f t="shared" ref="S2107" si="1058">R2107/12*$C$3</f>
        <v>923.95127999999988</v>
      </c>
      <c r="T2107" s="573">
        <f t="shared" ref="T2107" si="1059">Z2107-Y2107-V2107</f>
        <v>656.54261999999994</v>
      </c>
      <c r="U2107" s="3216"/>
      <c r="V2107" s="1962"/>
      <c r="W2107" s="1932">
        <f>T2107-S2107</f>
        <v>-267.40865999999994</v>
      </c>
      <c r="X2107" s="1932"/>
      <c r="Y2107" s="764">
        <v>0</v>
      </c>
      <c r="Z2107" s="764">
        <v>656.54261999999994</v>
      </c>
      <c r="AA2107" s="1301"/>
    </row>
    <row r="2108" spans="1:27" s="47" customFormat="1" x14ac:dyDescent="0.25">
      <c r="A2108" s="646">
        <v>1</v>
      </c>
      <c r="B2108" s="646">
        <v>1</v>
      </c>
      <c r="C2108" s="511" t="s">
        <v>261</v>
      </c>
      <c r="D2108" s="511"/>
      <c r="E2108" s="511"/>
      <c r="F2108" s="1539">
        <f>F2109</f>
        <v>3700</v>
      </c>
      <c r="G2108" s="558">
        <f>G2109</f>
        <v>308</v>
      </c>
      <c r="H2108" s="558">
        <f>H2109</f>
        <v>298</v>
      </c>
      <c r="I2108" s="558">
        <f t="shared" si="1056"/>
        <v>96.753246753246756</v>
      </c>
      <c r="J2108" s="593"/>
      <c r="K2108" s="727"/>
      <c r="L2108" s="559"/>
      <c r="M2108" s="559"/>
      <c r="N2108" s="559"/>
      <c r="O2108" s="77"/>
      <c r="P2108" s="559"/>
      <c r="Q2108" s="77"/>
      <c r="R2108" s="1917"/>
      <c r="S2108" s="2971"/>
      <c r="T2108" s="2023"/>
      <c r="U2108" s="3202"/>
      <c r="V2108" s="2011"/>
      <c r="W2108" s="2011"/>
      <c r="X2108" s="2011"/>
      <c r="Y2108" s="1917"/>
      <c r="Z2108" s="1917"/>
      <c r="AA2108" s="1301"/>
    </row>
    <row r="2109" spans="1:27" s="47" customFormat="1" x14ac:dyDescent="0.25">
      <c r="A2109" s="646">
        <v>1</v>
      </c>
      <c r="B2109" s="646">
        <v>1</v>
      </c>
      <c r="C2109" s="600" t="s">
        <v>262</v>
      </c>
      <c r="D2109" s="600"/>
      <c r="E2109" s="600"/>
      <c r="F2109" s="1576">
        <v>3700</v>
      </c>
      <c r="G2109" s="662">
        <f>ROUND(F2109/12*$C$3,0)</f>
        <v>308</v>
      </c>
      <c r="H2109" s="662">
        <f>H2112-H2110</f>
        <v>298</v>
      </c>
      <c r="I2109" s="662">
        <f t="shared" si="1056"/>
        <v>96.753246753246756</v>
      </c>
      <c r="J2109" s="493"/>
      <c r="K2109" s="727"/>
      <c r="L2109" s="658"/>
      <c r="M2109" s="658"/>
      <c r="N2109" s="658"/>
      <c r="O2109" s="77"/>
      <c r="P2109" s="658"/>
      <c r="Q2109" s="77"/>
      <c r="R2109" s="1938"/>
      <c r="S2109" s="2971"/>
      <c r="T2109" s="2012"/>
      <c r="U2109" s="3203"/>
      <c r="V2109" s="2012"/>
      <c r="W2109" s="2012"/>
      <c r="X2109" s="2012"/>
      <c r="Y2109" s="1938"/>
      <c r="Z2109" s="1938"/>
      <c r="AA2109" s="1301"/>
    </row>
    <row r="2110" spans="1:27" s="47" customFormat="1" x14ac:dyDescent="0.25">
      <c r="A2110" s="646">
        <v>1</v>
      </c>
      <c r="B2110" s="646">
        <v>1</v>
      </c>
      <c r="C2110" s="511" t="s">
        <v>263</v>
      </c>
      <c r="D2110" s="511"/>
      <c r="E2110" s="511"/>
      <c r="F2110" s="1539">
        <f>F2111</f>
        <v>2</v>
      </c>
      <c r="G2110" s="559">
        <f t="shared" ref="G2110:G2111" si="1060">ROUND(F2110/12*$C$3,0)</f>
        <v>0</v>
      </c>
      <c r="H2110" s="559">
        <f t="shared" ref="H2110" si="1061">H2111</f>
        <v>0</v>
      </c>
      <c r="I2110" s="558" t="e">
        <f t="shared" si="1056"/>
        <v>#DIV/0!</v>
      </c>
      <c r="J2110" s="593"/>
      <c r="K2110" s="727"/>
      <c r="L2110" s="559"/>
      <c r="M2110" s="559"/>
      <c r="N2110" s="559"/>
      <c r="O2110" s="77"/>
      <c r="P2110" s="559"/>
      <c r="Q2110" s="77"/>
      <c r="R2110" s="1917"/>
      <c r="S2110" s="2971"/>
      <c r="T2110" s="2011"/>
      <c r="U2110" s="3202"/>
      <c r="V2110" s="2011"/>
      <c r="W2110" s="2011"/>
      <c r="X2110" s="2011"/>
      <c r="Y2110" s="1917"/>
      <c r="Z2110" s="1917"/>
      <c r="AA2110" s="1301"/>
    </row>
    <row r="2111" spans="1:27" s="47" customFormat="1" ht="30" x14ac:dyDescent="0.25">
      <c r="A2111" s="646">
        <v>1</v>
      </c>
      <c r="B2111" s="646">
        <v>1</v>
      </c>
      <c r="C2111" s="600" t="s">
        <v>264</v>
      </c>
      <c r="D2111" s="600"/>
      <c r="E2111" s="600"/>
      <c r="F2111" s="1576">
        <v>2</v>
      </c>
      <c r="G2111" s="662">
        <f t="shared" si="1060"/>
        <v>0</v>
      </c>
      <c r="H2111" s="662"/>
      <c r="I2111" s="662" t="e">
        <f t="shared" si="1056"/>
        <v>#DIV/0!</v>
      </c>
      <c r="J2111" s="427"/>
      <c r="K2111" s="195"/>
      <c r="L2111" s="658"/>
      <c r="M2111" s="662"/>
      <c r="N2111" s="662"/>
      <c r="O2111" s="77"/>
      <c r="P2111" s="658"/>
      <c r="Q2111" s="77"/>
      <c r="R2111" s="1931"/>
      <c r="S2111" s="2971"/>
      <c r="T2111" s="2015"/>
      <c r="U2111" s="3213"/>
      <c r="V2111" s="2015"/>
      <c r="W2111" s="2015"/>
      <c r="X2111" s="2012"/>
      <c r="Y2111" s="1938"/>
      <c r="Z2111" s="1938"/>
      <c r="AA2111" s="1301"/>
    </row>
    <row r="2112" spans="1:27" s="47" customFormat="1" ht="15.75" thickBot="1" x14ac:dyDescent="0.3">
      <c r="A2112" s="646"/>
      <c r="B2112" s="646">
        <v>1</v>
      </c>
      <c r="C2112" s="511" t="s">
        <v>275</v>
      </c>
      <c r="D2112" s="511"/>
      <c r="E2112" s="511"/>
      <c r="F2112" s="1539">
        <f>SUM(F2108,F2110)</f>
        <v>3702</v>
      </c>
      <c r="G2112" s="1783">
        <f>SUM(G2108,G2110)</f>
        <v>308</v>
      </c>
      <c r="H2112" s="1783">
        <v>298</v>
      </c>
      <c r="I2112" s="558">
        <f t="shared" si="1056"/>
        <v>96.753246753246756</v>
      </c>
      <c r="J2112" s="1477"/>
      <c r="K2112" s="197"/>
      <c r="L2112" s="1481"/>
      <c r="M2112" s="1478"/>
      <c r="N2112" s="1478"/>
      <c r="O2112" s="1302"/>
      <c r="P2112" s="1481"/>
      <c r="Q2112" s="1302"/>
      <c r="R2112" s="1968">
        <v>16896.096799999996</v>
      </c>
      <c r="S2112" s="2935">
        <f t="shared" ref="S2112" si="1062">R2112/12*$C$3</f>
        <v>1408.0080666666663</v>
      </c>
      <c r="T2112" s="2016">
        <f t="shared" ref="T2112" si="1063">Z2112-Y2112-V2112</f>
        <v>1398.9149</v>
      </c>
      <c r="U2112" s="3214"/>
      <c r="V2112" s="2016"/>
      <c r="W2112" s="2016">
        <f>T2112-S2112</f>
        <v>-9.0931666666663205</v>
      </c>
      <c r="X2112" s="2013"/>
      <c r="Y2112" s="1939">
        <v>-1.34972</v>
      </c>
      <c r="Z2112" s="1939">
        <v>1397.5651800000001</v>
      </c>
      <c r="AA2112" s="1301"/>
    </row>
    <row r="2113" spans="1:262" s="47" customFormat="1" ht="15.75" thickBot="1" x14ac:dyDescent="0.3">
      <c r="A2113" s="646">
        <v>1</v>
      </c>
      <c r="B2113" s="646">
        <v>1</v>
      </c>
      <c r="C2113" s="596" t="s">
        <v>507</v>
      </c>
      <c r="D2113" s="736"/>
      <c r="E2113" s="736"/>
      <c r="F2113" s="1785"/>
      <c r="G2113" s="599"/>
      <c r="H2113" s="599"/>
      <c r="I2113" s="1786"/>
      <c r="J2113" s="598"/>
      <c r="K2113" s="598"/>
      <c r="L2113" s="599"/>
      <c r="M2113" s="599"/>
      <c r="N2113" s="599">
        <f>SUM(N2107,N2045)</f>
        <v>2378</v>
      </c>
      <c r="O2113" s="599"/>
      <c r="P2113" s="599"/>
      <c r="Q2113" s="599"/>
      <c r="R2113" s="598">
        <f t="shared" ref="R2113:Z2113" si="1064">R2112+R2107+R2097+R2045</f>
        <v>319826.45602479996</v>
      </c>
      <c r="S2113" s="3010">
        <f t="shared" si="1064"/>
        <v>26652.204668733328</v>
      </c>
      <c r="T2113" s="598">
        <f t="shared" si="1064"/>
        <v>26391.839739999996</v>
      </c>
      <c r="U2113" s="3215">
        <f t="shared" si="1064"/>
        <v>0</v>
      </c>
      <c r="V2113" s="598">
        <f t="shared" si="1064"/>
        <v>-15.38115</v>
      </c>
      <c r="W2113" s="598">
        <f t="shared" si="1064"/>
        <v>-260.36492873333503</v>
      </c>
      <c r="X2113" s="598">
        <f t="shared" si="1064"/>
        <v>0</v>
      </c>
      <c r="Y2113" s="598">
        <f t="shared" si="1064"/>
        <v>-360.13717999999994</v>
      </c>
      <c r="Z2113" s="598">
        <f t="shared" si="1064"/>
        <v>26016.321409999997</v>
      </c>
      <c r="AA2113" s="1301"/>
    </row>
    <row r="2114" spans="1:262" x14ac:dyDescent="0.25">
      <c r="A2114" s="646">
        <v>1</v>
      </c>
      <c r="B2114" s="646">
        <v>1</v>
      </c>
      <c r="C2114" s="1194" t="s">
        <v>187</v>
      </c>
      <c r="D2114" s="1194"/>
      <c r="E2114" s="1194"/>
      <c r="F2114" s="1609"/>
      <c r="G2114" s="1218"/>
      <c r="H2114" s="1784"/>
      <c r="I2114" s="1218"/>
      <c r="J2114" s="1227"/>
      <c r="K2114" s="1227"/>
      <c r="L2114" s="1218"/>
      <c r="M2114" s="1218"/>
      <c r="N2114" s="1218"/>
      <c r="O2114" s="1218"/>
      <c r="P2114" s="1218"/>
      <c r="Q2114" s="1218"/>
      <c r="R2114" s="1158">
        <f t="shared" ref="R2114" si="1065">R2113</f>
        <v>319826.45602479996</v>
      </c>
      <c r="S2114" s="1964">
        <f t="shared" ref="S2114" si="1066">S2113</f>
        <v>26652.204668733328</v>
      </c>
      <c r="T2114" s="1158">
        <f t="shared" ref="T2114:Z2114" si="1067">T2113</f>
        <v>26391.839739999996</v>
      </c>
      <c r="U2114" s="3074">
        <f t="shared" si="1067"/>
        <v>0</v>
      </c>
      <c r="V2114" s="1158">
        <f t="shared" ref="V2114" si="1068">V2113</f>
        <v>-15.38115</v>
      </c>
      <c r="W2114" s="1158">
        <f t="shared" si="1067"/>
        <v>-260.36492873333503</v>
      </c>
      <c r="X2114" s="1158">
        <f t="shared" ref="X2114" si="1069">X2113</f>
        <v>0</v>
      </c>
      <c r="Y2114" s="1158">
        <f t="shared" si="1067"/>
        <v>-360.13717999999994</v>
      </c>
      <c r="Z2114" s="1158">
        <f t="shared" si="1067"/>
        <v>26016.321409999997</v>
      </c>
    </row>
    <row r="2115" spans="1:262" ht="29.25" x14ac:dyDescent="0.25">
      <c r="A2115" s="646">
        <v>1</v>
      </c>
      <c r="B2115" s="646">
        <v>1</v>
      </c>
      <c r="C2115" s="1086" t="s">
        <v>80</v>
      </c>
      <c r="D2115" s="1086"/>
      <c r="E2115" s="1086"/>
      <c r="F2115" s="1532">
        <f>F2045</f>
        <v>2902</v>
      </c>
      <c r="G2115" s="1079">
        <f>G2045</f>
        <v>241.83333333333334</v>
      </c>
      <c r="H2115" s="1079">
        <f>H2045</f>
        <v>210</v>
      </c>
      <c r="I2115" s="1079">
        <f>H2115/G2115*100</f>
        <v>86.83666436940041</v>
      </c>
      <c r="J2115" s="959">
        <f>L2115/F2115</f>
        <v>8.8594073053066857</v>
      </c>
      <c r="K2115" s="959">
        <f>N2115/H2115</f>
        <v>9.7380952380952372</v>
      </c>
      <c r="L2115" s="1079">
        <f>L2045</f>
        <v>25710</v>
      </c>
      <c r="M2115" s="1079">
        <f>M2045</f>
        <v>2144</v>
      </c>
      <c r="N2115" s="1079">
        <f>N2045</f>
        <v>2045</v>
      </c>
      <c r="O2115" s="957">
        <f>N2115/M2115*100</f>
        <v>95.382462686567166</v>
      </c>
      <c r="P2115" s="1079">
        <f>P2045</f>
        <v>77.712706476530016</v>
      </c>
      <c r="Q2115" s="957">
        <f>N2115/$C$3*12/P2115</f>
        <v>315.77847578132304</v>
      </c>
      <c r="R2115" s="1957">
        <f t="shared" ref="R2115:Z2115" si="1070">R2045</f>
        <v>104763.79428479998</v>
      </c>
      <c r="S2115" s="1964">
        <f t="shared" si="1070"/>
        <v>8730.316190399999</v>
      </c>
      <c r="T2115" s="1957">
        <f t="shared" si="1070"/>
        <v>8806.7309799999985</v>
      </c>
      <c r="U2115" s="3089">
        <f t="shared" si="1070"/>
        <v>0</v>
      </c>
      <c r="V2115" s="1957">
        <f t="shared" si="1070"/>
        <v>-15.38115</v>
      </c>
      <c r="W2115" s="1957">
        <f t="shared" si="1070"/>
        <v>76.414789599999494</v>
      </c>
      <c r="X2115" s="1957">
        <f t="shared" si="1070"/>
        <v>0</v>
      </c>
      <c r="Y2115" s="1957">
        <f t="shared" si="1070"/>
        <v>-345.32218999999992</v>
      </c>
      <c r="Z2115" s="1957">
        <f t="shared" si="1070"/>
        <v>8446.0276399999984</v>
      </c>
    </row>
    <row r="2116" spans="1:262" s="692" customFormat="1" x14ac:dyDescent="0.25">
      <c r="A2116" s="646">
        <v>1</v>
      </c>
      <c r="B2116" s="646">
        <v>1</v>
      </c>
      <c r="C2116" s="1071" t="s">
        <v>609</v>
      </c>
      <c r="D2116" s="1071"/>
      <c r="E2116" s="960"/>
      <c r="F2116" s="1589"/>
      <c r="G2116" s="961"/>
      <c r="H2116" s="961"/>
      <c r="I2116" s="961"/>
      <c r="J2116" s="1161"/>
      <c r="K2116" s="1161"/>
      <c r="L2116" s="1162"/>
      <c r="M2116" s="1162"/>
      <c r="N2116" s="1162"/>
      <c r="O2116" s="1162"/>
      <c r="P2116" s="1162"/>
      <c r="Q2116" s="1162"/>
      <c r="R2116" s="1964">
        <f t="shared" ref="R2116:Z2116" si="1071">R2047</f>
        <v>154124.86038</v>
      </c>
      <c r="S2116" s="1964">
        <f t="shared" si="1071"/>
        <v>12843.738364999999</v>
      </c>
      <c r="T2116" s="1964">
        <f t="shared" si="1071"/>
        <v>12843.738359999998</v>
      </c>
      <c r="U2116" s="3219">
        <f t="shared" si="1071"/>
        <v>0</v>
      </c>
      <c r="V2116" s="1964">
        <f t="shared" si="1071"/>
        <v>0</v>
      </c>
      <c r="W2116" s="1964">
        <f t="shared" si="1071"/>
        <v>-5.0000016926787794E-6</v>
      </c>
      <c r="X2116" s="2018">
        <f t="shared" si="1071"/>
        <v>0</v>
      </c>
      <c r="Y2116" s="2018">
        <f t="shared" si="1071"/>
        <v>-13.359260000000001</v>
      </c>
      <c r="Z2116" s="1964">
        <f t="shared" si="1071"/>
        <v>12830.379099999998</v>
      </c>
      <c r="AA2116" s="669"/>
      <c r="AB2116" s="205"/>
      <c r="AC2116" s="205"/>
      <c r="AD2116" s="205"/>
      <c r="AE2116" s="205"/>
      <c r="AF2116" s="205"/>
      <c r="AG2116" s="205"/>
      <c r="AH2116" s="205"/>
      <c r="AI2116" s="205"/>
      <c r="AJ2116" s="205"/>
      <c r="AK2116" s="205"/>
      <c r="AL2116" s="205"/>
      <c r="AM2116" s="205"/>
      <c r="AN2116" s="205"/>
      <c r="AO2116" s="205"/>
      <c r="AP2116" s="205"/>
      <c r="AQ2116" s="205"/>
      <c r="AR2116" s="205"/>
      <c r="AS2116" s="205"/>
      <c r="AT2116" s="205"/>
      <c r="AU2116" s="205"/>
      <c r="AV2116" s="205"/>
      <c r="AW2116" s="205"/>
      <c r="AX2116" s="205"/>
      <c r="AY2116" s="205"/>
      <c r="AZ2116" s="205"/>
      <c r="BA2116" s="205"/>
      <c r="BB2116" s="205"/>
      <c r="BC2116" s="205"/>
      <c r="BD2116" s="205"/>
      <c r="BE2116" s="205"/>
      <c r="BF2116" s="205"/>
      <c r="BG2116" s="205"/>
      <c r="BH2116" s="205"/>
      <c r="BI2116" s="205"/>
      <c r="BJ2116" s="205"/>
      <c r="BK2116" s="205"/>
      <c r="BL2116" s="205"/>
      <c r="BM2116" s="205"/>
      <c r="BN2116" s="205"/>
      <c r="BO2116" s="205"/>
      <c r="BP2116" s="205"/>
      <c r="BQ2116" s="205"/>
      <c r="BR2116" s="205"/>
      <c r="BS2116" s="205"/>
      <c r="BT2116" s="205"/>
      <c r="BU2116" s="205"/>
      <c r="BV2116" s="205"/>
      <c r="BW2116" s="205"/>
      <c r="BX2116" s="205"/>
      <c r="BY2116" s="205"/>
      <c r="BZ2116" s="205"/>
      <c r="CA2116" s="205"/>
      <c r="CB2116" s="205"/>
      <c r="CC2116" s="205"/>
      <c r="CD2116" s="205"/>
      <c r="CE2116" s="205"/>
      <c r="CF2116" s="205"/>
      <c r="CG2116" s="205"/>
      <c r="CH2116" s="205"/>
      <c r="CI2116" s="205"/>
      <c r="CJ2116" s="205"/>
      <c r="CK2116" s="205"/>
      <c r="CL2116" s="205"/>
      <c r="CM2116" s="205"/>
      <c r="CN2116" s="205"/>
      <c r="CO2116" s="205"/>
      <c r="CP2116" s="205"/>
      <c r="CQ2116" s="205"/>
      <c r="CR2116" s="205"/>
      <c r="CS2116" s="205"/>
      <c r="CT2116" s="205"/>
      <c r="CU2116" s="205"/>
      <c r="CV2116" s="205"/>
      <c r="CW2116" s="205"/>
      <c r="CX2116" s="205"/>
      <c r="CY2116" s="205"/>
      <c r="CZ2116" s="205"/>
      <c r="DA2116" s="205"/>
      <c r="DB2116" s="205"/>
      <c r="DC2116" s="205"/>
      <c r="DD2116" s="205"/>
      <c r="DE2116" s="205"/>
      <c r="DF2116" s="205"/>
      <c r="DG2116" s="205"/>
      <c r="DH2116" s="205"/>
      <c r="DI2116" s="205"/>
      <c r="DJ2116" s="205"/>
      <c r="DK2116" s="205"/>
      <c r="DL2116" s="205"/>
      <c r="DM2116" s="205"/>
      <c r="DN2116" s="205"/>
      <c r="DO2116" s="205"/>
      <c r="DP2116" s="205"/>
      <c r="DQ2116" s="205"/>
      <c r="DR2116" s="205"/>
      <c r="DS2116" s="205"/>
      <c r="DT2116" s="205"/>
      <c r="DU2116" s="205"/>
      <c r="DV2116" s="205"/>
      <c r="DW2116" s="205"/>
      <c r="DX2116" s="205"/>
      <c r="DY2116" s="205"/>
      <c r="DZ2116" s="205"/>
      <c r="EA2116" s="205"/>
      <c r="EB2116" s="205"/>
      <c r="EC2116" s="205"/>
      <c r="ED2116" s="205"/>
      <c r="EE2116" s="205"/>
      <c r="EF2116" s="205"/>
      <c r="EG2116" s="205"/>
      <c r="EH2116" s="205"/>
      <c r="EI2116" s="205"/>
      <c r="EJ2116" s="205"/>
      <c r="EK2116" s="205"/>
      <c r="EL2116" s="205"/>
      <c r="EM2116" s="205"/>
      <c r="EN2116" s="205"/>
      <c r="EO2116" s="205"/>
      <c r="EP2116" s="205"/>
      <c r="EQ2116" s="205"/>
      <c r="ER2116" s="205"/>
      <c r="ES2116" s="205"/>
      <c r="ET2116" s="205"/>
      <c r="EU2116" s="205"/>
      <c r="EV2116" s="205"/>
      <c r="EW2116" s="205"/>
      <c r="EX2116" s="205"/>
      <c r="EY2116" s="205"/>
      <c r="EZ2116" s="205"/>
      <c r="FA2116" s="205"/>
      <c r="FB2116" s="205"/>
      <c r="FC2116" s="205"/>
      <c r="FD2116" s="205"/>
      <c r="FE2116" s="205"/>
      <c r="FF2116" s="205"/>
      <c r="FG2116" s="205"/>
      <c r="FH2116" s="205"/>
      <c r="FI2116" s="205"/>
      <c r="FJ2116" s="205"/>
      <c r="FK2116" s="205"/>
      <c r="FL2116" s="205"/>
      <c r="FM2116" s="205"/>
      <c r="FN2116" s="205"/>
      <c r="FO2116" s="205"/>
      <c r="FP2116" s="205"/>
      <c r="FQ2116" s="205"/>
      <c r="FR2116" s="205"/>
      <c r="FS2116" s="205"/>
      <c r="FT2116" s="205"/>
      <c r="FU2116" s="205"/>
      <c r="FV2116" s="205"/>
      <c r="FW2116" s="205"/>
      <c r="FX2116" s="205"/>
      <c r="FY2116" s="205"/>
      <c r="FZ2116" s="205"/>
      <c r="GA2116" s="205"/>
      <c r="GB2116" s="205"/>
      <c r="GC2116" s="205"/>
      <c r="GD2116" s="205"/>
      <c r="GE2116" s="205"/>
      <c r="GF2116" s="205"/>
      <c r="GG2116" s="205"/>
      <c r="GH2116" s="205"/>
      <c r="GI2116" s="205"/>
      <c r="GJ2116" s="205"/>
      <c r="GK2116" s="205"/>
      <c r="GL2116" s="205"/>
      <c r="GM2116" s="205"/>
      <c r="GN2116" s="205"/>
      <c r="GO2116" s="205"/>
      <c r="GP2116" s="205"/>
      <c r="GQ2116" s="205"/>
      <c r="GR2116" s="205"/>
      <c r="GS2116" s="205"/>
      <c r="GT2116" s="205"/>
      <c r="GU2116" s="205"/>
      <c r="GV2116" s="205"/>
      <c r="GW2116" s="205"/>
      <c r="GX2116" s="205"/>
      <c r="GY2116" s="205"/>
      <c r="GZ2116" s="205"/>
      <c r="HA2116" s="205"/>
      <c r="HB2116" s="205"/>
      <c r="HC2116" s="205"/>
      <c r="HD2116" s="205"/>
      <c r="HE2116" s="205"/>
      <c r="HF2116" s="205"/>
      <c r="HG2116" s="205"/>
      <c r="HH2116" s="205"/>
      <c r="HI2116" s="205"/>
      <c r="HJ2116" s="205"/>
      <c r="HK2116" s="205"/>
      <c r="HL2116" s="205"/>
      <c r="HM2116" s="205"/>
      <c r="HN2116" s="205"/>
      <c r="HO2116" s="205"/>
      <c r="HP2116" s="205"/>
      <c r="HQ2116" s="205"/>
      <c r="HR2116" s="205"/>
      <c r="HS2116" s="205"/>
      <c r="HT2116" s="205"/>
      <c r="HU2116" s="205"/>
      <c r="HV2116" s="205"/>
      <c r="HW2116" s="205"/>
      <c r="HX2116" s="205"/>
      <c r="HY2116" s="205"/>
      <c r="HZ2116" s="205"/>
      <c r="IA2116" s="205"/>
      <c r="IB2116" s="205"/>
      <c r="IC2116" s="205"/>
      <c r="ID2116" s="205"/>
      <c r="IE2116" s="205"/>
      <c r="IF2116" s="205"/>
      <c r="IG2116" s="205"/>
      <c r="IH2116" s="205"/>
      <c r="II2116" s="205"/>
      <c r="IJ2116" s="205"/>
      <c r="IK2116" s="205"/>
      <c r="IL2116" s="205"/>
      <c r="IM2116" s="205"/>
      <c r="IN2116" s="205"/>
      <c r="IO2116" s="205"/>
      <c r="IP2116" s="205"/>
      <c r="IQ2116" s="205"/>
      <c r="IR2116" s="205"/>
      <c r="IS2116" s="205"/>
      <c r="IT2116" s="205"/>
      <c r="IU2116" s="205"/>
      <c r="IV2116" s="205"/>
      <c r="IW2116" s="205"/>
      <c r="IX2116" s="205"/>
      <c r="IY2116" s="205"/>
      <c r="IZ2116" s="205"/>
      <c r="JA2116" s="205"/>
      <c r="JB2116" s="205"/>
    </row>
    <row r="2117" spans="1:262" s="692" customFormat="1" x14ac:dyDescent="0.25">
      <c r="A2117" s="646"/>
      <c r="B2117" s="646">
        <v>1</v>
      </c>
      <c r="C2117" s="2779" t="s">
        <v>525</v>
      </c>
      <c r="D2117" s="1071"/>
      <c r="E2117" s="960"/>
      <c r="F2117" s="1589"/>
      <c r="G2117" s="961"/>
      <c r="H2117" s="961"/>
      <c r="I2117" s="961"/>
      <c r="J2117" s="1161"/>
      <c r="K2117" s="1161"/>
      <c r="L2117" s="1162"/>
      <c r="M2117" s="1162"/>
      <c r="N2117" s="1162"/>
      <c r="O2117" s="1162"/>
      <c r="P2117" s="1162"/>
      <c r="Q2117" s="1162"/>
      <c r="R2117" s="1964">
        <f t="shared" ref="R2117:Z2117" si="1072">R2048</f>
        <v>27422.312399999999</v>
      </c>
      <c r="S2117" s="1964">
        <f t="shared" si="1072"/>
        <v>2285.1927000000001</v>
      </c>
      <c r="T2117" s="1964">
        <f t="shared" si="1072"/>
        <v>2285.1927000000001</v>
      </c>
      <c r="U2117" s="3219">
        <f t="shared" si="1072"/>
        <v>0</v>
      </c>
      <c r="V2117" s="1964">
        <f t="shared" si="1072"/>
        <v>0</v>
      </c>
      <c r="W2117" s="1964">
        <f t="shared" si="1072"/>
        <v>0</v>
      </c>
      <c r="X2117" s="2018">
        <f t="shared" si="1072"/>
        <v>0</v>
      </c>
      <c r="Y2117" s="2018">
        <f t="shared" si="1072"/>
        <v>0</v>
      </c>
      <c r="Z2117" s="1964">
        <f t="shared" si="1072"/>
        <v>2285.1927000000001</v>
      </c>
      <c r="AA2117" s="669"/>
      <c r="AB2117" s="205"/>
      <c r="AC2117" s="205"/>
      <c r="AD2117" s="205"/>
      <c r="AE2117" s="205"/>
      <c r="AF2117" s="205"/>
      <c r="AG2117" s="205"/>
      <c r="AH2117" s="205"/>
      <c r="AI2117" s="205"/>
      <c r="AJ2117" s="205"/>
      <c r="AK2117" s="205"/>
      <c r="AL2117" s="205"/>
      <c r="AM2117" s="205"/>
      <c r="AN2117" s="205"/>
      <c r="AO2117" s="205"/>
      <c r="AP2117" s="205"/>
      <c r="AQ2117" s="205"/>
      <c r="AR2117" s="205"/>
      <c r="AS2117" s="205"/>
      <c r="AT2117" s="205"/>
      <c r="AU2117" s="205"/>
      <c r="AV2117" s="205"/>
      <c r="AW2117" s="205"/>
      <c r="AX2117" s="205"/>
      <c r="AY2117" s="205"/>
      <c r="AZ2117" s="205"/>
      <c r="BA2117" s="205"/>
      <c r="BB2117" s="205"/>
      <c r="BC2117" s="205"/>
      <c r="BD2117" s="205"/>
      <c r="BE2117" s="205"/>
      <c r="BF2117" s="205"/>
      <c r="BG2117" s="205"/>
      <c r="BH2117" s="205"/>
      <c r="BI2117" s="205"/>
      <c r="BJ2117" s="205"/>
      <c r="BK2117" s="205"/>
      <c r="BL2117" s="205"/>
      <c r="BM2117" s="205"/>
      <c r="BN2117" s="205"/>
      <c r="BO2117" s="205"/>
      <c r="BP2117" s="205"/>
      <c r="BQ2117" s="205"/>
      <c r="BR2117" s="205"/>
      <c r="BS2117" s="205"/>
      <c r="BT2117" s="205"/>
      <c r="BU2117" s="205"/>
      <c r="BV2117" s="205"/>
      <c r="BW2117" s="205"/>
      <c r="BX2117" s="205"/>
      <c r="BY2117" s="205"/>
      <c r="BZ2117" s="205"/>
      <c r="CA2117" s="205"/>
      <c r="CB2117" s="205"/>
      <c r="CC2117" s="205"/>
      <c r="CD2117" s="205"/>
      <c r="CE2117" s="205"/>
      <c r="CF2117" s="205"/>
      <c r="CG2117" s="205"/>
      <c r="CH2117" s="205"/>
      <c r="CI2117" s="205"/>
      <c r="CJ2117" s="205"/>
      <c r="CK2117" s="205"/>
      <c r="CL2117" s="205"/>
      <c r="CM2117" s="205"/>
      <c r="CN2117" s="205"/>
      <c r="CO2117" s="205"/>
      <c r="CP2117" s="205"/>
      <c r="CQ2117" s="205"/>
      <c r="CR2117" s="205"/>
      <c r="CS2117" s="205"/>
      <c r="CT2117" s="205"/>
      <c r="CU2117" s="205"/>
      <c r="CV2117" s="205"/>
      <c r="CW2117" s="205"/>
      <c r="CX2117" s="205"/>
      <c r="CY2117" s="205"/>
      <c r="CZ2117" s="205"/>
      <c r="DA2117" s="205"/>
      <c r="DB2117" s="205"/>
      <c r="DC2117" s="205"/>
      <c r="DD2117" s="205"/>
      <c r="DE2117" s="205"/>
      <c r="DF2117" s="205"/>
      <c r="DG2117" s="205"/>
      <c r="DH2117" s="205"/>
      <c r="DI2117" s="205"/>
      <c r="DJ2117" s="205"/>
      <c r="DK2117" s="205"/>
      <c r="DL2117" s="205"/>
      <c r="DM2117" s="205"/>
      <c r="DN2117" s="205"/>
      <c r="DO2117" s="205"/>
      <c r="DP2117" s="205"/>
      <c r="DQ2117" s="205"/>
      <c r="DR2117" s="205"/>
      <c r="DS2117" s="205"/>
      <c r="DT2117" s="205"/>
      <c r="DU2117" s="205"/>
      <c r="DV2117" s="205"/>
      <c r="DW2117" s="205"/>
      <c r="DX2117" s="205"/>
      <c r="DY2117" s="205"/>
      <c r="DZ2117" s="205"/>
      <c r="EA2117" s="205"/>
      <c r="EB2117" s="205"/>
      <c r="EC2117" s="205"/>
      <c r="ED2117" s="205"/>
      <c r="EE2117" s="205"/>
      <c r="EF2117" s="205"/>
      <c r="EG2117" s="205"/>
      <c r="EH2117" s="205"/>
      <c r="EI2117" s="205"/>
      <c r="EJ2117" s="205"/>
      <c r="EK2117" s="205"/>
      <c r="EL2117" s="205"/>
      <c r="EM2117" s="205"/>
      <c r="EN2117" s="205"/>
      <c r="EO2117" s="205"/>
      <c r="EP2117" s="205"/>
      <c r="EQ2117" s="205"/>
      <c r="ER2117" s="205"/>
      <c r="ES2117" s="205"/>
      <c r="ET2117" s="205"/>
      <c r="EU2117" s="205"/>
      <c r="EV2117" s="205"/>
      <c r="EW2117" s="205"/>
      <c r="EX2117" s="205"/>
      <c r="EY2117" s="205"/>
      <c r="EZ2117" s="205"/>
      <c r="FA2117" s="205"/>
      <c r="FB2117" s="205"/>
      <c r="FC2117" s="205"/>
      <c r="FD2117" s="205"/>
      <c r="FE2117" s="205"/>
      <c r="FF2117" s="205"/>
      <c r="FG2117" s="205"/>
      <c r="FH2117" s="205"/>
      <c r="FI2117" s="205"/>
      <c r="FJ2117" s="205"/>
      <c r="FK2117" s="205"/>
      <c r="FL2117" s="205"/>
      <c r="FM2117" s="205"/>
      <c r="FN2117" s="205"/>
      <c r="FO2117" s="205"/>
      <c r="FP2117" s="205"/>
      <c r="FQ2117" s="205"/>
      <c r="FR2117" s="205"/>
      <c r="FS2117" s="205"/>
      <c r="FT2117" s="205"/>
      <c r="FU2117" s="205"/>
      <c r="FV2117" s="205"/>
      <c r="FW2117" s="205"/>
      <c r="FX2117" s="205"/>
      <c r="FY2117" s="205"/>
      <c r="FZ2117" s="205"/>
      <c r="GA2117" s="205"/>
      <c r="GB2117" s="205"/>
      <c r="GC2117" s="205"/>
      <c r="GD2117" s="205"/>
      <c r="GE2117" s="205"/>
      <c r="GF2117" s="205"/>
      <c r="GG2117" s="205"/>
      <c r="GH2117" s="205"/>
      <c r="GI2117" s="205"/>
      <c r="GJ2117" s="205"/>
      <c r="GK2117" s="205"/>
      <c r="GL2117" s="205"/>
      <c r="GM2117" s="205"/>
      <c r="GN2117" s="205"/>
      <c r="GO2117" s="205"/>
      <c r="GP2117" s="205"/>
      <c r="GQ2117" s="205"/>
      <c r="GR2117" s="205"/>
      <c r="GS2117" s="205"/>
      <c r="GT2117" s="205"/>
      <c r="GU2117" s="205"/>
      <c r="GV2117" s="205"/>
      <c r="GW2117" s="205"/>
      <c r="GX2117" s="205"/>
      <c r="GY2117" s="205"/>
      <c r="GZ2117" s="205"/>
      <c r="HA2117" s="205"/>
      <c r="HB2117" s="205"/>
      <c r="HC2117" s="205"/>
      <c r="HD2117" s="205"/>
      <c r="HE2117" s="205"/>
      <c r="HF2117" s="205"/>
      <c r="HG2117" s="205"/>
      <c r="HH2117" s="205"/>
      <c r="HI2117" s="205"/>
      <c r="HJ2117" s="205"/>
      <c r="HK2117" s="205"/>
      <c r="HL2117" s="205"/>
      <c r="HM2117" s="205"/>
      <c r="HN2117" s="205"/>
      <c r="HO2117" s="205"/>
      <c r="HP2117" s="205"/>
      <c r="HQ2117" s="205"/>
      <c r="HR2117" s="205"/>
      <c r="HS2117" s="205"/>
      <c r="HT2117" s="205"/>
      <c r="HU2117" s="205"/>
      <c r="HV2117" s="205"/>
      <c r="HW2117" s="205"/>
      <c r="HX2117" s="205"/>
      <c r="HY2117" s="205"/>
      <c r="HZ2117" s="205"/>
      <c r="IA2117" s="205"/>
      <c r="IB2117" s="205"/>
      <c r="IC2117" s="205"/>
      <c r="ID2117" s="205"/>
      <c r="IE2117" s="205"/>
      <c r="IF2117" s="205"/>
      <c r="IG2117" s="205"/>
      <c r="IH2117" s="205"/>
      <c r="II2117" s="205"/>
      <c r="IJ2117" s="205"/>
      <c r="IK2117" s="205"/>
      <c r="IL2117" s="205"/>
      <c r="IM2117" s="205"/>
      <c r="IN2117" s="205"/>
      <c r="IO2117" s="205"/>
      <c r="IP2117" s="205"/>
      <c r="IQ2117" s="205"/>
      <c r="IR2117" s="205"/>
      <c r="IS2117" s="205"/>
      <c r="IT2117" s="205"/>
      <c r="IU2117" s="205"/>
      <c r="IV2117" s="205"/>
      <c r="IW2117" s="205"/>
      <c r="IX2117" s="205"/>
      <c r="IY2117" s="205"/>
      <c r="IZ2117" s="205"/>
      <c r="JA2117" s="205"/>
      <c r="JB2117" s="205"/>
    </row>
    <row r="2118" spans="1:262" s="692" customFormat="1" ht="29.25" x14ac:dyDescent="0.25">
      <c r="A2118" s="646">
        <v>1</v>
      </c>
      <c r="B2118" s="646">
        <v>1</v>
      </c>
      <c r="C2118" s="2628" t="s">
        <v>481</v>
      </c>
      <c r="D2118" s="960"/>
      <c r="E2118" s="960"/>
      <c r="F2118" s="1589">
        <f t="shared" ref="F2118:I2138" si="1073">F2049</f>
        <v>30635</v>
      </c>
      <c r="G2118" s="961">
        <f t="shared" si="1073"/>
        <v>2552.9166666666665</v>
      </c>
      <c r="H2118" s="961">
        <f t="shared" si="1073"/>
        <v>2199.58</v>
      </c>
      <c r="I2118" s="1079">
        <f t="shared" si="1073"/>
        <v>86.159490778521302</v>
      </c>
      <c r="J2118" s="1161"/>
      <c r="K2118" s="1161"/>
      <c r="L2118" s="1162"/>
      <c r="M2118" s="1162"/>
      <c r="N2118" s="1162"/>
      <c r="O2118" s="1162"/>
      <c r="P2118" s="1162"/>
      <c r="Q2118" s="1162"/>
      <c r="R2118" s="1964"/>
      <c r="S2118" s="1964"/>
      <c r="T2118" s="1964"/>
      <c r="U2118" s="3219"/>
      <c r="V2118" s="1964"/>
      <c r="W2118" s="1964"/>
      <c r="X2118" s="2018"/>
      <c r="Y2118" s="2018"/>
      <c r="Z2118" s="1964"/>
      <c r="AA2118" s="669"/>
      <c r="AB2118" s="205"/>
      <c r="AC2118" s="205"/>
      <c r="AD2118" s="205"/>
      <c r="AE2118" s="205"/>
      <c r="AF2118" s="205"/>
      <c r="AG2118" s="205"/>
      <c r="AH2118" s="205"/>
      <c r="AI2118" s="205"/>
      <c r="AJ2118" s="205"/>
      <c r="AK2118" s="205"/>
      <c r="AL2118" s="205"/>
      <c r="AM2118" s="205"/>
      <c r="AN2118" s="205"/>
      <c r="AO2118" s="205"/>
      <c r="AP2118" s="205"/>
      <c r="AQ2118" s="205"/>
      <c r="AR2118" s="205"/>
      <c r="AS2118" s="205"/>
      <c r="AT2118" s="205"/>
      <c r="AU2118" s="205"/>
      <c r="AV2118" s="205"/>
      <c r="AW2118" s="205"/>
      <c r="AX2118" s="205"/>
      <c r="AY2118" s="205"/>
      <c r="AZ2118" s="205"/>
      <c r="BA2118" s="205"/>
      <c r="BB2118" s="205"/>
      <c r="BC2118" s="205"/>
      <c r="BD2118" s="205"/>
      <c r="BE2118" s="205"/>
      <c r="BF2118" s="205"/>
      <c r="BG2118" s="205"/>
      <c r="BH2118" s="205"/>
      <c r="BI2118" s="205"/>
      <c r="BJ2118" s="205"/>
      <c r="BK2118" s="205"/>
      <c r="BL2118" s="205"/>
      <c r="BM2118" s="205"/>
      <c r="BN2118" s="205"/>
      <c r="BO2118" s="205"/>
      <c r="BP2118" s="205"/>
      <c r="BQ2118" s="205"/>
      <c r="BR2118" s="205"/>
      <c r="BS2118" s="205"/>
      <c r="BT2118" s="205"/>
      <c r="BU2118" s="205"/>
      <c r="BV2118" s="205"/>
      <c r="BW2118" s="205"/>
      <c r="BX2118" s="205"/>
      <c r="BY2118" s="205"/>
      <c r="BZ2118" s="205"/>
      <c r="CA2118" s="205"/>
      <c r="CB2118" s="205"/>
      <c r="CC2118" s="205"/>
      <c r="CD2118" s="205"/>
      <c r="CE2118" s="205"/>
      <c r="CF2118" s="205"/>
      <c r="CG2118" s="205"/>
      <c r="CH2118" s="205"/>
      <c r="CI2118" s="205"/>
      <c r="CJ2118" s="205"/>
      <c r="CK2118" s="205"/>
      <c r="CL2118" s="205"/>
      <c r="CM2118" s="205"/>
      <c r="CN2118" s="205"/>
      <c r="CO2118" s="205"/>
      <c r="CP2118" s="205"/>
      <c r="CQ2118" s="205"/>
      <c r="CR2118" s="205"/>
      <c r="CS2118" s="205"/>
      <c r="CT2118" s="205"/>
      <c r="CU2118" s="205"/>
      <c r="CV2118" s="205"/>
      <c r="CW2118" s="205"/>
      <c r="CX2118" s="205"/>
      <c r="CY2118" s="205"/>
      <c r="CZ2118" s="205"/>
      <c r="DA2118" s="205"/>
      <c r="DB2118" s="205"/>
      <c r="DC2118" s="205"/>
      <c r="DD2118" s="205"/>
      <c r="DE2118" s="205"/>
      <c r="DF2118" s="205"/>
      <c r="DG2118" s="205"/>
      <c r="DH2118" s="205"/>
      <c r="DI2118" s="205"/>
      <c r="DJ2118" s="205"/>
      <c r="DK2118" s="205"/>
      <c r="DL2118" s="205"/>
      <c r="DM2118" s="205"/>
      <c r="DN2118" s="205"/>
      <c r="DO2118" s="205"/>
      <c r="DP2118" s="205"/>
      <c r="DQ2118" s="205"/>
      <c r="DR2118" s="205"/>
      <c r="DS2118" s="205"/>
      <c r="DT2118" s="205"/>
      <c r="DU2118" s="205"/>
      <c r="DV2118" s="205"/>
      <c r="DW2118" s="205"/>
      <c r="DX2118" s="205"/>
      <c r="DY2118" s="205"/>
      <c r="DZ2118" s="205"/>
      <c r="EA2118" s="205"/>
      <c r="EB2118" s="205"/>
      <c r="EC2118" s="205"/>
      <c r="ED2118" s="205"/>
      <c r="EE2118" s="205"/>
      <c r="EF2118" s="205"/>
      <c r="EG2118" s="205"/>
      <c r="EH2118" s="205"/>
      <c r="EI2118" s="205"/>
      <c r="EJ2118" s="205"/>
      <c r="EK2118" s="205"/>
      <c r="EL2118" s="205"/>
      <c r="EM2118" s="205"/>
      <c r="EN2118" s="205"/>
      <c r="EO2118" s="205"/>
      <c r="EP2118" s="205"/>
      <c r="EQ2118" s="205"/>
      <c r="ER2118" s="205"/>
      <c r="ES2118" s="205"/>
      <c r="ET2118" s="205"/>
      <c r="EU2118" s="205"/>
      <c r="EV2118" s="205"/>
      <c r="EW2118" s="205"/>
      <c r="EX2118" s="205"/>
      <c r="EY2118" s="205"/>
      <c r="EZ2118" s="205"/>
      <c r="FA2118" s="205"/>
      <c r="FB2118" s="205"/>
      <c r="FC2118" s="205"/>
      <c r="FD2118" s="205"/>
      <c r="FE2118" s="205"/>
      <c r="FF2118" s="205"/>
      <c r="FG2118" s="205"/>
      <c r="FH2118" s="205"/>
      <c r="FI2118" s="205"/>
      <c r="FJ2118" s="205"/>
      <c r="FK2118" s="205"/>
      <c r="FL2118" s="205"/>
      <c r="FM2118" s="205"/>
      <c r="FN2118" s="205"/>
      <c r="FO2118" s="205"/>
      <c r="FP2118" s="205"/>
      <c r="FQ2118" s="205"/>
      <c r="FR2118" s="205"/>
      <c r="FS2118" s="205"/>
      <c r="FT2118" s="205"/>
      <c r="FU2118" s="205"/>
      <c r="FV2118" s="205"/>
      <c r="FW2118" s="205"/>
      <c r="FX2118" s="205"/>
      <c r="FY2118" s="205"/>
      <c r="FZ2118" s="205"/>
      <c r="GA2118" s="205"/>
      <c r="GB2118" s="205"/>
      <c r="GC2118" s="205"/>
      <c r="GD2118" s="205"/>
      <c r="GE2118" s="205"/>
      <c r="GF2118" s="205"/>
      <c r="GG2118" s="205"/>
      <c r="GH2118" s="205"/>
      <c r="GI2118" s="205"/>
      <c r="GJ2118" s="205"/>
      <c r="GK2118" s="205"/>
      <c r="GL2118" s="205"/>
      <c r="GM2118" s="205"/>
      <c r="GN2118" s="205"/>
      <c r="GO2118" s="205"/>
      <c r="GP2118" s="205"/>
      <c r="GQ2118" s="205"/>
      <c r="GR2118" s="205"/>
      <c r="GS2118" s="205"/>
      <c r="GT2118" s="205"/>
      <c r="GU2118" s="205"/>
      <c r="GV2118" s="205"/>
      <c r="GW2118" s="205"/>
      <c r="GX2118" s="205"/>
      <c r="GY2118" s="205"/>
      <c r="GZ2118" s="205"/>
      <c r="HA2118" s="205"/>
      <c r="HB2118" s="205"/>
      <c r="HC2118" s="205"/>
      <c r="HD2118" s="205"/>
      <c r="HE2118" s="205"/>
      <c r="HF2118" s="205"/>
      <c r="HG2118" s="205"/>
      <c r="HH2118" s="205"/>
      <c r="HI2118" s="205"/>
      <c r="HJ2118" s="205"/>
      <c r="HK2118" s="205"/>
      <c r="HL2118" s="205"/>
      <c r="HM2118" s="205"/>
      <c r="HN2118" s="205"/>
      <c r="HO2118" s="205"/>
      <c r="HP2118" s="205"/>
      <c r="HQ2118" s="205"/>
      <c r="HR2118" s="205"/>
      <c r="HS2118" s="205"/>
      <c r="HT2118" s="205"/>
      <c r="HU2118" s="205"/>
      <c r="HV2118" s="205"/>
      <c r="HW2118" s="205"/>
      <c r="HX2118" s="205"/>
      <c r="HY2118" s="205"/>
      <c r="HZ2118" s="205"/>
      <c r="IA2118" s="205"/>
      <c r="IB2118" s="205"/>
      <c r="IC2118" s="205"/>
      <c r="ID2118" s="205"/>
      <c r="IE2118" s="205"/>
      <c r="IF2118" s="205"/>
      <c r="IG2118" s="205"/>
      <c r="IH2118" s="205"/>
      <c r="II2118" s="205"/>
      <c r="IJ2118" s="205"/>
      <c r="IK2118" s="205"/>
      <c r="IL2118" s="205"/>
      <c r="IM2118" s="205"/>
      <c r="IN2118" s="205"/>
      <c r="IO2118" s="205"/>
      <c r="IP2118" s="205"/>
      <c r="IQ2118" s="205"/>
      <c r="IR2118" s="205"/>
      <c r="IS2118" s="205"/>
      <c r="IT2118" s="205"/>
      <c r="IU2118" s="205"/>
      <c r="IV2118" s="205"/>
      <c r="IW2118" s="205"/>
      <c r="IX2118" s="205"/>
      <c r="IY2118" s="205"/>
      <c r="IZ2118" s="205"/>
      <c r="JA2118" s="205"/>
      <c r="JB2118" s="205"/>
    </row>
    <row r="2119" spans="1:262" s="692" customFormat="1" ht="30" x14ac:dyDescent="0.25">
      <c r="A2119" s="646"/>
      <c r="B2119" s="646">
        <v>1</v>
      </c>
      <c r="C2119" s="2629" t="s">
        <v>255</v>
      </c>
      <c r="D2119" s="960"/>
      <c r="E2119" s="960"/>
      <c r="F2119" s="1589">
        <f t="shared" si="1073"/>
        <v>0</v>
      </c>
      <c r="G2119" s="961">
        <f t="shared" si="1073"/>
        <v>0</v>
      </c>
      <c r="H2119" s="961">
        <f t="shared" si="1073"/>
        <v>0</v>
      </c>
      <c r="I2119" s="1079">
        <f t="shared" si="1073"/>
        <v>0</v>
      </c>
      <c r="J2119" s="1161"/>
      <c r="K2119" s="1161"/>
      <c r="L2119" s="1162"/>
      <c r="M2119" s="1162"/>
      <c r="N2119" s="1162"/>
      <c r="O2119" s="1162"/>
      <c r="P2119" s="1162"/>
      <c r="Q2119" s="1162"/>
      <c r="R2119" s="1964"/>
      <c r="S2119" s="1964"/>
      <c r="T2119" s="1964"/>
      <c r="U2119" s="3219"/>
      <c r="V2119" s="1964"/>
      <c r="W2119" s="1964"/>
      <c r="X2119" s="2018"/>
      <c r="Y2119" s="2018"/>
      <c r="Z2119" s="1964"/>
      <c r="AA2119" s="669"/>
      <c r="AB2119" s="205"/>
      <c r="AC2119" s="205"/>
      <c r="AD2119" s="205"/>
      <c r="AE2119" s="205"/>
      <c r="AF2119" s="205"/>
      <c r="AG2119" s="205"/>
      <c r="AH2119" s="205"/>
      <c r="AI2119" s="205"/>
      <c r="AJ2119" s="205"/>
      <c r="AK2119" s="205"/>
      <c r="AL2119" s="205"/>
      <c r="AM2119" s="205"/>
      <c r="AN2119" s="205"/>
      <c r="AO2119" s="205"/>
      <c r="AP2119" s="205"/>
      <c r="AQ2119" s="205"/>
      <c r="AR2119" s="205"/>
      <c r="AS2119" s="205"/>
      <c r="AT2119" s="205"/>
      <c r="AU2119" s="205"/>
      <c r="AV2119" s="205"/>
      <c r="AW2119" s="205"/>
      <c r="AX2119" s="205"/>
      <c r="AY2119" s="205"/>
      <c r="AZ2119" s="205"/>
      <c r="BA2119" s="205"/>
      <c r="BB2119" s="205"/>
      <c r="BC2119" s="205"/>
      <c r="BD2119" s="205"/>
      <c r="BE2119" s="205"/>
      <c r="BF2119" s="205"/>
      <c r="BG2119" s="205"/>
      <c r="BH2119" s="205"/>
      <c r="BI2119" s="205"/>
      <c r="BJ2119" s="205"/>
      <c r="BK2119" s="205"/>
      <c r="BL2119" s="205"/>
      <c r="BM2119" s="205"/>
      <c r="BN2119" s="205"/>
      <c r="BO2119" s="205"/>
      <c r="BP2119" s="205"/>
      <c r="BQ2119" s="205"/>
      <c r="BR2119" s="205"/>
      <c r="BS2119" s="205"/>
      <c r="BT2119" s="205"/>
      <c r="BU2119" s="205"/>
      <c r="BV2119" s="205"/>
      <c r="BW2119" s="205"/>
      <c r="BX2119" s="205"/>
      <c r="BY2119" s="205"/>
      <c r="BZ2119" s="205"/>
      <c r="CA2119" s="205"/>
      <c r="CB2119" s="205"/>
      <c r="CC2119" s="205"/>
      <c r="CD2119" s="205"/>
      <c r="CE2119" s="205"/>
      <c r="CF2119" s="205"/>
      <c r="CG2119" s="205"/>
      <c r="CH2119" s="205"/>
      <c r="CI2119" s="205"/>
      <c r="CJ2119" s="205"/>
      <c r="CK2119" s="205"/>
      <c r="CL2119" s="205"/>
      <c r="CM2119" s="205"/>
      <c r="CN2119" s="205"/>
      <c r="CO2119" s="205"/>
      <c r="CP2119" s="205"/>
      <c r="CQ2119" s="205"/>
      <c r="CR2119" s="205"/>
      <c r="CS2119" s="205"/>
      <c r="CT2119" s="205"/>
      <c r="CU2119" s="205"/>
      <c r="CV2119" s="205"/>
      <c r="CW2119" s="205"/>
      <c r="CX2119" s="205"/>
      <c r="CY2119" s="205"/>
      <c r="CZ2119" s="205"/>
      <c r="DA2119" s="205"/>
      <c r="DB2119" s="205"/>
      <c r="DC2119" s="205"/>
      <c r="DD2119" s="205"/>
      <c r="DE2119" s="205"/>
      <c r="DF2119" s="205"/>
      <c r="DG2119" s="205"/>
      <c r="DH2119" s="205"/>
      <c r="DI2119" s="205"/>
      <c r="DJ2119" s="205"/>
      <c r="DK2119" s="205"/>
      <c r="DL2119" s="205"/>
      <c r="DM2119" s="205"/>
      <c r="DN2119" s="205"/>
      <c r="DO2119" s="205"/>
      <c r="DP2119" s="205"/>
      <c r="DQ2119" s="205"/>
      <c r="DR2119" s="205"/>
      <c r="DS2119" s="205"/>
      <c r="DT2119" s="205"/>
      <c r="DU2119" s="205"/>
      <c r="DV2119" s="205"/>
      <c r="DW2119" s="205"/>
      <c r="DX2119" s="205"/>
      <c r="DY2119" s="205"/>
      <c r="DZ2119" s="205"/>
      <c r="EA2119" s="205"/>
      <c r="EB2119" s="205"/>
      <c r="EC2119" s="205"/>
      <c r="ED2119" s="205"/>
      <c r="EE2119" s="205"/>
      <c r="EF2119" s="205"/>
      <c r="EG2119" s="205"/>
      <c r="EH2119" s="205"/>
      <c r="EI2119" s="205"/>
      <c r="EJ2119" s="205"/>
      <c r="EK2119" s="205"/>
      <c r="EL2119" s="205"/>
      <c r="EM2119" s="205"/>
      <c r="EN2119" s="205"/>
      <c r="EO2119" s="205"/>
      <c r="EP2119" s="205"/>
      <c r="EQ2119" s="205"/>
      <c r="ER2119" s="205"/>
      <c r="ES2119" s="205"/>
      <c r="ET2119" s="205"/>
      <c r="EU2119" s="205"/>
      <c r="EV2119" s="205"/>
      <c r="EW2119" s="205"/>
      <c r="EX2119" s="205"/>
      <c r="EY2119" s="205"/>
      <c r="EZ2119" s="205"/>
      <c r="FA2119" s="205"/>
      <c r="FB2119" s="205"/>
      <c r="FC2119" s="205"/>
      <c r="FD2119" s="205"/>
      <c r="FE2119" s="205"/>
      <c r="FF2119" s="205"/>
      <c r="FG2119" s="205"/>
      <c r="FH2119" s="205"/>
      <c r="FI2119" s="205"/>
      <c r="FJ2119" s="205"/>
      <c r="FK2119" s="205"/>
      <c r="FL2119" s="205"/>
      <c r="FM2119" s="205"/>
      <c r="FN2119" s="205"/>
      <c r="FO2119" s="205"/>
      <c r="FP2119" s="205"/>
      <c r="FQ2119" s="205"/>
      <c r="FR2119" s="205"/>
      <c r="FS2119" s="205"/>
      <c r="FT2119" s="205"/>
      <c r="FU2119" s="205"/>
      <c r="FV2119" s="205"/>
      <c r="FW2119" s="205"/>
      <c r="FX2119" s="205"/>
      <c r="FY2119" s="205"/>
      <c r="FZ2119" s="205"/>
      <c r="GA2119" s="205"/>
      <c r="GB2119" s="205"/>
      <c r="GC2119" s="205"/>
      <c r="GD2119" s="205"/>
      <c r="GE2119" s="205"/>
      <c r="GF2119" s="205"/>
      <c r="GG2119" s="205"/>
      <c r="GH2119" s="205"/>
      <c r="GI2119" s="205"/>
      <c r="GJ2119" s="205"/>
      <c r="GK2119" s="205"/>
      <c r="GL2119" s="205"/>
      <c r="GM2119" s="205"/>
      <c r="GN2119" s="205"/>
      <c r="GO2119" s="205"/>
      <c r="GP2119" s="205"/>
      <c r="GQ2119" s="205"/>
      <c r="GR2119" s="205"/>
      <c r="GS2119" s="205"/>
      <c r="GT2119" s="205"/>
      <c r="GU2119" s="205"/>
      <c r="GV2119" s="205"/>
      <c r="GW2119" s="205"/>
      <c r="GX2119" s="205"/>
      <c r="GY2119" s="205"/>
      <c r="GZ2119" s="205"/>
      <c r="HA2119" s="205"/>
      <c r="HB2119" s="205"/>
      <c r="HC2119" s="205"/>
      <c r="HD2119" s="205"/>
      <c r="HE2119" s="205"/>
      <c r="HF2119" s="205"/>
      <c r="HG2119" s="205"/>
      <c r="HH2119" s="205"/>
      <c r="HI2119" s="205"/>
      <c r="HJ2119" s="205"/>
      <c r="HK2119" s="205"/>
      <c r="HL2119" s="205"/>
      <c r="HM2119" s="205"/>
      <c r="HN2119" s="205"/>
      <c r="HO2119" s="205"/>
      <c r="HP2119" s="205"/>
      <c r="HQ2119" s="205"/>
      <c r="HR2119" s="205"/>
      <c r="HS2119" s="205"/>
      <c r="HT2119" s="205"/>
      <c r="HU2119" s="205"/>
      <c r="HV2119" s="205"/>
      <c r="HW2119" s="205"/>
      <c r="HX2119" s="205"/>
      <c r="HY2119" s="205"/>
      <c r="HZ2119" s="205"/>
      <c r="IA2119" s="205"/>
      <c r="IB2119" s="205"/>
      <c r="IC2119" s="205"/>
      <c r="ID2119" s="205"/>
      <c r="IE2119" s="205"/>
      <c r="IF2119" s="205"/>
      <c r="IG2119" s="205"/>
      <c r="IH2119" s="205"/>
      <c r="II2119" s="205"/>
      <c r="IJ2119" s="205"/>
      <c r="IK2119" s="205"/>
      <c r="IL2119" s="205"/>
      <c r="IM2119" s="205"/>
      <c r="IN2119" s="205"/>
      <c r="IO2119" s="205"/>
      <c r="IP2119" s="205"/>
      <c r="IQ2119" s="205"/>
      <c r="IR2119" s="205"/>
      <c r="IS2119" s="205"/>
      <c r="IT2119" s="205"/>
      <c r="IU2119" s="205"/>
      <c r="IV2119" s="205"/>
      <c r="IW2119" s="205"/>
      <c r="IX2119" s="205"/>
      <c r="IY2119" s="205"/>
      <c r="IZ2119" s="205"/>
      <c r="JA2119" s="205"/>
      <c r="JB2119" s="205"/>
    </row>
    <row r="2120" spans="1:262" s="692" customFormat="1" ht="30" x14ac:dyDescent="0.25">
      <c r="A2120" s="646"/>
      <c r="B2120" s="646">
        <v>1</v>
      </c>
      <c r="C2120" s="2629" t="s">
        <v>256</v>
      </c>
      <c r="D2120" s="960"/>
      <c r="E2120" s="960"/>
      <c r="F2120" s="1589">
        <f t="shared" si="1073"/>
        <v>5000</v>
      </c>
      <c r="G2120" s="961">
        <f t="shared" si="1073"/>
        <v>416.66666666666669</v>
      </c>
      <c r="H2120" s="961">
        <f t="shared" si="1073"/>
        <v>534</v>
      </c>
      <c r="I2120" s="1079">
        <f t="shared" si="1073"/>
        <v>128.16</v>
      </c>
      <c r="J2120" s="1161"/>
      <c r="K2120" s="1161"/>
      <c r="L2120" s="1162"/>
      <c r="M2120" s="1162"/>
      <c r="N2120" s="1162"/>
      <c r="O2120" s="1162"/>
      <c r="P2120" s="1162"/>
      <c r="Q2120" s="1162"/>
      <c r="R2120" s="1964"/>
      <c r="S2120" s="1964"/>
      <c r="T2120" s="1964"/>
      <c r="U2120" s="3219"/>
      <c r="V2120" s="1964"/>
      <c r="W2120" s="1964"/>
      <c r="X2120" s="2018"/>
      <c r="Y2120" s="2018"/>
      <c r="Z2120" s="1964"/>
      <c r="AA2120" s="669"/>
      <c r="AB2120" s="205"/>
      <c r="AC2120" s="205"/>
      <c r="AD2120" s="205"/>
      <c r="AE2120" s="205"/>
      <c r="AF2120" s="205"/>
      <c r="AG2120" s="205"/>
      <c r="AH2120" s="205"/>
      <c r="AI2120" s="205"/>
      <c r="AJ2120" s="205"/>
      <c r="AK2120" s="205"/>
      <c r="AL2120" s="205"/>
      <c r="AM2120" s="205"/>
      <c r="AN2120" s="205"/>
      <c r="AO2120" s="205"/>
      <c r="AP2120" s="205"/>
      <c r="AQ2120" s="205"/>
      <c r="AR2120" s="205"/>
      <c r="AS2120" s="205"/>
      <c r="AT2120" s="205"/>
      <c r="AU2120" s="205"/>
      <c r="AV2120" s="205"/>
      <c r="AW2120" s="205"/>
      <c r="AX2120" s="205"/>
      <c r="AY2120" s="205"/>
      <c r="AZ2120" s="205"/>
      <c r="BA2120" s="205"/>
      <c r="BB2120" s="205"/>
      <c r="BC2120" s="205"/>
      <c r="BD2120" s="205"/>
      <c r="BE2120" s="205"/>
      <c r="BF2120" s="205"/>
      <c r="BG2120" s="205"/>
      <c r="BH2120" s="205"/>
      <c r="BI2120" s="205"/>
      <c r="BJ2120" s="205"/>
      <c r="BK2120" s="205"/>
      <c r="BL2120" s="205"/>
      <c r="BM2120" s="205"/>
      <c r="BN2120" s="205"/>
      <c r="BO2120" s="205"/>
      <c r="BP2120" s="205"/>
      <c r="BQ2120" s="205"/>
      <c r="BR2120" s="205"/>
      <c r="BS2120" s="205"/>
      <c r="BT2120" s="205"/>
      <c r="BU2120" s="205"/>
      <c r="BV2120" s="205"/>
      <c r="BW2120" s="205"/>
      <c r="BX2120" s="205"/>
      <c r="BY2120" s="205"/>
      <c r="BZ2120" s="205"/>
      <c r="CA2120" s="205"/>
      <c r="CB2120" s="205"/>
      <c r="CC2120" s="205"/>
      <c r="CD2120" s="205"/>
      <c r="CE2120" s="205"/>
      <c r="CF2120" s="205"/>
      <c r="CG2120" s="205"/>
      <c r="CH2120" s="205"/>
      <c r="CI2120" s="205"/>
      <c r="CJ2120" s="205"/>
      <c r="CK2120" s="205"/>
      <c r="CL2120" s="205"/>
      <c r="CM2120" s="205"/>
      <c r="CN2120" s="205"/>
      <c r="CO2120" s="205"/>
      <c r="CP2120" s="205"/>
      <c r="CQ2120" s="205"/>
      <c r="CR2120" s="205"/>
      <c r="CS2120" s="205"/>
      <c r="CT2120" s="205"/>
      <c r="CU2120" s="205"/>
      <c r="CV2120" s="205"/>
      <c r="CW2120" s="205"/>
      <c r="CX2120" s="205"/>
      <c r="CY2120" s="205"/>
      <c r="CZ2120" s="205"/>
      <c r="DA2120" s="205"/>
      <c r="DB2120" s="205"/>
      <c r="DC2120" s="205"/>
      <c r="DD2120" s="205"/>
      <c r="DE2120" s="205"/>
      <c r="DF2120" s="205"/>
      <c r="DG2120" s="205"/>
      <c r="DH2120" s="205"/>
      <c r="DI2120" s="205"/>
      <c r="DJ2120" s="205"/>
      <c r="DK2120" s="205"/>
      <c r="DL2120" s="205"/>
      <c r="DM2120" s="205"/>
      <c r="DN2120" s="205"/>
      <c r="DO2120" s="205"/>
      <c r="DP2120" s="205"/>
      <c r="DQ2120" s="205"/>
      <c r="DR2120" s="205"/>
      <c r="DS2120" s="205"/>
      <c r="DT2120" s="205"/>
      <c r="DU2120" s="205"/>
      <c r="DV2120" s="205"/>
      <c r="DW2120" s="205"/>
      <c r="DX2120" s="205"/>
      <c r="DY2120" s="205"/>
      <c r="DZ2120" s="205"/>
      <c r="EA2120" s="205"/>
      <c r="EB2120" s="205"/>
      <c r="EC2120" s="205"/>
      <c r="ED2120" s="205"/>
      <c r="EE2120" s="205"/>
      <c r="EF2120" s="205"/>
      <c r="EG2120" s="205"/>
      <c r="EH2120" s="205"/>
      <c r="EI2120" s="205"/>
      <c r="EJ2120" s="205"/>
      <c r="EK2120" s="205"/>
      <c r="EL2120" s="205"/>
      <c r="EM2120" s="205"/>
      <c r="EN2120" s="205"/>
      <c r="EO2120" s="205"/>
      <c r="EP2120" s="205"/>
      <c r="EQ2120" s="205"/>
      <c r="ER2120" s="205"/>
      <c r="ES2120" s="205"/>
      <c r="ET2120" s="205"/>
      <c r="EU2120" s="205"/>
      <c r="EV2120" s="205"/>
      <c r="EW2120" s="205"/>
      <c r="EX2120" s="205"/>
      <c r="EY2120" s="205"/>
      <c r="EZ2120" s="205"/>
      <c r="FA2120" s="205"/>
      <c r="FB2120" s="205"/>
      <c r="FC2120" s="205"/>
      <c r="FD2120" s="205"/>
      <c r="FE2120" s="205"/>
      <c r="FF2120" s="205"/>
      <c r="FG2120" s="205"/>
      <c r="FH2120" s="205"/>
      <c r="FI2120" s="205"/>
      <c r="FJ2120" s="205"/>
      <c r="FK2120" s="205"/>
      <c r="FL2120" s="205"/>
      <c r="FM2120" s="205"/>
      <c r="FN2120" s="205"/>
      <c r="FO2120" s="205"/>
      <c r="FP2120" s="205"/>
      <c r="FQ2120" s="205"/>
      <c r="FR2120" s="205"/>
      <c r="FS2120" s="205"/>
      <c r="FT2120" s="205"/>
      <c r="FU2120" s="205"/>
      <c r="FV2120" s="205"/>
      <c r="FW2120" s="205"/>
      <c r="FX2120" s="205"/>
      <c r="FY2120" s="205"/>
      <c r="FZ2120" s="205"/>
      <c r="GA2120" s="205"/>
      <c r="GB2120" s="205"/>
      <c r="GC2120" s="205"/>
      <c r="GD2120" s="205"/>
      <c r="GE2120" s="205"/>
      <c r="GF2120" s="205"/>
      <c r="GG2120" s="205"/>
      <c r="GH2120" s="205"/>
      <c r="GI2120" s="205"/>
      <c r="GJ2120" s="205"/>
      <c r="GK2120" s="205"/>
      <c r="GL2120" s="205"/>
      <c r="GM2120" s="205"/>
      <c r="GN2120" s="205"/>
      <c r="GO2120" s="205"/>
      <c r="GP2120" s="205"/>
      <c r="GQ2120" s="205"/>
      <c r="GR2120" s="205"/>
      <c r="GS2120" s="205"/>
      <c r="GT2120" s="205"/>
      <c r="GU2120" s="205"/>
      <c r="GV2120" s="205"/>
      <c r="GW2120" s="205"/>
      <c r="GX2120" s="205"/>
      <c r="GY2120" s="205"/>
      <c r="GZ2120" s="205"/>
      <c r="HA2120" s="205"/>
      <c r="HB2120" s="205"/>
      <c r="HC2120" s="205"/>
      <c r="HD2120" s="205"/>
      <c r="HE2120" s="205"/>
      <c r="HF2120" s="205"/>
      <c r="HG2120" s="205"/>
      <c r="HH2120" s="205"/>
      <c r="HI2120" s="205"/>
      <c r="HJ2120" s="205"/>
      <c r="HK2120" s="205"/>
      <c r="HL2120" s="205"/>
      <c r="HM2120" s="205"/>
      <c r="HN2120" s="205"/>
      <c r="HO2120" s="205"/>
      <c r="HP2120" s="205"/>
      <c r="HQ2120" s="205"/>
      <c r="HR2120" s="205"/>
      <c r="HS2120" s="205"/>
      <c r="HT2120" s="205"/>
      <c r="HU2120" s="205"/>
      <c r="HV2120" s="205"/>
      <c r="HW2120" s="205"/>
      <c r="HX2120" s="205"/>
      <c r="HY2120" s="205"/>
      <c r="HZ2120" s="205"/>
      <c r="IA2120" s="205"/>
      <c r="IB2120" s="205"/>
      <c r="IC2120" s="205"/>
      <c r="ID2120" s="205"/>
      <c r="IE2120" s="205"/>
      <c r="IF2120" s="205"/>
      <c r="IG2120" s="205"/>
      <c r="IH2120" s="205"/>
      <c r="II2120" s="205"/>
      <c r="IJ2120" s="205"/>
      <c r="IK2120" s="205"/>
      <c r="IL2120" s="205"/>
      <c r="IM2120" s="205"/>
      <c r="IN2120" s="205"/>
      <c r="IO2120" s="205"/>
      <c r="IP2120" s="205"/>
      <c r="IQ2120" s="205"/>
      <c r="IR2120" s="205"/>
      <c r="IS2120" s="205"/>
      <c r="IT2120" s="205"/>
      <c r="IU2120" s="205"/>
      <c r="IV2120" s="205"/>
      <c r="IW2120" s="205"/>
      <c r="IX2120" s="205"/>
      <c r="IY2120" s="205"/>
      <c r="IZ2120" s="205"/>
      <c r="JA2120" s="205"/>
      <c r="JB2120" s="205"/>
    </row>
    <row r="2121" spans="1:262" s="692" customFormat="1" ht="30" x14ac:dyDescent="0.25">
      <c r="A2121" s="646"/>
      <c r="B2121" s="646">
        <v>1</v>
      </c>
      <c r="C2121" s="2630" t="s">
        <v>482</v>
      </c>
      <c r="D2121" s="960"/>
      <c r="E2121" s="960"/>
      <c r="F2121" s="1589">
        <f t="shared" si="1073"/>
        <v>15522</v>
      </c>
      <c r="G2121" s="961">
        <f t="shared" si="1073"/>
        <v>1293.5</v>
      </c>
      <c r="H2121" s="961">
        <f t="shared" si="1073"/>
        <v>570.58000000000004</v>
      </c>
      <c r="I2121" s="1079">
        <f t="shared" si="1073"/>
        <v>44.111325860069584</v>
      </c>
      <c r="J2121" s="1161"/>
      <c r="K2121" s="1161"/>
      <c r="L2121" s="1162"/>
      <c r="M2121" s="1162"/>
      <c r="N2121" s="1162"/>
      <c r="O2121" s="1162"/>
      <c r="P2121" s="1162"/>
      <c r="Q2121" s="1162"/>
      <c r="R2121" s="1964"/>
      <c r="S2121" s="1964"/>
      <c r="T2121" s="1964"/>
      <c r="U2121" s="3219"/>
      <c r="V2121" s="1964"/>
      <c r="W2121" s="1964"/>
      <c r="X2121" s="2018"/>
      <c r="Y2121" s="2018"/>
      <c r="Z2121" s="1964"/>
      <c r="AA2121" s="669"/>
      <c r="AB2121" s="205"/>
      <c r="AC2121" s="205"/>
      <c r="AD2121" s="205"/>
      <c r="AE2121" s="205"/>
      <c r="AF2121" s="205"/>
      <c r="AG2121" s="205"/>
      <c r="AH2121" s="205"/>
      <c r="AI2121" s="205"/>
      <c r="AJ2121" s="205"/>
      <c r="AK2121" s="205"/>
      <c r="AL2121" s="205"/>
      <c r="AM2121" s="205"/>
      <c r="AN2121" s="205"/>
      <c r="AO2121" s="205"/>
      <c r="AP2121" s="205"/>
      <c r="AQ2121" s="205"/>
      <c r="AR2121" s="205"/>
      <c r="AS2121" s="205"/>
      <c r="AT2121" s="205"/>
      <c r="AU2121" s="205"/>
      <c r="AV2121" s="205"/>
      <c r="AW2121" s="205"/>
      <c r="AX2121" s="205"/>
      <c r="AY2121" s="205"/>
      <c r="AZ2121" s="205"/>
      <c r="BA2121" s="205"/>
      <c r="BB2121" s="205"/>
      <c r="BC2121" s="205"/>
      <c r="BD2121" s="205"/>
      <c r="BE2121" s="205"/>
      <c r="BF2121" s="205"/>
      <c r="BG2121" s="205"/>
      <c r="BH2121" s="205"/>
      <c r="BI2121" s="205"/>
      <c r="BJ2121" s="205"/>
      <c r="BK2121" s="205"/>
      <c r="BL2121" s="205"/>
      <c r="BM2121" s="205"/>
      <c r="BN2121" s="205"/>
      <c r="BO2121" s="205"/>
      <c r="BP2121" s="205"/>
      <c r="BQ2121" s="205"/>
      <c r="BR2121" s="205"/>
      <c r="BS2121" s="205"/>
      <c r="BT2121" s="205"/>
      <c r="BU2121" s="205"/>
      <c r="BV2121" s="205"/>
      <c r="BW2121" s="205"/>
      <c r="BX2121" s="205"/>
      <c r="BY2121" s="205"/>
      <c r="BZ2121" s="205"/>
      <c r="CA2121" s="205"/>
      <c r="CB2121" s="205"/>
      <c r="CC2121" s="205"/>
      <c r="CD2121" s="205"/>
      <c r="CE2121" s="205"/>
      <c r="CF2121" s="205"/>
      <c r="CG2121" s="205"/>
      <c r="CH2121" s="205"/>
      <c r="CI2121" s="205"/>
      <c r="CJ2121" s="205"/>
      <c r="CK2121" s="205"/>
      <c r="CL2121" s="205"/>
      <c r="CM2121" s="205"/>
      <c r="CN2121" s="205"/>
      <c r="CO2121" s="205"/>
      <c r="CP2121" s="205"/>
      <c r="CQ2121" s="205"/>
      <c r="CR2121" s="205"/>
      <c r="CS2121" s="205"/>
      <c r="CT2121" s="205"/>
      <c r="CU2121" s="205"/>
      <c r="CV2121" s="205"/>
      <c r="CW2121" s="205"/>
      <c r="CX2121" s="205"/>
      <c r="CY2121" s="205"/>
      <c r="CZ2121" s="205"/>
      <c r="DA2121" s="205"/>
      <c r="DB2121" s="205"/>
      <c r="DC2121" s="205"/>
      <c r="DD2121" s="205"/>
      <c r="DE2121" s="205"/>
      <c r="DF2121" s="205"/>
      <c r="DG2121" s="205"/>
      <c r="DH2121" s="205"/>
      <c r="DI2121" s="205"/>
      <c r="DJ2121" s="205"/>
      <c r="DK2121" s="205"/>
      <c r="DL2121" s="205"/>
      <c r="DM2121" s="205"/>
      <c r="DN2121" s="205"/>
      <c r="DO2121" s="205"/>
      <c r="DP2121" s="205"/>
      <c r="DQ2121" s="205"/>
      <c r="DR2121" s="205"/>
      <c r="DS2121" s="205"/>
      <c r="DT2121" s="205"/>
      <c r="DU2121" s="205"/>
      <c r="DV2121" s="205"/>
      <c r="DW2121" s="205"/>
      <c r="DX2121" s="205"/>
      <c r="DY2121" s="205"/>
      <c r="DZ2121" s="205"/>
      <c r="EA2121" s="205"/>
      <c r="EB2121" s="205"/>
      <c r="EC2121" s="205"/>
      <c r="ED2121" s="205"/>
      <c r="EE2121" s="205"/>
      <c r="EF2121" s="205"/>
      <c r="EG2121" s="205"/>
      <c r="EH2121" s="205"/>
      <c r="EI2121" s="205"/>
      <c r="EJ2121" s="205"/>
      <c r="EK2121" s="205"/>
      <c r="EL2121" s="205"/>
      <c r="EM2121" s="205"/>
      <c r="EN2121" s="205"/>
      <c r="EO2121" s="205"/>
      <c r="EP2121" s="205"/>
      <c r="EQ2121" s="205"/>
      <c r="ER2121" s="205"/>
      <c r="ES2121" s="205"/>
      <c r="ET2121" s="205"/>
      <c r="EU2121" s="205"/>
      <c r="EV2121" s="205"/>
      <c r="EW2121" s="205"/>
      <c r="EX2121" s="205"/>
      <c r="EY2121" s="205"/>
      <c r="EZ2121" s="205"/>
      <c r="FA2121" s="205"/>
      <c r="FB2121" s="205"/>
      <c r="FC2121" s="205"/>
      <c r="FD2121" s="205"/>
      <c r="FE2121" s="205"/>
      <c r="FF2121" s="205"/>
      <c r="FG2121" s="205"/>
      <c r="FH2121" s="205"/>
      <c r="FI2121" s="205"/>
      <c r="FJ2121" s="205"/>
      <c r="FK2121" s="205"/>
      <c r="FL2121" s="205"/>
      <c r="FM2121" s="205"/>
      <c r="FN2121" s="205"/>
      <c r="FO2121" s="205"/>
      <c r="FP2121" s="205"/>
      <c r="FQ2121" s="205"/>
      <c r="FR2121" s="205"/>
      <c r="FS2121" s="205"/>
      <c r="FT2121" s="205"/>
      <c r="FU2121" s="205"/>
      <c r="FV2121" s="205"/>
      <c r="FW2121" s="205"/>
      <c r="FX2121" s="205"/>
      <c r="FY2121" s="205"/>
      <c r="FZ2121" s="205"/>
      <c r="GA2121" s="205"/>
      <c r="GB2121" s="205"/>
      <c r="GC2121" s="205"/>
      <c r="GD2121" s="205"/>
      <c r="GE2121" s="205"/>
      <c r="GF2121" s="205"/>
      <c r="GG2121" s="205"/>
      <c r="GH2121" s="205"/>
      <c r="GI2121" s="205"/>
      <c r="GJ2121" s="205"/>
      <c r="GK2121" s="205"/>
      <c r="GL2121" s="205"/>
      <c r="GM2121" s="205"/>
      <c r="GN2121" s="205"/>
      <c r="GO2121" s="205"/>
      <c r="GP2121" s="205"/>
      <c r="GQ2121" s="205"/>
      <c r="GR2121" s="205"/>
      <c r="GS2121" s="205"/>
      <c r="GT2121" s="205"/>
      <c r="GU2121" s="205"/>
      <c r="GV2121" s="205"/>
      <c r="GW2121" s="205"/>
      <c r="GX2121" s="205"/>
      <c r="GY2121" s="205"/>
      <c r="GZ2121" s="205"/>
      <c r="HA2121" s="205"/>
      <c r="HB2121" s="205"/>
      <c r="HC2121" s="205"/>
      <c r="HD2121" s="205"/>
      <c r="HE2121" s="205"/>
      <c r="HF2121" s="205"/>
      <c r="HG2121" s="205"/>
      <c r="HH2121" s="205"/>
      <c r="HI2121" s="205"/>
      <c r="HJ2121" s="205"/>
      <c r="HK2121" s="205"/>
      <c r="HL2121" s="205"/>
      <c r="HM2121" s="205"/>
      <c r="HN2121" s="205"/>
      <c r="HO2121" s="205"/>
      <c r="HP2121" s="205"/>
      <c r="HQ2121" s="205"/>
      <c r="HR2121" s="205"/>
      <c r="HS2121" s="205"/>
      <c r="HT2121" s="205"/>
      <c r="HU2121" s="205"/>
      <c r="HV2121" s="205"/>
      <c r="HW2121" s="205"/>
      <c r="HX2121" s="205"/>
      <c r="HY2121" s="205"/>
      <c r="HZ2121" s="205"/>
      <c r="IA2121" s="205"/>
      <c r="IB2121" s="205"/>
      <c r="IC2121" s="205"/>
      <c r="ID2121" s="205"/>
      <c r="IE2121" s="205"/>
      <c r="IF2121" s="205"/>
      <c r="IG2121" s="205"/>
      <c r="IH2121" s="205"/>
      <c r="II2121" s="205"/>
      <c r="IJ2121" s="205"/>
      <c r="IK2121" s="205"/>
      <c r="IL2121" s="205"/>
      <c r="IM2121" s="205"/>
      <c r="IN2121" s="205"/>
      <c r="IO2121" s="205"/>
      <c r="IP2121" s="205"/>
      <c r="IQ2121" s="205"/>
      <c r="IR2121" s="205"/>
      <c r="IS2121" s="205"/>
      <c r="IT2121" s="205"/>
      <c r="IU2121" s="205"/>
      <c r="IV2121" s="205"/>
      <c r="IW2121" s="205"/>
      <c r="IX2121" s="205"/>
      <c r="IY2121" s="205"/>
      <c r="IZ2121" s="205"/>
      <c r="JA2121" s="205"/>
      <c r="JB2121" s="205"/>
    </row>
    <row r="2122" spans="1:262" s="692" customFormat="1" x14ac:dyDescent="0.25">
      <c r="A2122" s="646"/>
      <c r="B2122" s="646">
        <v>1</v>
      </c>
      <c r="C2122" s="1138" t="s">
        <v>483</v>
      </c>
      <c r="D2122" s="960"/>
      <c r="E2122" s="960"/>
      <c r="F2122" s="1589">
        <f t="shared" si="1073"/>
        <v>15272</v>
      </c>
      <c r="G2122" s="961">
        <f t="shared" si="1073"/>
        <v>1272.6666666666667</v>
      </c>
      <c r="H2122" s="961">
        <f t="shared" si="1073"/>
        <v>513</v>
      </c>
      <c r="I2122" s="1079">
        <f t="shared" si="1073"/>
        <v>40.309062336301729</v>
      </c>
      <c r="J2122" s="1161"/>
      <c r="K2122" s="1161"/>
      <c r="L2122" s="1162"/>
      <c r="M2122" s="1162"/>
      <c r="N2122" s="1162"/>
      <c r="O2122" s="1162"/>
      <c r="P2122" s="1162"/>
      <c r="Q2122" s="1162"/>
      <c r="R2122" s="1964"/>
      <c r="S2122" s="1964"/>
      <c r="T2122" s="1964"/>
      <c r="U2122" s="3219"/>
      <c r="V2122" s="1964"/>
      <c r="W2122" s="1964"/>
      <c r="X2122" s="2018"/>
      <c r="Y2122" s="2018"/>
      <c r="Z2122" s="1964"/>
      <c r="AA2122" s="669"/>
      <c r="AB2122" s="205"/>
      <c r="AC2122" s="205"/>
      <c r="AD2122" s="205"/>
      <c r="AE2122" s="205"/>
      <c r="AF2122" s="205"/>
      <c r="AG2122" s="205"/>
      <c r="AH2122" s="205"/>
      <c r="AI2122" s="205"/>
      <c r="AJ2122" s="205"/>
      <c r="AK2122" s="205"/>
      <c r="AL2122" s="205"/>
      <c r="AM2122" s="205"/>
      <c r="AN2122" s="205"/>
      <c r="AO2122" s="205"/>
      <c r="AP2122" s="205"/>
      <c r="AQ2122" s="205"/>
      <c r="AR2122" s="205"/>
      <c r="AS2122" s="205"/>
      <c r="AT2122" s="205"/>
      <c r="AU2122" s="205"/>
      <c r="AV2122" s="205"/>
      <c r="AW2122" s="205"/>
      <c r="AX2122" s="205"/>
      <c r="AY2122" s="205"/>
      <c r="AZ2122" s="205"/>
      <c r="BA2122" s="205"/>
      <c r="BB2122" s="205"/>
      <c r="BC2122" s="205"/>
      <c r="BD2122" s="205"/>
      <c r="BE2122" s="205"/>
      <c r="BF2122" s="205"/>
      <c r="BG2122" s="205"/>
      <c r="BH2122" s="205"/>
      <c r="BI2122" s="205"/>
      <c r="BJ2122" s="205"/>
      <c r="BK2122" s="205"/>
      <c r="BL2122" s="205"/>
      <c r="BM2122" s="205"/>
      <c r="BN2122" s="205"/>
      <c r="BO2122" s="205"/>
      <c r="BP2122" s="205"/>
      <c r="BQ2122" s="205"/>
      <c r="BR2122" s="205"/>
      <c r="BS2122" s="205"/>
      <c r="BT2122" s="205"/>
      <c r="BU2122" s="205"/>
      <c r="BV2122" s="205"/>
      <c r="BW2122" s="205"/>
      <c r="BX2122" s="205"/>
      <c r="BY2122" s="205"/>
      <c r="BZ2122" s="205"/>
      <c r="CA2122" s="205"/>
      <c r="CB2122" s="205"/>
      <c r="CC2122" s="205"/>
      <c r="CD2122" s="205"/>
      <c r="CE2122" s="205"/>
      <c r="CF2122" s="205"/>
      <c r="CG2122" s="205"/>
      <c r="CH2122" s="205"/>
      <c r="CI2122" s="205"/>
      <c r="CJ2122" s="205"/>
      <c r="CK2122" s="205"/>
      <c r="CL2122" s="205"/>
      <c r="CM2122" s="205"/>
      <c r="CN2122" s="205"/>
      <c r="CO2122" s="205"/>
      <c r="CP2122" s="205"/>
      <c r="CQ2122" s="205"/>
      <c r="CR2122" s="205"/>
      <c r="CS2122" s="205"/>
      <c r="CT2122" s="205"/>
      <c r="CU2122" s="205"/>
      <c r="CV2122" s="205"/>
      <c r="CW2122" s="205"/>
      <c r="CX2122" s="205"/>
      <c r="CY2122" s="205"/>
      <c r="CZ2122" s="205"/>
      <c r="DA2122" s="205"/>
      <c r="DB2122" s="205"/>
      <c r="DC2122" s="205"/>
      <c r="DD2122" s="205"/>
      <c r="DE2122" s="205"/>
      <c r="DF2122" s="205"/>
      <c r="DG2122" s="205"/>
      <c r="DH2122" s="205"/>
      <c r="DI2122" s="205"/>
      <c r="DJ2122" s="205"/>
      <c r="DK2122" s="205"/>
      <c r="DL2122" s="205"/>
      <c r="DM2122" s="205"/>
      <c r="DN2122" s="205"/>
      <c r="DO2122" s="205"/>
      <c r="DP2122" s="205"/>
      <c r="DQ2122" s="205"/>
      <c r="DR2122" s="205"/>
      <c r="DS2122" s="205"/>
      <c r="DT2122" s="205"/>
      <c r="DU2122" s="205"/>
      <c r="DV2122" s="205"/>
      <c r="DW2122" s="205"/>
      <c r="DX2122" s="205"/>
      <c r="DY2122" s="205"/>
      <c r="DZ2122" s="205"/>
      <c r="EA2122" s="205"/>
      <c r="EB2122" s="205"/>
      <c r="EC2122" s="205"/>
      <c r="ED2122" s="205"/>
      <c r="EE2122" s="205"/>
      <c r="EF2122" s="205"/>
      <c r="EG2122" s="205"/>
      <c r="EH2122" s="205"/>
      <c r="EI2122" s="205"/>
      <c r="EJ2122" s="205"/>
      <c r="EK2122" s="205"/>
      <c r="EL2122" s="205"/>
      <c r="EM2122" s="205"/>
      <c r="EN2122" s="205"/>
      <c r="EO2122" s="205"/>
      <c r="EP2122" s="205"/>
      <c r="EQ2122" s="205"/>
      <c r="ER2122" s="205"/>
      <c r="ES2122" s="205"/>
      <c r="ET2122" s="205"/>
      <c r="EU2122" s="205"/>
      <c r="EV2122" s="205"/>
      <c r="EW2122" s="205"/>
      <c r="EX2122" s="205"/>
      <c r="EY2122" s="205"/>
      <c r="EZ2122" s="205"/>
      <c r="FA2122" s="205"/>
      <c r="FB2122" s="205"/>
      <c r="FC2122" s="205"/>
      <c r="FD2122" s="205"/>
      <c r="FE2122" s="205"/>
      <c r="FF2122" s="205"/>
      <c r="FG2122" s="205"/>
      <c r="FH2122" s="205"/>
      <c r="FI2122" s="205"/>
      <c r="FJ2122" s="205"/>
      <c r="FK2122" s="205"/>
      <c r="FL2122" s="205"/>
      <c r="FM2122" s="205"/>
      <c r="FN2122" s="205"/>
      <c r="FO2122" s="205"/>
      <c r="FP2122" s="205"/>
      <c r="FQ2122" s="205"/>
      <c r="FR2122" s="205"/>
      <c r="FS2122" s="205"/>
      <c r="FT2122" s="205"/>
      <c r="FU2122" s="205"/>
      <c r="FV2122" s="205"/>
      <c r="FW2122" s="205"/>
      <c r="FX2122" s="205"/>
      <c r="FY2122" s="205"/>
      <c r="FZ2122" s="205"/>
      <c r="GA2122" s="205"/>
      <c r="GB2122" s="205"/>
      <c r="GC2122" s="205"/>
      <c r="GD2122" s="205"/>
      <c r="GE2122" s="205"/>
      <c r="GF2122" s="205"/>
      <c r="GG2122" s="205"/>
      <c r="GH2122" s="205"/>
      <c r="GI2122" s="205"/>
      <c r="GJ2122" s="205"/>
      <c r="GK2122" s="205"/>
      <c r="GL2122" s="205"/>
      <c r="GM2122" s="205"/>
      <c r="GN2122" s="205"/>
      <c r="GO2122" s="205"/>
      <c r="GP2122" s="205"/>
      <c r="GQ2122" s="205"/>
      <c r="GR2122" s="205"/>
      <c r="GS2122" s="205"/>
      <c r="GT2122" s="205"/>
      <c r="GU2122" s="205"/>
      <c r="GV2122" s="205"/>
      <c r="GW2122" s="205"/>
      <c r="GX2122" s="205"/>
      <c r="GY2122" s="205"/>
      <c r="GZ2122" s="205"/>
      <c r="HA2122" s="205"/>
      <c r="HB2122" s="205"/>
      <c r="HC2122" s="205"/>
      <c r="HD2122" s="205"/>
      <c r="HE2122" s="205"/>
      <c r="HF2122" s="205"/>
      <c r="HG2122" s="205"/>
      <c r="HH2122" s="205"/>
      <c r="HI2122" s="205"/>
      <c r="HJ2122" s="205"/>
      <c r="HK2122" s="205"/>
      <c r="HL2122" s="205"/>
      <c r="HM2122" s="205"/>
      <c r="HN2122" s="205"/>
      <c r="HO2122" s="205"/>
      <c r="HP2122" s="205"/>
      <c r="HQ2122" s="205"/>
      <c r="HR2122" s="205"/>
      <c r="HS2122" s="205"/>
      <c r="HT2122" s="205"/>
      <c r="HU2122" s="205"/>
      <c r="HV2122" s="205"/>
      <c r="HW2122" s="205"/>
      <c r="HX2122" s="205"/>
      <c r="HY2122" s="205"/>
      <c r="HZ2122" s="205"/>
      <c r="IA2122" s="205"/>
      <c r="IB2122" s="205"/>
      <c r="IC2122" s="205"/>
      <c r="ID2122" s="205"/>
      <c r="IE2122" s="205"/>
      <c r="IF2122" s="205"/>
      <c r="IG2122" s="205"/>
      <c r="IH2122" s="205"/>
      <c r="II2122" s="205"/>
      <c r="IJ2122" s="205"/>
      <c r="IK2122" s="205"/>
      <c r="IL2122" s="205"/>
      <c r="IM2122" s="205"/>
      <c r="IN2122" s="205"/>
      <c r="IO2122" s="205"/>
      <c r="IP2122" s="205"/>
      <c r="IQ2122" s="205"/>
      <c r="IR2122" s="205"/>
      <c r="IS2122" s="205"/>
      <c r="IT2122" s="205"/>
      <c r="IU2122" s="205"/>
      <c r="IV2122" s="205"/>
      <c r="IW2122" s="205"/>
      <c r="IX2122" s="205"/>
      <c r="IY2122" s="205"/>
      <c r="IZ2122" s="205"/>
      <c r="JA2122" s="205"/>
      <c r="JB2122" s="205"/>
    </row>
    <row r="2123" spans="1:262" s="692" customFormat="1" ht="30" x14ac:dyDescent="0.25">
      <c r="A2123" s="646"/>
      <c r="B2123" s="646">
        <v>1</v>
      </c>
      <c r="C2123" s="2631" t="s">
        <v>484</v>
      </c>
      <c r="D2123" s="960"/>
      <c r="E2123" s="960"/>
      <c r="F2123" s="1589">
        <f t="shared" si="1073"/>
        <v>1000</v>
      </c>
      <c r="G2123" s="961">
        <f t="shared" si="1073"/>
        <v>83.333333333333329</v>
      </c>
      <c r="H2123" s="961">
        <f t="shared" si="1073"/>
        <v>230.32</v>
      </c>
      <c r="I2123" s="1079">
        <f t="shared" si="1073"/>
        <v>276.38400000000001</v>
      </c>
      <c r="J2123" s="1161"/>
      <c r="K2123" s="1161"/>
      <c r="L2123" s="1162"/>
      <c r="M2123" s="1162"/>
      <c r="N2123" s="1162"/>
      <c r="O2123" s="1162"/>
      <c r="P2123" s="1162"/>
      <c r="Q2123" s="1162"/>
      <c r="R2123" s="1964"/>
      <c r="S2123" s="1964"/>
      <c r="T2123" s="1964"/>
      <c r="U2123" s="3219"/>
      <c r="V2123" s="1964"/>
      <c r="W2123" s="1964"/>
      <c r="X2123" s="2018"/>
      <c r="Y2123" s="2018"/>
      <c r="Z2123" s="1964"/>
      <c r="AA2123" s="669"/>
      <c r="AB2123" s="205"/>
      <c r="AC2123" s="205"/>
      <c r="AD2123" s="205"/>
      <c r="AE2123" s="205"/>
      <c r="AF2123" s="205"/>
      <c r="AG2123" s="205"/>
      <c r="AH2123" s="205"/>
      <c r="AI2123" s="205"/>
      <c r="AJ2123" s="205"/>
      <c r="AK2123" s="205"/>
      <c r="AL2123" s="205"/>
      <c r="AM2123" s="205"/>
      <c r="AN2123" s="205"/>
      <c r="AO2123" s="205"/>
      <c r="AP2123" s="205"/>
      <c r="AQ2123" s="205"/>
      <c r="AR2123" s="205"/>
      <c r="AS2123" s="205"/>
      <c r="AT2123" s="205"/>
      <c r="AU2123" s="205"/>
      <c r="AV2123" s="205"/>
      <c r="AW2123" s="205"/>
      <c r="AX2123" s="205"/>
      <c r="AY2123" s="205"/>
      <c r="AZ2123" s="205"/>
      <c r="BA2123" s="205"/>
      <c r="BB2123" s="205"/>
      <c r="BC2123" s="205"/>
      <c r="BD2123" s="205"/>
      <c r="BE2123" s="205"/>
      <c r="BF2123" s="205"/>
      <c r="BG2123" s="205"/>
      <c r="BH2123" s="205"/>
      <c r="BI2123" s="205"/>
      <c r="BJ2123" s="205"/>
      <c r="BK2123" s="205"/>
      <c r="BL2123" s="205"/>
      <c r="BM2123" s="205"/>
      <c r="BN2123" s="205"/>
      <c r="BO2123" s="205"/>
      <c r="BP2123" s="205"/>
      <c r="BQ2123" s="205"/>
      <c r="BR2123" s="205"/>
      <c r="BS2123" s="205"/>
      <c r="BT2123" s="205"/>
      <c r="BU2123" s="205"/>
      <c r="BV2123" s="205"/>
      <c r="BW2123" s="205"/>
      <c r="BX2123" s="205"/>
      <c r="BY2123" s="205"/>
      <c r="BZ2123" s="205"/>
      <c r="CA2123" s="205"/>
      <c r="CB2123" s="205"/>
      <c r="CC2123" s="205"/>
      <c r="CD2123" s="205"/>
      <c r="CE2123" s="205"/>
      <c r="CF2123" s="205"/>
      <c r="CG2123" s="205"/>
      <c r="CH2123" s="205"/>
      <c r="CI2123" s="205"/>
      <c r="CJ2123" s="205"/>
      <c r="CK2123" s="205"/>
      <c r="CL2123" s="205"/>
      <c r="CM2123" s="205"/>
      <c r="CN2123" s="205"/>
      <c r="CO2123" s="205"/>
      <c r="CP2123" s="205"/>
      <c r="CQ2123" s="205"/>
      <c r="CR2123" s="205"/>
      <c r="CS2123" s="205"/>
      <c r="CT2123" s="205"/>
      <c r="CU2123" s="205"/>
      <c r="CV2123" s="205"/>
      <c r="CW2123" s="205"/>
      <c r="CX2123" s="205"/>
      <c r="CY2123" s="205"/>
      <c r="CZ2123" s="205"/>
      <c r="DA2123" s="205"/>
      <c r="DB2123" s="205"/>
      <c r="DC2123" s="205"/>
      <c r="DD2123" s="205"/>
      <c r="DE2123" s="205"/>
      <c r="DF2123" s="205"/>
      <c r="DG2123" s="205"/>
      <c r="DH2123" s="205"/>
      <c r="DI2123" s="205"/>
      <c r="DJ2123" s="205"/>
      <c r="DK2123" s="205"/>
      <c r="DL2123" s="205"/>
      <c r="DM2123" s="205"/>
      <c r="DN2123" s="205"/>
      <c r="DO2123" s="205"/>
      <c r="DP2123" s="205"/>
      <c r="DQ2123" s="205"/>
      <c r="DR2123" s="205"/>
      <c r="DS2123" s="205"/>
      <c r="DT2123" s="205"/>
      <c r="DU2123" s="205"/>
      <c r="DV2123" s="205"/>
      <c r="DW2123" s="205"/>
      <c r="DX2123" s="205"/>
      <c r="DY2123" s="205"/>
      <c r="DZ2123" s="205"/>
      <c r="EA2123" s="205"/>
      <c r="EB2123" s="205"/>
      <c r="EC2123" s="205"/>
      <c r="ED2123" s="205"/>
      <c r="EE2123" s="205"/>
      <c r="EF2123" s="205"/>
      <c r="EG2123" s="205"/>
      <c r="EH2123" s="205"/>
      <c r="EI2123" s="205"/>
      <c r="EJ2123" s="205"/>
      <c r="EK2123" s="205"/>
      <c r="EL2123" s="205"/>
      <c r="EM2123" s="205"/>
      <c r="EN2123" s="205"/>
      <c r="EO2123" s="205"/>
      <c r="EP2123" s="205"/>
      <c r="EQ2123" s="205"/>
      <c r="ER2123" s="205"/>
      <c r="ES2123" s="205"/>
      <c r="ET2123" s="205"/>
      <c r="EU2123" s="205"/>
      <c r="EV2123" s="205"/>
      <c r="EW2123" s="205"/>
      <c r="EX2123" s="205"/>
      <c r="EY2123" s="205"/>
      <c r="EZ2123" s="205"/>
      <c r="FA2123" s="205"/>
      <c r="FB2123" s="205"/>
      <c r="FC2123" s="205"/>
      <c r="FD2123" s="205"/>
      <c r="FE2123" s="205"/>
      <c r="FF2123" s="205"/>
      <c r="FG2123" s="205"/>
      <c r="FH2123" s="205"/>
      <c r="FI2123" s="205"/>
      <c r="FJ2123" s="205"/>
      <c r="FK2123" s="205"/>
      <c r="FL2123" s="205"/>
      <c r="FM2123" s="205"/>
      <c r="FN2123" s="205"/>
      <c r="FO2123" s="205"/>
      <c r="FP2123" s="205"/>
      <c r="FQ2123" s="205"/>
      <c r="FR2123" s="205"/>
      <c r="FS2123" s="205"/>
      <c r="FT2123" s="205"/>
      <c r="FU2123" s="205"/>
      <c r="FV2123" s="205"/>
      <c r="FW2123" s="205"/>
      <c r="FX2123" s="205"/>
      <c r="FY2123" s="205"/>
      <c r="FZ2123" s="205"/>
      <c r="GA2123" s="205"/>
      <c r="GB2123" s="205"/>
      <c r="GC2123" s="205"/>
      <c r="GD2123" s="205"/>
      <c r="GE2123" s="205"/>
      <c r="GF2123" s="205"/>
      <c r="GG2123" s="205"/>
      <c r="GH2123" s="205"/>
      <c r="GI2123" s="205"/>
      <c r="GJ2123" s="205"/>
      <c r="GK2123" s="205"/>
      <c r="GL2123" s="205"/>
      <c r="GM2123" s="205"/>
      <c r="GN2123" s="205"/>
      <c r="GO2123" s="205"/>
      <c r="GP2123" s="205"/>
      <c r="GQ2123" s="205"/>
      <c r="GR2123" s="205"/>
      <c r="GS2123" s="205"/>
      <c r="GT2123" s="205"/>
      <c r="GU2123" s="205"/>
      <c r="GV2123" s="205"/>
      <c r="GW2123" s="205"/>
      <c r="GX2123" s="205"/>
      <c r="GY2123" s="205"/>
      <c r="GZ2123" s="205"/>
      <c r="HA2123" s="205"/>
      <c r="HB2123" s="205"/>
      <c r="HC2123" s="205"/>
      <c r="HD2123" s="205"/>
      <c r="HE2123" s="205"/>
      <c r="HF2123" s="205"/>
      <c r="HG2123" s="205"/>
      <c r="HH2123" s="205"/>
      <c r="HI2123" s="205"/>
      <c r="HJ2123" s="205"/>
      <c r="HK2123" s="205"/>
      <c r="HL2123" s="205"/>
      <c r="HM2123" s="205"/>
      <c r="HN2123" s="205"/>
      <c r="HO2123" s="205"/>
      <c r="HP2123" s="205"/>
      <c r="HQ2123" s="205"/>
      <c r="HR2123" s="205"/>
      <c r="HS2123" s="205"/>
      <c r="HT2123" s="205"/>
      <c r="HU2123" s="205"/>
      <c r="HV2123" s="205"/>
      <c r="HW2123" s="205"/>
      <c r="HX2123" s="205"/>
      <c r="HY2123" s="205"/>
      <c r="HZ2123" s="205"/>
      <c r="IA2123" s="205"/>
      <c r="IB2123" s="205"/>
      <c r="IC2123" s="205"/>
      <c r="ID2123" s="205"/>
      <c r="IE2123" s="205"/>
      <c r="IF2123" s="205"/>
      <c r="IG2123" s="205"/>
      <c r="IH2123" s="205"/>
      <c r="II2123" s="205"/>
      <c r="IJ2123" s="205"/>
      <c r="IK2123" s="205"/>
      <c r="IL2123" s="205"/>
      <c r="IM2123" s="205"/>
      <c r="IN2123" s="205"/>
      <c r="IO2123" s="205"/>
      <c r="IP2123" s="205"/>
      <c r="IQ2123" s="205"/>
      <c r="IR2123" s="205"/>
      <c r="IS2123" s="205"/>
      <c r="IT2123" s="205"/>
      <c r="IU2123" s="205"/>
      <c r="IV2123" s="205"/>
      <c r="IW2123" s="205"/>
      <c r="IX2123" s="205"/>
      <c r="IY2123" s="205"/>
      <c r="IZ2123" s="205"/>
      <c r="JA2123" s="205"/>
      <c r="JB2123" s="205"/>
    </row>
    <row r="2124" spans="1:262" s="692" customFormat="1" ht="60" x14ac:dyDescent="0.25">
      <c r="A2124" s="646"/>
      <c r="B2124" s="646">
        <v>1</v>
      </c>
      <c r="C2124" s="2631" t="s">
        <v>485</v>
      </c>
      <c r="D2124" s="960"/>
      <c r="E2124" s="960"/>
      <c r="F2124" s="1589">
        <f t="shared" si="1073"/>
        <v>3731</v>
      </c>
      <c r="G2124" s="961">
        <f t="shared" si="1073"/>
        <v>310.91666666666669</v>
      </c>
      <c r="H2124" s="961">
        <f t="shared" si="1073"/>
        <v>207</v>
      </c>
      <c r="I2124" s="1079">
        <f t="shared" si="1073"/>
        <v>66.577325113910476</v>
      </c>
      <c r="J2124" s="1161"/>
      <c r="K2124" s="1161"/>
      <c r="L2124" s="1162"/>
      <c r="M2124" s="1162"/>
      <c r="N2124" s="1162"/>
      <c r="O2124" s="1162"/>
      <c r="P2124" s="1162"/>
      <c r="Q2124" s="1162"/>
      <c r="R2124" s="1964"/>
      <c r="S2124" s="1964"/>
      <c r="T2124" s="1964"/>
      <c r="U2124" s="3219"/>
      <c r="V2124" s="1964"/>
      <c r="W2124" s="1964"/>
      <c r="X2124" s="2018"/>
      <c r="Y2124" s="2018"/>
      <c r="Z2124" s="1964"/>
      <c r="AA2124" s="669"/>
      <c r="AB2124" s="205"/>
      <c r="AC2124" s="205"/>
      <c r="AD2124" s="205"/>
      <c r="AE2124" s="205"/>
      <c r="AF2124" s="205"/>
      <c r="AG2124" s="205"/>
      <c r="AH2124" s="205"/>
      <c r="AI2124" s="205"/>
      <c r="AJ2124" s="205"/>
      <c r="AK2124" s="205"/>
      <c r="AL2124" s="205"/>
      <c r="AM2124" s="205"/>
      <c r="AN2124" s="205"/>
      <c r="AO2124" s="205"/>
      <c r="AP2124" s="205"/>
      <c r="AQ2124" s="205"/>
      <c r="AR2124" s="205"/>
      <c r="AS2124" s="205"/>
      <c r="AT2124" s="205"/>
      <c r="AU2124" s="205"/>
      <c r="AV2124" s="205"/>
      <c r="AW2124" s="205"/>
      <c r="AX2124" s="205"/>
      <c r="AY2124" s="205"/>
      <c r="AZ2124" s="205"/>
      <c r="BA2124" s="205"/>
      <c r="BB2124" s="205"/>
      <c r="BC2124" s="205"/>
      <c r="BD2124" s="205"/>
      <c r="BE2124" s="205"/>
      <c r="BF2124" s="205"/>
      <c r="BG2124" s="205"/>
      <c r="BH2124" s="205"/>
      <c r="BI2124" s="205"/>
      <c r="BJ2124" s="205"/>
      <c r="BK2124" s="205"/>
      <c r="BL2124" s="205"/>
      <c r="BM2124" s="205"/>
      <c r="BN2124" s="205"/>
      <c r="BO2124" s="205"/>
      <c r="BP2124" s="205"/>
      <c r="BQ2124" s="205"/>
      <c r="BR2124" s="205"/>
      <c r="BS2124" s="205"/>
      <c r="BT2124" s="205"/>
      <c r="BU2124" s="205"/>
      <c r="BV2124" s="205"/>
      <c r="BW2124" s="205"/>
      <c r="BX2124" s="205"/>
      <c r="BY2124" s="205"/>
      <c r="BZ2124" s="205"/>
      <c r="CA2124" s="205"/>
      <c r="CB2124" s="205"/>
      <c r="CC2124" s="205"/>
      <c r="CD2124" s="205"/>
      <c r="CE2124" s="205"/>
      <c r="CF2124" s="205"/>
      <c r="CG2124" s="205"/>
      <c r="CH2124" s="205"/>
      <c r="CI2124" s="205"/>
      <c r="CJ2124" s="205"/>
      <c r="CK2124" s="205"/>
      <c r="CL2124" s="205"/>
      <c r="CM2124" s="205"/>
      <c r="CN2124" s="205"/>
      <c r="CO2124" s="205"/>
      <c r="CP2124" s="205"/>
      <c r="CQ2124" s="205"/>
      <c r="CR2124" s="205"/>
      <c r="CS2124" s="205"/>
      <c r="CT2124" s="205"/>
      <c r="CU2124" s="205"/>
      <c r="CV2124" s="205"/>
      <c r="CW2124" s="205"/>
      <c r="CX2124" s="205"/>
      <c r="CY2124" s="205"/>
      <c r="CZ2124" s="205"/>
      <c r="DA2124" s="205"/>
      <c r="DB2124" s="205"/>
      <c r="DC2124" s="205"/>
      <c r="DD2124" s="205"/>
      <c r="DE2124" s="205"/>
      <c r="DF2124" s="205"/>
      <c r="DG2124" s="205"/>
      <c r="DH2124" s="205"/>
      <c r="DI2124" s="205"/>
      <c r="DJ2124" s="205"/>
      <c r="DK2124" s="205"/>
      <c r="DL2124" s="205"/>
      <c r="DM2124" s="205"/>
      <c r="DN2124" s="205"/>
      <c r="DO2124" s="205"/>
      <c r="DP2124" s="205"/>
      <c r="DQ2124" s="205"/>
      <c r="DR2124" s="205"/>
      <c r="DS2124" s="205"/>
      <c r="DT2124" s="205"/>
      <c r="DU2124" s="205"/>
      <c r="DV2124" s="205"/>
      <c r="DW2124" s="205"/>
      <c r="DX2124" s="205"/>
      <c r="DY2124" s="205"/>
      <c r="DZ2124" s="205"/>
      <c r="EA2124" s="205"/>
      <c r="EB2124" s="205"/>
      <c r="EC2124" s="205"/>
      <c r="ED2124" s="205"/>
      <c r="EE2124" s="205"/>
      <c r="EF2124" s="205"/>
      <c r="EG2124" s="205"/>
      <c r="EH2124" s="205"/>
      <c r="EI2124" s="205"/>
      <c r="EJ2124" s="205"/>
      <c r="EK2124" s="205"/>
      <c r="EL2124" s="205"/>
      <c r="EM2124" s="205"/>
      <c r="EN2124" s="205"/>
      <c r="EO2124" s="205"/>
      <c r="EP2124" s="205"/>
      <c r="EQ2124" s="205"/>
      <c r="ER2124" s="205"/>
      <c r="ES2124" s="205"/>
      <c r="ET2124" s="205"/>
      <c r="EU2124" s="205"/>
      <c r="EV2124" s="205"/>
      <c r="EW2124" s="205"/>
      <c r="EX2124" s="205"/>
      <c r="EY2124" s="205"/>
      <c r="EZ2124" s="205"/>
      <c r="FA2124" s="205"/>
      <c r="FB2124" s="205"/>
      <c r="FC2124" s="205"/>
      <c r="FD2124" s="205"/>
      <c r="FE2124" s="205"/>
      <c r="FF2124" s="205"/>
      <c r="FG2124" s="205"/>
      <c r="FH2124" s="205"/>
      <c r="FI2124" s="205"/>
      <c r="FJ2124" s="205"/>
      <c r="FK2124" s="205"/>
      <c r="FL2124" s="205"/>
      <c r="FM2124" s="205"/>
      <c r="FN2124" s="205"/>
      <c r="FO2124" s="205"/>
      <c r="FP2124" s="205"/>
      <c r="FQ2124" s="205"/>
      <c r="FR2124" s="205"/>
      <c r="FS2124" s="205"/>
      <c r="FT2124" s="205"/>
      <c r="FU2124" s="205"/>
      <c r="FV2124" s="205"/>
      <c r="FW2124" s="205"/>
      <c r="FX2124" s="205"/>
      <c r="FY2124" s="205"/>
      <c r="FZ2124" s="205"/>
      <c r="GA2124" s="205"/>
      <c r="GB2124" s="205"/>
      <c r="GC2124" s="205"/>
      <c r="GD2124" s="205"/>
      <c r="GE2124" s="205"/>
      <c r="GF2124" s="205"/>
      <c r="GG2124" s="205"/>
      <c r="GH2124" s="205"/>
      <c r="GI2124" s="205"/>
      <c r="GJ2124" s="205"/>
      <c r="GK2124" s="205"/>
      <c r="GL2124" s="205"/>
      <c r="GM2124" s="205"/>
      <c r="GN2124" s="205"/>
      <c r="GO2124" s="205"/>
      <c r="GP2124" s="205"/>
      <c r="GQ2124" s="205"/>
      <c r="GR2124" s="205"/>
      <c r="GS2124" s="205"/>
      <c r="GT2124" s="205"/>
      <c r="GU2124" s="205"/>
      <c r="GV2124" s="205"/>
      <c r="GW2124" s="205"/>
      <c r="GX2124" s="205"/>
      <c r="GY2124" s="205"/>
      <c r="GZ2124" s="205"/>
      <c r="HA2124" s="205"/>
      <c r="HB2124" s="205"/>
      <c r="HC2124" s="205"/>
      <c r="HD2124" s="205"/>
      <c r="HE2124" s="205"/>
      <c r="HF2124" s="205"/>
      <c r="HG2124" s="205"/>
      <c r="HH2124" s="205"/>
      <c r="HI2124" s="205"/>
      <c r="HJ2124" s="205"/>
      <c r="HK2124" s="205"/>
      <c r="HL2124" s="205"/>
      <c r="HM2124" s="205"/>
      <c r="HN2124" s="205"/>
      <c r="HO2124" s="205"/>
      <c r="HP2124" s="205"/>
      <c r="HQ2124" s="205"/>
      <c r="HR2124" s="205"/>
      <c r="HS2124" s="205"/>
      <c r="HT2124" s="205"/>
      <c r="HU2124" s="205"/>
      <c r="HV2124" s="205"/>
      <c r="HW2124" s="205"/>
      <c r="HX2124" s="205"/>
      <c r="HY2124" s="205"/>
      <c r="HZ2124" s="205"/>
      <c r="IA2124" s="205"/>
      <c r="IB2124" s="205"/>
      <c r="IC2124" s="205"/>
      <c r="ID2124" s="205"/>
      <c r="IE2124" s="205"/>
      <c r="IF2124" s="205"/>
      <c r="IG2124" s="205"/>
      <c r="IH2124" s="205"/>
      <c r="II2124" s="205"/>
      <c r="IJ2124" s="205"/>
      <c r="IK2124" s="205"/>
      <c r="IL2124" s="205"/>
      <c r="IM2124" s="205"/>
      <c r="IN2124" s="205"/>
      <c r="IO2124" s="205"/>
      <c r="IP2124" s="205"/>
      <c r="IQ2124" s="205"/>
      <c r="IR2124" s="205"/>
      <c r="IS2124" s="205"/>
      <c r="IT2124" s="205"/>
      <c r="IU2124" s="205"/>
      <c r="IV2124" s="205"/>
      <c r="IW2124" s="205"/>
      <c r="IX2124" s="205"/>
      <c r="IY2124" s="205"/>
      <c r="IZ2124" s="205"/>
      <c r="JA2124" s="205"/>
      <c r="JB2124" s="205"/>
    </row>
    <row r="2125" spans="1:262" s="692" customFormat="1" ht="45" x14ac:dyDescent="0.25">
      <c r="A2125" s="646"/>
      <c r="B2125" s="646">
        <v>1</v>
      </c>
      <c r="C2125" s="2631" t="s">
        <v>486</v>
      </c>
      <c r="D2125" s="960"/>
      <c r="E2125" s="960"/>
      <c r="F2125" s="1589">
        <f t="shared" si="1073"/>
        <v>5150</v>
      </c>
      <c r="G2125" s="961">
        <f t="shared" si="1073"/>
        <v>429.16666666666669</v>
      </c>
      <c r="H2125" s="961">
        <f t="shared" si="1073"/>
        <v>888</v>
      </c>
      <c r="I2125" s="1079">
        <f t="shared" si="1073"/>
        <v>206.91262135922329</v>
      </c>
      <c r="J2125" s="1161"/>
      <c r="K2125" s="1161"/>
      <c r="L2125" s="1162"/>
      <c r="M2125" s="1162"/>
      <c r="N2125" s="1162"/>
      <c r="O2125" s="1162"/>
      <c r="P2125" s="1162"/>
      <c r="Q2125" s="1162"/>
      <c r="R2125" s="1964"/>
      <c r="S2125" s="1964"/>
      <c r="T2125" s="1964"/>
      <c r="U2125" s="3219"/>
      <c r="V2125" s="1964"/>
      <c r="W2125" s="1964"/>
      <c r="X2125" s="2018"/>
      <c r="Y2125" s="2018"/>
      <c r="Z2125" s="1964"/>
      <c r="AA2125" s="669"/>
      <c r="AB2125" s="205"/>
      <c r="AC2125" s="205"/>
      <c r="AD2125" s="205"/>
      <c r="AE2125" s="205"/>
      <c r="AF2125" s="205"/>
      <c r="AG2125" s="205"/>
      <c r="AH2125" s="205"/>
      <c r="AI2125" s="205"/>
      <c r="AJ2125" s="205"/>
      <c r="AK2125" s="205"/>
      <c r="AL2125" s="205"/>
      <c r="AM2125" s="205"/>
      <c r="AN2125" s="205"/>
      <c r="AO2125" s="205"/>
      <c r="AP2125" s="205"/>
      <c r="AQ2125" s="205"/>
      <c r="AR2125" s="205"/>
      <c r="AS2125" s="205"/>
      <c r="AT2125" s="205"/>
      <c r="AU2125" s="205"/>
      <c r="AV2125" s="205"/>
      <c r="AW2125" s="205"/>
      <c r="AX2125" s="205"/>
      <c r="AY2125" s="205"/>
      <c r="AZ2125" s="205"/>
      <c r="BA2125" s="205"/>
      <c r="BB2125" s="205"/>
      <c r="BC2125" s="205"/>
      <c r="BD2125" s="205"/>
      <c r="BE2125" s="205"/>
      <c r="BF2125" s="205"/>
      <c r="BG2125" s="205"/>
      <c r="BH2125" s="205"/>
      <c r="BI2125" s="205"/>
      <c r="BJ2125" s="205"/>
      <c r="BK2125" s="205"/>
      <c r="BL2125" s="205"/>
      <c r="BM2125" s="205"/>
      <c r="BN2125" s="205"/>
      <c r="BO2125" s="205"/>
      <c r="BP2125" s="205"/>
      <c r="BQ2125" s="205"/>
      <c r="BR2125" s="205"/>
      <c r="BS2125" s="205"/>
      <c r="BT2125" s="205"/>
      <c r="BU2125" s="205"/>
      <c r="BV2125" s="205"/>
      <c r="BW2125" s="205"/>
      <c r="BX2125" s="205"/>
      <c r="BY2125" s="205"/>
      <c r="BZ2125" s="205"/>
      <c r="CA2125" s="205"/>
      <c r="CB2125" s="205"/>
      <c r="CC2125" s="205"/>
      <c r="CD2125" s="205"/>
      <c r="CE2125" s="205"/>
      <c r="CF2125" s="205"/>
      <c r="CG2125" s="205"/>
      <c r="CH2125" s="205"/>
      <c r="CI2125" s="205"/>
      <c r="CJ2125" s="205"/>
      <c r="CK2125" s="205"/>
      <c r="CL2125" s="205"/>
      <c r="CM2125" s="205"/>
      <c r="CN2125" s="205"/>
      <c r="CO2125" s="205"/>
      <c r="CP2125" s="205"/>
      <c r="CQ2125" s="205"/>
      <c r="CR2125" s="205"/>
      <c r="CS2125" s="205"/>
      <c r="CT2125" s="205"/>
      <c r="CU2125" s="205"/>
      <c r="CV2125" s="205"/>
      <c r="CW2125" s="205"/>
      <c r="CX2125" s="205"/>
      <c r="CY2125" s="205"/>
      <c r="CZ2125" s="205"/>
      <c r="DA2125" s="205"/>
      <c r="DB2125" s="205"/>
      <c r="DC2125" s="205"/>
      <c r="DD2125" s="205"/>
      <c r="DE2125" s="205"/>
      <c r="DF2125" s="205"/>
      <c r="DG2125" s="205"/>
      <c r="DH2125" s="205"/>
      <c r="DI2125" s="205"/>
      <c r="DJ2125" s="205"/>
      <c r="DK2125" s="205"/>
      <c r="DL2125" s="205"/>
      <c r="DM2125" s="205"/>
      <c r="DN2125" s="205"/>
      <c r="DO2125" s="205"/>
      <c r="DP2125" s="205"/>
      <c r="DQ2125" s="205"/>
      <c r="DR2125" s="205"/>
      <c r="DS2125" s="205"/>
      <c r="DT2125" s="205"/>
      <c r="DU2125" s="205"/>
      <c r="DV2125" s="205"/>
      <c r="DW2125" s="205"/>
      <c r="DX2125" s="205"/>
      <c r="DY2125" s="205"/>
      <c r="DZ2125" s="205"/>
      <c r="EA2125" s="205"/>
      <c r="EB2125" s="205"/>
      <c r="EC2125" s="205"/>
      <c r="ED2125" s="205"/>
      <c r="EE2125" s="205"/>
      <c r="EF2125" s="205"/>
      <c r="EG2125" s="205"/>
      <c r="EH2125" s="205"/>
      <c r="EI2125" s="205"/>
      <c r="EJ2125" s="205"/>
      <c r="EK2125" s="205"/>
      <c r="EL2125" s="205"/>
      <c r="EM2125" s="205"/>
      <c r="EN2125" s="205"/>
      <c r="EO2125" s="205"/>
      <c r="EP2125" s="205"/>
      <c r="EQ2125" s="205"/>
      <c r="ER2125" s="205"/>
      <c r="ES2125" s="205"/>
      <c r="ET2125" s="205"/>
      <c r="EU2125" s="205"/>
      <c r="EV2125" s="205"/>
      <c r="EW2125" s="205"/>
      <c r="EX2125" s="205"/>
      <c r="EY2125" s="205"/>
      <c r="EZ2125" s="205"/>
      <c r="FA2125" s="205"/>
      <c r="FB2125" s="205"/>
      <c r="FC2125" s="205"/>
      <c r="FD2125" s="205"/>
      <c r="FE2125" s="205"/>
      <c r="FF2125" s="205"/>
      <c r="FG2125" s="205"/>
      <c r="FH2125" s="205"/>
      <c r="FI2125" s="205"/>
      <c r="FJ2125" s="205"/>
      <c r="FK2125" s="205"/>
      <c r="FL2125" s="205"/>
      <c r="FM2125" s="205"/>
      <c r="FN2125" s="205"/>
      <c r="FO2125" s="205"/>
      <c r="FP2125" s="205"/>
      <c r="FQ2125" s="205"/>
      <c r="FR2125" s="205"/>
      <c r="FS2125" s="205"/>
      <c r="FT2125" s="205"/>
      <c r="FU2125" s="205"/>
      <c r="FV2125" s="205"/>
      <c r="FW2125" s="205"/>
      <c r="FX2125" s="205"/>
      <c r="FY2125" s="205"/>
      <c r="FZ2125" s="205"/>
      <c r="GA2125" s="205"/>
      <c r="GB2125" s="205"/>
      <c r="GC2125" s="205"/>
      <c r="GD2125" s="205"/>
      <c r="GE2125" s="205"/>
      <c r="GF2125" s="205"/>
      <c r="GG2125" s="205"/>
      <c r="GH2125" s="205"/>
      <c r="GI2125" s="205"/>
      <c r="GJ2125" s="205"/>
      <c r="GK2125" s="205"/>
      <c r="GL2125" s="205"/>
      <c r="GM2125" s="205"/>
      <c r="GN2125" s="205"/>
      <c r="GO2125" s="205"/>
      <c r="GP2125" s="205"/>
      <c r="GQ2125" s="205"/>
      <c r="GR2125" s="205"/>
      <c r="GS2125" s="205"/>
      <c r="GT2125" s="205"/>
      <c r="GU2125" s="205"/>
      <c r="GV2125" s="205"/>
      <c r="GW2125" s="205"/>
      <c r="GX2125" s="205"/>
      <c r="GY2125" s="205"/>
      <c r="GZ2125" s="205"/>
      <c r="HA2125" s="205"/>
      <c r="HB2125" s="205"/>
      <c r="HC2125" s="205"/>
      <c r="HD2125" s="205"/>
      <c r="HE2125" s="205"/>
      <c r="HF2125" s="205"/>
      <c r="HG2125" s="205"/>
      <c r="HH2125" s="205"/>
      <c r="HI2125" s="205"/>
      <c r="HJ2125" s="205"/>
      <c r="HK2125" s="205"/>
      <c r="HL2125" s="205"/>
      <c r="HM2125" s="205"/>
      <c r="HN2125" s="205"/>
      <c r="HO2125" s="205"/>
      <c r="HP2125" s="205"/>
      <c r="HQ2125" s="205"/>
      <c r="HR2125" s="205"/>
      <c r="HS2125" s="205"/>
      <c r="HT2125" s="205"/>
      <c r="HU2125" s="205"/>
      <c r="HV2125" s="205"/>
      <c r="HW2125" s="205"/>
      <c r="HX2125" s="205"/>
      <c r="HY2125" s="205"/>
      <c r="HZ2125" s="205"/>
      <c r="IA2125" s="205"/>
      <c r="IB2125" s="205"/>
      <c r="IC2125" s="205"/>
      <c r="ID2125" s="205"/>
      <c r="IE2125" s="205"/>
      <c r="IF2125" s="205"/>
      <c r="IG2125" s="205"/>
      <c r="IH2125" s="205"/>
      <c r="II2125" s="205"/>
      <c r="IJ2125" s="205"/>
      <c r="IK2125" s="205"/>
      <c r="IL2125" s="205"/>
      <c r="IM2125" s="205"/>
      <c r="IN2125" s="205"/>
      <c r="IO2125" s="205"/>
      <c r="IP2125" s="205"/>
      <c r="IQ2125" s="205"/>
      <c r="IR2125" s="205"/>
      <c r="IS2125" s="205"/>
      <c r="IT2125" s="205"/>
      <c r="IU2125" s="205"/>
      <c r="IV2125" s="205"/>
      <c r="IW2125" s="205"/>
      <c r="IX2125" s="205"/>
      <c r="IY2125" s="205"/>
      <c r="IZ2125" s="205"/>
      <c r="JA2125" s="205"/>
      <c r="JB2125" s="205"/>
    </row>
    <row r="2126" spans="1:262" s="692" customFormat="1" ht="30" x14ac:dyDescent="0.25">
      <c r="A2126" s="646"/>
      <c r="B2126" s="646">
        <v>1</v>
      </c>
      <c r="C2126" s="2631" t="s">
        <v>607</v>
      </c>
      <c r="D2126" s="960"/>
      <c r="E2126" s="960"/>
      <c r="F2126" s="1589">
        <f t="shared" si="1073"/>
        <v>1232</v>
      </c>
      <c r="G2126" s="961">
        <f t="shared" si="1073"/>
        <v>102.66666666666667</v>
      </c>
      <c r="H2126" s="961">
        <f t="shared" si="1073"/>
        <v>0</v>
      </c>
      <c r="I2126" s="1079">
        <f t="shared" si="1073"/>
        <v>0</v>
      </c>
      <c r="J2126" s="1161"/>
      <c r="K2126" s="1161"/>
      <c r="L2126" s="1162"/>
      <c r="M2126" s="1162"/>
      <c r="N2126" s="1162"/>
      <c r="O2126" s="1162"/>
      <c r="P2126" s="1162"/>
      <c r="Q2126" s="1162"/>
      <c r="R2126" s="1964"/>
      <c r="S2126" s="1964"/>
      <c r="T2126" s="1964"/>
      <c r="U2126" s="3219"/>
      <c r="V2126" s="1964"/>
      <c r="W2126" s="1964"/>
      <c r="X2126" s="2018"/>
      <c r="Y2126" s="2018"/>
      <c r="Z2126" s="1964"/>
      <c r="AA2126" s="669"/>
      <c r="AB2126" s="205"/>
      <c r="AC2126" s="205"/>
      <c r="AD2126" s="205"/>
      <c r="AE2126" s="205"/>
      <c r="AF2126" s="205"/>
      <c r="AG2126" s="205"/>
      <c r="AH2126" s="205"/>
      <c r="AI2126" s="205"/>
      <c r="AJ2126" s="205"/>
      <c r="AK2126" s="205"/>
      <c r="AL2126" s="205"/>
      <c r="AM2126" s="205"/>
      <c r="AN2126" s="205"/>
      <c r="AO2126" s="205"/>
      <c r="AP2126" s="205"/>
      <c r="AQ2126" s="205"/>
      <c r="AR2126" s="205"/>
      <c r="AS2126" s="205"/>
      <c r="AT2126" s="205"/>
      <c r="AU2126" s="205"/>
      <c r="AV2126" s="205"/>
      <c r="AW2126" s="205"/>
      <c r="AX2126" s="205"/>
      <c r="AY2126" s="205"/>
      <c r="AZ2126" s="205"/>
      <c r="BA2126" s="205"/>
      <c r="BB2126" s="205"/>
      <c r="BC2126" s="205"/>
      <c r="BD2126" s="205"/>
      <c r="BE2126" s="205"/>
      <c r="BF2126" s="205"/>
      <c r="BG2126" s="205"/>
      <c r="BH2126" s="205"/>
      <c r="BI2126" s="205"/>
      <c r="BJ2126" s="205"/>
      <c r="BK2126" s="205"/>
      <c r="BL2126" s="205"/>
      <c r="BM2126" s="205"/>
      <c r="BN2126" s="205"/>
      <c r="BO2126" s="205"/>
      <c r="BP2126" s="205"/>
      <c r="BQ2126" s="205"/>
      <c r="BR2126" s="205"/>
      <c r="BS2126" s="205"/>
      <c r="BT2126" s="205"/>
      <c r="BU2126" s="205"/>
      <c r="BV2126" s="205"/>
      <c r="BW2126" s="205"/>
      <c r="BX2126" s="205"/>
      <c r="BY2126" s="205"/>
      <c r="BZ2126" s="205"/>
      <c r="CA2126" s="205"/>
      <c r="CB2126" s="205"/>
      <c r="CC2126" s="205"/>
      <c r="CD2126" s="205"/>
      <c r="CE2126" s="205"/>
      <c r="CF2126" s="205"/>
      <c r="CG2126" s="205"/>
      <c r="CH2126" s="205"/>
      <c r="CI2126" s="205"/>
      <c r="CJ2126" s="205"/>
      <c r="CK2126" s="205"/>
      <c r="CL2126" s="205"/>
      <c r="CM2126" s="205"/>
      <c r="CN2126" s="205"/>
      <c r="CO2126" s="205"/>
      <c r="CP2126" s="205"/>
      <c r="CQ2126" s="205"/>
      <c r="CR2126" s="205"/>
      <c r="CS2126" s="205"/>
      <c r="CT2126" s="205"/>
      <c r="CU2126" s="205"/>
      <c r="CV2126" s="205"/>
      <c r="CW2126" s="205"/>
      <c r="CX2126" s="205"/>
      <c r="CY2126" s="205"/>
      <c r="CZ2126" s="205"/>
      <c r="DA2126" s="205"/>
      <c r="DB2126" s="205"/>
      <c r="DC2126" s="205"/>
      <c r="DD2126" s="205"/>
      <c r="DE2126" s="205"/>
      <c r="DF2126" s="205"/>
      <c r="DG2126" s="205"/>
      <c r="DH2126" s="205"/>
      <c r="DI2126" s="205"/>
      <c r="DJ2126" s="205"/>
      <c r="DK2126" s="205"/>
      <c r="DL2126" s="205"/>
      <c r="DM2126" s="205"/>
      <c r="DN2126" s="205"/>
      <c r="DO2126" s="205"/>
      <c r="DP2126" s="205"/>
      <c r="DQ2126" s="205"/>
      <c r="DR2126" s="205"/>
      <c r="DS2126" s="205"/>
      <c r="DT2126" s="205"/>
      <c r="DU2126" s="205"/>
      <c r="DV2126" s="205"/>
      <c r="DW2126" s="205"/>
      <c r="DX2126" s="205"/>
      <c r="DY2126" s="205"/>
      <c r="DZ2126" s="205"/>
      <c r="EA2126" s="205"/>
      <c r="EB2126" s="205"/>
      <c r="EC2126" s="205"/>
      <c r="ED2126" s="205"/>
      <c r="EE2126" s="205"/>
      <c r="EF2126" s="205"/>
      <c r="EG2126" s="205"/>
      <c r="EH2126" s="205"/>
      <c r="EI2126" s="205"/>
      <c r="EJ2126" s="205"/>
      <c r="EK2126" s="205"/>
      <c r="EL2126" s="205"/>
      <c r="EM2126" s="205"/>
      <c r="EN2126" s="205"/>
      <c r="EO2126" s="205"/>
      <c r="EP2126" s="205"/>
      <c r="EQ2126" s="205"/>
      <c r="ER2126" s="205"/>
      <c r="ES2126" s="205"/>
      <c r="ET2126" s="205"/>
      <c r="EU2126" s="205"/>
      <c r="EV2126" s="205"/>
      <c r="EW2126" s="205"/>
      <c r="EX2126" s="205"/>
      <c r="EY2126" s="205"/>
      <c r="EZ2126" s="205"/>
      <c r="FA2126" s="205"/>
      <c r="FB2126" s="205"/>
      <c r="FC2126" s="205"/>
      <c r="FD2126" s="205"/>
      <c r="FE2126" s="205"/>
      <c r="FF2126" s="205"/>
      <c r="FG2126" s="205"/>
      <c r="FH2126" s="205"/>
      <c r="FI2126" s="205"/>
      <c r="FJ2126" s="205"/>
      <c r="FK2126" s="205"/>
      <c r="FL2126" s="205"/>
      <c r="FM2126" s="205"/>
      <c r="FN2126" s="205"/>
      <c r="FO2126" s="205"/>
      <c r="FP2126" s="205"/>
      <c r="FQ2126" s="205"/>
      <c r="FR2126" s="205"/>
      <c r="FS2126" s="205"/>
      <c r="FT2126" s="205"/>
      <c r="FU2126" s="205"/>
      <c r="FV2126" s="205"/>
      <c r="FW2126" s="205"/>
      <c r="FX2126" s="205"/>
      <c r="FY2126" s="205"/>
      <c r="FZ2126" s="205"/>
      <c r="GA2126" s="205"/>
      <c r="GB2126" s="205"/>
      <c r="GC2126" s="205"/>
      <c r="GD2126" s="205"/>
      <c r="GE2126" s="205"/>
      <c r="GF2126" s="205"/>
      <c r="GG2126" s="205"/>
      <c r="GH2126" s="205"/>
      <c r="GI2126" s="205"/>
      <c r="GJ2126" s="205"/>
      <c r="GK2126" s="205"/>
      <c r="GL2126" s="205"/>
      <c r="GM2126" s="205"/>
      <c r="GN2126" s="205"/>
      <c r="GO2126" s="205"/>
      <c r="GP2126" s="205"/>
      <c r="GQ2126" s="205"/>
      <c r="GR2126" s="205"/>
      <c r="GS2126" s="205"/>
      <c r="GT2126" s="205"/>
      <c r="GU2126" s="205"/>
      <c r="GV2126" s="205"/>
      <c r="GW2126" s="205"/>
      <c r="GX2126" s="205"/>
      <c r="GY2126" s="205"/>
      <c r="GZ2126" s="205"/>
      <c r="HA2126" s="205"/>
      <c r="HB2126" s="205"/>
      <c r="HC2126" s="205"/>
      <c r="HD2126" s="205"/>
      <c r="HE2126" s="205"/>
      <c r="HF2126" s="205"/>
      <c r="HG2126" s="205"/>
      <c r="HH2126" s="205"/>
      <c r="HI2126" s="205"/>
      <c r="HJ2126" s="205"/>
      <c r="HK2126" s="205"/>
      <c r="HL2126" s="205"/>
      <c r="HM2126" s="205"/>
      <c r="HN2126" s="205"/>
      <c r="HO2126" s="205"/>
      <c r="HP2126" s="205"/>
      <c r="HQ2126" s="205"/>
      <c r="HR2126" s="205"/>
      <c r="HS2126" s="205"/>
      <c r="HT2126" s="205"/>
      <c r="HU2126" s="205"/>
      <c r="HV2126" s="205"/>
      <c r="HW2126" s="205"/>
      <c r="HX2126" s="205"/>
      <c r="HY2126" s="205"/>
      <c r="HZ2126" s="205"/>
      <c r="IA2126" s="205"/>
      <c r="IB2126" s="205"/>
      <c r="IC2126" s="205"/>
      <c r="ID2126" s="205"/>
      <c r="IE2126" s="205"/>
      <c r="IF2126" s="205"/>
      <c r="IG2126" s="205"/>
      <c r="IH2126" s="205"/>
      <c r="II2126" s="205"/>
      <c r="IJ2126" s="205"/>
      <c r="IK2126" s="205"/>
      <c r="IL2126" s="205"/>
      <c r="IM2126" s="205"/>
      <c r="IN2126" s="205"/>
      <c r="IO2126" s="205"/>
      <c r="IP2126" s="205"/>
      <c r="IQ2126" s="205"/>
      <c r="IR2126" s="205"/>
      <c r="IS2126" s="205"/>
      <c r="IT2126" s="205"/>
      <c r="IU2126" s="205"/>
      <c r="IV2126" s="205"/>
      <c r="IW2126" s="205"/>
      <c r="IX2126" s="205"/>
      <c r="IY2126" s="205"/>
      <c r="IZ2126" s="205"/>
      <c r="JA2126" s="205"/>
      <c r="JB2126" s="205"/>
    </row>
    <row r="2127" spans="1:262" s="692" customFormat="1" ht="29.25" x14ac:dyDescent="0.25">
      <c r="A2127" s="646"/>
      <c r="B2127" s="646">
        <v>1</v>
      </c>
      <c r="C2127" s="2632" t="s">
        <v>135</v>
      </c>
      <c r="D2127" s="960"/>
      <c r="E2127" s="960"/>
      <c r="F2127" s="1589">
        <f t="shared" si="1073"/>
        <v>19950.723404255317</v>
      </c>
      <c r="G2127" s="961">
        <f t="shared" si="1073"/>
        <v>1662.5602836879432</v>
      </c>
      <c r="H2127" s="961">
        <f t="shared" si="1073"/>
        <v>1504.3489361702127</v>
      </c>
      <c r="I2127" s="1079">
        <f t="shared" si="1073"/>
        <v>90.483873031852951</v>
      </c>
      <c r="J2127" s="1161"/>
      <c r="K2127" s="1161"/>
      <c r="L2127" s="1162"/>
      <c r="M2127" s="1162"/>
      <c r="N2127" s="1162"/>
      <c r="O2127" s="1162"/>
      <c r="P2127" s="1162"/>
      <c r="Q2127" s="1162"/>
      <c r="R2127" s="1964"/>
      <c r="S2127" s="1964"/>
      <c r="T2127" s="1964"/>
      <c r="U2127" s="3219"/>
      <c r="V2127" s="1964"/>
      <c r="W2127" s="1964"/>
      <c r="X2127" s="2018"/>
      <c r="Y2127" s="2018"/>
      <c r="Z2127" s="1964"/>
      <c r="AA2127" s="669"/>
      <c r="AB2127" s="205"/>
      <c r="AC2127" s="205"/>
      <c r="AD2127" s="205"/>
      <c r="AE2127" s="205"/>
      <c r="AF2127" s="205"/>
      <c r="AG2127" s="205"/>
      <c r="AH2127" s="205"/>
      <c r="AI2127" s="205"/>
      <c r="AJ2127" s="205"/>
      <c r="AK2127" s="205"/>
      <c r="AL2127" s="205"/>
      <c r="AM2127" s="205"/>
      <c r="AN2127" s="205"/>
      <c r="AO2127" s="205"/>
      <c r="AP2127" s="205"/>
      <c r="AQ2127" s="205"/>
      <c r="AR2127" s="205"/>
      <c r="AS2127" s="205"/>
      <c r="AT2127" s="205"/>
      <c r="AU2127" s="205"/>
      <c r="AV2127" s="205"/>
      <c r="AW2127" s="205"/>
      <c r="AX2127" s="205"/>
      <c r="AY2127" s="205"/>
      <c r="AZ2127" s="205"/>
      <c r="BA2127" s="205"/>
      <c r="BB2127" s="205"/>
      <c r="BC2127" s="205"/>
      <c r="BD2127" s="205"/>
      <c r="BE2127" s="205"/>
      <c r="BF2127" s="205"/>
      <c r="BG2127" s="205"/>
      <c r="BH2127" s="205"/>
      <c r="BI2127" s="205"/>
      <c r="BJ2127" s="205"/>
      <c r="BK2127" s="205"/>
      <c r="BL2127" s="205"/>
      <c r="BM2127" s="205"/>
      <c r="BN2127" s="205"/>
      <c r="BO2127" s="205"/>
      <c r="BP2127" s="205"/>
      <c r="BQ2127" s="205"/>
      <c r="BR2127" s="205"/>
      <c r="BS2127" s="205"/>
      <c r="BT2127" s="205"/>
      <c r="BU2127" s="205"/>
      <c r="BV2127" s="205"/>
      <c r="BW2127" s="205"/>
      <c r="BX2127" s="205"/>
      <c r="BY2127" s="205"/>
      <c r="BZ2127" s="205"/>
      <c r="CA2127" s="205"/>
      <c r="CB2127" s="205"/>
      <c r="CC2127" s="205"/>
      <c r="CD2127" s="205"/>
      <c r="CE2127" s="205"/>
      <c r="CF2127" s="205"/>
      <c r="CG2127" s="205"/>
      <c r="CH2127" s="205"/>
      <c r="CI2127" s="205"/>
      <c r="CJ2127" s="205"/>
      <c r="CK2127" s="205"/>
      <c r="CL2127" s="205"/>
      <c r="CM2127" s="205"/>
      <c r="CN2127" s="205"/>
      <c r="CO2127" s="205"/>
      <c r="CP2127" s="205"/>
      <c r="CQ2127" s="205"/>
      <c r="CR2127" s="205"/>
      <c r="CS2127" s="205"/>
      <c r="CT2127" s="205"/>
      <c r="CU2127" s="205"/>
      <c r="CV2127" s="205"/>
      <c r="CW2127" s="205"/>
      <c r="CX2127" s="205"/>
      <c r="CY2127" s="205"/>
      <c r="CZ2127" s="205"/>
      <c r="DA2127" s="205"/>
      <c r="DB2127" s="205"/>
      <c r="DC2127" s="205"/>
      <c r="DD2127" s="205"/>
      <c r="DE2127" s="205"/>
      <c r="DF2127" s="205"/>
      <c r="DG2127" s="205"/>
      <c r="DH2127" s="205"/>
      <c r="DI2127" s="205"/>
      <c r="DJ2127" s="205"/>
      <c r="DK2127" s="205"/>
      <c r="DL2127" s="205"/>
      <c r="DM2127" s="205"/>
      <c r="DN2127" s="205"/>
      <c r="DO2127" s="205"/>
      <c r="DP2127" s="205"/>
      <c r="DQ2127" s="205"/>
      <c r="DR2127" s="205"/>
      <c r="DS2127" s="205"/>
      <c r="DT2127" s="205"/>
      <c r="DU2127" s="205"/>
      <c r="DV2127" s="205"/>
      <c r="DW2127" s="205"/>
      <c r="DX2127" s="205"/>
      <c r="DY2127" s="205"/>
      <c r="DZ2127" s="205"/>
      <c r="EA2127" s="205"/>
      <c r="EB2127" s="205"/>
      <c r="EC2127" s="205"/>
      <c r="ED2127" s="205"/>
      <c r="EE2127" s="205"/>
      <c r="EF2127" s="205"/>
      <c r="EG2127" s="205"/>
      <c r="EH2127" s="205"/>
      <c r="EI2127" s="205"/>
      <c r="EJ2127" s="205"/>
      <c r="EK2127" s="205"/>
      <c r="EL2127" s="205"/>
      <c r="EM2127" s="205"/>
      <c r="EN2127" s="205"/>
      <c r="EO2127" s="205"/>
      <c r="EP2127" s="205"/>
      <c r="EQ2127" s="205"/>
      <c r="ER2127" s="205"/>
      <c r="ES2127" s="205"/>
      <c r="ET2127" s="205"/>
      <c r="EU2127" s="205"/>
      <c r="EV2127" s="205"/>
      <c r="EW2127" s="205"/>
      <c r="EX2127" s="205"/>
      <c r="EY2127" s="205"/>
      <c r="EZ2127" s="205"/>
      <c r="FA2127" s="205"/>
      <c r="FB2127" s="205"/>
      <c r="FC2127" s="205"/>
      <c r="FD2127" s="205"/>
      <c r="FE2127" s="205"/>
      <c r="FF2127" s="205"/>
      <c r="FG2127" s="205"/>
      <c r="FH2127" s="205"/>
      <c r="FI2127" s="205"/>
      <c r="FJ2127" s="205"/>
      <c r="FK2127" s="205"/>
      <c r="FL2127" s="205"/>
      <c r="FM2127" s="205"/>
      <c r="FN2127" s="205"/>
      <c r="FO2127" s="205"/>
      <c r="FP2127" s="205"/>
      <c r="FQ2127" s="205"/>
      <c r="FR2127" s="205"/>
      <c r="FS2127" s="205"/>
      <c r="FT2127" s="205"/>
      <c r="FU2127" s="205"/>
      <c r="FV2127" s="205"/>
      <c r="FW2127" s="205"/>
      <c r="FX2127" s="205"/>
      <c r="FY2127" s="205"/>
      <c r="FZ2127" s="205"/>
      <c r="GA2127" s="205"/>
      <c r="GB2127" s="205"/>
      <c r="GC2127" s="205"/>
      <c r="GD2127" s="205"/>
      <c r="GE2127" s="205"/>
      <c r="GF2127" s="205"/>
      <c r="GG2127" s="205"/>
      <c r="GH2127" s="205"/>
      <c r="GI2127" s="205"/>
      <c r="GJ2127" s="205"/>
      <c r="GK2127" s="205"/>
      <c r="GL2127" s="205"/>
      <c r="GM2127" s="205"/>
      <c r="GN2127" s="205"/>
      <c r="GO2127" s="205"/>
      <c r="GP2127" s="205"/>
      <c r="GQ2127" s="205"/>
      <c r="GR2127" s="205"/>
      <c r="GS2127" s="205"/>
      <c r="GT2127" s="205"/>
      <c r="GU2127" s="205"/>
      <c r="GV2127" s="205"/>
      <c r="GW2127" s="205"/>
      <c r="GX2127" s="205"/>
      <c r="GY2127" s="205"/>
      <c r="GZ2127" s="205"/>
      <c r="HA2127" s="205"/>
      <c r="HB2127" s="205"/>
      <c r="HC2127" s="205"/>
      <c r="HD2127" s="205"/>
      <c r="HE2127" s="205"/>
      <c r="HF2127" s="205"/>
      <c r="HG2127" s="205"/>
      <c r="HH2127" s="205"/>
      <c r="HI2127" s="205"/>
      <c r="HJ2127" s="205"/>
      <c r="HK2127" s="205"/>
      <c r="HL2127" s="205"/>
      <c r="HM2127" s="205"/>
      <c r="HN2127" s="205"/>
      <c r="HO2127" s="205"/>
      <c r="HP2127" s="205"/>
      <c r="HQ2127" s="205"/>
      <c r="HR2127" s="205"/>
      <c r="HS2127" s="205"/>
      <c r="HT2127" s="205"/>
      <c r="HU2127" s="205"/>
      <c r="HV2127" s="205"/>
      <c r="HW2127" s="205"/>
      <c r="HX2127" s="205"/>
      <c r="HY2127" s="205"/>
      <c r="HZ2127" s="205"/>
      <c r="IA2127" s="205"/>
      <c r="IB2127" s="205"/>
      <c r="IC2127" s="205"/>
      <c r="ID2127" s="205"/>
      <c r="IE2127" s="205"/>
      <c r="IF2127" s="205"/>
      <c r="IG2127" s="205"/>
      <c r="IH2127" s="205"/>
      <c r="II2127" s="205"/>
      <c r="IJ2127" s="205"/>
      <c r="IK2127" s="205"/>
      <c r="IL2127" s="205"/>
      <c r="IM2127" s="205"/>
      <c r="IN2127" s="205"/>
      <c r="IO2127" s="205"/>
      <c r="IP2127" s="205"/>
      <c r="IQ2127" s="205"/>
      <c r="IR2127" s="205"/>
      <c r="IS2127" s="205"/>
      <c r="IT2127" s="205"/>
      <c r="IU2127" s="205"/>
      <c r="IV2127" s="205"/>
      <c r="IW2127" s="205"/>
      <c r="IX2127" s="205"/>
      <c r="IY2127" s="205"/>
      <c r="IZ2127" s="205"/>
      <c r="JA2127" s="205"/>
      <c r="JB2127" s="205"/>
    </row>
    <row r="2128" spans="1:262" s="692" customFormat="1" x14ac:dyDescent="0.25">
      <c r="A2128" s="646"/>
      <c r="B2128" s="646">
        <v>1</v>
      </c>
      <c r="C2128" s="2633" t="s">
        <v>308</v>
      </c>
      <c r="D2128" s="960"/>
      <c r="E2128" s="960"/>
      <c r="F2128" s="1589">
        <f t="shared" si="1073"/>
        <v>16972</v>
      </c>
      <c r="G2128" s="961">
        <f t="shared" si="1073"/>
        <v>1414.3333333333333</v>
      </c>
      <c r="H2128" s="961">
        <f t="shared" si="1073"/>
        <v>1197</v>
      </c>
      <c r="I2128" s="1079">
        <f t="shared" si="1073"/>
        <v>84.633514023096865</v>
      </c>
      <c r="J2128" s="1161"/>
      <c r="K2128" s="1161"/>
      <c r="L2128" s="1162"/>
      <c r="M2128" s="1162"/>
      <c r="N2128" s="1162"/>
      <c r="O2128" s="1162"/>
      <c r="P2128" s="1162"/>
      <c r="Q2128" s="1162"/>
      <c r="R2128" s="1964"/>
      <c r="S2128" s="1964"/>
      <c r="T2128" s="1964"/>
      <c r="U2128" s="3219"/>
      <c r="V2128" s="1964"/>
      <c r="W2128" s="1964"/>
      <c r="X2128" s="2018"/>
      <c r="Y2128" s="2018"/>
      <c r="Z2128" s="1964"/>
      <c r="AA2128" s="669"/>
      <c r="AB2128" s="205"/>
      <c r="AC2128" s="205"/>
      <c r="AD2128" s="205"/>
      <c r="AE2128" s="205"/>
      <c r="AF2128" s="205"/>
      <c r="AG2128" s="205"/>
      <c r="AH2128" s="205"/>
      <c r="AI2128" s="205"/>
      <c r="AJ2128" s="205"/>
      <c r="AK2128" s="205"/>
      <c r="AL2128" s="205"/>
      <c r="AM2128" s="205"/>
      <c r="AN2128" s="205"/>
      <c r="AO2128" s="205"/>
      <c r="AP2128" s="205"/>
      <c r="AQ2128" s="205"/>
      <c r="AR2128" s="205"/>
      <c r="AS2128" s="205"/>
      <c r="AT2128" s="205"/>
      <c r="AU2128" s="205"/>
      <c r="AV2128" s="205"/>
      <c r="AW2128" s="205"/>
      <c r="AX2128" s="205"/>
      <c r="AY2128" s="205"/>
      <c r="AZ2128" s="205"/>
      <c r="BA2128" s="205"/>
      <c r="BB2128" s="205"/>
      <c r="BC2128" s="205"/>
      <c r="BD2128" s="205"/>
      <c r="BE2128" s="205"/>
      <c r="BF2128" s="205"/>
      <c r="BG2128" s="205"/>
      <c r="BH2128" s="205"/>
      <c r="BI2128" s="205"/>
      <c r="BJ2128" s="205"/>
      <c r="BK2128" s="205"/>
      <c r="BL2128" s="205"/>
      <c r="BM2128" s="205"/>
      <c r="BN2128" s="205"/>
      <c r="BO2128" s="205"/>
      <c r="BP2128" s="205"/>
      <c r="BQ2128" s="205"/>
      <c r="BR2128" s="205"/>
      <c r="BS2128" s="205"/>
      <c r="BT2128" s="205"/>
      <c r="BU2128" s="205"/>
      <c r="BV2128" s="205"/>
      <c r="BW2128" s="205"/>
      <c r="BX2128" s="205"/>
      <c r="BY2128" s="205"/>
      <c r="BZ2128" s="205"/>
      <c r="CA2128" s="205"/>
      <c r="CB2128" s="205"/>
      <c r="CC2128" s="205"/>
      <c r="CD2128" s="205"/>
      <c r="CE2128" s="205"/>
      <c r="CF2128" s="205"/>
      <c r="CG2128" s="205"/>
      <c r="CH2128" s="205"/>
      <c r="CI2128" s="205"/>
      <c r="CJ2128" s="205"/>
      <c r="CK2128" s="205"/>
      <c r="CL2128" s="205"/>
      <c r="CM2128" s="205"/>
      <c r="CN2128" s="205"/>
      <c r="CO2128" s="205"/>
      <c r="CP2128" s="205"/>
      <c r="CQ2128" s="205"/>
      <c r="CR2128" s="205"/>
      <c r="CS2128" s="205"/>
      <c r="CT2128" s="205"/>
      <c r="CU2128" s="205"/>
      <c r="CV2128" s="205"/>
      <c r="CW2128" s="205"/>
      <c r="CX2128" s="205"/>
      <c r="CY2128" s="205"/>
      <c r="CZ2128" s="205"/>
      <c r="DA2128" s="205"/>
      <c r="DB2128" s="205"/>
      <c r="DC2128" s="205"/>
      <c r="DD2128" s="205"/>
      <c r="DE2128" s="205"/>
      <c r="DF2128" s="205"/>
      <c r="DG2128" s="205"/>
      <c r="DH2128" s="205"/>
      <c r="DI2128" s="205"/>
      <c r="DJ2128" s="205"/>
      <c r="DK2128" s="205"/>
      <c r="DL2128" s="205"/>
      <c r="DM2128" s="205"/>
      <c r="DN2128" s="205"/>
      <c r="DO2128" s="205"/>
      <c r="DP2128" s="205"/>
      <c r="DQ2128" s="205"/>
      <c r="DR2128" s="205"/>
      <c r="DS2128" s="205"/>
      <c r="DT2128" s="205"/>
      <c r="DU2128" s="205"/>
      <c r="DV2128" s="205"/>
      <c r="DW2128" s="205"/>
      <c r="DX2128" s="205"/>
      <c r="DY2128" s="205"/>
      <c r="DZ2128" s="205"/>
      <c r="EA2128" s="205"/>
      <c r="EB2128" s="205"/>
      <c r="EC2128" s="205"/>
      <c r="ED2128" s="205"/>
      <c r="EE2128" s="205"/>
      <c r="EF2128" s="205"/>
      <c r="EG2128" s="205"/>
      <c r="EH2128" s="205"/>
      <c r="EI2128" s="205"/>
      <c r="EJ2128" s="205"/>
      <c r="EK2128" s="205"/>
      <c r="EL2128" s="205"/>
      <c r="EM2128" s="205"/>
      <c r="EN2128" s="205"/>
      <c r="EO2128" s="205"/>
      <c r="EP2128" s="205"/>
      <c r="EQ2128" s="205"/>
      <c r="ER2128" s="205"/>
      <c r="ES2128" s="205"/>
      <c r="ET2128" s="205"/>
      <c r="EU2128" s="205"/>
      <c r="EV2128" s="205"/>
      <c r="EW2128" s="205"/>
      <c r="EX2128" s="205"/>
      <c r="EY2128" s="205"/>
      <c r="EZ2128" s="205"/>
      <c r="FA2128" s="205"/>
      <c r="FB2128" s="205"/>
      <c r="FC2128" s="205"/>
      <c r="FD2128" s="205"/>
      <c r="FE2128" s="205"/>
      <c r="FF2128" s="205"/>
      <c r="FG2128" s="205"/>
      <c r="FH2128" s="205"/>
      <c r="FI2128" s="205"/>
      <c r="FJ2128" s="205"/>
      <c r="FK2128" s="205"/>
      <c r="FL2128" s="205"/>
      <c r="FM2128" s="205"/>
      <c r="FN2128" s="205"/>
      <c r="FO2128" s="205"/>
      <c r="FP2128" s="205"/>
      <c r="FQ2128" s="205"/>
      <c r="FR2128" s="205"/>
      <c r="FS2128" s="205"/>
      <c r="FT2128" s="205"/>
      <c r="FU2128" s="205"/>
      <c r="FV2128" s="205"/>
      <c r="FW2128" s="205"/>
      <c r="FX2128" s="205"/>
      <c r="FY2128" s="205"/>
      <c r="FZ2128" s="205"/>
      <c r="GA2128" s="205"/>
      <c r="GB2128" s="205"/>
      <c r="GC2128" s="205"/>
      <c r="GD2128" s="205"/>
      <c r="GE2128" s="205"/>
      <c r="GF2128" s="205"/>
      <c r="GG2128" s="205"/>
      <c r="GH2128" s="205"/>
      <c r="GI2128" s="205"/>
      <c r="GJ2128" s="205"/>
      <c r="GK2128" s="205"/>
      <c r="GL2128" s="205"/>
      <c r="GM2128" s="205"/>
      <c r="GN2128" s="205"/>
      <c r="GO2128" s="205"/>
      <c r="GP2128" s="205"/>
      <c r="GQ2128" s="205"/>
      <c r="GR2128" s="205"/>
      <c r="GS2128" s="205"/>
      <c r="GT2128" s="205"/>
      <c r="GU2128" s="205"/>
      <c r="GV2128" s="205"/>
      <c r="GW2128" s="205"/>
      <c r="GX2128" s="205"/>
      <c r="GY2128" s="205"/>
      <c r="GZ2128" s="205"/>
      <c r="HA2128" s="205"/>
      <c r="HB2128" s="205"/>
      <c r="HC2128" s="205"/>
      <c r="HD2128" s="205"/>
      <c r="HE2128" s="205"/>
      <c r="HF2128" s="205"/>
      <c r="HG2128" s="205"/>
      <c r="HH2128" s="205"/>
      <c r="HI2128" s="205"/>
      <c r="HJ2128" s="205"/>
      <c r="HK2128" s="205"/>
      <c r="HL2128" s="205"/>
      <c r="HM2128" s="205"/>
      <c r="HN2128" s="205"/>
      <c r="HO2128" s="205"/>
      <c r="HP2128" s="205"/>
      <c r="HQ2128" s="205"/>
      <c r="HR2128" s="205"/>
      <c r="HS2128" s="205"/>
      <c r="HT2128" s="205"/>
      <c r="HU2128" s="205"/>
      <c r="HV2128" s="205"/>
      <c r="HW2128" s="205"/>
      <c r="HX2128" s="205"/>
      <c r="HY2128" s="205"/>
      <c r="HZ2128" s="205"/>
      <c r="IA2128" s="205"/>
      <c r="IB2128" s="205"/>
      <c r="IC2128" s="205"/>
      <c r="ID2128" s="205"/>
      <c r="IE2128" s="205"/>
      <c r="IF2128" s="205"/>
      <c r="IG2128" s="205"/>
      <c r="IH2128" s="205"/>
      <c r="II2128" s="205"/>
      <c r="IJ2128" s="205"/>
      <c r="IK2128" s="205"/>
      <c r="IL2128" s="205"/>
      <c r="IM2128" s="205"/>
      <c r="IN2128" s="205"/>
      <c r="IO2128" s="205"/>
      <c r="IP2128" s="205"/>
      <c r="IQ2128" s="205"/>
      <c r="IR2128" s="205"/>
      <c r="IS2128" s="205"/>
      <c r="IT2128" s="205"/>
      <c r="IU2128" s="205"/>
      <c r="IV2128" s="205"/>
      <c r="IW2128" s="205"/>
      <c r="IX2128" s="205"/>
      <c r="IY2128" s="205"/>
      <c r="IZ2128" s="205"/>
      <c r="JA2128" s="205"/>
      <c r="JB2128" s="205"/>
    </row>
    <row r="2129" spans="1:262" s="692" customFormat="1" x14ac:dyDescent="0.25">
      <c r="A2129" s="646"/>
      <c r="B2129" s="646">
        <v>1</v>
      </c>
      <c r="C2129" s="2633" t="s">
        <v>487</v>
      </c>
      <c r="D2129" s="960"/>
      <c r="E2129" s="960"/>
      <c r="F2129" s="1589">
        <f t="shared" si="1073"/>
        <v>2978.7234042553191</v>
      </c>
      <c r="G2129" s="961">
        <f t="shared" si="1073"/>
        <v>248.22695035460993</v>
      </c>
      <c r="H2129" s="961">
        <f t="shared" si="1073"/>
        <v>307.34893617021277</v>
      </c>
      <c r="I2129" s="1079">
        <f t="shared" si="1073"/>
        <v>123.81771428571429</v>
      </c>
      <c r="J2129" s="1161"/>
      <c r="K2129" s="1161"/>
      <c r="L2129" s="1162"/>
      <c r="M2129" s="1162"/>
      <c r="N2129" s="1162"/>
      <c r="O2129" s="1162"/>
      <c r="P2129" s="1162"/>
      <c r="Q2129" s="1162"/>
      <c r="R2129" s="1964"/>
      <c r="S2129" s="1964"/>
      <c r="T2129" s="1964"/>
      <c r="U2129" s="3219"/>
      <c r="V2129" s="1964"/>
      <c r="W2129" s="1964"/>
      <c r="X2129" s="2018"/>
      <c r="Y2129" s="2018"/>
      <c r="Z2129" s="1964"/>
      <c r="AA2129" s="669"/>
      <c r="AB2129" s="205"/>
      <c r="AC2129" s="205"/>
      <c r="AD2129" s="205"/>
      <c r="AE2129" s="205"/>
      <c r="AF2129" s="205"/>
      <c r="AG2129" s="205"/>
      <c r="AH2129" s="205"/>
      <c r="AI2129" s="205"/>
      <c r="AJ2129" s="205"/>
      <c r="AK2129" s="205"/>
      <c r="AL2129" s="205"/>
      <c r="AM2129" s="205"/>
      <c r="AN2129" s="205"/>
      <c r="AO2129" s="205"/>
      <c r="AP2129" s="205"/>
      <c r="AQ2129" s="205"/>
      <c r="AR2129" s="205"/>
      <c r="AS2129" s="205"/>
      <c r="AT2129" s="205"/>
      <c r="AU2129" s="205"/>
      <c r="AV2129" s="205"/>
      <c r="AW2129" s="205"/>
      <c r="AX2129" s="205"/>
      <c r="AY2129" s="205"/>
      <c r="AZ2129" s="205"/>
      <c r="BA2129" s="205"/>
      <c r="BB2129" s="205"/>
      <c r="BC2129" s="205"/>
      <c r="BD2129" s="205"/>
      <c r="BE2129" s="205"/>
      <c r="BF2129" s="205"/>
      <c r="BG2129" s="205"/>
      <c r="BH2129" s="205"/>
      <c r="BI2129" s="205"/>
      <c r="BJ2129" s="205"/>
      <c r="BK2129" s="205"/>
      <c r="BL2129" s="205"/>
      <c r="BM2129" s="205"/>
      <c r="BN2129" s="205"/>
      <c r="BO2129" s="205"/>
      <c r="BP2129" s="205"/>
      <c r="BQ2129" s="205"/>
      <c r="BR2129" s="205"/>
      <c r="BS2129" s="205"/>
      <c r="BT2129" s="205"/>
      <c r="BU2129" s="205"/>
      <c r="BV2129" s="205"/>
      <c r="BW2129" s="205"/>
      <c r="BX2129" s="205"/>
      <c r="BY2129" s="205"/>
      <c r="BZ2129" s="205"/>
      <c r="CA2129" s="205"/>
      <c r="CB2129" s="205"/>
      <c r="CC2129" s="205"/>
      <c r="CD2129" s="205"/>
      <c r="CE2129" s="205"/>
      <c r="CF2129" s="205"/>
      <c r="CG2129" s="205"/>
      <c r="CH2129" s="205"/>
      <c r="CI2129" s="205"/>
      <c r="CJ2129" s="205"/>
      <c r="CK2129" s="205"/>
      <c r="CL2129" s="205"/>
      <c r="CM2129" s="205"/>
      <c r="CN2129" s="205"/>
      <c r="CO2129" s="205"/>
      <c r="CP2129" s="205"/>
      <c r="CQ2129" s="205"/>
      <c r="CR2129" s="205"/>
      <c r="CS2129" s="205"/>
      <c r="CT2129" s="205"/>
      <c r="CU2129" s="205"/>
      <c r="CV2129" s="205"/>
      <c r="CW2129" s="205"/>
      <c r="CX2129" s="205"/>
      <c r="CY2129" s="205"/>
      <c r="CZ2129" s="205"/>
      <c r="DA2129" s="205"/>
      <c r="DB2129" s="205"/>
      <c r="DC2129" s="205"/>
      <c r="DD2129" s="205"/>
      <c r="DE2129" s="205"/>
      <c r="DF2129" s="205"/>
      <c r="DG2129" s="205"/>
      <c r="DH2129" s="205"/>
      <c r="DI2129" s="205"/>
      <c r="DJ2129" s="205"/>
      <c r="DK2129" s="205"/>
      <c r="DL2129" s="205"/>
      <c r="DM2129" s="205"/>
      <c r="DN2129" s="205"/>
      <c r="DO2129" s="205"/>
      <c r="DP2129" s="205"/>
      <c r="DQ2129" s="205"/>
      <c r="DR2129" s="205"/>
      <c r="DS2129" s="205"/>
      <c r="DT2129" s="205"/>
      <c r="DU2129" s="205"/>
      <c r="DV2129" s="205"/>
      <c r="DW2129" s="205"/>
      <c r="DX2129" s="205"/>
      <c r="DY2129" s="205"/>
      <c r="DZ2129" s="205"/>
      <c r="EA2129" s="205"/>
      <c r="EB2129" s="205"/>
      <c r="EC2129" s="205"/>
      <c r="ED2129" s="205"/>
      <c r="EE2129" s="205"/>
      <c r="EF2129" s="205"/>
      <c r="EG2129" s="205"/>
      <c r="EH2129" s="205"/>
      <c r="EI2129" s="205"/>
      <c r="EJ2129" s="205"/>
      <c r="EK2129" s="205"/>
      <c r="EL2129" s="205"/>
      <c r="EM2129" s="205"/>
      <c r="EN2129" s="205"/>
      <c r="EO2129" s="205"/>
      <c r="EP2129" s="205"/>
      <c r="EQ2129" s="205"/>
      <c r="ER2129" s="205"/>
      <c r="ES2129" s="205"/>
      <c r="ET2129" s="205"/>
      <c r="EU2129" s="205"/>
      <c r="EV2129" s="205"/>
      <c r="EW2129" s="205"/>
      <c r="EX2129" s="205"/>
      <c r="EY2129" s="205"/>
      <c r="EZ2129" s="205"/>
      <c r="FA2129" s="205"/>
      <c r="FB2129" s="205"/>
      <c r="FC2129" s="205"/>
      <c r="FD2129" s="205"/>
      <c r="FE2129" s="205"/>
      <c r="FF2129" s="205"/>
      <c r="FG2129" s="205"/>
      <c r="FH2129" s="205"/>
      <c r="FI2129" s="205"/>
      <c r="FJ2129" s="205"/>
      <c r="FK2129" s="205"/>
      <c r="FL2129" s="205"/>
      <c r="FM2129" s="205"/>
      <c r="FN2129" s="205"/>
      <c r="FO2129" s="205"/>
      <c r="FP2129" s="205"/>
      <c r="FQ2129" s="205"/>
      <c r="FR2129" s="205"/>
      <c r="FS2129" s="205"/>
      <c r="FT2129" s="205"/>
      <c r="FU2129" s="205"/>
      <c r="FV2129" s="205"/>
      <c r="FW2129" s="205"/>
      <c r="FX2129" s="205"/>
      <c r="FY2129" s="205"/>
      <c r="FZ2129" s="205"/>
      <c r="GA2129" s="205"/>
      <c r="GB2129" s="205"/>
      <c r="GC2129" s="205"/>
      <c r="GD2129" s="205"/>
      <c r="GE2129" s="205"/>
      <c r="GF2129" s="205"/>
      <c r="GG2129" s="205"/>
      <c r="GH2129" s="205"/>
      <c r="GI2129" s="205"/>
      <c r="GJ2129" s="205"/>
      <c r="GK2129" s="205"/>
      <c r="GL2129" s="205"/>
      <c r="GM2129" s="205"/>
      <c r="GN2129" s="205"/>
      <c r="GO2129" s="205"/>
      <c r="GP2129" s="205"/>
      <c r="GQ2129" s="205"/>
      <c r="GR2129" s="205"/>
      <c r="GS2129" s="205"/>
      <c r="GT2129" s="205"/>
      <c r="GU2129" s="205"/>
      <c r="GV2129" s="205"/>
      <c r="GW2129" s="205"/>
      <c r="GX2129" s="205"/>
      <c r="GY2129" s="205"/>
      <c r="GZ2129" s="205"/>
      <c r="HA2129" s="205"/>
      <c r="HB2129" s="205"/>
      <c r="HC2129" s="205"/>
      <c r="HD2129" s="205"/>
      <c r="HE2129" s="205"/>
      <c r="HF2129" s="205"/>
      <c r="HG2129" s="205"/>
      <c r="HH2129" s="205"/>
      <c r="HI2129" s="205"/>
      <c r="HJ2129" s="205"/>
      <c r="HK2129" s="205"/>
      <c r="HL2129" s="205"/>
      <c r="HM2129" s="205"/>
      <c r="HN2129" s="205"/>
      <c r="HO2129" s="205"/>
      <c r="HP2129" s="205"/>
      <c r="HQ2129" s="205"/>
      <c r="HR2129" s="205"/>
      <c r="HS2129" s="205"/>
      <c r="HT2129" s="205"/>
      <c r="HU2129" s="205"/>
      <c r="HV2129" s="205"/>
      <c r="HW2129" s="205"/>
      <c r="HX2129" s="205"/>
      <c r="HY2129" s="205"/>
      <c r="HZ2129" s="205"/>
      <c r="IA2129" s="205"/>
      <c r="IB2129" s="205"/>
      <c r="IC2129" s="205"/>
      <c r="ID2129" s="205"/>
      <c r="IE2129" s="205"/>
      <c r="IF2129" s="205"/>
      <c r="IG2129" s="205"/>
      <c r="IH2129" s="205"/>
      <c r="II2129" s="205"/>
      <c r="IJ2129" s="205"/>
      <c r="IK2129" s="205"/>
      <c r="IL2129" s="205"/>
      <c r="IM2129" s="205"/>
      <c r="IN2129" s="205"/>
      <c r="IO2129" s="205"/>
      <c r="IP2129" s="205"/>
      <c r="IQ2129" s="205"/>
      <c r="IR2129" s="205"/>
      <c r="IS2129" s="205"/>
      <c r="IT2129" s="205"/>
      <c r="IU2129" s="205"/>
      <c r="IV2129" s="205"/>
      <c r="IW2129" s="205"/>
      <c r="IX2129" s="205"/>
      <c r="IY2129" s="205"/>
      <c r="IZ2129" s="205"/>
      <c r="JA2129" s="205"/>
      <c r="JB2129" s="205"/>
    </row>
    <row r="2130" spans="1:262" s="692" customFormat="1" x14ac:dyDescent="0.25">
      <c r="A2130" s="646"/>
      <c r="B2130" s="646">
        <v>1</v>
      </c>
      <c r="C2130" s="2634" t="s">
        <v>504</v>
      </c>
      <c r="D2130" s="960"/>
      <c r="E2130" s="960"/>
      <c r="F2130" s="1589">
        <f t="shared" si="1073"/>
        <v>28000</v>
      </c>
      <c r="G2130" s="961">
        <f t="shared" si="1073"/>
        <v>2333.3333333333335</v>
      </c>
      <c r="H2130" s="961">
        <f t="shared" si="1073"/>
        <v>2889.08</v>
      </c>
      <c r="I2130" s="1079">
        <f t="shared" si="1073"/>
        <v>123.81771428571426</v>
      </c>
      <c r="J2130" s="1161"/>
      <c r="K2130" s="1161"/>
      <c r="L2130" s="1162"/>
      <c r="M2130" s="1162"/>
      <c r="N2130" s="1162"/>
      <c r="O2130" s="1162"/>
      <c r="P2130" s="1162"/>
      <c r="Q2130" s="1162"/>
      <c r="R2130" s="1964"/>
      <c r="S2130" s="1964"/>
      <c r="T2130" s="1964"/>
      <c r="U2130" s="3219"/>
      <c r="V2130" s="1964"/>
      <c r="W2130" s="1964"/>
      <c r="X2130" s="2018"/>
      <c r="Y2130" s="2018"/>
      <c r="Z2130" s="1964"/>
      <c r="AA2130" s="669"/>
      <c r="AB2130" s="205"/>
      <c r="AC2130" s="205"/>
      <c r="AD2130" s="205"/>
      <c r="AE2130" s="205"/>
      <c r="AF2130" s="205"/>
      <c r="AG2130" s="205"/>
      <c r="AH2130" s="205"/>
      <c r="AI2130" s="205"/>
      <c r="AJ2130" s="205"/>
      <c r="AK2130" s="205"/>
      <c r="AL2130" s="205"/>
      <c r="AM2130" s="205"/>
      <c r="AN2130" s="205"/>
      <c r="AO2130" s="205"/>
      <c r="AP2130" s="205"/>
      <c r="AQ2130" s="205"/>
      <c r="AR2130" s="205"/>
      <c r="AS2130" s="205"/>
      <c r="AT2130" s="205"/>
      <c r="AU2130" s="205"/>
      <c r="AV2130" s="205"/>
      <c r="AW2130" s="205"/>
      <c r="AX2130" s="205"/>
      <c r="AY2130" s="205"/>
      <c r="AZ2130" s="205"/>
      <c r="BA2130" s="205"/>
      <c r="BB2130" s="205"/>
      <c r="BC2130" s="205"/>
      <c r="BD2130" s="205"/>
      <c r="BE2130" s="205"/>
      <c r="BF2130" s="205"/>
      <c r="BG2130" s="205"/>
      <c r="BH2130" s="205"/>
      <c r="BI2130" s="205"/>
      <c r="BJ2130" s="205"/>
      <c r="BK2130" s="205"/>
      <c r="BL2130" s="205"/>
      <c r="BM2130" s="205"/>
      <c r="BN2130" s="205"/>
      <c r="BO2130" s="205"/>
      <c r="BP2130" s="205"/>
      <c r="BQ2130" s="205"/>
      <c r="BR2130" s="205"/>
      <c r="BS2130" s="205"/>
      <c r="BT2130" s="205"/>
      <c r="BU2130" s="205"/>
      <c r="BV2130" s="205"/>
      <c r="BW2130" s="205"/>
      <c r="BX2130" s="205"/>
      <c r="BY2130" s="205"/>
      <c r="BZ2130" s="205"/>
      <c r="CA2130" s="205"/>
      <c r="CB2130" s="205"/>
      <c r="CC2130" s="205"/>
      <c r="CD2130" s="205"/>
      <c r="CE2130" s="205"/>
      <c r="CF2130" s="205"/>
      <c r="CG2130" s="205"/>
      <c r="CH2130" s="205"/>
      <c r="CI2130" s="205"/>
      <c r="CJ2130" s="205"/>
      <c r="CK2130" s="205"/>
      <c r="CL2130" s="205"/>
      <c r="CM2130" s="205"/>
      <c r="CN2130" s="205"/>
      <c r="CO2130" s="205"/>
      <c r="CP2130" s="205"/>
      <c r="CQ2130" s="205"/>
      <c r="CR2130" s="205"/>
      <c r="CS2130" s="205"/>
      <c r="CT2130" s="205"/>
      <c r="CU2130" s="205"/>
      <c r="CV2130" s="205"/>
      <c r="CW2130" s="205"/>
      <c r="CX2130" s="205"/>
      <c r="CY2130" s="205"/>
      <c r="CZ2130" s="205"/>
      <c r="DA2130" s="205"/>
      <c r="DB2130" s="205"/>
      <c r="DC2130" s="205"/>
      <c r="DD2130" s="205"/>
      <c r="DE2130" s="205"/>
      <c r="DF2130" s="205"/>
      <c r="DG2130" s="205"/>
      <c r="DH2130" s="205"/>
      <c r="DI2130" s="205"/>
      <c r="DJ2130" s="205"/>
      <c r="DK2130" s="205"/>
      <c r="DL2130" s="205"/>
      <c r="DM2130" s="205"/>
      <c r="DN2130" s="205"/>
      <c r="DO2130" s="205"/>
      <c r="DP2130" s="205"/>
      <c r="DQ2130" s="205"/>
      <c r="DR2130" s="205"/>
      <c r="DS2130" s="205"/>
      <c r="DT2130" s="205"/>
      <c r="DU2130" s="205"/>
      <c r="DV2130" s="205"/>
      <c r="DW2130" s="205"/>
      <c r="DX2130" s="205"/>
      <c r="DY2130" s="205"/>
      <c r="DZ2130" s="205"/>
      <c r="EA2130" s="205"/>
      <c r="EB2130" s="205"/>
      <c r="EC2130" s="205"/>
      <c r="ED2130" s="205"/>
      <c r="EE2130" s="205"/>
      <c r="EF2130" s="205"/>
      <c r="EG2130" s="205"/>
      <c r="EH2130" s="205"/>
      <c r="EI2130" s="205"/>
      <c r="EJ2130" s="205"/>
      <c r="EK2130" s="205"/>
      <c r="EL2130" s="205"/>
      <c r="EM2130" s="205"/>
      <c r="EN2130" s="205"/>
      <c r="EO2130" s="205"/>
      <c r="EP2130" s="205"/>
      <c r="EQ2130" s="205"/>
      <c r="ER2130" s="205"/>
      <c r="ES2130" s="205"/>
      <c r="ET2130" s="205"/>
      <c r="EU2130" s="205"/>
      <c r="EV2130" s="205"/>
      <c r="EW2130" s="205"/>
      <c r="EX2130" s="205"/>
      <c r="EY2130" s="205"/>
      <c r="EZ2130" s="205"/>
      <c r="FA2130" s="205"/>
      <c r="FB2130" s="205"/>
      <c r="FC2130" s="205"/>
      <c r="FD2130" s="205"/>
      <c r="FE2130" s="205"/>
      <c r="FF2130" s="205"/>
      <c r="FG2130" s="205"/>
      <c r="FH2130" s="205"/>
      <c r="FI2130" s="205"/>
      <c r="FJ2130" s="205"/>
      <c r="FK2130" s="205"/>
      <c r="FL2130" s="205"/>
      <c r="FM2130" s="205"/>
      <c r="FN2130" s="205"/>
      <c r="FO2130" s="205"/>
      <c r="FP2130" s="205"/>
      <c r="FQ2130" s="205"/>
      <c r="FR2130" s="205"/>
      <c r="FS2130" s="205"/>
      <c r="FT2130" s="205"/>
      <c r="FU2130" s="205"/>
      <c r="FV2130" s="205"/>
      <c r="FW2130" s="205"/>
      <c r="FX2130" s="205"/>
      <c r="FY2130" s="205"/>
      <c r="FZ2130" s="205"/>
      <c r="GA2130" s="205"/>
      <c r="GB2130" s="205"/>
      <c r="GC2130" s="205"/>
      <c r="GD2130" s="205"/>
      <c r="GE2130" s="205"/>
      <c r="GF2130" s="205"/>
      <c r="GG2130" s="205"/>
      <c r="GH2130" s="205"/>
      <c r="GI2130" s="205"/>
      <c r="GJ2130" s="205"/>
      <c r="GK2130" s="205"/>
      <c r="GL2130" s="205"/>
      <c r="GM2130" s="205"/>
      <c r="GN2130" s="205"/>
      <c r="GO2130" s="205"/>
      <c r="GP2130" s="205"/>
      <c r="GQ2130" s="205"/>
      <c r="GR2130" s="205"/>
      <c r="GS2130" s="205"/>
      <c r="GT2130" s="205"/>
      <c r="GU2130" s="205"/>
      <c r="GV2130" s="205"/>
      <c r="GW2130" s="205"/>
      <c r="GX2130" s="205"/>
      <c r="GY2130" s="205"/>
      <c r="GZ2130" s="205"/>
      <c r="HA2130" s="205"/>
      <c r="HB2130" s="205"/>
      <c r="HC2130" s="205"/>
      <c r="HD2130" s="205"/>
      <c r="HE2130" s="205"/>
      <c r="HF2130" s="205"/>
      <c r="HG2130" s="205"/>
      <c r="HH2130" s="205"/>
      <c r="HI2130" s="205"/>
      <c r="HJ2130" s="205"/>
      <c r="HK2130" s="205"/>
      <c r="HL2130" s="205"/>
      <c r="HM2130" s="205"/>
      <c r="HN2130" s="205"/>
      <c r="HO2130" s="205"/>
      <c r="HP2130" s="205"/>
      <c r="HQ2130" s="205"/>
      <c r="HR2130" s="205"/>
      <c r="HS2130" s="205"/>
      <c r="HT2130" s="205"/>
      <c r="HU2130" s="205"/>
      <c r="HV2130" s="205"/>
      <c r="HW2130" s="205"/>
      <c r="HX2130" s="205"/>
      <c r="HY2130" s="205"/>
      <c r="HZ2130" s="205"/>
      <c r="IA2130" s="205"/>
      <c r="IB2130" s="205"/>
      <c r="IC2130" s="205"/>
      <c r="ID2130" s="205"/>
      <c r="IE2130" s="205"/>
      <c r="IF2130" s="205"/>
      <c r="IG2130" s="205"/>
      <c r="IH2130" s="205"/>
      <c r="II2130" s="205"/>
      <c r="IJ2130" s="205"/>
      <c r="IK2130" s="205"/>
      <c r="IL2130" s="205"/>
      <c r="IM2130" s="205"/>
      <c r="IN2130" s="205"/>
      <c r="IO2130" s="205"/>
      <c r="IP2130" s="205"/>
      <c r="IQ2130" s="205"/>
      <c r="IR2130" s="205"/>
      <c r="IS2130" s="205"/>
      <c r="IT2130" s="205"/>
      <c r="IU2130" s="205"/>
      <c r="IV2130" s="205"/>
      <c r="IW2130" s="205"/>
      <c r="IX2130" s="205"/>
      <c r="IY2130" s="205"/>
      <c r="IZ2130" s="205"/>
      <c r="JA2130" s="205"/>
      <c r="JB2130" s="205"/>
    </row>
    <row r="2131" spans="1:262" s="692" customFormat="1" ht="47.25" x14ac:dyDescent="0.25">
      <c r="A2131" s="646"/>
      <c r="B2131" s="646">
        <v>1</v>
      </c>
      <c r="C2131" s="2636" t="s">
        <v>489</v>
      </c>
      <c r="D2131" s="960"/>
      <c r="E2131" s="960"/>
      <c r="F2131" s="1589">
        <f t="shared" si="1073"/>
        <v>9668</v>
      </c>
      <c r="G2131" s="961">
        <f t="shared" si="1073"/>
        <v>805.66666666666663</v>
      </c>
      <c r="H2131" s="961">
        <f t="shared" si="1073"/>
        <v>19</v>
      </c>
      <c r="I2131" s="1079">
        <f t="shared" si="1073"/>
        <v>2.358295407529996</v>
      </c>
      <c r="J2131" s="1161"/>
      <c r="K2131" s="1161"/>
      <c r="L2131" s="1162"/>
      <c r="M2131" s="1162"/>
      <c r="N2131" s="1162"/>
      <c r="O2131" s="1162"/>
      <c r="P2131" s="1162"/>
      <c r="Q2131" s="1162"/>
      <c r="R2131" s="1964">
        <f t="shared" ref="R2131:Z2131" si="1074">R2062</f>
        <v>0</v>
      </c>
      <c r="S2131" s="1964">
        <f t="shared" si="1074"/>
        <v>0</v>
      </c>
      <c r="T2131" s="1964">
        <f t="shared" si="1074"/>
        <v>0</v>
      </c>
      <c r="U2131" s="3219">
        <f t="shared" si="1074"/>
        <v>0</v>
      </c>
      <c r="V2131" s="1964">
        <f t="shared" si="1074"/>
        <v>0</v>
      </c>
      <c r="W2131" s="1964">
        <f t="shared" si="1074"/>
        <v>0</v>
      </c>
      <c r="X2131" s="2018">
        <f t="shared" si="1074"/>
        <v>0</v>
      </c>
      <c r="Y2131" s="2018">
        <f t="shared" si="1074"/>
        <v>0</v>
      </c>
      <c r="Z2131" s="1964">
        <f t="shared" si="1074"/>
        <v>0</v>
      </c>
      <c r="AA2131" s="669"/>
      <c r="AB2131" s="205"/>
      <c r="AC2131" s="205"/>
      <c r="AD2131" s="205"/>
      <c r="AE2131" s="205"/>
      <c r="AF2131" s="205"/>
      <c r="AG2131" s="205"/>
      <c r="AH2131" s="205"/>
      <c r="AI2131" s="205"/>
      <c r="AJ2131" s="205"/>
      <c r="AK2131" s="205"/>
      <c r="AL2131" s="205"/>
      <c r="AM2131" s="205"/>
      <c r="AN2131" s="205"/>
      <c r="AO2131" s="205"/>
      <c r="AP2131" s="205"/>
      <c r="AQ2131" s="205"/>
      <c r="AR2131" s="205"/>
      <c r="AS2131" s="205"/>
      <c r="AT2131" s="205"/>
      <c r="AU2131" s="205"/>
      <c r="AV2131" s="205"/>
      <c r="AW2131" s="205"/>
      <c r="AX2131" s="205"/>
      <c r="AY2131" s="205"/>
      <c r="AZ2131" s="205"/>
      <c r="BA2131" s="205"/>
      <c r="BB2131" s="205"/>
      <c r="BC2131" s="205"/>
      <c r="BD2131" s="205"/>
      <c r="BE2131" s="205"/>
      <c r="BF2131" s="205"/>
      <c r="BG2131" s="205"/>
      <c r="BH2131" s="205"/>
      <c r="BI2131" s="205"/>
      <c r="BJ2131" s="205"/>
      <c r="BK2131" s="205"/>
      <c r="BL2131" s="205"/>
      <c r="BM2131" s="205"/>
      <c r="BN2131" s="205"/>
      <c r="BO2131" s="205"/>
      <c r="BP2131" s="205"/>
      <c r="BQ2131" s="205"/>
      <c r="BR2131" s="205"/>
      <c r="BS2131" s="205"/>
      <c r="BT2131" s="205"/>
      <c r="BU2131" s="205"/>
      <c r="BV2131" s="205"/>
      <c r="BW2131" s="205"/>
      <c r="BX2131" s="205"/>
      <c r="BY2131" s="205"/>
      <c r="BZ2131" s="205"/>
      <c r="CA2131" s="205"/>
      <c r="CB2131" s="205"/>
      <c r="CC2131" s="205"/>
      <c r="CD2131" s="205"/>
      <c r="CE2131" s="205"/>
      <c r="CF2131" s="205"/>
      <c r="CG2131" s="205"/>
      <c r="CH2131" s="205"/>
      <c r="CI2131" s="205"/>
      <c r="CJ2131" s="205"/>
      <c r="CK2131" s="205"/>
      <c r="CL2131" s="205"/>
      <c r="CM2131" s="205"/>
      <c r="CN2131" s="205"/>
      <c r="CO2131" s="205"/>
      <c r="CP2131" s="205"/>
      <c r="CQ2131" s="205"/>
      <c r="CR2131" s="205"/>
      <c r="CS2131" s="205"/>
      <c r="CT2131" s="205"/>
      <c r="CU2131" s="205"/>
      <c r="CV2131" s="205"/>
      <c r="CW2131" s="205"/>
      <c r="CX2131" s="205"/>
      <c r="CY2131" s="205"/>
      <c r="CZ2131" s="205"/>
      <c r="DA2131" s="205"/>
      <c r="DB2131" s="205"/>
      <c r="DC2131" s="205"/>
      <c r="DD2131" s="205"/>
      <c r="DE2131" s="205"/>
      <c r="DF2131" s="205"/>
      <c r="DG2131" s="205"/>
      <c r="DH2131" s="205"/>
      <c r="DI2131" s="205"/>
      <c r="DJ2131" s="205"/>
      <c r="DK2131" s="205"/>
      <c r="DL2131" s="205"/>
      <c r="DM2131" s="205"/>
      <c r="DN2131" s="205"/>
      <c r="DO2131" s="205"/>
      <c r="DP2131" s="205"/>
      <c r="DQ2131" s="205"/>
      <c r="DR2131" s="205"/>
      <c r="DS2131" s="205"/>
      <c r="DT2131" s="205"/>
      <c r="DU2131" s="205"/>
      <c r="DV2131" s="205"/>
      <c r="DW2131" s="205"/>
      <c r="DX2131" s="205"/>
      <c r="DY2131" s="205"/>
      <c r="DZ2131" s="205"/>
      <c r="EA2131" s="205"/>
      <c r="EB2131" s="205"/>
      <c r="EC2131" s="205"/>
      <c r="ED2131" s="205"/>
      <c r="EE2131" s="205"/>
      <c r="EF2131" s="205"/>
      <c r="EG2131" s="205"/>
      <c r="EH2131" s="205"/>
      <c r="EI2131" s="205"/>
      <c r="EJ2131" s="205"/>
      <c r="EK2131" s="205"/>
      <c r="EL2131" s="205"/>
      <c r="EM2131" s="205"/>
      <c r="EN2131" s="205"/>
      <c r="EO2131" s="205"/>
      <c r="EP2131" s="205"/>
      <c r="EQ2131" s="205"/>
      <c r="ER2131" s="205"/>
      <c r="ES2131" s="205"/>
      <c r="ET2131" s="205"/>
      <c r="EU2131" s="205"/>
      <c r="EV2131" s="205"/>
      <c r="EW2131" s="205"/>
      <c r="EX2131" s="205"/>
      <c r="EY2131" s="205"/>
      <c r="EZ2131" s="205"/>
      <c r="FA2131" s="205"/>
      <c r="FB2131" s="205"/>
      <c r="FC2131" s="205"/>
      <c r="FD2131" s="205"/>
      <c r="FE2131" s="205"/>
      <c r="FF2131" s="205"/>
      <c r="FG2131" s="205"/>
      <c r="FH2131" s="205"/>
      <c r="FI2131" s="205"/>
      <c r="FJ2131" s="205"/>
      <c r="FK2131" s="205"/>
      <c r="FL2131" s="205"/>
      <c r="FM2131" s="205"/>
      <c r="FN2131" s="205"/>
      <c r="FO2131" s="205"/>
      <c r="FP2131" s="205"/>
      <c r="FQ2131" s="205"/>
      <c r="FR2131" s="205"/>
      <c r="FS2131" s="205"/>
      <c r="FT2131" s="205"/>
      <c r="FU2131" s="205"/>
      <c r="FV2131" s="205"/>
      <c r="FW2131" s="205"/>
      <c r="FX2131" s="205"/>
      <c r="FY2131" s="205"/>
      <c r="FZ2131" s="205"/>
      <c r="GA2131" s="205"/>
      <c r="GB2131" s="205"/>
      <c r="GC2131" s="205"/>
      <c r="GD2131" s="205"/>
      <c r="GE2131" s="205"/>
      <c r="GF2131" s="205"/>
      <c r="GG2131" s="205"/>
      <c r="GH2131" s="205"/>
      <c r="GI2131" s="205"/>
      <c r="GJ2131" s="205"/>
      <c r="GK2131" s="205"/>
      <c r="GL2131" s="205"/>
      <c r="GM2131" s="205"/>
      <c r="GN2131" s="205"/>
      <c r="GO2131" s="205"/>
      <c r="GP2131" s="205"/>
      <c r="GQ2131" s="205"/>
      <c r="GR2131" s="205"/>
      <c r="GS2131" s="205"/>
      <c r="GT2131" s="205"/>
      <c r="GU2131" s="205"/>
      <c r="GV2131" s="205"/>
      <c r="GW2131" s="205"/>
      <c r="GX2131" s="205"/>
      <c r="GY2131" s="205"/>
      <c r="GZ2131" s="205"/>
      <c r="HA2131" s="205"/>
      <c r="HB2131" s="205"/>
      <c r="HC2131" s="205"/>
      <c r="HD2131" s="205"/>
      <c r="HE2131" s="205"/>
      <c r="HF2131" s="205"/>
      <c r="HG2131" s="205"/>
      <c r="HH2131" s="205"/>
      <c r="HI2131" s="205"/>
      <c r="HJ2131" s="205"/>
      <c r="HK2131" s="205"/>
      <c r="HL2131" s="205"/>
      <c r="HM2131" s="205"/>
      <c r="HN2131" s="205"/>
      <c r="HO2131" s="205"/>
      <c r="HP2131" s="205"/>
      <c r="HQ2131" s="205"/>
      <c r="HR2131" s="205"/>
      <c r="HS2131" s="205"/>
      <c r="HT2131" s="205"/>
      <c r="HU2131" s="205"/>
      <c r="HV2131" s="205"/>
      <c r="HW2131" s="205"/>
      <c r="HX2131" s="205"/>
      <c r="HY2131" s="205"/>
      <c r="HZ2131" s="205"/>
      <c r="IA2131" s="205"/>
      <c r="IB2131" s="205"/>
      <c r="IC2131" s="205"/>
      <c r="ID2131" s="205"/>
      <c r="IE2131" s="205"/>
      <c r="IF2131" s="205"/>
      <c r="IG2131" s="205"/>
      <c r="IH2131" s="205"/>
      <c r="II2131" s="205"/>
      <c r="IJ2131" s="205"/>
      <c r="IK2131" s="205"/>
      <c r="IL2131" s="205"/>
      <c r="IM2131" s="205"/>
      <c r="IN2131" s="205"/>
      <c r="IO2131" s="205"/>
      <c r="IP2131" s="205"/>
      <c r="IQ2131" s="205"/>
      <c r="IR2131" s="205"/>
      <c r="IS2131" s="205"/>
      <c r="IT2131" s="205"/>
      <c r="IU2131" s="205"/>
      <c r="IV2131" s="205"/>
      <c r="IW2131" s="205"/>
      <c r="IX2131" s="205"/>
      <c r="IY2131" s="205"/>
      <c r="IZ2131" s="205"/>
      <c r="JA2131" s="205"/>
      <c r="JB2131" s="205"/>
    </row>
    <row r="2132" spans="1:262" s="692" customFormat="1" ht="30" x14ac:dyDescent="0.25">
      <c r="A2132" s="646"/>
      <c r="B2132" s="646">
        <v>1</v>
      </c>
      <c r="C2132" s="2630" t="s">
        <v>490</v>
      </c>
      <c r="D2132" s="960"/>
      <c r="E2132" s="960"/>
      <c r="F2132" s="1589">
        <f t="shared" si="1073"/>
        <v>3698</v>
      </c>
      <c r="G2132" s="961">
        <f t="shared" si="1073"/>
        <v>308.16666666666663</v>
      </c>
      <c r="H2132" s="961">
        <f t="shared" si="1073"/>
        <v>0</v>
      </c>
      <c r="I2132" s="1079">
        <f t="shared" si="1073"/>
        <v>0</v>
      </c>
      <c r="J2132" s="1161"/>
      <c r="K2132" s="1161"/>
      <c r="L2132" s="1162"/>
      <c r="M2132" s="1162"/>
      <c r="N2132" s="1162"/>
      <c r="O2132" s="1162"/>
      <c r="P2132" s="1162"/>
      <c r="Q2132" s="1162"/>
      <c r="R2132" s="1964"/>
      <c r="S2132" s="1964"/>
      <c r="T2132" s="1964"/>
      <c r="U2132" s="3219"/>
      <c r="V2132" s="1964"/>
      <c r="W2132" s="1964"/>
      <c r="X2132" s="2018"/>
      <c r="Y2132" s="2018"/>
      <c r="Z2132" s="1964"/>
      <c r="AA2132" s="669"/>
      <c r="AB2132" s="205"/>
      <c r="AC2132" s="205"/>
      <c r="AD2132" s="205"/>
      <c r="AE2132" s="205"/>
      <c r="AF2132" s="205"/>
      <c r="AG2132" s="205"/>
      <c r="AH2132" s="205"/>
      <c r="AI2132" s="205"/>
      <c r="AJ2132" s="205"/>
      <c r="AK2132" s="205"/>
      <c r="AL2132" s="205"/>
      <c r="AM2132" s="205"/>
      <c r="AN2132" s="205"/>
      <c r="AO2132" s="205"/>
      <c r="AP2132" s="205"/>
      <c r="AQ2132" s="205"/>
      <c r="AR2132" s="205"/>
      <c r="AS2132" s="205"/>
      <c r="AT2132" s="205"/>
      <c r="AU2132" s="205"/>
      <c r="AV2132" s="205"/>
      <c r="AW2132" s="205"/>
      <c r="AX2132" s="205"/>
      <c r="AY2132" s="205"/>
      <c r="AZ2132" s="205"/>
      <c r="BA2132" s="205"/>
      <c r="BB2132" s="205"/>
      <c r="BC2132" s="205"/>
      <c r="BD2132" s="205"/>
      <c r="BE2132" s="205"/>
      <c r="BF2132" s="205"/>
      <c r="BG2132" s="205"/>
      <c r="BH2132" s="205"/>
      <c r="BI2132" s="205"/>
      <c r="BJ2132" s="205"/>
      <c r="BK2132" s="205"/>
      <c r="BL2132" s="205"/>
      <c r="BM2132" s="205"/>
      <c r="BN2132" s="205"/>
      <c r="BO2132" s="205"/>
      <c r="BP2132" s="205"/>
      <c r="BQ2132" s="205"/>
      <c r="BR2132" s="205"/>
      <c r="BS2132" s="205"/>
      <c r="BT2132" s="205"/>
      <c r="BU2132" s="205"/>
      <c r="BV2132" s="205"/>
      <c r="BW2132" s="205"/>
      <c r="BX2132" s="205"/>
      <c r="BY2132" s="205"/>
      <c r="BZ2132" s="205"/>
      <c r="CA2132" s="205"/>
      <c r="CB2132" s="205"/>
      <c r="CC2132" s="205"/>
      <c r="CD2132" s="205"/>
      <c r="CE2132" s="205"/>
      <c r="CF2132" s="205"/>
      <c r="CG2132" s="205"/>
      <c r="CH2132" s="205"/>
      <c r="CI2132" s="205"/>
      <c r="CJ2132" s="205"/>
      <c r="CK2132" s="205"/>
      <c r="CL2132" s="205"/>
      <c r="CM2132" s="205"/>
      <c r="CN2132" s="205"/>
      <c r="CO2132" s="205"/>
      <c r="CP2132" s="205"/>
      <c r="CQ2132" s="205"/>
      <c r="CR2132" s="205"/>
      <c r="CS2132" s="205"/>
      <c r="CT2132" s="205"/>
      <c r="CU2132" s="205"/>
      <c r="CV2132" s="205"/>
      <c r="CW2132" s="205"/>
      <c r="CX2132" s="205"/>
      <c r="CY2132" s="205"/>
      <c r="CZ2132" s="205"/>
      <c r="DA2132" s="205"/>
      <c r="DB2132" s="205"/>
      <c r="DC2132" s="205"/>
      <c r="DD2132" s="205"/>
      <c r="DE2132" s="205"/>
      <c r="DF2132" s="205"/>
      <c r="DG2132" s="205"/>
      <c r="DH2132" s="205"/>
      <c r="DI2132" s="205"/>
      <c r="DJ2132" s="205"/>
      <c r="DK2132" s="205"/>
      <c r="DL2132" s="205"/>
      <c r="DM2132" s="205"/>
      <c r="DN2132" s="205"/>
      <c r="DO2132" s="205"/>
      <c r="DP2132" s="205"/>
      <c r="DQ2132" s="205"/>
      <c r="DR2132" s="205"/>
      <c r="DS2132" s="205"/>
      <c r="DT2132" s="205"/>
      <c r="DU2132" s="205"/>
      <c r="DV2132" s="205"/>
      <c r="DW2132" s="205"/>
      <c r="DX2132" s="205"/>
      <c r="DY2132" s="205"/>
      <c r="DZ2132" s="205"/>
      <c r="EA2132" s="205"/>
      <c r="EB2132" s="205"/>
      <c r="EC2132" s="205"/>
      <c r="ED2132" s="205"/>
      <c r="EE2132" s="205"/>
      <c r="EF2132" s="205"/>
      <c r="EG2132" s="205"/>
      <c r="EH2132" s="205"/>
      <c r="EI2132" s="205"/>
      <c r="EJ2132" s="205"/>
      <c r="EK2132" s="205"/>
      <c r="EL2132" s="205"/>
      <c r="EM2132" s="205"/>
      <c r="EN2132" s="205"/>
      <c r="EO2132" s="205"/>
      <c r="EP2132" s="205"/>
      <c r="EQ2132" s="205"/>
      <c r="ER2132" s="205"/>
      <c r="ES2132" s="205"/>
      <c r="ET2132" s="205"/>
      <c r="EU2132" s="205"/>
      <c r="EV2132" s="205"/>
      <c r="EW2132" s="205"/>
      <c r="EX2132" s="205"/>
      <c r="EY2132" s="205"/>
      <c r="EZ2132" s="205"/>
      <c r="FA2132" s="205"/>
      <c r="FB2132" s="205"/>
      <c r="FC2132" s="205"/>
      <c r="FD2132" s="205"/>
      <c r="FE2132" s="205"/>
      <c r="FF2132" s="205"/>
      <c r="FG2132" s="205"/>
      <c r="FH2132" s="205"/>
      <c r="FI2132" s="205"/>
      <c r="FJ2132" s="205"/>
      <c r="FK2132" s="205"/>
      <c r="FL2132" s="205"/>
      <c r="FM2132" s="205"/>
      <c r="FN2132" s="205"/>
      <c r="FO2132" s="205"/>
      <c r="FP2132" s="205"/>
      <c r="FQ2132" s="205"/>
      <c r="FR2132" s="205"/>
      <c r="FS2132" s="205"/>
      <c r="FT2132" s="205"/>
      <c r="FU2132" s="205"/>
      <c r="FV2132" s="205"/>
      <c r="FW2132" s="205"/>
      <c r="FX2132" s="205"/>
      <c r="FY2132" s="205"/>
      <c r="FZ2132" s="205"/>
      <c r="GA2132" s="205"/>
      <c r="GB2132" s="205"/>
      <c r="GC2132" s="205"/>
      <c r="GD2132" s="205"/>
      <c r="GE2132" s="205"/>
      <c r="GF2132" s="205"/>
      <c r="GG2132" s="205"/>
      <c r="GH2132" s="205"/>
      <c r="GI2132" s="205"/>
      <c r="GJ2132" s="205"/>
      <c r="GK2132" s="205"/>
      <c r="GL2132" s="205"/>
      <c r="GM2132" s="205"/>
      <c r="GN2132" s="205"/>
      <c r="GO2132" s="205"/>
      <c r="GP2132" s="205"/>
      <c r="GQ2132" s="205"/>
      <c r="GR2132" s="205"/>
      <c r="GS2132" s="205"/>
      <c r="GT2132" s="205"/>
      <c r="GU2132" s="205"/>
      <c r="GV2132" s="205"/>
      <c r="GW2132" s="205"/>
      <c r="GX2132" s="205"/>
      <c r="GY2132" s="205"/>
      <c r="GZ2132" s="205"/>
      <c r="HA2132" s="205"/>
      <c r="HB2132" s="205"/>
      <c r="HC2132" s="205"/>
      <c r="HD2132" s="205"/>
      <c r="HE2132" s="205"/>
      <c r="HF2132" s="205"/>
      <c r="HG2132" s="205"/>
      <c r="HH2132" s="205"/>
      <c r="HI2132" s="205"/>
      <c r="HJ2132" s="205"/>
      <c r="HK2132" s="205"/>
      <c r="HL2132" s="205"/>
      <c r="HM2132" s="205"/>
      <c r="HN2132" s="205"/>
      <c r="HO2132" s="205"/>
      <c r="HP2132" s="205"/>
      <c r="HQ2132" s="205"/>
      <c r="HR2132" s="205"/>
      <c r="HS2132" s="205"/>
      <c r="HT2132" s="205"/>
      <c r="HU2132" s="205"/>
      <c r="HV2132" s="205"/>
      <c r="HW2132" s="205"/>
      <c r="HX2132" s="205"/>
      <c r="HY2132" s="205"/>
      <c r="HZ2132" s="205"/>
      <c r="IA2132" s="205"/>
      <c r="IB2132" s="205"/>
      <c r="IC2132" s="205"/>
      <c r="ID2132" s="205"/>
      <c r="IE2132" s="205"/>
      <c r="IF2132" s="205"/>
      <c r="IG2132" s="205"/>
      <c r="IH2132" s="205"/>
      <c r="II2132" s="205"/>
      <c r="IJ2132" s="205"/>
      <c r="IK2132" s="205"/>
      <c r="IL2132" s="205"/>
      <c r="IM2132" s="205"/>
      <c r="IN2132" s="205"/>
      <c r="IO2132" s="205"/>
      <c r="IP2132" s="205"/>
      <c r="IQ2132" s="205"/>
      <c r="IR2132" s="205"/>
      <c r="IS2132" s="205"/>
      <c r="IT2132" s="205"/>
      <c r="IU2132" s="205"/>
      <c r="IV2132" s="205"/>
      <c r="IW2132" s="205"/>
      <c r="IX2132" s="205"/>
      <c r="IY2132" s="205"/>
      <c r="IZ2132" s="205"/>
      <c r="JA2132" s="205"/>
      <c r="JB2132" s="205"/>
    </row>
    <row r="2133" spans="1:262" s="692" customFormat="1" ht="30" x14ac:dyDescent="0.25">
      <c r="A2133" s="646"/>
      <c r="B2133" s="646">
        <v>1</v>
      </c>
      <c r="C2133" s="2631" t="s">
        <v>491</v>
      </c>
      <c r="D2133" s="960"/>
      <c r="E2133" s="960"/>
      <c r="F2133" s="1589">
        <f t="shared" si="1073"/>
        <v>3460</v>
      </c>
      <c r="G2133" s="961">
        <f t="shared" si="1073"/>
        <v>288.33333333333331</v>
      </c>
      <c r="H2133" s="961">
        <f t="shared" si="1073"/>
        <v>0</v>
      </c>
      <c r="I2133" s="1079">
        <f t="shared" si="1073"/>
        <v>0</v>
      </c>
      <c r="J2133" s="1161"/>
      <c r="K2133" s="1161"/>
      <c r="L2133" s="1162"/>
      <c r="M2133" s="1162"/>
      <c r="N2133" s="1162"/>
      <c r="O2133" s="1162"/>
      <c r="P2133" s="1162"/>
      <c r="Q2133" s="1162"/>
      <c r="R2133" s="1964"/>
      <c r="S2133" s="1964"/>
      <c r="T2133" s="1964"/>
      <c r="U2133" s="3219"/>
      <c r="V2133" s="1964"/>
      <c r="W2133" s="1964"/>
      <c r="X2133" s="2018"/>
      <c r="Y2133" s="2018"/>
      <c r="Z2133" s="1964"/>
      <c r="AA2133" s="669"/>
      <c r="AB2133" s="205"/>
      <c r="AC2133" s="205"/>
      <c r="AD2133" s="205"/>
      <c r="AE2133" s="205"/>
      <c r="AF2133" s="205"/>
      <c r="AG2133" s="205"/>
      <c r="AH2133" s="205"/>
      <c r="AI2133" s="205"/>
      <c r="AJ2133" s="205"/>
      <c r="AK2133" s="205"/>
      <c r="AL2133" s="205"/>
      <c r="AM2133" s="205"/>
      <c r="AN2133" s="205"/>
      <c r="AO2133" s="205"/>
      <c r="AP2133" s="205"/>
      <c r="AQ2133" s="205"/>
      <c r="AR2133" s="205"/>
      <c r="AS2133" s="205"/>
      <c r="AT2133" s="205"/>
      <c r="AU2133" s="205"/>
      <c r="AV2133" s="205"/>
      <c r="AW2133" s="205"/>
      <c r="AX2133" s="205"/>
      <c r="AY2133" s="205"/>
      <c r="AZ2133" s="205"/>
      <c r="BA2133" s="205"/>
      <c r="BB2133" s="205"/>
      <c r="BC2133" s="205"/>
      <c r="BD2133" s="205"/>
      <c r="BE2133" s="205"/>
      <c r="BF2133" s="205"/>
      <c r="BG2133" s="205"/>
      <c r="BH2133" s="205"/>
      <c r="BI2133" s="205"/>
      <c r="BJ2133" s="205"/>
      <c r="BK2133" s="205"/>
      <c r="BL2133" s="205"/>
      <c r="BM2133" s="205"/>
      <c r="BN2133" s="205"/>
      <c r="BO2133" s="205"/>
      <c r="BP2133" s="205"/>
      <c r="BQ2133" s="205"/>
      <c r="BR2133" s="205"/>
      <c r="BS2133" s="205"/>
      <c r="BT2133" s="205"/>
      <c r="BU2133" s="205"/>
      <c r="BV2133" s="205"/>
      <c r="BW2133" s="205"/>
      <c r="BX2133" s="205"/>
      <c r="BY2133" s="205"/>
      <c r="BZ2133" s="205"/>
      <c r="CA2133" s="205"/>
      <c r="CB2133" s="205"/>
      <c r="CC2133" s="205"/>
      <c r="CD2133" s="205"/>
      <c r="CE2133" s="205"/>
      <c r="CF2133" s="205"/>
      <c r="CG2133" s="205"/>
      <c r="CH2133" s="205"/>
      <c r="CI2133" s="205"/>
      <c r="CJ2133" s="205"/>
      <c r="CK2133" s="205"/>
      <c r="CL2133" s="205"/>
      <c r="CM2133" s="205"/>
      <c r="CN2133" s="205"/>
      <c r="CO2133" s="205"/>
      <c r="CP2133" s="205"/>
      <c r="CQ2133" s="205"/>
      <c r="CR2133" s="205"/>
      <c r="CS2133" s="205"/>
      <c r="CT2133" s="205"/>
      <c r="CU2133" s="205"/>
      <c r="CV2133" s="205"/>
      <c r="CW2133" s="205"/>
      <c r="CX2133" s="205"/>
      <c r="CY2133" s="205"/>
      <c r="CZ2133" s="205"/>
      <c r="DA2133" s="205"/>
      <c r="DB2133" s="205"/>
      <c r="DC2133" s="205"/>
      <c r="DD2133" s="205"/>
      <c r="DE2133" s="205"/>
      <c r="DF2133" s="205"/>
      <c r="DG2133" s="205"/>
      <c r="DH2133" s="205"/>
      <c r="DI2133" s="205"/>
      <c r="DJ2133" s="205"/>
      <c r="DK2133" s="205"/>
      <c r="DL2133" s="205"/>
      <c r="DM2133" s="205"/>
      <c r="DN2133" s="205"/>
      <c r="DO2133" s="205"/>
      <c r="DP2133" s="205"/>
      <c r="DQ2133" s="205"/>
      <c r="DR2133" s="205"/>
      <c r="DS2133" s="205"/>
      <c r="DT2133" s="205"/>
      <c r="DU2133" s="205"/>
      <c r="DV2133" s="205"/>
      <c r="DW2133" s="205"/>
      <c r="DX2133" s="205"/>
      <c r="DY2133" s="205"/>
      <c r="DZ2133" s="205"/>
      <c r="EA2133" s="205"/>
      <c r="EB2133" s="205"/>
      <c r="EC2133" s="205"/>
      <c r="ED2133" s="205"/>
      <c r="EE2133" s="205"/>
      <c r="EF2133" s="205"/>
      <c r="EG2133" s="205"/>
      <c r="EH2133" s="205"/>
      <c r="EI2133" s="205"/>
      <c r="EJ2133" s="205"/>
      <c r="EK2133" s="205"/>
      <c r="EL2133" s="205"/>
      <c r="EM2133" s="205"/>
      <c r="EN2133" s="205"/>
      <c r="EO2133" s="205"/>
      <c r="EP2133" s="205"/>
      <c r="EQ2133" s="205"/>
      <c r="ER2133" s="205"/>
      <c r="ES2133" s="205"/>
      <c r="ET2133" s="205"/>
      <c r="EU2133" s="205"/>
      <c r="EV2133" s="205"/>
      <c r="EW2133" s="205"/>
      <c r="EX2133" s="205"/>
      <c r="EY2133" s="205"/>
      <c r="EZ2133" s="205"/>
      <c r="FA2133" s="205"/>
      <c r="FB2133" s="205"/>
      <c r="FC2133" s="205"/>
      <c r="FD2133" s="205"/>
      <c r="FE2133" s="205"/>
      <c r="FF2133" s="205"/>
      <c r="FG2133" s="205"/>
      <c r="FH2133" s="205"/>
      <c r="FI2133" s="205"/>
      <c r="FJ2133" s="205"/>
      <c r="FK2133" s="205"/>
      <c r="FL2133" s="205"/>
      <c r="FM2133" s="205"/>
      <c r="FN2133" s="205"/>
      <c r="FO2133" s="205"/>
      <c r="FP2133" s="205"/>
      <c r="FQ2133" s="205"/>
      <c r="FR2133" s="205"/>
      <c r="FS2133" s="205"/>
      <c r="FT2133" s="205"/>
      <c r="FU2133" s="205"/>
      <c r="FV2133" s="205"/>
      <c r="FW2133" s="205"/>
      <c r="FX2133" s="205"/>
      <c r="FY2133" s="205"/>
      <c r="FZ2133" s="205"/>
      <c r="GA2133" s="205"/>
      <c r="GB2133" s="205"/>
      <c r="GC2133" s="205"/>
      <c r="GD2133" s="205"/>
      <c r="GE2133" s="205"/>
      <c r="GF2133" s="205"/>
      <c r="GG2133" s="205"/>
      <c r="GH2133" s="205"/>
      <c r="GI2133" s="205"/>
      <c r="GJ2133" s="205"/>
      <c r="GK2133" s="205"/>
      <c r="GL2133" s="205"/>
      <c r="GM2133" s="205"/>
      <c r="GN2133" s="205"/>
      <c r="GO2133" s="205"/>
      <c r="GP2133" s="205"/>
      <c r="GQ2133" s="205"/>
      <c r="GR2133" s="205"/>
      <c r="GS2133" s="205"/>
      <c r="GT2133" s="205"/>
      <c r="GU2133" s="205"/>
      <c r="GV2133" s="205"/>
      <c r="GW2133" s="205"/>
      <c r="GX2133" s="205"/>
      <c r="GY2133" s="205"/>
      <c r="GZ2133" s="205"/>
      <c r="HA2133" s="205"/>
      <c r="HB2133" s="205"/>
      <c r="HC2133" s="205"/>
      <c r="HD2133" s="205"/>
      <c r="HE2133" s="205"/>
      <c r="HF2133" s="205"/>
      <c r="HG2133" s="205"/>
      <c r="HH2133" s="205"/>
      <c r="HI2133" s="205"/>
      <c r="HJ2133" s="205"/>
      <c r="HK2133" s="205"/>
      <c r="HL2133" s="205"/>
      <c r="HM2133" s="205"/>
      <c r="HN2133" s="205"/>
      <c r="HO2133" s="205"/>
      <c r="HP2133" s="205"/>
      <c r="HQ2133" s="205"/>
      <c r="HR2133" s="205"/>
      <c r="HS2133" s="205"/>
      <c r="HT2133" s="205"/>
      <c r="HU2133" s="205"/>
      <c r="HV2133" s="205"/>
      <c r="HW2133" s="205"/>
      <c r="HX2133" s="205"/>
      <c r="HY2133" s="205"/>
      <c r="HZ2133" s="205"/>
      <c r="IA2133" s="205"/>
      <c r="IB2133" s="205"/>
      <c r="IC2133" s="205"/>
      <c r="ID2133" s="205"/>
      <c r="IE2133" s="205"/>
      <c r="IF2133" s="205"/>
      <c r="IG2133" s="205"/>
      <c r="IH2133" s="205"/>
      <c r="II2133" s="205"/>
      <c r="IJ2133" s="205"/>
      <c r="IK2133" s="205"/>
      <c r="IL2133" s="205"/>
      <c r="IM2133" s="205"/>
      <c r="IN2133" s="205"/>
      <c r="IO2133" s="205"/>
      <c r="IP2133" s="205"/>
      <c r="IQ2133" s="205"/>
      <c r="IR2133" s="205"/>
      <c r="IS2133" s="205"/>
      <c r="IT2133" s="205"/>
      <c r="IU2133" s="205"/>
      <c r="IV2133" s="205"/>
      <c r="IW2133" s="205"/>
      <c r="IX2133" s="205"/>
      <c r="IY2133" s="205"/>
      <c r="IZ2133" s="205"/>
      <c r="JA2133" s="205"/>
      <c r="JB2133" s="205"/>
    </row>
    <row r="2134" spans="1:262" s="692" customFormat="1" ht="45" x14ac:dyDescent="0.25">
      <c r="A2134" s="646"/>
      <c r="B2134" s="646">
        <v>1</v>
      </c>
      <c r="C2134" s="2631" t="s">
        <v>492</v>
      </c>
      <c r="D2134" s="960"/>
      <c r="E2134" s="960"/>
      <c r="F2134" s="1589">
        <f t="shared" si="1073"/>
        <v>0</v>
      </c>
      <c r="G2134" s="961">
        <f t="shared" si="1073"/>
        <v>0</v>
      </c>
      <c r="H2134" s="961">
        <f t="shared" si="1073"/>
        <v>0</v>
      </c>
      <c r="I2134" s="1079">
        <f t="shared" si="1073"/>
        <v>0</v>
      </c>
      <c r="J2134" s="1161"/>
      <c r="K2134" s="1161"/>
      <c r="L2134" s="1162"/>
      <c r="M2134" s="1162"/>
      <c r="N2134" s="1162"/>
      <c r="O2134" s="1162"/>
      <c r="P2134" s="1162"/>
      <c r="Q2134" s="1162"/>
      <c r="R2134" s="1964"/>
      <c r="S2134" s="1964"/>
      <c r="T2134" s="1964"/>
      <c r="U2134" s="3219"/>
      <c r="V2134" s="1964"/>
      <c r="W2134" s="1964"/>
      <c r="X2134" s="2018"/>
      <c r="Y2134" s="2018"/>
      <c r="Z2134" s="1964"/>
      <c r="AA2134" s="669"/>
      <c r="AB2134" s="205"/>
      <c r="AC2134" s="205"/>
      <c r="AD2134" s="205"/>
      <c r="AE2134" s="205"/>
      <c r="AF2134" s="205"/>
      <c r="AG2134" s="205"/>
      <c r="AH2134" s="205"/>
      <c r="AI2134" s="205"/>
      <c r="AJ2134" s="205"/>
      <c r="AK2134" s="205"/>
      <c r="AL2134" s="205"/>
      <c r="AM2134" s="205"/>
      <c r="AN2134" s="205"/>
      <c r="AO2134" s="205"/>
      <c r="AP2134" s="205"/>
      <c r="AQ2134" s="205"/>
      <c r="AR2134" s="205"/>
      <c r="AS2134" s="205"/>
      <c r="AT2134" s="205"/>
      <c r="AU2134" s="205"/>
      <c r="AV2134" s="205"/>
      <c r="AW2134" s="205"/>
      <c r="AX2134" s="205"/>
      <c r="AY2134" s="205"/>
      <c r="AZ2134" s="205"/>
      <c r="BA2134" s="205"/>
      <c r="BB2134" s="205"/>
      <c r="BC2134" s="205"/>
      <c r="BD2134" s="205"/>
      <c r="BE2134" s="205"/>
      <c r="BF2134" s="205"/>
      <c r="BG2134" s="205"/>
      <c r="BH2134" s="205"/>
      <c r="BI2134" s="205"/>
      <c r="BJ2134" s="205"/>
      <c r="BK2134" s="205"/>
      <c r="BL2134" s="205"/>
      <c r="BM2134" s="205"/>
      <c r="BN2134" s="205"/>
      <c r="BO2134" s="205"/>
      <c r="BP2134" s="205"/>
      <c r="BQ2134" s="205"/>
      <c r="BR2134" s="205"/>
      <c r="BS2134" s="205"/>
      <c r="BT2134" s="205"/>
      <c r="BU2134" s="205"/>
      <c r="BV2134" s="205"/>
      <c r="BW2134" s="205"/>
      <c r="BX2134" s="205"/>
      <c r="BY2134" s="205"/>
      <c r="BZ2134" s="205"/>
      <c r="CA2134" s="205"/>
      <c r="CB2134" s="205"/>
      <c r="CC2134" s="205"/>
      <c r="CD2134" s="205"/>
      <c r="CE2134" s="205"/>
      <c r="CF2134" s="205"/>
      <c r="CG2134" s="205"/>
      <c r="CH2134" s="205"/>
      <c r="CI2134" s="205"/>
      <c r="CJ2134" s="205"/>
      <c r="CK2134" s="205"/>
      <c r="CL2134" s="205"/>
      <c r="CM2134" s="205"/>
      <c r="CN2134" s="205"/>
      <c r="CO2134" s="205"/>
      <c r="CP2134" s="205"/>
      <c r="CQ2134" s="205"/>
      <c r="CR2134" s="205"/>
      <c r="CS2134" s="205"/>
      <c r="CT2134" s="205"/>
      <c r="CU2134" s="205"/>
      <c r="CV2134" s="205"/>
      <c r="CW2134" s="205"/>
      <c r="CX2134" s="205"/>
      <c r="CY2134" s="205"/>
      <c r="CZ2134" s="205"/>
      <c r="DA2134" s="205"/>
      <c r="DB2134" s="205"/>
      <c r="DC2134" s="205"/>
      <c r="DD2134" s="205"/>
      <c r="DE2134" s="205"/>
      <c r="DF2134" s="205"/>
      <c r="DG2134" s="205"/>
      <c r="DH2134" s="205"/>
      <c r="DI2134" s="205"/>
      <c r="DJ2134" s="205"/>
      <c r="DK2134" s="205"/>
      <c r="DL2134" s="205"/>
      <c r="DM2134" s="205"/>
      <c r="DN2134" s="205"/>
      <c r="DO2134" s="205"/>
      <c r="DP2134" s="205"/>
      <c r="DQ2134" s="205"/>
      <c r="DR2134" s="205"/>
      <c r="DS2134" s="205"/>
      <c r="DT2134" s="205"/>
      <c r="DU2134" s="205"/>
      <c r="DV2134" s="205"/>
      <c r="DW2134" s="205"/>
      <c r="DX2134" s="205"/>
      <c r="DY2134" s="205"/>
      <c r="DZ2134" s="205"/>
      <c r="EA2134" s="205"/>
      <c r="EB2134" s="205"/>
      <c r="EC2134" s="205"/>
      <c r="ED2134" s="205"/>
      <c r="EE2134" s="205"/>
      <c r="EF2134" s="205"/>
      <c r="EG2134" s="205"/>
      <c r="EH2134" s="205"/>
      <c r="EI2134" s="205"/>
      <c r="EJ2134" s="205"/>
      <c r="EK2134" s="205"/>
      <c r="EL2134" s="205"/>
      <c r="EM2134" s="205"/>
      <c r="EN2134" s="205"/>
      <c r="EO2134" s="205"/>
      <c r="EP2134" s="205"/>
      <c r="EQ2134" s="205"/>
      <c r="ER2134" s="205"/>
      <c r="ES2134" s="205"/>
      <c r="ET2134" s="205"/>
      <c r="EU2134" s="205"/>
      <c r="EV2134" s="205"/>
      <c r="EW2134" s="205"/>
      <c r="EX2134" s="205"/>
      <c r="EY2134" s="205"/>
      <c r="EZ2134" s="205"/>
      <c r="FA2134" s="205"/>
      <c r="FB2134" s="205"/>
      <c r="FC2134" s="205"/>
      <c r="FD2134" s="205"/>
      <c r="FE2134" s="205"/>
      <c r="FF2134" s="205"/>
      <c r="FG2134" s="205"/>
      <c r="FH2134" s="205"/>
      <c r="FI2134" s="205"/>
      <c r="FJ2134" s="205"/>
      <c r="FK2134" s="205"/>
      <c r="FL2134" s="205"/>
      <c r="FM2134" s="205"/>
      <c r="FN2134" s="205"/>
      <c r="FO2134" s="205"/>
      <c r="FP2134" s="205"/>
      <c r="FQ2134" s="205"/>
      <c r="FR2134" s="205"/>
      <c r="FS2134" s="205"/>
      <c r="FT2134" s="205"/>
      <c r="FU2134" s="205"/>
      <c r="FV2134" s="205"/>
      <c r="FW2134" s="205"/>
      <c r="FX2134" s="205"/>
      <c r="FY2134" s="205"/>
      <c r="FZ2134" s="205"/>
      <c r="GA2134" s="205"/>
      <c r="GB2134" s="205"/>
      <c r="GC2134" s="205"/>
      <c r="GD2134" s="205"/>
      <c r="GE2134" s="205"/>
      <c r="GF2134" s="205"/>
      <c r="GG2134" s="205"/>
      <c r="GH2134" s="205"/>
      <c r="GI2134" s="205"/>
      <c r="GJ2134" s="205"/>
      <c r="GK2134" s="205"/>
      <c r="GL2134" s="205"/>
      <c r="GM2134" s="205"/>
      <c r="GN2134" s="205"/>
      <c r="GO2134" s="205"/>
      <c r="GP2134" s="205"/>
      <c r="GQ2134" s="205"/>
      <c r="GR2134" s="205"/>
      <c r="GS2134" s="205"/>
      <c r="GT2134" s="205"/>
      <c r="GU2134" s="205"/>
      <c r="GV2134" s="205"/>
      <c r="GW2134" s="205"/>
      <c r="GX2134" s="205"/>
      <c r="GY2134" s="205"/>
      <c r="GZ2134" s="205"/>
      <c r="HA2134" s="205"/>
      <c r="HB2134" s="205"/>
      <c r="HC2134" s="205"/>
      <c r="HD2134" s="205"/>
      <c r="HE2134" s="205"/>
      <c r="HF2134" s="205"/>
      <c r="HG2134" s="205"/>
      <c r="HH2134" s="205"/>
      <c r="HI2134" s="205"/>
      <c r="HJ2134" s="205"/>
      <c r="HK2134" s="205"/>
      <c r="HL2134" s="205"/>
      <c r="HM2134" s="205"/>
      <c r="HN2134" s="205"/>
      <c r="HO2134" s="205"/>
      <c r="HP2134" s="205"/>
      <c r="HQ2134" s="205"/>
      <c r="HR2134" s="205"/>
      <c r="HS2134" s="205"/>
      <c r="HT2134" s="205"/>
      <c r="HU2134" s="205"/>
      <c r="HV2134" s="205"/>
      <c r="HW2134" s="205"/>
      <c r="HX2134" s="205"/>
      <c r="HY2134" s="205"/>
      <c r="HZ2134" s="205"/>
      <c r="IA2134" s="205"/>
      <c r="IB2134" s="205"/>
      <c r="IC2134" s="205"/>
      <c r="ID2134" s="205"/>
      <c r="IE2134" s="205"/>
      <c r="IF2134" s="205"/>
      <c r="IG2134" s="205"/>
      <c r="IH2134" s="205"/>
      <c r="II2134" s="205"/>
      <c r="IJ2134" s="205"/>
      <c r="IK2134" s="205"/>
      <c r="IL2134" s="205"/>
      <c r="IM2134" s="205"/>
      <c r="IN2134" s="205"/>
      <c r="IO2134" s="205"/>
      <c r="IP2134" s="205"/>
      <c r="IQ2134" s="205"/>
      <c r="IR2134" s="205"/>
      <c r="IS2134" s="205"/>
      <c r="IT2134" s="205"/>
      <c r="IU2134" s="205"/>
      <c r="IV2134" s="205"/>
      <c r="IW2134" s="205"/>
      <c r="IX2134" s="205"/>
      <c r="IY2134" s="205"/>
      <c r="IZ2134" s="205"/>
      <c r="JA2134" s="205"/>
      <c r="JB2134" s="205"/>
    </row>
    <row r="2135" spans="1:262" s="692" customFormat="1" ht="45" x14ac:dyDescent="0.25">
      <c r="A2135" s="646"/>
      <c r="B2135" s="646">
        <v>1</v>
      </c>
      <c r="C2135" s="2631" t="s">
        <v>493</v>
      </c>
      <c r="D2135" s="960"/>
      <c r="E2135" s="960"/>
      <c r="F2135" s="1589">
        <f t="shared" si="1073"/>
        <v>18</v>
      </c>
      <c r="G2135" s="961">
        <f t="shared" si="1073"/>
        <v>1.5</v>
      </c>
      <c r="H2135" s="961">
        <f t="shared" si="1073"/>
        <v>0</v>
      </c>
      <c r="I2135" s="1079">
        <f t="shared" si="1073"/>
        <v>0</v>
      </c>
      <c r="J2135" s="1161"/>
      <c r="K2135" s="1161"/>
      <c r="L2135" s="1162"/>
      <c r="M2135" s="1162"/>
      <c r="N2135" s="1162"/>
      <c r="O2135" s="1162"/>
      <c r="P2135" s="1162"/>
      <c r="Q2135" s="1162"/>
      <c r="R2135" s="1964"/>
      <c r="S2135" s="1964"/>
      <c r="T2135" s="1964"/>
      <c r="U2135" s="3219"/>
      <c r="V2135" s="1964"/>
      <c r="W2135" s="1964"/>
      <c r="X2135" s="2018"/>
      <c r="Y2135" s="2018"/>
      <c r="Z2135" s="1964"/>
      <c r="AA2135" s="669"/>
      <c r="AB2135" s="205"/>
      <c r="AC2135" s="205"/>
      <c r="AD2135" s="205"/>
      <c r="AE2135" s="205"/>
      <c r="AF2135" s="205"/>
      <c r="AG2135" s="205"/>
      <c r="AH2135" s="205"/>
      <c r="AI2135" s="205"/>
      <c r="AJ2135" s="205"/>
      <c r="AK2135" s="205"/>
      <c r="AL2135" s="205"/>
      <c r="AM2135" s="205"/>
      <c r="AN2135" s="205"/>
      <c r="AO2135" s="205"/>
      <c r="AP2135" s="205"/>
      <c r="AQ2135" s="205"/>
      <c r="AR2135" s="205"/>
      <c r="AS2135" s="205"/>
      <c r="AT2135" s="205"/>
      <c r="AU2135" s="205"/>
      <c r="AV2135" s="205"/>
      <c r="AW2135" s="205"/>
      <c r="AX2135" s="205"/>
      <c r="AY2135" s="205"/>
      <c r="AZ2135" s="205"/>
      <c r="BA2135" s="205"/>
      <c r="BB2135" s="205"/>
      <c r="BC2135" s="205"/>
      <c r="BD2135" s="205"/>
      <c r="BE2135" s="205"/>
      <c r="BF2135" s="205"/>
      <c r="BG2135" s="205"/>
      <c r="BH2135" s="205"/>
      <c r="BI2135" s="205"/>
      <c r="BJ2135" s="205"/>
      <c r="BK2135" s="205"/>
      <c r="BL2135" s="205"/>
      <c r="BM2135" s="205"/>
      <c r="BN2135" s="205"/>
      <c r="BO2135" s="205"/>
      <c r="BP2135" s="205"/>
      <c r="BQ2135" s="205"/>
      <c r="BR2135" s="205"/>
      <c r="BS2135" s="205"/>
      <c r="BT2135" s="205"/>
      <c r="BU2135" s="205"/>
      <c r="BV2135" s="205"/>
      <c r="BW2135" s="205"/>
      <c r="BX2135" s="205"/>
      <c r="BY2135" s="205"/>
      <c r="BZ2135" s="205"/>
      <c r="CA2135" s="205"/>
      <c r="CB2135" s="205"/>
      <c r="CC2135" s="205"/>
      <c r="CD2135" s="205"/>
      <c r="CE2135" s="205"/>
      <c r="CF2135" s="205"/>
      <c r="CG2135" s="205"/>
      <c r="CH2135" s="205"/>
      <c r="CI2135" s="205"/>
      <c r="CJ2135" s="205"/>
      <c r="CK2135" s="205"/>
      <c r="CL2135" s="205"/>
      <c r="CM2135" s="205"/>
      <c r="CN2135" s="205"/>
      <c r="CO2135" s="205"/>
      <c r="CP2135" s="205"/>
      <c r="CQ2135" s="205"/>
      <c r="CR2135" s="205"/>
      <c r="CS2135" s="205"/>
      <c r="CT2135" s="205"/>
      <c r="CU2135" s="205"/>
      <c r="CV2135" s="205"/>
      <c r="CW2135" s="205"/>
      <c r="CX2135" s="205"/>
      <c r="CY2135" s="205"/>
      <c r="CZ2135" s="205"/>
      <c r="DA2135" s="205"/>
      <c r="DB2135" s="205"/>
      <c r="DC2135" s="205"/>
      <c r="DD2135" s="205"/>
      <c r="DE2135" s="205"/>
      <c r="DF2135" s="205"/>
      <c r="DG2135" s="205"/>
      <c r="DH2135" s="205"/>
      <c r="DI2135" s="205"/>
      <c r="DJ2135" s="205"/>
      <c r="DK2135" s="205"/>
      <c r="DL2135" s="205"/>
      <c r="DM2135" s="205"/>
      <c r="DN2135" s="205"/>
      <c r="DO2135" s="205"/>
      <c r="DP2135" s="205"/>
      <c r="DQ2135" s="205"/>
      <c r="DR2135" s="205"/>
      <c r="DS2135" s="205"/>
      <c r="DT2135" s="205"/>
      <c r="DU2135" s="205"/>
      <c r="DV2135" s="205"/>
      <c r="DW2135" s="205"/>
      <c r="DX2135" s="205"/>
      <c r="DY2135" s="205"/>
      <c r="DZ2135" s="205"/>
      <c r="EA2135" s="205"/>
      <c r="EB2135" s="205"/>
      <c r="EC2135" s="205"/>
      <c r="ED2135" s="205"/>
      <c r="EE2135" s="205"/>
      <c r="EF2135" s="205"/>
      <c r="EG2135" s="205"/>
      <c r="EH2135" s="205"/>
      <c r="EI2135" s="205"/>
      <c r="EJ2135" s="205"/>
      <c r="EK2135" s="205"/>
      <c r="EL2135" s="205"/>
      <c r="EM2135" s="205"/>
      <c r="EN2135" s="205"/>
      <c r="EO2135" s="205"/>
      <c r="EP2135" s="205"/>
      <c r="EQ2135" s="205"/>
      <c r="ER2135" s="205"/>
      <c r="ES2135" s="205"/>
      <c r="ET2135" s="205"/>
      <c r="EU2135" s="205"/>
      <c r="EV2135" s="205"/>
      <c r="EW2135" s="205"/>
      <c r="EX2135" s="205"/>
      <c r="EY2135" s="205"/>
      <c r="EZ2135" s="205"/>
      <c r="FA2135" s="205"/>
      <c r="FB2135" s="205"/>
      <c r="FC2135" s="205"/>
      <c r="FD2135" s="205"/>
      <c r="FE2135" s="205"/>
      <c r="FF2135" s="205"/>
      <c r="FG2135" s="205"/>
      <c r="FH2135" s="205"/>
      <c r="FI2135" s="205"/>
      <c r="FJ2135" s="205"/>
      <c r="FK2135" s="205"/>
      <c r="FL2135" s="205"/>
      <c r="FM2135" s="205"/>
      <c r="FN2135" s="205"/>
      <c r="FO2135" s="205"/>
      <c r="FP2135" s="205"/>
      <c r="FQ2135" s="205"/>
      <c r="FR2135" s="205"/>
      <c r="FS2135" s="205"/>
      <c r="FT2135" s="205"/>
      <c r="FU2135" s="205"/>
      <c r="FV2135" s="205"/>
      <c r="FW2135" s="205"/>
      <c r="FX2135" s="205"/>
      <c r="FY2135" s="205"/>
      <c r="FZ2135" s="205"/>
      <c r="GA2135" s="205"/>
      <c r="GB2135" s="205"/>
      <c r="GC2135" s="205"/>
      <c r="GD2135" s="205"/>
      <c r="GE2135" s="205"/>
      <c r="GF2135" s="205"/>
      <c r="GG2135" s="205"/>
      <c r="GH2135" s="205"/>
      <c r="GI2135" s="205"/>
      <c r="GJ2135" s="205"/>
      <c r="GK2135" s="205"/>
      <c r="GL2135" s="205"/>
      <c r="GM2135" s="205"/>
      <c r="GN2135" s="205"/>
      <c r="GO2135" s="205"/>
      <c r="GP2135" s="205"/>
      <c r="GQ2135" s="205"/>
      <c r="GR2135" s="205"/>
      <c r="GS2135" s="205"/>
      <c r="GT2135" s="205"/>
      <c r="GU2135" s="205"/>
      <c r="GV2135" s="205"/>
      <c r="GW2135" s="205"/>
      <c r="GX2135" s="205"/>
      <c r="GY2135" s="205"/>
      <c r="GZ2135" s="205"/>
      <c r="HA2135" s="205"/>
      <c r="HB2135" s="205"/>
      <c r="HC2135" s="205"/>
      <c r="HD2135" s="205"/>
      <c r="HE2135" s="205"/>
      <c r="HF2135" s="205"/>
      <c r="HG2135" s="205"/>
      <c r="HH2135" s="205"/>
      <c r="HI2135" s="205"/>
      <c r="HJ2135" s="205"/>
      <c r="HK2135" s="205"/>
      <c r="HL2135" s="205"/>
      <c r="HM2135" s="205"/>
      <c r="HN2135" s="205"/>
      <c r="HO2135" s="205"/>
      <c r="HP2135" s="205"/>
      <c r="HQ2135" s="205"/>
      <c r="HR2135" s="205"/>
      <c r="HS2135" s="205"/>
      <c r="HT2135" s="205"/>
      <c r="HU2135" s="205"/>
      <c r="HV2135" s="205"/>
      <c r="HW2135" s="205"/>
      <c r="HX2135" s="205"/>
      <c r="HY2135" s="205"/>
      <c r="HZ2135" s="205"/>
      <c r="IA2135" s="205"/>
      <c r="IB2135" s="205"/>
      <c r="IC2135" s="205"/>
      <c r="ID2135" s="205"/>
      <c r="IE2135" s="205"/>
      <c r="IF2135" s="205"/>
      <c r="IG2135" s="205"/>
      <c r="IH2135" s="205"/>
      <c r="II2135" s="205"/>
      <c r="IJ2135" s="205"/>
      <c r="IK2135" s="205"/>
      <c r="IL2135" s="205"/>
      <c r="IM2135" s="205"/>
      <c r="IN2135" s="205"/>
      <c r="IO2135" s="205"/>
      <c r="IP2135" s="205"/>
      <c r="IQ2135" s="205"/>
      <c r="IR2135" s="205"/>
      <c r="IS2135" s="205"/>
      <c r="IT2135" s="205"/>
      <c r="IU2135" s="205"/>
      <c r="IV2135" s="205"/>
      <c r="IW2135" s="205"/>
      <c r="IX2135" s="205"/>
      <c r="IY2135" s="205"/>
      <c r="IZ2135" s="205"/>
      <c r="JA2135" s="205"/>
      <c r="JB2135" s="205"/>
    </row>
    <row r="2136" spans="1:262" s="692" customFormat="1" ht="30" x14ac:dyDescent="0.25">
      <c r="A2136" s="646"/>
      <c r="B2136" s="646">
        <v>1</v>
      </c>
      <c r="C2136" s="2631" t="s">
        <v>494</v>
      </c>
      <c r="D2136" s="960"/>
      <c r="E2136" s="960"/>
      <c r="F2136" s="1589">
        <f t="shared" si="1073"/>
        <v>220</v>
      </c>
      <c r="G2136" s="961">
        <f t="shared" si="1073"/>
        <v>18.333333333333332</v>
      </c>
      <c r="H2136" s="961">
        <f t="shared" si="1073"/>
        <v>0</v>
      </c>
      <c r="I2136" s="1079">
        <f t="shared" si="1073"/>
        <v>0</v>
      </c>
      <c r="J2136" s="1161"/>
      <c r="K2136" s="1161"/>
      <c r="L2136" s="1162"/>
      <c r="M2136" s="1162"/>
      <c r="N2136" s="1162"/>
      <c r="O2136" s="1162"/>
      <c r="P2136" s="1162"/>
      <c r="Q2136" s="1162"/>
      <c r="R2136" s="1964"/>
      <c r="S2136" s="1964"/>
      <c r="T2136" s="1964"/>
      <c r="U2136" s="3219"/>
      <c r="V2136" s="1964"/>
      <c r="W2136" s="1964"/>
      <c r="X2136" s="2018"/>
      <c r="Y2136" s="2018"/>
      <c r="Z2136" s="1964"/>
      <c r="AA2136" s="669"/>
      <c r="AB2136" s="205"/>
      <c r="AC2136" s="205"/>
      <c r="AD2136" s="205"/>
      <c r="AE2136" s="205"/>
      <c r="AF2136" s="205"/>
      <c r="AG2136" s="205"/>
      <c r="AH2136" s="205"/>
      <c r="AI2136" s="205"/>
      <c r="AJ2136" s="205"/>
      <c r="AK2136" s="205"/>
      <c r="AL2136" s="205"/>
      <c r="AM2136" s="205"/>
      <c r="AN2136" s="205"/>
      <c r="AO2136" s="205"/>
      <c r="AP2136" s="205"/>
      <c r="AQ2136" s="205"/>
      <c r="AR2136" s="205"/>
      <c r="AS2136" s="205"/>
      <c r="AT2136" s="205"/>
      <c r="AU2136" s="205"/>
      <c r="AV2136" s="205"/>
      <c r="AW2136" s="205"/>
      <c r="AX2136" s="205"/>
      <c r="AY2136" s="205"/>
      <c r="AZ2136" s="205"/>
      <c r="BA2136" s="205"/>
      <c r="BB2136" s="205"/>
      <c r="BC2136" s="205"/>
      <c r="BD2136" s="205"/>
      <c r="BE2136" s="205"/>
      <c r="BF2136" s="205"/>
      <c r="BG2136" s="205"/>
      <c r="BH2136" s="205"/>
      <c r="BI2136" s="205"/>
      <c r="BJ2136" s="205"/>
      <c r="BK2136" s="205"/>
      <c r="BL2136" s="205"/>
      <c r="BM2136" s="205"/>
      <c r="BN2136" s="205"/>
      <c r="BO2136" s="205"/>
      <c r="BP2136" s="205"/>
      <c r="BQ2136" s="205"/>
      <c r="BR2136" s="205"/>
      <c r="BS2136" s="205"/>
      <c r="BT2136" s="205"/>
      <c r="BU2136" s="205"/>
      <c r="BV2136" s="205"/>
      <c r="BW2136" s="205"/>
      <c r="BX2136" s="205"/>
      <c r="BY2136" s="205"/>
      <c r="BZ2136" s="205"/>
      <c r="CA2136" s="205"/>
      <c r="CB2136" s="205"/>
      <c r="CC2136" s="205"/>
      <c r="CD2136" s="205"/>
      <c r="CE2136" s="205"/>
      <c r="CF2136" s="205"/>
      <c r="CG2136" s="205"/>
      <c r="CH2136" s="205"/>
      <c r="CI2136" s="205"/>
      <c r="CJ2136" s="205"/>
      <c r="CK2136" s="205"/>
      <c r="CL2136" s="205"/>
      <c r="CM2136" s="205"/>
      <c r="CN2136" s="205"/>
      <c r="CO2136" s="205"/>
      <c r="CP2136" s="205"/>
      <c r="CQ2136" s="205"/>
      <c r="CR2136" s="205"/>
      <c r="CS2136" s="205"/>
      <c r="CT2136" s="205"/>
      <c r="CU2136" s="205"/>
      <c r="CV2136" s="205"/>
      <c r="CW2136" s="205"/>
      <c r="CX2136" s="205"/>
      <c r="CY2136" s="205"/>
      <c r="CZ2136" s="205"/>
      <c r="DA2136" s="205"/>
      <c r="DB2136" s="205"/>
      <c r="DC2136" s="205"/>
      <c r="DD2136" s="205"/>
      <c r="DE2136" s="205"/>
      <c r="DF2136" s="205"/>
      <c r="DG2136" s="205"/>
      <c r="DH2136" s="205"/>
      <c r="DI2136" s="205"/>
      <c r="DJ2136" s="205"/>
      <c r="DK2136" s="205"/>
      <c r="DL2136" s="205"/>
      <c r="DM2136" s="205"/>
      <c r="DN2136" s="205"/>
      <c r="DO2136" s="205"/>
      <c r="DP2136" s="205"/>
      <c r="DQ2136" s="205"/>
      <c r="DR2136" s="205"/>
      <c r="DS2136" s="205"/>
      <c r="DT2136" s="205"/>
      <c r="DU2136" s="205"/>
      <c r="DV2136" s="205"/>
      <c r="DW2136" s="205"/>
      <c r="DX2136" s="205"/>
      <c r="DY2136" s="205"/>
      <c r="DZ2136" s="205"/>
      <c r="EA2136" s="205"/>
      <c r="EB2136" s="205"/>
      <c r="EC2136" s="205"/>
      <c r="ED2136" s="205"/>
      <c r="EE2136" s="205"/>
      <c r="EF2136" s="205"/>
      <c r="EG2136" s="205"/>
      <c r="EH2136" s="205"/>
      <c r="EI2136" s="205"/>
      <c r="EJ2136" s="205"/>
      <c r="EK2136" s="205"/>
      <c r="EL2136" s="205"/>
      <c r="EM2136" s="205"/>
      <c r="EN2136" s="205"/>
      <c r="EO2136" s="205"/>
      <c r="EP2136" s="205"/>
      <c r="EQ2136" s="205"/>
      <c r="ER2136" s="205"/>
      <c r="ES2136" s="205"/>
      <c r="ET2136" s="205"/>
      <c r="EU2136" s="205"/>
      <c r="EV2136" s="205"/>
      <c r="EW2136" s="205"/>
      <c r="EX2136" s="205"/>
      <c r="EY2136" s="205"/>
      <c r="EZ2136" s="205"/>
      <c r="FA2136" s="205"/>
      <c r="FB2136" s="205"/>
      <c r="FC2136" s="205"/>
      <c r="FD2136" s="205"/>
      <c r="FE2136" s="205"/>
      <c r="FF2136" s="205"/>
      <c r="FG2136" s="205"/>
      <c r="FH2136" s="205"/>
      <c r="FI2136" s="205"/>
      <c r="FJ2136" s="205"/>
      <c r="FK2136" s="205"/>
      <c r="FL2136" s="205"/>
      <c r="FM2136" s="205"/>
      <c r="FN2136" s="205"/>
      <c r="FO2136" s="205"/>
      <c r="FP2136" s="205"/>
      <c r="FQ2136" s="205"/>
      <c r="FR2136" s="205"/>
      <c r="FS2136" s="205"/>
      <c r="FT2136" s="205"/>
      <c r="FU2136" s="205"/>
      <c r="FV2136" s="205"/>
      <c r="FW2136" s="205"/>
      <c r="FX2136" s="205"/>
      <c r="FY2136" s="205"/>
      <c r="FZ2136" s="205"/>
      <c r="GA2136" s="205"/>
      <c r="GB2136" s="205"/>
      <c r="GC2136" s="205"/>
      <c r="GD2136" s="205"/>
      <c r="GE2136" s="205"/>
      <c r="GF2136" s="205"/>
      <c r="GG2136" s="205"/>
      <c r="GH2136" s="205"/>
      <c r="GI2136" s="205"/>
      <c r="GJ2136" s="205"/>
      <c r="GK2136" s="205"/>
      <c r="GL2136" s="205"/>
      <c r="GM2136" s="205"/>
      <c r="GN2136" s="205"/>
      <c r="GO2136" s="205"/>
      <c r="GP2136" s="205"/>
      <c r="GQ2136" s="205"/>
      <c r="GR2136" s="205"/>
      <c r="GS2136" s="205"/>
      <c r="GT2136" s="205"/>
      <c r="GU2136" s="205"/>
      <c r="GV2136" s="205"/>
      <c r="GW2136" s="205"/>
      <c r="GX2136" s="205"/>
      <c r="GY2136" s="205"/>
      <c r="GZ2136" s="205"/>
      <c r="HA2136" s="205"/>
      <c r="HB2136" s="205"/>
      <c r="HC2136" s="205"/>
      <c r="HD2136" s="205"/>
      <c r="HE2136" s="205"/>
      <c r="HF2136" s="205"/>
      <c r="HG2136" s="205"/>
      <c r="HH2136" s="205"/>
      <c r="HI2136" s="205"/>
      <c r="HJ2136" s="205"/>
      <c r="HK2136" s="205"/>
      <c r="HL2136" s="205"/>
      <c r="HM2136" s="205"/>
      <c r="HN2136" s="205"/>
      <c r="HO2136" s="205"/>
      <c r="HP2136" s="205"/>
      <c r="HQ2136" s="205"/>
      <c r="HR2136" s="205"/>
      <c r="HS2136" s="205"/>
      <c r="HT2136" s="205"/>
      <c r="HU2136" s="205"/>
      <c r="HV2136" s="205"/>
      <c r="HW2136" s="205"/>
      <c r="HX2136" s="205"/>
      <c r="HY2136" s="205"/>
      <c r="HZ2136" s="205"/>
      <c r="IA2136" s="205"/>
      <c r="IB2136" s="205"/>
      <c r="IC2136" s="205"/>
      <c r="ID2136" s="205"/>
      <c r="IE2136" s="205"/>
      <c r="IF2136" s="205"/>
      <c r="IG2136" s="205"/>
      <c r="IH2136" s="205"/>
      <c r="II2136" s="205"/>
      <c r="IJ2136" s="205"/>
      <c r="IK2136" s="205"/>
      <c r="IL2136" s="205"/>
      <c r="IM2136" s="205"/>
      <c r="IN2136" s="205"/>
      <c r="IO2136" s="205"/>
      <c r="IP2136" s="205"/>
      <c r="IQ2136" s="205"/>
      <c r="IR2136" s="205"/>
      <c r="IS2136" s="205"/>
      <c r="IT2136" s="205"/>
      <c r="IU2136" s="205"/>
      <c r="IV2136" s="205"/>
      <c r="IW2136" s="205"/>
      <c r="IX2136" s="205"/>
      <c r="IY2136" s="205"/>
      <c r="IZ2136" s="205"/>
      <c r="JA2136" s="205"/>
      <c r="JB2136" s="205"/>
    </row>
    <row r="2137" spans="1:262" s="692" customFormat="1" ht="45" x14ac:dyDescent="0.25">
      <c r="A2137" s="646"/>
      <c r="B2137" s="646">
        <v>1</v>
      </c>
      <c r="C2137" s="2630" t="s">
        <v>495</v>
      </c>
      <c r="D2137" s="960"/>
      <c r="E2137" s="960"/>
      <c r="F2137" s="1589">
        <f t="shared" si="1073"/>
        <v>5970</v>
      </c>
      <c r="G2137" s="961">
        <f t="shared" si="1073"/>
        <v>497.5</v>
      </c>
      <c r="H2137" s="961">
        <f t="shared" si="1073"/>
        <v>19</v>
      </c>
      <c r="I2137" s="1079">
        <f t="shared" si="1073"/>
        <v>3.8190954773869348</v>
      </c>
      <c r="J2137" s="1161"/>
      <c r="K2137" s="1161"/>
      <c r="L2137" s="1162"/>
      <c r="M2137" s="1162"/>
      <c r="N2137" s="1162"/>
      <c r="O2137" s="1162"/>
      <c r="P2137" s="1162"/>
      <c r="Q2137" s="1162"/>
      <c r="R2137" s="1964"/>
      <c r="S2137" s="1964"/>
      <c r="T2137" s="1964"/>
      <c r="U2137" s="3219"/>
      <c r="V2137" s="1964"/>
      <c r="W2137" s="1964"/>
      <c r="X2137" s="2018"/>
      <c r="Y2137" s="2018"/>
      <c r="Z2137" s="1964"/>
      <c r="AA2137" s="669"/>
      <c r="AB2137" s="205"/>
      <c r="AC2137" s="205"/>
      <c r="AD2137" s="205"/>
      <c r="AE2137" s="205"/>
      <c r="AF2137" s="205"/>
      <c r="AG2137" s="205"/>
      <c r="AH2137" s="205"/>
      <c r="AI2137" s="205"/>
      <c r="AJ2137" s="205"/>
      <c r="AK2137" s="205"/>
      <c r="AL2137" s="205"/>
      <c r="AM2137" s="205"/>
      <c r="AN2137" s="205"/>
      <c r="AO2137" s="205"/>
      <c r="AP2137" s="205"/>
      <c r="AQ2137" s="205"/>
      <c r="AR2137" s="205"/>
      <c r="AS2137" s="205"/>
      <c r="AT2137" s="205"/>
      <c r="AU2137" s="205"/>
      <c r="AV2137" s="205"/>
      <c r="AW2137" s="205"/>
      <c r="AX2137" s="205"/>
      <c r="AY2137" s="205"/>
      <c r="AZ2137" s="205"/>
      <c r="BA2137" s="205"/>
      <c r="BB2137" s="205"/>
      <c r="BC2137" s="205"/>
      <c r="BD2137" s="205"/>
      <c r="BE2137" s="205"/>
      <c r="BF2137" s="205"/>
      <c r="BG2137" s="205"/>
      <c r="BH2137" s="205"/>
      <c r="BI2137" s="205"/>
      <c r="BJ2137" s="205"/>
      <c r="BK2137" s="205"/>
      <c r="BL2137" s="205"/>
      <c r="BM2137" s="205"/>
      <c r="BN2137" s="205"/>
      <c r="BO2137" s="205"/>
      <c r="BP2137" s="205"/>
      <c r="BQ2137" s="205"/>
      <c r="BR2137" s="205"/>
      <c r="BS2137" s="205"/>
      <c r="BT2137" s="205"/>
      <c r="BU2137" s="205"/>
      <c r="BV2137" s="205"/>
      <c r="BW2137" s="205"/>
      <c r="BX2137" s="205"/>
      <c r="BY2137" s="205"/>
      <c r="BZ2137" s="205"/>
      <c r="CA2137" s="205"/>
      <c r="CB2137" s="205"/>
      <c r="CC2137" s="205"/>
      <c r="CD2137" s="205"/>
      <c r="CE2137" s="205"/>
      <c r="CF2137" s="205"/>
      <c r="CG2137" s="205"/>
      <c r="CH2137" s="205"/>
      <c r="CI2137" s="205"/>
      <c r="CJ2137" s="205"/>
      <c r="CK2137" s="205"/>
      <c r="CL2137" s="205"/>
      <c r="CM2137" s="205"/>
      <c r="CN2137" s="205"/>
      <c r="CO2137" s="205"/>
      <c r="CP2137" s="205"/>
      <c r="CQ2137" s="205"/>
      <c r="CR2137" s="205"/>
      <c r="CS2137" s="205"/>
      <c r="CT2137" s="205"/>
      <c r="CU2137" s="205"/>
      <c r="CV2137" s="205"/>
      <c r="CW2137" s="205"/>
      <c r="CX2137" s="205"/>
      <c r="CY2137" s="205"/>
      <c r="CZ2137" s="205"/>
      <c r="DA2137" s="205"/>
      <c r="DB2137" s="205"/>
      <c r="DC2137" s="205"/>
      <c r="DD2137" s="205"/>
      <c r="DE2137" s="205"/>
      <c r="DF2137" s="205"/>
      <c r="DG2137" s="205"/>
      <c r="DH2137" s="205"/>
      <c r="DI2137" s="205"/>
      <c r="DJ2137" s="205"/>
      <c r="DK2137" s="205"/>
      <c r="DL2137" s="205"/>
      <c r="DM2137" s="205"/>
      <c r="DN2137" s="205"/>
      <c r="DO2137" s="205"/>
      <c r="DP2137" s="205"/>
      <c r="DQ2137" s="205"/>
      <c r="DR2137" s="205"/>
      <c r="DS2137" s="205"/>
      <c r="DT2137" s="205"/>
      <c r="DU2137" s="205"/>
      <c r="DV2137" s="205"/>
      <c r="DW2137" s="205"/>
      <c r="DX2137" s="205"/>
      <c r="DY2137" s="205"/>
      <c r="DZ2137" s="205"/>
      <c r="EA2137" s="205"/>
      <c r="EB2137" s="205"/>
      <c r="EC2137" s="205"/>
      <c r="ED2137" s="205"/>
      <c r="EE2137" s="205"/>
      <c r="EF2137" s="205"/>
      <c r="EG2137" s="205"/>
      <c r="EH2137" s="205"/>
      <c r="EI2137" s="205"/>
      <c r="EJ2137" s="205"/>
      <c r="EK2137" s="205"/>
      <c r="EL2137" s="205"/>
      <c r="EM2137" s="205"/>
      <c r="EN2137" s="205"/>
      <c r="EO2137" s="205"/>
      <c r="EP2137" s="205"/>
      <c r="EQ2137" s="205"/>
      <c r="ER2137" s="205"/>
      <c r="ES2137" s="205"/>
      <c r="ET2137" s="205"/>
      <c r="EU2137" s="205"/>
      <c r="EV2137" s="205"/>
      <c r="EW2137" s="205"/>
      <c r="EX2137" s="205"/>
      <c r="EY2137" s="205"/>
      <c r="EZ2137" s="205"/>
      <c r="FA2137" s="205"/>
      <c r="FB2137" s="205"/>
      <c r="FC2137" s="205"/>
      <c r="FD2137" s="205"/>
      <c r="FE2137" s="205"/>
      <c r="FF2137" s="205"/>
      <c r="FG2137" s="205"/>
      <c r="FH2137" s="205"/>
      <c r="FI2137" s="205"/>
      <c r="FJ2137" s="205"/>
      <c r="FK2137" s="205"/>
      <c r="FL2137" s="205"/>
      <c r="FM2137" s="205"/>
      <c r="FN2137" s="205"/>
      <c r="FO2137" s="205"/>
      <c r="FP2137" s="205"/>
      <c r="FQ2137" s="205"/>
      <c r="FR2137" s="205"/>
      <c r="FS2137" s="205"/>
      <c r="FT2137" s="205"/>
      <c r="FU2137" s="205"/>
      <c r="FV2137" s="205"/>
      <c r="FW2137" s="205"/>
      <c r="FX2137" s="205"/>
      <c r="FY2137" s="205"/>
      <c r="FZ2137" s="205"/>
      <c r="GA2137" s="205"/>
      <c r="GB2137" s="205"/>
      <c r="GC2137" s="205"/>
      <c r="GD2137" s="205"/>
      <c r="GE2137" s="205"/>
      <c r="GF2137" s="205"/>
      <c r="GG2137" s="205"/>
      <c r="GH2137" s="205"/>
      <c r="GI2137" s="205"/>
      <c r="GJ2137" s="205"/>
      <c r="GK2137" s="205"/>
      <c r="GL2137" s="205"/>
      <c r="GM2137" s="205"/>
      <c r="GN2137" s="205"/>
      <c r="GO2137" s="205"/>
      <c r="GP2137" s="205"/>
      <c r="GQ2137" s="205"/>
      <c r="GR2137" s="205"/>
      <c r="GS2137" s="205"/>
      <c r="GT2137" s="205"/>
      <c r="GU2137" s="205"/>
      <c r="GV2137" s="205"/>
      <c r="GW2137" s="205"/>
      <c r="GX2137" s="205"/>
      <c r="GY2137" s="205"/>
      <c r="GZ2137" s="205"/>
      <c r="HA2137" s="205"/>
      <c r="HB2137" s="205"/>
      <c r="HC2137" s="205"/>
      <c r="HD2137" s="205"/>
      <c r="HE2137" s="205"/>
      <c r="HF2137" s="205"/>
      <c r="HG2137" s="205"/>
      <c r="HH2137" s="205"/>
      <c r="HI2137" s="205"/>
      <c r="HJ2137" s="205"/>
      <c r="HK2137" s="205"/>
      <c r="HL2137" s="205"/>
      <c r="HM2137" s="205"/>
      <c r="HN2137" s="205"/>
      <c r="HO2137" s="205"/>
      <c r="HP2137" s="205"/>
      <c r="HQ2137" s="205"/>
      <c r="HR2137" s="205"/>
      <c r="HS2137" s="205"/>
      <c r="HT2137" s="205"/>
      <c r="HU2137" s="205"/>
      <c r="HV2137" s="205"/>
      <c r="HW2137" s="205"/>
      <c r="HX2137" s="205"/>
      <c r="HY2137" s="205"/>
      <c r="HZ2137" s="205"/>
      <c r="IA2137" s="205"/>
      <c r="IB2137" s="205"/>
      <c r="IC2137" s="205"/>
      <c r="ID2137" s="205"/>
      <c r="IE2137" s="205"/>
      <c r="IF2137" s="205"/>
      <c r="IG2137" s="205"/>
      <c r="IH2137" s="205"/>
      <c r="II2137" s="205"/>
      <c r="IJ2137" s="205"/>
      <c r="IK2137" s="205"/>
      <c r="IL2137" s="205"/>
      <c r="IM2137" s="205"/>
      <c r="IN2137" s="205"/>
      <c r="IO2137" s="205"/>
      <c r="IP2137" s="205"/>
      <c r="IQ2137" s="205"/>
      <c r="IR2137" s="205"/>
      <c r="IS2137" s="205"/>
      <c r="IT2137" s="205"/>
      <c r="IU2137" s="205"/>
      <c r="IV2137" s="205"/>
      <c r="IW2137" s="205"/>
      <c r="IX2137" s="205"/>
      <c r="IY2137" s="205"/>
      <c r="IZ2137" s="205"/>
      <c r="JA2137" s="205"/>
      <c r="JB2137" s="205"/>
    </row>
    <row r="2138" spans="1:262" s="692" customFormat="1" ht="30" x14ac:dyDescent="0.25">
      <c r="A2138" s="646"/>
      <c r="B2138" s="646">
        <v>1</v>
      </c>
      <c r="C2138" s="2631" t="s">
        <v>496</v>
      </c>
      <c r="D2138" s="960"/>
      <c r="E2138" s="960"/>
      <c r="F2138" s="1589">
        <f t="shared" si="1073"/>
        <v>1300</v>
      </c>
      <c r="G2138" s="961">
        <f t="shared" si="1073"/>
        <v>108.33333333333333</v>
      </c>
      <c r="H2138" s="961">
        <f t="shared" si="1073"/>
        <v>0</v>
      </c>
      <c r="I2138" s="1079">
        <f t="shared" si="1073"/>
        <v>0</v>
      </c>
      <c r="J2138" s="1161"/>
      <c r="K2138" s="1161"/>
      <c r="L2138" s="1162"/>
      <c r="M2138" s="1162"/>
      <c r="N2138" s="1162"/>
      <c r="O2138" s="1162"/>
      <c r="P2138" s="1162"/>
      <c r="Q2138" s="1162"/>
      <c r="R2138" s="1964"/>
      <c r="S2138" s="1964"/>
      <c r="T2138" s="1964"/>
      <c r="U2138" s="3219"/>
      <c r="V2138" s="1964"/>
      <c r="W2138" s="1964"/>
      <c r="X2138" s="2018"/>
      <c r="Y2138" s="2018"/>
      <c r="Z2138" s="1964"/>
      <c r="AA2138" s="669"/>
      <c r="AB2138" s="205"/>
      <c r="AC2138" s="205"/>
      <c r="AD2138" s="205"/>
      <c r="AE2138" s="205"/>
      <c r="AF2138" s="205"/>
      <c r="AG2138" s="205"/>
      <c r="AH2138" s="205"/>
      <c r="AI2138" s="205"/>
      <c r="AJ2138" s="205"/>
      <c r="AK2138" s="205"/>
      <c r="AL2138" s="205"/>
      <c r="AM2138" s="205"/>
      <c r="AN2138" s="205"/>
      <c r="AO2138" s="205"/>
      <c r="AP2138" s="205"/>
      <c r="AQ2138" s="205"/>
      <c r="AR2138" s="205"/>
      <c r="AS2138" s="205"/>
      <c r="AT2138" s="205"/>
      <c r="AU2138" s="205"/>
      <c r="AV2138" s="205"/>
      <c r="AW2138" s="205"/>
      <c r="AX2138" s="205"/>
      <c r="AY2138" s="205"/>
      <c r="AZ2138" s="205"/>
      <c r="BA2138" s="205"/>
      <c r="BB2138" s="205"/>
      <c r="BC2138" s="205"/>
      <c r="BD2138" s="205"/>
      <c r="BE2138" s="205"/>
      <c r="BF2138" s="205"/>
      <c r="BG2138" s="205"/>
      <c r="BH2138" s="205"/>
      <c r="BI2138" s="205"/>
      <c r="BJ2138" s="205"/>
      <c r="BK2138" s="205"/>
      <c r="BL2138" s="205"/>
      <c r="BM2138" s="205"/>
      <c r="BN2138" s="205"/>
      <c r="BO2138" s="205"/>
      <c r="BP2138" s="205"/>
      <c r="BQ2138" s="205"/>
      <c r="BR2138" s="205"/>
      <c r="BS2138" s="205"/>
      <c r="BT2138" s="205"/>
      <c r="BU2138" s="205"/>
      <c r="BV2138" s="205"/>
      <c r="BW2138" s="205"/>
      <c r="BX2138" s="205"/>
      <c r="BY2138" s="205"/>
      <c r="BZ2138" s="205"/>
      <c r="CA2138" s="205"/>
      <c r="CB2138" s="205"/>
      <c r="CC2138" s="205"/>
      <c r="CD2138" s="205"/>
      <c r="CE2138" s="205"/>
      <c r="CF2138" s="205"/>
      <c r="CG2138" s="205"/>
      <c r="CH2138" s="205"/>
      <c r="CI2138" s="205"/>
      <c r="CJ2138" s="205"/>
      <c r="CK2138" s="205"/>
      <c r="CL2138" s="205"/>
      <c r="CM2138" s="205"/>
      <c r="CN2138" s="205"/>
      <c r="CO2138" s="205"/>
      <c r="CP2138" s="205"/>
      <c r="CQ2138" s="205"/>
      <c r="CR2138" s="205"/>
      <c r="CS2138" s="205"/>
      <c r="CT2138" s="205"/>
      <c r="CU2138" s="205"/>
      <c r="CV2138" s="205"/>
      <c r="CW2138" s="205"/>
      <c r="CX2138" s="205"/>
      <c r="CY2138" s="205"/>
      <c r="CZ2138" s="205"/>
      <c r="DA2138" s="205"/>
      <c r="DB2138" s="205"/>
      <c r="DC2138" s="205"/>
      <c r="DD2138" s="205"/>
      <c r="DE2138" s="205"/>
      <c r="DF2138" s="205"/>
      <c r="DG2138" s="205"/>
      <c r="DH2138" s="205"/>
      <c r="DI2138" s="205"/>
      <c r="DJ2138" s="205"/>
      <c r="DK2138" s="205"/>
      <c r="DL2138" s="205"/>
      <c r="DM2138" s="205"/>
      <c r="DN2138" s="205"/>
      <c r="DO2138" s="205"/>
      <c r="DP2138" s="205"/>
      <c r="DQ2138" s="205"/>
      <c r="DR2138" s="205"/>
      <c r="DS2138" s="205"/>
      <c r="DT2138" s="205"/>
      <c r="DU2138" s="205"/>
      <c r="DV2138" s="205"/>
      <c r="DW2138" s="205"/>
      <c r="DX2138" s="205"/>
      <c r="DY2138" s="205"/>
      <c r="DZ2138" s="205"/>
      <c r="EA2138" s="205"/>
      <c r="EB2138" s="205"/>
      <c r="EC2138" s="205"/>
      <c r="ED2138" s="205"/>
      <c r="EE2138" s="205"/>
      <c r="EF2138" s="205"/>
      <c r="EG2138" s="205"/>
      <c r="EH2138" s="205"/>
      <c r="EI2138" s="205"/>
      <c r="EJ2138" s="205"/>
      <c r="EK2138" s="205"/>
      <c r="EL2138" s="205"/>
      <c r="EM2138" s="205"/>
      <c r="EN2138" s="205"/>
      <c r="EO2138" s="205"/>
      <c r="EP2138" s="205"/>
      <c r="EQ2138" s="205"/>
      <c r="ER2138" s="205"/>
      <c r="ES2138" s="205"/>
      <c r="ET2138" s="205"/>
      <c r="EU2138" s="205"/>
      <c r="EV2138" s="205"/>
      <c r="EW2138" s="205"/>
      <c r="EX2138" s="205"/>
      <c r="EY2138" s="205"/>
      <c r="EZ2138" s="205"/>
      <c r="FA2138" s="205"/>
      <c r="FB2138" s="205"/>
      <c r="FC2138" s="205"/>
      <c r="FD2138" s="205"/>
      <c r="FE2138" s="205"/>
      <c r="FF2138" s="205"/>
      <c r="FG2138" s="205"/>
      <c r="FH2138" s="205"/>
      <c r="FI2138" s="205"/>
      <c r="FJ2138" s="205"/>
      <c r="FK2138" s="205"/>
      <c r="FL2138" s="205"/>
      <c r="FM2138" s="205"/>
      <c r="FN2138" s="205"/>
      <c r="FO2138" s="205"/>
      <c r="FP2138" s="205"/>
      <c r="FQ2138" s="205"/>
      <c r="FR2138" s="205"/>
      <c r="FS2138" s="205"/>
      <c r="FT2138" s="205"/>
      <c r="FU2138" s="205"/>
      <c r="FV2138" s="205"/>
      <c r="FW2138" s="205"/>
      <c r="FX2138" s="205"/>
      <c r="FY2138" s="205"/>
      <c r="FZ2138" s="205"/>
      <c r="GA2138" s="205"/>
      <c r="GB2138" s="205"/>
      <c r="GC2138" s="205"/>
      <c r="GD2138" s="205"/>
      <c r="GE2138" s="205"/>
      <c r="GF2138" s="205"/>
      <c r="GG2138" s="205"/>
      <c r="GH2138" s="205"/>
      <c r="GI2138" s="205"/>
      <c r="GJ2138" s="205"/>
      <c r="GK2138" s="205"/>
      <c r="GL2138" s="205"/>
      <c r="GM2138" s="205"/>
      <c r="GN2138" s="205"/>
      <c r="GO2138" s="205"/>
      <c r="GP2138" s="205"/>
      <c r="GQ2138" s="205"/>
      <c r="GR2138" s="205"/>
      <c r="GS2138" s="205"/>
      <c r="GT2138" s="205"/>
      <c r="GU2138" s="205"/>
      <c r="GV2138" s="205"/>
      <c r="GW2138" s="205"/>
      <c r="GX2138" s="205"/>
      <c r="GY2138" s="205"/>
      <c r="GZ2138" s="205"/>
      <c r="HA2138" s="205"/>
      <c r="HB2138" s="205"/>
      <c r="HC2138" s="205"/>
      <c r="HD2138" s="205"/>
      <c r="HE2138" s="205"/>
      <c r="HF2138" s="205"/>
      <c r="HG2138" s="205"/>
      <c r="HH2138" s="205"/>
      <c r="HI2138" s="205"/>
      <c r="HJ2138" s="205"/>
      <c r="HK2138" s="205"/>
      <c r="HL2138" s="205"/>
      <c r="HM2138" s="205"/>
      <c r="HN2138" s="205"/>
      <c r="HO2138" s="205"/>
      <c r="HP2138" s="205"/>
      <c r="HQ2138" s="205"/>
      <c r="HR2138" s="205"/>
      <c r="HS2138" s="205"/>
      <c r="HT2138" s="205"/>
      <c r="HU2138" s="205"/>
      <c r="HV2138" s="205"/>
      <c r="HW2138" s="205"/>
      <c r="HX2138" s="205"/>
      <c r="HY2138" s="205"/>
      <c r="HZ2138" s="205"/>
      <c r="IA2138" s="205"/>
      <c r="IB2138" s="205"/>
      <c r="IC2138" s="205"/>
      <c r="ID2138" s="205"/>
      <c r="IE2138" s="205"/>
      <c r="IF2138" s="205"/>
      <c r="IG2138" s="205"/>
      <c r="IH2138" s="205"/>
      <c r="II2138" s="205"/>
      <c r="IJ2138" s="205"/>
      <c r="IK2138" s="205"/>
      <c r="IL2138" s="205"/>
      <c r="IM2138" s="205"/>
      <c r="IN2138" s="205"/>
      <c r="IO2138" s="205"/>
      <c r="IP2138" s="205"/>
      <c r="IQ2138" s="205"/>
      <c r="IR2138" s="205"/>
      <c r="IS2138" s="205"/>
      <c r="IT2138" s="205"/>
      <c r="IU2138" s="205"/>
      <c r="IV2138" s="205"/>
      <c r="IW2138" s="205"/>
      <c r="IX2138" s="205"/>
      <c r="IY2138" s="205"/>
      <c r="IZ2138" s="205"/>
      <c r="JA2138" s="205"/>
      <c r="JB2138" s="205"/>
    </row>
    <row r="2139" spans="1:262" s="692" customFormat="1" ht="30" x14ac:dyDescent="0.25">
      <c r="A2139" s="646"/>
      <c r="B2139" s="646">
        <v>1</v>
      </c>
      <c r="C2139" s="2631" t="s">
        <v>543</v>
      </c>
      <c r="D2139" s="960"/>
      <c r="E2139" s="960"/>
      <c r="F2139" s="1589">
        <f t="shared" ref="F2139:H2142" si="1075">F2070</f>
        <v>0</v>
      </c>
      <c r="G2139" s="961">
        <f t="shared" si="1075"/>
        <v>0</v>
      </c>
      <c r="H2139" s="961">
        <f t="shared" si="1075"/>
        <v>0</v>
      </c>
      <c r="I2139" s="1079"/>
      <c r="J2139" s="1161"/>
      <c r="K2139" s="1161"/>
      <c r="L2139" s="1162"/>
      <c r="M2139" s="1162"/>
      <c r="N2139" s="1162"/>
      <c r="O2139" s="1162"/>
      <c r="P2139" s="1162"/>
      <c r="Q2139" s="1162"/>
      <c r="R2139" s="1964"/>
      <c r="S2139" s="1964"/>
      <c r="T2139" s="1964"/>
      <c r="U2139" s="3219"/>
      <c r="V2139" s="1964"/>
      <c r="W2139" s="1964"/>
      <c r="X2139" s="2018"/>
      <c r="Y2139" s="2018"/>
      <c r="Z2139" s="1964"/>
      <c r="AA2139" s="669"/>
      <c r="AB2139" s="205"/>
      <c r="AC2139" s="205"/>
      <c r="AD2139" s="205"/>
      <c r="AE2139" s="205"/>
      <c r="AF2139" s="205"/>
      <c r="AG2139" s="205"/>
      <c r="AH2139" s="205"/>
      <c r="AI2139" s="205"/>
      <c r="AJ2139" s="205"/>
      <c r="AK2139" s="205"/>
      <c r="AL2139" s="205"/>
      <c r="AM2139" s="205"/>
      <c r="AN2139" s="205"/>
      <c r="AO2139" s="205"/>
      <c r="AP2139" s="205"/>
      <c r="AQ2139" s="205"/>
      <c r="AR2139" s="205"/>
      <c r="AS2139" s="205"/>
      <c r="AT2139" s="205"/>
      <c r="AU2139" s="205"/>
      <c r="AV2139" s="205"/>
      <c r="AW2139" s="205"/>
      <c r="AX2139" s="205"/>
      <c r="AY2139" s="205"/>
      <c r="AZ2139" s="205"/>
      <c r="BA2139" s="205"/>
      <c r="BB2139" s="205"/>
      <c r="BC2139" s="205"/>
      <c r="BD2139" s="205"/>
      <c r="BE2139" s="205"/>
      <c r="BF2139" s="205"/>
      <c r="BG2139" s="205"/>
      <c r="BH2139" s="205"/>
      <c r="BI2139" s="205"/>
      <c r="BJ2139" s="205"/>
      <c r="BK2139" s="205"/>
      <c r="BL2139" s="205"/>
      <c r="BM2139" s="205"/>
      <c r="BN2139" s="205"/>
      <c r="BO2139" s="205"/>
      <c r="BP2139" s="205"/>
      <c r="BQ2139" s="205"/>
      <c r="BR2139" s="205"/>
      <c r="BS2139" s="205"/>
      <c r="BT2139" s="205"/>
      <c r="BU2139" s="205"/>
      <c r="BV2139" s="205"/>
      <c r="BW2139" s="205"/>
      <c r="BX2139" s="205"/>
      <c r="BY2139" s="205"/>
      <c r="BZ2139" s="205"/>
      <c r="CA2139" s="205"/>
      <c r="CB2139" s="205"/>
      <c r="CC2139" s="205"/>
      <c r="CD2139" s="205"/>
      <c r="CE2139" s="205"/>
      <c r="CF2139" s="205"/>
      <c r="CG2139" s="205"/>
      <c r="CH2139" s="205"/>
      <c r="CI2139" s="205"/>
      <c r="CJ2139" s="205"/>
      <c r="CK2139" s="205"/>
      <c r="CL2139" s="205"/>
      <c r="CM2139" s="205"/>
      <c r="CN2139" s="205"/>
      <c r="CO2139" s="205"/>
      <c r="CP2139" s="205"/>
      <c r="CQ2139" s="205"/>
      <c r="CR2139" s="205"/>
      <c r="CS2139" s="205"/>
      <c r="CT2139" s="205"/>
      <c r="CU2139" s="205"/>
      <c r="CV2139" s="205"/>
      <c r="CW2139" s="205"/>
      <c r="CX2139" s="205"/>
      <c r="CY2139" s="205"/>
      <c r="CZ2139" s="205"/>
      <c r="DA2139" s="205"/>
      <c r="DB2139" s="205"/>
      <c r="DC2139" s="205"/>
      <c r="DD2139" s="205"/>
      <c r="DE2139" s="205"/>
      <c r="DF2139" s="205"/>
      <c r="DG2139" s="205"/>
      <c r="DH2139" s="205"/>
      <c r="DI2139" s="205"/>
      <c r="DJ2139" s="205"/>
      <c r="DK2139" s="205"/>
      <c r="DL2139" s="205"/>
      <c r="DM2139" s="205"/>
      <c r="DN2139" s="205"/>
      <c r="DO2139" s="205"/>
      <c r="DP2139" s="205"/>
      <c r="DQ2139" s="205"/>
      <c r="DR2139" s="205"/>
      <c r="DS2139" s="205"/>
      <c r="DT2139" s="205"/>
      <c r="DU2139" s="205"/>
      <c r="DV2139" s="205"/>
      <c r="DW2139" s="205"/>
      <c r="DX2139" s="205"/>
      <c r="DY2139" s="205"/>
      <c r="DZ2139" s="205"/>
      <c r="EA2139" s="205"/>
      <c r="EB2139" s="205"/>
      <c r="EC2139" s="205"/>
      <c r="ED2139" s="205"/>
      <c r="EE2139" s="205"/>
      <c r="EF2139" s="205"/>
      <c r="EG2139" s="205"/>
      <c r="EH2139" s="205"/>
      <c r="EI2139" s="205"/>
      <c r="EJ2139" s="205"/>
      <c r="EK2139" s="205"/>
      <c r="EL2139" s="205"/>
      <c r="EM2139" s="205"/>
      <c r="EN2139" s="205"/>
      <c r="EO2139" s="205"/>
      <c r="EP2139" s="205"/>
      <c r="EQ2139" s="205"/>
      <c r="ER2139" s="205"/>
      <c r="ES2139" s="205"/>
      <c r="ET2139" s="205"/>
      <c r="EU2139" s="205"/>
      <c r="EV2139" s="205"/>
      <c r="EW2139" s="205"/>
      <c r="EX2139" s="205"/>
      <c r="EY2139" s="205"/>
      <c r="EZ2139" s="205"/>
      <c r="FA2139" s="205"/>
      <c r="FB2139" s="205"/>
      <c r="FC2139" s="205"/>
      <c r="FD2139" s="205"/>
      <c r="FE2139" s="205"/>
      <c r="FF2139" s="205"/>
      <c r="FG2139" s="205"/>
      <c r="FH2139" s="205"/>
      <c r="FI2139" s="205"/>
      <c r="FJ2139" s="205"/>
      <c r="FK2139" s="205"/>
      <c r="FL2139" s="205"/>
      <c r="FM2139" s="205"/>
      <c r="FN2139" s="205"/>
      <c r="FO2139" s="205"/>
      <c r="FP2139" s="205"/>
      <c r="FQ2139" s="205"/>
      <c r="FR2139" s="205"/>
      <c r="FS2139" s="205"/>
      <c r="FT2139" s="205"/>
      <c r="FU2139" s="205"/>
      <c r="FV2139" s="205"/>
      <c r="FW2139" s="205"/>
      <c r="FX2139" s="205"/>
      <c r="FY2139" s="205"/>
      <c r="FZ2139" s="205"/>
      <c r="GA2139" s="205"/>
      <c r="GB2139" s="205"/>
      <c r="GC2139" s="205"/>
      <c r="GD2139" s="205"/>
      <c r="GE2139" s="205"/>
      <c r="GF2139" s="205"/>
      <c r="GG2139" s="205"/>
      <c r="GH2139" s="205"/>
      <c r="GI2139" s="205"/>
      <c r="GJ2139" s="205"/>
      <c r="GK2139" s="205"/>
      <c r="GL2139" s="205"/>
      <c r="GM2139" s="205"/>
      <c r="GN2139" s="205"/>
      <c r="GO2139" s="205"/>
      <c r="GP2139" s="205"/>
      <c r="GQ2139" s="205"/>
      <c r="GR2139" s="205"/>
      <c r="GS2139" s="205"/>
      <c r="GT2139" s="205"/>
      <c r="GU2139" s="205"/>
      <c r="GV2139" s="205"/>
      <c r="GW2139" s="205"/>
      <c r="GX2139" s="205"/>
      <c r="GY2139" s="205"/>
      <c r="GZ2139" s="205"/>
      <c r="HA2139" s="205"/>
      <c r="HB2139" s="205"/>
      <c r="HC2139" s="205"/>
      <c r="HD2139" s="205"/>
      <c r="HE2139" s="205"/>
      <c r="HF2139" s="205"/>
      <c r="HG2139" s="205"/>
      <c r="HH2139" s="205"/>
      <c r="HI2139" s="205"/>
      <c r="HJ2139" s="205"/>
      <c r="HK2139" s="205"/>
      <c r="HL2139" s="205"/>
      <c r="HM2139" s="205"/>
      <c r="HN2139" s="205"/>
      <c r="HO2139" s="205"/>
      <c r="HP2139" s="205"/>
      <c r="HQ2139" s="205"/>
      <c r="HR2139" s="205"/>
      <c r="HS2139" s="205"/>
      <c r="HT2139" s="205"/>
      <c r="HU2139" s="205"/>
      <c r="HV2139" s="205"/>
      <c r="HW2139" s="205"/>
      <c r="HX2139" s="205"/>
      <c r="HY2139" s="205"/>
      <c r="HZ2139" s="205"/>
      <c r="IA2139" s="205"/>
      <c r="IB2139" s="205"/>
      <c r="IC2139" s="205"/>
      <c r="ID2139" s="205"/>
      <c r="IE2139" s="205"/>
      <c r="IF2139" s="205"/>
      <c r="IG2139" s="205"/>
      <c r="IH2139" s="205"/>
      <c r="II2139" s="205"/>
      <c r="IJ2139" s="205"/>
      <c r="IK2139" s="205"/>
      <c r="IL2139" s="205"/>
      <c r="IM2139" s="205"/>
      <c r="IN2139" s="205"/>
      <c r="IO2139" s="205"/>
      <c r="IP2139" s="205"/>
      <c r="IQ2139" s="205"/>
      <c r="IR2139" s="205"/>
      <c r="IS2139" s="205"/>
      <c r="IT2139" s="205"/>
      <c r="IU2139" s="205"/>
      <c r="IV2139" s="205"/>
      <c r="IW2139" s="205"/>
      <c r="IX2139" s="205"/>
      <c r="IY2139" s="205"/>
      <c r="IZ2139" s="205"/>
      <c r="JA2139" s="205"/>
      <c r="JB2139" s="205"/>
    </row>
    <row r="2140" spans="1:262" s="692" customFormat="1" ht="60" x14ac:dyDescent="0.25">
      <c r="A2140" s="646"/>
      <c r="B2140" s="646">
        <v>1</v>
      </c>
      <c r="C2140" s="2631" t="s">
        <v>497</v>
      </c>
      <c r="D2140" s="960"/>
      <c r="E2140" s="960"/>
      <c r="F2140" s="1589">
        <f t="shared" si="1075"/>
        <v>2800</v>
      </c>
      <c r="G2140" s="961">
        <f t="shared" si="1075"/>
        <v>233.33333333333334</v>
      </c>
      <c r="H2140" s="961">
        <f t="shared" si="1075"/>
        <v>1</v>
      </c>
      <c r="I2140" s="1079">
        <f>I2071</f>
        <v>0.4285714285714286</v>
      </c>
      <c r="J2140" s="1161"/>
      <c r="K2140" s="1161"/>
      <c r="L2140" s="1162"/>
      <c r="M2140" s="1162"/>
      <c r="N2140" s="1162"/>
      <c r="O2140" s="1162"/>
      <c r="P2140" s="1162"/>
      <c r="Q2140" s="1162"/>
      <c r="R2140" s="1964"/>
      <c r="S2140" s="1964"/>
      <c r="T2140" s="1964"/>
      <c r="U2140" s="3219"/>
      <c r="V2140" s="1964"/>
      <c r="W2140" s="1964"/>
      <c r="X2140" s="2018"/>
      <c r="Y2140" s="2018"/>
      <c r="Z2140" s="1964"/>
      <c r="AA2140" s="669"/>
      <c r="AB2140" s="205"/>
      <c r="AC2140" s="205"/>
      <c r="AD2140" s="205"/>
      <c r="AE2140" s="205"/>
      <c r="AF2140" s="205"/>
      <c r="AG2140" s="205"/>
      <c r="AH2140" s="205"/>
      <c r="AI2140" s="205"/>
      <c r="AJ2140" s="205"/>
      <c r="AK2140" s="205"/>
      <c r="AL2140" s="205"/>
      <c r="AM2140" s="205"/>
      <c r="AN2140" s="205"/>
      <c r="AO2140" s="205"/>
      <c r="AP2140" s="205"/>
      <c r="AQ2140" s="205"/>
      <c r="AR2140" s="205"/>
      <c r="AS2140" s="205"/>
      <c r="AT2140" s="205"/>
      <c r="AU2140" s="205"/>
      <c r="AV2140" s="205"/>
      <c r="AW2140" s="205"/>
      <c r="AX2140" s="205"/>
      <c r="AY2140" s="205"/>
      <c r="AZ2140" s="205"/>
      <c r="BA2140" s="205"/>
      <c r="BB2140" s="205"/>
      <c r="BC2140" s="205"/>
      <c r="BD2140" s="205"/>
      <c r="BE2140" s="205"/>
      <c r="BF2140" s="205"/>
      <c r="BG2140" s="205"/>
      <c r="BH2140" s="205"/>
      <c r="BI2140" s="205"/>
      <c r="BJ2140" s="205"/>
      <c r="BK2140" s="205"/>
      <c r="BL2140" s="205"/>
      <c r="BM2140" s="205"/>
      <c r="BN2140" s="205"/>
      <c r="BO2140" s="205"/>
      <c r="BP2140" s="205"/>
      <c r="BQ2140" s="205"/>
      <c r="BR2140" s="205"/>
      <c r="BS2140" s="205"/>
      <c r="BT2140" s="205"/>
      <c r="BU2140" s="205"/>
      <c r="BV2140" s="205"/>
      <c r="BW2140" s="205"/>
      <c r="BX2140" s="205"/>
      <c r="BY2140" s="205"/>
      <c r="BZ2140" s="205"/>
      <c r="CA2140" s="205"/>
      <c r="CB2140" s="205"/>
      <c r="CC2140" s="205"/>
      <c r="CD2140" s="205"/>
      <c r="CE2140" s="205"/>
      <c r="CF2140" s="205"/>
      <c r="CG2140" s="205"/>
      <c r="CH2140" s="205"/>
      <c r="CI2140" s="205"/>
      <c r="CJ2140" s="205"/>
      <c r="CK2140" s="205"/>
      <c r="CL2140" s="205"/>
      <c r="CM2140" s="205"/>
      <c r="CN2140" s="205"/>
      <c r="CO2140" s="205"/>
      <c r="CP2140" s="205"/>
      <c r="CQ2140" s="205"/>
      <c r="CR2140" s="205"/>
      <c r="CS2140" s="205"/>
      <c r="CT2140" s="205"/>
      <c r="CU2140" s="205"/>
      <c r="CV2140" s="205"/>
      <c r="CW2140" s="205"/>
      <c r="CX2140" s="205"/>
      <c r="CY2140" s="205"/>
      <c r="CZ2140" s="205"/>
      <c r="DA2140" s="205"/>
      <c r="DB2140" s="205"/>
      <c r="DC2140" s="205"/>
      <c r="DD2140" s="205"/>
      <c r="DE2140" s="205"/>
      <c r="DF2140" s="205"/>
      <c r="DG2140" s="205"/>
      <c r="DH2140" s="205"/>
      <c r="DI2140" s="205"/>
      <c r="DJ2140" s="205"/>
      <c r="DK2140" s="205"/>
      <c r="DL2140" s="205"/>
      <c r="DM2140" s="205"/>
      <c r="DN2140" s="205"/>
      <c r="DO2140" s="205"/>
      <c r="DP2140" s="205"/>
      <c r="DQ2140" s="205"/>
      <c r="DR2140" s="205"/>
      <c r="DS2140" s="205"/>
      <c r="DT2140" s="205"/>
      <c r="DU2140" s="205"/>
      <c r="DV2140" s="205"/>
      <c r="DW2140" s="205"/>
      <c r="DX2140" s="205"/>
      <c r="DY2140" s="205"/>
      <c r="DZ2140" s="205"/>
      <c r="EA2140" s="205"/>
      <c r="EB2140" s="205"/>
      <c r="EC2140" s="205"/>
      <c r="ED2140" s="205"/>
      <c r="EE2140" s="205"/>
      <c r="EF2140" s="205"/>
      <c r="EG2140" s="205"/>
      <c r="EH2140" s="205"/>
      <c r="EI2140" s="205"/>
      <c r="EJ2140" s="205"/>
      <c r="EK2140" s="205"/>
      <c r="EL2140" s="205"/>
      <c r="EM2140" s="205"/>
      <c r="EN2140" s="205"/>
      <c r="EO2140" s="205"/>
      <c r="EP2140" s="205"/>
      <c r="EQ2140" s="205"/>
      <c r="ER2140" s="205"/>
      <c r="ES2140" s="205"/>
      <c r="ET2140" s="205"/>
      <c r="EU2140" s="205"/>
      <c r="EV2140" s="205"/>
      <c r="EW2140" s="205"/>
      <c r="EX2140" s="205"/>
      <c r="EY2140" s="205"/>
      <c r="EZ2140" s="205"/>
      <c r="FA2140" s="205"/>
      <c r="FB2140" s="205"/>
      <c r="FC2140" s="205"/>
      <c r="FD2140" s="205"/>
      <c r="FE2140" s="205"/>
      <c r="FF2140" s="205"/>
      <c r="FG2140" s="205"/>
      <c r="FH2140" s="205"/>
      <c r="FI2140" s="205"/>
      <c r="FJ2140" s="205"/>
      <c r="FK2140" s="205"/>
      <c r="FL2140" s="205"/>
      <c r="FM2140" s="205"/>
      <c r="FN2140" s="205"/>
      <c r="FO2140" s="205"/>
      <c r="FP2140" s="205"/>
      <c r="FQ2140" s="205"/>
      <c r="FR2140" s="205"/>
      <c r="FS2140" s="205"/>
      <c r="FT2140" s="205"/>
      <c r="FU2140" s="205"/>
      <c r="FV2140" s="205"/>
      <c r="FW2140" s="205"/>
      <c r="FX2140" s="205"/>
      <c r="FY2140" s="205"/>
      <c r="FZ2140" s="205"/>
      <c r="GA2140" s="205"/>
      <c r="GB2140" s="205"/>
      <c r="GC2140" s="205"/>
      <c r="GD2140" s="205"/>
      <c r="GE2140" s="205"/>
      <c r="GF2140" s="205"/>
      <c r="GG2140" s="205"/>
      <c r="GH2140" s="205"/>
      <c r="GI2140" s="205"/>
      <c r="GJ2140" s="205"/>
      <c r="GK2140" s="205"/>
      <c r="GL2140" s="205"/>
      <c r="GM2140" s="205"/>
      <c r="GN2140" s="205"/>
      <c r="GO2140" s="205"/>
      <c r="GP2140" s="205"/>
      <c r="GQ2140" s="205"/>
      <c r="GR2140" s="205"/>
      <c r="GS2140" s="205"/>
      <c r="GT2140" s="205"/>
      <c r="GU2140" s="205"/>
      <c r="GV2140" s="205"/>
      <c r="GW2140" s="205"/>
      <c r="GX2140" s="205"/>
      <c r="GY2140" s="205"/>
      <c r="GZ2140" s="205"/>
      <c r="HA2140" s="205"/>
      <c r="HB2140" s="205"/>
      <c r="HC2140" s="205"/>
      <c r="HD2140" s="205"/>
      <c r="HE2140" s="205"/>
      <c r="HF2140" s="205"/>
      <c r="HG2140" s="205"/>
      <c r="HH2140" s="205"/>
      <c r="HI2140" s="205"/>
      <c r="HJ2140" s="205"/>
      <c r="HK2140" s="205"/>
      <c r="HL2140" s="205"/>
      <c r="HM2140" s="205"/>
      <c r="HN2140" s="205"/>
      <c r="HO2140" s="205"/>
      <c r="HP2140" s="205"/>
      <c r="HQ2140" s="205"/>
      <c r="HR2140" s="205"/>
      <c r="HS2140" s="205"/>
      <c r="HT2140" s="205"/>
      <c r="HU2140" s="205"/>
      <c r="HV2140" s="205"/>
      <c r="HW2140" s="205"/>
      <c r="HX2140" s="205"/>
      <c r="HY2140" s="205"/>
      <c r="HZ2140" s="205"/>
      <c r="IA2140" s="205"/>
      <c r="IB2140" s="205"/>
      <c r="IC2140" s="205"/>
      <c r="ID2140" s="205"/>
      <c r="IE2140" s="205"/>
      <c r="IF2140" s="205"/>
      <c r="IG2140" s="205"/>
      <c r="IH2140" s="205"/>
      <c r="II2140" s="205"/>
      <c r="IJ2140" s="205"/>
      <c r="IK2140" s="205"/>
      <c r="IL2140" s="205"/>
      <c r="IM2140" s="205"/>
      <c r="IN2140" s="205"/>
      <c r="IO2140" s="205"/>
      <c r="IP2140" s="205"/>
      <c r="IQ2140" s="205"/>
      <c r="IR2140" s="205"/>
      <c r="IS2140" s="205"/>
      <c r="IT2140" s="205"/>
      <c r="IU2140" s="205"/>
      <c r="IV2140" s="205"/>
      <c r="IW2140" s="205"/>
      <c r="IX2140" s="205"/>
      <c r="IY2140" s="205"/>
      <c r="IZ2140" s="205"/>
      <c r="JA2140" s="205"/>
      <c r="JB2140" s="205"/>
    </row>
    <row r="2141" spans="1:262" s="692" customFormat="1" ht="45" x14ac:dyDescent="0.25">
      <c r="A2141" s="646"/>
      <c r="B2141" s="646">
        <v>1</v>
      </c>
      <c r="C2141" s="2631" t="s">
        <v>498</v>
      </c>
      <c r="D2141" s="960"/>
      <c r="E2141" s="960"/>
      <c r="F2141" s="1589">
        <f t="shared" si="1075"/>
        <v>1870</v>
      </c>
      <c r="G2141" s="961">
        <f t="shared" si="1075"/>
        <v>155.83333333333334</v>
      </c>
      <c r="H2141" s="961">
        <f t="shared" si="1075"/>
        <v>18</v>
      </c>
      <c r="I2141" s="1079">
        <f>I2072</f>
        <v>11.550802139037431</v>
      </c>
      <c r="J2141" s="1161"/>
      <c r="K2141" s="1161"/>
      <c r="L2141" s="1162"/>
      <c r="M2141" s="1162"/>
      <c r="N2141" s="1162"/>
      <c r="O2141" s="1162"/>
      <c r="P2141" s="1162"/>
      <c r="Q2141" s="1162"/>
      <c r="R2141" s="1964"/>
      <c r="S2141" s="1964"/>
      <c r="T2141" s="1964"/>
      <c r="U2141" s="3219"/>
      <c r="V2141" s="1964"/>
      <c r="W2141" s="1964"/>
      <c r="X2141" s="2018"/>
      <c r="Y2141" s="2018"/>
      <c r="Z2141" s="1964"/>
      <c r="AA2141" s="669"/>
      <c r="AB2141" s="205"/>
      <c r="AC2141" s="205"/>
      <c r="AD2141" s="205"/>
      <c r="AE2141" s="205"/>
      <c r="AF2141" s="205"/>
      <c r="AG2141" s="205"/>
      <c r="AH2141" s="205"/>
      <c r="AI2141" s="205"/>
      <c r="AJ2141" s="205"/>
      <c r="AK2141" s="205"/>
      <c r="AL2141" s="205"/>
      <c r="AM2141" s="205"/>
      <c r="AN2141" s="205"/>
      <c r="AO2141" s="205"/>
      <c r="AP2141" s="205"/>
      <c r="AQ2141" s="205"/>
      <c r="AR2141" s="205"/>
      <c r="AS2141" s="205"/>
      <c r="AT2141" s="205"/>
      <c r="AU2141" s="205"/>
      <c r="AV2141" s="205"/>
      <c r="AW2141" s="205"/>
      <c r="AX2141" s="205"/>
      <c r="AY2141" s="205"/>
      <c r="AZ2141" s="205"/>
      <c r="BA2141" s="205"/>
      <c r="BB2141" s="205"/>
      <c r="BC2141" s="205"/>
      <c r="BD2141" s="205"/>
      <c r="BE2141" s="205"/>
      <c r="BF2141" s="205"/>
      <c r="BG2141" s="205"/>
      <c r="BH2141" s="205"/>
      <c r="BI2141" s="205"/>
      <c r="BJ2141" s="205"/>
      <c r="BK2141" s="205"/>
      <c r="BL2141" s="205"/>
      <c r="BM2141" s="205"/>
      <c r="BN2141" s="205"/>
      <c r="BO2141" s="205"/>
      <c r="BP2141" s="205"/>
      <c r="BQ2141" s="205"/>
      <c r="BR2141" s="205"/>
      <c r="BS2141" s="205"/>
      <c r="BT2141" s="205"/>
      <c r="BU2141" s="205"/>
      <c r="BV2141" s="205"/>
      <c r="BW2141" s="205"/>
      <c r="BX2141" s="205"/>
      <c r="BY2141" s="205"/>
      <c r="BZ2141" s="205"/>
      <c r="CA2141" s="205"/>
      <c r="CB2141" s="205"/>
      <c r="CC2141" s="205"/>
      <c r="CD2141" s="205"/>
      <c r="CE2141" s="205"/>
      <c r="CF2141" s="205"/>
      <c r="CG2141" s="205"/>
      <c r="CH2141" s="205"/>
      <c r="CI2141" s="205"/>
      <c r="CJ2141" s="205"/>
      <c r="CK2141" s="205"/>
      <c r="CL2141" s="205"/>
      <c r="CM2141" s="205"/>
      <c r="CN2141" s="205"/>
      <c r="CO2141" s="205"/>
      <c r="CP2141" s="205"/>
      <c r="CQ2141" s="205"/>
      <c r="CR2141" s="205"/>
      <c r="CS2141" s="205"/>
      <c r="CT2141" s="205"/>
      <c r="CU2141" s="205"/>
      <c r="CV2141" s="205"/>
      <c r="CW2141" s="205"/>
      <c r="CX2141" s="205"/>
      <c r="CY2141" s="205"/>
      <c r="CZ2141" s="205"/>
      <c r="DA2141" s="205"/>
      <c r="DB2141" s="205"/>
      <c r="DC2141" s="205"/>
      <c r="DD2141" s="205"/>
      <c r="DE2141" s="205"/>
      <c r="DF2141" s="205"/>
      <c r="DG2141" s="205"/>
      <c r="DH2141" s="205"/>
      <c r="DI2141" s="205"/>
      <c r="DJ2141" s="205"/>
      <c r="DK2141" s="205"/>
      <c r="DL2141" s="205"/>
      <c r="DM2141" s="205"/>
      <c r="DN2141" s="205"/>
      <c r="DO2141" s="205"/>
      <c r="DP2141" s="205"/>
      <c r="DQ2141" s="205"/>
      <c r="DR2141" s="205"/>
      <c r="DS2141" s="205"/>
      <c r="DT2141" s="205"/>
      <c r="DU2141" s="205"/>
      <c r="DV2141" s="205"/>
      <c r="DW2141" s="205"/>
      <c r="DX2141" s="205"/>
      <c r="DY2141" s="205"/>
      <c r="DZ2141" s="205"/>
      <c r="EA2141" s="205"/>
      <c r="EB2141" s="205"/>
      <c r="EC2141" s="205"/>
      <c r="ED2141" s="205"/>
      <c r="EE2141" s="205"/>
      <c r="EF2141" s="205"/>
      <c r="EG2141" s="205"/>
      <c r="EH2141" s="205"/>
      <c r="EI2141" s="205"/>
      <c r="EJ2141" s="205"/>
      <c r="EK2141" s="205"/>
      <c r="EL2141" s="205"/>
      <c r="EM2141" s="205"/>
      <c r="EN2141" s="205"/>
      <c r="EO2141" s="205"/>
      <c r="EP2141" s="205"/>
      <c r="EQ2141" s="205"/>
      <c r="ER2141" s="205"/>
      <c r="ES2141" s="205"/>
      <c r="ET2141" s="205"/>
      <c r="EU2141" s="205"/>
      <c r="EV2141" s="205"/>
      <c r="EW2141" s="205"/>
      <c r="EX2141" s="205"/>
      <c r="EY2141" s="205"/>
      <c r="EZ2141" s="205"/>
      <c r="FA2141" s="205"/>
      <c r="FB2141" s="205"/>
      <c r="FC2141" s="205"/>
      <c r="FD2141" s="205"/>
      <c r="FE2141" s="205"/>
      <c r="FF2141" s="205"/>
      <c r="FG2141" s="205"/>
      <c r="FH2141" s="205"/>
      <c r="FI2141" s="205"/>
      <c r="FJ2141" s="205"/>
      <c r="FK2141" s="205"/>
      <c r="FL2141" s="205"/>
      <c r="FM2141" s="205"/>
      <c r="FN2141" s="205"/>
      <c r="FO2141" s="205"/>
      <c r="FP2141" s="205"/>
      <c r="FQ2141" s="205"/>
      <c r="FR2141" s="205"/>
      <c r="FS2141" s="205"/>
      <c r="FT2141" s="205"/>
      <c r="FU2141" s="205"/>
      <c r="FV2141" s="205"/>
      <c r="FW2141" s="205"/>
      <c r="FX2141" s="205"/>
      <c r="FY2141" s="205"/>
      <c r="FZ2141" s="205"/>
      <c r="GA2141" s="205"/>
      <c r="GB2141" s="205"/>
      <c r="GC2141" s="205"/>
      <c r="GD2141" s="205"/>
      <c r="GE2141" s="205"/>
      <c r="GF2141" s="205"/>
      <c r="GG2141" s="205"/>
      <c r="GH2141" s="205"/>
      <c r="GI2141" s="205"/>
      <c r="GJ2141" s="205"/>
      <c r="GK2141" s="205"/>
      <c r="GL2141" s="205"/>
      <c r="GM2141" s="205"/>
      <c r="GN2141" s="205"/>
      <c r="GO2141" s="205"/>
      <c r="GP2141" s="205"/>
      <c r="GQ2141" s="205"/>
      <c r="GR2141" s="205"/>
      <c r="GS2141" s="205"/>
      <c r="GT2141" s="205"/>
      <c r="GU2141" s="205"/>
      <c r="GV2141" s="205"/>
      <c r="GW2141" s="205"/>
      <c r="GX2141" s="205"/>
      <c r="GY2141" s="205"/>
      <c r="GZ2141" s="205"/>
      <c r="HA2141" s="205"/>
      <c r="HB2141" s="205"/>
      <c r="HC2141" s="205"/>
      <c r="HD2141" s="205"/>
      <c r="HE2141" s="205"/>
      <c r="HF2141" s="205"/>
      <c r="HG2141" s="205"/>
      <c r="HH2141" s="205"/>
      <c r="HI2141" s="205"/>
      <c r="HJ2141" s="205"/>
      <c r="HK2141" s="205"/>
      <c r="HL2141" s="205"/>
      <c r="HM2141" s="205"/>
      <c r="HN2141" s="205"/>
      <c r="HO2141" s="205"/>
      <c r="HP2141" s="205"/>
      <c r="HQ2141" s="205"/>
      <c r="HR2141" s="205"/>
      <c r="HS2141" s="205"/>
      <c r="HT2141" s="205"/>
      <c r="HU2141" s="205"/>
      <c r="HV2141" s="205"/>
      <c r="HW2141" s="205"/>
      <c r="HX2141" s="205"/>
      <c r="HY2141" s="205"/>
      <c r="HZ2141" s="205"/>
      <c r="IA2141" s="205"/>
      <c r="IB2141" s="205"/>
      <c r="IC2141" s="205"/>
      <c r="ID2141" s="205"/>
      <c r="IE2141" s="205"/>
      <c r="IF2141" s="205"/>
      <c r="IG2141" s="205"/>
      <c r="IH2141" s="205"/>
      <c r="II2141" s="205"/>
      <c r="IJ2141" s="205"/>
      <c r="IK2141" s="205"/>
      <c r="IL2141" s="205"/>
      <c r="IM2141" s="205"/>
      <c r="IN2141" s="205"/>
      <c r="IO2141" s="205"/>
      <c r="IP2141" s="205"/>
      <c r="IQ2141" s="205"/>
      <c r="IR2141" s="205"/>
      <c r="IS2141" s="205"/>
      <c r="IT2141" s="205"/>
      <c r="IU2141" s="205"/>
      <c r="IV2141" s="205"/>
      <c r="IW2141" s="205"/>
      <c r="IX2141" s="205"/>
      <c r="IY2141" s="205"/>
      <c r="IZ2141" s="205"/>
      <c r="JA2141" s="205"/>
      <c r="JB2141" s="205"/>
    </row>
    <row r="2142" spans="1:262" s="692" customFormat="1" ht="45" x14ac:dyDescent="0.25">
      <c r="A2142" s="646"/>
      <c r="B2142" s="646">
        <v>1</v>
      </c>
      <c r="C2142" s="2631" t="s">
        <v>615</v>
      </c>
      <c r="D2142" s="960"/>
      <c r="E2142" s="960"/>
      <c r="F2142" s="1589">
        <f t="shared" si="1075"/>
        <v>8000</v>
      </c>
      <c r="G2142" s="961">
        <f t="shared" si="1075"/>
        <v>666.66666666666663</v>
      </c>
      <c r="H2142" s="961">
        <f t="shared" si="1075"/>
        <v>196</v>
      </c>
      <c r="I2142" s="1079">
        <f>I2073</f>
        <v>0</v>
      </c>
      <c r="J2142" s="1161"/>
      <c r="K2142" s="1161"/>
      <c r="L2142" s="1162"/>
      <c r="M2142" s="1162"/>
      <c r="N2142" s="1162"/>
      <c r="O2142" s="1162"/>
      <c r="P2142" s="1162"/>
      <c r="Q2142" s="1162"/>
      <c r="R2142" s="1964"/>
      <c r="S2142" s="1964"/>
      <c r="T2142" s="1964"/>
      <c r="U2142" s="3219"/>
      <c r="V2142" s="1964"/>
      <c r="W2142" s="1964"/>
      <c r="X2142" s="2018"/>
      <c r="Y2142" s="2018"/>
      <c r="Z2142" s="1964"/>
      <c r="AA2142" s="669"/>
      <c r="AB2142" s="205"/>
      <c r="AC2142" s="205"/>
      <c r="AD2142" s="205"/>
      <c r="AE2142" s="205"/>
      <c r="AF2142" s="205"/>
      <c r="AG2142" s="205"/>
      <c r="AH2142" s="205"/>
      <c r="AI2142" s="205"/>
      <c r="AJ2142" s="205"/>
      <c r="AK2142" s="205"/>
      <c r="AL2142" s="205"/>
      <c r="AM2142" s="205"/>
      <c r="AN2142" s="205"/>
      <c r="AO2142" s="205"/>
      <c r="AP2142" s="205"/>
      <c r="AQ2142" s="205"/>
      <c r="AR2142" s="205"/>
      <c r="AS2142" s="205"/>
      <c r="AT2142" s="205"/>
      <c r="AU2142" s="205"/>
      <c r="AV2142" s="205"/>
      <c r="AW2142" s="205"/>
      <c r="AX2142" s="205"/>
      <c r="AY2142" s="205"/>
      <c r="AZ2142" s="205"/>
      <c r="BA2142" s="205"/>
      <c r="BB2142" s="205"/>
      <c r="BC2142" s="205"/>
      <c r="BD2142" s="205"/>
      <c r="BE2142" s="205"/>
      <c r="BF2142" s="205"/>
      <c r="BG2142" s="205"/>
      <c r="BH2142" s="205"/>
      <c r="BI2142" s="205"/>
      <c r="BJ2142" s="205"/>
      <c r="BK2142" s="205"/>
      <c r="BL2142" s="205"/>
      <c r="BM2142" s="205"/>
      <c r="BN2142" s="205"/>
      <c r="BO2142" s="205"/>
      <c r="BP2142" s="205"/>
      <c r="BQ2142" s="205"/>
      <c r="BR2142" s="205"/>
      <c r="BS2142" s="205"/>
      <c r="BT2142" s="205"/>
      <c r="BU2142" s="205"/>
      <c r="BV2142" s="205"/>
      <c r="BW2142" s="205"/>
      <c r="BX2142" s="205"/>
      <c r="BY2142" s="205"/>
      <c r="BZ2142" s="205"/>
      <c r="CA2142" s="205"/>
      <c r="CB2142" s="205"/>
      <c r="CC2142" s="205"/>
      <c r="CD2142" s="205"/>
      <c r="CE2142" s="205"/>
      <c r="CF2142" s="205"/>
      <c r="CG2142" s="205"/>
      <c r="CH2142" s="205"/>
      <c r="CI2142" s="205"/>
      <c r="CJ2142" s="205"/>
      <c r="CK2142" s="205"/>
      <c r="CL2142" s="205"/>
      <c r="CM2142" s="205"/>
      <c r="CN2142" s="205"/>
      <c r="CO2142" s="205"/>
      <c r="CP2142" s="205"/>
      <c r="CQ2142" s="205"/>
      <c r="CR2142" s="205"/>
      <c r="CS2142" s="205"/>
      <c r="CT2142" s="205"/>
      <c r="CU2142" s="205"/>
      <c r="CV2142" s="205"/>
      <c r="CW2142" s="205"/>
      <c r="CX2142" s="205"/>
      <c r="CY2142" s="205"/>
      <c r="CZ2142" s="205"/>
      <c r="DA2142" s="205"/>
      <c r="DB2142" s="205"/>
      <c r="DC2142" s="205"/>
      <c r="DD2142" s="205"/>
      <c r="DE2142" s="205"/>
      <c r="DF2142" s="205"/>
      <c r="DG2142" s="205"/>
      <c r="DH2142" s="205"/>
      <c r="DI2142" s="205"/>
      <c r="DJ2142" s="205"/>
      <c r="DK2142" s="205"/>
      <c r="DL2142" s="205"/>
      <c r="DM2142" s="205"/>
      <c r="DN2142" s="205"/>
      <c r="DO2142" s="205"/>
      <c r="DP2142" s="205"/>
      <c r="DQ2142" s="205"/>
      <c r="DR2142" s="205"/>
      <c r="DS2142" s="205"/>
      <c r="DT2142" s="205"/>
      <c r="DU2142" s="205"/>
      <c r="DV2142" s="205"/>
      <c r="DW2142" s="205"/>
      <c r="DX2142" s="205"/>
      <c r="DY2142" s="205"/>
      <c r="DZ2142" s="205"/>
      <c r="EA2142" s="205"/>
      <c r="EB2142" s="205"/>
      <c r="EC2142" s="205"/>
      <c r="ED2142" s="205"/>
      <c r="EE2142" s="205"/>
      <c r="EF2142" s="205"/>
      <c r="EG2142" s="205"/>
      <c r="EH2142" s="205"/>
      <c r="EI2142" s="205"/>
      <c r="EJ2142" s="205"/>
      <c r="EK2142" s="205"/>
      <c r="EL2142" s="205"/>
      <c r="EM2142" s="205"/>
      <c r="EN2142" s="205"/>
      <c r="EO2142" s="205"/>
      <c r="EP2142" s="205"/>
      <c r="EQ2142" s="205"/>
      <c r="ER2142" s="205"/>
      <c r="ES2142" s="205"/>
      <c r="ET2142" s="205"/>
      <c r="EU2142" s="205"/>
      <c r="EV2142" s="205"/>
      <c r="EW2142" s="205"/>
      <c r="EX2142" s="205"/>
      <c r="EY2142" s="205"/>
      <c r="EZ2142" s="205"/>
      <c r="FA2142" s="205"/>
      <c r="FB2142" s="205"/>
      <c r="FC2142" s="205"/>
      <c r="FD2142" s="205"/>
      <c r="FE2142" s="205"/>
      <c r="FF2142" s="205"/>
      <c r="FG2142" s="205"/>
      <c r="FH2142" s="205"/>
      <c r="FI2142" s="205"/>
      <c r="FJ2142" s="205"/>
      <c r="FK2142" s="205"/>
      <c r="FL2142" s="205"/>
      <c r="FM2142" s="205"/>
      <c r="FN2142" s="205"/>
      <c r="FO2142" s="205"/>
      <c r="FP2142" s="205"/>
      <c r="FQ2142" s="205"/>
      <c r="FR2142" s="205"/>
      <c r="FS2142" s="205"/>
      <c r="FT2142" s="205"/>
      <c r="FU2142" s="205"/>
      <c r="FV2142" s="205"/>
      <c r="FW2142" s="205"/>
      <c r="FX2142" s="205"/>
      <c r="FY2142" s="205"/>
      <c r="FZ2142" s="205"/>
      <c r="GA2142" s="205"/>
      <c r="GB2142" s="205"/>
      <c r="GC2142" s="205"/>
      <c r="GD2142" s="205"/>
      <c r="GE2142" s="205"/>
      <c r="GF2142" s="205"/>
      <c r="GG2142" s="205"/>
      <c r="GH2142" s="205"/>
      <c r="GI2142" s="205"/>
      <c r="GJ2142" s="205"/>
      <c r="GK2142" s="205"/>
      <c r="GL2142" s="205"/>
      <c r="GM2142" s="205"/>
      <c r="GN2142" s="205"/>
      <c r="GO2142" s="205"/>
      <c r="GP2142" s="205"/>
      <c r="GQ2142" s="205"/>
      <c r="GR2142" s="205"/>
      <c r="GS2142" s="205"/>
      <c r="GT2142" s="205"/>
      <c r="GU2142" s="205"/>
      <c r="GV2142" s="205"/>
      <c r="GW2142" s="205"/>
      <c r="GX2142" s="205"/>
      <c r="GY2142" s="205"/>
      <c r="GZ2142" s="205"/>
      <c r="HA2142" s="205"/>
      <c r="HB2142" s="205"/>
      <c r="HC2142" s="205"/>
      <c r="HD2142" s="205"/>
      <c r="HE2142" s="205"/>
      <c r="HF2142" s="205"/>
      <c r="HG2142" s="205"/>
      <c r="HH2142" s="205"/>
      <c r="HI2142" s="205"/>
      <c r="HJ2142" s="205"/>
      <c r="HK2142" s="205"/>
      <c r="HL2142" s="205"/>
      <c r="HM2142" s="205"/>
      <c r="HN2142" s="205"/>
      <c r="HO2142" s="205"/>
      <c r="HP2142" s="205"/>
      <c r="HQ2142" s="205"/>
      <c r="HR2142" s="205"/>
      <c r="HS2142" s="205"/>
      <c r="HT2142" s="205"/>
      <c r="HU2142" s="205"/>
      <c r="HV2142" s="205"/>
      <c r="HW2142" s="205"/>
      <c r="HX2142" s="205"/>
      <c r="HY2142" s="205"/>
      <c r="HZ2142" s="205"/>
      <c r="IA2142" s="205"/>
      <c r="IB2142" s="205"/>
      <c r="IC2142" s="205"/>
      <c r="ID2142" s="205"/>
      <c r="IE2142" s="205"/>
      <c r="IF2142" s="205"/>
      <c r="IG2142" s="205"/>
      <c r="IH2142" s="205"/>
      <c r="II2142" s="205"/>
      <c r="IJ2142" s="205"/>
      <c r="IK2142" s="205"/>
      <c r="IL2142" s="205"/>
      <c r="IM2142" s="205"/>
      <c r="IN2142" s="205"/>
      <c r="IO2142" s="205"/>
      <c r="IP2142" s="205"/>
      <c r="IQ2142" s="205"/>
      <c r="IR2142" s="205"/>
      <c r="IS2142" s="205"/>
      <c r="IT2142" s="205"/>
      <c r="IU2142" s="205"/>
      <c r="IV2142" s="205"/>
      <c r="IW2142" s="205"/>
      <c r="IX2142" s="205"/>
      <c r="IY2142" s="205"/>
      <c r="IZ2142" s="205"/>
      <c r="JA2142" s="205"/>
      <c r="JB2142" s="205"/>
    </row>
    <row r="2143" spans="1:262" s="692" customFormat="1" ht="30" x14ac:dyDescent="0.25">
      <c r="A2143" s="646"/>
      <c r="B2143" s="646">
        <v>1</v>
      </c>
      <c r="C2143" s="2630" t="s">
        <v>257</v>
      </c>
      <c r="D2143" s="960"/>
      <c r="E2143" s="960"/>
      <c r="F2143" s="1589"/>
      <c r="G2143" s="961"/>
      <c r="H2143" s="961"/>
      <c r="I2143" s="1079"/>
      <c r="J2143" s="1161"/>
      <c r="K2143" s="1161"/>
      <c r="L2143" s="1162"/>
      <c r="M2143" s="1162"/>
      <c r="N2143" s="1162"/>
      <c r="O2143" s="1162"/>
      <c r="P2143" s="1162"/>
      <c r="Q2143" s="1162"/>
      <c r="R2143" s="1964"/>
      <c r="S2143" s="1964"/>
      <c r="T2143" s="1964"/>
      <c r="U2143" s="3219"/>
      <c r="V2143" s="1964"/>
      <c r="W2143" s="1964"/>
      <c r="X2143" s="2018"/>
      <c r="Y2143" s="2018"/>
      <c r="Z2143" s="1964"/>
      <c r="AA2143" s="669"/>
      <c r="AB2143" s="205"/>
      <c r="AC2143" s="205"/>
      <c r="AD2143" s="205"/>
      <c r="AE2143" s="205"/>
      <c r="AF2143" s="205"/>
      <c r="AG2143" s="205"/>
      <c r="AH2143" s="205"/>
      <c r="AI2143" s="205"/>
      <c r="AJ2143" s="205"/>
      <c r="AK2143" s="205"/>
      <c r="AL2143" s="205"/>
      <c r="AM2143" s="205"/>
      <c r="AN2143" s="205"/>
      <c r="AO2143" s="205"/>
      <c r="AP2143" s="205"/>
      <c r="AQ2143" s="205"/>
      <c r="AR2143" s="205"/>
      <c r="AS2143" s="205"/>
      <c r="AT2143" s="205"/>
      <c r="AU2143" s="205"/>
      <c r="AV2143" s="205"/>
      <c r="AW2143" s="205"/>
      <c r="AX2143" s="205"/>
      <c r="AY2143" s="205"/>
      <c r="AZ2143" s="205"/>
      <c r="BA2143" s="205"/>
      <c r="BB2143" s="205"/>
      <c r="BC2143" s="205"/>
      <c r="BD2143" s="205"/>
      <c r="BE2143" s="205"/>
      <c r="BF2143" s="205"/>
      <c r="BG2143" s="205"/>
      <c r="BH2143" s="205"/>
      <c r="BI2143" s="205"/>
      <c r="BJ2143" s="205"/>
      <c r="BK2143" s="205"/>
      <c r="BL2143" s="205"/>
      <c r="BM2143" s="205"/>
      <c r="BN2143" s="205"/>
      <c r="BO2143" s="205"/>
      <c r="BP2143" s="205"/>
      <c r="BQ2143" s="205"/>
      <c r="BR2143" s="205"/>
      <c r="BS2143" s="205"/>
      <c r="BT2143" s="205"/>
      <c r="BU2143" s="205"/>
      <c r="BV2143" s="205"/>
      <c r="BW2143" s="205"/>
      <c r="BX2143" s="205"/>
      <c r="BY2143" s="205"/>
      <c r="BZ2143" s="205"/>
      <c r="CA2143" s="205"/>
      <c r="CB2143" s="205"/>
      <c r="CC2143" s="205"/>
      <c r="CD2143" s="205"/>
      <c r="CE2143" s="205"/>
      <c r="CF2143" s="205"/>
      <c r="CG2143" s="205"/>
      <c r="CH2143" s="205"/>
      <c r="CI2143" s="205"/>
      <c r="CJ2143" s="205"/>
      <c r="CK2143" s="205"/>
      <c r="CL2143" s="205"/>
      <c r="CM2143" s="205"/>
      <c r="CN2143" s="205"/>
      <c r="CO2143" s="205"/>
      <c r="CP2143" s="205"/>
      <c r="CQ2143" s="205"/>
      <c r="CR2143" s="205"/>
      <c r="CS2143" s="205"/>
      <c r="CT2143" s="205"/>
      <c r="CU2143" s="205"/>
      <c r="CV2143" s="205"/>
      <c r="CW2143" s="205"/>
      <c r="CX2143" s="205"/>
      <c r="CY2143" s="205"/>
      <c r="CZ2143" s="205"/>
      <c r="DA2143" s="205"/>
      <c r="DB2143" s="205"/>
      <c r="DC2143" s="205"/>
      <c r="DD2143" s="205"/>
      <c r="DE2143" s="205"/>
      <c r="DF2143" s="205"/>
      <c r="DG2143" s="205"/>
      <c r="DH2143" s="205"/>
      <c r="DI2143" s="205"/>
      <c r="DJ2143" s="205"/>
      <c r="DK2143" s="205"/>
      <c r="DL2143" s="205"/>
      <c r="DM2143" s="205"/>
      <c r="DN2143" s="205"/>
      <c r="DO2143" s="205"/>
      <c r="DP2143" s="205"/>
      <c r="DQ2143" s="205"/>
      <c r="DR2143" s="205"/>
      <c r="DS2143" s="205"/>
      <c r="DT2143" s="205"/>
      <c r="DU2143" s="205"/>
      <c r="DV2143" s="205"/>
      <c r="DW2143" s="205"/>
      <c r="DX2143" s="205"/>
      <c r="DY2143" s="205"/>
      <c r="DZ2143" s="205"/>
      <c r="EA2143" s="205"/>
      <c r="EB2143" s="205"/>
      <c r="EC2143" s="205"/>
      <c r="ED2143" s="205"/>
      <c r="EE2143" s="205"/>
      <c r="EF2143" s="205"/>
      <c r="EG2143" s="205"/>
      <c r="EH2143" s="205"/>
      <c r="EI2143" s="205"/>
      <c r="EJ2143" s="205"/>
      <c r="EK2143" s="205"/>
      <c r="EL2143" s="205"/>
      <c r="EM2143" s="205"/>
      <c r="EN2143" s="205"/>
      <c r="EO2143" s="205"/>
      <c r="EP2143" s="205"/>
      <c r="EQ2143" s="205"/>
      <c r="ER2143" s="205"/>
      <c r="ES2143" s="205"/>
      <c r="ET2143" s="205"/>
      <c r="EU2143" s="205"/>
      <c r="EV2143" s="205"/>
      <c r="EW2143" s="205"/>
      <c r="EX2143" s="205"/>
      <c r="EY2143" s="205"/>
      <c r="EZ2143" s="205"/>
      <c r="FA2143" s="205"/>
      <c r="FB2143" s="205"/>
      <c r="FC2143" s="205"/>
      <c r="FD2143" s="205"/>
      <c r="FE2143" s="205"/>
      <c r="FF2143" s="205"/>
      <c r="FG2143" s="205"/>
      <c r="FH2143" s="205"/>
      <c r="FI2143" s="205"/>
      <c r="FJ2143" s="205"/>
      <c r="FK2143" s="205"/>
      <c r="FL2143" s="205"/>
      <c r="FM2143" s="205"/>
      <c r="FN2143" s="205"/>
      <c r="FO2143" s="205"/>
      <c r="FP2143" s="205"/>
      <c r="FQ2143" s="205"/>
      <c r="FR2143" s="205"/>
      <c r="FS2143" s="205"/>
      <c r="FT2143" s="205"/>
      <c r="FU2143" s="205"/>
      <c r="FV2143" s="205"/>
      <c r="FW2143" s="205"/>
      <c r="FX2143" s="205"/>
      <c r="FY2143" s="205"/>
      <c r="FZ2143" s="205"/>
      <c r="GA2143" s="205"/>
      <c r="GB2143" s="205"/>
      <c r="GC2143" s="205"/>
      <c r="GD2143" s="205"/>
      <c r="GE2143" s="205"/>
      <c r="GF2143" s="205"/>
      <c r="GG2143" s="205"/>
      <c r="GH2143" s="205"/>
      <c r="GI2143" s="205"/>
      <c r="GJ2143" s="205"/>
      <c r="GK2143" s="205"/>
      <c r="GL2143" s="205"/>
      <c r="GM2143" s="205"/>
      <c r="GN2143" s="205"/>
      <c r="GO2143" s="205"/>
      <c r="GP2143" s="205"/>
      <c r="GQ2143" s="205"/>
      <c r="GR2143" s="205"/>
      <c r="GS2143" s="205"/>
      <c r="GT2143" s="205"/>
      <c r="GU2143" s="205"/>
      <c r="GV2143" s="205"/>
      <c r="GW2143" s="205"/>
      <c r="GX2143" s="205"/>
      <c r="GY2143" s="205"/>
      <c r="GZ2143" s="205"/>
      <c r="HA2143" s="205"/>
      <c r="HB2143" s="205"/>
      <c r="HC2143" s="205"/>
      <c r="HD2143" s="205"/>
      <c r="HE2143" s="205"/>
      <c r="HF2143" s="205"/>
      <c r="HG2143" s="205"/>
      <c r="HH2143" s="205"/>
      <c r="HI2143" s="205"/>
      <c r="HJ2143" s="205"/>
      <c r="HK2143" s="205"/>
      <c r="HL2143" s="205"/>
      <c r="HM2143" s="205"/>
      <c r="HN2143" s="205"/>
      <c r="HO2143" s="205"/>
      <c r="HP2143" s="205"/>
      <c r="HQ2143" s="205"/>
      <c r="HR2143" s="205"/>
      <c r="HS2143" s="205"/>
      <c r="HT2143" s="205"/>
      <c r="HU2143" s="205"/>
      <c r="HV2143" s="205"/>
      <c r="HW2143" s="205"/>
      <c r="HX2143" s="205"/>
      <c r="HY2143" s="205"/>
      <c r="HZ2143" s="205"/>
      <c r="IA2143" s="205"/>
      <c r="IB2143" s="205"/>
      <c r="IC2143" s="205"/>
      <c r="ID2143" s="205"/>
      <c r="IE2143" s="205"/>
      <c r="IF2143" s="205"/>
      <c r="IG2143" s="205"/>
      <c r="IH2143" s="205"/>
      <c r="II2143" s="205"/>
      <c r="IJ2143" s="205"/>
      <c r="IK2143" s="205"/>
      <c r="IL2143" s="205"/>
      <c r="IM2143" s="205"/>
      <c r="IN2143" s="205"/>
      <c r="IO2143" s="205"/>
      <c r="IP2143" s="205"/>
      <c r="IQ2143" s="205"/>
      <c r="IR2143" s="205"/>
      <c r="IS2143" s="205"/>
      <c r="IT2143" s="205"/>
      <c r="IU2143" s="205"/>
      <c r="IV2143" s="205"/>
      <c r="IW2143" s="205"/>
      <c r="IX2143" s="205"/>
      <c r="IY2143" s="205"/>
      <c r="IZ2143" s="205"/>
      <c r="JA2143" s="205"/>
      <c r="JB2143" s="205"/>
    </row>
    <row r="2144" spans="1:262" s="692" customFormat="1" ht="29.25" x14ac:dyDescent="0.25">
      <c r="A2144" s="646"/>
      <c r="B2144" s="646">
        <v>1</v>
      </c>
      <c r="C2144" s="2628" t="s">
        <v>583</v>
      </c>
      <c r="D2144" s="960"/>
      <c r="E2144" s="960"/>
      <c r="F2144" s="1589">
        <f t="shared" ref="F2144:I2158" si="1076">F2075</f>
        <v>0</v>
      </c>
      <c r="G2144" s="961">
        <f t="shared" si="1076"/>
        <v>0</v>
      </c>
      <c r="H2144" s="961">
        <f t="shared" si="1076"/>
        <v>0</v>
      </c>
      <c r="I2144" s="1079">
        <f t="shared" si="1076"/>
        <v>0</v>
      </c>
      <c r="J2144" s="1161"/>
      <c r="K2144" s="1161"/>
      <c r="L2144" s="1162"/>
      <c r="M2144" s="1162"/>
      <c r="N2144" s="1162"/>
      <c r="O2144" s="1162"/>
      <c r="P2144" s="1162"/>
      <c r="Q2144" s="1162"/>
      <c r="R2144" s="1964"/>
      <c r="S2144" s="1964"/>
      <c r="T2144" s="1964"/>
      <c r="U2144" s="3219"/>
      <c r="V2144" s="1964"/>
      <c r="W2144" s="1964"/>
      <c r="X2144" s="2018"/>
      <c r="Y2144" s="2018"/>
      <c r="Z2144" s="1964"/>
      <c r="AA2144" s="669"/>
      <c r="AB2144" s="205"/>
      <c r="AC2144" s="205"/>
      <c r="AD2144" s="205"/>
      <c r="AE2144" s="205"/>
      <c r="AF2144" s="205"/>
      <c r="AG2144" s="205"/>
      <c r="AH2144" s="205"/>
      <c r="AI2144" s="205"/>
      <c r="AJ2144" s="205"/>
      <c r="AK2144" s="205"/>
      <c r="AL2144" s="205"/>
      <c r="AM2144" s="205"/>
      <c r="AN2144" s="205"/>
      <c r="AO2144" s="205"/>
      <c r="AP2144" s="205"/>
      <c r="AQ2144" s="205"/>
      <c r="AR2144" s="205"/>
      <c r="AS2144" s="205"/>
      <c r="AT2144" s="205"/>
      <c r="AU2144" s="205"/>
      <c r="AV2144" s="205"/>
      <c r="AW2144" s="205"/>
      <c r="AX2144" s="205"/>
      <c r="AY2144" s="205"/>
      <c r="AZ2144" s="205"/>
      <c r="BA2144" s="205"/>
      <c r="BB2144" s="205"/>
      <c r="BC2144" s="205"/>
      <c r="BD2144" s="205"/>
      <c r="BE2144" s="205"/>
      <c r="BF2144" s="205"/>
      <c r="BG2144" s="205"/>
      <c r="BH2144" s="205"/>
      <c r="BI2144" s="205"/>
      <c r="BJ2144" s="205"/>
      <c r="BK2144" s="205"/>
      <c r="BL2144" s="205"/>
      <c r="BM2144" s="205"/>
      <c r="BN2144" s="205"/>
      <c r="BO2144" s="205"/>
      <c r="BP2144" s="205"/>
      <c r="BQ2144" s="205"/>
      <c r="BR2144" s="205"/>
      <c r="BS2144" s="205"/>
      <c r="BT2144" s="205"/>
      <c r="BU2144" s="205"/>
      <c r="BV2144" s="205"/>
      <c r="BW2144" s="205"/>
      <c r="BX2144" s="205"/>
      <c r="BY2144" s="205"/>
      <c r="BZ2144" s="205"/>
      <c r="CA2144" s="205"/>
      <c r="CB2144" s="205"/>
      <c r="CC2144" s="205"/>
      <c r="CD2144" s="205"/>
      <c r="CE2144" s="205"/>
      <c r="CF2144" s="205"/>
      <c r="CG2144" s="205"/>
      <c r="CH2144" s="205"/>
      <c r="CI2144" s="205"/>
      <c r="CJ2144" s="205"/>
      <c r="CK2144" s="205"/>
      <c r="CL2144" s="205"/>
      <c r="CM2144" s="205"/>
      <c r="CN2144" s="205"/>
      <c r="CO2144" s="205"/>
      <c r="CP2144" s="205"/>
      <c r="CQ2144" s="205"/>
      <c r="CR2144" s="205"/>
      <c r="CS2144" s="205"/>
      <c r="CT2144" s="205"/>
      <c r="CU2144" s="205"/>
      <c r="CV2144" s="205"/>
      <c r="CW2144" s="205"/>
      <c r="CX2144" s="205"/>
      <c r="CY2144" s="205"/>
      <c r="CZ2144" s="205"/>
      <c r="DA2144" s="205"/>
      <c r="DB2144" s="205"/>
      <c r="DC2144" s="205"/>
      <c r="DD2144" s="205"/>
      <c r="DE2144" s="205"/>
      <c r="DF2144" s="205"/>
      <c r="DG2144" s="205"/>
      <c r="DH2144" s="205"/>
      <c r="DI2144" s="205"/>
      <c r="DJ2144" s="205"/>
      <c r="DK2144" s="205"/>
      <c r="DL2144" s="205"/>
      <c r="DM2144" s="205"/>
      <c r="DN2144" s="205"/>
      <c r="DO2144" s="205"/>
      <c r="DP2144" s="205"/>
      <c r="DQ2144" s="205"/>
      <c r="DR2144" s="205"/>
      <c r="DS2144" s="205"/>
      <c r="DT2144" s="205"/>
      <c r="DU2144" s="205"/>
      <c r="DV2144" s="205"/>
      <c r="DW2144" s="205"/>
      <c r="DX2144" s="205"/>
      <c r="DY2144" s="205"/>
      <c r="DZ2144" s="205"/>
      <c r="EA2144" s="205"/>
      <c r="EB2144" s="205"/>
      <c r="EC2144" s="205"/>
      <c r="ED2144" s="205"/>
      <c r="EE2144" s="205"/>
      <c r="EF2144" s="205"/>
      <c r="EG2144" s="205"/>
      <c r="EH2144" s="205"/>
      <c r="EI2144" s="205"/>
      <c r="EJ2144" s="205"/>
      <c r="EK2144" s="205"/>
      <c r="EL2144" s="205"/>
      <c r="EM2144" s="205"/>
      <c r="EN2144" s="205"/>
      <c r="EO2144" s="205"/>
      <c r="EP2144" s="205"/>
      <c r="EQ2144" s="205"/>
      <c r="ER2144" s="205"/>
      <c r="ES2144" s="205"/>
      <c r="ET2144" s="205"/>
      <c r="EU2144" s="205"/>
      <c r="EV2144" s="205"/>
      <c r="EW2144" s="205"/>
      <c r="EX2144" s="205"/>
      <c r="EY2144" s="205"/>
      <c r="EZ2144" s="205"/>
      <c r="FA2144" s="205"/>
      <c r="FB2144" s="205"/>
      <c r="FC2144" s="205"/>
      <c r="FD2144" s="205"/>
      <c r="FE2144" s="205"/>
      <c r="FF2144" s="205"/>
      <c r="FG2144" s="205"/>
      <c r="FH2144" s="205"/>
      <c r="FI2144" s="205"/>
      <c r="FJ2144" s="205"/>
      <c r="FK2144" s="205"/>
      <c r="FL2144" s="205"/>
      <c r="FM2144" s="205"/>
      <c r="FN2144" s="205"/>
      <c r="FO2144" s="205"/>
      <c r="FP2144" s="205"/>
      <c r="FQ2144" s="205"/>
      <c r="FR2144" s="205"/>
      <c r="FS2144" s="205"/>
      <c r="FT2144" s="205"/>
      <c r="FU2144" s="205"/>
      <c r="FV2144" s="205"/>
      <c r="FW2144" s="205"/>
      <c r="FX2144" s="205"/>
      <c r="FY2144" s="205"/>
      <c r="FZ2144" s="205"/>
      <c r="GA2144" s="205"/>
      <c r="GB2144" s="205"/>
      <c r="GC2144" s="205"/>
      <c r="GD2144" s="205"/>
      <c r="GE2144" s="205"/>
      <c r="GF2144" s="205"/>
      <c r="GG2144" s="205"/>
      <c r="GH2144" s="205"/>
      <c r="GI2144" s="205"/>
      <c r="GJ2144" s="205"/>
      <c r="GK2144" s="205"/>
      <c r="GL2144" s="205"/>
      <c r="GM2144" s="205"/>
      <c r="GN2144" s="205"/>
      <c r="GO2144" s="205"/>
      <c r="GP2144" s="205"/>
      <c r="GQ2144" s="205"/>
      <c r="GR2144" s="205"/>
      <c r="GS2144" s="205"/>
      <c r="GT2144" s="205"/>
      <c r="GU2144" s="205"/>
      <c r="GV2144" s="205"/>
      <c r="GW2144" s="205"/>
      <c r="GX2144" s="205"/>
      <c r="GY2144" s="205"/>
      <c r="GZ2144" s="205"/>
      <c r="HA2144" s="205"/>
      <c r="HB2144" s="205"/>
      <c r="HC2144" s="205"/>
      <c r="HD2144" s="205"/>
      <c r="HE2144" s="205"/>
      <c r="HF2144" s="205"/>
      <c r="HG2144" s="205"/>
      <c r="HH2144" s="205"/>
      <c r="HI2144" s="205"/>
      <c r="HJ2144" s="205"/>
      <c r="HK2144" s="205"/>
      <c r="HL2144" s="205"/>
      <c r="HM2144" s="205"/>
      <c r="HN2144" s="205"/>
      <c r="HO2144" s="205"/>
      <c r="HP2144" s="205"/>
      <c r="HQ2144" s="205"/>
      <c r="HR2144" s="205"/>
      <c r="HS2144" s="205"/>
      <c r="HT2144" s="205"/>
      <c r="HU2144" s="205"/>
      <c r="HV2144" s="205"/>
      <c r="HW2144" s="205"/>
      <c r="HX2144" s="205"/>
      <c r="HY2144" s="205"/>
      <c r="HZ2144" s="205"/>
      <c r="IA2144" s="205"/>
      <c r="IB2144" s="205"/>
      <c r="IC2144" s="205"/>
      <c r="ID2144" s="205"/>
      <c r="IE2144" s="205"/>
      <c r="IF2144" s="205"/>
      <c r="IG2144" s="205"/>
      <c r="IH2144" s="205"/>
      <c r="II2144" s="205"/>
      <c r="IJ2144" s="205"/>
      <c r="IK2144" s="205"/>
      <c r="IL2144" s="205"/>
      <c r="IM2144" s="205"/>
      <c r="IN2144" s="205"/>
      <c r="IO2144" s="205"/>
      <c r="IP2144" s="205"/>
      <c r="IQ2144" s="205"/>
      <c r="IR2144" s="205"/>
      <c r="IS2144" s="205"/>
      <c r="IT2144" s="205"/>
      <c r="IU2144" s="205"/>
      <c r="IV2144" s="205"/>
      <c r="IW2144" s="205"/>
      <c r="IX2144" s="205"/>
      <c r="IY2144" s="205"/>
      <c r="IZ2144" s="205"/>
      <c r="JA2144" s="205"/>
      <c r="JB2144" s="205"/>
    </row>
    <row r="2145" spans="1:262" s="692" customFormat="1" x14ac:dyDescent="0.25">
      <c r="A2145" s="646"/>
      <c r="B2145" s="646">
        <v>1</v>
      </c>
      <c r="C2145" s="2631" t="s">
        <v>571</v>
      </c>
      <c r="D2145" s="960"/>
      <c r="E2145" s="960"/>
      <c r="F2145" s="1589">
        <f t="shared" si="1076"/>
        <v>0</v>
      </c>
      <c r="G2145" s="961">
        <f t="shared" si="1076"/>
        <v>0</v>
      </c>
      <c r="H2145" s="961">
        <f t="shared" si="1076"/>
        <v>0</v>
      </c>
      <c r="I2145" s="1079">
        <f t="shared" si="1076"/>
        <v>0</v>
      </c>
      <c r="J2145" s="1161"/>
      <c r="K2145" s="1161"/>
      <c r="L2145" s="1162"/>
      <c r="M2145" s="1162"/>
      <c r="N2145" s="1162"/>
      <c r="O2145" s="1162"/>
      <c r="P2145" s="1162"/>
      <c r="Q2145" s="1162"/>
      <c r="R2145" s="1964"/>
      <c r="S2145" s="1964"/>
      <c r="T2145" s="1964"/>
      <c r="U2145" s="3219"/>
      <c r="V2145" s="1964"/>
      <c r="W2145" s="1964"/>
      <c r="X2145" s="2018"/>
      <c r="Y2145" s="2018"/>
      <c r="Z2145" s="1964"/>
      <c r="AA2145" s="669"/>
      <c r="AB2145" s="205"/>
      <c r="AC2145" s="205"/>
      <c r="AD2145" s="205"/>
      <c r="AE2145" s="205"/>
      <c r="AF2145" s="205"/>
      <c r="AG2145" s="205"/>
      <c r="AH2145" s="205"/>
      <c r="AI2145" s="205"/>
      <c r="AJ2145" s="205"/>
      <c r="AK2145" s="205"/>
      <c r="AL2145" s="205"/>
      <c r="AM2145" s="205"/>
      <c r="AN2145" s="205"/>
      <c r="AO2145" s="205"/>
      <c r="AP2145" s="205"/>
      <c r="AQ2145" s="205"/>
      <c r="AR2145" s="205"/>
      <c r="AS2145" s="205"/>
      <c r="AT2145" s="205"/>
      <c r="AU2145" s="205"/>
      <c r="AV2145" s="205"/>
      <c r="AW2145" s="205"/>
      <c r="AX2145" s="205"/>
      <c r="AY2145" s="205"/>
      <c r="AZ2145" s="205"/>
      <c r="BA2145" s="205"/>
      <c r="BB2145" s="205"/>
      <c r="BC2145" s="205"/>
      <c r="BD2145" s="205"/>
      <c r="BE2145" s="205"/>
      <c r="BF2145" s="205"/>
      <c r="BG2145" s="205"/>
      <c r="BH2145" s="205"/>
      <c r="BI2145" s="205"/>
      <c r="BJ2145" s="205"/>
      <c r="BK2145" s="205"/>
      <c r="BL2145" s="205"/>
      <c r="BM2145" s="205"/>
      <c r="BN2145" s="205"/>
      <c r="BO2145" s="205"/>
      <c r="BP2145" s="205"/>
      <c r="BQ2145" s="205"/>
      <c r="BR2145" s="205"/>
      <c r="BS2145" s="205"/>
      <c r="BT2145" s="205"/>
      <c r="BU2145" s="205"/>
      <c r="BV2145" s="205"/>
      <c r="BW2145" s="205"/>
      <c r="BX2145" s="205"/>
      <c r="BY2145" s="205"/>
      <c r="BZ2145" s="205"/>
      <c r="CA2145" s="205"/>
      <c r="CB2145" s="205"/>
      <c r="CC2145" s="205"/>
      <c r="CD2145" s="205"/>
      <c r="CE2145" s="205"/>
      <c r="CF2145" s="205"/>
      <c r="CG2145" s="205"/>
      <c r="CH2145" s="205"/>
      <c r="CI2145" s="205"/>
      <c r="CJ2145" s="205"/>
      <c r="CK2145" s="205"/>
      <c r="CL2145" s="205"/>
      <c r="CM2145" s="205"/>
      <c r="CN2145" s="205"/>
      <c r="CO2145" s="205"/>
      <c r="CP2145" s="205"/>
      <c r="CQ2145" s="205"/>
      <c r="CR2145" s="205"/>
      <c r="CS2145" s="205"/>
      <c r="CT2145" s="205"/>
      <c r="CU2145" s="205"/>
      <c r="CV2145" s="205"/>
      <c r="CW2145" s="205"/>
      <c r="CX2145" s="205"/>
      <c r="CY2145" s="205"/>
      <c r="CZ2145" s="205"/>
      <c r="DA2145" s="205"/>
      <c r="DB2145" s="205"/>
      <c r="DC2145" s="205"/>
      <c r="DD2145" s="205"/>
      <c r="DE2145" s="205"/>
      <c r="DF2145" s="205"/>
      <c r="DG2145" s="205"/>
      <c r="DH2145" s="205"/>
      <c r="DI2145" s="205"/>
      <c r="DJ2145" s="205"/>
      <c r="DK2145" s="205"/>
      <c r="DL2145" s="205"/>
      <c r="DM2145" s="205"/>
      <c r="DN2145" s="205"/>
      <c r="DO2145" s="205"/>
      <c r="DP2145" s="205"/>
      <c r="DQ2145" s="205"/>
      <c r="DR2145" s="205"/>
      <c r="DS2145" s="205"/>
      <c r="DT2145" s="205"/>
      <c r="DU2145" s="205"/>
      <c r="DV2145" s="205"/>
      <c r="DW2145" s="205"/>
      <c r="DX2145" s="205"/>
      <c r="DY2145" s="205"/>
      <c r="DZ2145" s="205"/>
      <c r="EA2145" s="205"/>
      <c r="EB2145" s="205"/>
      <c r="EC2145" s="205"/>
      <c r="ED2145" s="205"/>
      <c r="EE2145" s="205"/>
      <c r="EF2145" s="205"/>
      <c r="EG2145" s="205"/>
      <c r="EH2145" s="205"/>
      <c r="EI2145" s="205"/>
      <c r="EJ2145" s="205"/>
      <c r="EK2145" s="205"/>
      <c r="EL2145" s="205"/>
      <c r="EM2145" s="205"/>
      <c r="EN2145" s="205"/>
      <c r="EO2145" s="205"/>
      <c r="EP2145" s="205"/>
      <c r="EQ2145" s="205"/>
      <c r="ER2145" s="205"/>
      <c r="ES2145" s="205"/>
      <c r="ET2145" s="205"/>
      <c r="EU2145" s="205"/>
      <c r="EV2145" s="205"/>
      <c r="EW2145" s="205"/>
      <c r="EX2145" s="205"/>
      <c r="EY2145" s="205"/>
      <c r="EZ2145" s="205"/>
      <c r="FA2145" s="205"/>
      <c r="FB2145" s="205"/>
      <c r="FC2145" s="205"/>
      <c r="FD2145" s="205"/>
      <c r="FE2145" s="205"/>
      <c r="FF2145" s="205"/>
      <c r="FG2145" s="205"/>
      <c r="FH2145" s="205"/>
      <c r="FI2145" s="205"/>
      <c r="FJ2145" s="205"/>
      <c r="FK2145" s="205"/>
      <c r="FL2145" s="205"/>
      <c r="FM2145" s="205"/>
      <c r="FN2145" s="205"/>
      <c r="FO2145" s="205"/>
      <c r="FP2145" s="205"/>
      <c r="FQ2145" s="205"/>
      <c r="FR2145" s="205"/>
      <c r="FS2145" s="205"/>
      <c r="FT2145" s="205"/>
      <c r="FU2145" s="205"/>
      <c r="FV2145" s="205"/>
      <c r="FW2145" s="205"/>
      <c r="FX2145" s="205"/>
      <c r="FY2145" s="205"/>
      <c r="FZ2145" s="205"/>
      <c r="GA2145" s="205"/>
      <c r="GB2145" s="205"/>
      <c r="GC2145" s="205"/>
      <c r="GD2145" s="205"/>
      <c r="GE2145" s="205"/>
      <c r="GF2145" s="205"/>
      <c r="GG2145" s="205"/>
      <c r="GH2145" s="205"/>
      <c r="GI2145" s="205"/>
      <c r="GJ2145" s="205"/>
      <c r="GK2145" s="205"/>
      <c r="GL2145" s="205"/>
      <c r="GM2145" s="205"/>
      <c r="GN2145" s="205"/>
      <c r="GO2145" s="205"/>
      <c r="GP2145" s="205"/>
      <c r="GQ2145" s="205"/>
      <c r="GR2145" s="205"/>
      <c r="GS2145" s="205"/>
      <c r="GT2145" s="205"/>
      <c r="GU2145" s="205"/>
      <c r="GV2145" s="205"/>
      <c r="GW2145" s="205"/>
      <c r="GX2145" s="205"/>
      <c r="GY2145" s="205"/>
      <c r="GZ2145" s="205"/>
      <c r="HA2145" s="205"/>
      <c r="HB2145" s="205"/>
      <c r="HC2145" s="205"/>
      <c r="HD2145" s="205"/>
      <c r="HE2145" s="205"/>
      <c r="HF2145" s="205"/>
      <c r="HG2145" s="205"/>
      <c r="HH2145" s="205"/>
      <c r="HI2145" s="205"/>
      <c r="HJ2145" s="205"/>
      <c r="HK2145" s="205"/>
      <c r="HL2145" s="205"/>
      <c r="HM2145" s="205"/>
      <c r="HN2145" s="205"/>
      <c r="HO2145" s="205"/>
      <c r="HP2145" s="205"/>
      <c r="HQ2145" s="205"/>
      <c r="HR2145" s="205"/>
      <c r="HS2145" s="205"/>
      <c r="HT2145" s="205"/>
      <c r="HU2145" s="205"/>
      <c r="HV2145" s="205"/>
      <c r="HW2145" s="205"/>
      <c r="HX2145" s="205"/>
      <c r="HY2145" s="205"/>
      <c r="HZ2145" s="205"/>
      <c r="IA2145" s="205"/>
      <c r="IB2145" s="205"/>
      <c r="IC2145" s="205"/>
      <c r="ID2145" s="205"/>
      <c r="IE2145" s="205"/>
      <c r="IF2145" s="205"/>
      <c r="IG2145" s="205"/>
      <c r="IH2145" s="205"/>
      <c r="II2145" s="205"/>
      <c r="IJ2145" s="205"/>
      <c r="IK2145" s="205"/>
      <c r="IL2145" s="205"/>
      <c r="IM2145" s="205"/>
      <c r="IN2145" s="205"/>
      <c r="IO2145" s="205"/>
      <c r="IP2145" s="205"/>
      <c r="IQ2145" s="205"/>
      <c r="IR2145" s="205"/>
      <c r="IS2145" s="205"/>
      <c r="IT2145" s="205"/>
      <c r="IU2145" s="205"/>
      <c r="IV2145" s="205"/>
      <c r="IW2145" s="205"/>
      <c r="IX2145" s="205"/>
      <c r="IY2145" s="205"/>
      <c r="IZ2145" s="205"/>
      <c r="JA2145" s="205"/>
      <c r="JB2145" s="205"/>
    </row>
    <row r="2146" spans="1:262" s="692" customFormat="1" ht="30" x14ac:dyDescent="0.25">
      <c r="A2146" s="646"/>
      <c r="B2146" s="646">
        <v>1</v>
      </c>
      <c r="C2146" s="2630" t="s">
        <v>572</v>
      </c>
      <c r="D2146" s="960"/>
      <c r="E2146" s="960"/>
      <c r="F2146" s="1589">
        <f t="shared" si="1076"/>
        <v>0</v>
      </c>
      <c r="G2146" s="961">
        <f t="shared" si="1076"/>
        <v>0</v>
      </c>
      <c r="H2146" s="961">
        <f t="shared" si="1076"/>
        <v>0</v>
      </c>
      <c r="I2146" s="1079">
        <f t="shared" si="1076"/>
        <v>0</v>
      </c>
      <c r="J2146" s="1161"/>
      <c r="K2146" s="1161"/>
      <c r="L2146" s="1162"/>
      <c r="M2146" s="1162"/>
      <c r="N2146" s="1162"/>
      <c r="O2146" s="1162"/>
      <c r="P2146" s="1162"/>
      <c r="Q2146" s="1162"/>
      <c r="R2146" s="1964"/>
      <c r="S2146" s="1964"/>
      <c r="T2146" s="1964"/>
      <c r="U2146" s="3219"/>
      <c r="V2146" s="1964"/>
      <c r="W2146" s="1964"/>
      <c r="X2146" s="2018"/>
      <c r="Y2146" s="2018"/>
      <c r="Z2146" s="1964"/>
      <c r="AA2146" s="669"/>
      <c r="AB2146" s="205"/>
      <c r="AC2146" s="205"/>
      <c r="AD2146" s="205"/>
      <c r="AE2146" s="205"/>
      <c r="AF2146" s="205"/>
      <c r="AG2146" s="205"/>
      <c r="AH2146" s="205"/>
      <c r="AI2146" s="205"/>
      <c r="AJ2146" s="205"/>
      <c r="AK2146" s="205"/>
      <c r="AL2146" s="205"/>
      <c r="AM2146" s="205"/>
      <c r="AN2146" s="205"/>
      <c r="AO2146" s="205"/>
      <c r="AP2146" s="205"/>
      <c r="AQ2146" s="205"/>
      <c r="AR2146" s="205"/>
      <c r="AS2146" s="205"/>
      <c r="AT2146" s="205"/>
      <c r="AU2146" s="205"/>
      <c r="AV2146" s="205"/>
      <c r="AW2146" s="205"/>
      <c r="AX2146" s="205"/>
      <c r="AY2146" s="205"/>
      <c r="AZ2146" s="205"/>
      <c r="BA2146" s="205"/>
      <c r="BB2146" s="205"/>
      <c r="BC2146" s="205"/>
      <c r="BD2146" s="205"/>
      <c r="BE2146" s="205"/>
      <c r="BF2146" s="205"/>
      <c r="BG2146" s="205"/>
      <c r="BH2146" s="205"/>
      <c r="BI2146" s="205"/>
      <c r="BJ2146" s="205"/>
      <c r="BK2146" s="205"/>
      <c r="BL2146" s="205"/>
      <c r="BM2146" s="205"/>
      <c r="BN2146" s="205"/>
      <c r="BO2146" s="205"/>
      <c r="BP2146" s="205"/>
      <c r="BQ2146" s="205"/>
      <c r="BR2146" s="205"/>
      <c r="BS2146" s="205"/>
      <c r="BT2146" s="205"/>
      <c r="BU2146" s="205"/>
      <c r="BV2146" s="205"/>
      <c r="BW2146" s="205"/>
      <c r="BX2146" s="205"/>
      <c r="BY2146" s="205"/>
      <c r="BZ2146" s="205"/>
      <c r="CA2146" s="205"/>
      <c r="CB2146" s="205"/>
      <c r="CC2146" s="205"/>
      <c r="CD2146" s="205"/>
      <c r="CE2146" s="205"/>
      <c r="CF2146" s="205"/>
      <c r="CG2146" s="205"/>
      <c r="CH2146" s="205"/>
      <c r="CI2146" s="205"/>
      <c r="CJ2146" s="205"/>
      <c r="CK2146" s="205"/>
      <c r="CL2146" s="205"/>
      <c r="CM2146" s="205"/>
      <c r="CN2146" s="205"/>
      <c r="CO2146" s="205"/>
      <c r="CP2146" s="205"/>
      <c r="CQ2146" s="205"/>
      <c r="CR2146" s="205"/>
      <c r="CS2146" s="205"/>
      <c r="CT2146" s="205"/>
      <c r="CU2146" s="205"/>
      <c r="CV2146" s="205"/>
      <c r="CW2146" s="205"/>
      <c r="CX2146" s="205"/>
      <c r="CY2146" s="205"/>
      <c r="CZ2146" s="205"/>
      <c r="DA2146" s="205"/>
      <c r="DB2146" s="205"/>
      <c r="DC2146" s="205"/>
      <c r="DD2146" s="205"/>
      <c r="DE2146" s="205"/>
      <c r="DF2146" s="205"/>
      <c r="DG2146" s="205"/>
      <c r="DH2146" s="205"/>
      <c r="DI2146" s="205"/>
      <c r="DJ2146" s="205"/>
      <c r="DK2146" s="205"/>
      <c r="DL2146" s="205"/>
      <c r="DM2146" s="205"/>
      <c r="DN2146" s="205"/>
      <c r="DO2146" s="205"/>
      <c r="DP2146" s="205"/>
      <c r="DQ2146" s="205"/>
      <c r="DR2146" s="205"/>
      <c r="DS2146" s="205"/>
      <c r="DT2146" s="205"/>
      <c r="DU2146" s="205"/>
      <c r="DV2146" s="205"/>
      <c r="DW2146" s="205"/>
      <c r="DX2146" s="205"/>
      <c r="DY2146" s="205"/>
      <c r="DZ2146" s="205"/>
      <c r="EA2146" s="205"/>
      <c r="EB2146" s="205"/>
      <c r="EC2146" s="205"/>
      <c r="ED2146" s="205"/>
      <c r="EE2146" s="205"/>
      <c r="EF2146" s="205"/>
      <c r="EG2146" s="205"/>
      <c r="EH2146" s="205"/>
      <c r="EI2146" s="205"/>
      <c r="EJ2146" s="205"/>
      <c r="EK2146" s="205"/>
      <c r="EL2146" s="205"/>
      <c r="EM2146" s="205"/>
      <c r="EN2146" s="205"/>
      <c r="EO2146" s="205"/>
      <c r="EP2146" s="205"/>
      <c r="EQ2146" s="205"/>
      <c r="ER2146" s="205"/>
      <c r="ES2146" s="205"/>
      <c r="ET2146" s="205"/>
      <c r="EU2146" s="205"/>
      <c r="EV2146" s="205"/>
      <c r="EW2146" s="205"/>
      <c r="EX2146" s="205"/>
      <c r="EY2146" s="205"/>
      <c r="EZ2146" s="205"/>
      <c r="FA2146" s="205"/>
      <c r="FB2146" s="205"/>
      <c r="FC2146" s="205"/>
      <c r="FD2146" s="205"/>
      <c r="FE2146" s="205"/>
      <c r="FF2146" s="205"/>
      <c r="FG2146" s="205"/>
      <c r="FH2146" s="205"/>
      <c r="FI2146" s="205"/>
      <c r="FJ2146" s="205"/>
      <c r="FK2146" s="205"/>
      <c r="FL2146" s="205"/>
      <c r="FM2146" s="205"/>
      <c r="FN2146" s="205"/>
      <c r="FO2146" s="205"/>
      <c r="FP2146" s="205"/>
      <c r="FQ2146" s="205"/>
      <c r="FR2146" s="205"/>
      <c r="FS2146" s="205"/>
      <c r="FT2146" s="205"/>
      <c r="FU2146" s="205"/>
      <c r="FV2146" s="205"/>
      <c r="FW2146" s="205"/>
      <c r="FX2146" s="205"/>
      <c r="FY2146" s="205"/>
      <c r="FZ2146" s="205"/>
      <c r="GA2146" s="205"/>
      <c r="GB2146" s="205"/>
      <c r="GC2146" s="205"/>
      <c r="GD2146" s="205"/>
      <c r="GE2146" s="205"/>
      <c r="GF2146" s="205"/>
      <c r="GG2146" s="205"/>
      <c r="GH2146" s="205"/>
      <c r="GI2146" s="205"/>
      <c r="GJ2146" s="205"/>
      <c r="GK2146" s="205"/>
      <c r="GL2146" s="205"/>
      <c r="GM2146" s="205"/>
      <c r="GN2146" s="205"/>
      <c r="GO2146" s="205"/>
      <c r="GP2146" s="205"/>
      <c r="GQ2146" s="205"/>
      <c r="GR2146" s="205"/>
      <c r="GS2146" s="205"/>
      <c r="GT2146" s="205"/>
      <c r="GU2146" s="205"/>
      <c r="GV2146" s="205"/>
      <c r="GW2146" s="205"/>
      <c r="GX2146" s="205"/>
      <c r="GY2146" s="205"/>
      <c r="GZ2146" s="205"/>
      <c r="HA2146" s="205"/>
      <c r="HB2146" s="205"/>
      <c r="HC2146" s="205"/>
      <c r="HD2146" s="205"/>
      <c r="HE2146" s="205"/>
      <c r="HF2146" s="205"/>
      <c r="HG2146" s="205"/>
      <c r="HH2146" s="205"/>
      <c r="HI2146" s="205"/>
      <c r="HJ2146" s="205"/>
      <c r="HK2146" s="205"/>
      <c r="HL2146" s="205"/>
      <c r="HM2146" s="205"/>
      <c r="HN2146" s="205"/>
      <c r="HO2146" s="205"/>
      <c r="HP2146" s="205"/>
      <c r="HQ2146" s="205"/>
      <c r="HR2146" s="205"/>
      <c r="HS2146" s="205"/>
      <c r="HT2146" s="205"/>
      <c r="HU2146" s="205"/>
      <c r="HV2146" s="205"/>
      <c r="HW2146" s="205"/>
      <c r="HX2146" s="205"/>
      <c r="HY2146" s="205"/>
      <c r="HZ2146" s="205"/>
      <c r="IA2146" s="205"/>
      <c r="IB2146" s="205"/>
      <c r="IC2146" s="205"/>
      <c r="ID2146" s="205"/>
      <c r="IE2146" s="205"/>
      <c r="IF2146" s="205"/>
      <c r="IG2146" s="205"/>
      <c r="IH2146" s="205"/>
      <c r="II2146" s="205"/>
      <c r="IJ2146" s="205"/>
      <c r="IK2146" s="205"/>
      <c r="IL2146" s="205"/>
      <c r="IM2146" s="205"/>
      <c r="IN2146" s="205"/>
      <c r="IO2146" s="205"/>
      <c r="IP2146" s="205"/>
      <c r="IQ2146" s="205"/>
      <c r="IR2146" s="205"/>
      <c r="IS2146" s="205"/>
      <c r="IT2146" s="205"/>
      <c r="IU2146" s="205"/>
      <c r="IV2146" s="205"/>
      <c r="IW2146" s="205"/>
      <c r="IX2146" s="205"/>
      <c r="IY2146" s="205"/>
      <c r="IZ2146" s="205"/>
      <c r="JA2146" s="205"/>
      <c r="JB2146" s="205"/>
    </row>
    <row r="2147" spans="1:262" s="692" customFormat="1" x14ac:dyDescent="0.25">
      <c r="A2147" s="646"/>
      <c r="B2147" s="646">
        <v>1</v>
      </c>
      <c r="C2147" s="1138" t="s">
        <v>573</v>
      </c>
      <c r="D2147" s="960"/>
      <c r="E2147" s="960"/>
      <c r="F2147" s="1589">
        <f t="shared" si="1076"/>
        <v>0</v>
      </c>
      <c r="G2147" s="961">
        <f t="shared" si="1076"/>
        <v>0</v>
      </c>
      <c r="H2147" s="961">
        <f t="shared" si="1076"/>
        <v>0</v>
      </c>
      <c r="I2147" s="1079">
        <f t="shared" si="1076"/>
        <v>0</v>
      </c>
      <c r="J2147" s="1161"/>
      <c r="K2147" s="1161"/>
      <c r="L2147" s="1162"/>
      <c r="M2147" s="1162"/>
      <c r="N2147" s="1162"/>
      <c r="O2147" s="1162"/>
      <c r="P2147" s="1162"/>
      <c r="Q2147" s="1162"/>
      <c r="R2147" s="1964"/>
      <c r="S2147" s="1964"/>
      <c r="T2147" s="1964"/>
      <c r="U2147" s="3219"/>
      <c r="V2147" s="1964"/>
      <c r="W2147" s="1964"/>
      <c r="X2147" s="2018"/>
      <c r="Y2147" s="2018"/>
      <c r="Z2147" s="1964"/>
      <c r="AA2147" s="669"/>
      <c r="AB2147" s="205"/>
      <c r="AC2147" s="205"/>
      <c r="AD2147" s="205"/>
      <c r="AE2147" s="205"/>
      <c r="AF2147" s="205"/>
      <c r="AG2147" s="205"/>
      <c r="AH2147" s="205"/>
      <c r="AI2147" s="205"/>
      <c r="AJ2147" s="205"/>
      <c r="AK2147" s="205"/>
      <c r="AL2147" s="205"/>
      <c r="AM2147" s="205"/>
      <c r="AN2147" s="205"/>
      <c r="AO2147" s="205"/>
      <c r="AP2147" s="205"/>
      <c r="AQ2147" s="205"/>
      <c r="AR2147" s="205"/>
      <c r="AS2147" s="205"/>
      <c r="AT2147" s="205"/>
      <c r="AU2147" s="205"/>
      <c r="AV2147" s="205"/>
      <c r="AW2147" s="205"/>
      <c r="AX2147" s="205"/>
      <c r="AY2147" s="205"/>
      <c r="AZ2147" s="205"/>
      <c r="BA2147" s="205"/>
      <c r="BB2147" s="205"/>
      <c r="BC2147" s="205"/>
      <c r="BD2147" s="205"/>
      <c r="BE2147" s="205"/>
      <c r="BF2147" s="205"/>
      <c r="BG2147" s="205"/>
      <c r="BH2147" s="205"/>
      <c r="BI2147" s="205"/>
      <c r="BJ2147" s="205"/>
      <c r="BK2147" s="205"/>
      <c r="BL2147" s="205"/>
      <c r="BM2147" s="205"/>
      <c r="BN2147" s="205"/>
      <c r="BO2147" s="205"/>
      <c r="BP2147" s="205"/>
      <c r="BQ2147" s="205"/>
      <c r="BR2147" s="205"/>
      <c r="BS2147" s="205"/>
      <c r="BT2147" s="205"/>
      <c r="BU2147" s="205"/>
      <c r="BV2147" s="205"/>
      <c r="BW2147" s="205"/>
      <c r="BX2147" s="205"/>
      <c r="BY2147" s="205"/>
      <c r="BZ2147" s="205"/>
      <c r="CA2147" s="205"/>
      <c r="CB2147" s="205"/>
      <c r="CC2147" s="205"/>
      <c r="CD2147" s="205"/>
      <c r="CE2147" s="205"/>
      <c r="CF2147" s="205"/>
      <c r="CG2147" s="205"/>
      <c r="CH2147" s="205"/>
      <c r="CI2147" s="205"/>
      <c r="CJ2147" s="205"/>
      <c r="CK2147" s="205"/>
      <c r="CL2147" s="205"/>
      <c r="CM2147" s="205"/>
      <c r="CN2147" s="205"/>
      <c r="CO2147" s="205"/>
      <c r="CP2147" s="205"/>
      <c r="CQ2147" s="205"/>
      <c r="CR2147" s="205"/>
      <c r="CS2147" s="205"/>
      <c r="CT2147" s="205"/>
      <c r="CU2147" s="205"/>
      <c r="CV2147" s="205"/>
      <c r="CW2147" s="205"/>
      <c r="CX2147" s="205"/>
      <c r="CY2147" s="205"/>
      <c r="CZ2147" s="205"/>
      <c r="DA2147" s="205"/>
      <c r="DB2147" s="205"/>
      <c r="DC2147" s="205"/>
      <c r="DD2147" s="205"/>
      <c r="DE2147" s="205"/>
      <c r="DF2147" s="205"/>
      <c r="DG2147" s="205"/>
      <c r="DH2147" s="205"/>
      <c r="DI2147" s="205"/>
      <c r="DJ2147" s="205"/>
      <c r="DK2147" s="205"/>
      <c r="DL2147" s="205"/>
      <c r="DM2147" s="205"/>
      <c r="DN2147" s="205"/>
      <c r="DO2147" s="205"/>
      <c r="DP2147" s="205"/>
      <c r="DQ2147" s="205"/>
      <c r="DR2147" s="205"/>
      <c r="DS2147" s="205"/>
      <c r="DT2147" s="205"/>
      <c r="DU2147" s="205"/>
      <c r="DV2147" s="205"/>
      <c r="DW2147" s="205"/>
      <c r="DX2147" s="205"/>
      <c r="DY2147" s="205"/>
      <c r="DZ2147" s="205"/>
      <c r="EA2147" s="205"/>
      <c r="EB2147" s="205"/>
      <c r="EC2147" s="205"/>
      <c r="ED2147" s="205"/>
      <c r="EE2147" s="205"/>
      <c r="EF2147" s="205"/>
      <c r="EG2147" s="205"/>
      <c r="EH2147" s="205"/>
      <c r="EI2147" s="205"/>
      <c r="EJ2147" s="205"/>
      <c r="EK2147" s="205"/>
      <c r="EL2147" s="205"/>
      <c r="EM2147" s="205"/>
      <c r="EN2147" s="205"/>
      <c r="EO2147" s="205"/>
      <c r="EP2147" s="205"/>
      <c r="EQ2147" s="205"/>
      <c r="ER2147" s="205"/>
      <c r="ES2147" s="205"/>
      <c r="ET2147" s="205"/>
      <c r="EU2147" s="205"/>
      <c r="EV2147" s="205"/>
      <c r="EW2147" s="205"/>
      <c r="EX2147" s="205"/>
      <c r="EY2147" s="205"/>
      <c r="EZ2147" s="205"/>
      <c r="FA2147" s="205"/>
      <c r="FB2147" s="205"/>
      <c r="FC2147" s="205"/>
      <c r="FD2147" s="205"/>
      <c r="FE2147" s="205"/>
      <c r="FF2147" s="205"/>
      <c r="FG2147" s="205"/>
      <c r="FH2147" s="205"/>
      <c r="FI2147" s="205"/>
      <c r="FJ2147" s="205"/>
      <c r="FK2147" s="205"/>
      <c r="FL2147" s="205"/>
      <c r="FM2147" s="205"/>
      <c r="FN2147" s="205"/>
      <c r="FO2147" s="205"/>
      <c r="FP2147" s="205"/>
      <c r="FQ2147" s="205"/>
      <c r="FR2147" s="205"/>
      <c r="FS2147" s="205"/>
      <c r="FT2147" s="205"/>
      <c r="FU2147" s="205"/>
      <c r="FV2147" s="205"/>
      <c r="FW2147" s="205"/>
      <c r="FX2147" s="205"/>
      <c r="FY2147" s="205"/>
      <c r="FZ2147" s="205"/>
      <c r="GA2147" s="205"/>
      <c r="GB2147" s="205"/>
      <c r="GC2147" s="205"/>
      <c r="GD2147" s="205"/>
      <c r="GE2147" s="205"/>
      <c r="GF2147" s="205"/>
      <c r="GG2147" s="205"/>
      <c r="GH2147" s="205"/>
      <c r="GI2147" s="205"/>
      <c r="GJ2147" s="205"/>
      <c r="GK2147" s="205"/>
      <c r="GL2147" s="205"/>
      <c r="GM2147" s="205"/>
      <c r="GN2147" s="205"/>
      <c r="GO2147" s="205"/>
      <c r="GP2147" s="205"/>
      <c r="GQ2147" s="205"/>
      <c r="GR2147" s="205"/>
      <c r="GS2147" s="205"/>
      <c r="GT2147" s="205"/>
      <c r="GU2147" s="205"/>
      <c r="GV2147" s="205"/>
      <c r="GW2147" s="205"/>
      <c r="GX2147" s="205"/>
      <c r="GY2147" s="205"/>
      <c r="GZ2147" s="205"/>
      <c r="HA2147" s="205"/>
      <c r="HB2147" s="205"/>
      <c r="HC2147" s="205"/>
      <c r="HD2147" s="205"/>
      <c r="HE2147" s="205"/>
      <c r="HF2147" s="205"/>
      <c r="HG2147" s="205"/>
      <c r="HH2147" s="205"/>
      <c r="HI2147" s="205"/>
      <c r="HJ2147" s="205"/>
      <c r="HK2147" s="205"/>
      <c r="HL2147" s="205"/>
      <c r="HM2147" s="205"/>
      <c r="HN2147" s="205"/>
      <c r="HO2147" s="205"/>
      <c r="HP2147" s="205"/>
      <c r="HQ2147" s="205"/>
      <c r="HR2147" s="205"/>
      <c r="HS2147" s="205"/>
      <c r="HT2147" s="205"/>
      <c r="HU2147" s="205"/>
      <c r="HV2147" s="205"/>
      <c r="HW2147" s="205"/>
      <c r="HX2147" s="205"/>
      <c r="HY2147" s="205"/>
      <c r="HZ2147" s="205"/>
      <c r="IA2147" s="205"/>
      <c r="IB2147" s="205"/>
      <c r="IC2147" s="205"/>
      <c r="ID2147" s="205"/>
      <c r="IE2147" s="205"/>
      <c r="IF2147" s="205"/>
      <c r="IG2147" s="205"/>
      <c r="IH2147" s="205"/>
      <c r="II2147" s="205"/>
      <c r="IJ2147" s="205"/>
      <c r="IK2147" s="205"/>
      <c r="IL2147" s="205"/>
      <c r="IM2147" s="205"/>
      <c r="IN2147" s="205"/>
      <c r="IO2147" s="205"/>
      <c r="IP2147" s="205"/>
      <c r="IQ2147" s="205"/>
      <c r="IR2147" s="205"/>
      <c r="IS2147" s="205"/>
      <c r="IT2147" s="205"/>
      <c r="IU2147" s="205"/>
      <c r="IV2147" s="205"/>
      <c r="IW2147" s="205"/>
      <c r="IX2147" s="205"/>
      <c r="IY2147" s="205"/>
      <c r="IZ2147" s="205"/>
      <c r="JA2147" s="205"/>
      <c r="JB2147" s="205"/>
    </row>
    <row r="2148" spans="1:262" s="692" customFormat="1" ht="30" x14ac:dyDescent="0.25">
      <c r="A2148" s="646"/>
      <c r="B2148" s="646">
        <v>1</v>
      </c>
      <c r="C2148" s="2631" t="s">
        <v>600</v>
      </c>
      <c r="D2148" s="960"/>
      <c r="E2148" s="960"/>
      <c r="F2148" s="1589">
        <f t="shared" si="1076"/>
        <v>0</v>
      </c>
      <c r="G2148" s="961">
        <f t="shared" si="1076"/>
        <v>0</v>
      </c>
      <c r="H2148" s="961">
        <f t="shared" si="1076"/>
        <v>0</v>
      </c>
      <c r="I2148" s="1079">
        <f t="shared" si="1076"/>
        <v>0</v>
      </c>
      <c r="J2148" s="1161"/>
      <c r="K2148" s="1161"/>
      <c r="L2148" s="1162"/>
      <c r="M2148" s="1162"/>
      <c r="N2148" s="1162"/>
      <c r="O2148" s="1162"/>
      <c r="P2148" s="1162"/>
      <c r="Q2148" s="1162"/>
      <c r="R2148" s="1964"/>
      <c r="S2148" s="1964"/>
      <c r="T2148" s="1964"/>
      <c r="U2148" s="3219"/>
      <c r="V2148" s="1964"/>
      <c r="W2148" s="1964"/>
      <c r="X2148" s="2018"/>
      <c r="Y2148" s="2018"/>
      <c r="Z2148" s="1964"/>
      <c r="AA2148" s="669"/>
      <c r="AB2148" s="205"/>
      <c r="AC2148" s="205"/>
      <c r="AD2148" s="205"/>
      <c r="AE2148" s="205"/>
      <c r="AF2148" s="205"/>
      <c r="AG2148" s="205"/>
      <c r="AH2148" s="205"/>
      <c r="AI2148" s="205"/>
      <c r="AJ2148" s="205"/>
      <c r="AK2148" s="205"/>
      <c r="AL2148" s="205"/>
      <c r="AM2148" s="205"/>
      <c r="AN2148" s="205"/>
      <c r="AO2148" s="205"/>
      <c r="AP2148" s="205"/>
      <c r="AQ2148" s="205"/>
      <c r="AR2148" s="205"/>
      <c r="AS2148" s="205"/>
      <c r="AT2148" s="205"/>
      <c r="AU2148" s="205"/>
      <c r="AV2148" s="205"/>
      <c r="AW2148" s="205"/>
      <c r="AX2148" s="205"/>
      <c r="AY2148" s="205"/>
      <c r="AZ2148" s="205"/>
      <c r="BA2148" s="205"/>
      <c r="BB2148" s="205"/>
      <c r="BC2148" s="205"/>
      <c r="BD2148" s="205"/>
      <c r="BE2148" s="205"/>
      <c r="BF2148" s="205"/>
      <c r="BG2148" s="205"/>
      <c r="BH2148" s="205"/>
      <c r="BI2148" s="205"/>
      <c r="BJ2148" s="205"/>
      <c r="BK2148" s="205"/>
      <c r="BL2148" s="205"/>
      <c r="BM2148" s="205"/>
      <c r="BN2148" s="205"/>
      <c r="BO2148" s="205"/>
      <c r="BP2148" s="205"/>
      <c r="BQ2148" s="205"/>
      <c r="BR2148" s="205"/>
      <c r="BS2148" s="205"/>
      <c r="BT2148" s="205"/>
      <c r="BU2148" s="205"/>
      <c r="BV2148" s="205"/>
      <c r="BW2148" s="205"/>
      <c r="BX2148" s="205"/>
      <c r="BY2148" s="205"/>
      <c r="BZ2148" s="205"/>
      <c r="CA2148" s="205"/>
      <c r="CB2148" s="205"/>
      <c r="CC2148" s="205"/>
      <c r="CD2148" s="205"/>
      <c r="CE2148" s="205"/>
      <c r="CF2148" s="205"/>
      <c r="CG2148" s="205"/>
      <c r="CH2148" s="205"/>
      <c r="CI2148" s="205"/>
      <c r="CJ2148" s="205"/>
      <c r="CK2148" s="205"/>
      <c r="CL2148" s="205"/>
      <c r="CM2148" s="205"/>
      <c r="CN2148" s="205"/>
      <c r="CO2148" s="205"/>
      <c r="CP2148" s="205"/>
      <c r="CQ2148" s="205"/>
      <c r="CR2148" s="205"/>
      <c r="CS2148" s="205"/>
      <c r="CT2148" s="205"/>
      <c r="CU2148" s="205"/>
      <c r="CV2148" s="205"/>
      <c r="CW2148" s="205"/>
      <c r="CX2148" s="205"/>
      <c r="CY2148" s="205"/>
      <c r="CZ2148" s="205"/>
      <c r="DA2148" s="205"/>
      <c r="DB2148" s="205"/>
      <c r="DC2148" s="205"/>
      <c r="DD2148" s="205"/>
      <c r="DE2148" s="205"/>
      <c r="DF2148" s="205"/>
      <c r="DG2148" s="205"/>
      <c r="DH2148" s="205"/>
      <c r="DI2148" s="205"/>
      <c r="DJ2148" s="205"/>
      <c r="DK2148" s="205"/>
      <c r="DL2148" s="205"/>
      <c r="DM2148" s="205"/>
      <c r="DN2148" s="205"/>
      <c r="DO2148" s="205"/>
      <c r="DP2148" s="205"/>
      <c r="DQ2148" s="205"/>
      <c r="DR2148" s="205"/>
      <c r="DS2148" s="205"/>
      <c r="DT2148" s="205"/>
      <c r="DU2148" s="205"/>
      <c r="DV2148" s="205"/>
      <c r="DW2148" s="205"/>
      <c r="DX2148" s="205"/>
      <c r="DY2148" s="205"/>
      <c r="DZ2148" s="205"/>
      <c r="EA2148" s="205"/>
      <c r="EB2148" s="205"/>
      <c r="EC2148" s="205"/>
      <c r="ED2148" s="205"/>
      <c r="EE2148" s="205"/>
      <c r="EF2148" s="205"/>
      <c r="EG2148" s="205"/>
      <c r="EH2148" s="205"/>
      <c r="EI2148" s="205"/>
      <c r="EJ2148" s="205"/>
      <c r="EK2148" s="205"/>
      <c r="EL2148" s="205"/>
      <c r="EM2148" s="205"/>
      <c r="EN2148" s="205"/>
      <c r="EO2148" s="205"/>
      <c r="EP2148" s="205"/>
      <c r="EQ2148" s="205"/>
      <c r="ER2148" s="205"/>
      <c r="ES2148" s="205"/>
      <c r="ET2148" s="205"/>
      <c r="EU2148" s="205"/>
      <c r="EV2148" s="205"/>
      <c r="EW2148" s="205"/>
      <c r="EX2148" s="205"/>
      <c r="EY2148" s="205"/>
      <c r="EZ2148" s="205"/>
      <c r="FA2148" s="205"/>
      <c r="FB2148" s="205"/>
      <c r="FC2148" s="205"/>
      <c r="FD2148" s="205"/>
      <c r="FE2148" s="205"/>
      <c r="FF2148" s="205"/>
      <c r="FG2148" s="205"/>
      <c r="FH2148" s="205"/>
      <c r="FI2148" s="205"/>
      <c r="FJ2148" s="205"/>
      <c r="FK2148" s="205"/>
      <c r="FL2148" s="205"/>
      <c r="FM2148" s="205"/>
      <c r="FN2148" s="205"/>
      <c r="FO2148" s="205"/>
      <c r="FP2148" s="205"/>
      <c r="FQ2148" s="205"/>
      <c r="FR2148" s="205"/>
      <c r="FS2148" s="205"/>
      <c r="FT2148" s="205"/>
      <c r="FU2148" s="205"/>
      <c r="FV2148" s="205"/>
      <c r="FW2148" s="205"/>
      <c r="FX2148" s="205"/>
      <c r="FY2148" s="205"/>
      <c r="FZ2148" s="205"/>
      <c r="GA2148" s="205"/>
      <c r="GB2148" s="205"/>
      <c r="GC2148" s="205"/>
      <c r="GD2148" s="205"/>
      <c r="GE2148" s="205"/>
      <c r="GF2148" s="205"/>
      <c r="GG2148" s="205"/>
      <c r="GH2148" s="205"/>
      <c r="GI2148" s="205"/>
      <c r="GJ2148" s="205"/>
      <c r="GK2148" s="205"/>
      <c r="GL2148" s="205"/>
      <c r="GM2148" s="205"/>
      <c r="GN2148" s="205"/>
      <c r="GO2148" s="205"/>
      <c r="GP2148" s="205"/>
      <c r="GQ2148" s="205"/>
      <c r="GR2148" s="205"/>
      <c r="GS2148" s="205"/>
      <c r="GT2148" s="205"/>
      <c r="GU2148" s="205"/>
      <c r="GV2148" s="205"/>
      <c r="GW2148" s="205"/>
      <c r="GX2148" s="205"/>
      <c r="GY2148" s="205"/>
      <c r="GZ2148" s="205"/>
      <c r="HA2148" s="205"/>
      <c r="HB2148" s="205"/>
      <c r="HC2148" s="205"/>
      <c r="HD2148" s="205"/>
      <c r="HE2148" s="205"/>
      <c r="HF2148" s="205"/>
      <c r="HG2148" s="205"/>
      <c r="HH2148" s="205"/>
      <c r="HI2148" s="205"/>
      <c r="HJ2148" s="205"/>
      <c r="HK2148" s="205"/>
      <c r="HL2148" s="205"/>
      <c r="HM2148" s="205"/>
      <c r="HN2148" s="205"/>
      <c r="HO2148" s="205"/>
      <c r="HP2148" s="205"/>
      <c r="HQ2148" s="205"/>
      <c r="HR2148" s="205"/>
      <c r="HS2148" s="205"/>
      <c r="HT2148" s="205"/>
      <c r="HU2148" s="205"/>
      <c r="HV2148" s="205"/>
      <c r="HW2148" s="205"/>
      <c r="HX2148" s="205"/>
      <c r="HY2148" s="205"/>
      <c r="HZ2148" s="205"/>
      <c r="IA2148" s="205"/>
      <c r="IB2148" s="205"/>
      <c r="IC2148" s="205"/>
      <c r="ID2148" s="205"/>
      <c r="IE2148" s="205"/>
      <c r="IF2148" s="205"/>
      <c r="IG2148" s="205"/>
      <c r="IH2148" s="205"/>
      <c r="II2148" s="205"/>
      <c r="IJ2148" s="205"/>
      <c r="IK2148" s="205"/>
      <c r="IL2148" s="205"/>
      <c r="IM2148" s="205"/>
      <c r="IN2148" s="205"/>
      <c r="IO2148" s="205"/>
      <c r="IP2148" s="205"/>
      <c r="IQ2148" s="205"/>
      <c r="IR2148" s="205"/>
      <c r="IS2148" s="205"/>
      <c r="IT2148" s="205"/>
      <c r="IU2148" s="205"/>
      <c r="IV2148" s="205"/>
      <c r="IW2148" s="205"/>
      <c r="IX2148" s="205"/>
      <c r="IY2148" s="205"/>
      <c r="IZ2148" s="205"/>
      <c r="JA2148" s="205"/>
      <c r="JB2148" s="205"/>
    </row>
    <row r="2149" spans="1:262" s="692" customFormat="1" ht="60" x14ac:dyDescent="0.25">
      <c r="A2149" s="646">
        <v>1</v>
      </c>
      <c r="B2149" s="646">
        <v>1</v>
      </c>
      <c r="C2149" s="2631" t="s">
        <v>575</v>
      </c>
      <c r="D2149" s="960"/>
      <c r="E2149" s="960"/>
      <c r="F2149" s="1589">
        <f t="shared" si="1076"/>
        <v>0</v>
      </c>
      <c r="G2149" s="961">
        <f t="shared" si="1076"/>
        <v>0</v>
      </c>
      <c r="H2149" s="961">
        <f t="shared" si="1076"/>
        <v>0</v>
      </c>
      <c r="I2149" s="1079">
        <f t="shared" si="1076"/>
        <v>0</v>
      </c>
      <c r="J2149" s="1161"/>
      <c r="K2149" s="1161"/>
      <c r="L2149" s="1162"/>
      <c r="M2149" s="1162"/>
      <c r="N2149" s="1162"/>
      <c r="O2149" s="1162"/>
      <c r="P2149" s="1162"/>
      <c r="Q2149" s="1162"/>
      <c r="R2149" s="1964"/>
      <c r="S2149" s="1964"/>
      <c r="T2149" s="1964"/>
      <c r="U2149" s="3219"/>
      <c r="V2149" s="1964"/>
      <c r="W2149" s="1964"/>
      <c r="X2149" s="2018"/>
      <c r="Y2149" s="2018"/>
      <c r="Z2149" s="1964"/>
      <c r="AA2149" s="669"/>
      <c r="AB2149" s="205"/>
      <c r="AC2149" s="205"/>
      <c r="AD2149" s="205"/>
      <c r="AE2149" s="205"/>
      <c r="AF2149" s="205"/>
      <c r="AG2149" s="205"/>
      <c r="AH2149" s="205"/>
      <c r="AI2149" s="205"/>
      <c r="AJ2149" s="205"/>
      <c r="AK2149" s="205"/>
      <c r="AL2149" s="205"/>
      <c r="AM2149" s="205"/>
      <c r="AN2149" s="205"/>
      <c r="AO2149" s="205"/>
      <c r="AP2149" s="205"/>
      <c r="AQ2149" s="205"/>
      <c r="AR2149" s="205"/>
      <c r="AS2149" s="205"/>
      <c r="AT2149" s="205"/>
      <c r="AU2149" s="205"/>
      <c r="AV2149" s="205"/>
      <c r="AW2149" s="205"/>
      <c r="AX2149" s="205"/>
      <c r="AY2149" s="205"/>
      <c r="AZ2149" s="205"/>
      <c r="BA2149" s="205"/>
      <c r="BB2149" s="205"/>
      <c r="BC2149" s="205"/>
      <c r="BD2149" s="205"/>
      <c r="BE2149" s="205"/>
      <c r="BF2149" s="205"/>
      <c r="BG2149" s="205"/>
      <c r="BH2149" s="205"/>
      <c r="BI2149" s="205"/>
      <c r="BJ2149" s="205"/>
      <c r="BK2149" s="205"/>
      <c r="BL2149" s="205"/>
      <c r="BM2149" s="205"/>
      <c r="BN2149" s="205"/>
      <c r="BO2149" s="205"/>
      <c r="BP2149" s="205"/>
      <c r="BQ2149" s="205"/>
      <c r="BR2149" s="205"/>
      <c r="BS2149" s="205"/>
      <c r="BT2149" s="205"/>
      <c r="BU2149" s="205"/>
      <c r="BV2149" s="205"/>
      <c r="BW2149" s="205"/>
      <c r="BX2149" s="205"/>
      <c r="BY2149" s="205"/>
      <c r="BZ2149" s="205"/>
      <c r="CA2149" s="205"/>
      <c r="CB2149" s="205"/>
      <c r="CC2149" s="205"/>
      <c r="CD2149" s="205"/>
      <c r="CE2149" s="205"/>
      <c r="CF2149" s="205"/>
      <c r="CG2149" s="205"/>
      <c r="CH2149" s="205"/>
      <c r="CI2149" s="205"/>
      <c r="CJ2149" s="205"/>
      <c r="CK2149" s="205"/>
      <c r="CL2149" s="205"/>
      <c r="CM2149" s="205"/>
      <c r="CN2149" s="205"/>
      <c r="CO2149" s="205"/>
      <c r="CP2149" s="205"/>
      <c r="CQ2149" s="205"/>
      <c r="CR2149" s="205"/>
      <c r="CS2149" s="205"/>
      <c r="CT2149" s="205"/>
      <c r="CU2149" s="205"/>
      <c r="CV2149" s="205"/>
      <c r="CW2149" s="205"/>
      <c r="CX2149" s="205"/>
      <c r="CY2149" s="205"/>
      <c r="CZ2149" s="205"/>
      <c r="DA2149" s="205"/>
      <c r="DB2149" s="205"/>
      <c r="DC2149" s="205"/>
      <c r="DD2149" s="205"/>
      <c r="DE2149" s="205"/>
      <c r="DF2149" s="205"/>
      <c r="DG2149" s="205"/>
      <c r="DH2149" s="205"/>
      <c r="DI2149" s="205"/>
      <c r="DJ2149" s="205"/>
      <c r="DK2149" s="205"/>
      <c r="DL2149" s="205"/>
      <c r="DM2149" s="205"/>
      <c r="DN2149" s="205"/>
      <c r="DO2149" s="205"/>
      <c r="DP2149" s="205"/>
      <c r="DQ2149" s="205"/>
      <c r="DR2149" s="205"/>
      <c r="DS2149" s="205"/>
      <c r="DT2149" s="205"/>
      <c r="DU2149" s="205"/>
      <c r="DV2149" s="205"/>
      <c r="DW2149" s="205"/>
      <c r="DX2149" s="205"/>
      <c r="DY2149" s="205"/>
      <c r="DZ2149" s="205"/>
      <c r="EA2149" s="205"/>
      <c r="EB2149" s="205"/>
      <c r="EC2149" s="205"/>
      <c r="ED2149" s="205"/>
      <c r="EE2149" s="205"/>
      <c r="EF2149" s="205"/>
      <c r="EG2149" s="205"/>
      <c r="EH2149" s="205"/>
      <c r="EI2149" s="205"/>
      <c r="EJ2149" s="205"/>
      <c r="EK2149" s="205"/>
      <c r="EL2149" s="205"/>
      <c r="EM2149" s="205"/>
      <c r="EN2149" s="205"/>
      <c r="EO2149" s="205"/>
      <c r="EP2149" s="205"/>
      <c r="EQ2149" s="205"/>
      <c r="ER2149" s="205"/>
      <c r="ES2149" s="205"/>
      <c r="ET2149" s="205"/>
      <c r="EU2149" s="205"/>
      <c r="EV2149" s="205"/>
      <c r="EW2149" s="205"/>
      <c r="EX2149" s="205"/>
      <c r="EY2149" s="205"/>
      <c r="EZ2149" s="205"/>
      <c r="FA2149" s="205"/>
      <c r="FB2149" s="205"/>
      <c r="FC2149" s="205"/>
      <c r="FD2149" s="205"/>
      <c r="FE2149" s="205"/>
      <c r="FF2149" s="205"/>
      <c r="FG2149" s="205"/>
      <c r="FH2149" s="205"/>
      <c r="FI2149" s="205"/>
      <c r="FJ2149" s="205"/>
      <c r="FK2149" s="205"/>
      <c r="FL2149" s="205"/>
      <c r="FM2149" s="205"/>
      <c r="FN2149" s="205"/>
      <c r="FO2149" s="205"/>
      <c r="FP2149" s="205"/>
      <c r="FQ2149" s="205"/>
      <c r="FR2149" s="205"/>
      <c r="FS2149" s="205"/>
      <c r="FT2149" s="205"/>
      <c r="FU2149" s="205"/>
      <c r="FV2149" s="205"/>
      <c r="FW2149" s="205"/>
      <c r="FX2149" s="205"/>
      <c r="FY2149" s="205"/>
      <c r="FZ2149" s="205"/>
      <c r="GA2149" s="205"/>
      <c r="GB2149" s="205"/>
      <c r="GC2149" s="205"/>
      <c r="GD2149" s="205"/>
      <c r="GE2149" s="205"/>
      <c r="GF2149" s="205"/>
      <c r="GG2149" s="205"/>
      <c r="GH2149" s="205"/>
      <c r="GI2149" s="205"/>
      <c r="GJ2149" s="205"/>
      <c r="GK2149" s="205"/>
      <c r="GL2149" s="205"/>
      <c r="GM2149" s="205"/>
      <c r="GN2149" s="205"/>
      <c r="GO2149" s="205"/>
      <c r="GP2149" s="205"/>
      <c r="GQ2149" s="205"/>
      <c r="GR2149" s="205"/>
      <c r="GS2149" s="205"/>
      <c r="GT2149" s="205"/>
      <c r="GU2149" s="205"/>
      <c r="GV2149" s="205"/>
      <c r="GW2149" s="205"/>
      <c r="GX2149" s="205"/>
      <c r="GY2149" s="205"/>
      <c r="GZ2149" s="205"/>
      <c r="HA2149" s="205"/>
      <c r="HB2149" s="205"/>
      <c r="HC2149" s="205"/>
      <c r="HD2149" s="205"/>
      <c r="HE2149" s="205"/>
      <c r="HF2149" s="205"/>
      <c r="HG2149" s="205"/>
      <c r="HH2149" s="205"/>
      <c r="HI2149" s="205"/>
      <c r="HJ2149" s="205"/>
      <c r="HK2149" s="205"/>
      <c r="HL2149" s="205"/>
      <c r="HM2149" s="205"/>
      <c r="HN2149" s="205"/>
      <c r="HO2149" s="205"/>
      <c r="HP2149" s="205"/>
      <c r="HQ2149" s="205"/>
      <c r="HR2149" s="205"/>
      <c r="HS2149" s="205"/>
      <c r="HT2149" s="205"/>
      <c r="HU2149" s="205"/>
      <c r="HV2149" s="205"/>
      <c r="HW2149" s="205"/>
      <c r="HX2149" s="205"/>
      <c r="HY2149" s="205"/>
      <c r="HZ2149" s="205"/>
      <c r="IA2149" s="205"/>
      <c r="IB2149" s="205"/>
      <c r="IC2149" s="205"/>
      <c r="ID2149" s="205"/>
      <c r="IE2149" s="205"/>
      <c r="IF2149" s="205"/>
      <c r="IG2149" s="205"/>
      <c r="IH2149" s="205"/>
      <c r="II2149" s="205"/>
      <c r="IJ2149" s="205"/>
      <c r="IK2149" s="205"/>
      <c r="IL2149" s="205"/>
      <c r="IM2149" s="205"/>
      <c r="IN2149" s="205"/>
      <c r="IO2149" s="205"/>
      <c r="IP2149" s="205"/>
      <c r="IQ2149" s="205"/>
      <c r="IR2149" s="205"/>
      <c r="IS2149" s="205"/>
      <c r="IT2149" s="205"/>
      <c r="IU2149" s="205"/>
      <c r="IV2149" s="205"/>
      <c r="IW2149" s="205"/>
      <c r="IX2149" s="205"/>
      <c r="IY2149" s="205"/>
      <c r="IZ2149" s="205"/>
      <c r="JA2149" s="205"/>
      <c r="JB2149" s="205"/>
    </row>
    <row r="2150" spans="1:262" s="692" customFormat="1" ht="45" x14ac:dyDescent="0.25">
      <c r="A2150" s="646"/>
      <c r="B2150" s="646">
        <v>1</v>
      </c>
      <c r="C2150" s="2631" t="s">
        <v>576</v>
      </c>
      <c r="D2150" s="960"/>
      <c r="E2150" s="960"/>
      <c r="F2150" s="1589">
        <f t="shared" si="1076"/>
        <v>0</v>
      </c>
      <c r="G2150" s="961">
        <f t="shared" si="1076"/>
        <v>0</v>
      </c>
      <c r="H2150" s="961">
        <f t="shared" si="1076"/>
        <v>0</v>
      </c>
      <c r="I2150" s="1079">
        <f t="shared" si="1076"/>
        <v>0</v>
      </c>
      <c r="J2150" s="1161"/>
      <c r="K2150" s="1161"/>
      <c r="L2150" s="1162"/>
      <c r="M2150" s="1162"/>
      <c r="N2150" s="1162"/>
      <c r="O2150" s="1162"/>
      <c r="P2150" s="1162"/>
      <c r="Q2150" s="1162"/>
      <c r="R2150" s="1964"/>
      <c r="S2150" s="1964"/>
      <c r="T2150" s="1964"/>
      <c r="U2150" s="3219"/>
      <c r="V2150" s="1964"/>
      <c r="W2150" s="1964"/>
      <c r="X2150" s="2018"/>
      <c r="Y2150" s="2018"/>
      <c r="Z2150" s="1964"/>
      <c r="AA2150" s="669"/>
      <c r="AB2150" s="205"/>
      <c r="AC2150" s="205"/>
      <c r="AD2150" s="205"/>
      <c r="AE2150" s="205"/>
      <c r="AF2150" s="205"/>
      <c r="AG2150" s="205"/>
      <c r="AH2150" s="205"/>
      <c r="AI2150" s="205"/>
      <c r="AJ2150" s="205"/>
      <c r="AK2150" s="205"/>
      <c r="AL2150" s="205"/>
      <c r="AM2150" s="205"/>
      <c r="AN2150" s="205"/>
      <c r="AO2150" s="205"/>
      <c r="AP2150" s="205"/>
      <c r="AQ2150" s="205"/>
      <c r="AR2150" s="205"/>
      <c r="AS2150" s="205"/>
      <c r="AT2150" s="205"/>
      <c r="AU2150" s="205"/>
      <c r="AV2150" s="205"/>
      <c r="AW2150" s="205"/>
      <c r="AX2150" s="205"/>
      <c r="AY2150" s="205"/>
      <c r="AZ2150" s="205"/>
      <c r="BA2150" s="205"/>
      <c r="BB2150" s="205"/>
      <c r="BC2150" s="205"/>
      <c r="BD2150" s="205"/>
      <c r="BE2150" s="205"/>
      <c r="BF2150" s="205"/>
      <c r="BG2150" s="205"/>
      <c r="BH2150" s="205"/>
      <c r="BI2150" s="205"/>
      <c r="BJ2150" s="205"/>
      <c r="BK2150" s="205"/>
      <c r="BL2150" s="205"/>
      <c r="BM2150" s="205"/>
      <c r="BN2150" s="205"/>
      <c r="BO2150" s="205"/>
      <c r="BP2150" s="205"/>
      <c r="BQ2150" s="205"/>
      <c r="BR2150" s="205"/>
      <c r="BS2150" s="205"/>
      <c r="BT2150" s="205"/>
      <c r="BU2150" s="205"/>
      <c r="BV2150" s="205"/>
      <c r="BW2150" s="205"/>
      <c r="BX2150" s="205"/>
      <c r="BY2150" s="205"/>
      <c r="BZ2150" s="205"/>
      <c r="CA2150" s="205"/>
      <c r="CB2150" s="205"/>
      <c r="CC2150" s="205"/>
      <c r="CD2150" s="205"/>
      <c r="CE2150" s="205"/>
      <c r="CF2150" s="205"/>
      <c r="CG2150" s="205"/>
      <c r="CH2150" s="205"/>
      <c r="CI2150" s="205"/>
      <c r="CJ2150" s="205"/>
      <c r="CK2150" s="205"/>
      <c r="CL2150" s="205"/>
      <c r="CM2150" s="205"/>
      <c r="CN2150" s="205"/>
      <c r="CO2150" s="205"/>
      <c r="CP2150" s="205"/>
      <c r="CQ2150" s="205"/>
      <c r="CR2150" s="205"/>
      <c r="CS2150" s="205"/>
      <c r="CT2150" s="205"/>
      <c r="CU2150" s="205"/>
      <c r="CV2150" s="205"/>
      <c r="CW2150" s="205"/>
      <c r="CX2150" s="205"/>
      <c r="CY2150" s="205"/>
      <c r="CZ2150" s="205"/>
      <c r="DA2150" s="205"/>
      <c r="DB2150" s="205"/>
      <c r="DC2150" s="205"/>
      <c r="DD2150" s="205"/>
      <c r="DE2150" s="205"/>
      <c r="DF2150" s="205"/>
      <c r="DG2150" s="205"/>
      <c r="DH2150" s="205"/>
      <c r="DI2150" s="205"/>
      <c r="DJ2150" s="205"/>
      <c r="DK2150" s="205"/>
      <c r="DL2150" s="205"/>
      <c r="DM2150" s="205"/>
      <c r="DN2150" s="205"/>
      <c r="DO2150" s="205"/>
      <c r="DP2150" s="205"/>
      <c r="DQ2150" s="205"/>
      <c r="DR2150" s="205"/>
      <c r="DS2150" s="205"/>
      <c r="DT2150" s="205"/>
      <c r="DU2150" s="205"/>
      <c r="DV2150" s="205"/>
      <c r="DW2150" s="205"/>
      <c r="DX2150" s="205"/>
      <c r="DY2150" s="205"/>
      <c r="DZ2150" s="205"/>
      <c r="EA2150" s="205"/>
      <c r="EB2150" s="205"/>
      <c r="EC2150" s="205"/>
      <c r="ED2150" s="205"/>
      <c r="EE2150" s="205"/>
      <c r="EF2150" s="205"/>
      <c r="EG2150" s="205"/>
      <c r="EH2150" s="205"/>
      <c r="EI2150" s="205"/>
      <c r="EJ2150" s="205"/>
      <c r="EK2150" s="205"/>
      <c r="EL2150" s="205"/>
      <c r="EM2150" s="205"/>
      <c r="EN2150" s="205"/>
      <c r="EO2150" s="205"/>
      <c r="EP2150" s="205"/>
      <c r="EQ2150" s="205"/>
      <c r="ER2150" s="205"/>
      <c r="ES2150" s="205"/>
      <c r="ET2150" s="205"/>
      <c r="EU2150" s="205"/>
      <c r="EV2150" s="205"/>
      <c r="EW2150" s="205"/>
      <c r="EX2150" s="205"/>
      <c r="EY2150" s="205"/>
      <c r="EZ2150" s="205"/>
      <c r="FA2150" s="205"/>
      <c r="FB2150" s="205"/>
      <c r="FC2150" s="205"/>
      <c r="FD2150" s="205"/>
      <c r="FE2150" s="205"/>
      <c r="FF2150" s="205"/>
      <c r="FG2150" s="205"/>
      <c r="FH2150" s="205"/>
      <c r="FI2150" s="205"/>
      <c r="FJ2150" s="205"/>
      <c r="FK2150" s="205"/>
      <c r="FL2150" s="205"/>
      <c r="FM2150" s="205"/>
      <c r="FN2150" s="205"/>
      <c r="FO2150" s="205"/>
      <c r="FP2150" s="205"/>
      <c r="FQ2150" s="205"/>
      <c r="FR2150" s="205"/>
      <c r="FS2150" s="205"/>
      <c r="FT2150" s="205"/>
      <c r="FU2150" s="205"/>
      <c r="FV2150" s="205"/>
      <c r="FW2150" s="205"/>
      <c r="FX2150" s="205"/>
      <c r="FY2150" s="205"/>
      <c r="FZ2150" s="205"/>
      <c r="GA2150" s="205"/>
      <c r="GB2150" s="205"/>
      <c r="GC2150" s="205"/>
      <c r="GD2150" s="205"/>
      <c r="GE2150" s="205"/>
      <c r="GF2150" s="205"/>
      <c r="GG2150" s="205"/>
      <c r="GH2150" s="205"/>
      <c r="GI2150" s="205"/>
      <c r="GJ2150" s="205"/>
      <c r="GK2150" s="205"/>
      <c r="GL2150" s="205"/>
      <c r="GM2150" s="205"/>
      <c r="GN2150" s="205"/>
      <c r="GO2150" s="205"/>
      <c r="GP2150" s="205"/>
      <c r="GQ2150" s="205"/>
      <c r="GR2150" s="205"/>
      <c r="GS2150" s="205"/>
      <c r="GT2150" s="205"/>
      <c r="GU2150" s="205"/>
      <c r="GV2150" s="205"/>
      <c r="GW2150" s="205"/>
      <c r="GX2150" s="205"/>
      <c r="GY2150" s="205"/>
      <c r="GZ2150" s="205"/>
      <c r="HA2150" s="205"/>
      <c r="HB2150" s="205"/>
      <c r="HC2150" s="205"/>
      <c r="HD2150" s="205"/>
      <c r="HE2150" s="205"/>
      <c r="HF2150" s="205"/>
      <c r="HG2150" s="205"/>
      <c r="HH2150" s="205"/>
      <c r="HI2150" s="205"/>
      <c r="HJ2150" s="205"/>
      <c r="HK2150" s="205"/>
      <c r="HL2150" s="205"/>
      <c r="HM2150" s="205"/>
      <c r="HN2150" s="205"/>
      <c r="HO2150" s="205"/>
      <c r="HP2150" s="205"/>
      <c r="HQ2150" s="205"/>
      <c r="HR2150" s="205"/>
      <c r="HS2150" s="205"/>
      <c r="HT2150" s="205"/>
      <c r="HU2150" s="205"/>
      <c r="HV2150" s="205"/>
      <c r="HW2150" s="205"/>
      <c r="HX2150" s="205"/>
      <c r="HY2150" s="205"/>
      <c r="HZ2150" s="205"/>
      <c r="IA2150" s="205"/>
      <c r="IB2150" s="205"/>
      <c r="IC2150" s="205"/>
      <c r="ID2150" s="205"/>
      <c r="IE2150" s="205"/>
      <c r="IF2150" s="205"/>
      <c r="IG2150" s="205"/>
      <c r="IH2150" s="205"/>
      <c r="II2150" s="205"/>
      <c r="IJ2150" s="205"/>
      <c r="IK2150" s="205"/>
      <c r="IL2150" s="205"/>
      <c r="IM2150" s="205"/>
      <c r="IN2150" s="205"/>
      <c r="IO2150" s="205"/>
      <c r="IP2150" s="205"/>
      <c r="IQ2150" s="205"/>
      <c r="IR2150" s="205"/>
      <c r="IS2150" s="205"/>
      <c r="IT2150" s="205"/>
      <c r="IU2150" s="205"/>
      <c r="IV2150" s="205"/>
      <c r="IW2150" s="205"/>
      <c r="IX2150" s="205"/>
      <c r="IY2150" s="205"/>
      <c r="IZ2150" s="205"/>
      <c r="JA2150" s="205"/>
      <c r="JB2150" s="205"/>
    </row>
    <row r="2151" spans="1:262" s="692" customFormat="1" x14ac:dyDescent="0.25">
      <c r="A2151" s="646"/>
      <c r="B2151" s="646">
        <v>1</v>
      </c>
      <c r="C2151" s="2629" t="s">
        <v>584</v>
      </c>
      <c r="D2151" s="960"/>
      <c r="E2151" s="960"/>
      <c r="F2151" s="1589">
        <f t="shared" si="1076"/>
        <v>0</v>
      </c>
      <c r="G2151" s="961">
        <f t="shared" si="1076"/>
        <v>0</v>
      </c>
      <c r="H2151" s="961">
        <f t="shared" si="1076"/>
        <v>0</v>
      </c>
      <c r="I2151" s="1079">
        <f t="shared" si="1076"/>
        <v>0</v>
      </c>
      <c r="J2151" s="1161"/>
      <c r="K2151" s="1161"/>
      <c r="L2151" s="1162"/>
      <c r="M2151" s="1162"/>
      <c r="N2151" s="1162"/>
      <c r="O2151" s="1162"/>
      <c r="P2151" s="1162"/>
      <c r="Q2151" s="1162"/>
      <c r="R2151" s="1964"/>
      <c r="S2151" s="1964"/>
      <c r="T2151" s="1964"/>
      <c r="U2151" s="3219"/>
      <c r="V2151" s="1964"/>
      <c r="W2151" s="1964"/>
      <c r="X2151" s="2018"/>
      <c r="Y2151" s="2018"/>
      <c r="Z2151" s="1964"/>
      <c r="AA2151" s="669"/>
      <c r="AB2151" s="205"/>
      <c r="AC2151" s="205"/>
      <c r="AD2151" s="205"/>
      <c r="AE2151" s="205"/>
      <c r="AF2151" s="205"/>
      <c r="AG2151" s="205"/>
      <c r="AH2151" s="205"/>
      <c r="AI2151" s="205"/>
      <c r="AJ2151" s="205"/>
      <c r="AK2151" s="205"/>
      <c r="AL2151" s="205"/>
      <c r="AM2151" s="205"/>
      <c r="AN2151" s="205"/>
      <c r="AO2151" s="205"/>
      <c r="AP2151" s="205"/>
      <c r="AQ2151" s="205"/>
      <c r="AR2151" s="205"/>
      <c r="AS2151" s="205"/>
      <c r="AT2151" s="205"/>
      <c r="AU2151" s="205"/>
      <c r="AV2151" s="205"/>
      <c r="AW2151" s="205"/>
      <c r="AX2151" s="205"/>
      <c r="AY2151" s="205"/>
      <c r="AZ2151" s="205"/>
      <c r="BA2151" s="205"/>
      <c r="BB2151" s="205"/>
      <c r="BC2151" s="205"/>
      <c r="BD2151" s="205"/>
      <c r="BE2151" s="205"/>
      <c r="BF2151" s="205"/>
      <c r="BG2151" s="205"/>
      <c r="BH2151" s="205"/>
      <c r="BI2151" s="205"/>
      <c r="BJ2151" s="205"/>
      <c r="BK2151" s="205"/>
      <c r="BL2151" s="205"/>
      <c r="BM2151" s="205"/>
      <c r="BN2151" s="205"/>
      <c r="BO2151" s="205"/>
      <c r="BP2151" s="205"/>
      <c r="BQ2151" s="205"/>
      <c r="BR2151" s="205"/>
      <c r="BS2151" s="205"/>
      <c r="BT2151" s="205"/>
      <c r="BU2151" s="205"/>
      <c r="BV2151" s="205"/>
      <c r="BW2151" s="205"/>
      <c r="BX2151" s="205"/>
      <c r="BY2151" s="205"/>
      <c r="BZ2151" s="205"/>
      <c r="CA2151" s="205"/>
      <c r="CB2151" s="205"/>
      <c r="CC2151" s="205"/>
      <c r="CD2151" s="205"/>
      <c r="CE2151" s="205"/>
      <c r="CF2151" s="205"/>
      <c r="CG2151" s="205"/>
      <c r="CH2151" s="205"/>
      <c r="CI2151" s="205"/>
      <c r="CJ2151" s="205"/>
      <c r="CK2151" s="205"/>
      <c r="CL2151" s="205"/>
      <c r="CM2151" s="205"/>
      <c r="CN2151" s="205"/>
      <c r="CO2151" s="205"/>
      <c r="CP2151" s="205"/>
      <c r="CQ2151" s="205"/>
      <c r="CR2151" s="205"/>
      <c r="CS2151" s="205"/>
      <c r="CT2151" s="205"/>
      <c r="CU2151" s="205"/>
      <c r="CV2151" s="205"/>
      <c r="CW2151" s="205"/>
      <c r="CX2151" s="205"/>
      <c r="CY2151" s="205"/>
      <c r="CZ2151" s="205"/>
      <c r="DA2151" s="205"/>
      <c r="DB2151" s="205"/>
      <c r="DC2151" s="205"/>
      <c r="DD2151" s="205"/>
      <c r="DE2151" s="205"/>
      <c r="DF2151" s="205"/>
      <c r="DG2151" s="205"/>
      <c r="DH2151" s="205"/>
      <c r="DI2151" s="205"/>
      <c r="DJ2151" s="205"/>
      <c r="DK2151" s="205"/>
      <c r="DL2151" s="205"/>
      <c r="DM2151" s="205"/>
      <c r="DN2151" s="205"/>
      <c r="DO2151" s="205"/>
      <c r="DP2151" s="205"/>
      <c r="DQ2151" s="205"/>
      <c r="DR2151" s="205"/>
      <c r="DS2151" s="205"/>
      <c r="DT2151" s="205"/>
      <c r="DU2151" s="205"/>
      <c r="DV2151" s="205"/>
      <c r="DW2151" s="205"/>
      <c r="DX2151" s="205"/>
      <c r="DY2151" s="205"/>
      <c r="DZ2151" s="205"/>
      <c r="EA2151" s="205"/>
      <c r="EB2151" s="205"/>
      <c r="EC2151" s="205"/>
      <c r="ED2151" s="205"/>
      <c r="EE2151" s="205"/>
      <c r="EF2151" s="205"/>
      <c r="EG2151" s="205"/>
      <c r="EH2151" s="205"/>
      <c r="EI2151" s="205"/>
      <c r="EJ2151" s="205"/>
      <c r="EK2151" s="205"/>
      <c r="EL2151" s="205"/>
      <c r="EM2151" s="205"/>
      <c r="EN2151" s="205"/>
      <c r="EO2151" s="205"/>
      <c r="EP2151" s="205"/>
      <c r="EQ2151" s="205"/>
      <c r="ER2151" s="205"/>
      <c r="ES2151" s="205"/>
      <c r="ET2151" s="205"/>
      <c r="EU2151" s="205"/>
      <c r="EV2151" s="205"/>
      <c r="EW2151" s="205"/>
      <c r="EX2151" s="205"/>
      <c r="EY2151" s="205"/>
      <c r="EZ2151" s="205"/>
      <c r="FA2151" s="205"/>
      <c r="FB2151" s="205"/>
      <c r="FC2151" s="205"/>
      <c r="FD2151" s="205"/>
      <c r="FE2151" s="205"/>
      <c r="FF2151" s="205"/>
      <c r="FG2151" s="205"/>
      <c r="FH2151" s="205"/>
      <c r="FI2151" s="205"/>
      <c r="FJ2151" s="205"/>
      <c r="FK2151" s="205"/>
      <c r="FL2151" s="205"/>
      <c r="FM2151" s="205"/>
      <c r="FN2151" s="205"/>
      <c r="FO2151" s="205"/>
      <c r="FP2151" s="205"/>
      <c r="FQ2151" s="205"/>
      <c r="FR2151" s="205"/>
      <c r="FS2151" s="205"/>
      <c r="FT2151" s="205"/>
      <c r="FU2151" s="205"/>
      <c r="FV2151" s="205"/>
      <c r="FW2151" s="205"/>
      <c r="FX2151" s="205"/>
      <c r="FY2151" s="205"/>
      <c r="FZ2151" s="205"/>
      <c r="GA2151" s="205"/>
      <c r="GB2151" s="205"/>
      <c r="GC2151" s="205"/>
      <c r="GD2151" s="205"/>
      <c r="GE2151" s="205"/>
      <c r="GF2151" s="205"/>
      <c r="GG2151" s="205"/>
      <c r="GH2151" s="205"/>
      <c r="GI2151" s="205"/>
      <c r="GJ2151" s="205"/>
      <c r="GK2151" s="205"/>
      <c r="GL2151" s="205"/>
      <c r="GM2151" s="205"/>
      <c r="GN2151" s="205"/>
      <c r="GO2151" s="205"/>
      <c r="GP2151" s="205"/>
      <c r="GQ2151" s="205"/>
      <c r="GR2151" s="205"/>
      <c r="GS2151" s="205"/>
      <c r="GT2151" s="205"/>
      <c r="GU2151" s="205"/>
      <c r="GV2151" s="205"/>
      <c r="GW2151" s="205"/>
      <c r="GX2151" s="205"/>
      <c r="GY2151" s="205"/>
      <c r="GZ2151" s="205"/>
      <c r="HA2151" s="205"/>
      <c r="HB2151" s="205"/>
      <c r="HC2151" s="205"/>
      <c r="HD2151" s="205"/>
      <c r="HE2151" s="205"/>
      <c r="HF2151" s="205"/>
      <c r="HG2151" s="205"/>
      <c r="HH2151" s="205"/>
      <c r="HI2151" s="205"/>
      <c r="HJ2151" s="205"/>
      <c r="HK2151" s="205"/>
      <c r="HL2151" s="205"/>
      <c r="HM2151" s="205"/>
      <c r="HN2151" s="205"/>
      <c r="HO2151" s="205"/>
      <c r="HP2151" s="205"/>
      <c r="HQ2151" s="205"/>
      <c r="HR2151" s="205"/>
      <c r="HS2151" s="205"/>
      <c r="HT2151" s="205"/>
      <c r="HU2151" s="205"/>
      <c r="HV2151" s="205"/>
      <c r="HW2151" s="205"/>
      <c r="HX2151" s="205"/>
      <c r="HY2151" s="205"/>
      <c r="HZ2151" s="205"/>
      <c r="IA2151" s="205"/>
      <c r="IB2151" s="205"/>
      <c r="IC2151" s="205"/>
      <c r="ID2151" s="205"/>
      <c r="IE2151" s="205"/>
      <c r="IF2151" s="205"/>
      <c r="IG2151" s="205"/>
      <c r="IH2151" s="205"/>
      <c r="II2151" s="205"/>
      <c r="IJ2151" s="205"/>
      <c r="IK2151" s="205"/>
      <c r="IL2151" s="205"/>
      <c r="IM2151" s="205"/>
      <c r="IN2151" s="205"/>
      <c r="IO2151" s="205"/>
      <c r="IP2151" s="205"/>
      <c r="IQ2151" s="205"/>
      <c r="IR2151" s="205"/>
      <c r="IS2151" s="205"/>
      <c r="IT2151" s="205"/>
      <c r="IU2151" s="205"/>
      <c r="IV2151" s="205"/>
      <c r="IW2151" s="205"/>
      <c r="IX2151" s="205"/>
      <c r="IY2151" s="205"/>
      <c r="IZ2151" s="205"/>
      <c r="JA2151" s="205"/>
      <c r="JB2151" s="205"/>
    </row>
    <row r="2152" spans="1:262" s="692" customFormat="1" x14ac:dyDescent="0.25">
      <c r="A2152" s="646"/>
      <c r="B2152" s="646">
        <v>1</v>
      </c>
      <c r="C2152" s="2628" t="s">
        <v>601</v>
      </c>
      <c r="D2152" s="960"/>
      <c r="E2152" s="960"/>
      <c r="F2152" s="1589">
        <f t="shared" si="1076"/>
        <v>0</v>
      </c>
      <c r="G2152" s="961">
        <f t="shared" si="1076"/>
        <v>0</v>
      </c>
      <c r="H2152" s="961">
        <f t="shared" si="1076"/>
        <v>0</v>
      </c>
      <c r="I2152" s="1079">
        <f t="shared" si="1076"/>
        <v>0</v>
      </c>
      <c r="J2152" s="1161"/>
      <c r="K2152" s="1161"/>
      <c r="L2152" s="1162"/>
      <c r="M2152" s="1162"/>
      <c r="N2152" s="1162"/>
      <c r="O2152" s="1162"/>
      <c r="P2152" s="1162"/>
      <c r="Q2152" s="1162"/>
      <c r="R2152" s="1964"/>
      <c r="S2152" s="1964"/>
      <c r="T2152" s="1964"/>
      <c r="U2152" s="3219"/>
      <c r="V2152" s="1964"/>
      <c r="W2152" s="1964"/>
      <c r="X2152" s="2018"/>
      <c r="Y2152" s="2018"/>
      <c r="Z2152" s="1964"/>
      <c r="AA2152" s="669"/>
      <c r="AB2152" s="205"/>
      <c r="AC2152" s="205"/>
      <c r="AD2152" s="205"/>
      <c r="AE2152" s="205"/>
      <c r="AF2152" s="205"/>
      <c r="AG2152" s="205"/>
      <c r="AH2152" s="205"/>
      <c r="AI2152" s="205"/>
      <c r="AJ2152" s="205"/>
      <c r="AK2152" s="205"/>
      <c r="AL2152" s="205"/>
      <c r="AM2152" s="205"/>
      <c r="AN2152" s="205"/>
      <c r="AO2152" s="205"/>
      <c r="AP2152" s="205"/>
      <c r="AQ2152" s="205"/>
      <c r="AR2152" s="205"/>
      <c r="AS2152" s="205"/>
      <c r="AT2152" s="205"/>
      <c r="AU2152" s="205"/>
      <c r="AV2152" s="205"/>
      <c r="AW2152" s="205"/>
      <c r="AX2152" s="205"/>
      <c r="AY2152" s="205"/>
      <c r="AZ2152" s="205"/>
      <c r="BA2152" s="205"/>
      <c r="BB2152" s="205"/>
      <c r="BC2152" s="205"/>
      <c r="BD2152" s="205"/>
      <c r="BE2152" s="205"/>
      <c r="BF2152" s="205"/>
      <c r="BG2152" s="205"/>
      <c r="BH2152" s="205"/>
      <c r="BI2152" s="205"/>
      <c r="BJ2152" s="205"/>
      <c r="BK2152" s="205"/>
      <c r="BL2152" s="205"/>
      <c r="BM2152" s="205"/>
      <c r="BN2152" s="205"/>
      <c r="BO2152" s="205"/>
      <c r="BP2152" s="205"/>
      <c r="BQ2152" s="205"/>
      <c r="BR2152" s="205"/>
      <c r="BS2152" s="205"/>
      <c r="BT2152" s="205"/>
      <c r="BU2152" s="205"/>
      <c r="BV2152" s="205"/>
      <c r="BW2152" s="205"/>
      <c r="BX2152" s="205"/>
      <c r="BY2152" s="205"/>
      <c r="BZ2152" s="205"/>
      <c r="CA2152" s="205"/>
      <c r="CB2152" s="205"/>
      <c r="CC2152" s="205"/>
      <c r="CD2152" s="205"/>
      <c r="CE2152" s="205"/>
      <c r="CF2152" s="205"/>
      <c r="CG2152" s="205"/>
      <c r="CH2152" s="205"/>
      <c r="CI2152" s="205"/>
      <c r="CJ2152" s="205"/>
      <c r="CK2152" s="205"/>
      <c r="CL2152" s="205"/>
      <c r="CM2152" s="205"/>
      <c r="CN2152" s="205"/>
      <c r="CO2152" s="205"/>
      <c r="CP2152" s="205"/>
      <c r="CQ2152" s="205"/>
      <c r="CR2152" s="205"/>
      <c r="CS2152" s="205"/>
      <c r="CT2152" s="205"/>
      <c r="CU2152" s="205"/>
      <c r="CV2152" s="205"/>
      <c r="CW2152" s="205"/>
      <c r="CX2152" s="205"/>
      <c r="CY2152" s="205"/>
      <c r="CZ2152" s="205"/>
      <c r="DA2152" s="205"/>
      <c r="DB2152" s="205"/>
      <c r="DC2152" s="205"/>
      <c r="DD2152" s="205"/>
      <c r="DE2152" s="205"/>
      <c r="DF2152" s="205"/>
      <c r="DG2152" s="205"/>
      <c r="DH2152" s="205"/>
      <c r="DI2152" s="205"/>
      <c r="DJ2152" s="205"/>
      <c r="DK2152" s="205"/>
      <c r="DL2152" s="205"/>
      <c r="DM2152" s="205"/>
      <c r="DN2152" s="205"/>
      <c r="DO2152" s="205"/>
      <c r="DP2152" s="205"/>
      <c r="DQ2152" s="205"/>
      <c r="DR2152" s="205"/>
      <c r="DS2152" s="205"/>
      <c r="DT2152" s="205"/>
      <c r="DU2152" s="205"/>
      <c r="DV2152" s="205"/>
      <c r="DW2152" s="205"/>
      <c r="DX2152" s="205"/>
      <c r="DY2152" s="205"/>
      <c r="DZ2152" s="205"/>
      <c r="EA2152" s="205"/>
      <c r="EB2152" s="205"/>
      <c r="EC2152" s="205"/>
      <c r="ED2152" s="205"/>
      <c r="EE2152" s="205"/>
      <c r="EF2152" s="205"/>
      <c r="EG2152" s="205"/>
      <c r="EH2152" s="205"/>
      <c r="EI2152" s="205"/>
      <c r="EJ2152" s="205"/>
      <c r="EK2152" s="205"/>
      <c r="EL2152" s="205"/>
      <c r="EM2152" s="205"/>
      <c r="EN2152" s="205"/>
      <c r="EO2152" s="205"/>
      <c r="EP2152" s="205"/>
      <c r="EQ2152" s="205"/>
      <c r="ER2152" s="205"/>
      <c r="ES2152" s="205"/>
      <c r="ET2152" s="205"/>
      <c r="EU2152" s="205"/>
      <c r="EV2152" s="205"/>
      <c r="EW2152" s="205"/>
      <c r="EX2152" s="205"/>
      <c r="EY2152" s="205"/>
      <c r="EZ2152" s="205"/>
      <c r="FA2152" s="205"/>
      <c r="FB2152" s="205"/>
      <c r="FC2152" s="205"/>
      <c r="FD2152" s="205"/>
      <c r="FE2152" s="205"/>
      <c r="FF2152" s="205"/>
      <c r="FG2152" s="205"/>
      <c r="FH2152" s="205"/>
      <c r="FI2152" s="205"/>
      <c r="FJ2152" s="205"/>
      <c r="FK2152" s="205"/>
      <c r="FL2152" s="205"/>
      <c r="FM2152" s="205"/>
      <c r="FN2152" s="205"/>
      <c r="FO2152" s="205"/>
      <c r="FP2152" s="205"/>
      <c r="FQ2152" s="205"/>
      <c r="FR2152" s="205"/>
      <c r="FS2152" s="205"/>
      <c r="FT2152" s="205"/>
      <c r="FU2152" s="205"/>
      <c r="FV2152" s="205"/>
      <c r="FW2152" s="205"/>
      <c r="FX2152" s="205"/>
      <c r="FY2152" s="205"/>
      <c r="FZ2152" s="205"/>
      <c r="GA2152" s="205"/>
      <c r="GB2152" s="205"/>
      <c r="GC2152" s="205"/>
      <c r="GD2152" s="205"/>
      <c r="GE2152" s="205"/>
      <c r="GF2152" s="205"/>
      <c r="GG2152" s="205"/>
      <c r="GH2152" s="205"/>
      <c r="GI2152" s="205"/>
      <c r="GJ2152" s="205"/>
      <c r="GK2152" s="205"/>
      <c r="GL2152" s="205"/>
      <c r="GM2152" s="205"/>
      <c r="GN2152" s="205"/>
      <c r="GO2152" s="205"/>
      <c r="GP2152" s="205"/>
      <c r="GQ2152" s="205"/>
      <c r="GR2152" s="205"/>
      <c r="GS2152" s="205"/>
      <c r="GT2152" s="205"/>
      <c r="GU2152" s="205"/>
      <c r="GV2152" s="205"/>
      <c r="GW2152" s="205"/>
      <c r="GX2152" s="205"/>
      <c r="GY2152" s="205"/>
      <c r="GZ2152" s="205"/>
      <c r="HA2152" s="205"/>
      <c r="HB2152" s="205"/>
      <c r="HC2152" s="205"/>
      <c r="HD2152" s="205"/>
      <c r="HE2152" s="205"/>
      <c r="HF2152" s="205"/>
      <c r="HG2152" s="205"/>
      <c r="HH2152" s="205"/>
      <c r="HI2152" s="205"/>
      <c r="HJ2152" s="205"/>
      <c r="HK2152" s="205"/>
      <c r="HL2152" s="205"/>
      <c r="HM2152" s="205"/>
      <c r="HN2152" s="205"/>
      <c r="HO2152" s="205"/>
      <c r="HP2152" s="205"/>
      <c r="HQ2152" s="205"/>
      <c r="HR2152" s="205"/>
      <c r="HS2152" s="205"/>
      <c r="HT2152" s="205"/>
      <c r="HU2152" s="205"/>
      <c r="HV2152" s="205"/>
      <c r="HW2152" s="205"/>
      <c r="HX2152" s="205"/>
      <c r="HY2152" s="205"/>
      <c r="HZ2152" s="205"/>
      <c r="IA2152" s="205"/>
      <c r="IB2152" s="205"/>
      <c r="IC2152" s="205"/>
      <c r="ID2152" s="205"/>
      <c r="IE2152" s="205"/>
      <c r="IF2152" s="205"/>
      <c r="IG2152" s="205"/>
      <c r="IH2152" s="205"/>
      <c r="II2152" s="205"/>
      <c r="IJ2152" s="205"/>
      <c r="IK2152" s="205"/>
      <c r="IL2152" s="205"/>
      <c r="IM2152" s="205"/>
      <c r="IN2152" s="205"/>
      <c r="IO2152" s="205"/>
      <c r="IP2152" s="205"/>
      <c r="IQ2152" s="205"/>
      <c r="IR2152" s="205"/>
      <c r="IS2152" s="205"/>
      <c r="IT2152" s="205"/>
      <c r="IU2152" s="205"/>
      <c r="IV2152" s="205"/>
      <c r="IW2152" s="205"/>
      <c r="IX2152" s="205"/>
      <c r="IY2152" s="205"/>
      <c r="IZ2152" s="205"/>
      <c r="JA2152" s="205"/>
      <c r="JB2152" s="205"/>
    </row>
    <row r="2153" spans="1:262" s="692" customFormat="1" x14ac:dyDescent="0.25">
      <c r="A2153" s="646"/>
      <c r="B2153" s="646">
        <v>1</v>
      </c>
      <c r="C2153" s="2628" t="s">
        <v>602</v>
      </c>
      <c r="D2153" s="960"/>
      <c r="E2153" s="960"/>
      <c r="F2153" s="1589">
        <f t="shared" si="1076"/>
        <v>0</v>
      </c>
      <c r="G2153" s="961">
        <f t="shared" si="1076"/>
        <v>0</v>
      </c>
      <c r="H2153" s="961">
        <f t="shared" si="1076"/>
        <v>0</v>
      </c>
      <c r="I2153" s="1079">
        <f t="shared" si="1076"/>
        <v>0</v>
      </c>
      <c r="J2153" s="1161"/>
      <c r="K2153" s="1161"/>
      <c r="L2153" s="1162"/>
      <c r="M2153" s="1162"/>
      <c r="N2153" s="1162"/>
      <c r="O2153" s="1162"/>
      <c r="P2153" s="1162"/>
      <c r="Q2153" s="1162"/>
      <c r="R2153" s="1964"/>
      <c r="S2153" s="1964"/>
      <c r="T2153" s="1964"/>
      <c r="U2153" s="3219"/>
      <c r="V2153" s="1964"/>
      <c r="W2153" s="1964"/>
      <c r="X2153" s="2018"/>
      <c r="Y2153" s="2018"/>
      <c r="Z2153" s="1964"/>
      <c r="AA2153" s="669"/>
      <c r="AB2153" s="205"/>
      <c r="AC2153" s="205"/>
      <c r="AD2153" s="205"/>
      <c r="AE2153" s="205"/>
      <c r="AF2153" s="205"/>
      <c r="AG2153" s="205"/>
      <c r="AH2153" s="205"/>
      <c r="AI2153" s="205"/>
      <c r="AJ2153" s="205"/>
      <c r="AK2153" s="205"/>
      <c r="AL2153" s="205"/>
      <c r="AM2153" s="205"/>
      <c r="AN2153" s="205"/>
      <c r="AO2153" s="205"/>
      <c r="AP2153" s="205"/>
      <c r="AQ2153" s="205"/>
      <c r="AR2153" s="205"/>
      <c r="AS2153" s="205"/>
      <c r="AT2153" s="205"/>
      <c r="AU2153" s="205"/>
      <c r="AV2153" s="205"/>
      <c r="AW2153" s="205"/>
      <c r="AX2153" s="205"/>
      <c r="AY2153" s="205"/>
      <c r="AZ2153" s="205"/>
      <c r="BA2153" s="205"/>
      <c r="BB2153" s="205"/>
      <c r="BC2153" s="205"/>
      <c r="BD2153" s="205"/>
      <c r="BE2153" s="205"/>
      <c r="BF2153" s="205"/>
      <c r="BG2153" s="205"/>
      <c r="BH2153" s="205"/>
      <c r="BI2153" s="205"/>
      <c r="BJ2153" s="205"/>
      <c r="BK2153" s="205"/>
      <c r="BL2153" s="205"/>
      <c r="BM2153" s="205"/>
      <c r="BN2153" s="205"/>
      <c r="BO2153" s="205"/>
      <c r="BP2153" s="205"/>
      <c r="BQ2153" s="205"/>
      <c r="BR2153" s="205"/>
      <c r="BS2153" s="205"/>
      <c r="BT2153" s="205"/>
      <c r="BU2153" s="205"/>
      <c r="BV2153" s="205"/>
      <c r="BW2153" s="205"/>
      <c r="BX2153" s="205"/>
      <c r="BY2153" s="205"/>
      <c r="BZ2153" s="205"/>
      <c r="CA2153" s="205"/>
      <c r="CB2153" s="205"/>
      <c r="CC2153" s="205"/>
      <c r="CD2153" s="205"/>
      <c r="CE2153" s="205"/>
      <c r="CF2153" s="205"/>
      <c r="CG2153" s="205"/>
      <c r="CH2153" s="205"/>
      <c r="CI2153" s="205"/>
      <c r="CJ2153" s="205"/>
      <c r="CK2153" s="205"/>
      <c r="CL2153" s="205"/>
      <c r="CM2153" s="205"/>
      <c r="CN2153" s="205"/>
      <c r="CO2153" s="205"/>
      <c r="CP2153" s="205"/>
      <c r="CQ2153" s="205"/>
      <c r="CR2153" s="205"/>
      <c r="CS2153" s="205"/>
      <c r="CT2153" s="205"/>
      <c r="CU2153" s="205"/>
      <c r="CV2153" s="205"/>
      <c r="CW2153" s="205"/>
      <c r="CX2153" s="205"/>
      <c r="CY2153" s="205"/>
      <c r="CZ2153" s="205"/>
      <c r="DA2153" s="205"/>
      <c r="DB2153" s="205"/>
      <c r="DC2153" s="205"/>
      <c r="DD2153" s="205"/>
      <c r="DE2153" s="205"/>
      <c r="DF2153" s="205"/>
      <c r="DG2153" s="205"/>
      <c r="DH2153" s="205"/>
      <c r="DI2153" s="205"/>
      <c r="DJ2153" s="205"/>
      <c r="DK2153" s="205"/>
      <c r="DL2153" s="205"/>
      <c r="DM2153" s="205"/>
      <c r="DN2153" s="205"/>
      <c r="DO2153" s="205"/>
      <c r="DP2153" s="205"/>
      <c r="DQ2153" s="205"/>
      <c r="DR2153" s="205"/>
      <c r="DS2153" s="205"/>
      <c r="DT2153" s="205"/>
      <c r="DU2153" s="205"/>
      <c r="DV2153" s="205"/>
      <c r="DW2153" s="205"/>
      <c r="DX2153" s="205"/>
      <c r="DY2153" s="205"/>
      <c r="DZ2153" s="205"/>
      <c r="EA2153" s="205"/>
      <c r="EB2153" s="205"/>
      <c r="EC2153" s="205"/>
      <c r="ED2153" s="205"/>
      <c r="EE2153" s="205"/>
      <c r="EF2153" s="205"/>
      <c r="EG2153" s="205"/>
      <c r="EH2153" s="205"/>
      <c r="EI2153" s="205"/>
      <c r="EJ2153" s="205"/>
      <c r="EK2153" s="205"/>
      <c r="EL2153" s="205"/>
      <c r="EM2153" s="205"/>
      <c r="EN2153" s="205"/>
      <c r="EO2153" s="205"/>
      <c r="EP2153" s="205"/>
      <c r="EQ2153" s="205"/>
      <c r="ER2153" s="205"/>
      <c r="ES2153" s="205"/>
      <c r="ET2153" s="205"/>
      <c r="EU2153" s="205"/>
      <c r="EV2153" s="205"/>
      <c r="EW2153" s="205"/>
      <c r="EX2153" s="205"/>
      <c r="EY2153" s="205"/>
      <c r="EZ2153" s="205"/>
      <c r="FA2153" s="205"/>
      <c r="FB2153" s="205"/>
      <c r="FC2153" s="205"/>
      <c r="FD2153" s="205"/>
      <c r="FE2153" s="205"/>
      <c r="FF2153" s="205"/>
      <c r="FG2153" s="205"/>
      <c r="FH2153" s="205"/>
      <c r="FI2153" s="205"/>
      <c r="FJ2153" s="205"/>
      <c r="FK2153" s="205"/>
      <c r="FL2153" s="205"/>
      <c r="FM2153" s="205"/>
      <c r="FN2153" s="205"/>
      <c r="FO2153" s="205"/>
      <c r="FP2153" s="205"/>
      <c r="FQ2153" s="205"/>
      <c r="FR2153" s="205"/>
      <c r="FS2153" s="205"/>
      <c r="FT2153" s="205"/>
      <c r="FU2153" s="205"/>
      <c r="FV2153" s="205"/>
      <c r="FW2153" s="205"/>
      <c r="FX2153" s="205"/>
      <c r="FY2153" s="205"/>
      <c r="FZ2153" s="205"/>
      <c r="GA2153" s="205"/>
      <c r="GB2153" s="205"/>
      <c r="GC2153" s="205"/>
      <c r="GD2153" s="205"/>
      <c r="GE2153" s="205"/>
      <c r="GF2153" s="205"/>
      <c r="GG2153" s="205"/>
      <c r="GH2153" s="205"/>
      <c r="GI2153" s="205"/>
      <c r="GJ2153" s="205"/>
      <c r="GK2153" s="205"/>
      <c r="GL2153" s="205"/>
      <c r="GM2153" s="205"/>
      <c r="GN2153" s="205"/>
      <c r="GO2153" s="205"/>
      <c r="GP2153" s="205"/>
      <c r="GQ2153" s="205"/>
      <c r="GR2153" s="205"/>
      <c r="GS2153" s="205"/>
      <c r="GT2153" s="205"/>
      <c r="GU2153" s="205"/>
      <c r="GV2153" s="205"/>
      <c r="GW2153" s="205"/>
      <c r="GX2153" s="205"/>
      <c r="GY2153" s="205"/>
      <c r="GZ2153" s="205"/>
      <c r="HA2153" s="205"/>
      <c r="HB2153" s="205"/>
      <c r="HC2153" s="205"/>
      <c r="HD2153" s="205"/>
      <c r="HE2153" s="205"/>
      <c r="HF2153" s="205"/>
      <c r="HG2153" s="205"/>
      <c r="HH2153" s="205"/>
      <c r="HI2153" s="205"/>
      <c r="HJ2153" s="205"/>
      <c r="HK2153" s="205"/>
      <c r="HL2153" s="205"/>
      <c r="HM2153" s="205"/>
      <c r="HN2153" s="205"/>
      <c r="HO2153" s="205"/>
      <c r="HP2153" s="205"/>
      <c r="HQ2153" s="205"/>
      <c r="HR2153" s="205"/>
      <c r="HS2153" s="205"/>
      <c r="HT2153" s="205"/>
      <c r="HU2153" s="205"/>
      <c r="HV2153" s="205"/>
      <c r="HW2153" s="205"/>
      <c r="HX2153" s="205"/>
      <c r="HY2153" s="205"/>
      <c r="HZ2153" s="205"/>
      <c r="IA2153" s="205"/>
      <c r="IB2153" s="205"/>
      <c r="IC2153" s="205"/>
      <c r="ID2153" s="205"/>
      <c r="IE2153" s="205"/>
      <c r="IF2153" s="205"/>
      <c r="IG2153" s="205"/>
      <c r="IH2153" s="205"/>
      <c r="II2153" s="205"/>
      <c r="IJ2153" s="205"/>
      <c r="IK2153" s="205"/>
      <c r="IL2153" s="205"/>
      <c r="IM2153" s="205"/>
      <c r="IN2153" s="205"/>
      <c r="IO2153" s="205"/>
      <c r="IP2153" s="205"/>
      <c r="IQ2153" s="205"/>
      <c r="IR2153" s="205"/>
      <c r="IS2153" s="205"/>
      <c r="IT2153" s="205"/>
      <c r="IU2153" s="205"/>
      <c r="IV2153" s="205"/>
      <c r="IW2153" s="205"/>
      <c r="IX2153" s="205"/>
      <c r="IY2153" s="205"/>
      <c r="IZ2153" s="205"/>
      <c r="JA2153" s="205"/>
      <c r="JB2153" s="205"/>
    </row>
    <row r="2154" spans="1:262" s="692" customFormat="1" x14ac:dyDescent="0.25">
      <c r="A2154" s="646"/>
      <c r="B2154" s="646">
        <v>1</v>
      </c>
      <c r="C2154" s="2631" t="s">
        <v>603</v>
      </c>
      <c r="D2154" s="960"/>
      <c r="E2154" s="960"/>
      <c r="F2154" s="1589">
        <f t="shared" si="1076"/>
        <v>0</v>
      </c>
      <c r="G2154" s="961">
        <f t="shared" si="1076"/>
        <v>0</v>
      </c>
      <c r="H2154" s="961">
        <f t="shared" si="1076"/>
        <v>0</v>
      </c>
      <c r="I2154" s="1079">
        <f t="shared" si="1076"/>
        <v>0</v>
      </c>
      <c r="J2154" s="1161"/>
      <c r="K2154" s="1161"/>
      <c r="L2154" s="1162"/>
      <c r="M2154" s="1162"/>
      <c r="N2154" s="1162"/>
      <c r="O2154" s="1162"/>
      <c r="P2154" s="1162"/>
      <c r="Q2154" s="1162"/>
      <c r="R2154" s="1964"/>
      <c r="S2154" s="1964"/>
      <c r="T2154" s="1964"/>
      <c r="U2154" s="3219"/>
      <c r="V2154" s="1964"/>
      <c r="W2154" s="1964"/>
      <c r="X2154" s="2018"/>
      <c r="Y2154" s="2018"/>
      <c r="Z2154" s="1964"/>
      <c r="AA2154" s="669"/>
      <c r="AB2154" s="205"/>
      <c r="AC2154" s="205"/>
      <c r="AD2154" s="205"/>
      <c r="AE2154" s="205"/>
      <c r="AF2154" s="205"/>
      <c r="AG2154" s="205"/>
      <c r="AH2154" s="205"/>
      <c r="AI2154" s="205"/>
      <c r="AJ2154" s="205"/>
      <c r="AK2154" s="205"/>
      <c r="AL2154" s="205"/>
      <c r="AM2154" s="205"/>
      <c r="AN2154" s="205"/>
      <c r="AO2154" s="205"/>
      <c r="AP2154" s="205"/>
      <c r="AQ2154" s="205"/>
      <c r="AR2154" s="205"/>
      <c r="AS2154" s="205"/>
      <c r="AT2154" s="205"/>
      <c r="AU2154" s="205"/>
      <c r="AV2154" s="205"/>
      <c r="AW2154" s="205"/>
      <c r="AX2154" s="205"/>
      <c r="AY2154" s="205"/>
      <c r="AZ2154" s="205"/>
      <c r="BA2154" s="205"/>
      <c r="BB2154" s="205"/>
      <c r="BC2154" s="205"/>
      <c r="BD2154" s="205"/>
      <c r="BE2154" s="205"/>
      <c r="BF2154" s="205"/>
      <c r="BG2154" s="205"/>
      <c r="BH2154" s="205"/>
      <c r="BI2154" s="205"/>
      <c r="BJ2154" s="205"/>
      <c r="BK2154" s="205"/>
      <c r="BL2154" s="205"/>
      <c r="BM2154" s="205"/>
      <c r="BN2154" s="205"/>
      <c r="BO2154" s="205"/>
      <c r="BP2154" s="205"/>
      <c r="BQ2154" s="205"/>
      <c r="BR2154" s="205"/>
      <c r="BS2154" s="205"/>
      <c r="BT2154" s="205"/>
      <c r="BU2154" s="205"/>
      <c r="BV2154" s="205"/>
      <c r="BW2154" s="205"/>
      <c r="BX2154" s="205"/>
      <c r="BY2154" s="205"/>
      <c r="BZ2154" s="205"/>
      <c r="CA2154" s="205"/>
      <c r="CB2154" s="205"/>
      <c r="CC2154" s="205"/>
      <c r="CD2154" s="205"/>
      <c r="CE2154" s="205"/>
      <c r="CF2154" s="205"/>
      <c r="CG2154" s="205"/>
      <c r="CH2154" s="205"/>
      <c r="CI2154" s="205"/>
      <c r="CJ2154" s="205"/>
      <c r="CK2154" s="205"/>
      <c r="CL2154" s="205"/>
      <c r="CM2154" s="205"/>
      <c r="CN2154" s="205"/>
      <c r="CO2154" s="205"/>
      <c r="CP2154" s="205"/>
      <c r="CQ2154" s="205"/>
      <c r="CR2154" s="205"/>
      <c r="CS2154" s="205"/>
      <c r="CT2154" s="205"/>
      <c r="CU2154" s="205"/>
      <c r="CV2154" s="205"/>
      <c r="CW2154" s="205"/>
      <c r="CX2154" s="205"/>
      <c r="CY2154" s="205"/>
      <c r="CZ2154" s="205"/>
      <c r="DA2154" s="205"/>
      <c r="DB2154" s="205"/>
      <c r="DC2154" s="205"/>
      <c r="DD2154" s="205"/>
      <c r="DE2154" s="205"/>
      <c r="DF2154" s="205"/>
      <c r="DG2154" s="205"/>
      <c r="DH2154" s="205"/>
      <c r="DI2154" s="205"/>
      <c r="DJ2154" s="205"/>
      <c r="DK2154" s="205"/>
      <c r="DL2154" s="205"/>
      <c r="DM2154" s="205"/>
      <c r="DN2154" s="205"/>
      <c r="DO2154" s="205"/>
      <c r="DP2154" s="205"/>
      <c r="DQ2154" s="205"/>
      <c r="DR2154" s="205"/>
      <c r="DS2154" s="205"/>
      <c r="DT2154" s="205"/>
      <c r="DU2154" s="205"/>
      <c r="DV2154" s="205"/>
      <c r="DW2154" s="205"/>
      <c r="DX2154" s="205"/>
      <c r="DY2154" s="205"/>
      <c r="DZ2154" s="205"/>
      <c r="EA2154" s="205"/>
      <c r="EB2154" s="205"/>
      <c r="EC2154" s="205"/>
      <c r="ED2154" s="205"/>
      <c r="EE2154" s="205"/>
      <c r="EF2154" s="205"/>
      <c r="EG2154" s="205"/>
      <c r="EH2154" s="205"/>
      <c r="EI2154" s="205"/>
      <c r="EJ2154" s="205"/>
      <c r="EK2154" s="205"/>
      <c r="EL2154" s="205"/>
      <c r="EM2154" s="205"/>
      <c r="EN2154" s="205"/>
      <c r="EO2154" s="205"/>
      <c r="EP2154" s="205"/>
      <c r="EQ2154" s="205"/>
      <c r="ER2154" s="205"/>
      <c r="ES2154" s="205"/>
      <c r="ET2154" s="205"/>
      <c r="EU2154" s="205"/>
      <c r="EV2154" s="205"/>
      <c r="EW2154" s="205"/>
      <c r="EX2154" s="205"/>
      <c r="EY2154" s="205"/>
      <c r="EZ2154" s="205"/>
      <c r="FA2154" s="205"/>
      <c r="FB2154" s="205"/>
      <c r="FC2154" s="205"/>
      <c r="FD2154" s="205"/>
      <c r="FE2154" s="205"/>
      <c r="FF2154" s="205"/>
      <c r="FG2154" s="205"/>
      <c r="FH2154" s="205"/>
      <c r="FI2154" s="205"/>
      <c r="FJ2154" s="205"/>
      <c r="FK2154" s="205"/>
      <c r="FL2154" s="205"/>
      <c r="FM2154" s="205"/>
      <c r="FN2154" s="205"/>
      <c r="FO2154" s="205"/>
      <c r="FP2154" s="205"/>
      <c r="FQ2154" s="205"/>
      <c r="FR2154" s="205"/>
      <c r="FS2154" s="205"/>
      <c r="FT2154" s="205"/>
      <c r="FU2154" s="205"/>
      <c r="FV2154" s="205"/>
      <c r="FW2154" s="205"/>
      <c r="FX2154" s="205"/>
      <c r="FY2154" s="205"/>
      <c r="FZ2154" s="205"/>
      <c r="GA2154" s="205"/>
      <c r="GB2154" s="205"/>
      <c r="GC2154" s="205"/>
      <c r="GD2154" s="205"/>
      <c r="GE2154" s="205"/>
      <c r="GF2154" s="205"/>
      <c r="GG2154" s="205"/>
      <c r="GH2154" s="205"/>
      <c r="GI2154" s="205"/>
      <c r="GJ2154" s="205"/>
      <c r="GK2154" s="205"/>
      <c r="GL2154" s="205"/>
      <c r="GM2154" s="205"/>
      <c r="GN2154" s="205"/>
      <c r="GO2154" s="205"/>
      <c r="GP2154" s="205"/>
      <c r="GQ2154" s="205"/>
      <c r="GR2154" s="205"/>
      <c r="GS2154" s="205"/>
      <c r="GT2154" s="205"/>
      <c r="GU2154" s="205"/>
      <c r="GV2154" s="205"/>
      <c r="GW2154" s="205"/>
      <c r="GX2154" s="205"/>
      <c r="GY2154" s="205"/>
      <c r="GZ2154" s="205"/>
      <c r="HA2154" s="205"/>
      <c r="HB2154" s="205"/>
      <c r="HC2154" s="205"/>
      <c r="HD2154" s="205"/>
      <c r="HE2154" s="205"/>
      <c r="HF2154" s="205"/>
      <c r="HG2154" s="205"/>
      <c r="HH2154" s="205"/>
      <c r="HI2154" s="205"/>
      <c r="HJ2154" s="205"/>
      <c r="HK2154" s="205"/>
      <c r="HL2154" s="205"/>
      <c r="HM2154" s="205"/>
      <c r="HN2154" s="205"/>
      <c r="HO2154" s="205"/>
      <c r="HP2154" s="205"/>
      <c r="HQ2154" s="205"/>
      <c r="HR2154" s="205"/>
      <c r="HS2154" s="205"/>
      <c r="HT2154" s="205"/>
      <c r="HU2154" s="205"/>
      <c r="HV2154" s="205"/>
      <c r="HW2154" s="205"/>
      <c r="HX2154" s="205"/>
      <c r="HY2154" s="205"/>
      <c r="HZ2154" s="205"/>
      <c r="IA2154" s="205"/>
      <c r="IB2154" s="205"/>
      <c r="IC2154" s="205"/>
      <c r="ID2154" s="205"/>
      <c r="IE2154" s="205"/>
      <c r="IF2154" s="205"/>
      <c r="IG2154" s="205"/>
      <c r="IH2154" s="205"/>
      <c r="II2154" s="205"/>
      <c r="IJ2154" s="205"/>
      <c r="IK2154" s="205"/>
      <c r="IL2154" s="205"/>
      <c r="IM2154" s="205"/>
      <c r="IN2154" s="205"/>
      <c r="IO2154" s="205"/>
      <c r="IP2154" s="205"/>
      <c r="IQ2154" s="205"/>
      <c r="IR2154" s="205"/>
      <c r="IS2154" s="205"/>
      <c r="IT2154" s="205"/>
      <c r="IU2154" s="205"/>
      <c r="IV2154" s="205"/>
      <c r="IW2154" s="205"/>
      <c r="IX2154" s="205"/>
      <c r="IY2154" s="205"/>
      <c r="IZ2154" s="205"/>
      <c r="JA2154" s="205"/>
      <c r="JB2154" s="205"/>
    </row>
    <row r="2155" spans="1:262" s="692" customFormat="1" ht="30" x14ac:dyDescent="0.25">
      <c r="A2155" s="646"/>
      <c r="B2155" s="646">
        <v>1</v>
      </c>
      <c r="C2155" s="2634" t="s">
        <v>577</v>
      </c>
      <c r="D2155" s="960"/>
      <c r="E2155" s="960"/>
      <c r="F2155" s="1589">
        <f t="shared" si="1076"/>
        <v>4300</v>
      </c>
      <c r="G2155" s="961">
        <f t="shared" si="1076"/>
        <v>358.33333333333331</v>
      </c>
      <c r="H2155" s="961">
        <f t="shared" si="1076"/>
        <v>341</v>
      </c>
      <c r="I2155" s="1079">
        <f t="shared" si="1076"/>
        <v>95.162790697674424</v>
      </c>
      <c r="J2155" s="1161"/>
      <c r="K2155" s="1161"/>
      <c r="L2155" s="1162"/>
      <c r="M2155" s="1162"/>
      <c r="N2155" s="1162"/>
      <c r="O2155" s="1162"/>
      <c r="P2155" s="1162"/>
      <c r="Q2155" s="1162"/>
      <c r="R2155" s="1964"/>
      <c r="S2155" s="1964"/>
      <c r="T2155" s="1964"/>
      <c r="U2155" s="3219"/>
      <c r="V2155" s="1964"/>
      <c r="W2155" s="1964"/>
      <c r="X2155" s="2018"/>
      <c r="Y2155" s="2018"/>
      <c r="Z2155" s="1964"/>
      <c r="AA2155" s="669"/>
      <c r="AB2155" s="205"/>
      <c r="AC2155" s="205"/>
      <c r="AD2155" s="205"/>
      <c r="AE2155" s="205"/>
      <c r="AF2155" s="205"/>
      <c r="AG2155" s="205"/>
      <c r="AH2155" s="205"/>
      <c r="AI2155" s="205"/>
      <c r="AJ2155" s="205"/>
      <c r="AK2155" s="205"/>
      <c r="AL2155" s="205"/>
      <c r="AM2155" s="205"/>
      <c r="AN2155" s="205"/>
      <c r="AO2155" s="205"/>
      <c r="AP2155" s="205"/>
      <c r="AQ2155" s="205"/>
      <c r="AR2155" s="205"/>
      <c r="AS2155" s="205"/>
      <c r="AT2155" s="205"/>
      <c r="AU2155" s="205"/>
      <c r="AV2155" s="205"/>
      <c r="AW2155" s="205"/>
      <c r="AX2155" s="205"/>
      <c r="AY2155" s="205"/>
      <c r="AZ2155" s="205"/>
      <c r="BA2155" s="205"/>
      <c r="BB2155" s="205"/>
      <c r="BC2155" s="205"/>
      <c r="BD2155" s="205"/>
      <c r="BE2155" s="205"/>
      <c r="BF2155" s="205"/>
      <c r="BG2155" s="205"/>
      <c r="BH2155" s="205"/>
      <c r="BI2155" s="205"/>
      <c r="BJ2155" s="205"/>
      <c r="BK2155" s="205"/>
      <c r="BL2155" s="205"/>
      <c r="BM2155" s="205"/>
      <c r="BN2155" s="205"/>
      <c r="BO2155" s="205"/>
      <c r="BP2155" s="205"/>
      <c r="BQ2155" s="205"/>
      <c r="BR2155" s="205"/>
      <c r="BS2155" s="205"/>
      <c r="BT2155" s="205"/>
      <c r="BU2155" s="205"/>
      <c r="BV2155" s="205"/>
      <c r="BW2155" s="205"/>
      <c r="BX2155" s="205"/>
      <c r="BY2155" s="205"/>
      <c r="BZ2155" s="205"/>
      <c r="CA2155" s="205"/>
      <c r="CB2155" s="205"/>
      <c r="CC2155" s="205"/>
      <c r="CD2155" s="205"/>
      <c r="CE2155" s="205"/>
      <c r="CF2155" s="205"/>
      <c r="CG2155" s="205"/>
      <c r="CH2155" s="205"/>
      <c r="CI2155" s="205"/>
      <c r="CJ2155" s="205"/>
      <c r="CK2155" s="205"/>
      <c r="CL2155" s="205"/>
      <c r="CM2155" s="205"/>
      <c r="CN2155" s="205"/>
      <c r="CO2155" s="205"/>
      <c r="CP2155" s="205"/>
      <c r="CQ2155" s="205"/>
      <c r="CR2155" s="205"/>
      <c r="CS2155" s="205"/>
      <c r="CT2155" s="205"/>
      <c r="CU2155" s="205"/>
      <c r="CV2155" s="205"/>
      <c r="CW2155" s="205"/>
      <c r="CX2155" s="205"/>
      <c r="CY2155" s="205"/>
      <c r="CZ2155" s="205"/>
      <c r="DA2155" s="205"/>
      <c r="DB2155" s="205"/>
      <c r="DC2155" s="205"/>
      <c r="DD2155" s="205"/>
      <c r="DE2155" s="205"/>
      <c r="DF2155" s="205"/>
      <c r="DG2155" s="205"/>
      <c r="DH2155" s="205"/>
      <c r="DI2155" s="205"/>
      <c r="DJ2155" s="205"/>
      <c r="DK2155" s="205"/>
      <c r="DL2155" s="205"/>
      <c r="DM2155" s="205"/>
      <c r="DN2155" s="205"/>
      <c r="DO2155" s="205"/>
      <c r="DP2155" s="205"/>
      <c r="DQ2155" s="205"/>
      <c r="DR2155" s="205"/>
      <c r="DS2155" s="205"/>
      <c r="DT2155" s="205"/>
      <c r="DU2155" s="205"/>
      <c r="DV2155" s="205"/>
      <c r="DW2155" s="205"/>
      <c r="DX2155" s="205"/>
      <c r="DY2155" s="205"/>
      <c r="DZ2155" s="205"/>
      <c r="EA2155" s="205"/>
      <c r="EB2155" s="205"/>
      <c r="EC2155" s="205"/>
      <c r="ED2155" s="205"/>
      <c r="EE2155" s="205"/>
      <c r="EF2155" s="205"/>
      <c r="EG2155" s="205"/>
      <c r="EH2155" s="205"/>
      <c r="EI2155" s="205"/>
      <c r="EJ2155" s="205"/>
      <c r="EK2155" s="205"/>
      <c r="EL2155" s="205"/>
      <c r="EM2155" s="205"/>
      <c r="EN2155" s="205"/>
      <c r="EO2155" s="205"/>
      <c r="EP2155" s="205"/>
      <c r="EQ2155" s="205"/>
      <c r="ER2155" s="205"/>
      <c r="ES2155" s="205"/>
      <c r="ET2155" s="205"/>
      <c r="EU2155" s="205"/>
      <c r="EV2155" s="205"/>
      <c r="EW2155" s="205"/>
      <c r="EX2155" s="205"/>
      <c r="EY2155" s="205"/>
      <c r="EZ2155" s="205"/>
      <c r="FA2155" s="205"/>
      <c r="FB2155" s="205"/>
      <c r="FC2155" s="205"/>
      <c r="FD2155" s="205"/>
      <c r="FE2155" s="205"/>
      <c r="FF2155" s="205"/>
      <c r="FG2155" s="205"/>
      <c r="FH2155" s="205"/>
      <c r="FI2155" s="205"/>
      <c r="FJ2155" s="205"/>
      <c r="FK2155" s="205"/>
      <c r="FL2155" s="205"/>
      <c r="FM2155" s="205"/>
      <c r="FN2155" s="205"/>
      <c r="FO2155" s="205"/>
      <c r="FP2155" s="205"/>
      <c r="FQ2155" s="205"/>
      <c r="FR2155" s="205"/>
      <c r="FS2155" s="205"/>
      <c r="FT2155" s="205"/>
      <c r="FU2155" s="205"/>
      <c r="FV2155" s="205"/>
      <c r="FW2155" s="205"/>
      <c r="FX2155" s="205"/>
      <c r="FY2155" s="205"/>
      <c r="FZ2155" s="205"/>
      <c r="GA2155" s="205"/>
      <c r="GB2155" s="205"/>
      <c r="GC2155" s="205"/>
      <c r="GD2155" s="205"/>
      <c r="GE2155" s="205"/>
      <c r="GF2155" s="205"/>
      <c r="GG2155" s="205"/>
      <c r="GH2155" s="205"/>
      <c r="GI2155" s="205"/>
      <c r="GJ2155" s="205"/>
      <c r="GK2155" s="205"/>
      <c r="GL2155" s="205"/>
      <c r="GM2155" s="205"/>
      <c r="GN2155" s="205"/>
      <c r="GO2155" s="205"/>
      <c r="GP2155" s="205"/>
      <c r="GQ2155" s="205"/>
      <c r="GR2155" s="205"/>
      <c r="GS2155" s="205"/>
      <c r="GT2155" s="205"/>
      <c r="GU2155" s="205"/>
      <c r="GV2155" s="205"/>
      <c r="GW2155" s="205"/>
      <c r="GX2155" s="205"/>
      <c r="GY2155" s="205"/>
      <c r="GZ2155" s="205"/>
      <c r="HA2155" s="205"/>
      <c r="HB2155" s="205"/>
      <c r="HC2155" s="205"/>
      <c r="HD2155" s="205"/>
      <c r="HE2155" s="205"/>
      <c r="HF2155" s="205"/>
      <c r="HG2155" s="205"/>
      <c r="HH2155" s="205"/>
      <c r="HI2155" s="205"/>
      <c r="HJ2155" s="205"/>
      <c r="HK2155" s="205"/>
      <c r="HL2155" s="205"/>
      <c r="HM2155" s="205"/>
      <c r="HN2155" s="205"/>
      <c r="HO2155" s="205"/>
      <c r="HP2155" s="205"/>
      <c r="HQ2155" s="205"/>
      <c r="HR2155" s="205"/>
      <c r="HS2155" s="205"/>
      <c r="HT2155" s="205"/>
      <c r="HU2155" s="205"/>
      <c r="HV2155" s="205"/>
      <c r="HW2155" s="205"/>
      <c r="HX2155" s="205"/>
      <c r="HY2155" s="205"/>
      <c r="HZ2155" s="205"/>
      <c r="IA2155" s="205"/>
      <c r="IB2155" s="205"/>
      <c r="IC2155" s="205"/>
      <c r="ID2155" s="205"/>
      <c r="IE2155" s="205"/>
      <c r="IF2155" s="205"/>
      <c r="IG2155" s="205"/>
      <c r="IH2155" s="205"/>
      <c r="II2155" s="205"/>
      <c r="IJ2155" s="205"/>
      <c r="IK2155" s="205"/>
      <c r="IL2155" s="205"/>
      <c r="IM2155" s="205"/>
      <c r="IN2155" s="205"/>
      <c r="IO2155" s="205"/>
      <c r="IP2155" s="205"/>
      <c r="IQ2155" s="205"/>
      <c r="IR2155" s="205"/>
      <c r="IS2155" s="205"/>
      <c r="IT2155" s="205"/>
      <c r="IU2155" s="205"/>
      <c r="IV2155" s="205"/>
      <c r="IW2155" s="205"/>
      <c r="IX2155" s="205"/>
      <c r="IY2155" s="205"/>
      <c r="IZ2155" s="205"/>
      <c r="JA2155" s="205"/>
      <c r="JB2155" s="205"/>
    </row>
    <row r="2156" spans="1:262" s="692" customFormat="1" ht="29.25" x14ac:dyDescent="0.25">
      <c r="A2156" s="646"/>
      <c r="B2156" s="646">
        <v>1</v>
      </c>
      <c r="C2156" s="2628" t="s">
        <v>252</v>
      </c>
      <c r="D2156" s="960"/>
      <c r="E2156" s="960"/>
      <c r="F2156" s="1589">
        <f t="shared" si="1076"/>
        <v>0</v>
      </c>
      <c r="G2156" s="961">
        <f t="shared" si="1076"/>
        <v>0</v>
      </c>
      <c r="H2156" s="961">
        <f t="shared" si="1076"/>
        <v>0</v>
      </c>
      <c r="I2156" s="1079">
        <f t="shared" si="1076"/>
        <v>0</v>
      </c>
      <c r="J2156" s="1161"/>
      <c r="K2156" s="1161"/>
      <c r="L2156" s="1162"/>
      <c r="M2156" s="1162"/>
      <c r="N2156" s="1162"/>
      <c r="O2156" s="1162"/>
      <c r="P2156" s="1162"/>
      <c r="Q2156" s="1162"/>
      <c r="R2156" s="1964"/>
      <c r="S2156" s="1964"/>
      <c r="T2156" s="1964"/>
      <c r="U2156" s="3219"/>
      <c r="V2156" s="1964"/>
      <c r="W2156" s="1964"/>
      <c r="X2156" s="2018"/>
      <c r="Y2156" s="2018"/>
      <c r="Z2156" s="1964"/>
      <c r="AA2156" s="669"/>
      <c r="AB2156" s="205"/>
      <c r="AC2156" s="205"/>
      <c r="AD2156" s="205"/>
      <c r="AE2156" s="205"/>
      <c r="AF2156" s="205"/>
      <c r="AG2156" s="205"/>
      <c r="AH2156" s="205"/>
      <c r="AI2156" s="205"/>
      <c r="AJ2156" s="205"/>
      <c r="AK2156" s="205"/>
      <c r="AL2156" s="205"/>
      <c r="AM2156" s="205"/>
      <c r="AN2156" s="205"/>
      <c r="AO2156" s="205"/>
      <c r="AP2156" s="205"/>
      <c r="AQ2156" s="205"/>
      <c r="AR2156" s="205"/>
      <c r="AS2156" s="205"/>
      <c r="AT2156" s="205"/>
      <c r="AU2156" s="205"/>
      <c r="AV2156" s="205"/>
      <c r="AW2156" s="205"/>
      <c r="AX2156" s="205"/>
      <c r="AY2156" s="205"/>
      <c r="AZ2156" s="205"/>
      <c r="BA2156" s="205"/>
      <c r="BB2156" s="205"/>
      <c r="BC2156" s="205"/>
      <c r="BD2156" s="205"/>
      <c r="BE2156" s="205"/>
      <c r="BF2156" s="205"/>
      <c r="BG2156" s="205"/>
      <c r="BH2156" s="205"/>
      <c r="BI2156" s="205"/>
      <c r="BJ2156" s="205"/>
      <c r="BK2156" s="205"/>
      <c r="BL2156" s="205"/>
      <c r="BM2156" s="205"/>
      <c r="BN2156" s="205"/>
      <c r="BO2156" s="205"/>
      <c r="BP2156" s="205"/>
      <c r="BQ2156" s="205"/>
      <c r="BR2156" s="205"/>
      <c r="BS2156" s="205"/>
      <c r="BT2156" s="205"/>
      <c r="BU2156" s="205"/>
      <c r="BV2156" s="205"/>
      <c r="BW2156" s="205"/>
      <c r="BX2156" s="205"/>
      <c r="BY2156" s="205"/>
      <c r="BZ2156" s="205"/>
      <c r="CA2156" s="205"/>
      <c r="CB2156" s="205"/>
      <c r="CC2156" s="205"/>
      <c r="CD2156" s="205"/>
      <c r="CE2156" s="205"/>
      <c r="CF2156" s="205"/>
      <c r="CG2156" s="205"/>
      <c r="CH2156" s="205"/>
      <c r="CI2156" s="205"/>
      <c r="CJ2156" s="205"/>
      <c r="CK2156" s="205"/>
      <c r="CL2156" s="205"/>
      <c r="CM2156" s="205"/>
      <c r="CN2156" s="205"/>
      <c r="CO2156" s="205"/>
      <c r="CP2156" s="205"/>
      <c r="CQ2156" s="205"/>
      <c r="CR2156" s="205"/>
      <c r="CS2156" s="205"/>
      <c r="CT2156" s="205"/>
      <c r="CU2156" s="205"/>
      <c r="CV2156" s="205"/>
      <c r="CW2156" s="205"/>
      <c r="CX2156" s="205"/>
      <c r="CY2156" s="205"/>
      <c r="CZ2156" s="205"/>
      <c r="DA2156" s="205"/>
      <c r="DB2156" s="205"/>
      <c r="DC2156" s="205"/>
      <c r="DD2156" s="205"/>
      <c r="DE2156" s="205"/>
      <c r="DF2156" s="205"/>
      <c r="DG2156" s="205"/>
      <c r="DH2156" s="205"/>
      <c r="DI2156" s="205"/>
      <c r="DJ2156" s="205"/>
      <c r="DK2156" s="205"/>
      <c r="DL2156" s="205"/>
      <c r="DM2156" s="205"/>
      <c r="DN2156" s="205"/>
      <c r="DO2156" s="205"/>
      <c r="DP2156" s="205"/>
      <c r="DQ2156" s="205"/>
      <c r="DR2156" s="205"/>
      <c r="DS2156" s="205"/>
      <c r="DT2156" s="205"/>
      <c r="DU2156" s="205"/>
      <c r="DV2156" s="205"/>
      <c r="DW2156" s="205"/>
      <c r="DX2156" s="205"/>
      <c r="DY2156" s="205"/>
      <c r="DZ2156" s="205"/>
      <c r="EA2156" s="205"/>
      <c r="EB2156" s="205"/>
      <c r="EC2156" s="205"/>
      <c r="ED2156" s="205"/>
      <c r="EE2156" s="205"/>
      <c r="EF2156" s="205"/>
      <c r="EG2156" s="205"/>
      <c r="EH2156" s="205"/>
      <c r="EI2156" s="205"/>
      <c r="EJ2156" s="205"/>
      <c r="EK2156" s="205"/>
      <c r="EL2156" s="205"/>
      <c r="EM2156" s="205"/>
      <c r="EN2156" s="205"/>
      <c r="EO2156" s="205"/>
      <c r="EP2156" s="205"/>
      <c r="EQ2156" s="205"/>
      <c r="ER2156" s="205"/>
      <c r="ES2156" s="205"/>
      <c r="ET2156" s="205"/>
      <c r="EU2156" s="205"/>
      <c r="EV2156" s="205"/>
      <c r="EW2156" s="205"/>
      <c r="EX2156" s="205"/>
      <c r="EY2156" s="205"/>
      <c r="EZ2156" s="205"/>
      <c r="FA2156" s="205"/>
      <c r="FB2156" s="205"/>
      <c r="FC2156" s="205"/>
      <c r="FD2156" s="205"/>
      <c r="FE2156" s="205"/>
      <c r="FF2156" s="205"/>
      <c r="FG2156" s="205"/>
      <c r="FH2156" s="205"/>
      <c r="FI2156" s="205"/>
      <c r="FJ2156" s="205"/>
      <c r="FK2156" s="205"/>
      <c r="FL2156" s="205"/>
      <c r="FM2156" s="205"/>
      <c r="FN2156" s="205"/>
      <c r="FO2156" s="205"/>
      <c r="FP2156" s="205"/>
      <c r="FQ2156" s="205"/>
      <c r="FR2156" s="205"/>
      <c r="FS2156" s="205"/>
      <c r="FT2156" s="205"/>
      <c r="FU2156" s="205"/>
      <c r="FV2156" s="205"/>
      <c r="FW2156" s="205"/>
      <c r="FX2156" s="205"/>
      <c r="FY2156" s="205"/>
      <c r="FZ2156" s="205"/>
      <c r="GA2156" s="205"/>
      <c r="GB2156" s="205"/>
      <c r="GC2156" s="205"/>
      <c r="GD2156" s="205"/>
      <c r="GE2156" s="205"/>
      <c r="GF2156" s="205"/>
      <c r="GG2156" s="205"/>
      <c r="GH2156" s="205"/>
      <c r="GI2156" s="205"/>
      <c r="GJ2156" s="205"/>
      <c r="GK2156" s="205"/>
      <c r="GL2156" s="205"/>
      <c r="GM2156" s="205"/>
      <c r="GN2156" s="205"/>
      <c r="GO2156" s="205"/>
      <c r="GP2156" s="205"/>
      <c r="GQ2156" s="205"/>
      <c r="GR2156" s="205"/>
      <c r="GS2156" s="205"/>
      <c r="GT2156" s="205"/>
      <c r="GU2156" s="205"/>
      <c r="GV2156" s="205"/>
      <c r="GW2156" s="205"/>
      <c r="GX2156" s="205"/>
      <c r="GY2156" s="205"/>
      <c r="GZ2156" s="205"/>
      <c r="HA2156" s="205"/>
      <c r="HB2156" s="205"/>
      <c r="HC2156" s="205"/>
      <c r="HD2156" s="205"/>
      <c r="HE2156" s="205"/>
      <c r="HF2156" s="205"/>
      <c r="HG2156" s="205"/>
      <c r="HH2156" s="205"/>
      <c r="HI2156" s="205"/>
      <c r="HJ2156" s="205"/>
      <c r="HK2156" s="205"/>
      <c r="HL2156" s="205"/>
      <c r="HM2156" s="205"/>
      <c r="HN2156" s="205"/>
      <c r="HO2156" s="205"/>
      <c r="HP2156" s="205"/>
      <c r="HQ2156" s="205"/>
      <c r="HR2156" s="205"/>
      <c r="HS2156" s="205"/>
      <c r="HT2156" s="205"/>
      <c r="HU2156" s="205"/>
      <c r="HV2156" s="205"/>
      <c r="HW2156" s="205"/>
      <c r="HX2156" s="205"/>
      <c r="HY2156" s="205"/>
      <c r="HZ2156" s="205"/>
      <c r="IA2156" s="205"/>
      <c r="IB2156" s="205"/>
      <c r="IC2156" s="205"/>
      <c r="ID2156" s="205"/>
      <c r="IE2156" s="205"/>
      <c r="IF2156" s="205"/>
      <c r="IG2156" s="205"/>
      <c r="IH2156" s="205"/>
      <c r="II2156" s="205"/>
      <c r="IJ2156" s="205"/>
      <c r="IK2156" s="205"/>
      <c r="IL2156" s="205"/>
      <c r="IM2156" s="205"/>
      <c r="IN2156" s="205"/>
      <c r="IO2156" s="205"/>
      <c r="IP2156" s="205"/>
      <c r="IQ2156" s="205"/>
      <c r="IR2156" s="205"/>
      <c r="IS2156" s="205"/>
      <c r="IT2156" s="205"/>
      <c r="IU2156" s="205"/>
      <c r="IV2156" s="205"/>
      <c r="IW2156" s="205"/>
      <c r="IX2156" s="205"/>
      <c r="IY2156" s="205"/>
      <c r="IZ2156" s="205"/>
      <c r="JA2156" s="205"/>
      <c r="JB2156" s="205"/>
    </row>
    <row r="2157" spans="1:262" s="692" customFormat="1" ht="72" x14ac:dyDescent="0.25">
      <c r="A2157" s="646"/>
      <c r="B2157" s="646">
        <v>1</v>
      </c>
      <c r="C2157" s="2628" t="s">
        <v>585</v>
      </c>
      <c r="D2157" s="966"/>
      <c r="E2157" s="1030"/>
      <c r="F2157" s="1186">
        <f t="shared" si="1076"/>
        <v>0</v>
      </c>
      <c r="G2157" s="1031">
        <f t="shared" si="1076"/>
        <v>0</v>
      </c>
      <c r="H2157" s="1031">
        <f t="shared" si="1076"/>
        <v>0</v>
      </c>
      <c r="I2157" s="1079">
        <f t="shared" si="1076"/>
        <v>0</v>
      </c>
      <c r="J2157" s="1161"/>
      <c r="K2157" s="1161"/>
      <c r="L2157" s="1162"/>
      <c r="M2157" s="1162"/>
      <c r="N2157" s="1162"/>
      <c r="O2157" s="1162"/>
      <c r="P2157" s="1162"/>
      <c r="Q2157" s="1162"/>
      <c r="R2157" s="1964">
        <f t="shared" ref="R2157:Z2157" si="1077">R2080</f>
        <v>0</v>
      </c>
      <c r="S2157" s="1964">
        <f t="shared" si="1077"/>
        <v>0</v>
      </c>
      <c r="T2157" s="1964">
        <f t="shared" si="1077"/>
        <v>0</v>
      </c>
      <c r="U2157" s="3219">
        <f t="shared" si="1077"/>
        <v>0</v>
      </c>
      <c r="V2157" s="1964">
        <f t="shared" si="1077"/>
        <v>0</v>
      </c>
      <c r="W2157" s="1964">
        <f t="shared" si="1077"/>
        <v>0</v>
      </c>
      <c r="X2157" s="1964">
        <f t="shared" si="1077"/>
        <v>0</v>
      </c>
      <c r="Y2157" s="1964">
        <f t="shared" si="1077"/>
        <v>0</v>
      </c>
      <c r="Z2157" s="1964">
        <f t="shared" si="1077"/>
        <v>0</v>
      </c>
      <c r="AA2157" s="669"/>
      <c r="AB2157" s="205"/>
      <c r="AC2157" s="205"/>
      <c r="AD2157" s="205"/>
      <c r="AE2157" s="205"/>
      <c r="AF2157" s="205"/>
      <c r="AG2157" s="205"/>
      <c r="AH2157" s="205"/>
      <c r="AI2157" s="205"/>
      <c r="AJ2157" s="205"/>
      <c r="AK2157" s="205"/>
      <c r="AL2157" s="205"/>
      <c r="AM2157" s="205"/>
      <c r="AN2157" s="205"/>
      <c r="AO2157" s="205"/>
      <c r="AP2157" s="205"/>
      <c r="AQ2157" s="205"/>
      <c r="AR2157" s="205"/>
      <c r="AS2157" s="205"/>
      <c r="AT2157" s="205"/>
      <c r="AU2157" s="205"/>
      <c r="AV2157" s="205"/>
      <c r="AW2157" s="205"/>
      <c r="AX2157" s="205"/>
      <c r="AY2157" s="205"/>
      <c r="AZ2157" s="205"/>
      <c r="BA2157" s="205"/>
      <c r="BB2157" s="205"/>
      <c r="BC2157" s="205"/>
      <c r="BD2157" s="205"/>
      <c r="BE2157" s="205"/>
      <c r="BF2157" s="205"/>
      <c r="BG2157" s="205"/>
      <c r="BH2157" s="205"/>
      <c r="BI2157" s="205"/>
      <c r="BJ2157" s="205"/>
      <c r="BK2157" s="205"/>
      <c r="BL2157" s="205"/>
      <c r="BM2157" s="205"/>
      <c r="BN2157" s="205"/>
      <c r="BO2157" s="205"/>
      <c r="BP2157" s="205"/>
      <c r="BQ2157" s="205"/>
      <c r="BR2157" s="205"/>
      <c r="BS2157" s="205"/>
      <c r="BT2157" s="205"/>
      <c r="BU2157" s="205"/>
      <c r="BV2157" s="205"/>
      <c r="BW2157" s="205"/>
      <c r="BX2157" s="205"/>
      <c r="BY2157" s="205"/>
      <c r="BZ2157" s="205"/>
      <c r="CA2157" s="205"/>
      <c r="CB2157" s="205"/>
      <c r="CC2157" s="205"/>
      <c r="CD2157" s="205"/>
      <c r="CE2157" s="205"/>
      <c r="CF2157" s="205"/>
      <c r="CG2157" s="205"/>
      <c r="CH2157" s="205"/>
      <c r="CI2157" s="205"/>
      <c r="CJ2157" s="205"/>
      <c r="CK2157" s="205"/>
      <c r="CL2157" s="205"/>
      <c r="CM2157" s="205"/>
      <c r="CN2157" s="205"/>
      <c r="CO2157" s="205"/>
      <c r="CP2157" s="205"/>
      <c r="CQ2157" s="205"/>
      <c r="CR2157" s="205"/>
      <c r="CS2157" s="205"/>
      <c r="CT2157" s="205"/>
      <c r="CU2157" s="205"/>
      <c r="CV2157" s="205"/>
      <c r="CW2157" s="205"/>
      <c r="CX2157" s="205"/>
      <c r="CY2157" s="205"/>
      <c r="CZ2157" s="205"/>
      <c r="DA2157" s="205"/>
      <c r="DB2157" s="205"/>
      <c r="DC2157" s="205"/>
      <c r="DD2157" s="205"/>
      <c r="DE2157" s="205"/>
      <c r="DF2157" s="205"/>
      <c r="DG2157" s="205"/>
      <c r="DH2157" s="205"/>
      <c r="DI2157" s="205"/>
      <c r="DJ2157" s="205"/>
      <c r="DK2157" s="205"/>
      <c r="DL2157" s="205"/>
      <c r="DM2157" s="205"/>
      <c r="DN2157" s="205"/>
      <c r="DO2157" s="205"/>
      <c r="DP2157" s="205"/>
      <c r="DQ2157" s="205"/>
      <c r="DR2157" s="205"/>
      <c r="DS2157" s="205"/>
      <c r="DT2157" s="205"/>
      <c r="DU2157" s="205"/>
      <c r="DV2157" s="205"/>
      <c r="DW2157" s="205"/>
      <c r="DX2157" s="205"/>
      <c r="DY2157" s="205"/>
      <c r="DZ2157" s="205"/>
      <c r="EA2157" s="205"/>
      <c r="EB2157" s="205"/>
      <c r="EC2157" s="205"/>
      <c r="ED2157" s="205"/>
      <c r="EE2157" s="205"/>
      <c r="EF2157" s="205"/>
      <c r="EG2157" s="205"/>
      <c r="EH2157" s="205"/>
      <c r="EI2157" s="205"/>
      <c r="EJ2157" s="205"/>
      <c r="EK2157" s="205"/>
      <c r="EL2157" s="205"/>
      <c r="EM2157" s="205"/>
      <c r="EN2157" s="205"/>
      <c r="EO2157" s="205"/>
      <c r="EP2157" s="205"/>
      <c r="EQ2157" s="205"/>
      <c r="ER2157" s="205"/>
      <c r="ES2157" s="205"/>
      <c r="ET2157" s="205"/>
      <c r="EU2157" s="205"/>
      <c r="EV2157" s="205"/>
      <c r="EW2157" s="205"/>
      <c r="EX2157" s="205"/>
      <c r="EY2157" s="205"/>
      <c r="EZ2157" s="205"/>
      <c r="FA2157" s="205"/>
      <c r="FB2157" s="205"/>
      <c r="FC2157" s="205"/>
      <c r="FD2157" s="205"/>
      <c r="FE2157" s="205"/>
      <c r="FF2157" s="205"/>
      <c r="FG2157" s="205"/>
      <c r="FH2157" s="205"/>
      <c r="FI2157" s="205"/>
      <c r="FJ2157" s="205"/>
      <c r="FK2157" s="205"/>
      <c r="FL2157" s="205"/>
      <c r="FM2157" s="205"/>
      <c r="FN2157" s="205"/>
      <c r="FO2157" s="205"/>
      <c r="FP2157" s="205"/>
      <c r="FQ2157" s="205"/>
      <c r="FR2157" s="205"/>
      <c r="FS2157" s="205"/>
      <c r="FT2157" s="205"/>
      <c r="FU2157" s="205"/>
      <c r="FV2157" s="205"/>
      <c r="FW2157" s="205"/>
      <c r="FX2157" s="205"/>
      <c r="FY2157" s="205"/>
      <c r="FZ2157" s="205"/>
      <c r="GA2157" s="205"/>
      <c r="GB2157" s="205"/>
      <c r="GC2157" s="205"/>
      <c r="GD2157" s="205"/>
      <c r="GE2157" s="205"/>
      <c r="GF2157" s="205"/>
      <c r="GG2157" s="205"/>
      <c r="GH2157" s="205"/>
      <c r="GI2157" s="205"/>
      <c r="GJ2157" s="205"/>
      <c r="GK2157" s="205"/>
      <c r="GL2157" s="205"/>
      <c r="GM2157" s="205"/>
      <c r="GN2157" s="205"/>
      <c r="GO2157" s="205"/>
      <c r="GP2157" s="205"/>
      <c r="GQ2157" s="205"/>
      <c r="GR2157" s="205"/>
      <c r="GS2157" s="205"/>
      <c r="GT2157" s="205"/>
      <c r="GU2157" s="205"/>
      <c r="GV2157" s="205"/>
      <c r="GW2157" s="205"/>
      <c r="GX2157" s="205"/>
      <c r="GY2157" s="205"/>
      <c r="GZ2157" s="205"/>
      <c r="HA2157" s="205"/>
      <c r="HB2157" s="205"/>
      <c r="HC2157" s="205"/>
      <c r="HD2157" s="205"/>
      <c r="HE2157" s="205"/>
      <c r="HF2157" s="205"/>
      <c r="HG2157" s="205"/>
      <c r="HH2157" s="205"/>
      <c r="HI2157" s="205"/>
      <c r="HJ2157" s="205"/>
      <c r="HK2157" s="205"/>
      <c r="HL2157" s="205"/>
      <c r="HM2157" s="205"/>
      <c r="HN2157" s="205"/>
      <c r="HO2157" s="205"/>
      <c r="HP2157" s="205"/>
      <c r="HQ2157" s="205"/>
      <c r="HR2157" s="205"/>
      <c r="HS2157" s="205"/>
      <c r="HT2157" s="205"/>
      <c r="HU2157" s="205"/>
      <c r="HV2157" s="205"/>
      <c r="HW2157" s="205"/>
      <c r="HX2157" s="205"/>
      <c r="HY2157" s="205"/>
      <c r="HZ2157" s="205"/>
      <c r="IA2157" s="205"/>
      <c r="IB2157" s="205"/>
      <c r="IC2157" s="205"/>
      <c r="ID2157" s="205"/>
      <c r="IE2157" s="205"/>
      <c r="IF2157" s="205"/>
      <c r="IG2157" s="205"/>
      <c r="IH2157" s="205"/>
      <c r="II2157" s="205"/>
      <c r="IJ2157" s="205"/>
      <c r="IK2157" s="205"/>
      <c r="IL2157" s="205"/>
      <c r="IM2157" s="205"/>
      <c r="IN2157" s="205"/>
      <c r="IO2157" s="205"/>
      <c r="IP2157" s="205"/>
      <c r="IQ2157" s="205"/>
      <c r="IR2157" s="205"/>
      <c r="IS2157" s="205"/>
      <c r="IT2157" s="205"/>
      <c r="IU2157" s="205"/>
      <c r="IV2157" s="205"/>
      <c r="IW2157" s="205"/>
      <c r="IX2157" s="205"/>
      <c r="IY2157" s="205"/>
      <c r="IZ2157" s="205"/>
      <c r="JA2157" s="205"/>
      <c r="JB2157" s="205"/>
    </row>
    <row r="2158" spans="1:262" s="692" customFormat="1" x14ac:dyDescent="0.25">
      <c r="A2158" s="646"/>
      <c r="B2158" s="646">
        <v>1</v>
      </c>
      <c r="C2158" s="2628" t="s">
        <v>295</v>
      </c>
      <c r="D2158" s="1071"/>
      <c r="E2158" s="960"/>
      <c r="F2158" s="1589">
        <f t="shared" si="1076"/>
        <v>520</v>
      </c>
      <c r="G2158" s="961">
        <f t="shared" si="1076"/>
        <v>43.333333333333329</v>
      </c>
      <c r="H2158" s="961">
        <f t="shared" si="1076"/>
        <v>0</v>
      </c>
      <c r="I2158" s="1079">
        <f t="shared" si="1076"/>
        <v>0</v>
      </c>
      <c r="J2158" s="1161"/>
      <c r="K2158" s="1161"/>
      <c r="L2158" s="1162"/>
      <c r="M2158" s="1162"/>
      <c r="N2158" s="1162"/>
      <c r="O2158" s="1162"/>
      <c r="P2158" s="1162"/>
      <c r="Q2158" s="1162"/>
      <c r="R2158" s="1964">
        <f t="shared" ref="R2158:Z2158" si="1078">R2089</f>
        <v>681.06080000000009</v>
      </c>
      <c r="S2158" s="1964">
        <f t="shared" si="1078"/>
        <v>56.755066666666671</v>
      </c>
      <c r="T2158" s="1964">
        <f t="shared" si="1078"/>
        <v>16.03126</v>
      </c>
      <c r="U2158" s="3219">
        <f t="shared" si="1078"/>
        <v>0</v>
      </c>
      <c r="V2158" s="1964">
        <f t="shared" si="1078"/>
        <v>0</v>
      </c>
      <c r="W2158" s="1964">
        <f t="shared" si="1078"/>
        <v>-40.723806666666675</v>
      </c>
      <c r="X2158" s="2018">
        <f t="shared" si="1078"/>
        <v>0</v>
      </c>
      <c r="Y2158" s="2018">
        <f t="shared" si="1078"/>
        <v>0</v>
      </c>
      <c r="Z2158" s="1964">
        <f t="shared" si="1078"/>
        <v>16.03126</v>
      </c>
      <c r="AA2158" s="669"/>
      <c r="AB2158" s="205"/>
      <c r="AC2158" s="205"/>
      <c r="AD2158" s="205"/>
      <c r="AE2158" s="205"/>
      <c r="AF2158" s="205"/>
      <c r="AG2158" s="205"/>
      <c r="AH2158" s="205"/>
      <c r="AI2158" s="205"/>
      <c r="AJ2158" s="205"/>
      <c r="AK2158" s="205"/>
      <c r="AL2158" s="205"/>
      <c r="AM2158" s="205"/>
      <c r="AN2158" s="205"/>
      <c r="AO2158" s="205"/>
      <c r="AP2158" s="205"/>
      <c r="AQ2158" s="205"/>
      <c r="AR2158" s="205"/>
      <c r="AS2158" s="205"/>
      <c r="AT2158" s="205"/>
      <c r="AU2158" s="205"/>
      <c r="AV2158" s="205"/>
      <c r="AW2158" s="205"/>
      <c r="AX2158" s="205"/>
      <c r="AY2158" s="205"/>
      <c r="AZ2158" s="205"/>
      <c r="BA2158" s="205"/>
      <c r="BB2158" s="205"/>
      <c r="BC2158" s="205"/>
      <c r="BD2158" s="205"/>
      <c r="BE2158" s="205"/>
      <c r="BF2158" s="205"/>
      <c r="BG2158" s="205"/>
      <c r="BH2158" s="205"/>
      <c r="BI2158" s="205"/>
      <c r="BJ2158" s="205"/>
      <c r="BK2158" s="205"/>
      <c r="BL2158" s="205"/>
      <c r="BM2158" s="205"/>
      <c r="BN2158" s="205"/>
      <c r="BO2158" s="205"/>
      <c r="BP2158" s="205"/>
      <c r="BQ2158" s="205"/>
      <c r="BR2158" s="205"/>
      <c r="BS2158" s="205"/>
      <c r="BT2158" s="205"/>
      <c r="BU2158" s="205"/>
      <c r="BV2158" s="205"/>
      <c r="BW2158" s="205"/>
      <c r="BX2158" s="205"/>
      <c r="BY2158" s="205"/>
      <c r="BZ2158" s="205"/>
      <c r="CA2158" s="205"/>
      <c r="CB2158" s="205"/>
      <c r="CC2158" s="205"/>
      <c r="CD2158" s="205"/>
      <c r="CE2158" s="205"/>
      <c r="CF2158" s="205"/>
      <c r="CG2158" s="205"/>
      <c r="CH2158" s="205"/>
      <c r="CI2158" s="205"/>
      <c r="CJ2158" s="205"/>
      <c r="CK2158" s="205"/>
      <c r="CL2158" s="205"/>
      <c r="CM2158" s="205"/>
      <c r="CN2158" s="205"/>
      <c r="CO2158" s="205"/>
      <c r="CP2158" s="205"/>
      <c r="CQ2158" s="205"/>
      <c r="CR2158" s="205"/>
      <c r="CS2158" s="205"/>
      <c r="CT2158" s="205"/>
      <c r="CU2158" s="205"/>
      <c r="CV2158" s="205"/>
      <c r="CW2158" s="205"/>
      <c r="CX2158" s="205"/>
      <c r="CY2158" s="205"/>
      <c r="CZ2158" s="205"/>
      <c r="DA2158" s="205"/>
      <c r="DB2158" s="205"/>
      <c r="DC2158" s="205"/>
      <c r="DD2158" s="205"/>
      <c r="DE2158" s="205"/>
      <c r="DF2158" s="205"/>
      <c r="DG2158" s="205"/>
      <c r="DH2158" s="205"/>
      <c r="DI2158" s="205"/>
      <c r="DJ2158" s="205"/>
      <c r="DK2158" s="205"/>
      <c r="DL2158" s="205"/>
      <c r="DM2158" s="205"/>
      <c r="DN2158" s="205"/>
      <c r="DO2158" s="205"/>
      <c r="DP2158" s="205"/>
      <c r="DQ2158" s="205"/>
      <c r="DR2158" s="205"/>
      <c r="DS2158" s="205"/>
      <c r="DT2158" s="205"/>
      <c r="DU2158" s="205"/>
      <c r="DV2158" s="205"/>
      <c r="DW2158" s="205"/>
      <c r="DX2158" s="205"/>
      <c r="DY2158" s="205"/>
      <c r="DZ2158" s="205"/>
      <c r="EA2158" s="205"/>
      <c r="EB2158" s="205"/>
      <c r="EC2158" s="205"/>
      <c r="ED2158" s="205"/>
      <c r="EE2158" s="205"/>
      <c r="EF2158" s="205"/>
      <c r="EG2158" s="205"/>
      <c r="EH2158" s="205"/>
      <c r="EI2158" s="205"/>
      <c r="EJ2158" s="205"/>
      <c r="EK2158" s="205"/>
      <c r="EL2158" s="205"/>
      <c r="EM2158" s="205"/>
      <c r="EN2158" s="205"/>
      <c r="EO2158" s="205"/>
      <c r="EP2158" s="205"/>
      <c r="EQ2158" s="205"/>
      <c r="ER2158" s="205"/>
      <c r="ES2158" s="205"/>
      <c r="ET2158" s="205"/>
      <c r="EU2158" s="205"/>
      <c r="EV2158" s="205"/>
      <c r="EW2158" s="205"/>
      <c r="EX2158" s="205"/>
      <c r="EY2158" s="205"/>
      <c r="EZ2158" s="205"/>
      <c r="FA2158" s="205"/>
      <c r="FB2158" s="205"/>
      <c r="FC2158" s="205"/>
      <c r="FD2158" s="205"/>
      <c r="FE2158" s="205"/>
      <c r="FF2158" s="205"/>
      <c r="FG2158" s="205"/>
      <c r="FH2158" s="205"/>
      <c r="FI2158" s="205"/>
      <c r="FJ2158" s="205"/>
      <c r="FK2158" s="205"/>
      <c r="FL2158" s="205"/>
      <c r="FM2158" s="205"/>
      <c r="FN2158" s="205"/>
      <c r="FO2158" s="205"/>
      <c r="FP2158" s="205"/>
      <c r="FQ2158" s="205"/>
      <c r="FR2158" s="205"/>
      <c r="FS2158" s="205"/>
      <c r="FT2158" s="205"/>
      <c r="FU2158" s="205"/>
      <c r="FV2158" s="205"/>
      <c r="FW2158" s="205"/>
      <c r="FX2158" s="205"/>
      <c r="FY2158" s="205"/>
      <c r="FZ2158" s="205"/>
      <c r="GA2158" s="205"/>
      <c r="GB2158" s="205"/>
      <c r="GC2158" s="205"/>
      <c r="GD2158" s="205"/>
      <c r="GE2158" s="205"/>
      <c r="GF2158" s="205"/>
      <c r="GG2158" s="205"/>
      <c r="GH2158" s="205"/>
      <c r="GI2158" s="205"/>
      <c r="GJ2158" s="205"/>
      <c r="GK2158" s="205"/>
      <c r="GL2158" s="205"/>
      <c r="GM2158" s="205"/>
      <c r="GN2158" s="205"/>
      <c r="GO2158" s="205"/>
      <c r="GP2158" s="205"/>
      <c r="GQ2158" s="205"/>
      <c r="GR2158" s="205"/>
      <c r="GS2158" s="205"/>
      <c r="GT2158" s="205"/>
      <c r="GU2158" s="205"/>
      <c r="GV2158" s="205"/>
      <c r="GW2158" s="205"/>
      <c r="GX2158" s="205"/>
      <c r="GY2158" s="205"/>
      <c r="GZ2158" s="205"/>
      <c r="HA2158" s="205"/>
      <c r="HB2158" s="205"/>
      <c r="HC2158" s="205"/>
      <c r="HD2158" s="205"/>
      <c r="HE2158" s="205"/>
      <c r="HF2158" s="205"/>
      <c r="HG2158" s="205"/>
      <c r="HH2158" s="205"/>
      <c r="HI2158" s="205"/>
      <c r="HJ2158" s="205"/>
      <c r="HK2158" s="205"/>
      <c r="HL2158" s="205"/>
      <c r="HM2158" s="205"/>
      <c r="HN2158" s="205"/>
      <c r="HO2158" s="205"/>
      <c r="HP2158" s="205"/>
      <c r="HQ2158" s="205"/>
      <c r="HR2158" s="205"/>
      <c r="HS2158" s="205"/>
      <c r="HT2158" s="205"/>
      <c r="HU2158" s="205"/>
      <c r="HV2158" s="205"/>
      <c r="HW2158" s="205"/>
      <c r="HX2158" s="205"/>
      <c r="HY2158" s="205"/>
      <c r="HZ2158" s="205"/>
      <c r="IA2158" s="205"/>
      <c r="IB2158" s="205"/>
      <c r="IC2158" s="205"/>
      <c r="ID2158" s="205"/>
      <c r="IE2158" s="205"/>
      <c r="IF2158" s="205"/>
      <c r="IG2158" s="205"/>
      <c r="IH2158" s="205"/>
      <c r="II2158" s="205"/>
      <c r="IJ2158" s="205"/>
      <c r="IK2158" s="205"/>
      <c r="IL2158" s="205"/>
      <c r="IM2158" s="205"/>
      <c r="IN2158" s="205"/>
      <c r="IO2158" s="205"/>
      <c r="IP2158" s="205"/>
      <c r="IQ2158" s="205"/>
      <c r="IR2158" s="205"/>
      <c r="IS2158" s="205"/>
      <c r="IT2158" s="205"/>
      <c r="IU2158" s="205"/>
      <c r="IV2158" s="205"/>
      <c r="IW2158" s="205"/>
      <c r="IX2158" s="205"/>
      <c r="IY2158" s="205"/>
      <c r="IZ2158" s="205"/>
      <c r="JA2158" s="205"/>
      <c r="JB2158" s="205"/>
    </row>
    <row r="2159" spans="1:262" s="692" customFormat="1" x14ac:dyDescent="0.25">
      <c r="A2159" s="646"/>
      <c r="B2159" s="646">
        <v>1</v>
      </c>
      <c r="C2159" s="2638" t="s">
        <v>466</v>
      </c>
      <c r="D2159" s="960"/>
      <c r="E2159" s="960"/>
      <c r="F2159" s="1186">
        <f t="shared" ref="F2159:I2163" si="1079">F2093</f>
        <v>30635</v>
      </c>
      <c r="G2159" s="1031">
        <f t="shared" si="1079"/>
        <v>2552.9166666666665</v>
      </c>
      <c r="H2159" s="1031">
        <f t="shared" si="1079"/>
        <v>2199.58</v>
      </c>
      <c r="I2159" s="1079">
        <f t="shared" si="1079"/>
        <v>86.159490778521302</v>
      </c>
      <c r="J2159" s="1161"/>
      <c r="K2159" s="1161"/>
      <c r="L2159" s="1162"/>
      <c r="M2159" s="1162"/>
      <c r="N2159" s="1162"/>
      <c r="O2159" s="1162"/>
      <c r="P2159" s="1162"/>
      <c r="Q2159" s="1162"/>
      <c r="R2159" s="1964"/>
      <c r="S2159" s="1964"/>
      <c r="T2159" s="1964"/>
      <c r="U2159" s="3219"/>
      <c r="V2159" s="1964"/>
      <c r="W2159" s="1964"/>
      <c r="X2159" s="2018"/>
      <c r="Y2159" s="2018"/>
      <c r="Z2159" s="1964"/>
      <c r="AA2159" s="669"/>
      <c r="AB2159" s="205"/>
      <c r="AC2159" s="205"/>
      <c r="AD2159" s="205"/>
      <c r="AE2159" s="205"/>
      <c r="AF2159" s="205"/>
      <c r="AG2159" s="205"/>
      <c r="AH2159" s="205"/>
      <c r="AI2159" s="205"/>
      <c r="AJ2159" s="205"/>
      <c r="AK2159" s="205"/>
      <c r="AL2159" s="205"/>
      <c r="AM2159" s="205"/>
      <c r="AN2159" s="205"/>
      <c r="AO2159" s="205"/>
      <c r="AP2159" s="205"/>
      <c r="AQ2159" s="205"/>
      <c r="AR2159" s="205"/>
      <c r="AS2159" s="205"/>
      <c r="AT2159" s="205"/>
      <c r="AU2159" s="205"/>
      <c r="AV2159" s="205"/>
      <c r="AW2159" s="205"/>
      <c r="AX2159" s="205"/>
      <c r="AY2159" s="205"/>
      <c r="AZ2159" s="205"/>
      <c r="BA2159" s="205"/>
      <c r="BB2159" s="205"/>
      <c r="BC2159" s="205"/>
      <c r="BD2159" s="205"/>
      <c r="BE2159" s="205"/>
      <c r="BF2159" s="205"/>
      <c r="BG2159" s="205"/>
      <c r="BH2159" s="205"/>
      <c r="BI2159" s="205"/>
      <c r="BJ2159" s="205"/>
      <c r="BK2159" s="205"/>
      <c r="BL2159" s="205"/>
      <c r="BM2159" s="205"/>
      <c r="BN2159" s="205"/>
      <c r="BO2159" s="205"/>
      <c r="BP2159" s="205"/>
      <c r="BQ2159" s="205"/>
      <c r="BR2159" s="205"/>
      <c r="BS2159" s="205"/>
      <c r="BT2159" s="205"/>
      <c r="BU2159" s="205"/>
      <c r="BV2159" s="205"/>
      <c r="BW2159" s="205"/>
      <c r="BX2159" s="205"/>
      <c r="BY2159" s="205"/>
      <c r="BZ2159" s="205"/>
      <c r="CA2159" s="205"/>
      <c r="CB2159" s="205"/>
      <c r="CC2159" s="205"/>
      <c r="CD2159" s="205"/>
      <c r="CE2159" s="205"/>
      <c r="CF2159" s="205"/>
      <c r="CG2159" s="205"/>
      <c r="CH2159" s="205"/>
      <c r="CI2159" s="205"/>
      <c r="CJ2159" s="205"/>
      <c r="CK2159" s="205"/>
      <c r="CL2159" s="205"/>
      <c r="CM2159" s="205"/>
      <c r="CN2159" s="205"/>
      <c r="CO2159" s="205"/>
      <c r="CP2159" s="205"/>
      <c r="CQ2159" s="205"/>
      <c r="CR2159" s="205"/>
      <c r="CS2159" s="205"/>
      <c r="CT2159" s="205"/>
      <c r="CU2159" s="205"/>
      <c r="CV2159" s="205"/>
      <c r="CW2159" s="205"/>
      <c r="CX2159" s="205"/>
      <c r="CY2159" s="205"/>
      <c r="CZ2159" s="205"/>
      <c r="DA2159" s="205"/>
      <c r="DB2159" s="205"/>
      <c r="DC2159" s="205"/>
      <c r="DD2159" s="205"/>
      <c r="DE2159" s="205"/>
      <c r="DF2159" s="205"/>
      <c r="DG2159" s="205"/>
      <c r="DH2159" s="205"/>
      <c r="DI2159" s="205"/>
      <c r="DJ2159" s="205"/>
      <c r="DK2159" s="205"/>
      <c r="DL2159" s="205"/>
      <c r="DM2159" s="205"/>
      <c r="DN2159" s="205"/>
      <c r="DO2159" s="205"/>
      <c r="DP2159" s="205"/>
      <c r="DQ2159" s="205"/>
      <c r="DR2159" s="205"/>
      <c r="DS2159" s="205"/>
      <c r="DT2159" s="205"/>
      <c r="DU2159" s="205"/>
      <c r="DV2159" s="205"/>
      <c r="DW2159" s="205"/>
      <c r="DX2159" s="205"/>
      <c r="DY2159" s="205"/>
      <c r="DZ2159" s="205"/>
      <c r="EA2159" s="205"/>
      <c r="EB2159" s="205"/>
      <c r="EC2159" s="205"/>
      <c r="ED2159" s="205"/>
      <c r="EE2159" s="205"/>
      <c r="EF2159" s="205"/>
      <c r="EG2159" s="205"/>
      <c r="EH2159" s="205"/>
      <c r="EI2159" s="205"/>
      <c r="EJ2159" s="205"/>
      <c r="EK2159" s="205"/>
      <c r="EL2159" s="205"/>
      <c r="EM2159" s="205"/>
      <c r="EN2159" s="205"/>
      <c r="EO2159" s="205"/>
      <c r="EP2159" s="205"/>
      <c r="EQ2159" s="205"/>
      <c r="ER2159" s="205"/>
      <c r="ES2159" s="205"/>
      <c r="ET2159" s="205"/>
      <c r="EU2159" s="205"/>
      <c r="EV2159" s="205"/>
      <c r="EW2159" s="205"/>
      <c r="EX2159" s="205"/>
      <c r="EY2159" s="205"/>
      <c r="EZ2159" s="205"/>
      <c r="FA2159" s="205"/>
      <c r="FB2159" s="205"/>
      <c r="FC2159" s="205"/>
      <c r="FD2159" s="205"/>
      <c r="FE2159" s="205"/>
      <c r="FF2159" s="205"/>
      <c r="FG2159" s="205"/>
      <c r="FH2159" s="205"/>
      <c r="FI2159" s="205"/>
      <c r="FJ2159" s="205"/>
      <c r="FK2159" s="205"/>
      <c r="FL2159" s="205"/>
      <c r="FM2159" s="205"/>
      <c r="FN2159" s="205"/>
      <c r="FO2159" s="205"/>
      <c r="FP2159" s="205"/>
      <c r="FQ2159" s="205"/>
      <c r="FR2159" s="205"/>
      <c r="FS2159" s="205"/>
      <c r="FT2159" s="205"/>
      <c r="FU2159" s="205"/>
      <c r="FV2159" s="205"/>
      <c r="FW2159" s="205"/>
      <c r="FX2159" s="205"/>
      <c r="FY2159" s="205"/>
      <c r="FZ2159" s="205"/>
      <c r="GA2159" s="205"/>
      <c r="GB2159" s="205"/>
      <c r="GC2159" s="205"/>
      <c r="GD2159" s="205"/>
      <c r="GE2159" s="205"/>
      <c r="GF2159" s="205"/>
      <c r="GG2159" s="205"/>
      <c r="GH2159" s="205"/>
      <c r="GI2159" s="205"/>
      <c r="GJ2159" s="205"/>
      <c r="GK2159" s="205"/>
      <c r="GL2159" s="205"/>
      <c r="GM2159" s="205"/>
      <c r="GN2159" s="205"/>
      <c r="GO2159" s="205"/>
      <c r="GP2159" s="205"/>
      <c r="GQ2159" s="205"/>
      <c r="GR2159" s="205"/>
      <c r="GS2159" s="205"/>
      <c r="GT2159" s="205"/>
      <c r="GU2159" s="205"/>
      <c r="GV2159" s="205"/>
      <c r="GW2159" s="205"/>
      <c r="GX2159" s="205"/>
      <c r="GY2159" s="205"/>
      <c r="GZ2159" s="205"/>
      <c r="HA2159" s="205"/>
      <c r="HB2159" s="205"/>
      <c r="HC2159" s="205"/>
      <c r="HD2159" s="205"/>
      <c r="HE2159" s="205"/>
      <c r="HF2159" s="205"/>
      <c r="HG2159" s="205"/>
      <c r="HH2159" s="205"/>
      <c r="HI2159" s="205"/>
      <c r="HJ2159" s="205"/>
      <c r="HK2159" s="205"/>
      <c r="HL2159" s="205"/>
      <c r="HM2159" s="205"/>
      <c r="HN2159" s="205"/>
      <c r="HO2159" s="205"/>
      <c r="HP2159" s="205"/>
      <c r="HQ2159" s="205"/>
      <c r="HR2159" s="205"/>
      <c r="HS2159" s="205"/>
      <c r="HT2159" s="205"/>
      <c r="HU2159" s="205"/>
      <c r="HV2159" s="205"/>
      <c r="HW2159" s="205"/>
      <c r="HX2159" s="205"/>
      <c r="HY2159" s="205"/>
      <c r="HZ2159" s="205"/>
      <c r="IA2159" s="205"/>
      <c r="IB2159" s="205"/>
      <c r="IC2159" s="205"/>
      <c r="ID2159" s="205"/>
      <c r="IE2159" s="205"/>
      <c r="IF2159" s="205"/>
      <c r="IG2159" s="205"/>
      <c r="IH2159" s="205"/>
      <c r="II2159" s="205"/>
      <c r="IJ2159" s="205"/>
      <c r="IK2159" s="205"/>
      <c r="IL2159" s="205"/>
      <c r="IM2159" s="205"/>
      <c r="IN2159" s="205"/>
      <c r="IO2159" s="205"/>
      <c r="IP2159" s="205"/>
      <c r="IQ2159" s="205"/>
      <c r="IR2159" s="205"/>
      <c r="IS2159" s="205"/>
      <c r="IT2159" s="205"/>
      <c r="IU2159" s="205"/>
      <c r="IV2159" s="205"/>
      <c r="IW2159" s="205"/>
      <c r="IX2159" s="205"/>
      <c r="IY2159" s="205"/>
      <c r="IZ2159" s="205"/>
      <c r="JA2159" s="205"/>
      <c r="JB2159" s="205"/>
    </row>
    <row r="2160" spans="1:262" s="692" customFormat="1" ht="29.25" x14ac:dyDescent="0.25">
      <c r="A2160" s="646"/>
      <c r="B2160" s="646">
        <v>1</v>
      </c>
      <c r="C2160" s="2638" t="s">
        <v>499</v>
      </c>
      <c r="D2160" s="960"/>
      <c r="E2160" s="960"/>
      <c r="F2160" s="1186">
        <f t="shared" si="1079"/>
        <v>9668</v>
      </c>
      <c r="G2160" s="1031">
        <f t="shared" si="1079"/>
        <v>805.66666666666663</v>
      </c>
      <c r="H2160" s="1031">
        <f t="shared" si="1079"/>
        <v>19</v>
      </c>
      <c r="I2160" s="1079">
        <f t="shared" si="1079"/>
        <v>2.358295407529996</v>
      </c>
      <c r="J2160" s="1161"/>
      <c r="K2160" s="1161"/>
      <c r="L2160" s="1162"/>
      <c r="M2160" s="1162"/>
      <c r="N2160" s="1162"/>
      <c r="O2160" s="1162"/>
      <c r="P2160" s="1162"/>
      <c r="Q2160" s="1162"/>
      <c r="R2160" s="1964"/>
      <c r="S2160" s="1964"/>
      <c r="T2160" s="1964"/>
      <c r="U2160" s="3219"/>
      <c r="V2160" s="1964"/>
      <c r="W2160" s="1964"/>
      <c r="X2160" s="2018"/>
      <c r="Y2160" s="2018"/>
      <c r="Z2160" s="1964"/>
      <c r="AA2160" s="669"/>
      <c r="AB2160" s="205"/>
      <c r="AC2160" s="205"/>
      <c r="AD2160" s="205"/>
      <c r="AE2160" s="205"/>
      <c r="AF2160" s="205"/>
      <c r="AG2160" s="205"/>
      <c r="AH2160" s="205"/>
      <c r="AI2160" s="205"/>
      <c r="AJ2160" s="205"/>
      <c r="AK2160" s="205"/>
      <c r="AL2160" s="205"/>
      <c r="AM2160" s="205"/>
      <c r="AN2160" s="205"/>
      <c r="AO2160" s="205"/>
      <c r="AP2160" s="205"/>
      <c r="AQ2160" s="205"/>
      <c r="AR2160" s="205"/>
      <c r="AS2160" s="205"/>
      <c r="AT2160" s="205"/>
      <c r="AU2160" s="205"/>
      <c r="AV2160" s="205"/>
      <c r="AW2160" s="205"/>
      <c r="AX2160" s="205"/>
      <c r="AY2160" s="205"/>
      <c r="AZ2160" s="205"/>
      <c r="BA2160" s="205"/>
      <c r="BB2160" s="205"/>
      <c r="BC2160" s="205"/>
      <c r="BD2160" s="205"/>
      <c r="BE2160" s="205"/>
      <c r="BF2160" s="205"/>
      <c r="BG2160" s="205"/>
      <c r="BH2160" s="205"/>
      <c r="BI2160" s="205"/>
      <c r="BJ2160" s="205"/>
      <c r="BK2160" s="205"/>
      <c r="BL2160" s="205"/>
      <c r="BM2160" s="205"/>
      <c r="BN2160" s="205"/>
      <c r="BO2160" s="205"/>
      <c r="BP2160" s="205"/>
      <c r="BQ2160" s="205"/>
      <c r="BR2160" s="205"/>
      <c r="BS2160" s="205"/>
      <c r="BT2160" s="205"/>
      <c r="BU2160" s="205"/>
      <c r="BV2160" s="205"/>
      <c r="BW2160" s="205"/>
      <c r="BX2160" s="205"/>
      <c r="BY2160" s="205"/>
      <c r="BZ2160" s="205"/>
      <c r="CA2160" s="205"/>
      <c r="CB2160" s="205"/>
      <c r="CC2160" s="205"/>
      <c r="CD2160" s="205"/>
      <c r="CE2160" s="205"/>
      <c r="CF2160" s="205"/>
      <c r="CG2160" s="205"/>
      <c r="CH2160" s="205"/>
      <c r="CI2160" s="205"/>
      <c r="CJ2160" s="205"/>
      <c r="CK2160" s="205"/>
      <c r="CL2160" s="205"/>
      <c r="CM2160" s="205"/>
      <c r="CN2160" s="205"/>
      <c r="CO2160" s="205"/>
      <c r="CP2160" s="205"/>
      <c r="CQ2160" s="205"/>
      <c r="CR2160" s="205"/>
      <c r="CS2160" s="205"/>
      <c r="CT2160" s="205"/>
      <c r="CU2160" s="205"/>
      <c r="CV2160" s="205"/>
      <c r="CW2160" s="205"/>
      <c r="CX2160" s="205"/>
      <c r="CY2160" s="205"/>
      <c r="CZ2160" s="205"/>
      <c r="DA2160" s="205"/>
      <c r="DB2160" s="205"/>
      <c r="DC2160" s="205"/>
      <c r="DD2160" s="205"/>
      <c r="DE2160" s="205"/>
      <c r="DF2160" s="205"/>
      <c r="DG2160" s="205"/>
      <c r="DH2160" s="205"/>
      <c r="DI2160" s="205"/>
      <c r="DJ2160" s="205"/>
      <c r="DK2160" s="205"/>
      <c r="DL2160" s="205"/>
      <c r="DM2160" s="205"/>
      <c r="DN2160" s="205"/>
      <c r="DO2160" s="205"/>
      <c r="DP2160" s="205"/>
      <c r="DQ2160" s="205"/>
      <c r="DR2160" s="205"/>
      <c r="DS2160" s="205"/>
      <c r="DT2160" s="205"/>
      <c r="DU2160" s="205"/>
      <c r="DV2160" s="205"/>
      <c r="DW2160" s="205"/>
      <c r="DX2160" s="205"/>
      <c r="DY2160" s="205"/>
      <c r="DZ2160" s="205"/>
      <c r="EA2160" s="205"/>
      <c r="EB2160" s="205"/>
      <c r="EC2160" s="205"/>
      <c r="ED2160" s="205"/>
      <c r="EE2160" s="205"/>
      <c r="EF2160" s="205"/>
      <c r="EG2160" s="205"/>
      <c r="EH2160" s="205"/>
      <c r="EI2160" s="205"/>
      <c r="EJ2160" s="205"/>
      <c r="EK2160" s="205"/>
      <c r="EL2160" s="205"/>
      <c r="EM2160" s="205"/>
      <c r="EN2160" s="205"/>
      <c r="EO2160" s="205"/>
      <c r="EP2160" s="205"/>
      <c r="EQ2160" s="205"/>
      <c r="ER2160" s="205"/>
      <c r="ES2160" s="205"/>
      <c r="ET2160" s="205"/>
      <c r="EU2160" s="205"/>
      <c r="EV2160" s="205"/>
      <c r="EW2160" s="205"/>
      <c r="EX2160" s="205"/>
      <c r="EY2160" s="205"/>
      <c r="EZ2160" s="205"/>
      <c r="FA2160" s="205"/>
      <c r="FB2160" s="205"/>
      <c r="FC2160" s="205"/>
      <c r="FD2160" s="205"/>
      <c r="FE2160" s="205"/>
      <c r="FF2160" s="205"/>
      <c r="FG2160" s="205"/>
      <c r="FH2160" s="205"/>
      <c r="FI2160" s="205"/>
      <c r="FJ2160" s="205"/>
      <c r="FK2160" s="205"/>
      <c r="FL2160" s="205"/>
      <c r="FM2160" s="205"/>
      <c r="FN2160" s="205"/>
      <c r="FO2160" s="205"/>
      <c r="FP2160" s="205"/>
      <c r="FQ2160" s="205"/>
      <c r="FR2160" s="205"/>
      <c r="FS2160" s="205"/>
      <c r="FT2160" s="205"/>
      <c r="FU2160" s="205"/>
      <c r="FV2160" s="205"/>
      <c r="FW2160" s="205"/>
      <c r="FX2160" s="205"/>
      <c r="FY2160" s="205"/>
      <c r="FZ2160" s="205"/>
      <c r="GA2160" s="205"/>
      <c r="GB2160" s="205"/>
      <c r="GC2160" s="205"/>
      <c r="GD2160" s="205"/>
      <c r="GE2160" s="205"/>
      <c r="GF2160" s="205"/>
      <c r="GG2160" s="205"/>
      <c r="GH2160" s="205"/>
      <c r="GI2160" s="205"/>
      <c r="GJ2160" s="205"/>
      <c r="GK2160" s="205"/>
      <c r="GL2160" s="205"/>
      <c r="GM2160" s="205"/>
      <c r="GN2160" s="205"/>
      <c r="GO2160" s="205"/>
      <c r="GP2160" s="205"/>
      <c r="GQ2160" s="205"/>
      <c r="GR2160" s="205"/>
      <c r="GS2160" s="205"/>
      <c r="GT2160" s="205"/>
      <c r="GU2160" s="205"/>
      <c r="GV2160" s="205"/>
      <c r="GW2160" s="205"/>
      <c r="GX2160" s="205"/>
      <c r="GY2160" s="205"/>
      <c r="GZ2160" s="205"/>
      <c r="HA2160" s="205"/>
      <c r="HB2160" s="205"/>
      <c r="HC2160" s="205"/>
      <c r="HD2160" s="205"/>
      <c r="HE2160" s="205"/>
      <c r="HF2160" s="205"/>
      <c r="HG2160" s="205"/>
      <c r="HH2160" s="205"/>
      <c r="HI2160" s="205"/>
      <c r="HJ2160" s="205"/>
      <c r="HK2160" s="205"/>
      <c r="HL2160" s="205"/>
      <c r="HM2160" s="205"/>
      <c r="HN2160" s="205"/>
      <c r="HO2160" s="205"/>
      <c r="HP2160" s="205"/>
      <c r="HQ2160" s="205"/>
      <c r="HR2160" s="205"/>
      <c r="HS2160" s="205"/>
      <c r="HT2160" s="205"/>
      <c r="HU2160" s="205"/>
      <c r="HV2160" s="205"/>
      <c r="HW2160" s="205"/>
      <c r="HX2160" s="205"/>
      <c r="HY2160" s="205"/>
      <c r="HZ2160" s="205"/>
      <c r="IA2160" s="205"/>
      <c r="IB2160" s="205"/>
      <c r="IC2160" s="205"/>
      <c r="ID2160" s="205"/>
      <c r="IE2160" s="205"/>
      <c r="IF2160" s="205"/>
      <c r="IG2160" s="205"/>
      <c r="IH2160" s="205"/>
      <c r="II2160" s="205"/>
      <c r="IJ2160" s="205"/>
      <c r="IK2160" s="205"/>
      <c r="IL2160" s="205"/>
      <c r="IM2160" s="205"/>
      <c r="IN2160" s="205"/>
      <c r="IO2160" s="205"/>
      <c r="IP2160" s="205"/>
      <c r="IQ2160" s="205"/>
      <c r="IR2160" s="205"/>
      <c r="IS2160" s="205"/>
      <c r="IT2160" s="205"/>
      <c r="IU2160" s="205"/>
      <c r="IV2160" s="205"/>
      <c r="IW2160" s="205"/>
      <c r="IX2160" s="205"/>
      <c r="IY2160" s="205"/>
      <c r="IZ2160" s="205"/>
      <c r="JA2160" s="205"/>
      <c r="JB2160" s="205"/>
    </row>
    <row r="2161" spans="1:262" s="692" customFormat="1" ht="29.25" x14ac:dyDescent="0.25">
      <c r="A2161" s="646"/>
      <c r="B2161" s="646">
        <v>1</v>
      </c>
      <c r="C2161" s="2638" t="s">
        <v>467</v>
      </c>
      <c r="D2161" s="960"/>
      <c r="E2161" s="960"/>
      <c r="F2161" s="1186">
        <f t="shared" si="1079"/>
        <v>19950.723404255317</v>
      </c>
      <c r="G2161" s="1031">
        <f t="shared" si="1079"/>
        <v>1662.5602836879432</v>
      </c>
      <c r="H2161" s="1031">
        <f t="shared" si="1079"/>
        <v>1504.3489361702127</v>
      </c>
      <c r="I2161" s="1079">
        <f t="shared" si="1079"/>
        <v>90.483873031852951</v>
      </c>
      <c r="J2161" s="1161"/>
      <c r="K2161" s="1161"/>
      <c r="L2161" s="1162"/>
      <c r="M2161" s="1162"/>
      <c r="N2161" s="1162"/>
      <c r="O2161" s="1162"/>
      <c r="P2161" s="1162"/>
      <c r="Q2161" s="1162"/>
      <c r="R2161" s="1964"/>
      <c r="S2161" s="1964"/>
      <c r="T2161" s="1964"/>
      <c r="U2161" s="3219"/>
      <c r="V2161" s="1964"/>
      <c r="W2161" s="1964"/>
      <c r="X2161" s="2018"/>
      <c r="Y2161" s="2018"/>
      <c r="Z2161" s="1964"/>
      <c r="AA2161" s="669"/>
      <c r="AB2161" s="205"/>
      <c r="AC2161" s="205"/>
      <c r="AD2161" s="205"/>
      <c r="AE2161" s="205"/>
      <c r="AF2161" s="205"/>
      <c r="AG2161" s="205"/>
      <c r="AH2161" s="205"/>
      <c r="AI2161" s="205"/>
      <c r="AJ2161" s="205"/>
      <c r="AK2161" s="205"/>
      <c r="AL2161" s="205"/>
      <c r="AM2161" s="205"/>
      <c r="AN2161" s="205"/>
      <c r="AO2161" s="205"/>
      <c r="AP2161" s="205"/>
      <c r="AQ2161" s="205"/>
      <c r="AR2161" s="205"/>
      <c r="AS2161" s="205"/>
      <c r="AT2161" s="205"/>
      <c r="AU2161" s="205"/>
      <c r="AV2161" s="205"/>
      <c r="AW2161" s="205"/>
      <c r="AX2161" s="205"/>
      <c r="AY2161" s="205"/>
      <c r="AZ2161" s="205"/>
      <c r="BA2161" s="205"/>
      <c r="BB2161" s="205"/>
      <c r="BC2161" s="205"/>
      <c r="BD2161" s="205"/>
      <c r="BE2161" s="205"/>
      <c r="BF2161" s="205"/>
      <c r="BG2161" s="205"/>
      <c r="BH2161" s="205"/>
      <c r="BI2161" s="205"/>
      <c r="BJ2161" s="205"/>
      <c r="BK2161" s="205"/>
      <c r="BL2161" s="205"/>
      <c r="BM2161" s="205"/>
      <c r="BN2161" s="205"/>
      <c r="BO2161" s="205"/>
      <c r="BP2161" s="205"/>
      <c r="BQ2161" s="205"/>
      <c r="BR2161" s="205"/>
      <c r="BS2161" s="205"/>
      <c r="BT2161" s="205"/>
      <c r="BU2161" s="205"/>
      <c r="BV2161" s="205"/>
      <c r="BW2161" s="205"/>
      <c r="BX2161" s="205"/>
      <c r="BY2161" s="205"/>
      <c r="BZ2161" s="205"/>
      <c r="CA2161" s="205"/>
      <c r="CB2161" s="205"/>
      <c r="CC2161" s="205"/>
      <c r="CD2161" s="205"/>
      <c r="CE2161" s="205"/>
      <c r="CF2161" s="205"/>
      <c r="CG2161" s="205"/>
      <c r="CH2161" s="205"/>
      <c r="CI2161" s="205"/>
      <c r="CJ2161" s="205"/>
      <c r="CK2161" s="205"/>
      <c r="CL2161" s="205"/>
      <c r="CM2161" s="205"/>
      <c r="CN2161" s="205"/>
      <c r="CO2161" s="205"/>
      <c r="CP2161" s="205"/>
      <c r="CQ2161" s="205"/>
      <c r="CR2161" s="205"/>
      <c r="CS2161" s="205"/>
      <c r="CT2161" s="205"/>
      <c r="CU2161" s="205"/>
      <c r="CV2161" s="205"/>
      <c r="CW2161" s="205"/>
      <c r="CX2161" s="205"/>
      <c r="CY2161" s="205"/>
      <c r="CZ2161" s="205"/>
      <c r="DA2161" s="205"/>
      <c r="DB2161" s="205"/>
      <c r="DC2161" s="205"/>
      <c r="DD2161" s="205"/>
      <c r="DE2161" s="205"/>
      <c r="DF2161" s="205"/>
      <c r="DG2161" s="205"/>
      <c r="DH2161" s="205"/>
      <c r="DI2161" s="205"/>
      <c r="DJ2161" s="205"/>
      <c r="DK2161" s="205"/>
      <c r="DL2161" s="205"/>
      <c r="DM2161" s="205"/>
      <c r="DN2161" s="205"/>
      <c r="DO2161" s="205"/>
      <c r="DP2161" s="205"/>
      <c r="DQ2161" s="205"/>
      <c r="DR2161" s="205"/>
      <c r="DS2161" s="205"/>
      <c r="DT2161" s="205"/>
      <c r="DU2161" s="205"/>
      <c r="DV2161" s="205"/>
      <c r="DW2161" s="205"/>
      <c r="DX2161" s="205"/>
      <c r="DY2161" s="205"/>
      <c r="DZ2161" s="205"/>
      <c r="EA2161" s="205"/>
      <c r="EB2161" s="205"/>
      <c r="EC2161" s="205"/>
      <c r="ED2161" s="205"/>
      <c r="EE2161" s="205"/>
      <c r="EF2161" s="205"/>
      <c r="EG2161" s="205"/>
      <c r="EH2161" s="205"/>
      <c r="EI2161" s="205"/>
      <c r="EJ2161" s="205"/>
      <c r="EK2161" s="205"/>
      <c r="EL2161" s="205"/>
      <c r="EM2161" s="205"/>
      <c r="EN2161" s="205"/>
      <c r="EO2161" s="205"/>
      <c r="EP2161" s="205"/>
      <c r="EQ2161" s="205"/>
      <c r="ER2161" s="205"/>
      <c r="ES2161" s="205"/>
      <c r="ET2161" s="205"/>
      <c r="EU2161" s="205"/>
      <c r="EV2161" s="205"/>
      <c r="EW2161" s="205"/>
      <c r="EX2161" s="205"/>
      <c r="EY2161" s="205"/>
      <c r="EZ2161" s="205"/>
      <c r="FA2161" s="205"/>
      <c r="FB2161" s="205"/>
      <c r="FC2161" s="205"/>
      <c r="FD2161" s="205"/>
      <c r="FE2161" s="205"/>
      <c r="FF2161" s="205"/>
      <c r="FG2161" s="205"/>
      <c r="FH2161" s="205"/>
      <c r="FI2161" s="205"/>
      <c r="FJ2161" s="205"/>
      <c r="FK2161" s="205"/>
      <c r="FL2161" s="205"/>
      <c r="FM2161" s="205"/>
      <c r="FN2161" s="205"/>
      <c r="FO2161" s="205"/>
      <c r="FP2161" s="205"/>
      <c r="FQ2161" s="205"/>
      <c r="FR2161" s="205"/>
      <c r="FS2161" s="205"/>
      <c r="FT2161" s="205"/>
      <c r="FU2161" s="205"/>
      <c r="FV2161" s="205"/>
      <c r="FW2161" s="205"/>
      <c r="FX2161" s="205"/>
      <c r="FY2161" s="205"/>
      <c r="FZ2161" s="205"/>
      <c r="GA2161" s="205"/>
      <c r="GB2161" s="205"/>
      <c r="GC2161" s="205"/>
      <c r="GD2161" s="205"/>
      <c r="GE2161" s="205"/>
      <c r="GF2161" s="205"/>
      <c r="GG2161" s="205"/>
      <c r="GH2161" s="205"/>
      <c r="GI2161" s="205"/>
      <c r="GJ2161" s="205"/>
      <c r="GK2161" s="205"/>
      <c r="GL2161" s="205"/>
      <c r="GM2161" s="205"/>
      <c r="GN2161" s="205"/>
      <c r="GO2161" s="205"/>
      <c r="GP2161" s="205"/>
      <c r="GQ2161" s="205"/>
      <c r="GR2161" s="205"/>
      <c r="GS2161" s="205"/>
      <c r="GT2161" s="205"/>
      <c r="GU2161" s="205"/>
      <c r="GV2161" s="205"/>
      <c r="GW2161" s="205"/>
      <c r="GX2161" s="205"/>
      <c r="GY2161" s="205"/>
      <c r="GZ2161" s="205"/>
      <c r="HA2161" s="205"/>
      <c r="HB2161" s="205"/>
      <c r="HC2161" s="205"/>
      <c r="HD2161" s="205"/>
      <c r="HE2161" s="205"/>
      <c r="HF2161" s="205"/>
      <c r="HG2161" s="205"/>
      <c r="HH2161" s="205"/>
      <c r="HI2161" s="205"/>
      <c r="HJ2161" s="205"/>
      <c r="HK2161" s="205"/>
      <c r="HL2161" s="205"/>
      <c r="HM2161" s="205"/>
      <c r="HN2161" s="205"/>
      <c r="HO2161" s="205"/>
      <c r="HP2161" s="205"/>
      <c r="HQ2161" s="205"/>
      <c r="HR2161" s="205"/>
      <c r="HS2161" s="205"/>
      <c r="HT2161" s="205"/>
      <c r="HU2161" s="205"/>
      <c r="HV2161" s="205"/>
      <c r="HW2161" s="205"/>
      <c r="HX2161" s="205"/>
      <c r="HY2161" s="205"/>
      <c r="HZ2161" s="205"/>
      <c r="IA2161" s="205"/>
      <c r="IB2161" s="205"/>
      <c r="IC2161" s="205"/>
      <c r="ID2161" s="205"/>
      <c r="IE2161" s="205"/>
      <c r="IF2161" s="205"/>
      <c r="IG2161" s="205"/>
      <c r="IH2161" s="205"/>
      <c r="II2161" s="205"/>
      <c r="IJ2161" s="205"/>
      <c r="IK2161" s="205"/>
      <c r="IL2161" s="205"/>
      <c r="IM2161" s="205"/>
      <c r="IN2161" s="205"/>
      <c r="IO2161" s="205"/>
      <c r="IP2161" s="205"/>
      <c r="IQ2161" s="205"/>
      <c r="IR2161" s="205"/>
      <c r="IS2161" s="205"/>
      <c r="IT2161" s="205"/>
      <c r="IU2161" s="205"/>
      <c r="IV2161" s="205"/>
      <c r="IW2161" s="205"/>
      <c r="IX2161" s="205"/>
      <c r="IY2161" s="205"/>
      <c r="IZ2161" s="205"/>
      <c r="JA2161" s="205"/>
      <c r="JB2161" s="205"/>
    </row>
    <row r="2162" spans="1:262" s="692" customFormat="1" ht="29.25" x14ac:dyDescent="0.25">
      <c r="A2162" s="646"/>
      <c r="B2162" s="646">
        <v>1</v>
      </c>
      <c r="C2162" s="2638" t="s">
        <v>468</v>
      </c>
      <c r="D2162" s="960"/>
      <c r="E2162" s="960"/>
      <c r="F2162" s="1186">
        <f t="shared" si="1079"/>
        <v>12300</v>
      </c>
      <c r="G2162" s="1031">
        <f t="shared" si="1079"/>
        <v>1025</v>
      </c>
      <c r="H2162" s="1031">
        <f t="shared" si="1079"/>
        <v>537</v>
      </c>
      <c r="I2162" s="1079">
        <f t="shared" si="1079"/>
        <v>52.390243902439025</v>
      </c>
      <c r="J2162" s="1161"/>
      <c r="K2162" s="1161"/>
      <c r="L2162" s="1162"/>
      <c r="M2162" s="1162"/>
      <c r="N2162" s="1162"/>
      <c r="O2162" s="1162"/>
      <c r="P2162" s="1162"/>
      <c r="Q2162" s="1162"/>
      <c r="R2162" s="1964">
        <f t="shared" ref="R2162:Z2162" si="1080">R2096</f>
        <v>4850.9159999999993</v>
      </c>
      <c r="S2162" s="1964">
        <f t="shared" si="1080"/>
        <v>404.24299999999994</v>
      </c>
      <c r="T2162" s="1964">
        <f t="shared" si="1080"/>
        <v>384.68892000000005</v>
      </c>
      <c r="U2162" s="3219">
        <f t="shared" si="1080"/>
        <v>0</v>
      </c>
      <c r="V2162" s="1964">
        <f t="shared" si="1080"/>
        <v>0</v>
      </c>
      <c r="W2162" s="1964">
        <f t="shared" si="1080"/>
        <v>-19.554079999999885</v>
      </c>
      <c r="X2162" s="2018">
        <f t="shared" si="1080"/>
        <v>0</v>
      </c>
      <c r="Y2162" s="2018">
        <f t="shared" si="1080"/>
        <v>-0.10601000000000001</v>
      </c>
      <c r="Z2162" s="1964">
        <f t="shared" si="1080"/>
        <v>384.58291000000003</v>
      </c>
      <c r="AA2162" s="669"/>
      <c r="AB2162" s="205"/>
      <c r="AC2162" s="205"/>
      <c r="AD2162" s="205"/>
      <c r="AE2162" s="205"/>
      <c r="AF2162" s="205"/>
      <c r="AG2162" s="205"/>
      <c r="AH2162" s="205"/>
      <c r="AI2162" s="205"/>
      <c r="AJ2162" s="205"/>
      <c r="AK2162" s="205"/>
      <c r="AL2162" s="205"/>
      <c r="AM2162" s="205"/>
      <c r="AN2162" s="205"/>
      <c r="AO2162" s="205"/>
      <c r="AP2162" s="205"/>
      <c r="AQ2162" s="205"/>
      <c r="AR2162" s="205"/>
      <c r="AS2162" s="205"/>
      <c r="AT2162" s="205"/>
      <c r="AU2162" s="205"/>
      <c r="AV2162" s="205"/>
      <c r="AW2162" s="205"/>
      <c r="AX2162" s="205"/>
      <c r="AY2162" s="205"/>
      <c r="AZ2162" s="205"/>
      <c r="BA2162" s="205"/>
      <c r="BB2162" s="205"/>
      <c r="BC2162" s="205"/>
      <c r="BD2162" s="205"/>
      <c r="BE2162" s="205"/>
      <c r="BF2162" s="205"/>
      <c r="BG2162" s="205"/>
      <c r="BH2162" s="205"/>
      <c r="BI2162" s="205"/>
      <c r="BJ2162" s="205"/>
      <c r="BK2162" s="205"/>
      <c r="BL2162" s="205"/>
      <c r="BM2162" s="205"/>
      <c r="BN2162" s="205"/>
      <c r="BO2162" s="205"/>
      <c r="BP2162" s="205"/>
      <c r="BQ2162" s="205"/>
      <c r="BR2162" s="205"/>
      <c r="BS2162" s="205"/>
      <c r="BT2162" s="205"/>
      <c r="BU2162" s="205"/>
      <c r="BV2162" s="205"/>
      <c r="BW2162" s="205"/>
      <c r="BX2162" s="205"/>
      <c r="BY2162" s="205"/>
      <c r="BZ2162" s="205"/>
      <c r="CA2162" s="205"/>
      <c r="CB2162" s="205"/>
      <c r="CC2162" s="205"/>
      <c r="CD2162" s="205"/>
      <c r="CE2162" s="205"/>
      <c r="CF2162" s="205"/>
      <c r="CG2162" s="205"/>
      <c r="CH2162" s="205"/>
      <c r="CI2162" s="205"/>
      <c r="CJ2162" s="205"/>
      <c r="CK2162" s="205"/>
      <c r="CL2162" s="205"/>
      <c r="CM2162" s="205"/>
      <c r="CN2162" s="205"/>
      <c r="CO2162" s="205"/>
      <c r="CP2162" s="205"/>
      <c r="CQ2162" s="205"/>
      <c r="CR2162" s="205"/>
      <c r="CS2162" s="205"/>
      <c r="CT2162" s="205"/>
      <c r="CU2162" s="205"/>
      <c r="CV2162" s="205"/>
      <c r="CW2162" s="205"/>
      <c r="CX2162" s="205"/>
      <c r="CY2162" s="205"/>
      <c r="CZ2162" s="205"/>
      <c r="DA2162" s="205"/>
      <c r="DB2162" s="205"/>
      <c r="DC2162" s="205"/>
      <c r="DD2162" s="205"/>
      <c r="DE2162" s="205"/>
      <c r="DF2162" s="205"/>
      <c r="DG2162" s="205"/>
      <c r="DH2162" s="205"/>
      <c r="DI2162" s="205"/>
      <c r="DJ2162" s="205"/>
      <c r="DK2162" s="205"/>
      <c r="DL2162" s="205"/>
      <c r="DM2162" s="205"/>
      <c r="DN2162" s="205"/>
      <c r="DO2162" s="205"/>
      <c r="DP2162" s="205"/>
      <c r="DQ2162" s="205"/>
      <c r="DR2162" s="205"/>
      <c r="DS2162" s="205"/>
      <c r="DT2162" s="205"/>
      <c r="DU2162" s="205"/>
      <c r="DV2162" s="205"/>
      <c r="DW2162" s="205"/>
      <c r="DX2162" s="205"/>
      <c r="DY2162" s="205"/>
      <c r="DZ2162" s="205"/>
      <c r="EA2162" s="205"/>
      <c r="EB2162" s="205"/>
      <c r="EC2162" s="205"/>
      <c r="ED2162" s="205"/>
      <c r="EE2162" s="205"/>
      <c r="EF2162" s="205"/>
      <c r="EG2162" s="205"/>
      <c r="EH2162" s="205"/>
      <c r="EI2162" s="205"/>
      <c r="EJ2162" s="205"/>
      <c r="EK2162" s="205"/>
      <c r="EL2162" s="205"/>
      <c r="EM2162" s="205"/>
      <c r="EN2162" s="205"/>
      <c r="EO2162" s="205"/>
      <c r="EP2162" s="205"/>
      <c r="EQ2162" s="205"/>
      <c r="ER2162" s="205"/>
      <c r="ES2162" s="205"/>
      <c r="ET2162" s="205"/>
      <c r="EU2162" s="205"/>
      <c r="EV2162" s="205"/>
      <c r="EW2162" s="205"/>
      <c r="EX2162" s="205"/>
      <c r="EY2162" s="205"/>
      <c r="EZ2162" s="205"/>
      <c r="FA2162" s="205"/>
      <c r="FB2162" s="205"/>
      <c r="FC2162" s="205"/>
      <c r="FD2162" s="205"/>
      <c r="FE2162" s="205"/>
      <c r="FF2162" s="205"/>
      <c r="FG2162" s="205"/>
      <c r="FH2162" s="205"/>
      <c r="FI2162" s="205"/>
      <c r="FJ2162" s="205"/>
      <c r="FK2162" s="205"/>
      <c r="FL2162" s="205"/>
      <c r="FM2162" s="205"/>
      <c r="FN2162" s="205"/>
      <c r="FO2162" s="205"/>
      <c r="FP2162" s="205"/>
      <c r="FQ2162" s="205"/>
      <c r="FR2162" s="205"/>
      <c r="FS2162" s="205"/>
      <c r="FT2162" s="205"/>
      <c r="FU2162" s="205"/>
      <c r="FV2162" s="205"/>
      <c r="FW2162" s="205"/>
      <c r="FX2162" s="205"/>
      <c r="FY2162" s="205"/>
      <c r="FZ2162" s="205"/>
      <c r="GA2162" s="205"/>
      <c r="GB2162" s="205"/>
      <c r="GC2162" s="205"/>
      <c r="GD2162" s="205"/>
      <c r="GE2162" s="205"/>
      <c r="GF2162" s="205"/>
      <c r="GG2162" s="205"/>
      <c r="GH2162" s="205"/>
      <c r="GI2162" s="205"/>
      <c r="GJ2162" s="205"/>
      <c r="GK2162" s="205"/>
      <c r="GL2162" s="205"/>
      <c r="GM2162" s="205"/>
      <c r="GN2162" s="205"/>
      <c r="GO2162" s="205"/>
      <c r="GP2162" s="205"/>
      <c r="GQ2162" s="205"/>
      <c r="GR2162" s="205"/>
      <c r="GS2162" s="205"/>
      <c r="GT2162" s="205"/>
      <c r="GU2162" s="205"/>
      <c r="GV2162" s="205"/>
      <c r="GW2162" s="205"/>
      <c r="GX2162" s="205"/>
      <c r="GY2162" s="205"/>
      <c r="GZ2162" s="205"/>
      <c r="HA2162" s="205"/>
      <c r="HB2162" s="205"/>
      <c r="HC2162" s="205"/>
      <c r="HD2162" s="205"/>
      <c r="HE2162" s="205"/>
      <c r="HF2162" s="205"/>
      <c r="HG2162" s="205"/>
      <c r="HH2162" s="205"/>
      <c r="HI2162" s="205"/>
      <c r="HJ2162" s="205"/>
      <c r="HK2162" s="205"/>
      <c r="HL2162" s="205"/>
      <c r="HM2162" s="205"/>
      <c r="HN2162" s="205"/>
      <c r="HO2162" s="205"/>
      <c r="HP2162" s="205"/>
      <c r="HQ2162" s="205"/>
      <c r="HR2162" s="205"/>
      <c r="HS2162" s="205"/>
      <c r="HT2162" s="205"/>
      <c r="HU2162" s="205"/>
      <c r="HV2162" s="205"/>
      <c r="HW2162" s="205"/>
      <c r="HX2162" s="205"/>
      <c r="HY2162" s="205"/>
      <c r="HZ2162" s="205"/>
      <c r="IA2162" s="205"/>
      <c r="IB2162" s="205"/>
      <c r="IC2162" s="205"/>
      <c r="ID2162" s="205"/>
      <c r="IE2162" s="205"/>
      <c r="IF2162" s="205"/>
      <c r="IG2162" s="205"/>
      <c r="IH2162" s="205"/>
      <c r="II2162" s="205"/>
      <c r="IJ2162" s="205"/>
      <c r="IK2162" s="205"/>
      <c r="IL2162" s="205"/>
      <c r="IM2162" s="205"/>
      <c r="IN2162" s="205"/>
      <c r="IO2162" s="205"/>
      <c r="IP2162" s="205"/>
      <c r="IQ2162" s="205"/>
      <c r="IR2162" s="205"/>
      <c r="IS2162" s="205"/>
      <c r="IT2162" s="205"/>
      <c r="IU2162" s="205"/>
      <c r="IV2162" s="205"/>
      <c r="IW2162" s="205"/>
      <c r="IX2162" s="205"/>
      <c r="IY2162" s="205"/>
      <c r="IZ2162" s="205"/>
      <c r="JA2162" s="205"/>
      <c r="JB2162" s="205"/>
    </row>
    <row r="2163" spans="1:262" s="692" customFormat="1" x14ac:dyDescent="0.25">
      <c r="A2163" s="646"/>
      <c r="B2163" s="646">
        <v>1</v>
      </c>
      <c r="C2163" s="2639" t="s">
        <v>139</v>
      </c>
      <c r="D2163" s="960"/>
      <c r="E2163" s="960"/>
      <c r="F2163" s="1186">
        <f t="shared" si="1079"/>
        <v>108488.46666666666</v>
      </c>
      <c r="G2163" s="1031">
        <f t="shared" si="1079"/>
        <v>9040.7055555555544</v>
      </c>
      <c r="H2163" s="1031">
        <f t="shared" si="1079"/>
        <v>6914.7561904761897</v>
      </c>
      <c r="I2163" s="1079">
        <f t="shared" si="1079"/>
        <v>76.484696332434382</v>
      </c>
      <c r="J2163" s="1161"/>
      <c r="K2163" s="1161"/>
      <c r="L2163" s="1162"/>
      <c r="M2163" s="1162"/>
      <c r="N2163" s="1162"/>
      <c r="O2163" s="1162"/>
      <c r="P2163" s="1162"/>
      <c r="Q2163" s="1162"/>
      <c r="R2163" s="1964">
        <f t="shared" ref="R2163:Z2163" si="1081">R2097</f>
        <v>187079.14958</v>
      </c>
      <c r="S2163" s="1964">
        <f t="shared" si="1081"/>
        <v>15589.929131666666</v>
      </c>
      <c r="T2163" s="1964">
        <f t="shared" si="1081"/>
        <v>15529.651239999997</v>
      </c>
      <c r="U2163" s="3219">
        <f t="shared" si="1081"/>
        <v>0</v>
      </c>
      <c r="V2163" s="1964">
        <f t="shared" si="1081"/>
        <v>0</v>
      </c>
      <c r="W2163" s="1964">
        <f t="shared" si="1081"/>
        <v>-60.277891666668253</v>
      </c>
      <c r="X2163" s="2018">
        <f t="shared" si="1081"/>
        <v>0</v>
      </c>
      <c r="Y2163" s="2018">
        <f t="shared" si="1081"/>
        <v>-13.46527</v>
      </c>
      <c r="Z2163" s="1964">
        <f t="shared" si="1081"/>
        <v>15516.185969999999</v>
      </c>
      <c r="AA2163" s="669"/>
      <c r="AB2163" s="205"/>
      <c r="AC2163" s="205"/>
      <c r="AD2163" s="205"/>
      <c r="AE2163" s="205"/>
      <c r="AF2163" s="205"/>
      <c r="AG2163" s="205"/>
      <c r="AH2163" s="205"/>
      <c r="AI2163" s="205"/>
      <c r="AJ2163" s="205"/>
      <c r="AK2163" s="205"/>
      <c r="AL2163" s="205"/>
      <c r="AM2163" s="205"/>
      <c r="AN2163" s="205"/>
      <c r="AO2163" s="205"/>
      <c r="AP2163" s="205"/>
      <c r="AQ2163" s="205"/>
      <c r="AR2163" s="205"/>
      <c r="AS2163" s="205"/>
      <c r="AT2163" s="205"/>
      <c r="AU2163" s="205"/>
      <c r="AV2163" s="205"/>
      <c r="AW2163" s="205"/>
      <c r="AX2163" s="205"/>
      <c r="AY2163" s="205"/>
      <c r="AZ2163" s="205"/>
      <c r="BA2163" s="205"/>
      <c r="BB2163" s="205"/>
      <c r="BC2163" s="205"/>
      <c r="BD2163" s="205"/>
      <c r="BE2163" s="205"/>
      <c r="BF2163" s="205"/>
      <c r="BG2163" s="205"/>
      <c r="BH2163" s="205"/>
      <c r="BI2163" s="205"/>
      <c r="BJ2163" s="205"/>
      <c r="BK2163" s="205"/>
      <c r="BL2163" s="205"/>
      <c r="BM2163" s="205"/>
      <c r="BN2163" s="205"/>
      <c r="BO2163" s="205"/>
      <c r="BP2163" s="205"/>
      <c r="BQ2163" s="205"/>
      <c r="BR2163" s="205"/>
      <c r="BS2163" s="205"/>
      <c r="BT2163" s="205"/>
      <c r="BU2163" s="205"/>
      <c r="BV2163" s="205"/>
      <c r="BW2163" s="205"/>
      <c r="BX2163" s="205"/>
      <c r="BY2163" s="205"/>
      <c r="BZ2163" s="205"/>
      <c r="CA2163" s="205"/>
      <c r="CB2163" s="205"/>
      <c r="CC2163" s="205"/>
      <c r="CD2163" s="205"/>
      <c r="CE2163" s="205"/>
      <c r="CF2163" s="205"/>
      <c r="CG2163" s="205"/>
      <c r="CH2163" s="205"/>
      <c r="CI2163" s="205"/>
      <c r="CJ2163" s="205"/>
      <c r="CK2163" s="205"/>
      <c r="CL2163" s="205"/>
      <c r="CM2163" s="205"/>
      <c r="CN2163" s="205"/>
      <c r="CO2163" s="205"/>
      <c r="CP2163" s="205"/>
      <c r="CQ2163" s="205"/>
      <c r="CR2163" s="205"/>
      <c r="CS2163" s="205"/>
      <c r="CT2163" s="205"/>
      <c r="CU2163" s="205"/>
      <c r="CV2163" s="205"/>
      <c r="CW2163" s="205"/>
      <c r="CX2163" s="205"/>
      <c r="CY2163" s="205"/>
      <c r="CZ2163" s="205"/>
      <c r="DA2163" s="205"/>
      <c r="DB2163" s="205"/>
      <c r="DC2163" s="205"/>
      <c r="DD2163" s="205"/>
      <c r="DE2163" s="205"/>
      <c r="DF2163" s="205"/>
      <c r="DG2163" s="205"/>
      <c r="DH2163" s="205"/>
      <c r="DI2163" s="205"/>
      <c r="DJ2163" s="205"/>
      <c r="DK2163" s="205"/>
      <c r="DL2163" s="205"/>
      <c r="DM2163" s="205"/>
      <c r="DN2163" s="205"/>
      <c r="DO2163" s="205"/>
      <c r="DP2163" s="205"/>
      <c r="DQ2163" s="205"/>
      <c r="DR2163" s="205"/>
      <c r="DS2163" s="205"/>
      <c r="DT2163" s="205"/>
      <c r="DU2163" s="205"/>
      <c r="DV2163" s="205"/>
      <c r="DW2163" s="205"/>
      <c r="DX2163" s="205"/>
      <c r="DY2163" s="205"/>
      <c r="DZ2163" s="205"/>
      <c r="EA2163" s="205"/>
      <c r="EB2163" s="205"/>
      <c r="EC2163" s="205"/>
      <c r="ED2163" s="205"/>
      <c r="EE2163" s="205"/>
      <c r="EF2163" s="205"/>
      <c r="EG2163" s="205"/>
      <c r="EH2163" s="205"/>
      <c r="EI2163" s="205"/>
      <c r="EJ2163" s="205"/>
      <c r="EK2163" s="205"/>
      <c r="EL2163" s="205"/>
      <c r="EM2163" s="205"/>
      <c r="EN2163" s="205"/>
      <c r="EO2163" s="205"/>
      <c r="EP2163" s="205"/>
      <c r="EQ2163" s="205"/>
      <c r="ER2163" s="205"/>
      <c r="ES2163" s="205"/>
      <c r="ET2163" s="205"/>
      <c r="EU2163" s="205"/>
      <c r="EV2163" s="205"/>
      <c r="EW2163" s="205"/>
      <c r="EX2163" s="205"/>
      <c r="EY2163" s="205"/>
      <c r="EZ2163" s="205"/>
      <c r="FA2163" s="205"/>
      <c r="FB2163" s="205"/>
      <c r="FC2163" s="205"/>
      <c r="FD2163" s="205"/>
      <c r="FE2163" s="205"/>
      <c r="FF2163" s="205"/>
      <c r="FG2163" s="205"/>
      <c r="FH2163" s="205"/>
      <c r="FI2163" s="205"/>
      <c r="FJ2163" s="205"/>
      <c r="FK2163" s="205"/>
      <c r="FL2163" s="205"/>
      <c r="FM2163" s="205"/>
      <c r="FN2163" s="205"/>
      <c r="FO2163" s="205"/>
      <c r="FP2163" s="205"/>
      <c r="FQ2163" s="205"/>
      <c r="FR2163" s="205"/>
      <c r="FS2163" s="205"/>
      <c r="FT2163" s="205"/>
      <c r="FU2163" s="205"/>
      <c r="FV2163" s="205"/>
      <c r="FW2163" s="205"/>
      <c r="FX2163" s="205"/>
      <c r="FY2163" s="205"/>
      <c r="FZ2163" s="205"/>
      <c r="GA2163" s="205"/>
      <c r="GB2163" s="205"/>
      <c r="GC2163" s="205"/>
      <c r="GD2163" s="205"/>
      <c r="GE2163" s="205"/>
      <c r="GF2163" s="205"/>
      <c r="GG2163" s="205"/>
      <c r="GH2163" s="205"/>
      <c r="GI2163" s="205"/>
      <c r="GJ2163" s="205"/>
      <c r="GK2163" s="205"/>
      <c r="GL2163" s="205"/>
      <c r="GM2163" s="205"/>
      <c r="GN2163" s="205"/>
      <c r="GO2163" s="205"/>
      <c r="GP2163" s="205"/>
      <c r="GQ2163" s="205"/>
      <c r="GR2163" s="205"/>
      <c r="GS2163" s="205"/>
      <c r="GT2163" s="205"/>
      <c r="GU2163" s="205"/>
      <c r="GV2163" s="205"/>
      <c r="GW2163" s="205"/>
      <c r="GX2163" s="205"/>
      <c r="GY2163" s="205"/>
      <c r="GZ2163" s="205"/>
      <c r="HA2163" s="205"/>
      <c r="HB2163" s="205"/>
      <c r="HC2163" s="205"/>
      <c r="HD2163" s="205"/>
      <c r="HE2163" s="205"/>
      <c r="HF2163" s="205"/>
      <c r="HG2163" s="205"/>
      <c r="HH2163" s="205"/>
      <c r="HI2163" s="205"/>
      <c r="HJ2163" s="205"/>
      <c r="HK2163" s="205"/>
      <c r="HL2163" s="205"/>
      <c r="HM2163" s="205"/>
      <c r="HN2163" s="205"/>
      <c r="HO2163" s="205"/>
      <c r="HP2163" s="205"/>
      <c r="HQ2163" s="205"/>
      <c r="HR2163" s="205"/>
      <c r="HS2163" s="205"/>
      <c r="HT2163" s="205"/>
      <c r="HU2163" s="205"/>
      <c r="HV2163" s="205"/>
      <c r="HW2163" s="205"/>
      <c r="HX2163" s="205"/>
      <c r="HY2163" s="205"/>
      <c r="HZ2163" s="205"/>
      <c r="IA2163" s="205"/>
      <c r="IB2163" s="205"/>
      <c r="IC2163" s="205"/>
      <c r="ID2163" s="205"/>
      <c r="IE2163" s="205"/>
      <c r="IF2163" s="205"/>
      <c r="IG2163" s="205"/>
      <c r="IH2163" s="205"/>
      <c r="II2163" s="205"/>
      <c r="IJ2163" s="205"/>
      <c r="IK2163" s="205"/>
      <c r="IL2163" s="205"/>
      <c r="IM2163" s="205"/>
      <c r="IN2163" s="205"/>
      <c r="IO2163" s="205"/>
      <c r="IP2163" s="205"/>
      <c r="IQ2163" s="205"/>
      <c r="IR2163" s="205"/>
      <c r="IS2163" s="205"/>
      <c r="IT2163" s="205"/>
      <c r="IU2163" s="205"/>
      <c r="IV2163" s="205"/>
      <c r="IW2163" s="205"/>
      <c r="IX2163" s="205"/>
      <c r="IY2163" s="205"/>
      <c r="IZ2163" s="205"/>
      <c r="JA2163" s="205"/>
      <c r="JB2163" s="205"/>
    </row>
    <row r="2164" spans="1:262" x14ac:dyDescent="0.25">
      <c r="A2164" s="646">
        <v>1</v>
      </c>
      <c r="B2164" s="646">
        <v>1</v>
      </c>
      <c r="C2164" s="1112" t="s">
        <v>69</v>
      </c>
      <c r="D2164" s="1112"/>
      <c r="E2164" s="1112"/>
      <c r="F2164" s="1532">
        <f>SUM(F2102,)</f>
        <v>365</v>
      </c>
      <c r="G2164" s="1079">
        <f>SUM(G2102,)</f>
        <v>31</v>
      </c>
      <c r="H2164" s="1079">
        <f>SUM(H2102,)</f>
        <v>20</v>
      </c>
      <c r="I2164" s="1079">
        <f>H2164/G2164*100</f>
        <v>64.516129032258064</v>
      </c>
      <c r="J2164" s="959">
        <f>SUM(L2164/F2164)</f>
        <v>10.315068493150685</v>
      </c>
      <c r="K2164" s="959">
        <f>N2164/H2164</f>
        <v>11.15</v>
      </c>
      <c r="L2164" s="1079">
        <f>SUM(L2102,)</f>
        <v>3765</v>
      </c>
      <c r="M2164" s="1079">
        <f>SUM(M2102,)</f>
        <v>314</v>
      </c>
      <c r="N2164" s="1079">
        <f>SUM(N2102,)</f>
        <v>223</v>
      </c>
      <c r="O2164" s="957">
        <f>N2164/M2164*100</f>
        <v>71.01910828025477</v>
      </c>
      <c r="P2164" s="1079">
        <f>SUM(P2102,)</f>
        <v>12.549999999999999</v>
      </c>
      <c r="Q2164" s="957">
        <f>N2164/$C$3*12/P2164</f>
        <v>213.22709163346616</v>
      </c>
      <c r="R2164" s="1957"/>
      <c r="S2164" s="1964"/>
      <c r="T2164" s="1957"/>
      <c r="U2164" s="3089"/>
      <c r="V2164" s="1957"/>
      <c r="W2164" s="1957"/>
      <c r="X2164" s="1957"/>
      <c r="Y2164" s="1957"/>
      <c r="Z2164" s="1957"/>
    </row>
    <row r="2165" spans="1:262" x14ac:dyDescent="0.25">
      <c r="A2165" s="646">
        <v>1</v>
      </c>
      <c r="B2165" s="646">
        <v>1</v>
      </c>
      <c r="C2165" s="1106" t="s">
        <v>16</v>
      </c>
      <c r="D2165" s="1106"/>
      <c r="E2165" s="1106"/>
      <c r="F2165" s="1533">
        <f>F2106</f>
        <v>174</v>
      </c>
      <c r="G2165" s="1188">
        <f>G2106</f>
        <v>14</v>
      </c>
      <c r="H2165" s="1188">
        <f>H2106</f>
        <v>12</v>
      </c>
      <c r="I2165" s="1188">
        <f>H2165/G2165*100</f>
        <v>85.714285714285708</v>
      </c>
      <c r="J2165" s="959">
        <f>SUM(L2165/F2165)</f>
        <v>8</v>
      </c>
      <c r="K2165" s="959">
        <f>N2165/H2165</f>
        <v>9.1666666666666661</v>
      </c>
      <c r="L2165" s="1188">
        <f>L2106</f>
        <v>1392</v>
      </c>
      <c r="M2165" s="1188">
        <f>M2106</f>
        <v>116</v>
      </c>
      <c r="N2165" s="1188">
        <f>N2106</f>
        <v>110</v>
      </c>
      <c r="O2165" s="957">
        <f>N2165/M2165*100</f>
        <v>94.827586206896555</v>
      </c>
      <c r="P2165" s="1188">
        <f>P2106</f>
        <v>5.8</v>
      </c>
      <c r="Q2165" s="957">
        <f>N2165/$C$3*12/P2165</f>
        <v>227.58620689655174</v>
      </c>
      <c r="R2165" s="1944"/>
      <c r="S2165" s="1964"/>
      <c r="T2165" s="1944"/>
      <c r="U2165" s="3187"/>
      <c r="V2165" s="1944"/>
      <c r="W2165" s="1944"/>
      <c r="X2165" s="1944"/>
      <c r="Y2165" s="1944"/>
      <c r="Z2165" s="1944"/>
    </row>
    <row r="2166" spans="1:262" ht="29.25" x14ac:dyDescent="0.25">
      <c r="A2166" s="646">
        <v>1</v>
      </c>
      <c r="B2166" s="646">
        <v>1</v>
      </c>
      <c r="C2166" s="976" t="s">
        <v>144</v>
      </c>
      <c r="D2166" s="976"/>
      <c r="E2166" s="976"/>
      <c r="F2166" s="1532">
        <f>SUM(F2107)</f>
        <v>539</v>
      </c>
      <c r="G2166" s="1047">
        <f>SUM(G2107)</f>
        <v>45</v>
      </c>
      <c r="H2166" s="1047">
        <f>SUM(H2107)</f>
        <v>32</v>
      </c>
      <c r="I2166" s="1047">
        <f>H2166/G2166*100</f>
        <v>71.111111111111114</v>
      </c>
      <c r="J2166" s="959">
        <f>SUM(L2166/F2166)</f>
        <v>9.5677179962894243</v>
      </c>
      <c r="K2166" s="959">
        <f>N2166/H2166</f>
        <v>10.40625</v>
      </c>
      <c r="L2166" s="1047">
        <f>SUM(L2107)</f>
        <v>5157</v>
      </c>
      <c r="M2166" s="1047">
        <f>SUM(M2107)</f>
        <v>430</v>
      </c>
      <c r="N2166" s="1047">
        <f>SUM(N2107)</f>
        <v>333</v>
      </c>
      <c r="O2166" s="957">
        <f>N2166/M2166*100</f>
        <v>77.441860465116278</v>
      </c>
      <c r="P2166" s="1047">
        <f>SUM(P2107)</f>
        <v>18.349999999999998</v>
      </c>
      <c r="Q2166" s="957">
        <f>N2166/$C$3*12/P2166</f>
        <v>217.76566757493191</v>
      </c>
      <c r="R2166" s="1943">
        <f>SUM(R2107)</f>
        <v>11087.415359999999</v>
      </c>
      <c r="S2166" s="1964">
        <f>SUM(S2107)</f>
        <v>923.95127999999988</v>
      </c>
      <c r="T2166" s="1943">
        <f>SUM(T2107)</f>
        <v>656.54261999999994</v>
      </c>
      <c r="U2166" s="3186"/>
      <c r="V2166" s="1943"/>
      <c r="W2166" s="1943">
        <f>SUM(W2107)</f>
        <v>-267.40865999999994</v>
      </c>
      <c r="X2166" s="1943">
        <f>SUM(X2107)</f>
        <v>0</v>
      </c>
      <c r="Y2166" s="1943">
        <f>SUM(Y2107)</f>
        <v>0</v>
      </c>
      <c r="Z2166" s="1943">
        <f>SUM(Z2107)</f>
        <v>656.54261999999994</v>
      </c>
    </row>
    <row r="2167" spans="1:262" x14ac:dyDescent="0.25">
      <c r="A2167" s="777">
        <v>1</v>
      </c>
      <c r="B2167" s="646">
        <v>1</v>
      </c>
      <c r="C2167" s="1075" t="s">
        <v>261</v>
      </c>
      <c r="D2167" s="1075"/>
      <c r="E2167" s="1075"/>
      <c r="F2167" s="1531">
        <f t="shared" ref="F2167:H2171" si="1082">F2108</f>
        <v>3700</v>
      </c>
      <c r="G2167" s="1045">
        <f t="shared" si="1082"/>
        <v>308</v>
      </c>
      <c r="H2167" s="1045">
        <f t="shared" si="1082"/>
        <v>298</v>
      </c>
      <c r="I2167" s="1045">
        <f>H2167/G2167*100</f>
        <v>96.753246753246756</v>
      </c>
      <c r="J2167" s="1234"/>
      <c r="K2167" s="1234"/>
      <c r="L2167" s="1045"/>
      <c r="M2167" s="1045"/>
      <c r="N2167" s="1045"/>
      <c r="O2167" s="1121"/>
      <c r="P2167" s="1045"/>
      <c r="Q2167" s="1121"/>
      <c r="R2167" s="1977"/>
      <c r="S2167" s="1964"/>
      <c r="T2167" s="1977"/>
      <c r="U2167" s="3230"/>
      <c r="V2167" s="1977"/>
      <c r="W2167" s="1977"/>
      <c r="X2167" s="1977"/>
      <c r="Y2167" s="1977"/>
      <c r="Z2167" s="1977"/>
    </row>
    <row r="2168" spans="1:262" x14ac:dyDescent="0.25">
      <c r="A2168" s="646">
        <v>1</v>
      </c>
      <c r="B2168" s="646">
        <v>1</v>
      </c>
      <c r="C2168" s="1233" t="s">
        <v>262</v>
      </c>
      <c r="D2168" s="1233"/>
      <c r="E2168" s="1233"/>
      <c r="F2168" s="1533">
        <f t="shared" si="1082"/>
        <v>3700</v>
      </c>
      <c r="G2168" s="1188">
        <f t="shared" si="1082"/>
        <v>308</v>
      </c>
      <c r="H2168" s="1188">
        <f t="shared" si="1082"/>
        <v>298</v>
      </c>
      <c r="I2168" s="1188">
        <f>H2168/G2168*100</f>
        <v>96.753246753246756</v>
      </c>
      <c r="J2168" s="1214"/>
      <c r="K2168" s="1214"/>
      <c r="L2168" s="1188"/>
      <c r="M2168" s="1188"/>
      <c r="N2168" s="1188"/>
      <c r="O2168" s="957"/>
      <c r="P2168" s="1188"/>
      <c r="Q2168" s="957"/>
      <c r="R2168" s="1944"/>
      <c r="S2168" s="1964"/>
      <c r="T2168" s="1944"/>
      <c r="U2168" s="3187"/>
      <c r="V2168" s="1944"/>
      <c r="W2168" s="1944"/>
      <c r="X2168" s="1944"/>
      <c r="Y2168" s="1944"/>
      <c r="Z2168" s="1944"/>
    </row>
    <row r="2169" spans="1:262" x14ac:dyDescent="0.25">
      <c r="A2169" s="646">
        <v>1</v>
      </c>
      <c r="B2169" s="646">
        <v>1</v>
      </c>
      <c r="C2169" s="976" t="s">
        <v>263</v>
      </c>
      <c r="D2169" s="976"/>
      <c r="E2169" s="976"/>
      <c r="F2169" s="1532">
        <f t="shared" si="1082"/>
        <v>2</v>
      </c>
      <c r="G2169" s="1047">
        <f t="shared" si="1082"/>
        <v>0</v>
      </c>
      <c r="H2169" s="1047">
        <f t="shared" si="1082"/>
        <v>0</v>
      </c>
      <c r="I2169" s="1047"/>
      <c r="J2169" s="959"/>
      <c r="K2169" s="959"/>
      <c r="L2169" s="1047"/>
      <c r="M2169" s="1047"/>
      <c r="N2169" s="1047"/>
      <c r="O2169" s="957"/>
      <c r="P2169" s="1047"/>
      <c r="Q2169" s="957"/>
      <c r="R2169" s="1943"/>
      <c r="S2169" s="1964"/>
      <c r="T2169" s="1943"/>
      <c r="U2169" s="3186"/>
      <c r="V2169" s="1943"/>
      <c r="W2169" s="1943"/>
      <c r="X2169" s="1943"/>
      <c r="Y2169" s="1943"/>
      <c r="Z2169" s="1943"/>
    </row>
    <row r="2170" spans="1:262" ht="30" x14ac:dyDescent="0.25">
      <c r="A2170" s="646">
        <v>1</v>
      </c>
      <c r="B2170" s="646">
        <v>1</v>
      </c>
      <c r="C2170" s="1035" t="s">
        <v>264</v>
      </c>
      <c r="D2170" s="1486"/>
      <c r="E2170" s="1486"/>
      <c r="F2170" s="1552">
        <f t="shared" si="1082"/>
        <v>2</v>
      </c>
      <c r="G2170" s="1190">
        <f t="shared" si="1082"/>
        <v>0</v>
      </c>
      <c r="H2170" s="1190">
        <f t="shared" si="1082"/>
        <v>0</v>
      </c>
      <c r="I2170" s="1190" t="e">
        <f>H2170/G2170*100</f>
        <v>#DIV/0!</v>
      </c>
      <c r="J2170" s="1092"/>
      <c r="K2170" s="1092"/>
      <c r="L2170" s="1190"/>
      <c r="M2170" s="1188"/>
      <c r="N2170" s="1190"/>
      <c r="O2170" s="982"/>
      <c r="P2170" s="1190"/>
      <c r="Q2170" s="982"/>
      <c r="R2170" s="1944"/>
      <c r="S2170" s="1964"/>
      <c r="T2170" s="1944"/>
      <c r="U2170" s="3187"/>
      <c r="V2170" s="1944"/>
      <c r="W2170" s="1945"/>
      <c r="X2170" s="1945"/>
      <c r="Y2170" s="1945"/>
      <c r="Z2170" s="1945"/>
    </row>
    <row r="2171" spans="1:262" ht="15.75" thickBot="1" x14ac:dyDescent="0.3">
      <c r="B2171" s="646">
        <v>1</v>
      </c>
      <c r="C2171" s="983" t="s">
        <v>275</v>
      </c>
      <c r="D2171" s="1743"/>
      <c r="E2171" s="1209"/>
      <c r="F2171" s="1610">
        <f t="shared" si="1082"/>
        <v>3702</v>
      </c>
      <c r="G2171" s="1192">
        <f t="shared" si="1082"/>
        <v>308</v>
      </c>
      <c r="H2171" s="1192">
        <f t="shared" si="1082"/>
        <v>298</v>
      </c>
      <c r="I2171" s="1192">
        <f>H2171/G2171*100</f>
        <v>96.753246753246756</v>
      </c>
      <c r="J2171" s="1101"/>
      <c r="K2171" s="1101"/>
      <c r="L2171" s="1192"/>
      <c r="M2171" s="1192"/>
      <c r="N2171" s="1192"/>
      <c r="O2171" s="992"/>
      <c r="P2171" s="1192"/>
      <c r="Q2171" s="992"/>
      <c r="R2171" s="1947">
        <f t="shared" ref="R2171:Z2171" si="1083">R2112</f>
        <v>16896.096799999996</v>
      </c>
      <c r="S2171" s="3044">
        <f t="shared" si="1083"/>
        <v>1408.0080666666663</v>
      </c>
      <c r="T2171" s="1947">
        <f t="shared" si="1083"/>
        <v>1398.9149</v>
      </c>
      <c r="U2171" s="3191">
        <f t="shared" si="1083"/>
        <v>0</v>
      </c>
      <c r="V2171" s="1947">
        <f t="shared" si="1083"/>
        <v>0</v>
      </c>
      <c r="W2171" s="1947">
        <f t="shared" si="1083"/>
        <v>-9.0931666666663205</v>
      </c>
      <c r="X2171" s="1947">
        <f t="shared" si="1083"/>
        <v>0</v>
      </c>
      <c r="Y2171" s="1947">
        <f t="shared" si="1083"/>
        <v>-1.34972</v>
      </c>
      <c r="Z2171" s="1947">
        <f t="shared" si="1083"/>
        <v>1397.5651800000001</v>
      </c>
    </row>
    <row r="2172" spans="1:262" x14ac:dyDescent="0.25">
      <c r="A2172" s="646">
        <v>1</v>
      </c>
      <c r="B2172" s="646">
        <v>1</v>
      </c>
      <c r="C2172" s="1498" t="s">
        <v>86</v>
      </c>
      <c r="D2172" s="731"/>
      <c r="E2172" s="731"/>
      <c r="F2172" s="636"/>
      <c r="G2172" s="201"/>
      <c r="H2172" s="201"/>
      <c r="I2172" s="201"/>
      <c r="J2172" s="523"/>
      <c r="K2172" s="523"/>
      <c r="L2172" s="523"/>
      <c r="M2172" s="523"/>
      <c r="N2172" s="523"/>
      <c r="O2172" s="523"/>
      <c r="P2172" s="523"/>
      <c r="Q2172" s="523"/>
      <c r="R2172" s="730"/>
      <c r="S2172" s="3045"/>
      <c r="T2172" s="657"/>
      <c r="U2172" s="3168"/>
      <c r="V2172" s="657"/>
      <c r="W2172" s="657"/>
      <c r="X2172" s="732"/>
      <c r="Y2172" s="732"/>
      <c r="Z2172" s="657"/>
    </row>
    <row r="2173" spans="1:262" ht="29.25" x14ac:dyDescent="0.25">
      <c r="A2173" s="646">
        <v>1</v>
      </c>
      <c r="B2173" s="646">
        <v>1</v>
      </c>
      <c r="C2173" s="367" t="s">
        <v>196</v>
      </c>
      <c r="D2173" s="367"/>
      <c r="E2173" s="367"/>
      <c r="F2173" s="674"/>
      <c r="G2173" s="605"/>
      <c r="H2173" s="605"/>
      <c r="I2173" s="605"/>
      <c r="J2173" s="605"/>
      <c r="K2173" s="605"/>
      <c r="L2173" s="43"/>
      <c r="M2173" s="43"/>
      <c r="N2173" s="43"/>
      <c r="O2173" s="43"/>
      <c r="P2173" s="43"/>
      <c r="Q2173" s="43"/>
      <c r="R2173" s="573"/>
      <c r="S2173" s="1283"/>
      <c r="T2173" s="43"/>
      <c r="U2173" s="3107"/>
      <c r="V2173" s="43"/>
      <c r="W2173" s="43"/>
      <c r="X2173" s="589"/>
      <c r="Y2173" s="589"/>
      <c r="Z2173" s="43"/>
    </row>
    <row r="2174" spans="1:262" s="47" customFormat="1" x14ac:dyDescent="0.25">
      <c r="A2174" s="646">
        <v>1</v>
      </c>
      <c r="B2174" s="646">
        <v>1</v>
      </c>
      <c r="C2174" s="568" t="s">
        <v>5</v>
      </c>
      <c r="D2174" s="568"/>
      <c r="E2174" s="568"/>
      <c r="F2174" s="758"/>
      <c r="G2174" s="195"/>
      <c r="H2174" s="195"/>
      <c r="I2174" s="195"/>
      <c r="J2174" s="195"/>
      <c r="K2174" s="195"/>
      <c r="L2174" s="569"/>
      <c r="M2174" s="569"/>
      <c r="N2174" s="569"/>
      <c r="O2174" s="569"/>
      <c r="P2174" s="569"/>
      <c r="Q2174" s="569"/>
      <c r="R2174" s="1931"/>
      <c r="S2174" s="1285"/>
      <c r="T2174" s="195"/>
      <c r="U2174" s="3156"/>
      <c r="V2174" s="195"/>
      <c r="W2174" s="195"/>
      <c r="X2174" s="195"/>
      <c r="Y2174" s="195"/>
      <c r="Z2174" s="195"/>
      <c r="AA2174" s="1301"/>
    </row>
    <row r="2175" spans="1:262" s="47" customFormat="1" x14ac:dyDescent="0.25">
      <c r="A2175" s="646">
        <v>1</v>
      </c>
      <c r="B2175" s="646">
        <v>1</v>
      </c>
      <c r="C2175" s="100" t="s">
        <v>24</v>
      </c>
      <c r="D2175" s="3398" t="s">
        <v>342</v>
      </c>
      <c r="E2175" s="569">
        <v>340</v>
      </c>
      <c r="F2175" s="1584">
        <v>25</v>
      </c>
      <c r="G2175" s="69">
        <f t="shared" ref="G2175:G2180" si="1084">ROUND(F2175/12*$C$3,0)</f>
        <v>2</v>
      </c>
      <c r="H2175" s="69">
        <v>0</v>
      </c>
      <c r="I2175" s="69">
        <f t="shared" ref="I2175:I2181" si="1085">H2175/G2175*100</f>
        <v>0</v>
      </c>
      <c r="J2175" s="572">
        <v>6.9</v>
      </c>
      <c r="K2175" s="70" t="e">
        <f t="shared" ref="K2175:K2181" si="1086">N2175/H2175</f>
        <v>#DIV/0!</v>
      </c>
      <c r="L2175" s="71">
        <f t="shared" ref="L2175:L2180" si="1087">ROUND(F2175*J2175,0)</f>
        <v>173</v>
      </c>
      <c r="M2175" s="71">
        <f t="shared" ref="M2175:M2180" si="1088">ROUND(L2175/12*$C$3,0)</f>
        <v>14</v>
      </c>
      <c r="N2175" s="71"/>
      <c r="O2175" s="71">
        <f t="shared" ref="O2175:O2181" si="1089">N2175/M2175*100</f>
        <v>0</v>
      </c>
      <c r="P2175" s="71">
        <f t="shared" ref="P2175:P2180" si="1090">ROUND(L2175/E2175,0)</f>
        <v>1</v>
      </c>
      <c r="Q2175" s="71">
        <f t="shared" ref="Q2175:Q2181" si="1091">N2175/$C$3*12/P2175</f>
        <v>0</v>
      </c>
      <c r="R2175" s="1908"/>
      <c r="S2175" s="2945"/>
      <c r="T2175" s="622"/>
      <c r="U2175" s="3110"/>
      <c r="V2175" s="622"/>
      <c r="W2175" s="622"/>
      <c r="X2175" s="622"/>
      <c r="Y2175" s="622"/>
      <c r="Z2175" s="622"/>
      <c r="AA2175" s="1301"/>
    </row>
    <row r="2176" spans="1:262" s="47" customFormat="1" x14ac:dyDescent="0.25">
      <c r="A2176" s="646">
        <v>1</v>
      </c>
      <c r="B2176" s="646">
        <v>1</v>
      </c>
      <c r="C2176" s="100" t="s">
        <v>25</v>
      </c>
      <c r="D2176" s="3398" t="s">
        <v>342</v>
      </c>
      <c r="E2176" s="569">
        <v>300</v>
      </c>
      <c r="F2176" s="1584">
        <v>10</v>
      </c>
      <c r="G2176" s="69">
        <f t="shared" si="1084"/>
        <v>1</v>
      </c>
      <c r="H2176" s="69">
        <v>1</v>
      </c>
      <c r="I2176" s="69">
        <f t="shared" si="1085"/>
        <v>100</v>
      </c>
      <c r="J2176" s="572">
        <v>5.2</v>
      </c>
      <c r="K2176" s="70">
        <f t="shared" si="1086"/>
        <v>5</v>
      </c>
      <c r="L2176" s="71">
        <f t="shared" si="1087"/>
        <v>52</v>
      </c>
      <c r="M2176" s="71">
        <f t="shared" si="1088"/>
        <v>4</v>
      </c>
      <c r="N2176" s="71">
        <v>5</v>
      </c>
      <c r="O2176" s="71">
        <f t="shared" si="1089"/>
        <v>125</v>
      </c>
      <c r="P2176" s="71">
        <f t="shared" si="1090"/>
        <v>0</v>
      </c>
      <c r="Q2176" s="71" t="e">
        <f t="shared" si="1091"/>
        <v>#DIV/0!</v>
      </c>
      <c r="R2176" s="1908"/>
      <c r="S2176" s="2968"/>
      <c r="T2176" s="1908"/>
      <c r="U2176" s="3179"/>
      <c r="V2176" s="1908"/>
      <c r="W2176" s="1908"/>
      <c r="X2176" s="1908"/>
      <c r="Y2176" s="1908"/>
      <c r="Z2176" s="1908"/>
      <c r="AA2176" s="1301"/>
    </row>
    <row r="2177" spans="1:27" s="47" customFormat="1" x14ac:dyDescent="0.25">
      <c r="A2177" s="646"/>
      <c r="B2177" s="646">
        <v>1</v>
      </c>
      <c r="C2177" s="100" t="s">
        <v>23</v>
      </c>
      <c r="D2177" s="3398" t="s">
        <v>342</v>
      </c>
      <c r="E2177" s="569">
        <v>340</v>
      </c>
      <c r="F2177" s="1584">
        <v>42</v>
      </c>
      <c r="G2177" s="69">
        <f t="shared" ref="G2177" si="1092">ROUND(F2177/12*$C$3,0)</f>
        <v>4</v>
      </c>
      <c r="H2177" s="69">
        <v>0</v>
      </c>
      <c r="I2177" s="69">
        <f t="shared" si="1085"/>
        <v>0</v>
      </c>
      <c r="J2177" s="572">
        <v>15</v>
      </c>
      <c r="K2177" s="70" t="e">
        <f t="shared" ref="K2177" si="1093">N2177/H2177</f>
        <v>#DIV/0!</v>
      </c>
      <c r="L2177" s="71">
        <f t="shared" si="1087"/>
        <v>630</v>
      </c>
      <c r="M2177" s="71">
        <f t="shared" ref="M2177" si="1094">ROUND(L2177/12*$C$3,0)</f>
        <v>53</v>
      </c>
      <c r="N2177" s="71"/>
      <c r="O2177" s="71">
        <f t="shared" ref="O2177" si="1095">N2177/M2177*100</f>
        <v>0</v>
      </c>
      <c r="P2177" s="71">
        <f t="shared" si="1090"/>
        <v>2</v>
      </c>
      <c r="Q2177" s="71">
        <f t="shared" si="1091"/>
        <v>0</v>
      </c>
      <c r="R2177" s="1908"/>
      <c r="S2177" s="2968"/>
      <c r="T2177" s="1908"/>
      <c r="U2177" s="3179"/>
      <c r="V2177" s="1908"/>
      <c r="W2177" s="1908"/>
      <c r="X2177" s="1908"/>
      <c r="Y2177" s="1908"/>
      <c r="Z2177" s="1908"/>
      <c r="AA2177" s="1301"/>
    </row>
    <row r="2178" spans="1:27" s="47" customFormat="1" x14ac:dyDescent="0.25">
      <c r="A2178" s="646">
        <v>1</v>
      </c>
      <c r="B2178" s="646">
        <v>1</v>
      </c>
      <c r="C2178" s="100" t="s">
        <v>67</v>
      </c>
      <c r="D2178" s="3398" t="s">
        <v>342</v>
      </c>
      <c r="E2178" s="569">
        <v>320</v>
      </c>
      <c r="F2178" s="1584">
        <v>70</v>
      </c>
      <c r="G2178" s="69">
        <f t="shared" si="1084"/>
        <v>6</v>
      </c>
      <c r="H2178" s="69">
        <v>4</v>
      </c>
      <c r="I2178" s="69">
        <f t="shared" si="1085"/>
        <v>66.666666666666657</v>
      </c>
      <c r="J2178" s="572">
        <v>8</v>
      </c>
      <c r="K2178" s="70">
        <f t="shared" si="1086"/>
        <v>8.25</v>
      </c>
      <c r="L2178" s="71">
        <f t="shared" si="1087"/>
        <v>560</v>
      </c>
      <c r="M2178" s="71">
        <f t="shared" si="1088"/>
        <v>47</v>
      </c>
      <c r="N2178" s="71">
        <v>33</v>
      </c>
      <c r="O2178" s="71">
        <f t="shared" si="1089"/>
        <v>70.212765957446805</v>
      </c>
      <c r="P2178" s="71">
        <f t="shared" si="1090"/>
        <v>2</v>
      </c>
      <c r="Q2178" s="71">
        <f t="shared" si="1091"/>
        <v>198</v>
      </c>
      <c r="R2178" s="1908"/>
      <c r="S2178" s="2968"/>
      <c r="T2178" s="1908"/>
      <c r="U2178" s="3179"/>
      <c r="V2178" s="1908"/>
      <c r="W2178" s="1908"/>
      <c r="X2178" s="1908"/>
      <c r="Y2178" s="1908"/>
      <c r="Z2178" s="1908"/>
      <c r="AA2178" s="1301"/>
    </row>
    <row r="2179" spans="1:27" s="47" customFormat="1" x14ac:dyDescent="0.25">
      <c r="A2179" s="646">
        <v>1</v>
      </c>
      <c r="B2179" s="646">
        <v>1</v>
      </c>
      <c r="C2179" s="100" t="s">
        <v>10</v>
      </c>
      <c r="D2179" s="3398" t="s">
        <v>342</v>
      </c>
      <c r="E2179" s="569">
        <v>340</v>
      </c>
      <c r="F2179" s="1584">
        <v>60</v>
      </c>
      <c r="G2179" s="69">
        <f t="shared" si="1084"/>
        <v>5</v>
      </c>
      <c r="H2179" s="69">
        <v>0</v>
      </c>
      <c r="I2179" s="69">
        <f t="shared" si="1085"/>
        <v>0</v>
      </c>
      <c r="J2179" s="572">
        <v>10</v>
      </c>
      <c r="K2179" s="70" t="e">
        <f t="shared" si="1086"/>
        <v>#DIV/0!</v>
      </c>
      <c r="L2179" s="71">
        <f t="shared" si="1087"/>
        <v>600</v>
      </c>
      <c r="M2179" s="71">
        <f t="shared" si="1088"/>
        <v>50</v>
      </c>
      <c r="N2179" s="71"/>
      <c r="O2179" s="71">
        <f t="shared" si="1089"/>
        <v>0</v>
      </c>
      <c r="P2179" s="71">
        <f t="shared" si="1090"/>
        <v>2</v>
      </c>
      <c r="Q2179" s="71">
        <f t="shared" si="1091"/>
        <v>0</v>
      </c>
      <c r="R2179" s="1908"/>
      <c r="S2179" s="2968"/>
      <c r="T2179" s="1908"/>
      <c r="U2179" s="3179"/>
      <c r="V2179" s="1908"/>
      <c r="W2179" s="1908"/>
      <c r="X2179" s="1908"/>
      <c r="Y2179" s="1908"/>
      <c r="Z2179" s="1908"/>
      <c r="AA2179" s="1301"/>
    </row>
    <row r="2180" spans="1:27" s="47" customFormat="1" x14ac:dyDescent="0.25">
      <c r="A2180" s="646">
        <v>1</v>
      </c>
      <c r="B2180" s="646">
        <v>1</v>
      </c>
      <c r="C2180" s="100" t="s">
        <v>6</v>
      </c>
      <c r="D2180" s="3398" t="s">
        <v>342</v>
      </c>
      <c r="E2180" s="569">
        <v>340</v>
      </c>
      <c r="F2180" s="674">
        <v>71</v>
      </c>
      <c r="G2180" s="69">
        <f t="shared" si="1084"/>
        <v>6</v>
      </c>
      <c r="H2180" s="69">
        <v>8</v>
      </c>
      <c r="I2180" s="69">
        <f t="shared" si="1085"/>
        <v>133.33333333333331</v>
      </c>
      <c r="J2180" s="573">
        <v>9</v>
      </c>
      <c r="K2180" s="70">
        <f t="shared" si="1086"/>
        <v>7.5</v>
      </c>
      <c r="L2180" s="71">
        <f t="shared" si="1087"/>
        <v>639</v>
      </c>
      <c r="M2180" s="71">
        <f t="shared" si="1088"/>
        <v>53</v>
      </c>
      <c r="N2180" s="71">
        <v>60</v>
      </c>
      <c r="O2180" s="71">
        <f t="shared" si="1089"/>
        <v>113.20754716981132</v>
      </c>
      <c r="P2180" s="71">
        <f t="shared" si="1090"/>
        <v>2</v>
      </c>
      <c r="Q2180" s="71">
        <f t="shared" si="1091"/>
        <v>360</v>
      </c>
      <c r="R2180" s="1908"/>
      <c r="S2180" s="2998"/>
      <c r="T2180" s="1908"/>
      <c r="U2180" s="3179"/>
      <c r="V2180" s="1908"/>
      <c r="W2180" s="1908"/>
      <c r="X2180" s="1908"/>
      <c r="Y2180" s="1908"/>
      <c r="Z2180" s="1908"/>
      <c r="AA2180" s="1301"/>
    </row>
    <row r="2181" spans="1:27" s="47" customFormat="1" ht="29.25" x14ac:dyDescent="0.25">
      <c r="A2181" s="646">
        <v>1</v>
      </c>
      <c r="B2181" s="646">
        <v>1</v>
      </c>
      <c r="C2181" s="242" t="s">
        <v>7</v>
      </c>
      <c r="D2181" s="242"/>
      <c r="E2181" s="242"/>
      <c r="F2181" s="1585">
        <f>SUM(F2175:F2180)</f>
        <v>278</v>
      </c>
      <c r="G2181" s="586">
        <f>SUM(G2175:G2180)</f>
        <v>24</v>
      </c>
      <c r="H2181" s="586">
        <f>SUM(H2175:H2180)</f>
        <v>13</v>
      </c>
      <c r="I2181" s="586">
        <f t="shared" si="1085"/>
        <v>54.166666666666664</v>
      </c>
      <c r="J2181" s="591">
        <f>L2181/F2181</f>
        <v>9.5467625899280577</v>
      </c>
      <c r="K2181" s="94">
        <f t="shared" si="1086"/>
        <v>7.5384615384615383</v>
      </c>
      <c r="L2181" s="586">
        <f>SUM(L2175:L2180)</f>
        <v>2654</v>
      </c>
      <c r="M2181" s="586">
        <f>SUM(M2175:M2180)</f>
        <v>221</v>
      </c>
      <c r="N2181" s="586">
        <f>SUM(N2175:N2180)</f>
        <v>98</v>
      </c>
      <c r="O2181" s="71">
        <f t="shared" si="1089"/>
        <v>44.343891402714931</v>
      </c>
      <c r="P2181" s="586">
        <f>SUM(P2175:P2180)</f>
        <v>9</v>
      </c>
      <c r="Q2181" s="71">
        <f t="shared" si="1091"/>
        <v>130.66666666666666</v>
      </c>
      <c r="R2181" s="1932">
        <v>7054.8123744000013</v>
      </c>
      <c r="S2181" s="2935">
        <f t="shared" ref="S2181" si="1096">R2181/12*$C$3</f>
        <v>587.90103120000015</v>
      </c>
      <c r="T2181" s="1932">
        <f t="shared" ref="T2181" si="1097">Z2181-Y2181-V2181</f>
        <v>367.72141999999997</v>
      </c>
      <c r="U2181" s="3201"/>
      <c r="V2181" s="1932"/>
      <c r="W2181" s="1932">
        <f>T2181-S2181</f>
        <v>-220.17961120000018</v>
      </c>
      <c r="X2181" s="1932"/>
      <c r="Y2181" s="1932">
        <v>0</v>
      </c>
      <c r="Z2181" s="1932">
        <v>367.72141999999997</v>
      </c>
      <c r="AA2181" s="1301"/>
    </row>
    <row r="2182" spans="1:27" s="47" customFormat="1" x14ac:dyDescent="0.25">
      <c r="A2182" s="646">
        <v>1</v>
      </c>
      <c r="B2182" s="646">
        <v>1</v>
      </c>
      <c r="C2182" s="551" t="s">
        <v>14</v>
      </c>
      <c r="D2182" s="551"/>
      <c r="E2182" s="723"/>
      <c r="F2182" s="1585"/>
      <c r="G2182" s="586"/>
      <c r="H2182" s="586"/>
      <c r="I2182" s="586"/>
      <c r="J2182" s="587"/>
      <c r="K2182" s="587"/>
      <c r="L2182" s="586"/>
      <c r="M2182" s="586"/>
      <c r="N2182" s="586"/>
      <c r="O2182" s="586"/>
      <c r="P2182" s="586"/>
      <c r="Q2182" s="586"/>
      <c r="R2182" s="1931"/>
      <c r="S2182" s="2999"/>
      <c r="T2182" s="1931"/>
      <c r="U2182" s="3195"/>
      <c r="V2182" s="1931"/>
      <c r="W2182" s="1931"/>
      <c r="X2182" s="1931"/>
      <c r="Y2182" s="1931"/>
      <c r="Z2182" s="1931"/>
      <c r="AA2182" s="1301"/>
    </row>
    <row r="2183" spans="1:27" s="47" customFormat="1" x14ac:dyDescent="0.25">
      <c r="A2183" s="646">
        <v>1</v>
      </c>
      <c r="B2183" s="646">
        <v>1</v>
      </c>
      <c r="C2183" s="2464" t="s">
        <v>480</v>
      </c>
      <c r="D2183" s="433"/>
      <c r="E2183" s="446"/>
      <c r="F2183" s="1557"/>
      <c r="G2183" s="93"/>
      <c r="H2183" s="93"/>
      <c r="I2183" s="93"/>
      <c r="J2183" s="315"/>
      <c r="K2183" s="315"/>
      <c r="L2183" s="317"/>
      <c r="M2183" s="317"/>
      <c r="N2183" s="317"/>
      <c r="O2183" s="317"/>
      <c r="P2183" s="317"/>
      <c r="Q2183" s="317"/>
      <c r="R2183" s="573">
        <v>41041.107539999997</v>
      </c>
      <c r="S2183" s="3267">
        <f t="shared" ref="S2183:S2184" si="1098">R2183/12*$C$3</f>
        <v>3420.0922949999999</v>
      </c>
      <c r="T2183" s="573">
        <f t="shared" ref="T2183:T2184" si="1099">Z2183-Y2183-V2183</f>
        <v>3420.0922999999998</v>
      </c>
      <c r="U2183" s="3064"/>
      <c r="V2183" s="573"/>
      <c r="W2183" s="573">
        <f>T2183-S2183</f>
        <v>4.9999998736893758E-6</v>
      </c>
      <c r="X2183" s="573"/>
      <c r="Y2183" s="573">
        <v>0</v>
      </c>
      <c r="Z2183" s="573">
        <v>3420.0922999999998</v>
      </c>
      <c r="AA2183" s="1301"/>
    </row>
    <row r="2184" spans="1:27" s="47" customFormat="1" x14ac:dyDescent="0.25">
      <c r="A2184" s="646"/>
      <c r="B2184" s="646">
        <v>1</v>
      </c>
      <c r="C2184" s="2464" t="s">
        <v>525</v>
      </c>
      <c r="D2184" s="433"/>
      <c r="E2184" s="446"/>
      <c r="F2184" s="1557"/>
      <c r="G2184" s="93"/>
      <c r="H2184" s="93"/>
      <c r="I2184" s="93"/>
      <c r="J2184" s="315"/>
      <c r="K2184" s="315"/>
      <c r="L2184" s="317"/>
      <c r="M2184" s="317"/>
      <c r="N2184" s="317"/>
      <c r="O2184" s="317"/>
      <c r="P2184" s="317"/>
      <c r="Q2184" s="317"/>
      <c r="R2184" s="573">
        <v>2546.9639999999999</v>
      </c>
      <c r="S2184" s="2935">
        <f t="shared" si="1098"/>
        <v>212.24699999999999</v>
      </c>
      <c r="T2184" s="573">
        <f t="shared" si="1099"/>
        <v>212.24700000000001</v>
      </c>
      <c r="U2184" s="3064"/>
      <c r="V2184" s="573"/>
      <c r="W2184" s="573">
        <f>T2184-S2184</f>
        <v>0</v>
      </c>
      <c r="X2184" s="573"/>
      <c r="Y2184" s="573">
        <v>0</v>
      </c>
      <c r="Z2184" s="573">
        <v>212.24700000000001</v>
      </c>
      <c r="AA2184" s="1301"/>
    </row>
    <row r="2185" spans="1:27" s="47" customFormat="1" ht="29.25" x14ac:dyDescent="0.25">
      <c r="A2185" s="646">
        <v>1</v>
      </c>
      <c r="B2185" s="646">
        <v>1</v>
      </c>
      <c r="C2185" s="2465" t="s">
        <v>481</v>
      </c>
      <c r="D2185" s="350"/>
      <c r="E2185" s="350"/>
      <c r="F2185" s="2657">
        <f>F2187+F2188+F2191+F2192+F2193</f>
        <v>3241.5</v>
      </c>
      <c r="G2185" s="370">
        <f t="shared" ref="G2185:H2185" si="1100">G2187+G2188+G2191+G2192</f>
        <v>257.5</v>
      </c>
      <c r="H2185" s="370">
        <f t="shared" si="1100"/>
        <v>109</v>
      </c>
      <c r="I2185" s="370">
        <f>H2185/G2185*100</f>
        <v>42.33009708737864</v>
      </c>
      <c r="J2185" s="101"/>
      <c r="K2185" s="101"/>
      <c r="L2185" s="393"/>
      <c r="M2185" s="393"/>
      <c r="N2185" s="393"/>
      <c r="O2185" s="393"/>
      <c r="P2185" s="393"/>
      <c r="Q2185" s="393"/>
      <c r="R2185" s="1908"/>
      <c r="S2185" s="2968"/>
      <c r="T2185" s="1908"/>
      <c r="U2185" s="3179"/>
      <c r="V2185" s="1908"/>
      <c r="W2185" s="1908"/>
      <c r="X2185" s="1908"/>
      <c r="Y2185" s="1908"/>
      <c r="Z2185" s="1908"/>
      <c r="AA2185" s="1301"/>
    </row>
    <row r="2186" spans="1:27" s="47" customFormat="1" ht="30" x14ac:dyDescent="0.25">
      <c r="A2186" s="646"/>
      <c r="B2186" s="646">
        <v>1</v>
      </c>
      <c r="C2186" s="1857" t="s">
        <v>255</v>
      </c>
      <c r="D2186" s="350"/>
      <c r="E2186" s="350"/>
      <c r="F2186" s="2657"/>
      <c r="G2186" s="370"/>
      <c r="H2186" s="370"/>
      <c r="I2186" s="370"/>
      <c r="J2186" s="101"/>
      <c r="K2186" s="101"/>
      <c r="L2186" s="393"/>
      <c r="M2186" s="393"/>
      <c r="N2186" s="393"/>
      <c r="O2186" s="393"/>
      <c r="P2186" s="393"/>
      <c r="Q2186" s="393"/>
      <c r="R2186" s="1908"/>
      <c r="S2186" s="2968"/>
      <c r="T2186" s="1908"/>
      <c r="U2186" s="3179"/>
      <c r="V2186" s="1908"/>
      <c r="W2186" s="1908"/>
      <c r="X2186" s="1908"/>
      <c r="Y2186" s="1908"/>
      <c r="Z2186" s="1908"/>
      <c r="AA2186" s="1301"/>
    </row>
    <row r="2187" spans="1:27" s="47" customFormat="1" ht="30" x14ac:dyDescent="0.25">
      <c r="A2187" s="646"/>
      <c r="B2187" s="646">
        <v>1</v>
      </c>
      <c r="C2187" s="1857" t="s">
        <v>256</v>
      </c>
      <c r="D2187" s="350"/>
      <c r="E2187" s="350"/>
      <c r="F2187" s="1876">
        <v>500</v>
      </c>
      <c r="G2187" s="370">
        <f t="shared" ref="G2187:G2222" si="1101">ROUND(F2187/12*$C$3,0)</f>
        <v>42</v>
      </c>
      <c r="H2187" s="370">
        <v>29</v>
      </c>
      <c r="I2187" s="370">
        <f t="shared" ref="I2187:I2192" si="1102">H2187/G2187*100</f>
        <v>69.047619047619051</v>
      </c>
      <c r="J2187" s="101"/>
      <c r="K2187" s="101"/>
      <c r="L2187" s="393"/>
      <c r="M2187" s="393"/>
      <c r="N2187" s="393"/>
      <c r="O2187" s="393"/>
      <c r="P2187" s="393"/>
      <c r="Q2187" s="393"/>
      <c r="R2187" s="1908"/>
      <c r="S2187" s="2968"/>
      <c r="T2187" s="1908"/>
      <c r="U2187" s="3179"/>
      <c r="V2187" s="1908"/>
      <c r="W2187" s="1908"/>
      <c r="X2187" s="1908"/>
      <c r="Y2187" s="1908"/>
      <c r="Z2187" s="1908"/>
      <c r="AA2187" s="1301"/>
    </row>
    <row r="2188" spans="1:27" s="47" customFormat="1" ht="30" x14ac:dyDescent="0.25">
      <c r="A2188" s="646"/>
      <c r="B2188" s="646">
        <v>1</v>
      </c>
      <c r="C2188" s="2466" t="s">
        <v>482</v>
      </c>
      <c r="D2188" s="350"/>
      <c r="E2188" s="350"/>
      <c r="F2188" s="1876">
        <f>F2189+F2190/4</f>
        <v>2237.5</v>
      </c>
      <c r="G2188" s="370">
        <f t="shared" ref="G2188:H2188" si="1103">G2189+G2190/4</f>
        <v>186.5</v>
      </c>
      <c r="H2188" s="370">
        <f t="shared" si="1103"/>
        <v>12</v>
      </c>
      <c r="I2188" s="370">
        <f t="shared" si="1102"/>
        <v>6.4343163538873993</v>
      </c>
      <c r="J2188" s="101"/>
      <c r="K2188" s="101"/>
      <c r="L2188" s="393"/>
      <c r="M2188" s="393"/>
      <c r="N2188" s="393"/>
      <c r="O2188" s="393"/>
      <c r="P2188" s="393"/>
      <c r="Q2188" s="393"/>
      <c r="R2188" s="1908"/>
      <c r="S2188" s="2968"/>
      <c r="T2188" s="1908"/>
      <c r="U2188" s="3179"/>
      <c r="V2188" s="1908"/>
      <c r="W2188" s="1908"/>
      <c r="X2188" s="1908"/>
      <c r="Y2188" s="1908"/>
      <c r="Z2188" s="1908"/>
      <c r="AA2188" s="1301"/>
    </row>
    <row r="2189" spans="1:27" s="47" customFormat="1" x14ac:dyDescent="0.25">
      <c r="A2189" s="646"/>
      <c r="B2189" s="646">
        <v>1</v>
      </c>
      <c r="C2189" s="1858" t="s">
        <v>483</v>
      </c>
      <c r="D2189" s="350"/>
      <c r="E2189" s="350"/>
      <c r="F2189" s="3314">
        <v>2100</v>
      </c>
      <c r="G2189" s="370">
        <f t="shared" si="1101"/>
        <v>175</v>
      </c>
      <c r="H2189" s="370">
        <v>12</v>
      </c>
      <c r="I2189" s="370">
        <f t="shared" si="1102"/>
        <v>6.8571428571428577</v>
      </c>
      <c r="J2189" s="101"/>
      <c r="K2189" s="101"/>
      <c r="L2189" s="393"/>
      <c r="M2189" s="393"/>
      <c r="N2189" s="393"/>
      <c r="O2189" s="393"/>
      <c r="P2189" s="393"/>
      <c r="Q2189" s="393"/>
      <c r="R2189" s="1908"/>
      <c r="S2189" s="2968"/>
      <c r="T2189" s="1908"/>
      <c r="U2189" s="3179"/>
      <c r="V2189" s="1908"/>
      <c r="W2189" s="1908"/>
      <c r="X2189" s="1908"/>
      <c r="Y2189" s="1908"/>
      <c r="Z2189" s="1908"/>
      <c r="AA2189" s="1301"/>
    </row>
    <row r="2190" spans="1:27" s="47" customFormat="1" ht="30" x14ac:dyDescent="0.25">
      <c r="A2190" s="646"/>
      <c r="B2190" s="646">
        <v>1</v>
      </c>
      <c r="C2190" s="1858" t="s">
        <v>484</v>
      </c>
      <c r="D2190" s="350"/>
      <c r="E2190" s="350"/>
      <c r="F2190" s="1876">
        <v>550</v>
      </c>
      <c r="G2190" s="370">
        <f t="shared" si="1101"/>
        <v>46</v>
      </c>
      <c r="H2190" s="370"/>
      <c r="I2190" s="370">
        <f t="shared" si="1102"/>
        <v>0</v>
      </c>
      <c r="J2190" s="101"/>
      <c r="K2190" s="101"/>
      <c r="L2190" s="393"/>
      <c r="M2190" s="393"/>
      <c r="N2190" s="393"/>
      <c r="O2190" s="393"/>
      <c r="P2190" s="393"/>
      <c r="Q2190" s="393"/>
      <c r="R2190" s="1908"/>
      <c r="S2190" s="2968"/>
      <c r="T2190" s="1908"/>
      <c r="U2190" s="3179"/>
      <c r="V2190" s="1908"/>
      <c r="W2190" s="1908"/>
      <c r="X2190" s="1908"/>
      <c r="Y2190" s="1908"/>
      <c r="Z2190" s="1908"/>
      <c r="AA2190" s="1301"/>
    </row>
    <row r="2191" spans="1:27" s="47" customFormat="1" ht="60" x14ac:dyDescent="0.25">
      <c r="A2191" s="646"/>
      <c r="B2191" s="646">
        <v>1</v>
      </c>
      <c r="C2191" s="1858" t="s">
        <v>485</v>
      </c>
      <c r="D2191" s="350"/>
      <c r="E2191" s="350"/>
      <c r="F2191" s="1876">
        <v>60</v>
      </c>
      <c r="G2191" s="370">
        <f t="shared" si="1101"/>
        <v>5</v>
      </c>
      <c r="H2191" s="370">
        <v>4</v>
      </c>
      <c r="I2191" s="370">
        <f t="shared" si="1102"/>
        <v>80</v>
      </c>
      <c r="J2191" s="101"/>
      <c r="K2191" s="101"/>
      <c r="L2191" s="393"/>
      <c r="M2191" s="393"/>
      <c r="N2191" s="393"/>
      <c r="O2191" s="393"/>
      <c r="P2191" s="393"/>
      <c r="Q2191" s="393"/>
      <c r="R2191" s="1908"/>
      <c r="S2191" s="2968"/>
      <c r="T2191" s="1908"/>
      <c r="U2191" s="3179"/>
      <c r="V2191" s="1908"/>
      <c r="W2191" s="1908"/>
      <c r="X2191" s="1908"/>
      <c r="Y2191" s="1908"/>
      <c r="Z2191" s="1908"/>
      <c r="AA2191" s="1301"/>
    </row>
    <row r="2192" spans="1:27" s="47" customFormat="1" ht="45" x14ac:dyDescent="0.25">
      <c r="A2192" s="646"/>
      <c r="B2192" s="646">
        <v>1</v>
      </c>
      <c r="C2192" s="1858" t="s">
        <v>500</v>
      </c>
      <c r="D2192" s="350"/>
      <c r="E2192" s="350"/>
      <c r="F2192" s="1876">
        <v>290</v>
      </c>
      <c r="G2192" s="370">
        <f t="shared" si="1101"/>
        <v>24</v>
      </c>
      <c r="H2192" s="370">
        <v>64</v>
      </c>
      <c r="I2192" s="370">
        <f t="shared" si="1102"/>
        <v>266.66666666666663</v>
      </c>
      <c r="J2192" s="101"/>
      <c r="K2192" s="101"/>
      <c r="L2192" s="393"/>
      <c r="M2192" s="393"/>
      <c r="N2192" s="393"/>
      <c r="O2192" s="393"/>
      <c r="P2192" s="393"/>
      <c r="Q2192" s="393"/>
      <c r="R2192" s="1908"/>
      <c r="S2192" s="2968"/>
      <c r="T2192" s="1908"/>
      <c r="U2192" s="3179"/>
      <c r="V2192" s="1908"/>
      <c r="W2192" s="1908"/>
      <c r="X2192" s="1908"/>
      <c r="Y2192" s="1908"/>
      <c r="Z2192" s="1908"/>
      <c r="AA2192" s="1301"/>
    </row>
    <row r="2193" spans="1:27" s="47" customFormat="1" ht="30" x14ac:dyDescent="0.25">
      <c r="A2193" s="646"/>
      <c r="B2193" s="646">
        <v>1</v>
      </c>
      <c r="C2193" s="1858" t="s">
        <v>607</v>
      </c>
      <c r="D2193" s="350"/>
      <c r="E2193" s="350"/>
      <c r="F2193" s="1876">
        <v>154</v>
      </c>
      <c r="G2193" s="370">
        <f t="shared" si="1101"/>
        <v>13</v>
      </c>
      <c r="H2193" s="370"/>
      <c r="I2193" s="370"/>
      <c r="J2193" s="101"/>
      <c r="K2193" s="101"/>
      <c r="L2193" s="393"/>
      <c r="M2193" s="393"/>
      <c r="N2193" s="393"/>
      <c r="O2193" s="393"/>
      <c r="P2193" s="393"/>
      <c r="Q2193" s="393"/>
      <c r="R2193" s="1908"/>
      <c r="S2193" s="2968"/>
      <c r="T2193" s="1908"/>
      <c r="U2193" s="3179"/>
      <c r="V2193" s="1908"/>
      <c r="W2193" s="1908"/>
      <c r="X2193" s="1908"/>
      <c r="Y2193" s="1908"/>
      <c r="Z2193" s="1908"/>
      <c r="AA2193" s="1301"/>
    </row>
    <row r="2194" spans="1:27" s="47" customFormat="1" ht="29.25" x14ac:dyDescent="0.25">
      <c r="A2194" s="646"/>
      <c r="B2194" s="646">
        <v>1</v>
      </c>
      <c r="C2194" s="1782" t="s">
        <v>135</v>
      </c>
      <c r="D2194" s="350"/>
      <c r="E2194" s="350"/>
      <c r="F2194" s="1876">
        <f>F2195+F2196</f>
        <v>2303.5957446808511</v>
      </c>
      <c r="G2194" s="370">
        <f t="shared" ref="G2194:H2194" si="1104">G2195+G2196</f>
        <v>192.08510638297872</v>
      </c>
      <c r="H2194" s="370">
        <f t="shared" si="1104"/>
        <v>109</v>
      </c>
      <c r="I2194" s="370">
        <f t="shared" ref="I2194:I2200" si="1105">H2194/G2194*100</f>
        <v>56.745680106335847</v>
      </c>
      <c r="J2194" s="101"/>
      <c r="K2194" s="101"/>
      <c r="L2194" s="393"/>
      <c r="M2194" s="393"/>
      <c r="N2194" s="393"/>
      <c r="O2194" s="393"/>
      <c r="P2194" s="393"/>
      <c r="Q2194" s="393"/>
      <c r="R2194" s="1908"/>
      <c r="S2194" s="2968"/>
      <c r="T2194" s="1908"/>
      <c r="U2194" s="3179"/>
      <c r="V2194" s="1908"/>
      <c r="W2194" s="1908"/>
      <c r="X2194" s="1908"/>
      <c r="Y2194" s="1908"/>
      <c r="Z2194" s="1908"/>
      <c r="AA2194" s="1301"/>
    </row>
    <row r="2195" spans="1:27" s="47" customFormat="1" x14ac:dyDescent="0.25">
      <c r="A2195" s="646"/>
      <c r="B2195" s="646">
        <v>1</v>
      </c>
      <c r="C2195" s="1021" t="s">
        <v>308</v>
      </c>
      <c r="D2195" s="350"/>
      <c r="E2195" s="350"/>
      <c r="F2195" s="1876">
        <v>2027</v>
      </c>
      <c r="G2195" s="370">
        <f t="shared" si="1101"/>
        <v>169</v>
      </c>
      <c r="H2195" s="370">
        <v>109</v>
      </c>
      <c r="I2195" s="370">
        <f t="shared" si="1105"/>
        <v>64.497041420118336</v>
      </c>
      <c r="J2195" s="101"/>
      <c r="K2195" s="101"/>
      <c r="L2195" s="393"/>
      <c r="M2195" s="393"/>
      <c r="N2195" s="393"/>
      <c r="O2195" s="393"/>
      <c r="P2195" s="393"/>
      <c r="Q2195" s="393"/>
      <c r="R2195" s="1908"/>
      <c r="S2195" s="2968"/>
      <c r="T2195" s="1908"/>
      <c r="U2195" s="3179"/>
      <c r="V2195" s="1908"/>
      <c r="W2195" s="1908"/>
      <c r="X2195" s="1908"/>
      <c r="Y2195" s="1908"/>
      <c r="Z2195" s="1908"/>
      <c r="AA2195" s="1301"/>
    </row>
    <row r="2196" spans="1:27" s="47" customFormat="1" x14ac:dyDescent="0.25">
      <c r="A2196" s="646"/>
      <c r="B2196" s="646">
        <v>1</v>
      </c>
      <c r="C2196" s="1021" t="s">
        <v>487</v>
      </c>
      <c r="D2196" s="350"/>
      <c r="E2196" s="350"/>
      <c r="F2196" s="1876">
        <f>F2197/9.4</f>
        <v>276.59574468085106</v>
      </c>
      <c r="G2196" s="370">
        <f t="shared" ref="G2196:H2196" si="1106">G2197/9.4</f>
        <v>23.085106382978722</v>
      </c>
      <c r="H2196" s="370">
        <f t="shared" si="1106"/>
        <v>0</v>
      </c>
      <c r="I2196" s="370">
        <f t="shared" si="1105"/>
        <v>0</v>
      </c>
      <c r="J2196" s="101"/>
      <c r="K2196" s="101"/>
      <c r="L2196" s="393"/>
      <c r="M2196" s="393"/>
      <c r="N2196" s="393"/>
      <c r="O2196" s="393"/>
      <c r="P2196" s="393"/>
      <c r="Q2196" s="393"/>
      <c r="R2196" s="1908"/>
      <c r="S2196" s="2968"/>
      <c r="T2196" s="1908"/>
      <c r="U2196" s="3179"/>
      <c r="V2196" s="1908"/>
      <c r="W2196" s="1908"/>
      <c r="X2196" s="1908"/>
      <c r="Y2196" s="1908"/>
      <c r="Z2196" s="1908"/>
      <c r="AA2196" s="1301"/>
    </row>
    <row r="2197" spans="1:27" s="47" customFormat="1" x14ac:dyDescent="0.25">
      <c r="A2197" s="646"/>
      <c r="B2197" s="646">
        <v>1</v>
      </c>
      <c r="C2197" s="2483" t="s">
        <v>504</v>
      </c>
      <c r="D2197" s="350"/>
      <c r="E2197" s="350"/>
      <c r="F2197" s="1876">
        <v>2600</v>
      </c>
      <c r="G2197" s="370">
        <f t="shared" si="1101"/>
        <v>217</v>
      </c>
      <c r="H2197" s="370"/>
      <c r="I2197" s="370">
        <f t="shared" si="1105"/>
        <v>0</v>
      </c>
      <c r="J2197" s="101"/>
      <c r="K2197" s="101"/>
      <c r="L2197" s="393"/>
      <c r="M2197" s="393"/>
      <c r="N2197" s="393"/>
      <c r="O2197" s="393"/>
      <c r="P2197" s="393"/>
      <c r="Q2197" s="393"/>
      <c r="R2197" s="1908"/>
      <c r="S2197" s="2968"/>
      <c r="T2197" s="1908"/>
      <c r="U2197" s="3179"/>
      <c r="V2197" s="1908"/>
      <c r="W2197" s="1908"/>
      <c r="X2197" s="1908"/>
      <c r="Y2197" s="1908"/>
      <c r="Z2197" s="1908"/>
      <c r="AA2197" s="1301"/>
    </row>
    <row r="2198" spans="1:27" s="47" customFormat="1" ht="47.25" x14ac:dyDescent="0.25">
      <c r="A2198" s="646"/>
      <c r="B2198" s="646">
        <v>1</v>
      </c>
      <c r="C2198" s="2508" t="s">
        <v>489</v>
      </c>
      <c r="D2198" s="350"/>
      <c r="E2198" s="350"/>
      <c r="F2198" s="622">
        <f>F2199+F2204</f>
        <v>1198</v>
      </c>
      <c r="G2198" s="370">
        <f t="shared" ref="G2198:H2198" si="1107">G2199+G2204</f>
        <v>100</v>
      </c>
      <c r="H2198" s="370">
        <f t="shared" si="1107"/>
        <v>0</v>
      </c>
      <c r="I2198" s="370">
        <f t="shared" si="1105"/>
        <v>0</v>
      </c>
      <c r="J2198" s="101"/>
      <c r="K2198" s="101"/>
      <c r="L2198" s="393"/>
      <c r="M2198" s="393"/>
      <c r="N2198" s="393"/>
      <c r="O2198" s="393"/>
      <c r="P2198" s="393"/>
      <c r="Q2198" s="393"/>
      <c r="R2198" s="1908"/>
      <c r="S2198" s="2935"/>
      <c r="T2198" s="1908">
        <f t="shared" ref="T2198" si="1108">Z2198-Y2198-V2198</f>
        <v>0</v>
      </c>
      <c r="U2198" s="3179"/>
      <c r="V2198" s="1908"/>
      <c r="W2198" s="1908">
        <f>T2198-S2198</f>
        <v>0</v>
      </c>
      <c r="X2198" s="1908"/>
      <c r="Y2198" s="1908"/>
      <c r="Z2198" s="1908"/>
      <c r="AA2198" s="1301"/>
    </row>
    <row r="2199" spans="1:27" s="47" customFormat="1" ht="30" x14ac:dyDescent="0.25">
      <c r="A2199" s="646"/>
      <c r="B2199" s="646">
        <v>1</v>
      </c>
      <c r="C2199" s="2466" t="s">
        <v>490</v>
      </c>
      <c r="D2199" s="350"/>
      <c r="E2199" s="350"/>
      <c r="F2199" s="622">
        <f>SUM(F2200:F2203)</f>
        <v>458</v>
      </c>
      <c r="G2199" s="370">
        <f t="shared" ref="G2199:H2199" si="1109">SUM(G2200:G2203)</f>
        <v>38</v>
      </c>
      <c r="H2199" s="370">
        <f t="shared" si="1109"/>
        <v>0</v>
      </c>
      <c r="I2199" s="370">
        <f t="shared" si="1105"/>
        <v>0</v>
      </c>
      <c r="J2199" s="101"/>
      <c r="K2199" s="101"/>
      <c r="L2199" s="393"/>
      <c r="M2199" s="393"/>
      <c r="N2199" s="393"/>
      <c r="O2199" s="393"/>
      <c r="P2199" s="393"/>
      <c r="Q2199" s="393"/>
      <c r="R2199" s="1908"/>
      <c r="S2199" s="2968"/>
      <c r="T2199" s="1908"/>
      <c r="U2199" s="3179"/>
      <c r="V2199" s="1908"/>
      <c r="W2199" s="1908"/>
      <c r="X2199" s="1908"/>
      <c r="Y2199" s="1908"/>
      <c r="Z2199" s="1908"/>
      <c r="AA2199" s="1301"/>
    </row>
    <row r="2200" spans="1:27" s="47" customFormat="1" ht="30" x14ac:dyDescent="0.25">
      <c r="A2200" s="646"/>
      <c r="B2200" s="646">
        <v>1</v>
      </c>
      <c r="C2200" s="1858" t="s">
        <v>491</v>
      </c>
      <c r="D2200" s="350"/>
      <c r="E2200" s="350"/>
      <c r="F2200" s="622">
        <v>433</v>
      </c>
      <c r="G2200" s="370">
        <f t="shared" si="1101"/>
        <v>36</v>
      </c>
      <c r="H2200" s="370"/>
      <c r="I2200" s="370">
        <f t="shared" si="1105"/>
        <v>0</v>
      </c>
      <c r="J2200" s="101"/>
      <c r="K2200" s="101"/>
      <c r="L2200" s="393"/>
      <c r="M2200" s="393"/>
      <c r="N2200" s="393"/>
      <c r="O2200" s="393"/>
      <c r="P2200" s="393"/>
      <c r="Q2200" s="393"/>
      <c r="R2200" s="1908"/>
      <c r="S2200" s="2968"/>
      <c r="T2200" s="1908"/>
      <c r="U2200" s="3179"/>
      <c r="V2200" s="1908"/>
      <c r="W2200" s="1908"/>
      <c r="X2200" s="1908"/>
      <c r="Y2200" s="1908"/>
      <c r="Z2200" s="1908"/>
      <c r="AA2200" s="1301"/>
    </row>
    <row r="2201" spans="1:27" s="47" customFormat="1" ht="45" x14ac:dyDescent="0.25">
      <c r="A2201" s="646"/>
      <c r="B2201" s="646">
        <v>1</v>
      </c>
      <c r="C2201" s="1858" t="s">
        <v>492</v>
      </c>
      <c r="D2201" s="350"/>
      <c r="E2201" s="350"/>
      <c r="F2201" s="622"/>
      <c r="G2201" s="370"/>
      <c r="H2201" s="370"/>
      <c r="I2201" s="370"/>
      <c r="J2201" s="101"/>
      <c r="K2201" s="101"/>
      <c r="L2201" s="393"/>
      <c r="M2201" s="393"/>
      <c r="N2201" s="393"/>
      <c r="O2201" s="393"/>
      <c r="P2201" s="393"/>
      <c r="Q2201" s="393"/>
      <c r="R2201" s="1908"/>
      <c r="S2201" s="2968"/>
      <c r="T2201" s="1908"/>
      <c r="U2201" s="3179"/>
      <c r="V2201" s="1908"/>
      <c r="W2201" s="1908"/>
      <c r="X2201" s="1908"/>
      <c r="Y2201" s="1908"/>
      <c r="Z2201" s="1908"/>
      <c r="AA2201" s="1301"/>
    </row>
    <row r="2202" spans="1:27" s="47" customFormat="1" ht="45" x14ac:dyDescent="0.25">
      <c r="A2202" s="646"/>
      <c r="B2202" s="646">
        <v>1</v>
      </c>
      <c r="C2202" s="1858" t="s">
        <v>493</v>
      </c>
      <c r="D2202" s="350"/>
      <c r="E2202" s="350"/>
      <c r="F2202" s="622"/>
      <c r="G2202" s="370"/>
      <c r="H2202" s="370"/>
      <c r="I2202" s="370"/>
      <c r="J2202" s="101"/>
      <c r="K2202" s="101"/>
      <c r="L2202" s="393"/>
      <c r="M2202" s="393"/>
      <c r="N2202" s="393"/>
      <c r="O2202" s="393"/>
      <c r="P2202" s="393"/>
      <c r="Q2202" s="393"/>
      <c r="R2202" s="1908"/>
      <c r="S2202" s="2968"/>
      <c r="T2202" s="1908"/>
      <c r="U2202" s="3179"/>
      <c r="V2202" s="1908"/>
      <c r="W2202" s="1908"/>
      <c r="X2202" s="1908"/>
      <c r="Y2202" s="1908"/>
      <c r="Z2202" s="1908"/>
      <c r="AA2202" s="1301"/>
    </row>
    <row r="2203" spans="1:27" s="47" customFormat="1" ht="30" x14ac:dyDescent="0.25">
      <c r="A2203" s="646"/>
      <c r="B2203" s="646">
        <v>1</v>
      </c>
      <c r="C2203" s="1858" t="s">
        <v>494</v>
      </c>
      <c r="D2203" s="350"/>
      <c r="E2203" s="350"/>
      <c r="F2203" s="622">
        <v>25</v>
      </c>
      <c r="G2203" s="370">
        <f t="shared" si="1101"/>
        <v>2</v>
      </c>
      <c r="H2203" s="370"/>
      <c r="I2203" s="370">
        <f>H2203/G2203*100</f>
        <v>0</v>
      </c>
      <c r="J2203" s="101"/>
      <c r="K2203" s="101"/>
      <c r="L2203" s="393"/>
      <c r="M2203" s="393"/>
      <c r="N2203" s="393"/>
      <c r="O2203" s="393"/>
      <c r="P2203" s="393"/>
      <c r="Q2203" s="393"/>
      <c r="R2203" s="1908"/>
      <c r="S2203" s="2968"/>
      <c r="T2203" s="1908"/>
      <c r="U2203" s="3179"/>
      <c r="V2203" s="1908"/>
      <c r="W2203" s="1908"/>
      <c r="X2203" s="1908"/>
      <c r="Y2203" s="1908"/>
      <c r="Z2203" s="1908"/>
      <c r="AA2203" s="1301"/>
    </row>
    <row r="2204" spans="1:27" s="47" customFormat="1" ht="45" x14ac:dyDescent="0.25">
      <c r="A2204" s="646"/>
      <c r="B2204" s="646">
        <v>1</v>
      </c>
      <c r="C2204" s="2466" t="s">
        <v>495</v>
      </c>
      <c r="D2204" s="350"/>
      <c r="E2204" s="350"/>
      <c r="F2204" s="622">
        <f>SUM(F2205:F2208)</f>
        <v>740</v>
      </c>
      <c r="G2204" s="370">
        <f t="shared" ref="G2204" si="1110">SUM(G2205:G2208)</f>
        <v>62</v>
      </c>
      <c r="H2204" s="370">
        <f>H2205+H2207+H2208</f>
        <v>0</v>
      </c>
      <c r="I2204" s="370">
        <f>H2204/G2204*100</f>
        <v>0</v>
      </c>
      <c r="J2204" s="101"/>
      <c r="K2204" s="101"/>
      <c r="L2204" s="393"/>
      <c r="M2204" s="393"/>
      <c r="N2204" s="393"/>
      <c r="O2204" s="393"/>
      <c r="P2204" s="393"/>
      <c r="Q2204" s="393"/>
      <c r="R2204" s="1908"/>
      <c r="S2204" s="2968"/>
      <c r="T2204" s="1908"/>
      <c r="U2204" s="3179"/>
      <c r="V2204" s="1908"/>
      <c r="W2204" s="1908"/>
      <c r="X2204" s="1908"/>
      <c r="Y2204" s="1908"/>
      <c r="Z2204" s="1908"/>
      <c r="AA2204" s="1301"/>
    </row>
    <row r="2205" spans="1:27" s="47" customFormat="1" ht="30" x14ac:dyDescent="0.25">
      <c r="A2205" s="646"/>
      <c r="B2205" s="646">
        <v>1</v>
      </c>
      <c r="C2205" s="1858" t="s">
        <v>496</v>
      </c>
      <c r="D2205" s="350"/>
      <c r="E2205" s="350"/>
      <c r="F2205" s="622">
        <v>189</v>
      </c>
      <c r="G2205" s="370">
        <f t="shared" si="1101"/>
        <v>16</v>
      </c>
      <c r="H2205" s="370"/>
      <c r="I2205" s="370">
        <f>H2205/G2205*100</f>
        <v>0</v>
      </c>
      <c r="J2205" s="101"/>
      <c r="K2205" s="101"/>
      <c r="L2205" s="393"/>
      <c r="M2205" s="393"/>
      <c r="N2205" s="393"/>
      <c r="O2205" s="393"/>
      <c r="P2205" s="393"/>
      <c r="Q2205" s="393"/>
      <c r="R2205" s="1908"/>
      <c r="S2205" s="2968"/>
      <c r="T2205" s="1908"/>
      <c r="U2205" s="3179"/>
      <c r="V2205" s="1908"/>
      <c r="W2205" s="1908"/>
      <c r="X2205" s="1908"/>
      <c r="Y2205" s="1908"/>
      <c r="Z2205" s="1908"/>
      <c r="AA2205" s="1301"/>
    </row>
    <row r="2206" spans="1:27" s="47" customFormat="1" ht="30" x14ac:dyDescent="0.25">
      <c r="A2206" s="646"/>
      <c r="B2206" s="646">
        <v>1</v>
      </c>
      <c r="C2206" s="1858" t="s">
        <v>543</v>
      </c>
      <c r="D2206" s="350"/>
      <c r="E2206" s="350"/>
      <c r="F2206" s="622"/>
      <c r="G2206" s="370"/>
      <c r="H2206" s="370"/>
      <c r="I2206" s="370"/>
      <c r="J2206" s="101"/>
      <c r="K2206" s="101"/>
      <c r="L2206" s="393"/>
      <c r="M2206" s="393"/>
      <c r="N2206" s="393"/>
      <c r="O2206" s="393"/>
      <c r="P2206" s="393"/>
      <c r="Q2206" s="393"/>
      <c r="R2206" s="1908"/>
      <c r="S2206" s="2968"/>
      <c r="T2206" s="1908"/>
      <c r="U2206" s="3179"/>
      <c r="V2206" s="1908"/>
      <c r="W2206" s="1908"/>
      <c r="X2206" s="1908"/>
      <c r="Y2206" s="1908"/>
      <c r="Z2206" s="1908"/>
      <c r="AA2206" s="1301"/>
    </row>
    <row r="2207" spans="1:27" s="47" customFormat="1" ht="60" x14ac:dyDescent="0.25">
      <c r="A2207" s="646"/>
      <c r="B2207" s="646">
        <v>1</v>
      </c>
      <c r="C2207" s="1858" t="s">
        <v>497</v>
      </c>
      <c r="D2207" s="350"/>
      <c r="E2207" s="350"/>
      <c r="F2207" s="622">
        <v>511</v>
      </c>
      <c r="G2207" s="370">
        <f t="shared" si="1101"/>
        <v>43</v>
      </c>
      <c r="H2207" s="370"/>
      <c r="I2207" s="370">
        <f>H2207/G2207*100</f>
        <v>0</v>
      </c>
      <c r="J2207" s="101"/>
      <c r="K2207" s="101"/>
      <c r="L2207" s="393"/>
      <c r="M2207" s="393"/>
      <c r="N2207" s="393"/>
      <c r="O2207" s="393"/>
      <c r="P2207" s="393"/>
      <c r="Q2207" s="393"/>
      <c r="R2207" s="1908"/>
      <c r="S2207" s="2968"/>
      <c r="T2207" s="1908"/>
      <c r="U2207" s="3179"/>
      <c r="V2207" s="1908"/>
      <c r="W2207" s="1908"/>
      <c r="X2207" s="1908"/>
      <c r="Y2207" s="1908"/>
      <c r="Z2207" s="1908"/>
      <c r="AA2207" s="1301"/>
    </row>
    <row r="2208" spans="1:27" s="47" customFormat="1" ht="45" x14ac:dyDescent="0.25">
      <c r="A2208" s="646"/>
      <c r="B2208" s="646">
        <v>1</v>
      </c>
      <c r="C2208" s="1858" t="s">
        <v>498</v>
      </c>
      <c r="D2208" s="350"/>
      <c r="E2208" s="350"/>
      <c r="F2208" s="622">
        <v>40</v>
      </c>
      <c r="G2208" s="370">
        <f t="shared" si="1101"/>
        <v>3</v>
      </c>
      <c r="H2208" s="370"/>
      <c r="I2208" s="370">
        <f>H2208/G2208*100</f>
        <v>0</v>
      </c>
      <c r="J2208" s="101"/>
      <c r="K2208" s="101"/>
      <c r="L2208" s="393"/>
      <c r="M2208" s="393"/>
      <c r="N2208" s="393"/>
      <c r="O2208" s="393"/>
      <c r="P2208" s="393"/>
      <c r="Q2208" s="393"/>
      <c r="R2208" s="1908"/>
      <c r="S2208" s="2968"/>
      <c r="T2208" s="1908"/>
      <c r="U2208" s="3179"/>
      <c r="V2208" s="1908"/>
      <c r="W2208" s="1908"/>
      <c r="X2208" s="1908"/>
      <c r="Y2208" s="1908"/>
      <c r="Z2208" s="1908"/>
      <c r="AA2208" s="1301"/>
    </row>
    <row r="2209" spans="1:27" s="47" customFormat="1" ht="57.75" x14ac:dyDescent="0.25">
      <c r="A2209" s="646"/>
      <c r="B2209" s="646">
        <v>1</v>
      </c>
      <c r="C2209" s="2548" t="s">
        <v>615</v>
      </c>
      <c r="D2209" s="350"/>
      <c r="E2209" s="350"/>
      <c r="F2209" s="622">
        <v>300</v>
      </c>
      <c r="G2209" s="370">
        <f t="shared" si="1101"/>
        <v>25</v>
      </c>
      <c r="H2209" s="370"/>
      <c r="I2209" s="370"/>
      <c r="J2209" s="101"/>
      <c r="K2209" s="101"/>
      <c r="L2209" s="393"/>
      <c r="M2209" s="393"/>
      <c r="N2209" s="393"/>
      <c r="O2209" s="393"/>
      <c r="P2209" s="393"/>
      <c r="Q2209" s="393"/>
      <c r="R2209" s="1908"/>
      <c r="S2209" s="2968"/>
      <c r="T2209" s="1908"/>
      <c r="U2209" s="3179"/>
      <c r="V2209" s="1908"/>
      <c r="W2209" s="1908"/>
      <c r="X2209" s="1908"/>
      <c r="Y2209" s="1908"/>
      <c r="Z2209" s="1908"/>
      <c r="AA2209" s="1301"/>
    </row>
    <row r="2210" spans="1:27" s="47" customFormat="1" x14ac:dyDescent="0.25">
      <c r="A2210" s="646"/>
      <c r="B2210" s="646">
        <v>1</v>
      </c>
      <c r="C2210" s="2570" t="s">
        <v>257</v>
      </c>
      <c r="D2210" s="350"/>
      <c r="E2210" s="350"/>
      <c r="F2210" s="622"/>
      <c r="G2210" s="370">
        <f t="shared" si="1101"/>
        <v>0</v>
      </c>
      <c r="H2210" s="370"/>
      <c r="I2210" s="370"/>
      <c r="J2210" s="101"/>
      <c r="K2210" s="101"/>
      <c r="L2210" s="393"/>
      <c r="M2210" s="393"/>
      <c r="N2210" s="393"/>
      <c r="O2210" s="393"/>
      <c r="P2210" s="393"/>
      <c r="Q2210" s="393"/>
      <c r="R2210" s="1908"/>
      <c r="S2210" s="2968"/>
      <c r="T2210" s="1908"/>
      <c r="U2210" s="3179"/>
      <c r="V2210" s="1908"/>
      <c r="W2210" s="1908"/>
      <c r="X2210" s="1908"/>
      <c r="Y2210" s="1908"/>
      <c r="Z2210" s="1908"/>
      <c r="AA2210" s="1301"/>
    </row>
    <row r="2211" spans="1:27" s="47" customFormat="1" ht="29.25" x14ac:dyDescent="0.25">
      <c r="A2211" s="646"/>
      <c r="B2211" s="646">
        <v>1</v>
      </c>
      <c r="C2211" s="2548" t="s">
        <v>583</v>
      </c>
      <c r="D2211" s="350"/>
      <c r="E2211" s="350"/>
      <c r="F2211" s="622"/>
      <c r="G2211" s="370"/>
      <c r="H2211" s="370"/>
      <c r="I2211" s="370"/>
      <c r="J2211" s="101"/>
      <c r="K2211" s="101"/>
      <c r="L2211" s="393"/>
      <c r="M2211" s="393"/>
      <c r="N2211" s="393"/>
      <c r="O2211" s="393"/>
      <c r="P2211" s="393"/>
      <c r="Q2211" s="393"/>
      <c r="R2211" s="1908"/>
      <c r="S2211" s="2968"/>
      <c r="T2211" s="1908"/>
      <c r="U2211" s="3179"/>
      <c r="V2211" s="1908"/>
      <c r="W2211" s="1908"/>
      <c r="X2211" s="1908"/>
      <c r="Y2211" s="1908"/>
      <c r="Z2211" s="1908"/>
      <c r="AA2211" s="1301"/>
    </row>
    <row r="2212" spans="1:27" s="47" customFormat="1" x14ac:dyDescent="0.25">
      <c r="A2212" s="646"/>
      <c r="B2212" s="646">
        <v>1</v>
      </c>
      <c r="C2212" s="4" t="s">
        <v>571</v>
      </c>
      <c r="D2212" s="350"/>
      <c r="E2212" s="350"/>
      <c r="F2212" s="622"/>
      <c r="G2212" s="370"/>
      <c r="H2212" s="370"/>
      <c r="I2212" s="370"/>
      <c r="J2212" s="101"/>
      <c r="K2212" s="101"/>
      <c r="L2212" s="393"/>
      <c r="M2212" s="393"/>
      <c r="N2212" s="393"/>
      <c r="O2212" s="393"/>
      <c r="P2212" s="393"/>
      <c r="Q2212" s="393"/>
      <c r="R2212" s="1908"/>
      <c r="S2212" s="2968"/>
      <c r="T2212" s="1908"/>
      <c r="U2212" s="3179"/>
      <c r="V2212" s="1908"/>
      <c r="W2212" s="1908"/>
      <c r="X2212" s="1908"/>
      <c r="Y2212" s="1908"/>
      <c r="Z2212" s="1908"/>
      <c r="AA2212" s="1301"/>
    </row>
    <row r="2213" spans="1:27" s="47" customFormat="1" ht="30" x14ac:dyDescent="0.25">
      <c r="A2213" s="646">
        <v>1</v>
      </c>
      <c r="B2213" s="646">
        <v>1</v>
      </c>
      <c r="C2213" s="2571" t="s">
        <v>572</v>
      </c>
      <c r="D2213" s="350"/>
      <c r="E2213" s="350"/>
      <c r="F2213" s="622"/>
      <c r="G2213" s="69"/>
      <c r="H2213" s="370"/>
      <c r="I2213" s="370"/>
      <c r="J2213" s="101"/>
      <c r="K2213" s="101"/>
      <c r="L2213" s="393"/>
      <c r="M2213" s="393"/>
      <c r="N2213" s="393"/>
      <c r="O2213" s="393"/>
      <c r="P2213" s="393"/>
      <c r="Q2213" s="393"/>
      <c r="R2213" s="1908"/>
      <c r="S2213" s="2968"/>
      <c r="T2213" s="1908"/>
      <c r="U2213" s="3179"/>
      <c r="V2213" s="1908"/>
      <c r="W2213" s="1908"/>
      <c r="X2213" s="1908"/>
      <c r="Y2213" s="1908"/>
      <c r="Z2213" s="1908"/>
      <c r="AA2213" s="1301"/>
    </row>
    <row r="2214" spans="1:27" s="47" customFormat="1" x14ac:dyDescent="0.25">
      <c r="A2214" s="646">
        <v>1</v>
      </c>
      <c r="B2214" s="646">
        <v>1</v>
      </c>
      <c r="C2214" s="4" t="s">
        <v>573</v>
      </c>
      <c r="D2214" s="350"/>
      <c r="E2214" s="350"/>
      <c r="F2214" s="622"/>
      <c r="G2214" s="69"/>
      <c r="H2214" s="370"/>
      <c r="I2214" s="370"/>
      <c r="J2214" s="101"/>
      <c r="K2214" s="101"/>
      <c r="L2214" s="393"/>
      <c r="M2214" s="393"/>
      <c r="N2214" s="393"/>
      <c r="O2214" s="393"/>
      <c r="P2214" s="393"/>
      <c r="Q2214" s="393"/>
      <c r="R2214" s="1908"/>
      <c r="S2214" s="2968"/>
      <c r="T2214" s="1908"/>
      <c r="U2214" s="3179"/>
      <c r="V2214" s="1908"/>
      <c r="W2214" s="1908"/>
      <c r="X2214" s="1908"/>
      <c r="Y2214" s="1908"/>
      <c r="Z2214" s="1908"/>
      <c r="AA2214" s="1301"/>
    </row>
    <row r="2215" spans="1:27" s="47" customFormat="1" ht="30" x14ac:dyDescent="0.25">
      <c r="A2215" s="646">
        <v>1</v>
      </c>
      <c r="B2215" s="646">
        <v>1</v>
      </c>
      <c r="C2215" s="4" t="s">
        <v>600</v>
      </c>
      <c r="D2215" s="350"/>
      <c r="E2215" s="350"/>
      <c r="F2215" s="622"/>
      <c r="G2215" s="69"/>
      <c r="H2215" s="370"/>
      <c r="I2215" s="370"/>
      <c r="J2215" s="101"/>
      <c r="K2215" s="101"/>
      <c r="L2215" s="393"/>
      <c r="M2215" s="393"/>
      <c r="N2215" s="393"/>
      <c r="O2215" s="393"/>
      <c r="P2215" s="393"/>
      <c r="Q2215" s="393"/>
      <c r="R2215" s="1908"/>
      <c r="S2215" s="2968"/>
      <c r="T2215" s="1908"/>
      <c r="U2215" s="3179"/>
      <c r="V2215" s="1908"/>
      <c r="W2215" s="1908"/>
      <c r="X2215" s="1908"/>
      <c r="Y2215" s="1908"/>
      <c r="Z2215" s="1908"/>
      <c r="AA2215" s="1301"/>
    </row>
    <row r="2216" spans="1:27" s="47" customFormat="1" ht="60" x14ac:dyDescent="0.25">
      <c r="A2216" s="646"/>
      <c r="B2216" s="646">
        <v>1</v>
      </c>
      <c r="C2216" s="4" t="s">
        <v>575</v>
      </c>
      <c r="D2216" s="350"/>
      <c r="E2216" s="350"/>
      <c r="F2216" s="622"/>
      <c r="G2216" s="69"/>
      <c r="H2216" s="370"/>
      <c r="I2216" s="370"/>
      <c r="J2216" s="101"/>
      <c r="K2216" s="101"/>
      <c r="L2216" s="393"/>
      <c r="M2216" s="393"/>
      <c r="N2216" s="393"/>
      <c r="O2216" s="393"/>
      <c r="P2216" s="393"/>
      <c r="Q2216" s="393"/>
      <c r="R2216" s="1908"/>
      <c r="S2216" s="2968"/>
      <c r="T2216" s="1908"/>
      <c r="U2216" s="3179"/>
      <c r="V2216" s="1908"/>
      <c r="W2216" s="1908"/>
      <c r="X2216" s="1908"/>
      <c r="Y2216" s="1908"/>
      <c r="Z2216" s="1908"/>
      <c r="AA2216" s="1301"/>
    </row>
    <row r="2217" spans="1:27" s="47" customFormat="1" ht="45" x14ac:dyDescent="0.25">
      <c r="A2217" s="646">
        <v>1</v>
      </c>
      <c r="B2217" s="646">
        <v>1</v>
      </c>
      <c r="C2217" s="2572" t="s">
        <v>576</v>
      </c>
      <c r="D2217" s="350"/>
      <c r="E2217" s="350"/>
      <c r="F2217" s="622"/>
      <c r="G2217" s="69"/>
      <c r="H2217" s="69"/>
      <c r="I2217" s="370"/>
      <c r="J2217" s="101"/>
      <c r="K2217" s="101"/>
      <c r="L2217" s="393"/>
      <c r="M2217" s="393"/>
      <c r="N2217" s="393"/>
      <c r="O2217" s="393"/>
      <c r="P2217" s="393"/>
      <c r="Q2217" s="393"/>
      <c r="R2217" s="1908"/>
      <c r="S2217" s="2968"/>
      <c r="T2217" s="1908"/>
      <c r="U2217" s="3179"/>
      <c r="V2217" s="1908"/>
      <c r="W2217" s="1908"/>
      <c r="X2217" s="1908"/>
      <c r="Y2217" s="1908"/>
      <c r="Z2217" s="1908"/>
      <c r="AA2217" s="1301"/>
    </row>
    <row r="2218" spans="1:27" s="47" customFormat="1" ht="29.25" x14ac:dyDescent="0.25">
      <c r="A2218" s="646"/>
      <c r="B2218" s="646">
        <v>1</v>
      </c>
      <c r="C2218" s="2548" t="s">
        <v>584</v>
      </c>
      <c r="D2218" s="1021"/>
      <c r="E2218" s="350"/>
      <c r="F2218" s="622"/>
      <c r="G2218" s="69"/>
      <c r="H2218" s="69"/>
      <c r="I2218" s="370"/>
      <c r="J2218" s="101"/>
      <c r="K2218" s="101"/>
      <c r="L2218" s="393"/>
      <c r="M2218" s="393"/>
      <c r="N2218" s="393"/>
      <c r="O2218" s="393"/>
      <c r="P2218" s="393"/>
      <c r="Q2218" s="393"/>
      <c r="R2218" s="1908"/>
      <c r="S2218" s="2968"/>
      <c r="T2218" s="1908"/>
      <c r="U2218" s="3179"/>
      <c r="V2218" s="1908"/>
      <c r="W2218" s="1908"/>
      <c r="X2218" s="1908"/>
      <c r="Y2218" s="1908"/>
      <c r="Z2218" s="1908"/>
      <c r="AA2218" s="1301"/>
    </row>
    <row r="2219" spans="1:27" s="47" customFormat="1" x14ac:dyDescent="0.25">
      <c r="A2219" s="646">
        <v>1</v>
      </c>
      <c r="B2219" s="646">
        <v>1</v>
      </c>
      <c r="C2219" s="2548" t="s">
        <v>601</v>
      </c>
      <c r="D2219" s="350"/>
      <c r="E2219" s="350"/>
      <c r="F2219" s="622"/>
      <c r="G2219" s="69"/>
      <c r="H2219" s="69"/>
      <c r="I2219" s="370"/>
      <c r="J2219" s="101"/>
      <c r="K2219" s="101"/>
      <c r="L2219" s="393"/>
      <c r="M2219" s="393"/>
      <c r="N2219" s="393"/>
      <c r="O2219" s="393"/>
      <c r="P2219" s="393"/>
      <c r="Q2219" s="393"/>
      <c r="R2219" s="1908"/>
      <c r="S2219" s="2968"/>
      <c r="T2219" s="1908"/>
      <c r="U2219" s="3179"/>
      <c r="V2219" s="1908"/>
      <c r="W2219" s="1908"/>
      <c r="X2219" s="1908"/>
      <c r="Y2219" s="1908"/>
      <c r="Z2219" s="1908"/>
      <c r="AA2219" s="1301"/>
    </row>
    <row r="2220" spans="1:27" s="47" customFormat="1" x14ac:dyDescent="0.25">
      <c r="A2220" s="646">
        <v>1</v>
      </c>
      <c r="B2220" s="646">
        <v>1</v>
      </c>
      <c r="C2220" s="4" t="s">
        <v>602</v>
      </c>
      <c r="D2220" s="182"/>
      <c r="E2220" s="350"/>
      <c r="F2220" s="623"/>
      <c r="G2220" s="333"/>
      <c r="H2220" s="333"/>
      <c r="I2220" s="333"/>
      <c r="J2220" s="101"/>
      <c r="K2220" s="101"/>
      <c r="L2220" s="393"/>
      <c r="M2220" s="393"/>
      <c r="N2220" s="393"/>
      <c r="O2220" s="393"/>
      <c r="P2220" s="393"/>
      <c r="Q2220" s="393"/>
      <c r="R2220" s="764"/>
      <c r="S2220" s="2969">
        <f>R2220/12*$C$3</f>
        <v>0</v>
      </c>
      <c r="T2220" s="764">
        <f>Z2220-Y2220</f>
        <v>0</v>
      </c>
      <c r="U2220" s="3180"/>
      <c r="V2220" s="764"/>
      <c r="W2220" s="764">
        <f>T2220-S2220</f>
        <v>0</v>
      </c>
      <c r="X2220" s="764"/>
      <c r="Y2220" s="764"/>
      <c r="Z2220" s="764"/>
      <c r="AA2220" s="1301"/>
    </row>
    <row r="2221" spans="1:27" s="47" customFormat="1" x14ac:dyDescent="0.25">
      <c r="A2221" s="646">
        <v>1</v>
      </c>
      <c r="B2221" s="646">
        <v>1</v>
      </c>
      <c r="C2221" s="2573" t="s">
        <v>603</v>
      </c>
      <c r="D2221" s="433"/>
      <c r="E2221" s="350"/>
      <c r="F2221" s="622"/>
      <c r="G2221" s="370"/>
      <c r="H2221" s="370"/>
      <c r="I2221" s="333"/>
      <c r="J2221" s="101"/>
      <c r="K2221" s="101"/>
      <c r="L2221" s="393"/>
      <c r="M2221" s="393"/>
      <c r="N2221" s="393"/>
      <c r="O2221" s="393"/>
      <c r="P2221" s="393"/>
      <c r="Q2221" s="393"/>
      <c r="R2221" s="1908"/>
      <c r="S2221" s="2968"/>
      <c r="T2221" s="1908"/>
      <c r="U2221" s="3179"/>
      <c r="V2221" s="1908"/>
      <c r="W2221" s="1908"/>
      <c r="X2221" s="1908"/>
      <c r="Y2221" s="1908"/>
      <c r="Z2221" s="1908"/>
      <c r="AA2221" s="1301"/>
    </row>
    <row r="2222" spans="1:27" s="47" customFormat="1" ht="29.25" x14ac:dyDescent="0.25">
      <c r="A2222" s="646">
        <v>1</v>
      </c>
      <c r="B2222" s="646">
        <v>1</v>
      </c>
      <c r="C2222" s="2548" t="s">
        <v>577</v>
      </c>
      <c r="D2222" s="350"/>
      <c r="E2222" s="350"/>
      <c r="F2222" s="622">
        <v>540</v>
      </c>
      <c r="G2222" s="370">
        <f t="shared" si="1101"/>
        <v>45</v>
      </c>
      <c r="H2222" s="370">
        <v>15</v>
      </c>
      <c r="I2222" s="333">
        <f>H2222/G2222*100</f>
        <v>33.333333333333329</v>
      </c>
      <c r="J2222" s="101"/>
      <c r="K2222" s="101"/>
      <c r="L2222" s="393"/>
      <c r="M2222" s="393"/>
      <c r="N2222" s="393"/>
      <c r="O2222" s="393"/>
      <c r="P2222" s="393"/>
      <c r="Q2222" s="393"/>
      <c r="R2222" s="1908"/>
      <c r="S2222" s="2968"/>
      <c r="T2222" s="1908"/>
      <c r="U2222" s="3179"/>
      <c r="V2222" s="1908"/>
      <c r="W2222" s="1908"/>
      <c r="X2222" s="1908"/>
      <c r="Y2222" s="1908"/>
      <c r="Z2222" s="1908"/>
      <c r="AA2222" s="1301"/>
    </row>
    <row r="2223" spans="1:27" s="47" customFormat="1" ht="30" x14ac:dyDescent="0.25">
      <c r="A2223" s="646">
        <v>1</v>
      </c>
      <c r="B2223" s="646">
        <v>1</v>
      </c>
      <c r="C2223" s="2542" t="s">
        <v>252</v>
      </c>
      <c r="D2223" s="350"/>
      <c r="E2223" s="350"/>
      <c r="F2223" s="622"/>
      <c r="G2223" s="69"/>
      <c r="H2223" s="370"/>
      <c r="I2223" s="333"/>
      <c r="J2223" s="101"/>
      <c r="K2223" s="101"/>
      <c r="L2223" s="393"/>
      <c r="M2223" s="393"/>
      <c r="N2223" s="393"/>
      <c r="O2223" s="393"/>
      <c r="P2223" s="393"/>
      <c r="Q2223" s="393"/>
      <c r="R2223" s="1908"/>
      <c r="S2223" s="2968"/>
      <c r="T2223" s="1908"/>
      <c r="U2223" s="3179"/>
      <c r="V2223" s="1908"/>
      <c r="W2223" s="1908"/>
      <c r="X2223" s="1908"/>
      <c r="Y2223" s="1908"/>
      <c r="Z2223" s="1908"/>
      <c r="AA2223" s="1301"/>
    </row>
    <row r="2224" spans="1:27" s="47" customFormat="1" ht="72" x14ac:dyDescent="0.25">
      <c r="A2224" s="646">
        <v>1</v>
      </c>
      <c r="B2224" s="646">
        <v>1</v>
      </c>
      <c r="C2224" s="2548" t="s">
        <v>585</v>
      </c>
      <c r="D2224" s="350"/>
      <c r="E2224" s="350"/>
      <c r="F2224" s="622"/>
      <c r="G2224" s="370"/>
      <c r="H2224" s="370"/>
      <c r="I2224" s="333"/>
      <c r="J2224" s="101"/>
      <c r="K2224" s="101"/>
      <c r="L2224" s="393"/>
      <c r="M2224" s="393"/>
      <c r="N2224" s="393"/>
      <c r="O2224" s="393"/>
      <c r="P2224" s="393"/>
      <c r="Q2224" s="393"/>
      <c r="R2224" s="1908"/>
      <c r="S2224" s="2968"/>
      <c r="T2224" s="1908"/>
      <c r="U2224" s="3179"/>
      <c r="V2224" s="1908"/>
      <c r="W2224" s="1908"/>
      <c r="X2224" s="1908"/>
      <c r="Y2224" s="1908"/>
      <c r="Z2224" s="1908"/>
      <c r="AA2224" s="1301"/>
    </row>
    <row r="2225" spans="1:27" s="47" customFormat="1" x14ac:dyDescent="0.25">
      <c r="A2225" s="646">
        <v>1</v>
      </c>
      <c r="B2225" s="646">
        <v>1</v>
      </c>
      <c r="C2225" s="2469" t="s">
        <v>466</v>
      </c>
      <c r="D2225" s="350"/>
      <c r="E2225" s="350"/>
      <c r="F2225" s="623">
        <f>F2211+F2185</f>
        <v>3241.5</v>
      </c>
      <c r="G2225" s="93">
        <f>G2211+G2185</f>
        <v>257.5</v>
      </c>
      <c r="H2225" s="333">
        <f>H2211+H2185</f>
        <v>109</v>
      </c>
      <c r="I2225" s="333">
        <f>H2225/G2225*100</f>
        <v>42.33009708737864</v>
      </c>
      <c r="J2225" s="101"/>
      <c r="K2225" s="101"/>
      <c r="L2225" s="393"/>
      <c r="M2225" s="393"/>
      <c r="N2225" s="393"/>
      <c r="O2225" s="393"/>
      <c r="P2225" s="393"/>
      <c r="Q2225" s="393"/>
      <c r="R2225" s="1908"/>
      <c r="S2225" s="2968"/>
      <c r="T2225" s="1908"/>
      <c r="U2225" s="3179"/>
      <c r="V2225" s="1908"/>
      <c r="W2225" s="1908"/>
      <c r="X2225" s="1908"/>
      <c r="Y2225" s="1908"/>
      <c r="Z2225" s="1908"/>
      <c r="AA2225" s="1301"/>
    </row>
    <row r="2226" spans="1:27" s="47" customFormat="1" ht="29.25" x14ac:dyDescent="0.25">
      <c r="A2226" s="646">
        <v>1</v>
      </c>
      <c r="B2226" s="646">
        <v>1</v>
      </c>
      <c r="C2226" s="2469" t="s">
        <v>499</v>
      </c>
      <c r="D2226" s="350"/>
      <c r="E2226" s="350"/>
      <c r="F2226" s="623">
        <f>F2198</f>
        <v>1198</v>
      </c>
      <c r="G2226" s="93">
        <f>G2198</f>
        <v>100</v>
      </c>
      <c r="H2226" s="333">
        <f>H2198</f>
        <v>0</v>
      </c>
      <c r="I2226" s="333">
        <f>H2226/G2226*100</f>
        <v>0</v>
      </c>
      <c r="J2226" s="101"/>
      <c r="K2226" s="101"/>
      <c r="L2226" s="393"/>
      <c r="M2226" s="393"/>
      <c r="N2226" s="393"/>
      <c r="O2226" s="393"/>
      <c r="P2226" s="393"/>
      <c r="Q2226" s="393"/>
      <c r="R2226" s="1908"/>
      <c r="S2226" s="2968"/>
      <c r="T2226" s="1908"/>
      <c r="U2226" s="3179"/>
      <c r="V2226" s="1908"/>
      <c r="W2226" s="1908"/>
      <c r="X2226" s="1908"/>
      <c r="Y2226" s="1908"/>
      <c r="Z2226" s="1908"/>
      <c r="AA2226" s="1301"/>
    </row>
    <row r="2227" spans="1:27" s="47" customFormat="1" ht="29.25" x14ac:dyDescent="0.25">
      <c r="A2227" s="646">
        <v>1</v>
      </c>
      <c r="B2227" s="646">
        <v>1</v>
      </c>
      <c r="C2227" s="2469" t="s">
        <v>467</v>
      </c>
      <c r="D2227" s="350"/>
      <c r="E2227" s="350"/>
      <c r="F2227" s="623">
        <f>F2218+F2194</f>
        <v>2303.5957446808511</v>
      </c>
      <c r="G2227" s="93">
        <f>G2218+G2194</f>
        <v>192.08510638297872</v>
      </c>
      <c r="H2227" s="333">
        <f>H2218+H2194</f>
        <v>109</v>
      </c>
      <c r="I2227" s="333">
        <f>H2227/G2227*100</f>
        <v>56.745680106335847</v>
      </c>
      <c r="J2227" s="101"/>
      <c r="K2227" s="101"/>
      <c r="L2227" s="393"/>
      <c r="M2227" s="393"/>
      <c r="N2227" s="393"/>
      <c r="O2227" s="393"/>
      <c r="P2227" s="393"/>
      <c r="Q2227" s="393"/>
      <c r="R2227" s="1908"/>
      <c r="S2227" s="2968"/>
      <c r="T2227" s="1908"/>
      <c r="U2227" s="3179"/>
      <c r="V2227" s="1908"/>
      <c r="W2227" s="1908"/>
      <c r="X2227" s="1908"/>
      <c r="Y2227" s="1908"/>
      <c r="Z2227" s="1908"/>
      <c r="AA2227" s="1301"/>
    </row>
    <row r="2228" spans="1:27" s="47" customFormat="1" ht="29.25" x14ac:dyDescent="0.25">
      <c r="A2228" s="646">
        <v>1</v>
      </c>
      <c r="B2228" s="646">
        <v>1</v>
      </c>
      <c r="C2228" s="2469" t="s">
        <v>468</v>
      </c>
      <c r="D2228" s="350"/>
      <c r="E2228" s="350"/>
      <c r="F2228" s="623">
        <f>F2222+F2209</f>
        <v>840</v>
      </c>
      <c r="G2228" s="333">
        <f t="shared" ref="G2228:H2228" si="1111">G2222+G2209</f>
        <v>70</v>
      </c>
      <c r="H2228" s="333">
        <f t="shared" si="1111"/>
        <v>15</v>
      </c>
      <c r="I2228" s="333">
        <f>H2228/G2228*100</f>
        <v>21.428571428571427</v>
      </c>
      <c r="J2228" s="101"/>
      <c r="K2228" s="101"/>
      <c r="L2228" s="393"/>
      <c r="M2228" s="393"/>
      <c r="N2228" s="393"/>
      <c r="O2228" s="393"/>
      <c r="P2228" s="393"/>
      <c r="Q2228" s="393"/>
      <c r="R2228" s="1908">
        <v>609.18479999999988</v>
      </c>
      <c r="S2228" s="2935">
        <f t="shared" ref="S2228" si="1112">R2228/12*$C$3</f>
        <v>50.765399999999993</v>
      </c>
      <c r="T2228" s="1908">
        <f t="shared" ref="T2228" si="1113">Z2228-Y2228-V2228</f>
        <v>16.921799999999998</v>
      </c>
      <c r="U2228" s="3179"/>
      <c r="V2228" s="1908"/>
      <c r="W2228" s="1908">
        <f>T2228-S2228</f>
        <v>-33.843599999999995</v>
      </c>
      <c r="X2228" s="1908"/>
      <c r="Y2228" s="1908">
        <v>0</v>
      </c>
      <c r="Z2228" s="1908">
        <v>16.921799999999998</v>
      </c>
      <c r="AA2228" s="1301"/>
    </row>
    <row r="2229" spans="1:27" s="47" customFormat="1" x14ac:dyDescent="0.25">
      <c r="A2229" s="646">
        <v>1</v>
      </c>
      <c r="B2229" s="646">
        <v>1</v>
      </c>
      <c r="C2229" s="2470" t="s">
        <v>139</v>
      </c>
      <c r="D2229" s="350"/>
      <c r="E2229" s="350"/>
      <c r="F2229" s="623">
        <f>F2225+F2226+F2228+F2195*2.9+F2197/4.2</f>
        <v>11776.847619047618</v>
      </c>
      <c r="G2229" s="93">
        <f>G2225+G2226+G2228+G2195*2.9+G2197/4.2</f>
        <v>969.26666666666654</v>
      </c>
      <c r="H2229" s="333">
        <f>H2225+H2226+H2228+H2195*2.9+H2197/4.2</f>
        <v>440.09999999999997</v>
      </c>
      <c r="I2229" s="333">
        <f>H2229/G2229*100</f>
        <v>45.405461173395693</v>
      </c>
      <c r="J2229" s="101"/>
      <c r="K2229" s="101"/>
      <c r="L2229" s="393"/>
      <c r="M2229" s="393"/>
      <c r="N2229" s="393"/>
      <c r="O2229" s="393"/>
      <c r="P2229" s="393"/>
      <c r="Q2229" s="393"/>
      <c r="R2229" s="1908">
        <f>SUM(R2228,R2198,R2184,R2183,)</f>
        <v>44197.25634</v>
      </c>
      <c r="S2229" s="2968">
        <f t="shared" ref="S2229:Z2229" si="1114">SUM(S2228,S2198,S2184,S2183,)</f>
        <v>3683.104695</v>
      </c>
      <c r="T2229" s="1908">
        <f t="shared" si="1114"/>
        <v>3649.2610999999997</v>
      </c>
      <c r="U2229" s="3179">
        <f t="shared" si="1114"/>
        <v>0</v>
      </c>
      <c r="V2229" s="1908">
        <f t="shared" si="1114"/>
        <v>0</v>
      </c>
      <c r="W2229" s="1908">
        <f t="shared" si="1114"/>
        <v>-33.843595000000121</v>
      </c>
      <c r="X2229" s="1908">
        <f t="shared" si="1114"/>
        <v>0</v>
      </c>
      <c r="Y2229" s="1908">
        <f t="shared" si="1114"/>
        <v>0</v>
      </c>
      <c r="Z2229" s="1908">
        <f t="shared" si="1114"/>
        <v>3649.2610999999997</v>
      </c>
      <c r="AA2229" s="1301"/>
    </row>
    <row r="2230" spans="1:27" s="47" customFormat="1" x14ac:dyDescent="0.25">
      <c r="A2230" s="646">
        <v>1</v>
      </c>
      <c r="B2230" s="646">
        <v>1</v>
      </c>
      <c r="C2230" s="186" t="s">
        <v>29</v>
      </c>
      <c r="D2230" s="186"/>
      <c r="E2230" s="186"/>
      <c r="F2230" s="1584"/>
      <c r="G2230" s="588"/>
      <c r="H2230" s="588"/>
      <c r="I2230" s="588"/>
      <c r="J2230" s="587"/>
      <c r="K2230" s="587"/>
      <c r="L2230" s="586"/>
      <c r="M2230" s="586"/>
      <c r="N2230" s="586"/>
      <c r="O2230" s="586"/>
      <c r="P2230" s="586"/>
      <c r="Q2230" s="586"/>
      <c r="R2230" s="573"/>
      <c r="S2230" s="3037"/>
      <c r="T2230" s="573"/>
      <c r="U2230" s="3064"/>
      <c r="V2230" s="573"/>
      <c r="W2230" s="573"/>
      <c r="X2230" s="573"/>
      <c r="Y2230" s="573"/>
      <c r="Z2230" s="573"/>
      <c r="AA2230" s="1301"/>
    </row>
    <row r="2231" spans="1:27" s="47" customFormat="1" x14ac:dyDescent="0.25">
      <c r="A2231" s="646">
        <v>1</v>
      </c>
      <c r="B2231" s="646">
        <v>1</v>
      </c>
      <c r="C2231" s="100" t="s">
        <v>10</v>
      </c>
      <c r="D2231" s="100"/>
      <c r="E2231" s="725">
        <v>300</v>
      </c>
      <c r="F2231" s="758">
        <v>105</v>
      </c>
      <c r="G2231" s="69">
        <f>ROUND(F2231/12*$C$3,0)</f>
        <v>9</v>
      </c>
      <c r="H2231" s="69">
        <v>2</v>
      </c>
      <c r="I2231" s="69">
        <f>H2231/G2231*100</f>
        <v>22.222222222222221</v>
      </c>
      <c r="J2231" s="315">
        <v>9</v>
      </c>
      <c r="K2231" s="70">
        <f>N2231/H2231</f>
        <v>9.5</v>
      </c>
      <c r="L2231" s="71">
        <f>ROUND(F2231*J2231,0)</f>
        <v>945</v>
      </c>
      <c r="M2231" s="71">
        <f>ROUND(L2231/12*$C$3,0)</f>
        <v>79</v>
      </c>
      <c r="N2231" s="71">
        <v>19</v>
      </c>
      <c r="O2231" s="71">
        <f>N2231/M2231*100</f>
        <v>24.050632911392405</v>
      </c>
      <c r="P2231" s="71">
        <f t="shared" ref="P2231" si="1115">ROUND(L2231/E2231,0)</f>
        <v>3</v>
      </c>
      <c r="Q2231" s="71">
        <f>N2231/$C$3*12/P2231</f>
        <v>76</v>
      </c>
      <c r="R2231" s="1908"/>
      <c r="S2231" s="2968"/>
      <c r="T2231" s="1908"/>
      <c r="U2231" s="3179"/>
      <c r="V2231" s="1908"/>
      <c r="W2231" s="1908"/>
      <c r="X2231" s="1908"/>
      <c r="Y2231" s="1908"/>
      <c r="Z2231" s="1908"/>
      <c r="AA2231" s="1301"/>
    </row>
    <row r="2232" spans="1:27" s="47" customFormat="1" x14ac:dyDescent="0.25">
      <c r="A2232" s="646">
        <v>1</v>
      </c>
      <c r="B2232" s="646">
        <v>1</v>
      </c>
      <c r="C2232" s="434" t="s">
        <v>13</v>
      </c>
      <c r="D2232" s="434"/>
      <c r="E2232" s="434"/>
      <c r="F2232" s="1538">
        <f>SUM(F2231:F2231)</f>
        <v>105</v>
      </c>
      <c r="G2232" s="353">
        <f>SUM(G2231:G2231)</f>
        <v>9</v>
      </c>
      <c r="H2232" s="353">
        <f>SUM(H2231:H2231)</f>
        <v>2</v>
      </c>
      <c r="I2232" s="353">
        <f>H2232/G2232*100</f>
        <v>22.222222222222221</v>
      </c>
      <c r="J2232" s="591">
        <f>IF(F2232=0,0,L2232/F2232)</f>
        <v>9</v>
      </c>
      <c r="K2232" s="94">
        <f>N2232/H2232</f>
        <v>9.5</v>
      </c>
      <c r="L2232" s="353">
        <f>SUM(L2231:L2231)</f>
        <v>945</v>
      </c>
      <c r="M2232" s="353">
        <f>SUM(M2231:M2231)</f>
        <v>79</v>
      </c>
      <c r="N2232" s="353">
        <f>SUM(N2231:N2231)</f>
        <v>19</v>
      </c>
      <c r="O2232" s="71">
        <f>N2232/M2232*100</f>
        <v>24.050632911392405</v>
      </c>
      <c r="P2232" s="243">
        <f>SUM(P2231:P2231)</f>
        <v>3</v>
      </c>
      <c r="Q2232" s="71">
        <f>N2232/$C$3*12/P2232</f>
        <v>76</v>
      </c>
      <c r="R2232" s="1933"/>
      <c r="S2232" s="3000"/>
      <c r="T2232" s="1933"/>
      <c r="U2232" s="3182"/>
      <c r="V2232" s="1933"/>
      <c r="W2232" s="1933"/>
      <c r="X2232" s="1933"/>
      <c r="Y2232" s="1933"/>
      <c r="Z2232" s="1933"/>
      <c r="AA2232" s="1301"/>
    </row>
    <row r="2233" spans="1:27" s="47" customFormat="1" x14ac:dyDescent="0.25">
      <c r="A2233" s="646">
        <v>1</v>
      </c>
      <c r="B2233" s="646">
        <v>1</v>
      </c>
      <c r="C2233" s="186" t="s">
        <v>127</v>
      </c>
      <c r="D2233" s="186"/>
      <c r="E2233" s="434"/>
      <c r="F2233" s="1538"/>
      <c r="G2233" s="353"/>
      <c r="H2233" s="353"/>
      <c r="I2233" s="353"/>
      <c r="J2233" s="591"/>
      <c r="K2233" s="94"/>
      <c r="L2233" s="353"/>
      <c r="M2233" s="353"/>
      <c r="N2233" s="353"/>
      <c r="O2233" s="71"/>
      <c r="P2233" s="71"/>
      <c r="Q2233" s="71"/>
      <c r="R2233" s="1933"/>
      <c r="S2233" s="3000"/>
      <c r="T2233" s="1933"/>
      <c r="U2233" s="3182"/>
      <c r="V2233" s="1933"/>
      <c r="W2233" s="1933"/>
      <c r="X2233" s="1933"/>
      <c r="Y2233" s="1933"/>
      <c r="Z2233" s="1933"/>
      <c r="AA2233" s="1301"/>
    </row>
    <row r="2234" spans="1:27" s="47" customFormat="1" x14ac:dyDescent="0.25">
      <c r="A2234" s="646">
        <v>1</v>
      </c>
      <c r="B2234" s="646">
        <v>1</v>
      </c>
      <c r="C2234" s="125" t="s">
        <v>67</v>
      </c>
      <c r="D2234" s="125"/>
      <c r="E2234" s="570">
        <v>240</v>
      </c>
      <c r="F2234" s="758">
        <v>26</v>
      </c>
      <c r="G2234" s="867">
        <f t="shared" ref="G2234:G2235" si="1116">ROUND(F2234/12*$C$3,0)</f>
        <v>2</v>
      </c>
      <c r="H2234" s="69">
        <v>3</v>
      </c>
      <c r="I2234" s="69">
        <f t="shared" ref="I2234:I2242" si="1117">H2234/G2234*100</f>
        <v>150</v>
      </c>
      <c r="J2234" s="427">
        <v>8</v>
      </c>
      <c r="K2234" s="70">
        <f>N2234/H2234</f>
        <v>10.333333333333334</v>
      </c>
      <c r="L2234" s="71">
        <f>ROUND(F2234*J2234,0)</f>
        <v>208</v>
      </c>
      <c r="M2234" s="71">
        <f t="shared" ref="M2234:M2235" si="1118">ROUND(L2234/12*$C$3,0)</f>
        <v>17</v>
      </c>
      <c r="N2234" s="71">
        <v>31</v>
      </c>
      <c r="O2234" s="71">
        <f>N2234/M2234*100</f>
        <v>182.35294117647058</v>
      </c>
      <c r="P2234" s="71">
        <f t="shared" ref="P2234:P2235" si="1119">ROUND(L2234/E2234,0)</f>
        <v>1</v>
      </c>
      <c r="Q2234" s="71">
        <f>N2234/$C$3*12/P2234</f>
        <v>372</v>
      </c>
      <c r="R2234" s="1908"/>
      <c r="S2234" s="3000"/>
      <c r="T2234" s="1933"/>
      <c r="U2234" s="3182"/>
      <c r="V2234" s="1933"/>
      <c r="W2234" s="1933"/>
      <c r="X2234" s="1933"/>
      <c r="Y2234" s="1908"/>
      <c r="Z2234" s="1908"/>
      <c r="AA2234" s="1301"/>
    </row>
    <row r="2235" spans="1:27" s="47" customFormat="1" x14ac:dyDescent="0.25">
      <c r="A2235" s="646"/>
      <c r="B2235" s="646">
        <v>1</v>
      </c>
      <c r="C2235" s="125" t="s">
        <v>47</v>
      </c>
      <c r="D2235" s="125"/>
      <c r="E2235" s="575">
        <v>240</v>
      </c>
      <c r="F2235" s="758">
        <v>15</v>
      </c>
      <c r="G2235" s="867">
        <f t="shared" si="1116"/>
        <v>1</v>
      </c>
      <c r="H2235" s="69"/>
      <c r="I2235" s="69">
        <f t="shared" si="1117"/>
        <v>0</v>
      </c>
      <c r="J2235" s="427">
        <v>8</v>
      </c>
      <c r="K2235" s="70" t="e">
        <f>N2235/H2235</f>
        <v>#DIV/0!</v>
      </c>
      <c r="L2235" s="71">
        <f>ROUND(F2235*J2235,0)</f>
        <v>120</v>
      </c>
      <c r="M2235" s="71">
        <f t="shared" si="1118"/>
        <v>10</v>
      </c>
      <c r="N2235" s="71"/>
      <c r="O2235" s="71">
        <f>N2235/M2235*100</f>
        <v>0</v>
      </c>
      <c r="P2235" s="71">
        <f t="shared" si="1119"/>
        <v>1</v>
      </c>
      <c r="Q2235" s="71">
        <f>N2235/$C$3*12/P2235</f>
        <v>0</v>
      </c>
      <c r="R2235" s="1908"/>
      <c r="S2235" s="3000"/>
      <c r="T2235" s="1933"/>
      <c r="U2235" s="3182"/>
      <c r="V2235" s="1933"/>
      <c r="W2235" s="1933"/>
      <c r="X2235" s="1933"/>
      <c r="Y2235" s="1908"/>
      <c r="Z2235" s="1908"/>
      <c r="AA2235" s="1301"/>
    </row>
    <row r="2236" spans="1:27" s="73" customFormat="1" x14ac:dyDescent="0.25">
      <c r="A2236" s="692">
        <v>1</v>
      </c>
      <c r="B2236" s="646">
        <v>1</v>
      </c>
      <c r="C2236" s="434" t="s">
        <v>158</v>
      </c>
      <c r="D2236" s="470"/>
      <c r="E2236" s="470"/>
      <c r="F2236" s="623">
        <f>SUM(F2234:F2235)</f>
        <v>41</v>
      </c>
      <c r="G2236" s="93">
        <f>SUM(G2234:G2235)</f>
        <v>3</v>
      </c>
      <c r="H2236" s="93">
        <f>SUM(H2234:H2235)</f>
        <v>3</v>
      </c>
      <c r="I2236" s="93">
        <f t="shared" si="1117"/>
        <v>100</v>
      </c>
      <c r="J2236" s="93">
        <f t="shared" ref="J2236:K2236" si="1120">J2234</f>
        <v>8</v>
      </c>
      <c r="K2236" s="93">
        <f t="shared" si="1120"/>
        <v>10.333333333333334</v>
      </c>
      <c r="L2236" s="93">
        <f>SUM(L2234:L2235)</f>
        <v>328</v>
      </c>
      <c r="M2236" s="93">
        <f t="shared" ref="M2236:N2236" si="1121">SUM(M2234:M2235)</f>
        <v>27</v>
      </c>
      <c r="N2236" s="93">
        <f t="shared" si="1121"/>
        <v>31</v>
      </c>
      <c r="O2236" s="393">
        <f>SUM(O2234)</f>
        <v>182.35294117647058</v>
      </c>
      <c r="P2236" s="393">
        <f>SUM(P2234:P2235)</f>
        <v>2</v>
      </c>
      <c r="Q2236" s="393">
        <f>N2236/$C$3*12/P2236</f>
        <v>186</v>
      </c>
      <c r="R2236" s="1909"/>
      <c r="S2236" s="3028"/>
      <c r="T2236" s="1909"/>
      <c r="U2236" s="3181"/>
      <c r="V2236" s="1909"/>
      <c r="W2236" s="1909"/>
      <c r="X2236" s="1909"/>
      <c r="Y2236" s="1909"/>
      <c r="Z2236" s="1909"/>
      <c r="AA2236" s="1716"/>
    </row>
    <row r="2237" spans="1:27" s="47" customFormat="1" ht="29.25" x14ac:dyDescent="0.25">
      <c r="A2237" s="646">
        <v>1</v>
      </c>
      <c r="B2237" s="646">
        <v>1</v>
      </c>
      <c r="C2237" s="511" t="s">
        <v>143</v>
      </c>
      <c r="D2237" s="511"/>
      <c r="E2237" s="511"/>
      <c r="F2237" s="1538">
        <f>SUM(F2236,F2232)</f>
        <v>146</v>
      </c>
      <c r="G2237" s="558">
        <f>SUM(G2236,G2232)</f>
        <v>12</v>
      </c>
      <c r="H2237" s="558">
        <f>SUM(H2236,H2232)</f>
        <v>5</v>
      </c>
      <c r="I2237" s="558">
        <f t="shared" si="1117"/>
        <v>41.666666666666671</v>
      </c>
      <c r="J2237" s="700">
        <f>L2237/F2237</f>
        <v>8.7191780821917817</v>
      </c>
      <c r="K2237" s="700">
        <f>N2237/H2237</f>
        <v>10</v>
      </c>
      <c r="L2237" s="558">
        <f>SUM(L2236,L2232)</f>
        <v>1273</v>
      </c>
      <c r="M2237" s="558">
        <f>SUM(M2236,M2232)</f>
        <v>106</v>
      </c>
      <c r="N2237" s="558">
        <f>SUM(N2236,N2232)</f>
        <v>50</v>
      </c>
      <c r="O2237" s="71">
        <f>N2237/M2237*100</f>
        <v>47.169811320754718</v>
      </c>
      <c r="P2237" s="558">
        <f>SUM(P2236,P2232)</f>
        <v>5</v>
      </c>
      <c r="Q2237" s="71">
        <f>N2237/$C$3*12/P2237</f>
        <v>120</v>
      </c>
      <c r="R2237" s="764">
        <v>3208.4478719999997</v>
      </c>
      <c r="S2237" s="2935">
        <f t="shared" ref="S2237" si="1122">R2237/12*$C$3</f>
        <v>267.370656</v>
      </c>
      <c r="T2237" s="1933">
        <f t="shared" ref="T2237" si="1123">Z2237-Y2237-V2237</f>
        <v>97.274010000000004</v>
      </c>
      <c r="U2237" s="3182"/>
      <c r="V2237" s="1933"/>
      <c r="W2237" s="1933">
        <f>T2237-S2237</f>
        <v>-170.09664599999999</v>
      </c>
      <c r="X2237" s="1933"/>
      <c r="Y2237" s="764">
        <v>0</v>
      </c>
      <c r="Z2237" s="764">
        <v>97.274010000000004</v>
      </c>
      <c r="AA2237" s="1301"/>
    </row>
    <row r="2238" spans="1:27" s="47" customFormat="1" x14ac:dyDescent="0.25">
      <c r="A2238" s="646">
        <v>1</v>
      </c>
      <c r="B2238" s="646">
        <v>1</v>
      </c>
      <c r="C2238" s="511" t="s">
        <v>261</v>
      </c>
      <c r="D2238" s="511"/>
      <c r="E2238" s="511"/>
      <c r="F2238" s="1539">
        <f>F2239</f>
        <v>633</v>
      </c>
      <c r="G2238" s="558">
        <f>G2239</f>
        <v>53</v>
      </c>
      <c r="H2238" s="558">
        <f>H2239</f>
        <v>38</v>
      </c>
      <c r="I2238" s="558">
        <f t="shared" si="1117"/>
        <v>71.698113207547166</v>
      </c>
      <c r="J2238" s="593"/>
      <c r="K2238" s="727"/>
      <c r="L2238" s="559"/>
      <c r="M2238" s="559"/>
      <c r="N2238" s="559"/>
      <c r="O2238" s="77"/>
      <c r="P2238" s="559"/>
      <c r="Q2238" s="77"/>
      <c r="R2238" s="1917"/>
      <c r="S2238" s="2971"/>
      <c r="T2238" s="2011"/>
      <c r="U2238" s="3202"/>
      <c r="V2238" s="2011"/>
      <c r="W2238" s="2011"/>
      <c r="X2238" s="2011"/>
      <c r="Y2238" s="1917"/>
      <c r="Z2238" s="1917"/>
      <c r="AA2238" s="1301"/>
    </row>
    <row r="2239" spans="1:27" s="47" customFormat="1" x14ac:dyDescent="0.25">
      <c r="A2239" s="646">
        <v>1</v>
      </c>
      <c r="B2239" s="646">
        <v>1</v>
      </c>
      <c r="C2239" s="600" t="s">
        <v>262</v>
      </c>
      <c r="D2239" s="600"/>
      <c r="E2239" s="600"/>
      <c r="F2239" s="1576">
        <v>633</v>
      </c>
      <c r="G2239" s="662">
        <f>ROUND(F2239/12*$C$3,0)</f>
        <v>53</v>
      </c>
      <c r="H2239" s="662">
        <f>H2242-H2240</f>
        <v>38</v>
      </c>
      <c r="I2239" s="662">
        <f t="shared" si="1117"/>
        <v>71.698113207547166</v>
      </c>
      <c r="J2239" s="593"/>
      <c r="K2239" s="727"/>
      <c r="L2239" s="559"/>
      <c r="M2239" s="559"/>
      <c r="N2239" s="559"/>
      <c r="O2239" s="77"/>
      <c r="P2239" s="559"/>
      <c r="Q2239" s="77"/>
      <c r="R2239" s="1917"/>
      <c r="S2239" s="2971"/>
      <c r="T2239" s="2011"/>
      <c r="U2239" s="3202"/>
      <c r="V2239" s="2011"/>
      <c r="W2239" s="2011"/>
      <c r="X2239" s="2011"/>
      <c r="Y2239" s="1917"/>
      <c r="Z2239" s="1917"/>
      <c r="AA2239" s="1301"/>
    </row>
    <row r="2240" spans="1:27" s="47" customFormat="1" x14ac:dyDescent="0.25">
      <c r="A2240" s="646">
        <v>1</v>
      </c>
      <c r="B2240" s="646">
        <v>1</v>
      </c>
      <c r="C2240" s="511" t="s">
        <v>263</v>
      </c>
      <c r="D2240" s="511"/>
      <c r="E2240" s="511"/>
      <c r="F2240" s="1539">
        <f>F2241</f>
        <v>2</v>
      </c>
      <c r="G2240" s="559">
        <f t="shared" ref="G2240:H2240" si="1124">G2241</f>
        <v>0</v>
      </c>
      <c r="H2240" s="559">
        <f t="shared" si="1124"/>
        <v>0</v>
      </c>
      <c r="I2240" s="558" t="e">
        <f t="shared" si="1117"/>
        <v>#DIV/0!</v>
      </c>
      <c r="J2240" s="593"/>
      <c r="K2240" s="727"/>
      <c r="L2240" s="559"/>
      <c r="M2240" s="559"/>
      <c r="N2240" s="559"/>
      <c r="O2240" s="77"/>
      <c r="P2240" s="559"/>
      <c r="Q2240" s="77"/>
      <c r="R2240" s="1917"/>
      <c r="S2240" s="2971"/>
      <c r="T2240" s="2011"/>
      <c r="U2240" s="3202"/>
      <c r="V2240" s="2011"/>
      <c r="W2240" s="2011"/>
      <c r="X2240" s="2011"/>
      <c r="Y2240" s="1917"/>
      <c r="Z2240" s="1917"/>
      <c r="AA2240" s="1301"/>
    </row>
    <row r="2241" spans="1:262" s="47" customFormat="1" ht="30" x14ac:dyDescent="0.25">
      <c r="A2241" s="646">
        <v>1</v>
      </c>
      <c r="B2241" s="646">
        <v>1</v>
      </c>
      <c r="C2241" s="600" t="s">
        <v>264</v>
      </c>
      <c r="D2241" s="600"/>
      <c r="E2241" s="600"/>
      <c r="F2241" s="1576">
        <v>2</v>
      </c>
      <c r="G2241" s="662">
        <f>ROUND(F2241/12*$C$3,0)</f>
        <v>0</v>
      </c>
      <c r="H2241" s="662"/>
      <c r="I2241" s="662" t="e">
        <f t="shared" si="1117"/>
        <v>#DIV/0!</v>
      </c>
      <c r="J2241" s="700"/>
      <c r="K2241" s="195"/>
      <c r="L2241" s="559"/>
      <c r="M2241" s="559"/>
      <c r="N2241" s="559"/>
      <c r="O2241" s="71"/>
      <c r="P2241" s="559"/>
      <c r="Q2241" s="77"/>
      <c r="R2241" s="1917"/>
      <c r="S2241" s="2971"/>
      <c r="T2241" s="1933"/>
      <c r="U2241" s="3202"/>
      <c r="V2241" s="2011"/>
      <c r="W2241" s="1933"/>
      <c r="X2241" s="1933"/>
      <c r="Y2241" s="764"/>
      <c r="Z2241" s="764"/>
      <c r="AA2241" s="1301"/>
    </row>
    <row r="2242" spans="1:262" s="47" customFormat="1" x14ac:dyDescent="0.25">
      <c r="A2242" s="646"/>
      <c r="B2242" s="646">
        <v>1</v>
      </c>
      <c r="C2242" s="511" t="s">
        <v>275</v>
      </c>
      <c r="D2242" s="511"/>
      <c r="E2242" s="511"/>
      <c r="F2242" s="1539">
        <f>SUM(F2238,F2240)</f>
        <v>635</v>
      </c>
      <c r="G2242" s="559">
        <f>SUM(G2238,G2240)</f>
        <v>53</v>
      </c>
      <c r="H2242" s="558">
        <v>38</v>
      </c>
      <c r="I2242" s="558">
        <f t="shared" si="1117"/>
        <v>71.698113207547166</v>
      </c>
      <c r="J2242" s="1464"/>
      <c r="K2242" s="196"/>
      <c r="L2242" s="1467"/>
      <c r="M2242" s="1467"/>
      <c r="N2242" s="1467"/>
      <c r="O2242" s="127"/>
      <c r="P2242" s="1467"/>
      <c r="Q2242" s="283"/>
      <c r="R2242" s="1934">
        <v>2178.80744</v>
      </c>
      <c r="S2242" s="2935">
        <f t="shared" ref="S2242" si="1125">R2242/12*$C$3</f>
        <v>181.56728666666666</v>
      </c>
      <c r="T2242" s="2023">
        <f t="shared" ref="T2242" si="1126">Z2242-Y2242-V2242</f>
        <v>172.47412</v>
      </c>
      <c r="U2242" s="3231"/>
      <c r="V2242" s="2024"/>
      <c r="W2242" s="2023">
        <f>T2242-S2242</f>
        <v>-9.0931666666666615</v>
      </c>
      <c r="X2242" s="2023"/>
      <c r="Y2242" s="2025">
        <v>0</v>
      </c>
      <c r="Z2242" s="2025">
        <v>172.47412</v>
      </c>
      <c r="AA2242" s="1301"/>
    </row>
    <row r="2243" spans="1:262" ht="15.75" thickBot="1" x14ac:dyDescent="0.3">
      <c r="A2243" s="646">
        <v>1</v>
      </c>
      <c r="B2243" s="646">
        <v>1</v>
      </c>
      <c r="C2243" s="677" t="s">
        <v>507</v>
      </c>
      <c r="D2243" s="677"/>
      <c r="E2243" s="677"/>
      <c r="F2243" s="1611"/>
      <c r="G2243" s="778"/>
      <c r="H2243" s="778"/>
      <c r="I2243" s="778"/>
      <c r="J2243" s="779"/>
      <c r="K2243" s="779"/>
      <c r="L2243" s="778"/>
      <c r="M2243" s="778"/>
      <c r="N2243" s="778">
        <f>N2237+N2181</f>
        <v>148</v>
      </c>
      <c r="O2243" s="778"/>
      <c r="P2243" s="778"/>
      <c r="Q2243" s="778"/>
      <c r="R2243" s="619">
        <f t="shared" ref="R2243:W2243" si="1127">R2242+R2237+R2229+R2181</f>
        <v>56639.324026400005</v>
      </c>
      <c r="S2243" s="2057">
        <f t="shared" si="1127"/>
        <v>4719.9436688666665</v>
      </c>
      <c r="T2243" s="619">
        <f t="shared" si="1127"/>
        <v>4286.7306499999995</v>
      </c>
      <c r="U2243" s="3060">
        <f t="shared" si="1127"/>
        <v>0</v>
      </c>
      <c r="V2243" s="619">
        <f t="shared" si="1127"/>
        <v>0</v>
      </c>
      <c r="W2243" s="619">
        <f t="shared" si="1127"/>
        <v>-433.21301886666697</v>
      </c>
      <c r="X2243" s="619"/>
      <c r="Y2243" s="619">
        <f>Y2242+Y2237+Y2229+Y2181</f>
        <v>0</v>
      </c>
      <c r="Z2243" s="619">
        <f>Z2242+Z2237+Z2229+Z2181</f>
        <v>4286.7306499999995</v>
      </c>
    </row>
    <row r="2244" spans="1:262" ht="29.25" x14ac:dyDescent="0.25">
      <c r="A2244" s="646">
        <v>1</v>
      </c>
      <c r="B2244" s="646">
        <v>1</v>
      </c>
      <c r="C2244" s="1235" t="s">
        <v>188</v>
      </c>
      <c r="D2244" s="1235"/>
      <c r="E2244" s="1194"/>
      <c r="F2244" s="1612"/>
      <c r="G2244" s="1236"/>
      <c r="H2244" s="1236"/>
      <c r="I2244" s="1236"/>
      <c r="J2244" s="1236"/>
      <c r="K2244" s="1236"/>
      <c r="L2244" s="1236"/>
      <c r="M2244" s="1236"/>
      <c r="N2244" s="1236"/>
      <c r="O2244" s="1236"/>
      <c r="P2244" s="1236"/>
      <c r="Q2244" s="1236"/>
      <c r="R2244" s="1158">
        <f t="shared" ref="R2244" si="1128">SUM(R2243)</f>
        <v>56639.324026400005</v>
      </c>
      <c r="S2244" s="3046">
        <f t="shared" ref="S2244" si="1129">SUM(S2243)</f>
        <v>4719.9436688666665</v>
      </c>
      <c r="T2244" s="1158">
        <f t="shared" ref="T2244:Z2244" si="1130">SUM(T2243)</f>
        <v>4286.7306499999995</v>
      </c>
      <c r="U2244" s="3074">
        <f t="shared" ref="U2244:V2244" si="1131">SUM(U2243)</f>
        <v>0</v>
      </c>
      <c r="V2244" s="1158">
        <f t="shared" si="1131"/>
        <v>0</v>
      </c>
      <c r="W2244" s="1158">
        <f t="shared" si="1130"/>
        <v>-433.21301886666697</v>
      </c>
      <c r="X2244" s="1158"/>
      <c r="Y2244" s="1158">
        <f t="shared" si="1130"/>
        <v>0</v>
      </c>
      <c r="Z2244" s="1158">
        <f t="shared" si="1130"/>
        <v>4286.7306499999995</v>
      </c>
    </row>
    <row r="2245" spans="1:262" ht="29.25" x14ac:dyDescent="0.25">
      <c r="A2245" s="646">
        <v>1</v>
      </c>
      <c r="B2245" s="646">
        <v>1</v>
      </c>
      <c r="C2245" s="1086" t="s">
        <v>80</v>
      </c>
      <c r="D2245" s="1086"/>
      <c r="E2245" s="1086"/>
      <c r="F2245" s="1613">
        <f>SUM(F2181)</f>
        <v>278</v>
      </c>
      <c r="G2245" s="1237">
        <f>SUM(G2181)</f>
        <v>24</v>
      </c>
      <c r="H2245" s="1237">
        <f>SUM(H2181)</f>
        <v>13</v>
      </c>
      <c r="I2245" s="1237">
        <f>H2245/G2245*100</f>
        <v>54.166666666666664</v>
      </c>
      <c r="J2245" s="1238">
        <f>SUM(L2245/F2245)</f>
        <v>9.5467625899280577</v>
      </c>
      <c r="K2245" s="1238">
        <f>N2245/H2245</f>
        <v>7.5384615384615383</v>
      </c>
      <c r="L2245" s="1237">
        <f>SUM(L2181)</f>
        <v>2654</v>
      </c>
      <c r="M2245" s="1237">
        <f>SUM(M2181)</f>
        <v>221</v>
      </c>
      <c r="N2245" s="1237">
        <f>SUM(N2181)</f>
        <v>98</v>
      </c>
      <c r="O2245" s="957">
        <f>N2245/M2245*100</f>
        <v>44.343891402714931</v>
      </c>
      <c r="P2245" s="1237">
        <f>SUM(P2181)</f>
        <v>9</v>
      </c>
      <c r="Q2245" s="957">
        <f>N2245/$C$3*12/P2245</f>
        <v>130.66666666666666</v>
      </c>
      <c r="R2245" s="1978">
        <f t="shared" ref="R2245:W2245" si="1132">SUM(R2181)</f>
        <v>7054.8123744000013</v>
      </c>
      <c r="S2245" s="1964">
        <f t="shared" si="1132"/>
        <v>587.90103120000015</v>
      </c>
      <c r="T2245" s="1978">
        <f t="shared" si="1132"/>
        <v>367.72141999999997</v>
      </c>
      <c r="U2245" s="3232">
        <f t="shared" si="1132"/>
        <v>0</v>
      </c>
      <c r="V2245" s="1978">
        <f t="shared" si="1132"/>
        <v>0</v>
      </c>
      <c r="W2245" s="1978">
        <f t="shared" si="1132"/>
        <v>-220.17961120000018</v>
      </c>
      <c r="X2245" s="1978"/>
      <c r="Y2245" s="1978">
        <f>SUM(Y2181)</f>
        <v>0</v>
      </c>
      <c r="Z2245" s="1978">
        <f>SUM(Z2181)</f>
        <v>367.72141999999997</v>
      </c>
    </row>
    <row r="2246" spans="1:262" s="692" customFormat="1" x14ac:dyDescent="0.25">
      <c r="A2246" s="646">
        <v>1</v>
      </c>
      <c r="B2246" s="646">
        <v>1</v>
      </c>
      <c r="C2246" s="1176" t="s">
        <v>14</v>
      </c>
      <c r="D2246" s="1176"/>
      <c r="E2246" s="960"/>
      <c r="F2246" s="1589"/>
      <c r="G2246" s="961"/>
      <c r="H2246" s="961"/>
      <c r="I2246" s="961"/>
      <c r="J2246" s="1161"/>
      <c r="K2246" s="1161"/>
      <c r="L2246" s="1162"/>
      <c r="M2246" s="1162"/>
      <c r="N2246" s="1162"/>
      <c r="O2246" s="957"/>
      <c r="P2246" s="957"/>
      <c r="Q2246" s="957"/>
      <c r="R2246" s="1964">
        <f t="shared" ref="R2246:W2248" si="1133">R2182</f>
        <v>0</v>
      </c>
      <c r="S2246" s="1964">
        <f t="shared" si="1133"/>
        <v>0</v>
      </c>
      <c r="T2246" s="1964">
        <f t="shared" si="1133"/>
        <v>0</v>
      </c>
      <c r="U2246" s="3219">
        <f t="shared" si="1133"/>
        <v>0</v>
      </c>
      <c r="V2246" s="1964">
        <f t="shared" si="1133"/>
        <v>0</v>
      </c>
      <c r="W2246" s="1964">
        <f t="shared" si="1133"/>
        <v>0</v>
      </c>
      <c r="X2246" s="2018"/>
      <c r="Y2246" s="2018">
        <f t="shared" ref="Y2246:Z2248" si="1134">Y2182</f>
        <v>0</v>
      </c>
      <c r="Z2246" s="1964">
        <f t="shared" si="1134"/>
        <v>0</v>
      </c>
      <c r="AA2246" s="669"/>
      <c r="AB2246" s="205"/>
      <c r="AC2246" s="205"/>
      <c r="AD2246" s="205"/>
      <c r="AE2246" s="205"/>
      <c r="AF2246" s="205"/>
      <c r="AG2246" s="205"/>
      <c r="AH2246" s="205"/>
      <c r="AI2246" s="205"/>
      <c r="AJ2246" s="205"/>
      <c r="AK2246" s="205"/>
      <c r="AL2246" s="205"/>
      <c r="AM2246" s="205"/>
      <c r="AN2246" s="205"/>
      <c r="AO2246" s="205"/>
      <c r="AP2246" s="205"/>
      <c r="AQ2246" s="205"/>
      <c r="AR2246" s="205"/>
      <c r="AS2246" s="205"/>
      <c r="AT2246" s="205"/>
      <c r="AU2246" s="205"/>
      <c r="AV2246" s="205"/>
      <c r="AW2246" s="205"/>
      <c r="AX2246" s="205"/>
      <c r="AY2246" s="205"/>
      <c r="AZ2246" s="205"/>
      <c r="BA2246" s="205"/>
      <c r="BB2246" s="205"/>
      <c r="BC2246" s="205"/>
      <c r="BD2246" s="205"/>
      <c r="BE2246" s="205"/>
      <c r="BF2246" s="205"/>
      <c r="BG2246" s="205"/>
      <c r="BH2246" s="205"/>
      <c r="BI2246" s="205"/>
      <c r="BJ2246" s="205"/>
      <c r="BK2246" s="205"/>
      <c r="BL2246" s="205"/>
      <c r="BM2246" s="205"/>
      <c r="BN2246" s="205"/>
      <c r="BO2246" s="205"/>
      <c r="BP2246" s="205"/>
      <c r="BQ2246" s="205"/>
      <c r="BR2246" s="205"/>
      <c r="BS2246" s="205"/>
      <c r="BT2246" s="205"/>
      <c r="BU2246" s="205"/>
      <c r="BV2246" s="205"/>
      <c r="BW2246" s="205"/>
      <c r="BX2246" s="205"/>
      <c r="BY2246" s="205"/>
      <c r="BZ2246" s="205"/>
      <c r="CA2246" s="205"/>
      <c r="CB2246" s="205"/>
      <c r="CC2246" s="205"/>
      <c r="CD2246" s="205"/>
      <c r="CE2246" s="205"/>
      <c r="CF2246" s="205"/>
      <c r="CG2246" s="205"/>
      <c r="CH2246" s="205"/>
      <c r="CI2246" s="205"/>
      <c r="CJ2246" s="205"/>
      <c r="CK2246" s="205"/>
      <c r="CL2246" s="205"/>
      <c r="CM2246" s="205"/>
      <c r="CN2246" s="205"/>
      <c r="CO2246" s="205"/>
      <c r="CP2246" s="205"/>
      <c r="CQ2246" s="205"/>
      <c r="CR2246" s="205"/>
      <c r="CS2246" s="205"/>
      <c r="CT2246" s="205"/>
      <c r="CU2246" s="205"/>
      <c r="CV2246" s="205"/>
      <c r="CW2246" s="205"/>
      <c r="CX2246" s="205"/>
      <c r="CY2246" s="205"/>
      <c r="CZ2246" s="205"/>
      <c r="DA2246" s="205"/>
      <c r="DB2246" s="205"/>
      <c r="DC2246" s="205"/>
      <c r="DD2246" s="205"/>
      <c r="DE2246" s="205"/>
      <c r="DF2246" s="205"/>
      <c r="DG2246" s="205"/>
      <c r="DH2246" s="205"/>
      <c r="DI2246" s="205"/>
      <c r="DJ2246" s="205"/>
      <c r="DK2246" s="205"/>
      <c r="DL2246" s="205"/>
      <c r="DM2246" s="205"/>
      <c r="DN2246" s="205"/>
      <c r="DO2246" s="205"/>
      <c r="DP2246" s="205"/>
      <c r="DQ2246" s="205"/>
      <c r="DR2246" s="205"/>
      <c r="DS2246" s="205"/>
      <c r="DT2246" s="205"/>
      <c r="DU2246" s="205"/>
      <c r="DV2246" s="205"/>
      <c r="DW2246" s="205"/>
      <c r="DX2246" s="205"/>
      <c r="DY2246" s="205"/>
      <c r="DZ2246" s="205"/>
      <c r="EA2246" s="205"/>
      <c r="EB2246" s="205"/>
      <c r="EC2246" s="205"/>
      <c r="ED2246" s="205"/>
      <c r="EE2246" s="205"/>
      <c r="EF2246" s="205"/>
      <c r="EG2246" s="205"/>
      <c r="EH2246" s="205"/>
      <c r="EI2246" s="205"/>
      <c r="EJ2246" s="205"/>
      <c r="EK2246" s="205"/>
      <c r="EL2246" s="205"/>
      <c r="EM2246" s="205"/>
      <c r="EN2246" s="205"/>
      <c r="EO2246" s="205"/>
      <c r="EP2246" s="205"/>
      <c r="EQ2246" s="205"/>
      <c r="ER2246" s="205"/>
      <c r="ES2246" s="205"/>
      <c r="ET2246" s="205"/>
      <c r="EU2246" s="205"/>
      <c r="EV2246" s="205"/>
      <c r="EW2246" s="205"/>
      <c r="EX2246" s="205"/>
      <c r="EY2246" s="205"/>
      <c r="EZ2246" s="205"/>
      <c r="FA2246" s="205"/>
      <c r="FB2246" s="205"/>
      <c r="FC2246" s="205"/>
      <c r="FD2246" s="205"/>
      <c r="FE2246" s="205"/>
      <c r="FF2246" s="205"/>
      <c r="FG2246" s="205"/>
      <c r="FH2246" s="205"/>
      <c r="FI2246" s="205"/>
      <c r="FJ2246" s="205"/>
      <c r="FK2246" s="205"/>
      <c r="FL2246" s="205"/>
      <c r="FM2246" s="205"/>
      <c r="FN2246" s="205"/>
      <c r="FO2246" s="205"/>
      <c r="FP2246" s="205"/>
      <c r="FQ2246" s="205"/>
      <c r="FR2246" s="205"/>
      <c r="FS2246" s="205"/>
      <c r="FT2246" s="205"/>
      <c r="FU2246" s="205"/>
      <c r="FV2246" s="205"/>
      <c r="FW2246" s="205"/>
      <c r="FX2246" s="205"/>
      <c r="FY2246" s="205"/>
      <c r="FZ2246" s="205"/>
      <c r="GA2246" s="205"/>
      <c r="GB2246" s="205"/>
      <c r="GC2246" s="205"/>
      <c r="GD2246" s="205"/>
      <c r="GE2246" s="205"/>
      <c r="GF2246" s="205"/>
      <c r="GG2246" s="205"/>
      <c r="GH2246" s="205"/>
      <c r="GI2246" s="205"/>
      <c r="GJ2246" s="205"/>
      <c r="GK2246" s="205"/>
      <c r="GL2246" s="205"/>
      <c r="GM2246" s="205"/>
      <c r="GN2246" s="205"/>
      <c r="GO2246" s="205"/>
      <c r="GP2246" s="205"/>
      <c r="GQ2246" s="205"/>
      <c r="GR2246" s="205"/>
      <c r="GS2246" s="205"/>
      <c r="GT2246" s="205"/>
      <c r="GU2246" s="205"/>
      <c r="GV2246" s="205"/>
      <c r="GW2246" s="205"/>
      <c r="GX2246" s="205"/>
      <c r="GY2246" s="205"/>
      <c r="GZ2246" s="205"/>
      <c r="HA2246" s="205"/>
      <c r="HB2246" s="205"/>
      <c r="HC2246" s="205"/>
      <c r="HD2246" s="205"/>
      <c r="HE2246" s="205"/>
      <c r="HF2246" s="205"/>
      <c r="HG2246" s="205"/>
      <c r="HH2246" s="205"/>
      <c r="HI2246" s="205"/>
      <c r="HJ2246" s="205"/>
      <c r="HK2246" s="205"/>
      <c r="HL2246" s="205"/>
      <c r="HM2246" s="205"/>
      <c r="HN2246" s="205"/>
      <c r="HO2246" s="205"/>
      <c r="HP2246" s="205"/>
      <c r="HQ2246" s="205"/>
      <c r="HR2246" s="205"/>
      <c r="HS2246" s="205"/>
      <c r="HT2246" s="205"/>
      <c r="HU2246" s="205"/>
      <c r="HV2246" s="205"/>
      <c r="HW2246" s="205"/>
      <c r="HX2246" s="205"/>
      <c r="HY2246" s="205"/>
      <c r="HZ2246" s="205"/>
      <c r="IA2246" s="205"/>
      <c r="IB2246" s="205"/>
      <c r="IC2246" s="205"/>
      <c r="ID2246" s="205"/>
      <c r="IE2246" s="205"/>
      <c r="IF2246" s="205"/>
      <c r="IG2246" s="205"/>
      <c r="IH2246" s="205"/>
      <c r="II2246" s="205"/>
      <c r="IJ2246" s="205"/>
      <c r="IK2246" s="205"/>
      <c r="IL2246" s="205"/>
      <c r="IM2246" s="205"/>
      <c r="IN2246" s="205"/>
      <c r="IO2246" s="205"/>
      <c r="IP2246" s="205"/>
      <c r="IQ2246" s="205"/>
      <c r="IR2246" s="205"/>
      <c r="IS2246" s="205"/>
      <c r="IT2246" s="205"/>
      <c r="IU2246" s="205"/>
      <c r="IV2246" s="205"/>
      <c r="IW2246" s="205"/>
      <c r="IX2246" s="205"/>
      <c r="IY2246" s="205"/>
      <c r="IZ2246" s="205"/>
      <c r="JA2246" s="205"/>
      <c r="JB2246" s="205"/>
    </row>
    <row r="2247" spans="1:262" s="692" customFormat="1" x14ac:dyDescent="0.25">
      <c r="A2247" s="646">
        <v>1</v>
      </c>
      <c r="B2247" s="646">
        <v>1</v>
      </c>
      <c r="C2247" s="1135" t="s">
        <v>609</v>
      </c>
      <c r="D2247" s="1071"/>
      <c r="E2247" s="960"/>
      <c r="F2247" s="1589"/>
      <c r="G2247" s="961"/>
      <c r="H2247" s="961"/>
      <c r="I2247" s="1237"/>
      <c r="J2247" s="1161"/>
      <c r="K2247" s="1161"/>
      <c r="L2247" s="1162"/>
      <c r="M2247" s="1162"/>
      <c r="N2247" s="1162"/>
      <c r="O2247" s="1162"/>
      <c r="P2247" s="1162"/>
      <c r="Q2247" s="1162"/>
      <c r="R2247" s="1964">
        <f t="shared" si="1133"/>
        <v>41041.107539999997</v>
      </c>
      <c r="S2247" s="1964">
        <f t="shared" si="1133"/>
        <v>3420.0922949999999</v>
      </c>
      <c r="T2247" s="1964">
        <f t="shared" si="1133"/>
        <v>3420.0922999999998</v>
      </c>
      <c r="U2247" s="3219">
        <f t="shared" si="1133"/>
        <v>0</v>
      </c>
      <c r="V2247" s="1964">
        <f t="shared" si="1133"/>
        <v>0</v>
      </c>
      <c r="W2247" s="1964">
        <f t="shared" si="1133"/>
        <v>4.9999998736893758E-6</v>
      </c>
      <c r="X2247" s="2018"/>
      <c r="Y2247" s="2018">
        <f t="shared" si="1134"/>
        <v>0</v>
      </c>
      <c r="Z2247" s="1964">
        <f t="shared" si="1134"/>
        <v>3420.0922999999998</v>
      </c>
      <c r="AA2247" s="669"/>
      <c r="AB2247" s="205"/>
      <c r="AC2247" s="205"/>
      <c r="AD2247" s="205"/>
      <c r="AE2247" s="205"/>
      <c r="AF2247" s="205"/>
      <c r="AG2247" s="205"/>
      <c r="AH2247" s="205"/>
      <c r="AI2247" s="205"/>
      <c r="AJ2247" s="205"/>
      <c r="AK2247" s="205"/>
      <c r="AL2247" s="205"/>
      <c r="AM2247" s="205"/>
      <c r="AN2247" s="205"/>
      <c r="AO2247" s="205"/>
      <c r="AP2247" s="205"/>
      <c r="AQ2247" s="205"/>
      <c r="AR2247" s="205"/>
      <c r="AS2247" s="205"/>
      <c r="AT2247" s="205"/>
      <c r="AU2247" s="205"/>
      <c r="AV2247" s="205"/>
      <c r="AW2247" s="205"/>
      <c r="AX2247" s="205"/>
      <c r="AY2247" s="205"/>
      <c r="AZ2247" s="205"/>
      <c r="BA2247" s="205"/>
      <c r="BB2247" s="205"/>
      <c r="BC2247" s="205"/>
      <c r="BD2247" s="205"/>
      <c r="BE2247" s="205"/>
      <c r="BF2247" s="205"/>
      <c r="BG2247" s="205"/>
      <c r="BH2247" s="205"/>
      <c r="BI2247" s="205"/>
      <c r="BJ2247" s="205"/>
      <c r="BK2247" s="205"/>
      <c r="BL2247" s="205"/>
      <c r="BM2247" s="205"/>
      <c r="BN2247" s="205"/>
      <c r="BO2247" s="205"/>
      <c r="BP2247" s="205"/>
      <c r="BQ2247" s="205"/>
      <c r="BR2247" s="205"/>
      <c r="BS2247" s="205"/>
      <c r="BT2247" s="205"/>
      <c r="BU2247" s="205"/>
      <c r="BV2247" s="205"/>
      <c r="BW2247" s="205"/>
      <c r="BX2247" s="205"/>
      <c r="BY2247" s="205"/>
      <c r="BZ2247" s="205"/>
      <c r="CA2247" s="205"/>
      <c r="CB2247" s="205"/>
      <c r="CC2247" s="205"/>
      <c r="CD2247" s="205"/>
      <c r="CE2247" s="205"/>
      <c r="CF2247" s="205"/>
      <c r="CG2247" s="205"/>
      <c r="CH2247" s="205"/>
      <c r="CI2247" s="205"/>
      <c r="CJ2247" s="205"/>
      <c r="CK2247" s="205"/>
      <c r="CL2247" s="205"/>
      <c r="CM2247" s="205"/>
      <c r="CN2247" s="205"/>
      <c r="CO2247" s="205"/>
      <c r="CP2247" s="205"/>
      <c r="CQ2247" s="205"/>
      <c r="CR2247" s="205"/>
      <c r="CS2247" s="205"/>
      <c r="CT2247" s="205"/>
      <c r="CU2247" s="205"/>
      <c r="CV2247" s="205"/>
      <c r="CW2247" s="205"/>
      <c r="CX2247" s="205"/>
      <c r="CY2247" s="205"/>
      <c r="CZ2247" s="205"/>
      <c r="DA2247" s="205"/>
      <c r="DB2247" s="205"/>
      <c r="DC2247" s="205"/>
      <c r="DD2247" s="205"/>
      <c r="DE2247" s="205"/>
      <c r="DF2247" s="205"/>
      <c r="DG2247" s="205"/>
      <c r="DH2247" s="205"/>
      <c r="DI2247" s="205"/>
      <c r="DJ2247" s="205"/>
      <c r="DK2247" s="205"/>
      <c r="DL2247" s="205"/>
      <c r="DM2247" s="205"/>
      <c r="DN2247" s="205"/>
      <c r="DO2247" s="205"/>
      <c r="DP2247" s="205"/>
      <c r="DQ2247" s="205"/>
      <c r="DR2247" s="205"/>
      <c r="DS2247" s="205"/>
      <c r="DT2247" s="205"/>
      <c r="DU2247" s="205"/>
      <c r="DV2247" s="205"/>
      <c r="DW2247" s="205"/>
      <c r="DX2247" s="205"/>
      <c r="DY2247" s="205"/>
      <c r="DZ2247" s="205"/>
      <c r="EA2247" s="205"/>
      <c r="EB2247" s="205"/>
      <c r="EC2247" s="205"/>
      <c r="ED2247" s="205"/>
      <c r="EE2247" s="205"/>
      <c r="EF2247" s="205"/>
      <c r="EG2247" s="205"/>
      <c r="EH2247" s="205"/>
      <c r="EI2247" s="205"/>
      <c r="EJ2247" s="205"/>
      <c r="EK2247" s="205"/>
      <c r="EL2247" s="205"/>
      <c r="EM2247" s="205"/>
      <c r="EN2247" s="205"/>
      <c r="EO2247" s="205"/>
      <c r="EP2247" s="205"/>
      <c r="EQ2247" s="205"/>
      <c r="ER2247" s="205"/>
      <c r="ES2247" s="205"/>
      <c r="ET2247" s="205"/>
      <c r="EU2247" s="205"/>
      <c r="EV2247" s="205"/>
      <c r="EW2247" s="205"/>
      <c r="EX2247" s="205"/>
      <c r="EY2247" s="205"/>
      <c r="EZ2247" s="205"/>
      <c r="FA2247" s="205"/>
      <c r="FB2247" s="205"/>
      <c r="FC2247" s="205"/>
      <c r="FD2247" s="205"/>
      <c r="FE2247" s="205"/>
      <c r="FF2247" s="205"/>
      <c r="FG2247" s="205"/>
      <c r="FH2247" s="205"/>
      <c r="FI2247" s="205"/>
      <c r="FJ2247" s="205"/>
      <c r="FK2247" s="205"/>
      <c r="FL2247" s="205"/>
      <c r="FM2247" s="205"/>
      <c r="FN2247" s="205"/>
      <c r="FO2247" s="205"/>
      <c r="FP2247" s="205"/>
      <c r="FQ2247" s="205"/>
      <c r="FR2247" s="205"/>
      <c r="FS2247" s="205"/>
      <c r="FT2247" s="205"/>
      <c r="FU2247" s="205"/>
      <c r="FV2247" s="205"/>
      <c r="FW2247" s="205"/>
      <c r="FX2247" s="205"/>
      <c r="FY2247" s="205"/>
      <c r="FZ2247" s="205"/>
      <c r="GA2247" s="205"/>
      <c r="GB2247" s="205"/>
      <c r="GC2247" s="205"/>
      <c r="GD2247" s="205"/>
      <c r="GE2247" s="205"/>
      <c r="GF2247" s="205"/>
      <c r="GG2247" s="205"/>
      <c r="GH2247" s="205"/>
      <c r="GI2247" s="205"/>
      <c r="GJ2247" s="205"/>
      <c r="GK2247" s="205"/>
      <c r="GL2247" s="205"/>
      <c r="GM2247" s="205"/>
      <c r="GN2247" s="205"/>
      <c r="GO2247" s="205"/>
      <c r="GP2247" s="205"/>
      <c r="GQ2247" s="205"/>
      <c r="GR2247" s="205"/>
      <c r="GS2247" s="205"/>
      <c r="GT2247" s="205"/>
      <c r="GU2247" s="205"/>
      <c r="GV2247" s="205"/>
      <c r="GW2247" s="205"/>
      <c r="GX2247" s="205"/>
      <c r="GY2247" s="205"/>
      <c r="GZ2247" s="205"/>
      <c r="HA2247" s="205"/>
      <c r="HB2247" s="205"/>
      <c r="HC2247" s="205"/>
      <c r="HD2247" s="205"/>
      <c r="HE2247" s="205"/>
      <c r="HF2247" s="205"/>
      <c r="HG2247" s="205"/>
      <c r="HH2247" s="205"/>
      <c r="HI2247" s="205"/>
      <c r="HJ2247" s="205"/>
      <c r="HK2247" s="205"/>
      <c r="HL2247" s="205"/>
      <c r="HM2247" s="205"/>
      <c r="HN2247" s="205"/>
      <c r="HO2247" s="205"/>
      <c r="HP2247" s="205"/>
      <c r="HQ2247" s="205"/>
      <c r="HR2247" s="205"/>
      <c r="HS2247" s="205"/>
      <c r="HT2247" s="205"/>
      <c r="HU2247" s="205"/>
      <c r="HV2247" s="205"/>
      <c r="HW2247" s="205"/>
      <c r="HX2247" s="205"/>
      <c r="HY2247" s="205"/>
      <c r="HZ2247" s="205"/>
      <c r="IA2247" s="205"/>
      <c r="IB2247" s="205"/>
      <c r="IC2247" s="205"/>
      <c r="ID2247" s="205"/>
      <c r="IE2247" s="205"/>
      <c r="IF2247" s="205"/>
      <c r="IG2247" s="205"/>
      <c r="IH2247" s="205"/>
      <c r="II2247" s="205"/>
      <c r="IJ2247" s="205"/>
      <c r="IK2247" s="205"/>
      <c r="IL2247" s="205"/>
      <c r="IM2247" s="205"/>
      <c r="IN2247" s="205"/>
      <c r="IO2247" s="205"/>
      <c r="IP2247" s="205"/>
      <c r="IQ2247" s="205"/>
      <c r="IR2247" s="205"/>
      <c r="IS2247" s="205"/>
      <c r="IT2247" s="205"/>
      <c r="IU2247" s="205"/>
      <c r="IV2247" s="205"/>
      <c r="IW2247" s="205"/>
      <c r="IX2247" s="205"/>
      <c r="IY2247" s="205"/>
      <c r="IZ2247" s="205"/>
      <c r="JA2247" s="205"/>
      <c r="JB2247" s="205"/>
    </row>
    <row r="2248" spans="1:262" s="692" customFormat="1" x14ac:dyDescent="0.25">
      <c r="A2248" s="646"/>
      <c r="B2248" s="646">
        <v>1</v>
      </c>
      <c r="C2248" s="2767" t="s">
        <v>525</v>
      </c>
      <c r="D2248" s="1071"/>
      <c r="E2248" s="960"/>
      <c r="F2248" s="1589"/>
      <c r="G2248" s="961"/>
      <c r="H2248" s="961"/>
      <c r="I2248" s="1237"/>
      <c r="J2248" s="1161"/>
      <c r="K2248" s="1161"/>
      <c r="L2248" s="1162"/>
      <c r="M2248" s="1162"/>
      <c r="N2248" s="1162"/>
      <c r="O2248" s="1162"/>
      <c r="P2248" s="1162"/>
      <c r="Q2248" s="1162"/>
      <c r="R2248" s="1964">
        <f t="shared" si="1133"/>
        <v>2546.9639999999999</v>
      </c>
      <c r="S2248" s="1964">
        <f t="shared" si="1133"/>
        <v>212.24699999999999</v>
      </c>
      <c r="T2248" s="1964">
        <f t="shared" si="1133"/>
        <v>212.24700000000001</v>
      </c>
      <c r="U2248" s="3219">
        <f t="shared" si="1133"/>
        <v>0</v>
      </c>
      <c r="V2248" s="1964">
        <f t="shared" si="1133"/>
        <v>0</v>
      </c>
      <c r="W2248" s="1964">
        <f t="shared" si="1133"/>
        <v>0</v>
      </c>
      <c r="X2248" s="2018"/>
      <c r="Y2248" s="2018">
        <f t="shared" si="1134"/>
        <v>0</v>
      </c>
      <c r="Z2248" s="1964">
        <f t="shared" si="1134"/>
        <v>212.24700000000001</v>
      </c>
      <c r="AA2248" s="669"/>
      <c r="AB2248" s="205"/>
      <c r="AC2248" s="205"/>
      <c r="AD2248" s="205"/>
      <c r="AE2248" s="205"/>
      <c r="AF2248" s="205"/>
      <c r="AG2248" s="205"/>
      <c r="AH2248" s="205"/>
      <c r="AI2248" s="205"/>
      <c r="AJ2248" s="205"/>
      <c r="AK2248" s="205"/>
      <c r="AL2248" s="205"/>
      <c r="AM2248" s="205"/>
      <c r="AN2248" s="205"/>
      <c r="AO2248" s="205"/>
      <c r="AP2248" s="205"/>
      <c r="AQ2248" s="205"/>
      <c r="AR2248" s="205"/>
      <c r="AS2248" s="205"/>
      <c r="AT2248" s="205"/>
      <c r="AU2248" s="205"/>
      <c r="AV2248" s="205"/>
      <c r="AW2248" s="205"/>
      <c r="AX2248" s="205"/>
      <c r="AY2248" s="205"/>
      <c r="AZ2248" s="205"/>
      <c r="BA2248" s="205"/>
      <c r="BB2248" s="205"/>
      <c r="BC2248" s="205"/>
      <c r="BD2248" s="205"/>
      <c r="BE2248" s="205"/>
      <c r="BF2248" s="205"/>
      <c r="BG2248" s="205"/>
      <c r="BH2248" s="205"/>
      <c r="BI2248" s="205"/>
      <c r="BJ2248" s="205"/>
      <c r="BK2248" s="205"/>
      <c r="BL2248" s="205"/>
      <c r="BM2248" s="205"/>
      <c r="BN2248" s="205"/>
      <c r="BO2248" s="205"/>
      <c r="BP2248" s="205"/>
      <c r="BQ2248" s="205"/>
      <c r="BR2248" s="205"/>
      <c r="BS2248" s="205"/>
      <c r="BT2248" s="205"/>
      <c r="BU2248" s="205"/>
      <c r="BV2248" s="205"/>
      <c r="BW2248" s="205"/>
      <c r="BX2248" s="205"/>
      <c r="BY2248" s="205"/>
      <c r="BZ2248" s="205"/>
      <c r="CA2248" s="205"/>
      <c r="CB2248" s="205"/>
      <c r="CC2248" s="205"/>
      <c r="CD2248" s="205"/>
      <c r="CE2248" s="205"/>
      <c r="CF2248" s="205"/>
      <c r="CG2248" s="205"/>
      <c r="CH2248" s="205"/>
      <c r="CI2248" s="205"/>
      <c r="CJ2248" s="205"/>
      <c r="CK2248" s="205"/>
      <c r="CL2248" s="205"/>
      <c r="CM2248" s="205"/>
      <c r="CN2248" s="205"/>
      <c r="CO2248" s="205"/>
      <c r="CP2248" s="205"/>
      <c r="CQ2248" s="205"/>
      <c r="CR2248" s="205"/>
      <c r="CS2248" s="205"/>
      <c r="CT2248" s="205"/>
      <c r="CU2248" s="205"/>
      <c r="CV2248" s="205"/>
      <c r="CW2248" s="205"/>
      <c r="CX2248" s="205"/>
      <c r="CY2248" s="205"/>
      <c r="CZ2248" s="205"/>
      <c r="DA2248" s="205"/>
      <c r="DB2248" s="205"/>
      <c r="DC2248" s="205"/>
      <c r="DD2248" s="205"/>
      <c r="DE2248" s="205"/>
      <c r="DF2248" s="205"/>
      <c r="DG2248" s="205"/>
      <c r="DH2248" s="205"/>
      <c r="DI2248" s="205"/>
      <c r="DJ2248" s="205"/>
      <c r="DK2248" s="205"/>
      <c r="DL2248" s="205"/>
      <c r="DM2248" s="205"/>
      <c r="DN2248" s="205"/>
      <c r="DO2248" s="205"/>
      <c r="DP2248" s="205"/>
      <c r="DQ2248" s="205"/>
      <c r="DR2248" s="205"/>
      <c r="DS2248" s="205"/>
      <c r="DT2248" s="205"/>
      <c r="DU2248" s="205"/>
      <c r="DV2248" s="205"/>
      <c r="DW2248" s="205"/>
      <c r="DX2248" s="205"/>
      <c r="DY2248" s="205"/>
      <c r="DZ2248" s="205"/>
      <c r="EA2248" s="205"/>
      <c r="EB2248" s="205"/>
      <c r="EC2248" s="205"/>
      <c r="ED2248" s="205"/>
      <c r="EE2248" s="205"/>
      <c r="EF2248" s="205"/>
      <c r="EG2248" s="205"/>
      <c r="EH2248" s="205"/>
      <c r="EI2248" s="205"/>
      <c r="EJ2248" s="205"/>
      <c r="EK2248" s="205"/>
      <c r="EL2248" s="205"/>
      <c r="EM2248" s="205"/>
      <c r="EN2248" s="205"/>
      <c r="EO2248" s="205"/>
      <c r="EP2248" s="205"/>
      <c r="EQ2248" s="205"/>
      <c r="ER2248" s="205"/>
      <c r="ES2248" s="205"/>
      <c r="ET2248" s="205"/>
      <c r="EU2248" s="205"/>
      <c r="EV2248" s="205"/>
      <c r="EW2248" s="205"/>
      <c r="EX2248" s="205"/>
      <c r="EY2248" s="205"/>
      <c r="EZ2248" s="205"/>
      <c r="FA2248" s="205"/>
      <c r="FB2248" s="205"/>
      <c r="FC2248" s="205"/>
      <c r="FD2248" s="205"/>
      <c r="FE2248" s="205"/>
      <c r="FF2248" s="205"/>
      <c r="FG2248" s="205"/>
      <c r="FH2248" s="205"/>
      <c r="FI2248" s="205"/>
      <c r="FJ2248" s="205"/>
      <c r="FK2248" s="205"/>
      <c r="FL2248" s="205"/>
      <c r="FM2248" s="205"/>
      <c r="FN2248" s="205"/>
      <c r="FO2248" s="205"/>
      <c r="FP2248" s="205"/>
      <c r="FQ2248" s="205"/>
      <c r="FR2248" s="205"/>
      <c r="FS2248" s="205"/>
      <c r="FT2248" s="205"/>
      <c r="FU2248" s="205"/>
      <c r="FV2248" s="205"/>
      <c r="FW2248" s="205"/>
      <c r="FX2248" s="205"/>
      <c r="FY2248" s="205"/>
      <c r="FZ2248" s="205"/>
      <c r="GA2248" s="205"/>
      <c r="GB2248" s="205"/>
      <c r="GC2248" s="205"/>
      <c r="GD2248" s="205"/>
      <c r="GE2248" s="205"/>
      <c r="GF2248" s="205"/>
      <c r="GG2248" s="205"/>
      <c r="GH2248" s="205"/>
      <c r="GI2248" s="205"/>
      <c r="GJ2248" s="205"/>
      <c r="GK2248" s="205"/>
      <c r="GL2248" s="205"/>
      <c r="GM2248" s="205"/>
      <c r="GN2248" s="205"/>
      <c r="GO2248" s="205"/>
      <c r="GP2248" s="205"/>
      <c r="GQ2248" s="205"/>
      <c r="GR2248" s="205"/>
      <c r="GS2248" s="205"/>
      <c r="GT2248" s="205"/>
      <c r="GU2248" s="205"/>
      <c r="GV2248" s="205"/>
      <c r="GW2248" s="205"/>
      <c r="GX2248" s="205"/>
      <c r="GY2248" s="205"/>
      <c r="GZ2248" s="205"/>
      <c r="HA2248" s="205"/>
      <c r="HB2248" s="205"/>
      <c r="HC2248" s="205"/>
      <c r="HD2248" s="205"/>
      <c r="HE2248" s="205"/>
      <c r="HF2248" s="205"/>
      <c r="HG2248" s="205"/>
      <c r="HH2248" s="205"/>
      <c r="HI2248" s="205"/>
      <c r="HJ2248" s="205"/>
      <c r="HK2248" s="205"/>
      <c r="HL2248" s="205"/>
      <c r="HM2248" s="205"/>
      <c r="HN2248" s="205"/>
      <c r="HO2248" s="205"/>
      <c r="HP2248" s="205"/>
      <c r="HQ2248" s="205"/>
      <c r="HR2248" s="205"/>
      <c r="HS2248" s="205"/>
      <c r="HT2248" s="205"/>
      <c r="HU2248" s="205"/>
      <c r="HV2248" s="205"/>
      <c r="HW2248" s="205"/>
      <c r="HX2248" s="205"/>
      <c r="HY2248" s="205"/>
      <c r="HZ2248" s="205"/>
      <c r="IA2248" s="205"/>
      <c r="IB2248" s="205"/>
      <c r="IC2248" s="205"/>
      <c r="ID2248" s="205"/>
      <c r="IE2248" s="205"/>
      <c r="IF2248" s="205"/>
      <c r="IG2248" s="205"/>
      <c r="IH2248" s="205"/>
      <c r="II2248" s="205"/>
      <c r="IJ2248" s="205"/>
      <c r="IK2248" s="205"/>
      <c r="IL2248" s="205"/>
      <c r="IM2248" s="205"/>
      <c r="IN2248" s="205"/>
      <c r="IO2248" s="205"/>
      <c r="IP2248" s="205"/>
      <c r="IQ2248" s="205"/>
      <c r="IR2248" s="205"/>
      <c r="IS2248" s="205"/>
      <c r="IT2248" s="205"/>
      <c r="IU2248" s="205"/>
      <c r="IV2248" s="205"/>
      <c r="IW2248" s="205"/>
      <c r="IX2248" s="205"/>
      <c r="IY2248" s="205"/>
      <c r="IZ2248" s="205"/>
      <c r="JA2248" s="205"/>
      <c r="JB2248" s="205"/>
    </row>
    <row r="2249" spans="1:262" s="692" customFormat="1" ht="29.25" x14ac:dyDescent="0.25">
      <c r="A2249" s="646">
        <v>1</v>
      </c>
      <c r="B2249" s="646">
        <v>1</v>
      </c>
      <c r="C2249" s="2691" t="s">
        <v>481</v>
      </c>
      <c r="D2249" s="960"/>
      <c r="E2249" s="960"/>
      <c r="F2249" s="1589">
        <f t="shared" ref="F2249:I2269" si="1135">F2185</f>
        <v>3241.5</v>
      </c>
      <c r="G2249" s="961">
        <f t="shared" si="1135"/>
        <v>257.5</v>
      </c>
      <c r="H2249" s="961">
        <f t="shared" si="1135"/>
        <v>109</v>
      </c>
      <c r="I2249" s="961">
        <f t="shared" si="1135"/>
        <v>42.33009708737864</v>
      </c>
      <c r="J2249" s="1161"/>
      <c r="K2249" s="1161"/>
      <c r="L2249" s="1162"/>
      <c r="M2249" s="1162"/>
      <c r="N2249" s="1162"/>
      <c r="O2249" s="1162"/>
      <c r="P2249" s="1162"/>
      <c r="Q2249" s="1162"/>
      <c r="R2249" s="1964"/>
      <c r="S2249" s="1964"/>
      <c r="T2249" s="1964"/>
      <c r="U2249" s="3219"/>
      <c r="V2249" s="1964"/>
      <c r="W2249" s="1964"/>
      <c r="X2249" s="2018"/>
      <c r="Y2249" s="2018"/>
      <c r="Z2249" s="1964"/>
      <c r="AA2249" s="669"/>
      <c r="AB2249" s="205"/>
      <c r="AC2249" s="205"/>
      <c r="AD2249" s="205"/>
      <c r="AE2249" s="205"/>
      <c r="AF2249" s="205"/>
      <c r="AG2249" s="205"/>
      <c r="AH2249" s="205"/>
      <c r="AI2249" s="205"/>
      <c r="AJ2249" s="205"/>
      <c r="AK2249" s="205"/>
      <c r="AL2249" s="205"/>
      <c r="AM2249" s="205"/>
      <c r="AN2249" s="205"/>
      <c r="AO2249" s="205"/>
      <c r="AP2249" s="205"/>
      <c r="AQ2249" s="205"/>
      <c r="AR2249" s="205"/>
      <c r="AS2249" s="205"/>
      <c r="AT2249" s="205"/>
      <c r="AU2249" s="205"/>
      <c r="AV2249" s="205"/>
      <c r="AW2249" s="205"/>
      <c r="AX2249" s="205"/>
      <c r="AY2249" s="205"/>
      <c r="AZ2249" s="205"/>
      <c r="BA2249" s="205"/>
      <c r="BB2249" s="205"/>
      <c r="BC2249" s="205"/>
      <c r="BD2249" s="205"/>
      <c r="BE2249" s="205"/>
      <c r="BF2249" s="205"/>
      <c r="BG2249" s="205"/>
      <c r="BH2249" s="205"/>
      <c r="BI2249" s="205"/>
      <c r="BJ2249" s="205"/>
      <c r="BK2249" s="205"/>
      <c r="BL2249" s="205"/>
      <c r="BM2249" s="205"/>
      <c r="BN2249" s="205"/>
      <c r="BO2249" s="205"/>
      <c r="BP2249" s="205"/>
      <c r="BQ2249" s="205"/>
      <c r="BR2249" s="205"/>
      <c r="BS2249" s="205"/>
      <c r="BT2249" s="205"/>
      <c r="BU2249" s="205"/>
      <c r="BV2249" s="205"/>
      <c r="BW2249" s="205"/>
      <c r="BX2249" s="205"/>
      <c r="BY2249" s="205"/>
      <c r="BZ2249" s="205"/>
      <c r="CA2249" s="205"/>
      <c r="CB2249" s="205"/>
      <c r="CC2249" s="205"/>
      <c r="CD2249" s="205"/>
      <c r="CE2249" s="205"/>
      <c r="CF2249" s="205"/>
      <c r="CG2249" s="205"/>
      <c r="CH2249" s="205"/>
      <c r="CI2249" s="205"/>
      <c r="CJ2249" s="205"/>
      <c r="CK2249" s="205"/>
      <c r="CL2249" s="205"/>
      <c r="CM2249" s="205"/>
      <c r="CN2249" s="205"/>
      <c r="CO2249" s="205"/>
      <c r="CP2249" s="205"/>
      <c r="CQ2249" s="205"/>
      <c r="CR2249" s="205"/>
      <c r="CS2249" s="205"/>
      <c r="CT2249" s="205"/>
      <c r="CU2249" s="205"/>
      <c r="CV2249" s="205"/>
      <c r="CW2249" s="205"/>
      <c r="CX2249" s="205"/>
      <c r="CY2249" s="205"/>
      <c r="CZ2249" s="205"/>
      <c r="DA2249" s="205"/>
      <c r="DB2249" s="205"/>
      <c r="DC2249" s="205"/>
      <c r="DD2249" s="205"/>
      <c r="DE2249" s="205"/>
      <c r="DF2249" s="205"/>
      <c r="DG2249" s="205"/>
      <c r="DH2249" s="205"/>
      <c r="DI2249" s="205"/>
      <c r="DJ2249" s="205"/>
      <c r="DK2249" s="205"/>
      <c r="DL2249" s="205"/>
      <c r="DM2249" s="205"/>
      <c r="DN2249" s="205"/>
      <c r="DO2249" s="205"/>
      <c r="DP2249" s="205"/>
      <c r="DQ2249" s="205"/>
      <c r="DR2249" s="205"/>
      <c r="DS2249" s="205"/>
      <c r="DT2249" s="205"/>
      <c r="DU2249" s="205"/>
      <c r="DV2249" s="205"/>
      <c r="DW2249" s="205"/>
      <c r="DX2249" s="205"/>
      <c r="DY2249" s="205"/>
      <c r="DZ2249" s="205"/>
      <c r="EA2249" s="205"/>
      <c r="EB2249" s="205"/>
      <c r="EC2249" s="205"/>
      <c r="ED2249" s="205"/>
      <c r="EE2249" s="205"/>
      <c r="EF2249" s="205"/>
      <c r="EG2249" s="205"/>
      <c r="EH2249" s="205"/>
      <c r="EI2249" s="205"/>
      <c r="EJ2249" s="205"/>
      <c r="EK2249" s="205"/>
      <c r="EL2249" s="205"/>
      <c r="EM2249" s="205"/>
      <c r="EN2249" s="205"/>
      <c r="EO2249" s="205"/>
      <c r="EP2249" s="205"/>
      <c r="EQ2249" s="205"/>
      <c r="ER2249" s="205"/>
      <c r="ES2249" s="205"/>
      <c r="ET2249" s="205"/>
      <c r="EU2249" s="205"/>
      <c r="EV2249" s="205"/>
      <c r="EW2249" s="205"/>
      <c r="EX2249" s="205"/>
      <c r="EY2249" s="205"/>
      <c r="EZ2249" s="205"/>
      <c r="FA2249" s="205"/>
      <c r="FB2249" s="205"/>
      <c r="FC2249" s="205"/>
      <c r="FD2249" s="205"/>
      <c r="FE2249" s="205"/>
      <c r="FF2249" s="205"/>
      <c r="FG2249" s="205"/>
      <c r="FH2249" s="205"/>
      <c r="FI2249" s="205"/>
      <c r="FJ2249" s="205"/>
      <c r="FK2249" s="205"/>
      <c r="FL2249" s="205"/>
      <c r="FM2249" s="205"/>
      <c r="FN2249" s="205"/>
      <c r="FO2249" s="205"/>
      <c r="FP2249" s="205"/>
      <c r="FQ2249" s="205"/>
      <c r="FR2249" s="205"/>
      <c r="FS2249" s="205"/>
      <c r="FT2249" s="205"/>
      <c r="FU2249" s="205"/>
      <c r="FV2249" s="205"/>
      <c r="FW2249" s="205"/>
      <c r="FX2249" s="205"/>
      <c r="FY2249" s="205"/>
      <c r="FZ2249" s="205"/>
      <c r="GA2249" s="205"/>
      <c r="GB2249" s="205"/>
      <c r="GC2249" s="205"/>
      <c r="GD2249" s="205"/>
      <c r="GE2249" s="205"/>
      <c r="GF2249" s="205"/>
      <c r="GG2249" s="205"/>
      <c r="GH2249" s="205"/>
      <c r="GI2249" s="205"/>
      <c r="GJ2249" s="205"/>
      <c r="GK2249" s="205"/>
      <c r="GL2249" s="205"/>
      <c r="GM2249" s="205"/>
      <c r="GN2249" s="205"/>
      <c r="GO2249" s="205"/>
      <c r="GP2249" s="205"/>
      <c r="GQ2249" s="205"/>
      <c r="GR2249" s="205"/>
      <c r="GS2249" s="205"/>
      <c r="GT2249" s="205"/>
      <c r="GU2249" s="205"/>
      <c r="GV2249" s="205"/>
      <c r="GW2249" s="205"/>
      <c r="GX2249" s="205"/>
      <c r="GY2249" s="205"/>
      <c r="GZ2249" s="205"/>
      <c r="HA2249" s="205"/>
      <c r="HB2249" s="205"/>
      <c r="HC2249" s="205"/>
      <c r="HD2249" s="205"/>
      <c r="HE2249" s="205"/>
      <c r="HF2249" s="205"/>
      <c r="HG2249" s="205"/>
      <c r="HH2249" s="205"/>
      <c r="HI2249" s="205"/>
      <c r="HJ2249" s="205"/>
      <c r="HK2249" s="205"/>
      <c r="HL2249" s="205"/>
      <c r="HM2249" s="205"/>
      <c r="HN2249" s="205"/>
      <c r="HO2249" s="205"/>
      <c r="HP2249" s="205"/>
      <c r="HQ2249" s="205"/>
      <c r="HR2249" s="205"/>
      <c r="HS2249" s="205"/>
      <c r="HT2249" s="205"/>
      <c r="HU2249" s="205"/>
      <c r="HV2249" s="205"/>
      <c r="HW2249" s="205"/>
      <c r="HX2249" s="205"/>
      <c r="HY2249" s="205"/>
      <c r="HZ2249" s="205"/>
      <c r="IA2249" s="205"/>
      <c r="IB2249" s="205"/>
      <c r="IC2249" s="205"/>
      <c r="ID2249" s="205"/>
      <c r="IE2249" s="205"/>
      <c r="IF2249" s="205"/>
      <c r="IG2249" s="205"/>
      <c r="IH2249" s="205"/>
      <c r="II2249" s="205"/>
      <c r="IJ2249" s="205"/>
      <c r="IK2249" s="205"/>
      <c r="IL2249" s="205"/>
      <c r="IM2249" s="205"/>
      <c r="IN2249" s="205"/>
      <c r="IO2249" s="205"/>
      <c r="IP2249" s="205"/>
      <c r="IQ2249" s="205"/>
      <c r="IR2249" s="205"/>
      <c r="IS2249" s="205"/>
      <c r="IT2249" s="205"/>
      <c r="IU2249" s="205"/>
      <c r="IV2249" s="205"/>
      <c r="IW2249" s="205"/>
      <c r="IX2249" s="205"/>
      <c r="IY2249" s="205"/>
      <c r="IZ2249" s="205"/>
      <c r="JA2249" s="205"/>
      <c r="JB2249" s="205"/>
    </row>
    <row r="2250" spans="1:262" s="692" customFormat="1" ht="30" x14ac:dyDescent="0.25">
      <c r="A2250" s="646"/>
      <c r="B2250" s="646">
        <v>1</v>
      </c>
      <c r="C2250" s="2692" t="s">
        <v>255</v>
      </c>
      <c r="D2250" s="960"/>
      <c r="E2250" s="960"/>
      <c r="F2250" s="1589">
        <f t="shared" si="1135"/>
        <v>0</v>
      </c>
      <c r="G2250" s="961">
        <f t="shared" si="1135"/>
        <v>0</v>
      </c>
      <c r="H2250" s="961">
        <f t="shared" si="1135"/>
        <v>0</v>
      </c>
      <c r="I2250" s="961">
        <f t="shared" si="1135"/>
        <v>0</v>
      </c>
      <c r="J2250" s="1161"/>
      <c r="K2250" s="1161"/>
      <c r="L2250" s="1162"/>
      <c r="M2250" s="1162"/>
      <c r="N2250" s="1162"/>
      <c r="O2250" s="1162"/>
      <c r="P2250" s="1162"/>
      <c r="Q2250" s="1162"/>
      <c r="R2250" s="1964"/>
      <c r="S2250" s="1964"/>
      <c r="T2250" s="1964"/>
      <c r="U2250" s="3219"/>
      <c r="V2250" s="1964"/>
      <c r="W2250" s="1964"/>
      <c r="X2250" s="2018"/>
      <c r="Y2250" s="2018"/>
      <c r="Z2250" s="1964"/>
      <c r="AA2250" s="669"/>
      <c r="AB2250" s="205"/>
      <c r="AC2250" s="205"/>
      <c r="AD2250" s="205"/>
      <c r="AE2250" s="205"/>
      <c r="AF2250" s="205"/>
      <c r="AG2250" s="205"/>
      <c r="AH2250" s="205"/>
      <c r="AI2250" s="205"/>
      <c r="AJ2250" s="205"/>
      <c r="AK2250" s="205"/>
      <c r="AL2250" s="205"/>
      <c r="AM2250" s="205"/>
      <c r="AN2250" s="205"/>
      <c r="AO2250" s="205"/>
      <c r="AP2250" s="205"/>
      <c r="AQ2250" s="205"/>
      <c r="AR2250" s="205"/>
      <c r="AS2250" s="205"/>
      <c r="AT2250" s="205"/>
      <c r="AU2250" s="205"/>
      <c r="AV2250" s="205"/>
      <c r="AW2250" s="205"/>
      <c r="AX2250" s="205"/>
      <c r="AY2250" s="205"/>
      <c r="AZ2250" s="205"/>
      <c r="BA2250" s="205"/>
      <c r="BB2250" s="205"/>
      <c r="BC2250" s="205"/>
      <c r="BD2250" s="205"/>
      <c r="BE2250" s="205"/>
      <c r="BF2250" s="205"/>
      <c r="BG2250" s="205"/>
      <c r="BH2250" s="205"/>
      <c r="BI2250" s="205"/>
      <c r="BJ2250" s="205"/>
      <c r="BK2250" s="205"/>
      <c r="BL2250" s="205"/>
      <c r="BM2250" s="205"/>
      <c r="BN2250" s="205"/>
      <c r="BO2250" s="205"/>
      <c r="BP2250" s="205"/>
      <c r="BQ2250" s="205"/>
      <c r="BR2250" s="205"/>
      <c r="BS2250" s="205"/>
      <c r="BT2250" s="205"/>
      <c r="BU2250" s="205"/>
      <c r="BV2250" s="205"/>
      <c r="BW2250" s="205"/>
      <c r="BX2250" s="205"/>
      <c r="BY2250" s="205"/>
      <c r="BZ2250" s="205"/>
      <c r="CA2250" s="205"/>
      <c r="CB2250" s="205"/>
      <c r="CC2250" s="205"/>
      <c r="CD2250" s="205"/>
      <c r="CE2250" s="205"/>
      <c r="CF2250" s="205"/>
      <c r="CG2250" s="205"/>
      <c r="CH2250" s="205"/>
      <c r="CI2250" s="205"/>
      <c r="CJ2250" s="205"/>
      <c r="CK2250" s="205"/>
      <c r="CL2250" s="205"/>
      <c r="CM2250" s="205"/>
      <c r="CN2250" s="205"/>
      <c r="CO2250" s="205"/>
      <c r="CP2250" s="205"/>
      <c r="CQ2250" s="205"/>
      <c r="CR2250" s="205"/>
      <c r="CS2250" s="205"/>
      <c r="CT2250" s="205"/>
      <c r="CU2250" s="205"/>
      <c r="CV2250" s="205"/>
      <c r="CW2250" s="205"/>
      <c r="CX2250" s="205"/>
      <c r="CY2250" s="205"/>
      <c r="CZ2250" s="205"/>
      <c r="DA2250" s="205"/>
      <c r="DB2250" s="205"/>
      <c r="DC2250" s="205"/>
      <c r="DD2250" s="205"/>
      <c r="DE2250" s="205"/>
      <c r="DF2250" s="205"/>
      <c r="DG2250" s="205"/>
      <c r="DH2250" s="205"/>
      <c r="DI2250" s="205"/>
      <c r="DJ2250" s="205"/>
      <c r="DK2250" s="205"/>
      <c r="DL2250" s="205"/>
      <c r="DM2250" s="205"/>
      <c r="DN2250" s="205"/>
      <c r="DO2250" s="205"/>
      <c r="DP2250" s="205"/>
      <c r="DQ2250" s="205"/>
      <c r="DR2250" s="205"/>
      <c r="DS2250" s="205"/>
      <c r="DT2250" s="205"/>
      <c r="DU2250" s="205"/>
      <c r="DV2250" s="205"/>
      <c r="DW2250" s="205"/>
      <c r="DX2250" s="205"/>
      <c r="DY2250" s="205"/>
      <c r="DZ2250" s="205"/>
      <c r="EA2250" s="205"/>
      <c r="EB2250" s="205"/>
      <c r="EC2250" s="205"/>
      <c r="ED2250" s="205"/>
      <c r="EE2250" s="205"/>
      <c r="EF2250" s="205"/>
      <c r="EG2250" s="205"/>
      <c r="EH2250" s="205"/>
      <c r="EI2250" s="205"/>
      <c r="EJ2250" s="205"/>
      <c r="EK2250" s="205"/>
      <c r="EL2250" s="205"/>
      <c r="EM2250" s="205"/>
      <c r="EN2250" s="205"/>
      <c r="EO2250" s="205"/>
      <c r="EP2250" s="205"/>
      <c r="EQ2250" s="205"/>
      <c r="ER2250" s="205"/>
      <c r="ES2250" s="205"/>
      <c r="ET2250" s="205"/>
      <c r="EU2250" s="205"/>
      <c r="EV2250" s="205"/>
      <c r="EW2250" s="205"/>
      <c r="EX2250" s="205"/>
      <c r="EY2250" s="205"/>
      <c r="EZ2250" s="205"/>
      <c r="FA2250" s="205"/>
      <c r="FB2250" s="205"/>
      <c r="FC2250" s="205"/>
      <c r="FD2250" s="205"/>
      <c r="FE2250" s="205"/>
      <c r="FF2250" s="205"/>
      <c r="FG2250" s="205"/>
      <c r="FH2250" s="205"/>
      <c r="FI2250" s="205"/>
      <c r="FJ2250" s="205"/>
      <c r="FK2250" s="205"/>
      <c r="FL2250" s="205"/>
      <c r="FM2250" s="205"/>
      <c r="FN2250" s="205"/>
      <c r="FO2250" s="205"/>
      <c r="FP2250" s="205"/>
      <c r="FQ2250" s="205"/>
      <c r="FR2250" s="205"/>
      <c r="FS2250" s="205"/>
      <c r="FT2250" s="205"/>
      <c r="FU2250" s="205"/>
      <c r="FV2250" s="205"/>
      <c r="FW2250" s="205"/>
      <c r="FX2250" s="205"/>
      <c r="FY2250" s="205"/>
      <c r="FZ2250" s="205"/>
      <c r="GA2250" s="205"/>
      <c r="GB2250" s="205"/>
      <c r="GC2250" s="205"/>
      <c r="GD2250" s="205"/>
      <c r="GE2250" s="205"/>
      <c r="GF2250" s="205"/>
      <c r="GG2250" s="205"/>
      <c r="GH2250" s="205"/>
      <c r="GI2250" s="205"/>
      <c r="GJ2250" s="205"/>
      <c r="GK2250" s="205"/>
      <c r="GL2250" s="205"/>
      <c r="GM2250" s="205"/>
      <c r="GN2250" s="205"/>
      <c r="GO2250" s="205"/>
      <c r="GP2250" s="205"/>
      <c r="GQ2250" s="205"/>
      <c r="GR2250" s="205"/>
      <c r="GS2250" s="205"/>
      <c r="GT2250" s="205"/>
      <c r="GU2250" s="205"/>
      <c r="GV2250" s="205"/>
      <c r="GW2250" s="205"/>
      <c r="GX2250" s="205"/>
      <c r="GY2250" s="205"/>
      <c r="GZ2250" s="205"/>
      <c r="HA2250" s="205"/>
      <c r="HB2250" s="205"/>
      <c r="HC2250" s="205"/>
      <c r="HD2250" s="205"/>
      <c r="HE2250" s="205"/>
      <c r="HF2250" s="205"/>
      <c r="HG2250" s="205"/>
      <c r="HH2250" s="205"/>
      <c r="HI2250" s="205"/>
      <c r="HJ2250" s="205"/>
      <c r="HK2250" s="205"/>
      <c r="HL2250" s="205"/>
      <c r="HM2250" s="205"/>
      <c r="HN2250" s="205"/>
      <c r="HO2250" s="205"/>
      <c r="HP2250" s="205"/>
      <c r="HQ2250" s="205"/>
      <c r="HR2250" s="205"/>
      <c r="HS2250" s="205"/>
      <c r="HT2250" s="205"/>
      <c r="HU2250" s="205"/>
      <c r="HV2250" s="205"/>
      <c r="HW2250" s="205"/>
      <c r="HX2250" s="205"/>
      <c r="HY2250" s="205"/>
      <c r="HZ2250" s="205"/>
      <c r="IA2250" s="205"/>
      <c r="IB2250" s="205"/>
      <c r="IC2250" s="205"/>
      <c r="ID2250" s="205"/>
      <c r="IE2250" s="205"/>
      <c r="IF2250" s="205"/>
      <c r="IG2250" s="205"/>
      <c r="IH2250" s="205"/>
      <c r="II2250" s="205"/>
      <c r="IJ2250" s="205"/>
      <c r="IK2250" s="205"/>
      <c r="IL2250" s="205"/>
      <c r="IM2250" s="205"/>
      <c r="IN2250" s="205"/>
      <c r="IO2250" s="205"/>
      <c r="IP2250" s="205"/>
      <c r="IQ2250" s="205"/>
      <c r="IR2250" s="205"/>
      <c r="IS2250" s="205"/>
      <c r="IT2250" s="205"/>
      <c r="IU2250" s="205"/>
      <c r="IV2250" s="205"/>
      <c r="IW2250" s="205"/>
      <c r="IX2250" s="205"/>
      <c r="IY2250" s="205"/>
      <c r="IZ2250" s="205"/>
      <c r="JA2250" s="205"/>
      <c r="JB2250" s="205"/>
    </row>
    <row r="2251" spans="1:262" s="692" customFormat="1" ht="30" x14ac:dyDescent="0.25">
      <c r="A2251" s="646"/>
      <c r="B2251" s="646">
        <v>1</v>
      </c>
      <c r="C2251" s="2692" t="s">
        <v>256</v>
      </c>
      <c r="D2251" s="960"/>
      <c r="E2251" s="960"/>
      <c r="F2251" s="1589">
        <f t="shared" si="1135"/>
        <v>500</v>
      </c>
      <c r="G2251" s="961">
        <f t="shared" si="1135"/>
        <v>42</v>
      </c>
      <c r="H2251" s="961">
        <f t="shared" si="1135"/>
        <v>29</v>
      </c>
      <c r="I2251" s="961">
        <f t="shared" si="1135"/>
        <v>69.047619047619051</v>
      </c>
      <c r="J2251" s="1161"/>
      <c r="K2251" s="1161"/>
      <c r="L2251" s="1162"/>
      <c r="M2251" s="1162"/>
      <c r="N2251" s="1162"/>
      <c r="O2251" s="1162"/>
      <c r="P2251" s="1162"/>
      <c r="Q2251" s="1162"/>
      <c r="R2251" s="1964"/>
      <c r="S2251" s="1964"/>
      <c r="T2251" s="1964"/>
      <c r="U2251" s="3219"/>
      <c r="V2251" s="1964"/>
      <c r="W2251" s="1964"/>
      <c r="X2251" s="2018"/>
      <c r="Y2251" s="2018"/>
      <c r="Z2251" s="1964"/>
      <c r="AA2251" s="669"/>
      <c r="AB2251" s="205"/>
      <c r="AC2251" s="205"/>
      <c r="AD2251" s="205"/>
      <c r="AE2251" s="205"/>
      <c r="AF2251" s="205"/>
      <c r="AG2251" s="205"/>
      <c r="AH2251" s="205"/>
      <c r="AI2251" s="205"/>
      <c r="AJ2251" s="205"/>
      <c r="AK2251" s="205"/>
      <c r="AL2251" s="205"/>
      <c r="AM2251" s="205"/>
      <c r="AN2251" s="205"/>
      <c r="AO2251" s="205"/>
      <c r="AP2251" s="205"/>
      <c r="AQ2251" s="205"/>
      <c r="AR2251" s="205"/>
      <c r="AS2251" s="205"/>
      <c r="AT2251" s="205"/>
      <c r="AU2251" s="205"/>
      <c r="AV2251" s="205"/>
      <c r="AW2251" s="205"/>
      <c r="AX2251" s="205"/>
      <c r="AY2251" s="205"/>
      <c r="AZ2251" s="205"/>
      <c r="BA2251" s="205"/>
      <c r="BB2251" s="205"/>
      <c r="BC2251" s="205"/>
      <c r="BD2251" s="205"/>
      <c r="BE2251" s="205"/>
      <c r="BF2251" s="205"/>
      <c r="BG2251" s="205"/>
      <c r="BH2251" s="205"/>
      <c r="BI2251" s="205"/>
      <c r="BJ2251" s="205"/>
      <c r="BK2251" s="205"/>
      <c r="BL2251" s="205"/>
      <c r="BM2251" s="205"/>
      <c r="BN2251" s="205"/>
      <c r="BO2251" s="205"/>
      <c r="BP2251" s="205"/>
      <c r="BQ2251" s="205"/>
      <c r="BR2251" s="205"/>
      <c r="BS2251" s="205"/>
      <c r="BT2251" s="205"/>
      <c r="BU2251" s="205"/>
      <c r="BV2251" s="205"/>
      <c r="BW2251" s="205"/>
      <c r="BX2251" s="205"/>
      <c r="BY2251" s="205"/>
      <c r="BZ2251" s="205"/>
      <c r="CA2251" s="205"/>
      <c r="CB2251" s="205"/>
      <c r="CC2251" s="205"/>
      <c r="CD2251" s="205"/>
      <c r="CE2251" s="205"/>
      <c r="CF2251" s="205"/>
      <c r="CG2251" s="205"/>
      <c r="CH2251" s="205"/>
      <c r="CI2251" s="205"/>
      <c r="CJ2251" s="205"/>
      <c r="CK2251" s="205"/>
      <c r="CL2251" s="205"/>
      <c r="CM2251" s="205"/>
      <c r="CN2251" s="205"/>
      <c r="CO2251" s="205"/>
      <c r="CP2251" s="205"/>
      <c r="CQ2251" s="205"/>
      <c r="CR2251" s="205"/>
      <c r="CS2251" s="205"/>
      <c r="CT2251" s="205"/>
      <c r="CU2251" s="205"/>
      <c r="CV2251" s="205"/>
      <c r="CW2251" s="205"/>
      <c r="CX2251" s="205"/>
      <c r="CY2251" s="205"/>
      <c r="CZ2251" s="205"/>
      <c r="DA2251" s="205"/>
      <c r="DB2251" s="205"/>
      <c r="DC2251" s="205"/>
      <c r="DD2251" s="205"/>
      <c r="DE2251" s="205"/>
      <c r="DF2251" s="205"/>
      <c r="DG2251" s="205"/>
      <c r="DH2251" s="205"/>
      <c r="DI2251" s="205"/>
      <c r="DJ2251" s="205"/>
      <c r="DK2251" s="205"/>
      <c r="DL2251" s="205"/>
      <c r="DM2251" s="205"/>
      <c r="DN2251" s="205"/>
      <c r="DO2251" s="205"/>
      <c r="DP2251" s="205"/>
      <c r="DQ2251" s="205"/>
      <c r="DR2251" s="205"/>
      <c r="DS2251" s="205"/>
      <c r="DT2251" s="205"/>
      <c r="DU2251" s="205"/>
      <c r="DV2251" s="205"/>
      <c r="DW2251" s="205"/>
      <c r="DX2251" s="205"/>
      <c r="DY2251" s="205"/>
      <c r="DZ2251" s="205"/>
      <c r="EA2251" s="205"/>
      <c r="EB2251" s="205"/>
      <c r="EC2251" s="205"/>
      <c r="ED2251" s="205"/>
      <c r="EE2251" s="205"/>
      <c r="EF2251" s="205"/>
      <c r="EG2251" s="205"/>
      <c r="EH2251" s="205"/>
      <c r="EI2251" s="205"/>
      <c r="EJ2251" s="205"/>
      <c r="EK2251" s="205"/>
      <c r="EL2251" s="205"/>
      <c r="EM2251" s="205"/>
      <c r="EN2251" s="205"/>
      <c r="EO2251" s="205"/>
      <c r="EP2251" s="205"/>
      <c r="EQ2251" s="205"/>
      <c r="ER2251" s="205"/>
      <c r="ES2251" s="205"/>
      <c r="ET2251" s="205"/>
      <c r="EU2251" s="205"/>
      <c r="EV2251" s="205"/>
      <c r="EW2251" s="205"/>
      <c r="EX2251" s="205"/>
      <c r="EY2251" s="205"/>
      <c r="EZ2251" s="205"/>
      <c r="FA2251" s="205"/>
      <c r="FB2251" s="205"/>
      <c r="FC2251" s="205"/>
      <c r="FD2251" s="205"/>
      <c r="FE2251" s="205"/>
      <c r="FF2251" s="205"/>
      <c r="FG2251" s="205"/>
      <c r="FH2251" s="205"/>
      <c r="FI2251" s="205"/>
      <c r="FJ2251" s="205"/>
      <c r="FK2251" s="205"/>
      <c r="FL2251" s="205"/>
      <c r="FM2251" s="205"/>
      <c r="FN2251" s="205"/>
      <c r="FO2251" s="205"/>
      <c r="FP2251" s="205"/>
      <c r="FQ2251" s="205"/>
      <c r="FR2251" s="205"/>
      <c r="FS2251" s="205"/>
      <c r="FT2251" s="205"/>
      <c r="FU2251" s="205"/>
      <c r="FV2251" s="205"/>
      <c r="FW2251" s="205"/>
      <c r="FX2251" s="205"/>
      <c r="FY2251" s="205"/>
      <c r="FZ2251" s="205"/>
      <c r="GA2251" s="205"/>
      <c r="GB2251" s="205"/>
      <c r="GC2251" s="205"/>
      <c r="GD2251" s="205"/>
      <c r="GE2251" s="205"/>
      <c r="GF2251" s="205"/>
      <c r="GG2251" s="205"/>
      <c r="GH2251" s="205"/>
      <c r="GI2251" s="205"/>
      <c r="GJ2251" s="205"/>
      <c r="GK2251" s="205"/>
      <c r="GL2251" s="205"/>
      <c r="GM2251" s="205"/>
      <c r="GN2251" s="205"/>
      <c r="GO2251" s="205"/>
      <c r="GP2251" s="205"/>
      <c r="GQ2251" s="205"/>
      <c r="GR2251" s="205"/>
      <c r="GS2251" s="205"/>
      <c r="GT2251" s="205"/>
      <c r="GU2251" s="205"/>
      <c r="GV2251" s="205"/>
      <c r="GW2251" s="205"/>
      <c r="GX2251" s="205"/>
      <c r="GY2251" s="205"/>
      <c r="GZ2251" s="205"/>
      <c r="HA2251" s="205"/>
      <c r="HB2251" s="205"/>
      <c r="HC2251" s="205"/>
      <c r="HD2251" s="205"/>
      <c r="HE2251" s="205"/>
      <c r="HF2251" s="205"/>
      <c r="HG2251" s="205"/>
      <c r="HH2251" s="205"/>
      <c r="HI2251" s="205"/>
      <c r="HJ2251" s="205"/>
      <c r="HK2251" s="205"/>
      <c r="HL2251" s="205"/>
      <c r="HM2251" s="205"/>
      <c r="HN2251" s="205"/>
      <c r="HO2251" s="205"/>
      <c r="HP2251" s="205"/>
      <c r="HQ2251" s="205"/>
      <c r="HR2251" s="205"/>
      <c r="HS2251" s="205"/>
      <c r="HT2251" s="205"/>
      <c r="HU2251" s="205"/>
      <c r="HV2251" s="205"/>
      <c r="HW2251" s="205"/>
      <c r="HX2251" s="205"/>
      <c r="HY2251" s="205"/>
      <c r="HZ2251" s="205"/>
      <c r="IA2251" s="205"/>
      <c r="IB2251" s="205"/>
      <c r="IC2251" s="205"/>
      <c r="ID2251" s="205"/>
      <c r="IE2251" s="205"/>
      <c r="IF2251" s="205"/>
      <c r="IG2251" s="205"/>
      <c r="IH2251" s="205"/>
      <c r="II2251" s="205"/>
      <c r="IJ2251" s="205"/>
      <c r="IK2251" s="205"/>
      <c r="IL2251" s="205"/>
      <c r="IM2251" s="205"/>
      <c r="IN2251" s="205"/>
      <c r="IO2251" s="205"/>
      <c r="IP2251" s="205"/>
      <c r="IQ2251" s="205"/>
      <c r="IR2251" s="205"/>
      <c r="IS2251" s="205"/>
      <c r="IT2251" s="205"/>
      <c r="IU2251" s="205"/>
      <c r="IV2251" s="205"/>
      <c r="IW2251" s="205"/>
      <c r="IX2251" s="205"/>
      <c r="IY2251" s="205"/>
      <c r="IZ2251" s="205"/>
      <c r="JA2251" s="205"/>
      <c r="JB2251" s="205"/>
    </row>
    <row r="2252" spans="1:262" s="692" customFormat="1" ht="30" x14ac:dyDescent="0.25">
      <c r="A2252" s="646"/>
      <c r="B2252" s="646">
        <v>1</v>
      </c>
      <c r="C2252" s="2693" t="s">
        <v>482</v>
      </c>
      <c r="D2252" s="960"/>
      <c r="E2252" s="960"/>
      <c r="F2252" s="1589">
        <f t="shared" si="1135"/>
        <v>2237.5</v>
      </c>
      <c r="G2252" s="961">
        <f t="shared" si="1135"/>
        <v>186.5</v>
      </c>
      <c r="H2252" s="961">
        <f t="shared" si="1135"/>
        <v>12</v>
      </c>
      <c r="I2252" s="961">
        <f t="shared" si="1135"/>
        <v>6.4343163538873993</v>
      </c>
      <c r="J2252" s="1161"/>
      <c r="K2252" s="1161"/>
      <c r="L2252" s="1162"/>
      <c r="M2252" s="1162"/>
      <c r="N2252" s="1162"/>
      <c r="O2252" s="1162"/>
      <c r="P2252" s="1162"/>
      <c r="Q2252" s="1162"/>
      <c r="R2252" s="1964"/>
      <c r="S2252" s="1964"/>
      <c r="T2252" s="1964"/>
      <c r="U2252" s="3219"/>
      <c r="V2252" s="1964"/>
      <c r="W2252" s="1964"/>
      <c r="X2252" s="2018"/>
      <c r="Y2252" s="2018"/>
      <c r="Z2252" s="1964"/>
      <c r="AA2252" s="669"/>
      <c r="AB2252" s="205"/>
      <c r="AC2252" s="205"/>
      <c r="AD2252" s="205"/>
      <c r="AE2252" s="205"/>
      <c r="AF2252" s="205"/>
      <c r="AG2252" s="205"/>
      <c r="AH2252" s="205"/>
      <c r="AI2252" s="205"/>
      <c r="AJ2252" s="205"/>
      <c r="AK2252" s="205"/>
      <c r="AL2252" s="205"/>
      <c r="AM2252" s="205"/>
      <c r="AN2252" s="205"/>
      <c r="AO2252" s="205"/>
      <c r="AP2252" s="205"/>
      <c r="AQ2252" s="205"/>
      <c r="AR2252" s="205"/>
      <c r="AS2252" s="205"/>
      <c r="AT2252" s="205"/>
      <c r="AU2252" s="205"/>
      <c r="AV2252" s="205"/>
      <c r="AW2252" s="205"/>
      <c r="AX2252" s="205"/>
      <c r="AY2252" s="205"/>
      <c r="AZ2252" s="205"/>
      <c r="BA2252" s="205"/>
      <c r="BB2252" s="205"/>
      <c r="BC2252" s="205"/>
      <c r="BD2252" s="205"/>
      <c r="BE2252" s="205"/>
      <c r="BF2252" s="205"/>
      <c r="BG2252" s="205"/>
      <c r="BH2252" s="205"/>
      <c r="BI2252" s="205"/>
      <c r="BJ2252" s="205"/>
      <c r="BK2252" s="205"/>
      <c r="BL2252" s="205"/>
      <c r="BM2252" s="205"/>
      <c r="BN2252" s="205"/>
      <c r="BO2252" s="205"/>
      <c r="BP2252" s="205"/>
      <c r="BQ2252" s="205"/>
      <c r="BR2252" s="205"/>
      <c r="BS2252" s="205"/>
      <c r="BT2252" s="205"/>
      <c r="BU2252" s="205"/>
      <c r="BV2252" s="205"/>
      <c r="BW2252" s="205"/>
      <c r="BX2252" s="205"/>
      <c r="BY2252" s="205"/>
      <c r="BZ2252" s="205"/>
      <c r="CA2252" s="205"/>
      <c r="CB2252" s="205"/>
      <c r="CC2252" s="205"/>
      <c r="CD2252" s="205"/>
      <c r="CE2252" s="205"/>
      <c r="CF2252" s="205"/>
      <c r="CG2252" s="205"/>
      <c r="CH2252" s="205"/>
      <c r="CI2252" s="205"/>
      <c r="CJ2252" s="205"/>
      <c r="CK2252" s="205"/>
      <c r="CL2252" s="205"/>
      <c r="CM2252" s="205"/>
      <c r="CN2252" s="205"/>
      <c r="CO2252" s="205"/>
      <c r="CP2252" s="205"/>
      <c r="CQ2252" s="205"/>
      <c r="CR2252" s="205"/>
      <c r="CS2252" s="205"/>
      <c r="CT2252" s="205"/>
      <c r="CU2252" s="205"/>
      <c r="CV2252" s="205"/>
      <c r="CW2252" s="205"/>
      <c r="CX2252" s="205"/>
      <c r="CY2252" s="205"/>
      <c r="CZ2252" s="205"/>
      <c r="DA2252" s="205"/>
      <c r="DB2252" s="205"/>
      <c r="DC2252" s="205"/>
      <c r="DD2252" s="205"/>
      <c r="DE2252" s="205"/>
      <c r="DF2252" s="205"/>
      <c r="DG2252" s="205"/>
      <c r="DH2252" s="205"/>
      <c r="DI2252" s="205"/>
      <c r="DJ2252" s="205"/>
      <c r="DK2252" s="205"/>
      <c r="DL2252" s="205"/>
      <c r="DM2252" s="205"/>
      <c r="DN2252" s="205"/>
      <c r="DO2252" s="205"/>
      <c r="DP2252" s="205"/>
      <c r="DQ2252" s="205"/>
      <c r="DR2252" s="205"/>
      <c r="DS2252" s="205"/>
      <c r="DT2252" s="205"/>
      <c r="DU2252" s="205"/>
      <c r="DV2252" s="205"/>
      <c r="DW2252" s="205"/>
      <c r="DX2252" s="205"/>
      <c r="DY2252" s="205"/>
      <c r="DZ2252" s="205"/>
      <c r="EA2252" s="205"/>
      <c r="EB2252" s="205"/>
      <c r="EC2252" s="205"/>
      <c r="ED2252" s="205"/>
      <c r="EE2252" s="205"/>
      <c r="EF2252" s="205"/>
      <c r="EG2252" s="205"/>
      <c r="EH2252" s="205"/>
      <c r="EI2252" s="205"/>
      <c r="EJ2252" s="205"/>
      <c r="EK2252" s="205"/>
      <c r="EL2252" s="205"/>
      <c r="EM2252" s="205"/>
      <c r="EN2252" s="205"/>
      <c r="EO2252" s="205"/>
      <c r="EP2252" s="205"/>
      <c r="EQ2252" s="205"/>
      <c r="ER2252" s="205"/>
      <c r="ES2252" s="205"/>
      <c r="ET2252" s="205"/>
      <c r="EU2252" s="205"/>
      <c r="EV2252" s="205"/>
      <c r="EW2252" s="205"/>
      <c r="EX2252" s="205"/>
      <c r="EY2252" s="205"/>
      <c r="EZ2252" s="205"/>
      <c r="FA2252" s="205"/>
      <c r="FB2252" s="205"/>
      <c r="FC2252" s="205"/>
      <c r="FD2252" s="205"/>
      <c r="FE2252" s="205"/>
      <c r="FF2252" s="205"/>
      <c r="FG2252" s="205"/>
      <c r="FH2252" s="205"/>
      <c r="FI2252" s="205"/>
      <c r="FJ2252" s="205"/>
      <c r="FK2252" s="205"/>
      <c r="FL2252" s="205"/>
      <c r="FM2252" s="205"/>
      <c r="FN2252" s="205"/>
      <c r="FO2252" s="205"/>
      <c r="FP2252" s="205"/>
      <c r="FQ2252" s="205"/>
      <c r="FR2252" s="205"/>
      <c r="FS2252" s="205"/>
      <c r="FT2252" s="205"/>
      <c r="FU2252" s="205"/>
      <c r="FV2252" s="205"/>
      <c r="FW2252" s="205"/>
      <c r="FX2252" s="205"/>
      <c r="FY2252" s="205"/>
      <c r="FZ2252" s="205"/>
      <c r="GA2252" s="205"/>
      <c r="GB2252" s="205"/>
      <c r="GC2252" s="205"/>
      <c r="GD2252" s="205"/>
      <c r="GE2252" s="205"/>
      <c r="GF2252" s="205"/>
      <c r="GG2252" s="205"/>
      <c r="GH2252" s="205"/>
      <c r="GI2252" s="205"/>
      <c r="GJ2252" s="205"/>
      <c r="GK2252" s="205"/>
      <c r="GL2252" s="205"/>
      <c r="GM2252" s="205"/>
      <c r="GN2252" s="205"/>
      <c r="GO2252" s="205"/>
      <c r="GP2252" s="205"/>
      <c r="GQ2252" s="205"/>
      <c r="GR2252" s="205"/>
      <c r="GS2252" s="205"/>
      <c r="GT2252" s="205"/>
      <c r="GU2252" s="205"/>
      <c r="GV2252" s="205"/>
      <c r="GW2252" s="205"/>
      <c r="GX2252" s="205"/>
      <c r="GY2252" s="205"/>
      <c r="GZ2252" s="205"/>
      <c r="HA2252" s="205"/>
      <c r="HB2252" s="205"/>
      <c r="HC2252" s="205"/>
      <c r="HD2252" s="205"/>
      <c r="HE2252" s="205"/>
      <c r="HF2252" s="205"/>
      <c r="HG2252" s="205"/>
      <c r="HH2252" s="205"/>
      <c r="HI2252" s="205"/>
      <c r="HJ2252" s="205"/>
      <c r="HK2252" s="205"/>
      <c r="HL2252" s="205"/>
      <c r="HM2252" s="205"/>
      <c r="HN2252" s="205"/>
      <c r="HO2252" s="205"/>
      <c r="HP2252" s="205"/>
      <c r="HQ2252" s="205"/>
      <c r="HR2252" s="205"/>
      <c r="HS2252" s="205"/>
      <c r="HT2252" s="205"/>
      <c r="HU2252" s="205"/>
      <c r="HV2252" s="205"/>
      <c r="HW2252" s="205"/>
      <c r="HX2252" s="205"/>
      <c r="HY2252" s="205"/>
      <c r="HZ2252" s="205"/>
      <c r="IA2252" s="205"/>
      <c r="IB2252" s="205"/>
      <c r="IC2252" s="205"/>
      <c r="ID2252" s="205"/>
      <c r="IE2252" s="205"/>
      <c r="IF2252" s="205"/>
      <c r="IG2252" s="205"/>
      <c r="IH2252" s="205"/>
      <c r="II2252" s="205"/>
      <c r="IJ2252" s="205"/>
      <c r="IK2252" s="205"/>
      <c r="IL2252" s="205"/>
      <c r="IM2252" s="205"/>
      <c r="IN2252" s="205"/>
      <c r="IO2252" s="205"/>
      <c r="IP2252" s="205"/>
      <c r="IQ2252" s="205"/>
      <c r="IR2252" s="205"/>
      <c r="IS2252" s="205"/>
      <c r="IT2252" s="205"/>
      <c r="IU2252" s="205"/>
      <c r="IV2252" s="205"/>
      <c r="IW2252" s="205"/>
      <c r="IX2252" s="205"/>
      <c r="IY2252" s="205"/>
      <c r="IZ2252" s="205"/>
      <c r="JA2252" s="205"/>
      <c r="JB2252" s="205"/>
    </row>
    <row r="2253" spans="1:262" s="692" customFormat="1" x14ac:dyDescent="0.25">
      <c r="A2253" s="646"/>
      <c r="B2253" s="646">
        <v>1</v>
      </c>
      <c r="C2253" s="2694" t="s">
        <v>483</v>
      </c>
      <c r="D2253" s="960"/>
      <c r="E2253" s="960"/>
      <c r="F2253" s="1589">
        <f t="shared" si="1135"/>
        <v>2100</v>
      </c>
      <c r="G2253" s="961">
        <f t="shared" si="1135"/>
        <v>175</v>
      </c>
      <c r="H2253" s="961">
        <f t="shared" si="1135"/>
        <v>12</v>
      </c>
      <c r="I2253" s="961">
        <f t="shared" si="1135"/>
        <v>6.8571428571428577</v>
      </c>
      <c r="J2253" s="1161"/>
      <c r="K2253" s="1161"/>
      <c r="L2253" s="1162"/>
      <c r="M2253" s="1162"/>
      <c r="N2253" s="1162"/>
      <c r="O2253" s="1162"/>
      <c r="P2253" s="1162"/>
      <c r="Q2253" s="1162"/>
      <c r="R2253" s="1964"/>
      <c r="S2253" s="1964"/>
      <c r="T2253" s="1964"/>
      <c r="U2253" s="3219"/>
      <c r="V2253" s="1964"/>
      <c r="W2253" s="1964"/>
      <c r="X2253" s="2018"/>
      <c r="Y2253" s="2018"/>
      <c r="Z2253" s="1964"/>
      <c r="AA2253" s="669"/>
      <c r="AB2253" s="205"/>
      <c r="AC2253" s="205"/>
      <c r="AD2253" s="205"/>
      <c r="AE2253" s="205"/>
      <c r="AF2253" s="205"/>
      <c r="AG2253" s="205"/>
      <c r="AH2253" s="205"/>
      <c r="AI2253" s="205"/>
      <c r="AJ2253" s="205"/>
      <c r="AK2253" s="205"/>
      <c r="AL2253" s="205"/>
      <c r="AM2253" s="205"/>
      <c r="AN2253" s="205"/>
      <c r="AO2253" s="205"/>
      <c r="AP2253" s="205"/>
      <c r="AQ2253" s="205"/>
      <c r="AR2253" s="205"/>
      <c r="AS2253" s="205"/>
      <c r="AT2253" s="205"/>
      <c r="AU2253" s="205"/>
      <c r="AV2253" s="205"/>
      <c r="AW2253" s="205"/>
      <c r="AX2253" s="205"/>
      <c r="AY2253" s="205"/>
      <c r="AZ2253" s="205"/>
      <c r="BA2253" s="205"/>
      <c r="BB2253" s="205"/>
      <c r="BC2253" s="205"/>
      <c r="BD2253" s="205"/>
      <c r="BE2253" s="205"/>
      <c r="BF2253" s="205"/>
      <c r="BG2253" s="205"/>
      <c r="BH2253" s="205"/>
      <c r="BI2253" s="205"/>
      <c r="BJ2253" s="205"/>
      <c r="BK2253" s="205"/>
      <c r="BL2253" s="205"/>
      <c r="BM2253" s="205"/>
      <c r="BN2253" s="205"/>
      <c r="BO2253" s="205"/>
      <c r="BP2253" s="205"/>
      <c r="BQ2253" s="205"/>
      <c r="BR2253" s="205"/>
      <c r="BS2253" s="205"/>
      <c r="BT2253" s="205"/>
      <c r="BU2253" s="205"/>
      <c r="BV2253" s="205"/>
      <c r="BW2253" s="205"/>
      <c r="BX2253" s="205"/>
      <c r="BY2253" s="205"/>
      <c r="BZ2253" s="205"/>
      <c r="CA2253" s="205"/>
      <c r="CB2253" s="205"/>
      <c r="CC2253" s="205"/>
      <c r="CD2253" s="205"/>
      <c r="CE2253" s="205"/>
      <c r="CF2253" s="205"/>
      <c r="CG2253" s="205"/>
      <c r="CH2253" s="205"/>
      <c r="CI2253" s="205"/>
      <c r="CJ2253" s="205"/>
      <c r="CK2253" s="205"/>
      <c r="CL2253" s="205"/>
      <c r="CM2253" s="205"/>
      <c r="CN2253" s="205"/>
      <c r="CO2253" s="205"/>
      <c r="CP2253" s="205"/>
      <c r="CQ2253" s="205"/>
      <c r="CR2253" s="205"/>
      <c r="CS2253" s="205"/>
      <c r="CT2253" s="205"/>
      <c r="CU2253" s="205"/>
      <c r="CV2253" s="205"/>
      <c r="CW2253" s="205"/>
      <c r="CX2253" s="205"/>
      <c r="CY2253" s="205"/>
      <c r="CZ2253" s="205"/>
      <c r="DA2253" s="205"/>
      <c r="DB2253" s="205"/>
      <c r="DC2253" s="205"/>
      <c r="DD2253" s="205"/>
      <c r="DE2253" s="205"/>
      <c r="DF2253" s="205"/>
      <c r="DG2253" s="205"/>
      <c r="DH2253" s="205"/>
      <c r="DI2253" s="205"/>
      <c r="DJ2253" s="205"/>
      <c r="DK2253" s="205"/>
      <c r="DL2253" s="205"/>
      <c r="DM2253" s="205"/>
      <c r="DN2253" s="205"/>
      <c r="DO2253" s="205"/>
      <c r="DP2253" s="205"/>
      <c r="DQ2253" s="205"/>
      <c r="DR2253" s="205"/>
      <c r="DS2253" s="205"/>
      <c r="DT2253" s="205"/>
      <c r="DU2253" s="205"/>
      <c r="DV2253" s="205"/>
      <c r="DW2253" s="205"/>
      <c r="DX2253" s="205"/>
      <c r="DY2253" s="205"/>
      <c r="DZ2253" s="205"/>
      <c r="EA2253" s="205"/>
      <c r="EB2253" s="205"/>
      <c r="EC2253" s="205"/>
      <c r="ED2253" s="205"/>
      <c r="EE2253" s="205"/>
      <c r="EF2253" s="205"/>
      <c r="EG2253" s="205"/>
      <c r="EH2253" s="205"/>
      <c r="EI2253" s="205"/>
      <c r="EJ2253" s="205"/>
      <c r="EK2253" s="205"/>
      <c r="EL2253" s="205"/>
      <c r="EM2253" s="205"/>
      <c r="EN2253" s="205"/>
      <c r="EO2253" s="205"/>
      <c r="EP2253" s="205"/>
      <c r="EQ2253" s="205"/>
      <c r="ER2253" s="205"/>
      <c r="ES2253" s="205"/>
      <c r="ET2253" s="205"/>
      <c r="EU2253" s="205"/>
      <c r="EV2253" s="205"/>
      <c r="EW2253" s="205"/>
      <c r="EX2253" s="205"/>
      <c r="EY2253" s="205"/>
      <c r="EZ2253" s="205"/>
      <c r="FA2253" s="205"/>
      <c r="FB2253" s="205"/>
      <c r="FC2253" s="205"/>
      <c r="FD2253" s="205"/>
      <c r="FE2253" s="205"/>
      <c r="FF2253" s="205"/>
      <c r="FG2253" s="205"/>
      <c r="FH2253" s="205"/>
      <c r="FI2253" s="205"/>
      <c r="FJ2253" s="205"/>
      <c r="FK2253" s="205"/>
      <c r="FL2253" s="205"/>
      <c r="FM2253" s="205"/>
      <c r="FN2253" s="205"/>
      <c r="FO2253" s="205"/>
      <c r="FP2253" s="205"/>
      <c r="FQ2253" s="205"/>
      <c r="FR2253" s="205"/>
      <c r="FS2253" s="205"/>
      <c r="FT2253" s="205"/>
      <c r="FU2253" s="205"/>
      <c r="FV2253" s="205"/>
      <c r="FW2253" s="205"/>
      <c r="FX2253" s="205"/>
      <c r="FY2253" s="205"/>
      <c r="FZ2253" s="205"/>
      <c r="GA2253" s="205"/>
      <c r="GB2253" s="205"/>
      <c r="GC2253" s="205"/>
      <c r="GD2253" s="205"/>
      <c r="GE2253" s="205"/>
      <c r="GF2253" s="205"/>
      <c r="GG2253" s="205"/>
      <c r="GH2253" s="205"/>
      <c r="GI2253" s="205"/>
      <c r="GJ2253" s="205"/>
      <c r="GK2253" s="205"/>
      <c r="GL2253" s="205"/>
      <c r="GM2253" s="205"/>
      <c r="GN2253" s="205"/>
      <c r="GO2253" s="205"/>
      <c r="GP2253" s="205"/>
      <c r="GQ2253" s="205"/>
      <c r="GR2253" s="205"/>
      <c r="GS2253" s="205"/>
      <c r="GT2253" s="205"/>
      <c r="GU2253" s="205"/>
      <c r="GV2253" s="205"/>
      <c r="GW2253" s="205"/>
      <c r="GX2253" s="205"/>
      <c r="GY2253" s="205"/>
      <c r="GZ2253" s="205"/>
      <c r="HA2253" s="205"/>
      <c r="HB2253" s="205"/>
      <c r="HC2253" s="205"/>
      <c r="HD2253" s="205"/>
      <c r="HE2253" s="205"/>
      <c r="HF2253" s="205"/>
      <c r="HG2253" s="205"/>
      <c r="HH2253" s="205"/>
      <c r="HI2253" s="205"/>
      <c r="HJ2253" s="205"/>
      <c r="HK2253" s="205"/>
      <c r="HL2253" s="205"/>
      <c r="HM2253" s="205"/>
      <c r="HN2253" s="205"/>
      <c r="HO2253" s="205"/>
      <c r="HP2253" s="205"/>
      <c r="HQ2253" s="205"/>
      <c r="HR2253" s="205"/>
      <c r="HS2253" s="205"/>
      <c r="HT2253" s="205"/>
      <c r="HU2253" s="205"/>
      <c r="HV2253" s="205"/>
      <c r="HW2253" s="205"/>
      <c r="HX2253" s="205"/>
      <c r="HY2253" s="205"/>
      <c r="HZ2253" s="205"/>
      <c r="IA2253" s="205"/>
      <c r="IB2253" s="205"/>
      <c r="IC2253" s="205"/>
      <c r="ID2253" s="205"/>
      <c r="IE2253" s="205"/>
      <c r="IF2253" s="205"/>
      <c r="IG2253" s="205"/>
      <c r="IH2253" s="205"/>
      <c r="II2253" s="205"/>
      <c r="IJ2253" s="205"/>
      <c r="IK2253" s="205"/>
      <c r="IL2253" s="205"/>
      <c r="IM2253" s="205"/>
      <c r="IN2253" s="205"/>
      <c r="IO2253" s="205"/>
      <c r="IP2253" s="205"/>
      <c r="IQ2253" s="205"/>
      <c r="IR2253" s="205"/>
      <c r="IS2253" s="205"/>
      <c r="IT2253" s="205"/>
      <c r="IU2253" s="205"/>
      <c r="IV2253" s="205"/>
      <c r="IW2253" s="205"/>
      <c r="IX2253" s="205"/>
      <c r="IY2253" s="205"/>
      <c r="IZ2253" s="205"/>
      <c r="JA2253" s="205"/>
      <c r="JB2253" s="205"/>
    </row>
    <row r="2254" spans="1:262" s="692" customFormat="1" ht="30" x14ac:dyDescent="0.25">
      <c r="A2254" s="646"/>
      <c r="B2254" s="646">
        <v>1</v>
      </c>
      <c r="C2254" s="2694" t="s">
        <v>484</v>
      </c>
      <c r="D2254" s="960"/>
      <c r="E2254" s="960"/>
      <c r="F2254" s="1589">
        <f t="shared" si="1135"/>
        <v>550</v>
      </c>
      <c r="G2254" s="961">
        <f t="shared" si="1135"/>
        <v>46</v>
      </c>
      <c r="H2254" s="961">
        <f t="shared" si="1135"/>
        <v>0</v>
      </c>
      <c r="I2254" s="961">
        <f t="shared" si="1135"/>
        <v>0</v>
      </c>
      <c r="J2254" s="1161"/>
      <c r="K2254" s="1161"/>
      <c r="L2254" s="1162"/>
      <c r="M2254" s="1162"/>
      <c r="N2254" s="1162"/>
      <c r="O2254" s="1162"/>
      <c r="P2254" s="1162"/>
      <c r="Q2254" s="1162"/>
      <c r="R2254" s="1964"/>
      <c r="S2254" s="1964"/>
      <c r="T2254" s="1964"/>
      <c r="U2254" s="3219"/>
      <c r="V2254" s="1964"/>
      <c r="W2254" s="1964"/>
      <c r="X2254" s="2018"/>
      <c r="Y2254" s="2018"/>
      <c r="Z2254" s="1964"/>
      <c r="AA2254" s="669"/>
      <c r="AB2254" s="205"/>
      <c r="AC2254" s="205"/>
      <c r="AD2254" s="205"/>
      <c r="AE2254" s="205"/>
      <c r="AF2254" s="205"/>
      <c r="AG2254" s="205"/>
      <c r="AH2254" s="205"/>
      <c r="AI2254" s="205"/>
      <c r="AJ2254" s="205"/>
      <c r="AK2254" s="205"/>
      <c r="AL2254" s="205"/>
      <c r="AM2254" s="205"/>
      <c r="AN2254" s="205"/>
      <c r="AO2254" s="205"/>
      <c r="AP2254" s="205"/>
      <c r="AQ2254" s="205"/>
      <c r="AR2254" s="205"/>
      <c r="AS2254" s="205"/>
      <c r="AT2254" s="205"/>
      <c r="AU2254" s="205"/>
      <c r="AV2254" s="205"/>
      <c r="AW2254" s="205"/>
      <c r="AX2254" s="205"/>
      <c r="AY2254" s="205"/>
      <c r="AZ2254" s="205"/>
      <c r="BA2254" s="205"/>
      <c r="BB2254" s="205"/>
      <c r="BC2254" s="205"/>
      <c r="BD2254" s="205"/>
      <c r="BE2254" s="205"/>
      <c r="BF2254" s="205"/>
      <c r="BG2254" s="205"/>
      <c r="BH2254" s="205"/>
      <c r="BI2254" s="205"/>
      <c r="BJ2254" s="205"/>
      <c r="BK2254" s="205"/>
      <c r="BL2254" s="205"/>
      <c r="BM2254" s="205"/>
      <c r="BN2254" s="205"/>
      <c r="BO2254" s="205"/>
      <c r="BP2254" s="205"/>
      <c r="BQ2254" s="205"/>
      <c r="BR2254" s="205"/>
      <c r="BS2254" s="205"/>
      <c r="BT2254" s="205"/>
      <c r="BU2254" s="205"/>
      <c r="BV2254" s="205"/>
      <c r="BW2254" s="205"/>
      <c r="BX2254" s="205"/>
      <c r="BY2254" s="205"/>
      <c r="BZ2254" s="205"/>
      <c r="CA2254" s="205"/>
      <c r="CB2254" s="205"/>
      <c r="CC2254" s="205"/>
      <c r="CD2254" s="205"/>
      <c r="CE2254" s="205"/>
      <c r="CF2254" s="205"/>
      <c r="CG2254" s="205"/>
      <c r="CH2254" s="205"/>
      <c r="CI2254" s="205"/>
      <c r="CJ2254" s="205"/>
      <c r="CK2254" s="205"/>
      <c r="CL2254" s="205"/>
      <c r="CM2254" s="205"/>
      <c r="CN2254" s="205"/>
      <c r="CO2254" s="205"/>
      <c r="CP2254" s="205"/>
      <c r="CQ2254" s="205"/>
      <c r="CR2254" s="205"/>
      <c r="CS2254" s="205"/>
      <c r="CT2254" s="205"/>
      <c r="CU2254" s="205"/>
      <c r="CV2254" s="205"/>
      <c r="CW2254" s="205"/>
      <c r="CX2254" s="205"/>
      <c r="CY2254" s="205"/>
      <c r="CZ2254" s="205"/>
      <c r="DA2254" s="205"/>
      <c r="DB2254" s="205"/>
      <c r="DC2254" s="205"/>
      <c r="DD2254" s="205"/>
      <c r="DE2254" s="205"/>
      <c r="DF2254" s="205"/>
      <c r="DG2254" s="205"/>
      <c r="DH2254" s="205"/>
      <c r="DI2254" s="205"/>
      <c r="DJ2254" s="205"/>
      <c r="DK2254" s="205"/>
      <c r="DL2254" s="205"/>
      <c r="DM2254" s="205"/>
      <c r="DN2254" s="205"/>
      <c r="DO2254" s="205"/>
      <c r="DP2254" s="205"/>
      <c r="DQ2254" s="205"/>
      <c r="DR2254" s="205"/>
      <c r="DS2254" s="205"/>
      <c r="DT2254" s="205"/>
      <c r="DU2254" s="205"/>
      <c r="DV2254" s="205"/>
      <c r="DW2254" s="205"/>
      <c r="DX2254" s="205"/>
      <c r="DY2254" s="205"/>
      <c r="DZ2254" s="205"/>
      <c r="EA2254" s="205"/>
      <c r="EB2254" s="205"/>
      <c r="EC2254" s="205"/>
      <c r="ED2254" s="205"/>
      <c r="EE2254" s="205"/>
      <c r="EF2254" s="205"/>
      <c r="EG2254" s="205"/>
      <c r="EH2254" s="205"/>
      <c r="EI2254" s="205"/>
      <c r="EJ2254" s="205"/>
      <c r="EK2254" s="205"/>
      <c r="EL2254" s="205"/>
      <c r="EM2254" s="205"/>
      <c r="EN2254" s="205"/>
      <c r="EO2254" s="205"/>
      <c r="EP2254" s="205"/>
      <c r="EQ2254" s="205"/>
      <c r="ER2254" s="205"/>
      <c r="ES2254" s="205"/>
      <c r="ET2254" s="205"/>
      <c r="EU2254" s="205"/>
      <c r="EV2254" s="205"/>
      <c r="EW2254" s="205"/>
      <c r="EX2254" s="205"/>
      <c r="EY2254" s="205"/>
      <c r="EZ2254" s="205"/>
      <c r="FA2254" s="205"/>
      <c r="FB2254" s="205"/>
      <c r="FC2254" s="205"/>
      <c r="FD2254" s="205"/>
      <c r="FE2254" s="205"/>
      <c r="FF2254" s="205"/>
      <c r="FG2254" s="205"/>
      <c r="FH2254" s="205"/>
      <c r="FI2254" s="205"/>
      <c r="FJ2254" s="205"/>
      <c r="FK2254" s="205"/>
      <c r="FL2254" s="205"/>
      <c r="FM2254" s="205"/>
      <c r="FN2254" s="205"/>
      <c r="FO2254" s="205"/>
      <c r="FP2254" s="205"/>
      <c r="FQ2254" s="205"/>
      <c r="FR2254" s="205"/>
      <c r="FS2254" s="205"/>
      <c r="FT2254" s="205"/>
      <c r="FU2254" s="205"/>
      <c r="FV2254" s="205"/>
      <c r="FW2254" s="205"/>
      <c r="FX2254" s="205"/>
      <c r="FY2254" s="205"/>
      <c r="FZ2254" s="205"/>
      <c r="GA2254" s="205"/>
      <c r="GB2254" s="205"/>
      <c r="GC2254" s="205"/>
      <c r="GD2254" s="205"/>
      <c r="GE2254" s="205"/>
      <c r="GF2254" s="205"/>
      <c r="GG2254" s="205"/>
      <c r="GH2254" s="205"/>
      <c r="GI2254" s="205"/>
      <c r="GJ2254" s="205"/>
      <c r="GK2254" s="205"/>
      <c r="GL2254" s="205"/>
      <c r="GM2254" s="205"/>
      <c r="GN2254" s="205"/>
      <c r="GO2254" s="205"/>
      <c r="GP2254" s="205"/>
      <c r="GQ2254" s="205"/>
      <c r="GR2254" s="205"/>
      <c r="GS2254" s="205"/>
      <c r="GT2254" s="205"/>
      <c r="GU2254" s="205"/>
      <c r="GV2254" s="205"/>
      <c r="GW2254" s="205"/>
      <c r="GX2254" s="205"/>
      <c r="GY2254" s="205"/>
      <c r="GZ2254" s="205"/>
      <c r="HA2254" s="205"/>
      <c r="HB2254" s="205"/>
      <c r="HC2254" s="205"/>
      <c r="HD2254" s="205"/>
      <c r="HE2254" s="205"/>
      <c r="HF2254" s="205"/>
      <c r="HG2254" s="205"/>
      <c r="HH2254" s="205"/>
      <c r="HI2254" s="205"/>
      <c r="HJ2254" s="205"/>
      <c r="HK2254" s="205"/>
      <c r="HL2254" s="205"/>
      <c r="HM2254" s="205"/>
      <c r="HN2254" s="205"/>
      <c r="HO2254" s="205"/>
      <c r="HP2254" s="205"/>
      <c r="HQ2254" s="205"/>
      <c r="HR2254" s="205"/>
      <c r="HS2254" s="205"/>
      <c r="HT2254" s="205"/>
      <c r="HU2254" s="205"/>
      <c r="HV2254" s="205"/>
      <c r="HW2254" s="205"/>
      <c r="HX2254" s="205"/>
      <c r="HY2254" s="205"/>
      <c r="HZ2254" s="205"/>
      <c r="IA2254" s="205"/>
      <c r="IB2254" s="205"/>
      <c r="IC2254" s="205"/>
      <c r="ID2254" s="205"/>
      <c r="IE2254" s="205"/>
      <c r="IF2254" s="205"/>
      <c r="IG2254" s="205"/>
      <c r="IH2254" s="205"/>
      <c r="II2254" s="205"/>
      <c r="IJ2254" s="205"/>
      <c r="IK2254" s="205"/>
      <c r="IL2254" s="205"/>
      <c r="IM2254" s="205"/>
      <c r="IN2254" s="205"/>
      <c r="IO2254" s="205"/>
      <c r="IP2254" s="205"/>
      <c r="IQ2254" s="205"/>
      <c r="IR2254" s="205"/>
      <c r="IS2254" s="205"/>
      <c r="IT2254" s="205"/>
      <c r="IU2254" s="205"/>
      <c r="IV2254" s="205"/>
      <c r="IW2254" s="205"/>
      <c r="IX2254" s="205"/>
      <c r="IY2254" s="205"/>
      <c r="IZ2254" s="205"/>
      <c r="JA2254" s="205"/>
      <c r="JB2254" s="205"/>
    </row>
    <row r="2255" spans="1:262" s="692" customFormat="1" ht="60" x14ac:dyDescent="0.25">
      <c r="A2255" s="646"/>
      <c r="B2255" s="646">
        <v>1</v>
      </c>
      <c r="C2255" s="2694" t="s">
        <v>485</v>
      </c>
      <c r="D2255" s="960"/>
      <c r="E2255" s="960"/>
      <c r="F2255" s="1589">
        <f t="shared" si="1135"/>
        <v>60</v>
      </c>
      <c r="G2255" s="961">
        <f t="shared" si="1135"/>
        <v>5</v>
      </c>
      <c r="H2255" s="961">
        <f t="shared" si="1135"/>
        <v>4</v>
      </c>
      <c r="I2255" s="961">
        <f t="shared" si="1135"/>
        <v>80</v>
      </c>
      <c r="J2255" s="1161"/>
      <c r="K2255" s="1161"/>
      <c r="L2255" s="1162"/>
      <c r="M2255" s="1162"/>
      <c r="N2255" s="1162"/>
      <c r="O2255" s="1162"/>
      <c r="P2255" s="1162"/>
      <c r="Q2255" s="1162"/>
      <c r="R2255" s="1964"/>
      <c r="S2255" s="1964"/>
      <c r="T2255" s="1964"/>
      <c r="U2255" s="3219"/>
      <c r="V2255" s="1964"/>
      <c r="W2255" s="1964"/>
      <c r="X2255" s="2018"/>
      <c r="Y2255" s="2018"/>
      <c r="Z2255" s="1964"/>
      <c r="AA2255" s="669"/>
      <c r="AB2255" s="205"/>
      <c r="AC2255" s="205"/>
      <c r="AD2255" s="205"/>
      <c r="AE2255" s="205"/>
      <c r="AF2255" s="205"/>
      <c r="AG2255" s="205"/>
      <c r="AH2255" s="205"/>
      <c r="AI2255" s="205"/>
      <c r="AJ2255" s="205"/>
      <c r="AK2255" s="205"/>
      <c r="AL2255" s="205"/>
      <c r="AM2255" s="205"/>
      <c r="AN2255" s="205"/>
      <c r="AO2255" s="205"/>
      <c r="AP2255" s="205"/>
      <c r="AQ2255" s="205"/>
      <c r="AR2255" s="205"/>
      <c r="AS2255" s="205"/>
      <c r="AT2255" s="205"/>
      <c r="AU2255" s="205"/>
      <c r="AV2255" s="205"/>
      <c r="AW2255" s="205"/>
      <c r="AX2255" s="205"/>
      <c r="AY2255" s="205"/>
      <c r="AZ2255" s="205"/>
      <c r="BA2255" s="205"/>
      <c r="BB2255" s="205"/>
      <c r="BC2255" s="205"/>
      <c r="BD2255" s="205"/>
      <c r="BE2255" s="205"/>
      <c r="BF2255" s="205"/>
      <c r="BG2255" s="205"/>
      <c r="BH2255" s="205"/>
      <c r="BI2255" s="205"/>
      <c r="BJ2255" s="205"/>
      <c r="BK2255" s="205"/>
      <c r="BL2255" s="205"/>
      <c r="BM2255" s="205"/>
      <c r="BN2255" s="205"/>
      <c r="BO2255" s="205"/>
      <c r="BP2255" s="205"/>
      <c r="BQ2255" s="205"/>
      <c r="BR2255" s="205"/>
      <c r="BS2255" s="205"/>
      <c r="BT2255" s="205"/>
      <c r="BU2255" s="205"/>
      <c r="BV2255" s="205"/>
      <c r="BW2255" s="205"/>
      <c r="BX2255" s="205"/>
      <c r="BY2255" s="205"/>
      <c r="BZ2255" s="205"/>
      <c r="CA2255" s="205"/>
      <c r="CB2255" s="205"/>
      <c r="CC2255" s="205"/>
      <c r="CD2255" s="205"/>
      <c r="CE2255" s="205"/>
      <c r="CF2255" s="205"/>
      <c r="CG2255" s="205"/>
      <c r="CH2255" s="205"/>
      <c r="CI2255" s="205"/>
      <c r="CJ2255" s="205"/>
      <c r="CK2255" s="205"/>
      <c r="CL2255" s="205"/>
      <c r="CM2255" s="205"/>
      <c r="CN2255" s="205"/>
      <c r="CO2255" s="205"/>
      <c r="CP2255" s="205"/>
      <c r="CQ2255" s="205"/>
      <c r="CR2255" s="205"/>
      <c r="CS2255" s="205"/>
      <c r="CT2255" s="205"/>
      <c r="CU2255" s="205"/>
      <c r="CV2255" s="205"/>
      <c r="CW2255" s="205"/>
      <c r="CX2255" s="205"/>
      <c r="CY2255" s="205"/>
      <c r="CZ2255" s="205"/>
      <c r="DA2255" s="205"/>
      <c r="DB2255" s="205"/>
      <c r="DC2255" s="205"/>
      <c r="DD2255" s="205"/>
      <c r="DE2255" s="205"/>
      <c r="DF2255" s="205"/>
      <c r="DG2255" s="205"/>
      <c r="DH2255" s="205"/>
      <c r="DI2255" s="205"/>
      <c r="DJ2255" s="205"/>
      <c r="DK2255" s="205"/>
      <c r="DL2255" s="205"/>
      <c r="DM2255" s="205"/>
      <c r="DN2255" s="205"/>
      <c r="DO2255" s="205"/>
      <c r="DP2255" s="205"/>
      <c r="DQ2255" s="205"/>
      <c r="DR2255" s="205"/>
      <c r="DS2255" s="205"/>
      <c r="DT2255" s="205"/>
      <c r="DU2255" s="205"/>
      <c r="DV2255" s="205"/>
      <c r="DW2255" s="205"/>
      <c r="DX2255" s="205"/>
      <c r="DY2255" s="205"/>
      <c r="DZ2255" s="205"/>
      <c r="EA2255" s="205"/>
      <c r="EB2255" s="205"/>
      <c r="EC2255" s="205"/>
      <c r="ED2255" s="205"/>
      <c r="EE2255" s="205"/>
      <c r="EF2255" s="205"/>
      <c r="EG2255" s="205"/>
      <c r="EH2255" s="205"/>
      <c r="EI2255" s="205"/>
      <c r="EJ2255" s="205"/>
      <c r="EK2255" s="205"/>
      <c r="EL2255" s="205"/>
      <c r="EM2255" s="205"/>
      <c r="EN2255" s="205"/>
      <c r="EO2255" s="205"/>
      <c r="EP2255" s="205"/>
      <c r="EQ2255" s="205"/>
      <c r="ER2255" s="205"/>
      <c r="ES2255" s="205"/>
      <c r="ET2255" s="205"/>
      <c r="EU2255" s="205"/>
      <c r="EV2255" s="205"/>
      <c r="EW2255" s="205"/>
      <c r="EX2255" s="205"/>
      <c r="EY2255" s="205"/>
      <c r="EZ2255" s="205"/>
      <c r="FA2255" s="205"/>
      <c r="FB2255" s="205"/>
      <c r="FC2255" s="205"/>
      <c r="FD2255" s="205"/>
      <c r="FE2255" s="205"/>
      <c r="FF2255" s="205"/>
      <c r="FG2255" s="205"/>
      <c r="FH2255" s="205"/>
      <c r="FI2255" s="205"/>
      <c r="FJ2255" s="205"/>
      <c r="FK2255" s="205"/>
      <c r="FL2255" s="205"/>
      <c r="FM2255" s="205"/>
      <c r="FN2255" s="205"/>
      <c r="FO2255" s="205"/>
      <c r="FP2255" s="205"/>
      <c r="FQ2255" s="205"/>
      <c r="FR2255" s="205"/>
      <c r="FS2255" s="205"/>
      <c r="FT2255" s="205"/>
      <c r="FU2255" s="205"/>
      <c r="FV2255" s="205"/>
      <c r="FW2255" s="205"/>
      <c r="FX2255" s="205"/>
      <c r="FY2255" s="205"/>
      <c r="FZ2255" s="205"/>
      <c r="GA2255" s="205"/>
      <c r="GB2255" s="205"/>
      <c r="GC2255" s="205"/>
      <c r="GD2255" s="205"/>
      <c r="GE2255" s="205"/>
      <c r="GF2255" s="205"/>
      <c r="GG2255" s="205"/>
      <c r="GH2255" s="205"/>
      <c r="GI2255" s="205"/>
      <c r="GJ2255" s="205"/>
      <c r="GK2255" s="205"/>
      <c r="GL2255" s="205"/>
      <c r="GM2255" s="205"/>
      <c r="GN2255" s="205"/>
      <c r="GO2255" s="205"/>
      <c r="GP2255" s="205"/>
      <c r="GQ2255" s="205"/>
      <c r="GR2255" s="205"/>
      <c r="GS2255" s="205"/>
      <c r="GT2255" s="205"/>
      <c r="GU2255" s="205"/>
      <c r="GV2255" s="205"/>
      <c r="GW2255" s="205"/>
      <c r="GX2255" s="205"/>
      <c r="GY2255" s="205"/>
      <c r="GZ2255" s="205"/>
      <c r="HA2255" s="205"/>
      <c r="HB2255" s="205"/>
      <c r="HC2255" s="205"/>
      <c r="HD2255" s="205"/>
      <c r="HE2255" s="205"/>
      <c r="HF2255" s="205"/>
      <c r="HG2255" s="205"/>
      <c r="HH2255" s="205"/>
      <c r="HI2255" s="205"/>
      <c r="HJ2255" s="205"/>
      <c r="HK2255" s="205"/>
      <c r="HL2255" s="205"/>
      <c r="HM2255" s="205"/>
      <c r="HN2255" s="205"/>
      <c r="HO2255" s="205"/>
      <c r="HP2255" s="205"/>
      <c r="HQ2255" s="205"/>
      <c r="HR2255" s="205"/>
      <c r="HS2255" s="205"/>
      <c r="HT2255" s="205"/>
      <c r="HU2255" s="205"/>
      <c r="HV2255" s="205"/>
      <c r="HW2255" s="205"/>
      <c r="HX2255" s="205"/>
      <c r="HY2255" s="205"/>
      <c r="HZ2255" s="205"/>
      <c r="IA2255" s="205"/>
      <c r="IB2255" s="205"/>
      <c r="IC2255" s="205"/>
      <c r="ID2255" s="205"/>
      <c r="IE2255" s="205"/>
      <c r="IF2255" s="205"/>
      <c r="IG2255" s="205"/>
      <c r="IH2255" s="205"/>
      <c r="II2255" s="205"/>
      <c r="IJ2255" s="205"/>
      <c r="IK2255" s="205"/>
      <c r="IL2255" s="205"/>
      <c r="IM2255" s="205"/>
      <c r="IN2255" s="205"/>
      <c r="IO2255" s="205"/>
      <c r="IP2255" s="205"/>
      <c r="IQ2255" s="205"/>
      <c r="IR2255" s="205"/>
      <c r="IS2255" s="205"/>
      <c r="IT2255" s="205"/>
      <c r="IU2255" s="205"/>
      <c r="IV2255" s="205"/>
      <c r="IW2255" s="205"/>
      <c r="IX2255" s="205"/>
      <c r="IY2255" s="205"/>
      <c r="IZ2255" s="205"/>
      <c r="JA2255" s="205"/>
      <c r="JB2255" s="205"/>
    </row>
    <row r="2256" spans="1:262" s="692" customFormat="1" ht="45" x14ac:dyDescent="0.25">
      <c r="A2256" s="646"/>
      <c r="B2256" s="646">
        <v>1</v>
      </c>
      <c r="C2256" s="2694" t="s">
        <v>500</v>
      </c>
      <c r="D2256" s="960"/>
      <c r="E2256" s="960"/>
      <c r="F2256" s="1589">
        <f t="shared" si="1135"/>
        <v>290</v>
      </c>
      <c r="G2256" s="961">
        <f t="shared" si="1135"/>
        <v>24</v>
      </c>
      <c r="H2256" s="961">
        <f t="shared" si="1135"/>
        <v>64</v>
      </c>
      <c r="I2256" s="961">
        <f t="shared" si="1135"/>
        <v>266.66666666666663</v>
      </c>
      <c r="J2256" s="1161"/>
      <c r="K2256" s="1161"/>
      <c r="L2256" s="1162"/>
      <c r="M2256" s="1162"/>
      <c r="N2256" s="1162"/>
      <c r="O2256" s="1162"/>
      <c r="P2256" s="1162"/>
      <c r="Q2256" s="1162"/>
      <c r="R2256" s="1964"/>
      <c r="S2256" s="1964"/>
      <c r="T2256" s="1964"/>
      <c r="U2256" s="3219"/>
      <c r="V2256" s="1964"/>
      <c r="W2256" s="1964"/>
      <c r="X2256" s="2018"/>
      <c r="Y2256" s="2018"/>
      <c r="Z2256" s="1964"/>
      <c r="AA2256" s="669"/>
      <c r="AB2256" s="205"/>
      <c r="AC2256" s="205"/>
      <c r="AD2256" s="205"/>
      <c r="AE2256" s="205"/>
      <c r="AF2256" s="205"/>
      <c r="AG2256" s="205"/>
      <c r="AH2256" s="205"/>
      <c r="AI2256" s="205"/>
      <c r="AJ2256" s="205"/>
      <c r="AK2256" s="205"/>
      <c r="AL2256" s="205"/>
      <c r="AM2256" s="205"/>
      <c r="AN2256" s="205"/>
      <c r="AO2256" s="205"/>
      <c r="AP2256" s="205"/>
      <c r="AQ2256" s="205"/>
      <c r="AR2256" s="205"/>
      <c r="AS2256" s="205"/>
      <c r="AT2256" s="205"/>
      <c r="AU2256" s="205"/>
      <c r="AV2256" s="205"/>
      <c r="AW2256" s="205"/>
      <c r="AX2256" s="205"/>
      <c r="AY2256" s="205"/>
      <c r="AZ2256" s="205"/>
      <c r="BA2256" s="205"/>
      <c r="BB2256" s="205"/>
      <c r="BC2256" s="205"/>
      <c r="BD2256" s="205"/>
      <c r="BE2256" s="205"/>
      <c r="BF2256" s="205"/>
      <c r="BG2256" s="205"/>
      <c r="BH2256" s="205"/>
      <c r="BI2256" s="205"/>
      <c r="BJ2256" s="205"/>
      <c r="BK2256" s="205"/>
      <c r="BL2256" s="205"/>
      <c r="BM2256" s="205"/>
      <c r="BN2256" s="205"/>
      <c r="BO2256" s="205"/>
      <c r="BP2256" s="205"/>
      <c r="BQ2256" s="205"/>
      <c r="BR2256" s="205"/>
      <c r="BS2256" s="205"/>
      <c r="BT2256" s="205"/>
      <c r="BU2256" s="205"/>
      <c r="BV2256" s="205"/>
      <c r="BW2256" s="205"/>
      <c r="BX2256" s="205"/>
      <c r="BY2256" s="205"/>
      <c r="BZ2256" s="205"/>
      <c r="CA2256" s="205"/>
      <c r="CB2256" s="205"/>
      <c r="CC2256" s="205"/>
      <c r="CD2256" s="205"/>
      <c r="CE2256" s="205"/>
      <c r="CF2256" s="205"/>
      <c r="CG2256" s="205"/>
      <c r="CH2256" s="205"/>
      <c r="CI2256" s="205"/>
      <c r="CJ2256" s="205"/>
      <c r="CK2256" s="205"/>
      <c r="CL2256" s="205"/>
      <c r="CM2256" s="205"/>
      <c r="CN2256" s="205"/>
      <c r="CO2256" s="205"/>
      <c r="CP2256" s="205"/>
      <c r="CQ2256" s="205"/>
      <c r="CR2256" s="205"/>
      <c r="CS2256" s="205"/>
      <c r="CT2256" s="205"/>
      <c r="CU2256" s="205"/>
      <c r="CV2256" s="205"/>
      <c r="CW2256" s="205"/>
      <c r="CX2256" s="205"/>
      <c r="CY2256" s="205"/>
      <c r="CZ2256" s="205"/>
      <c r="DA2256" s="205"/>
      <c r="DB2256" s="205"/>
      <c r="DC2256" s="205"/>
      <c r="DD2256" s="205"/>
      <c r="DE2256" s="205"/>
      <c r="DF2256" s="205"/>
      <c r="DG2256" s="205"/>
      <c r="DH2256" s="205"/>
      <c r="DI2256" s="205"/>
      <c r="DJ2256" s="205"/>
      <c r="DK2256" s="205"/>
      <c r="DL2256" s="205"/>
      <c r="DM2256" s="205"/>
      <c r="DN2256" s="205"/>
      <c r="DO2256" s="205"/>
      <c r="DP2256" s="205"/>
      <c r="DQ2256" s="205"/>
      <c r="DR2256" s="205"/>
      <c r="DS2256" s="205"/>
      <c r="DT2256" s="205"/>
      <c r="DU2256" s="205"/>
      <c r="DV2256" s="205"/>
      <c r="DW2256" s="205"/>
      <c r="DX2256" s="205"/>
      <c r="DY2256" s="205"/>
      <c r="DZ2256" s="205"/>
      <c r="EA2256" s="205"/>
      <c r="EB2256" s="205"/>
      <c r="EC2256" s="205"/>
      <c r="ED2256" s="205"/>
      <c r="EE2256" s="205"/>
      <c r="EF2256" s="205"/>
      <c r="EG2256" s="205"/>
      <c r="EH2256" s="205"/>
      <c r="EI2256" s="205"/>
      <c r="EJ2256" s="205"/>
      <c r="EK2256" s="205"/>
      <c r="EL2256" s="205"/>
      <c r="EM2256" s="205"/>
      <c r="EN2256" s="205"/>
      <c r="EO2256" s="205"/>
      <c r="EP2256" s="205"/>
      <c r="EQ2256" s="205"/>
      <c r="ER2256" s="205"/>
      <c r="ES2256" s="205"/>
      <c r="ET2256" s="205"/>
      <c r="EU2256" s="205"/>
      <c r="EV2256" s="205"/>
      <c r="EW2256" s="205"/>
      <c r="EX2256" s="205"/>
      <c r="EY2256" s="205"/>
      <c r="EZ2256" s="205"/>
      <c r="FA2256" s="205"/>
      <c r="FB2256" s="205"/>
      <c r="FC2256" s="205"/>
      <c r="FD2256" s="205"/>
      <c r="FE2256" s="205"/>
      <c r="FF2256" s="205"/>
      <c r="FG2256" s="205"/>
      <c r="FH2256" s="205"/>
      <c r="FI2256" s="205"/>
      <c r="FJ2256" s="205"/>
      <c r="FK2256" s="205"/>
      <c r="FL2256" s="205"/>
      <c r="FM2256" s="205"/>
      <c r="FN2256" s="205"/>
      <c r="FO2256" s="205"/>
      <c r="FP2256" s="205"/>
      <c r="FQ2256" s="205"/>
      <c r="FR2256" s="205"/>
      <c r="FS2256" s="205"/>
      <c r="FT2256" s="205"/>
      <c r="FU2256" s="205"/>
      <c r="FV2256" s="205"/>
      <c r="FW2256" s="205"/>
      <c r="FX2256" s="205"/>
      <c r="FY2256" s="205"/>
      <c r="FZ2256" s="205"/>
      <c r="GA2256" s="205"/>
      <c r="GB2256" s="205"/>
      <c r="GC2256" s="205"/>
      <c r="GD2256" s="205"/>
      <c r="GE2256" s="205"/>
      <c r="GF2256" s="205"/>
      <c r="GG2256" s="205"/>
      <c r="GH2256" s="205"/>
      <c r="GI2256" s="205"/>
      <c r="GJ2256" s="205"/>
      <c r="GK2256" s="205"/>
      <c r="GL2256" s="205"/>
      <c r="GM2256" s="205"/>
      <c r="GN2256" s="205"/>
      <c r="GO2256" s="205"/>
      <c r="GP2256" s="205"/>
      <c r="GQ2256" s="205"/>
      <c r="GR2256" s="205"/>
      <c r="GS2256" s="205"/>
      <c r="GT2256" s="205"/>
      <c r="GU2256" s="205"/>
      <c r="GV2256" s="205"/>
      <c r="GW2256" s="205"/>
      <c r="GX2256" s="205"/>
      <c r="GY2256" s="205"/>
      <c r="GZ2256" s="205"/>
      <c r="HA2256" s="205"/>
      <c r="HB2256" s="205"/>
      <c r="HC2256" s="205"/>
      <c r="HD2256" s="205"/>
      <c r="HE2256" s="205"/>
      <c r="HF2256" s="205"/>
      <c r="HG2256" s="205"/>
      <c r="HH2256" s="205"/>
      <c r="HI2256" s="205"/>
      <c r="HJ2256" s="205"/>
      <c r="HK2256" s="205"/>
      <c r="HL2256" s="205"/>
      <c r="HM2256" s="205"/>
      <c r="HN2256" s="205"/>
      <c r="HO2256" s="205"/>
      <c r="HP2256" s="205"/>
      <c r="HQ2256" s="205"/>
      <c r="HR2256" s="205"/>
      <c r="HS2256" s="205"/>
      <c r="HT2256" s="205"/>
      <c r="HU2256" s="205"/>
      <c r="HV2256" s="205"/>
      <c r="HW2256" s="205"/>
      <c r="HX2256" s="205"/>
      <c r="HY2256" s="205"/>
      <c r="HZ2256" s="205"/>
      <c r="IA2256" s="205"/>
      <c r="IB2256" s="205"/>
      <c r="IC2256" s="205"/>
      <c r="ID2256" s="205"/>
      <c r="IE2256" s="205"/>
      <c r="IF2256" s="205"/>
      <c r="IG2256" s="205"/>
      <c r="IH2256" s="205"/>
      <c r="II2256" s="205"/>
      <c r="IJ2256" s="205"/>
      <c r="IK2256" s="205"/>
      <c r="IL2256" s="205"/>
      <c r="IM2256" s="205"/>
      <c r="IN2256" s="205"/>
      <c r="IO2256" s="205"/>
      <c r="IP2256" s="205"/>
      <c r="IQ2256" s="205"/>
      <c r="IR2256" s="205"/>
      <c r="IS2256" s="205"/>
      <c r="IT2256" s="205"/>
      <c r="IU2256" s="205"/>
      <c r="IV2256" s="205"/>
      <c r="IW2256" s="205"/>
      <c r="IX2256" s="205"/>
      <c r="IY2256" s="205"/>
      <c r="IZ2256" s="205"/>
      <c r="JA2256" s="205"/>
      <c r="JB2256" s="205"/>
    </row>
    <row r="2257" spans="1:262" s="692" customFormat="1" ht="30" x14ac:dyDescent="0.25">
      <c r="A2257" s="646"/>
      <c r="B2257" s="646">
        <v>1</v>
      </c>
      <c r="C2257" s="2694" t="s">
        <v>607</v>
      </c>
      <c r="D2257" s="960"/>
      <c r="E2257" s="960"/>
      <c r="F2257" s="1589">
        <f t="shared" si="1135"/>
        <v>154</v>
      </c>
      <c r="G2257" s="961">
        <f t="shared" si="1135"/>
        <v>13</v>
      </c>
      <c r="H2257" s="961">
        <f t="shared" si="1135"/>
        <v>0</v>
      </c>
      <c r="I2257" s="961">
        <f t="shared" si="1135"/>
        <v>0</v>
      </c>
      <c r="J2257" s="1161"/>
      <c r="K2257" s="1161"/>
      <c r="L2257" s="1162"/>
      <c r="M2257" s="1162"/>
      <c r="N2257" s="1162"/>
      <c r="O2257" s="1162"/>
      <c r="P2257" s="1162"/>
      <c r="Q2257" s="1162"/>
      <c r="R2257" s="1964"/>
      <c r="S2257" s="1964"/>
      <c r="T2257" s="1964"/>
      <c r="U2257" s="3219"/>
      <c r="V2257" s="1964"/>
      <c r="W2257" s="1964"/>
      <c r="X2257" s="2018"/>
      <c r="Y2257" s="2018"/>
      <c r="Z2257" s="1964"/>
      <c r="AA2257" s="669"/>
      <c r="AB2257" s="205"/>
      <c r="AC2257" s="205"/>
      <c r="AD2257" s="205"/>
      <c r="AE2257" s="205"/>
      <c r="AF2257" s="205"/>
      <c r="AG2257" s="205"/>
      <c r="AH2257" s="205"/>
      <c r="AI2257" s="205"/>
      <c r="AJ2257" s="205"/>
      <c r="AK2257" s="205"/>
      <c r="AL2257" s="205"/>
      <c r="AM2257" s="205"/>
      <c r="AN2257" s="205"/>
      <c r="AO2257" s="205"/>
      <c r="AP2257" s="205"/>
      <c r="AQ2257" s="205"/>
      <c r="AR2257" s="205"/>
      <c r="AS2257" s="205"/>
      <c r="AT2257" s="205"/>
      <c r="AU2257" s="205"/>
      <c r="AV2257" s="205"/>
      <c r="AW2257" s="205"/>
      <c r="AX2257" s="205"/>
      <c r="AY2257" s="205"/>
      <c r="AZ2257" s="205"/>
      <c r="BA2257" s="205"/>
      <c r="BB2257" s="205"/>
      <c r="BC2257" s="205"/>
      <c r="BD2257" s="205"/>
      <c r="BE2257" s="205"/>
      <c r="BF2257" s="205"/>
      <c r="BG2257" s="205"/>
      <c r="BH2257" s="205"/>
      <c r="BI2257" s="205"/>
      <c r="BJ2257" s="205"/>
      <c r="BK2257" s="205"/>
      <c r="BL2257" s="205"/>
      <c r="BM2257" s="205"/>
      <c r="BN2257" s="205"/>
      <c r="BO2257" s="205"/>
      <c r="BP2257" s="205"/>
      <c r="BQ2257" s="205"/>
      <c r="BR2257" s="205"/>
      <c r="BS2257" s="205"/>
      <c r="BT2257" s="205"/>
      <c r="BU2257" s="205"/>
      <c r="BV2257" s="205"/>
      <c r="BW2257" s="205"/>
      <c r="BX2257" s="205"/>
      <c r="BY2257" s="205"/>
      <c r="BZ2257" s="205"/>
      <c r="CA2257" s="205"/>
      <c r="CB2257" s="205"/>
      <c r="CC2257" s="205"/>
      <c r="CD2257" s="205"/>
      <c r="CE2257" s="205"/>
      <c r="CF2257" s="205"/>
      <c r="CG2257" s="205"/>
      <c r="CH2257" s="205"/>
      <c r="CI2257" s="205"/>
      <c r="CJ2257" s="205"/>
      <c r="CK2257" s="205"/>
      <c r="CL2257" s="205"/>
      <c r="CM2257" s="205"/>
      <c r="CN2257" s="205"/>
      <c r="CO2257" s="205"/>
      <c r="CP2257" s="205"/>
      <c r="CQ2257" s="205"/>
      <c r="CR2257" s="205"/>
      <c r="CS2257" s="205"/>
      <c r="CT2257" s="205"/>
      <c r="CU2257" s="205"/>
      <c r="CV2257" s="205"/>
      <c r="CW2257" s="205"/>
      <c r="CX2257" s="205"/>
      <c r="CY2257" s="205"/>
      <c r="CZ2257" s="205"/>
      <c r="DA2257" s="205"/>
      <c r="DB2257" s="205"/>
      <c r="DC2257" s="205"/>
      <c r="DD2257" s="205"/>
      <c r="DE2257" s="205"/>
      <c r="DF2257" s="205"/>
      <c r="DG2257" s="205"/>
      <c r="DH2257" s="205"/>
      <c r="DI2257" s="205"/>
      <c r="DJ2257" s="205"/>
      <c r="DK2257" s="205"/>
      <c r="DL2257" s="205"/>
      <c r="DM2257" s="205"/>
      <c r="DN2257" s="205"/>
      <c r="DO2257" s="205"/>
      <c r="DP2257" s="205"/>
      <c r="DQ2257" s="205"/>
      <c r="DR2257" s="205"/>
      <c r="DS2257" s="205"/>
      <c r="DT2257" s="205"/>
      <c r="DU2257" s="205"/>
      <c r="DV2257" s="205"/>
      <c r="DW2257" s="205"/>
      <c r="DX2257" s="205"/>
      <c r="DY2257" s="205"/>
      <c r="DZ2257" s="205"/>
      <c r="EA2257" s="205"/>
      <c r="EB2257" s="205"/>
      <c r="EC2257" s="205"/>
      <c r="ED2257" s="205"/>
      <c r="EE2257" s="205"/>
      <c r="EF2257" s="205"/>
      <c r="EG2257" s="205"/>
      <c r="EH2257" s="205"/>
      <c r="EI2257" s="205"/>
      <c r="EJ2257" s="205"/>
      <c r="EK2257" s="205"/>
      <c r="EL2257" s="205"/>
      <c r="EM2257" s="205"/>
      <c r="EN2257" s="205"/>
      <c r="EO2257" s="205"/>
      <c r="EP2257" s="205"/>
      <c r="EQ2257" s="205"/>
      <c r="ER2257" s="205"/>
      <c r="ES2257" s="205"/>
      <c r="ET2257" s="205"/>
      <c r="EU2257" s="205"/>
      <c r="EV2257" s="205"/>
      <c r="EW2257" s="205"/>
      <c r="EX2257" s="205"/>
      <c r="EY2257" s="205"/>
      <c r="EZ2257" s="205"/>
      <c r="FA2257" s="205"/>
      <c r="FB2257" s="205"/>
      <c r="FC2257" s="205"/>
      <c r="FD2257" s="205"/>
      <c r="FE2257" s="205"/>
      <c r="FF2257" s="205"/>
      <c r="FG2257" s="205"/>
      <c r="FH2257" s="205"/>
      <c r="FI2257" s="205"/>
      <c r="FJ2257" s="205"/>
      <c r="FK2257" s="205"/>
      <c r="FL2257" s="205"/>
      <c r="FM2257" s="205"/>
      <c r="FN2257" s="205"/>
      <c r="FO2257" s="205"/>
      <c r="FP2257" s="205"/>
      <c r="FQ2257" s="205"/>
      <c r="FR2257" s="205"/>
      <c r="FS2257" s="205"/>
      <c r="FT2257" s="205"/>
      <c r="FU2257" s="205"/>
      <c r="FV2257" s="205"/>
      <c r="FW2257" s="205"/>
      <c r="FX2257" s="205"/>
      <c r="FY2257" s="205"/>
      <c r="FZ2257" s="205"/>
      <c r="GA2257" s="205"/>
      <c r="GB2257" s="205"/>
      <c r="GC2257" s="205"/>
      <c r="GD2257" s="205"/>
      <c r="GE2257" s="205"/>
      <c r="GF2257" s="205"/>
      <c r="GG2257" s="205"/>
      <c r="GH2257" s="205"/>
      <c r="GI2257" s="205"/>
      <c r="GJ2257" s="205"/>
      <c r="GK2257" s="205"/>
      <c r="GL2257" s="205"/>
      <c r="GM2257" s="205"/>
      <c r="GN2257" s="205"/>
      <c r="GO2257" s="205"/>
      <c r="GP2257" s="205"/>
      <c r="GQ2257" s="205"/>
      <c r="GR2257" s="205"/>
      <c r="GS2257" s="205"/>
      <c r="GT2257" s="205"/>
      <c r="GU2257" s="205"/>
      <c r="GV2257" s="205"/>
      <c r="GW2257" s="205"/>
      <c r="GX2257" s="205"/>
      <c r="GY2257" s="205"/>
      <c r="GZ2257" s="205"/>
      <c r="HA2257" s="205"/>
      <c r="HB2257" s="205"/>
      <c r="HC2257" s="205"/>
      <c r="HD2257" s="205"/>
      <c r="HE2257" s="205"/>
      <c r="HF2257" s="205"/>
      <c r="HG2257" s="205"/>
      <c r="HH2257" s="205"/>
      <c r="HI2257" s="205"/>
      <c r="HJ2257" s="205"/>
      <c r="HK2257" s="205"/>
      <c r="HL2257" s="205"/>
      <c r="HM2257" s="205"/>
      <c r="HN2257" s="205"/>
      <c r="HO2257" s="205"/>
      <c r="HP2257" s="205"/>
      <c r="HQ2257" s="205"/>
      <c r="HR2257" s="205"/>
      <c r="HS2257" s="205"/>
      <c r="HT2257" s="205"/>
      <c r="HU2257" s="205"/>
      <c r="HV2257" s="205"/>
      <c r="HW2257" s="205"/>
      <c r="HX2257" s="205"/>
      <c r="HY2257" s="205"/>
      <c r="HZ2257" s="205"/>
      <c r="IA2257" s="205"/>
      <c r="IB2257" s="205"/>
      <c r="IC2257" s="205"/>
      <c r="ID2257" s="205"/>
      <c r="IE2257" s="205"/>
      <c r="IF2257" s="205"/>
      <c r="IG2257" s="205"/>
      <c r="IH2257" s="205"/>
      <c r="II2257" s="205"/>
      <c r="IJ2257" s="205"/>
      <c r="IK2257" s="205"/>
      <c r="IL2257" s="205"/>
      <c r="IM2257" s="205"/>
      <c r="IN2257" s="205"/>
      <c r="IO2257" s="205"/>
      <c r="IP2257" s="205"/>
      <c r="IQ2257" s="205"/>
      <c r="IR2257" s="205"/>
      <c r="IS2257" s="205"/>
      <c r="IT2257" s="205"/>
      <c r="IU2257" s="205"/>
      <c r="IV2257" s="205"/>
      <c r="IW2257" s="205"/>
      <c r="IX2257" s="205"/>
      <c r="IY2257" s="205"/>
      <c r="IZ2257" s="205"/>
      <c r="JA2257" s="205"/>
      <c r="JB2257" s="205"/>
    </row>
    <row r="2258" spans="1:262" s="692" customFormat="1" ht="29.25" x14ac:dyDescent="0.25">
      <c r="A2258" s="646"/>
      <c r="B2258" s="646">
        <v>1</v>
      </c>
      <c r="C2258" s="2695" t="s">
        <v>135</v>
      </c>
      <c r="D2258" s="960"/>
      <c r="E2258" s="960"/>
      <c r="F2258" s="1589">
        <f t="shared" si="1135"/>
        <v>2303.5957446808511</v>
      </c>
      <c r="G2258" s="961">
        <f t="shared" si="1135"/>
        <v>192.08510638297872</v>
      </c>
      <c r="H2258" s="961">
        <f t="shared" si="1135"/>
        <v>109</v>
      </c>
      <c r="I2258" s="961">
        <f t="shared" si="1135"/>
        <v>56.745680106335847</v>
      </c>
      <c r="J2258" s="1161"/>
      <c r="K2258" s="1161"/>
      <c r="L2258" s="1162"/>
      <c r="M2258" s="1162"/>
      <c r="N2258" s="1162"/>
      <c r="O2258" s="1162"/>
      <c r="P2258" s="1162"/>
      <c r="Q2258" s="1162"/>
      <c r="R2258" s="1964"/>
      <c r="S2258" s="1964"/>
      <c r="T2258" s="1964"/>
      <c r="U2258" s="3219"/>
      <c r="V2258" s="1964"/>
      <c r="W2258" s="1964"/>
      <c r="X2258" s="2018"/>
      <c r="Y2258" s="2018"/>
      <c r="Z2258" s="1964"/>
      <c r="AA2258" s="669"/>
      <c r="AB2258" s="205"/>
      <c r="AC2258" s="205"/>
      <c r="AD2258" s="205"/>
      <c r="AE2258" s="205"/>
      <c r="AF2258" s="205"/>
      <c r="AG2258" s="205"/>
      <c r="AH2258" s="205"/>
      <c r="AI2258" s="205"/>
      <c r="AJ2258" s="205"/>
      <c r="AK2258" s="205"/>
      <c r="AL2258" s="205"/>
      <c r="AM2258" s="205"/>
      <c r="AN2258" s="205"/>
      <c r="AO2258" s="205"/>
      <c r="AP2258" s="205"/>
      <c r="AQ2258" s="205"/>
      <c r="AR2258" s="205"/>
      <c r="AS2258" s="205"/>
      <c r="AT2258" s="205"/>
      <c r="AU2258" s="205"/>
      <c r="AV2258" s="205"/>
      <c r="AW2258" s="205"/>
      <c r="AX2258" s="205"/>
      <c r="AY2258" s="205"/>
      <c r="AZ2258" s="205"/>
      <c r="BA2258" s="205"/>
      <c r="BB2258" s="205"/>
      <c r="BC2258" s="205"/>
      <c r="BD2258" s="205"/>
      <c r="BE2258" s="205"/>
      <c r="BF2258" s="205"/>
      <c r="BG2258" s="205"/>
      <c r="BH2258" s="205"/>
      <c r="BI2258" s="205"/>
      <c r="BJ2258" s="205"/>
      <c r="BK2258" s="205"/>
      <c r="BL2258" s="205"/>
      <c r="BM2258" s="205"/>
      <c r="BN2258" s="205"/>
      <c r="BO2258" s="205"/>
      <c r="BP2258" s="205"/>
      <c r="BQ2258" s="205"/>
      <c r="BR2258" s="205"/>
      <c r="BS2258" s="205"/>
      <c r="BT2258" s="205"/>
      <c r="BU2258" s="205"/>
      <c r="BV2258" s="205"/>
      <c r="BW2258" s="205"/>
      <c r="BX2258" s="205"/>
      <c r="BY2258" s="205"/>
      <c r="BZ2258" s="205"/>
      <c r="CA2258" s="205"/>
      <c r="CB2258" s="205"/>
      <c r="CC2258" s="205"/>
      <c r="CD2258" s="205"/>
      <c r="CE2258" s="205"/>
      <c r="CF2258" s="205"/>
      <c r="CG2258" s="205"/>
      <c r="CH2258" s="205"/>
      <c r="CI2258" s="205"/>
      <c r="CJ2258" s="205"/>
      <c r="CK2258" s="205"/>
      <c r="CL2258" s="205"/>
      <c r="CM2258" s="205"/>
      <c r="CN2258" s="205"/>
      <c r="CO2258" s="205"/>
      <c r="CP2258" s="205"/>
      <c r="CQ2258" s="205"/>
      <c r="CR2258" s="205"/>
      <c r="CS2258" s="205"/>
      <c r="CT2258" s="205"/>
      <c r="CU2258" s="205"/>
      <c r="CV2258" s="205"/>
      <c r="CW2258" s="205"/>
      <c r="CX2258" s="205"/>
      <c r="CY2258" s="205"/>
      <c r="CZ2258" s="205"/>
      <c r="DA2258" s="205"/>
      <c r="DB2258" s="205"/>
      <c r="DC2258" s="205"/>
      <c r="DD2258" s="205"/>
      <c r="DE2258" s="205"/>
      <c r="DF2258" s="205"/>
      <c r="DG2258" s="205"/>
      <c r="DH2258" s="205"/>
      <c r="DI2258" s="205"/>
      <c r="DJ2258" s="205"/>
      <c r="DK2258" s="205"/>
      <c r="DL2258" s="205"/>
      <c r="DM2258" s="205"/>
      <c r="DN2258" s="205"/>
      <c r="DO2258" s="205"/>
      <c r="DP2258" s="205"/>
      <c r="DQ2258" s="205"/>
      <c r="DR2258" s="205"/>
      <c r="DS2258" s="205"/>
      <c r="DT2258" s="205"/>
      <c r="DU2258" s="205"/>
      <c r="DV2258" s="205"/>
      <c r="DW2258" s="205"/>
      <c r="DX2258" s="205"/>
      <c r="DY2258" s="205"/>
      <c r="DZ2258" s="205"/>
      <c r="EA2258" s="205"/>
      <c r="EB2258" s="205"/>
      <c r="EC2258" s="205"/>
      <c r="ED2258" s="205"/>
      <c r="EE2258" s="205"/>
      <c r="EF2258" s="205"/>
      <c r="EG2258" s="205"/>
      <c r="EH2258" s="205"/>
      <c r="EI2258" s="205"/>
      <c r="EJ2258" s="205"/>
      <c r="EK2258" s="205"/>
      <c r="EL2258" s="205"/>
      <c r="EM2258" s="205"/>
      <c r="EN2258" s="205"/>
      <c r="EO2258" s="205"/>
      <c r="EP2258" s="205"/>
      <c r="EQ2258" s="205"/>
      <c r="ER2258" s="205"/>
      <c r="ES2258" s="205"/>
      <c r="ET2258" s="205"/>
      <c r="EU2258" s="205"/>
      <c r="EV2258" s="205"/>
      <c r="EW2258" s="205"/>
      <c r="EX2258" s="205"/>
      <c r="EY2258" s="205"/>
      <c r="EZ2258" s="205"/>
      <c r="FA2258" s="205"/>
      <c r="FB2258" s="205"/>
      <c r="FC2258" s="205"/>
      <c r="FD2258" s="205"/>
      <c r="FE2258" s="205"/>
      <c r="FF2258" s="205"/>
      <c r="FG2258" s="205"/>
      <c r="FH2258" s="205"/>
      <c r="FI2258" s="205"/>
      <c r="FJ2258" s="205"/>
      <c r="FK2258" s="205"/>
      <c r="FL2258" s="205"/>
      <c r="FM2258" s="205"/>
      <c r="FN2258" s="205"/>
      <c r="FO2258" s="205"/>
      <c r="FP2258" s="205"/>
      <c r="FQ2258" s="205"/>
      <c r="FR2258" s="205"/>
      <c r="FS2258" s="205"/>
      <c r="FT2258" s="205"/>
      <c r="FU2258" s="205"/>
      <c r="FV2258" s="205"/>
      <c r="FW2258" s="205"/>
      <c r="FX2258" s="205"/>
      <c r="FY2258" s="205"/>
      <c r="FZ2258" s="205"/>
      <c r="GA2258" s="205"/>
      <c r="GB2258" s="205"/>
      <c r="GC2258" s="205"/>
      <c r="GD2258" s="205"/>
      <c r="GE2258" s="205"/>
      <c r="GF2258" s="205"/>
      <c r="GG2258" s="205"/>
      <c r="GH2258" s="205"/>
      <c r="GI2258" s="205"/>
      <c r="GJ2258" s="205"/>
      <c r="GK2258" s="205"/>
      <c r="GL2258" s="205"/>
      <c r="GM2258" s="205"/>
      <c r="GN2258" s="205"/>
      <c r="GO2258" s="205"/>
      <c r="GP2258" s="205"/>
      <c r="GQ2258" s="205"/>
      <c r="GR2258" s="205"/>
      <c r="GS2258" s="205"/>
      <c r="GT2258" s="205"/>
      <c r="GU2258" s="205"/>
      <c r="GV2258" s="205"/>
      <c r="GW2258" s="205"/>
      <c r="GX2258" s="205"/>
      <c r="GY2258" s="205"/>
      <c r="GZ2258" s="205"/>
      <c r="HA2258" s="205"/>
      <c r="HB2258" s="205"/>
      <c r="HC2258" s="205"/>
      <c r="HD2258" s="205"/>
      <c r="HE2258" s="205"/>
      <c r="HF2258" s="205"/>
      <c r="HG2258" s="205"/>
      <c r="HH2258" s="205"/>
      <c r="HI2258" s="205"/>
      <c r="HJ2258" s="205"/>
      <c r="HK2258" s="205"/>
      <c r="HL2258" s="205"/>
      <c r="HM2258" s="205"/>
      <c r="HN2258" s="205"/>
      <c r="HO2258" s="205"/>
      <c r="HP2258" s="205"/>
      <c r="HQ2258" s="205"/>
      <c r="HR2258" s="205"/>
      <c r="HS2258" s="205"/>
      <c r="HT2258" s="205"/>
      <c r="HU2258" s="205"/>
      <c r="HV2258" s="205"/>
      <c r="HW2258" s="205"/>
      <c r="HX2258" s="205"/>
      <c r="HY2258" s="205"/>
      <c r="HZ2258" s="205"/>
      <c r="IA2258" s="205"/>
      <c r="IB2258" s="205"/>
      <c r="IC2258" s="205"/>
      <c r="ID2258" s="205"/>
      <c r="IE2258" s="205"/>
      <c r="IF2258" s="205"/>
      <c r="IG2258" s="205"/>
      <c r="IH2258" s="205"/>
      <c r="II2258" s="205"/>
      <c r="IJ2258" s="205"/>
      <c r="IK2258" s="205"/>
      <c r="IL2258" s="205"/>
      <c r="IM2258" s="205"/>
      <c r="IN2258" s="205"/>
      <c r="IO2258" s="205"/>
      <c r="IP2258" s="205"/>
      <c r="IQ2258" s="205"/>
      <c r="IR2258" s="205"/>
      <c r="IS2258" s="205"/>
      <c r="IT2258" s="205"/>
      <c r="IU2258" s="205"/>
      <c r="IV2258" s="205"/>
      <c r="IW2258" s="205"/>
      <c r="IX2258" s="205"/>
      <c r="IY2258" s="205"/>
      <c r="IZ2258" s="205"/>
      <c r="JA2258" s="205"/>
      <c r="JB2258" s="205"/>
    </row>
    <row r="2259" spans="1:262" s="692" customFormat="1" x14ac:dyDescent="0.25">
      <c r="A2259" s="646"/>
      <c r="B2259" s="646">
        <v>1</v>
      </c>
      <c r="C2259" s="2696" t="s">
        <v>308</v>
      </c>
      <c r="D2259" s="960"/>
      <c r="E2259" s="960"/>
      <c r="F2259" s="1589">
        <f t="shared" si="1135"/>
        <v>2027</v>
      </c>
      <c r="G2259" s="961">
        <f t="shared" si="1135"/>
        <v>169</v>
      </c>
      <c r="H2259" s="961">
        <f t="shared" si="1135"/>
        <v>109</v>
      </c>
      <c r="I2259" s="961">
        <f t="shared" si="1135"/>
        <v>64.497041420118336</v>
      </c>
      <c r="J2259" s="1161"/>
      <c r="K2259" s="1161"/>
      <c r="L2259" s="1162"/>
      <c r="M2259" s="1162"/>
      <c r="N2259" s="1162"/>
      <c r="O2259" s="1162"/>
      <c r="P2259" s="1162"/>
      <c r="Q2259" s="1162"/>
      <c r="R2259" s="1964"/>
      <c r="S2259" s="1964"/>
      <c r="T2259" s="1964"/>
      <c r="U2259" s="3219"/>
      <c r="V2259" s="1964"/>
      <c r="W2259" s="1964"/>
      <c r="X2259" s="2018"/>
      <c r="Y2259" s="2018"/>
      <c r="Z2259" s="1964"/>
      <c r="AA2259" s="669"/>
      <c r="AB2259" s="205"/>
      <c r="AC2259" s="205"/>
      <c r="AD2259" s="205"/>
      <c r="AE2259" s="205"/>
      <c r="AF2259" s="205"/>
      <c r="AG2259" s="205"/>
      <c r="AH2259" s="205"/>
      <c r="AI2259" s="205"/>
      <c r="AJ2259" s="205"/>
      <c r="AK2259" s="205"/>
      <c r="AL2259" s="205"/>
      <c r="AM2259" s="205"/>
      <c r="AN2259" s="205"/>
      <c r="AO2259" s="205"/>
      <c r="AP2259" s="205"/>
      <c r="AQ2259" s="205"/>
      <c r="AR2259" s="205"/>
      <c r="AS2259" s="205"/>
      <c r="AT2259" s="205"/>
      <c r="AU2259" s="205"/>
      <c r="AV2259" s="205"/>
      <c r="AW2259" s="205"/>
      <c r="AX2259" s="205"/>
      <c r="AY2259" s="205"/>
      <c r="AZ2259" s="205"/>
      <c r="BA2259" s="205"/>
      <c r="BB2259" s="205"/>
      <c r="BC2259" s="205"/>
      <c r="BD2259" s="205"/>
      <c r="BE2259" s="205"/>
      <c r="BF2259" s="205"/>
      <c r="BG2259" s="205"/>
      <c r="BH2259" s="205"/>
      <c r="BI2259" s="205"/>
      <c r="BJ2259" s="205"/>
      <c r="BK2259" s="205"/>
      <c r="BL2259" s="205"/>
      <c r="BM2259" s="205"/>
      <c r="BN2259" s="205"/>
      <c r="BO2259" s="205"/>
      <c r="BP2259" s="205"/>
      <c r="BQ2259" s="205"/>
      <c r="BR2259" s="205"/>
      <c r="BS2259" s="205"/>
      <c r="BT2259" s="205"/>
      <c r="BU2259" s="205"/>
      <c r="BV2259" s="205"/>
      <c r="BW2259" s="205"/>
      <c r="BX2259" s="205"/>
      <c r="BY2259" s="205"/>
      <c r="BZ2259" s="205"/>
      <c r="CA2259" s="205"/>
      <c r="CB2259" s="205"/>
      <c r="CC2259" s="205"/>
      <c r="CD2259" s="205"/>
      <c r="CE2259" s="205"/>
      <c r="CF2259" s="205"/>
      <c r="CG2259" s="205"/>
      <c r="CH2259" s="205"/>
      <c r="CI2259" s="205"/>
      <c r="CJ2259" s="205"/>
      <c r="CK2259" s="205"/>
      <c r="CL2259" s="205"/>
      <c r="CM2259" s="205"/>
      <c r="CN2259" s="205"/>
      <c r="CO2259" s="205"/>
      <c r="CP2259" s="205"/>
      <c r="CQ2259" s="205"/>
      <c r="CR2259" s="205"/>
      <c r="CS2259" s="205"/>
      <c r="CT2259" s="205"/>
      <c r="CU2259" s="205"/>
      <c r="CV2259" s="205"/>
      <c r="CW2259" s="205"/>
      <c r="CX2259" s="205"/>
      <c r="CY2259" s="205"/>
      <c r="CZ2259" s="205"/>
      <c r="DA2259" s="205"/>
      <c r="DB2259" s="205"/>
      <c r="DC2259" s="205"/>
      <c r="DD2259" s="205"/>
      <c r="DE2259" s="205"/>
      <c r="DF2259" s="205"/>
      <c r="DG2259" s="205"/>
      <c r="DH2259" s="205"/>
      <c r="DI2259" s="205"/>
      <c r="DJ2259" s="205"/>
      <c r="DK2259" s="205"/>
      <c r="DL2259" s="205"/>
      <c r="DM2259" s="205"/>
      <c r="DN2259" s="205"/>
      <c r="DO2259" s="205"/>
      <c r="DP2259" s="205"/>
      <c r="DQ2259" s="205"/>
      <c r="DR2259" s="205"/>
      <c r="DS2259" s="205"/>
      <c r="DT2259" s="205"/>
      <c r="DU2259" s="205"/>
      <c r="DV2259" s="205"/>
      <c r="DW2259" s="205"/>
      <c r="DX2259" s="205"/>
      <c r="DY2259" s="205"/>
      <c r="DZ2259" s="205"/>
      <c r="EA2259" s="205"/>
      <c r="EB2259" s="205"/>
      <c r="EC2259" s="205"/>
      <c r="ED2259" s="205"/>
      <c r="EE2259" s="205"/>
      <c r="EF2259" s="205"/>
      <c r="EG2259" s="205"/>
      <c r="EH2259" s="205"/>
      <c r="EI2259" s="205"/>
      <c r="EJ2259" s="205"/>
      <c r="EK2259" s="205"/>
      <c r="EL2259" s="205"/>
      <c r="EM2259" s="205"/>
      <c r="EN2259" s="205"/>
      <c r="EO2259" s="205"/>
      <c r="EP2259" s="205"/>
      <c r="EQ2259" s="205"/>
      <c r="ER2259" s="205"/>
      <c r="ES2259" s="205"/>
      <c r="ET2259" s="205"/>
      <c r="EU2259" s="205"/>
      <c r="EV2259" s="205"/>
      <c r="EW2259" s="205"/>
      <c r="EX2259" s="205"/>
      <c r="EY2259" s="205"/>
      <c r="EZ2259" s="205"/>
      <c r="FA2259" s="205"/>
      <c r="FB2259" s="205"/>
      <c r="FC2259" s="205"/>
      <c r="FD2259" s="205"/>
      <c r="FE2259" s="205"/>
      <c r="FF2259" s="205"/>
      <c r="FG2259" s="205"/>
      <c r="FH2259" s="205"/>
      <c r="FI2259" s="205"/>
      <c r="FJ2259" s="205"/>
      <c r="FK2259" s="205"/>
      <c r="FL2259" s="205"/>
      <c r="FM2259" s="205"/>
      <c r="FN2259" s="205"/>
      <c r="FO2259" s="205"/>
      <c r="FP2259" s="205"/>
      <c r="FQ2259" s="205"/>
      <c r="FR2259" s="205"/>
      <c r="FS2259" s="205"/>
      <c r="FT2259" s="205"/>
      <c r="FU2259" s="205"/>
      <c r="FV2259" s="205"/>
      <c r="FW2259" s="205"/>
      <c r="FX2259" s="205"/>
      <c r="FY2259" s="205"/>
      <c r="FZ2259" s="205"/>
      <c r="GA2259" s="205"/>
      <c r="GB2259" s="205"/>
      <c r="GC2259" s="205"/>
      <c r="GD2259" s="205"/>
      <c r="GE2259" s="205"/>
      <c r="GF2259" s="205"/>
      <c r="GG2259" s="205"/>
      <c r="GH2259" s="205"/>
      <c r="GI2259" s="205"/>
      <c r="GJ2259" s="205"/>
      <c r="GK2259" s="205"/>
      <c r="GL2259" s="205"/>
      <c r="GM2259" s="205"/>
      <c r="GN2259" s="205"/>
      <c r="GO2259" s="205"/>
      <c r="GP2259" s="205"/>
      <c r="GQ2259" s="205"/>
      <c r="GR2259" s="205"/>
      <c r="GS2259" s="205"/>
      <c r="GT2259" s="205"/>
      <c r="GU2259" s="205"/>
      <c r="GV2259" s="205"/>
      <c r="GW2259" s="205"/>
      <c r="GX2259" s="205"/>
      <c r="GY2259" s="205"/>
      <c r="GZ2259" s="205"/>
      <c r="HA2259" s="205"/>
      <c r="HB2259" s="205"/>
      <c r="HC2259" s="205"/>
      <c r="HD2259" s="205"/>
      <c r="HE2259" s="205"/>
      <c r="HF2259" s="205"/>
      <c r="HG2259" s="205"/>
      <c r="HH2259" s="205"/>
      <c r="HI2259" s="205"/>
      <c r="HJ2259" s="205"/>
      <c r="HK2259" s="205"/>
      <c r="HL2259" s="205"/>
      <c r="HM2259" s="205"/>
      <c r="HN2259" s="205"/>
      <c r="HO2259" s="205"/>
      <c r="HP2259" s="205"/>
      <c r="HQ2259" s="205"/>
      <c r="HR2259" s="205"/>
      <c r="HS2259" s="205"/>
      <c r="HT2259" s="205"/>
      <c r="HU2259" s="205"/>
      <c r="HV2259" s="205"/>
      <c r="HW2259" s="205"/>
      <c r="HX2259" s="205"/>
      <c r="HY2259" s="205"/>
      <c r="HZ2259" s="205"/>
      <c r="IA2259" s="205"/>
      <c r="IB2259" s="205"/>
      <c r="IC2259" s="205"/>
      <c r="ID2259" s="205"/>
      <c r="IE2259" s="205"/>
      <c r="IF2259" s="205"/>
      <c r="IG2259" s="205"/>
      <c r="IH2259" s="205"/>
      <c r="II2259" s="205"/>
      <c r="IJ2259" s="205"/>
      <c r="IK2259" s="205"/>
      <c r="IL2259" s="205"/>
      <c r="IM2259" s="205"/>
      <c r="IN2259" s="205"/>
      <c r="IO2259" s="205"/>
      <c r="IP2259" s="205"/>
      <c r="IQ2259" s="205"/>
      <c r="IR2259" s="205"/>
      <c r="IS2259" s="205"/>
      <c r="IT2259" s="205"/>
      <c r="IU2259" s="205"/>
      <c r="IV2259" s="205"/>
      <c r="IW2259" s="205"/>
      <c r="IX2259" s="205"/>
      <c r="IY2259" s="205"/>
      <c r="IZ2259" s="205"/>
      <c r="JA2259" s="205"/>
      <c r="JB2259" s="205"/>
    </row>
    <row r="2260" spans="1:262" s="692" customFormat="1" x14ac:dyDescent="0.25">
      <c r="A2260" s="646"/>
      <c r="B2260" s="646">
        <v>1</v>
      </c>
      <c r="C2260" s="2696" t="s">
        <v>487</v>
      </c>
      <c r="D2260" s="960"/>
      <c r="E2260" s="960"/>
      <c r="F2260" s="1589">
        <f t="shared" si="1135"/>
        <v>276.59574468085106</v>
      </c>
      <c r="G2260" s="961">
        <f t="shared" si="1135"/>
        <v>23.085106382978722</v>
      </c>
      <c r="H2260" s="961">
        <f t="shared" si="1135"/>
        <v>0</v>
      </c>
      <c r="I2260" s="961">
        <f t="shared" si="1135"/>
        <v>0</v>
      </c>
      <c r="J2260" s="1161"/>
      <c r="K2260" s="1161"/>
      <c r="L2260" s="1162"/>
      <c r="M2260" s="1162"/>
      <c r="N2260" s="1162"/>
      <c r="O2260" s="1162"/>
      <c r="P2260" s="1162"/>
      <c r="Q2260" s="1162"/>
      <c r="R2260" s="1964"/>
      <c r="S2260" s="1964"/>
      <c r="T2260" s="1964"/>
      <c r="U2260" s="3219"/>
      <c r="V2260" s="1964"/>
      <c r="W2260" s="1964"/>
      <c r="X2260" s="2018"/>
      <c r="Y2260" s="2018"/>
      <c r="Z2260" s="1964"/>
      <c r="AA2260" s="669"/>
      <c r="AB2260" s="205"/>
      <c r="AC2260" s="205"/>
      <c r="AD2260" s="205"/>
      <c r="AE2260" s="205"/>
      <c r="AF2260" s="205"/>
      <c r="AG2260" s="205"/>
      <c r="AH2260" s="205"/>
      <c r="AI2260" s="205"/>
      <c r="AJ2260" s="205"/>
      <c r="AK2260" s="205"/>
      <c r="AL2260" s="205"/>
      <c r="AM2260" s="205"/>
      <c r="AN2260" s="205"/>
      <c r="AO2260" s="205"/>
      <c r="AP2260" s="205"/>
      <c r="AQ2260" s="205"/>
      <c r="AR2260" s="205"/>
      <c r="AS2260" s="205"/>
      <c r="AT2260" s="205"/>
      <c r="AU2260" s="205"/>
      <c r="AV2260" s="205"/>
      <c r="AW2260" s="205"/>
      <c r="AX2260" s="205"/>
      <c r="AY2260" s="205"/>
      <c r="AZ2260" s="205"/>
      <c r="BA2260" s="205"/>
      <c r="BB2260" s="205"/>
      <c r="BC2260" s="205"/>
      <c r="BD2260" s="205"/>
      <c r="BE2260" s="205"/>
      <c r="BF2260" s="205"/>
      <c r="BG2260" s="205"/>
      <c r="BH2260" s="205"/>
      <c r="BI2260" s="205"/>
      <c r="BJ2260" s="205"/>
      <c r="BK2260" s="205"/>
      <c r="BL2260" s="205"/>
      <c r="BM2260" s="205"/>
      <c r="BN2260" s="205"/>
      <c r="BO2260" s="205"/>
      <c r="BP2260" s="205"/>
      <c r="BQ2260" s="205"/>
      <c r="BR2260" s="205"/>
      <c r="BS2260" s="205"/>
      <c r="BT2260" s="205"/>
      <c r="BU2260" s="205"/>
      <c r="BV2260" s="205"/>
      <c r="BW2260" s="205"/>
      <c r="BX2260" s="205"/>
      <c r="BY2260" s="205"/>
      <c r="BZ2260" s="205"/>
      <c r="CA2260" s="205"/>
      <c r="CB2260" s="205"/>
      <c r="CC2260" s="205"/>
      <c r="CD2260" s="205"/>
      <c r="CE2260" s="205"/>
      <c r="CF2260" s="205"/>
      <c r="CG2260" s="205"/>
      <c r="CH2260" s="205"/>
      <c r="CI2260" s="205"/>
      <c r="CJ2260" s="205"/>
      <c r="CK2260" s="205"/>
      <c r="CL2260" s="205"/>
      <c r="CM2260" s="205"/>
      <c r="CN2260" s="205"/>
      <c r="CO2260" s="205"/>
      <c r="CP2260" s="205"/>
      <c r="CQ2260" s="205"/>
      <c r="CR2260" s="205"/>
      <c r="CS2260" s="205"/>
      <c r="CT2260" s="205"/>
      <c r="CU2260" s="205"/>
      <c r="CV2260" s="205"/>
      <c r="CW2260" s="205"/>
      <c r="CX2260" s="205"/>
      <c r="CY2260" s="205"/>
      <c r="CZ2260" s="205"/>
      <c r="DA2260" s="205"/>
      <c r="DB2260" s="205"/>
      <c r="DC2260" s="205"/>
      <c r="DD2260" s="205"/>
      <c r="DE2260" s="205"/>
      <c r="DF2260" s="205"/>
      <c r="DG2260" s="205"/>
      <c r="DH2260" s="205"/>
      <c r="DI2260" s="205"/>
      <c r="DJ2260" s="205"/>
      <c r="DK2260" s="205"/>
      <c r="DL2260" s="205"/>
      <c r="DM2260" s="205"/>
      <c r="DN2260" s="205"/>
      <c r="DO2260" s="205"/>
      <c r="DP2260" s="205"/>
      <c r="DQ2260" s="205"/>
      <c r="DR2260" s="205"/>
      <c r="DS2260" s="205"/>
      <c r="DT2260" s="205"/>
      <c r="DU2260" s="205"/>
      <c r="DV2260" s="205"/>
      <c r="DW2260" s="205"/>
      <c r="DX2260" s="205"/>
      <c r="DY2260" s="205"/>
      <c r="DZ2260" s="205"/>
      <c r="EA2260" s="205"/>
      <c r="EB2260" s="205"/>
      <c r="EC2260" s="205"/>
      <c r="ED2260" s="205"/>
      <c r="EE2260" s="205"/>
      <c r="EF2260" s="205"/>
      <c r="EG2260" s="205"/>
      <c r="EH2260" s="205"/>
      <c r="EI2260" s="205"/>
      <c r="EJ2260" s="205"/>
      <c r="EK2260" s="205"/>
      <c r="EL2260" s="205"/>
      <c r="EM2260" s="205"/>
      <c r="EN2260" s="205"/>
      <c r="EO2260" s="205"/>
      <c r="EP2260" s="205"/>
      <c r="EQ2260" s="205"/>
      <c r="ER2260" s="205"/>
      <c r="ES2260" s="205"/>
      <c r="ET2260" s="205"/>
      <c r="EU2260" s="205"/>
      <c r="EV2260" s="205"/>
      <c r="EW2260" s="205"/>
      <c r="EX2260" s="205"/>
      <c r="EY2260" s="205"/>
      <c r="EZ2260" s="205"/>
      <c r="FA2260" s="205"/>
      <c r="FB2260" s="205"/>
      <c r="FC2260" s="205"/>
      <c r="FD2260" s="205"/>
      <c r="FE2260" s="205"/>
      <c r="FF2260" s="205"/>
      <c r="FG2260" s="205"/>
      <c r="FH2260" s="205"/>
      <c r="FI2260" s="205"/>
      <c r="FJ2260" s="205"/>
      <c r="FK2260" s="205"/>
      <c r="FL2260" s="205"/>
      <c r="FM2260" s="205"/>
      <c r="FN2260" s="205"/>
      <c r="FO2260" s="205"/>
      <c r="FP2260" s="205"/>
      <c r="FQ2260" s="205"/>
      <c r="FR2260" s="205"/>
      <c r="FS2260" s="205"/>
      <c r="FT2260" s="205"/>
      <c r="FU2260" s="205"/>
      <c r="FV2260" s="205"/>
      <c r="FW2260" s="205"/>
      <c r="FX2260" s="205"/>
      <c r="FY2260" s="205"/>
      <c r="FZ2260" s="205"/>
      <c r="GA2260" s="205"/>
      <c r="GB2260" s="205"/>
      <c r="GC2260" s="205"/>
      <c r="GD2260" s="205"/>
      <c r="GE2260" s="205"/>
      <c r="GF2260" s="205"/>
      <c r="GG2260" s="205"/>
      <c r="GH2260" s="205"/>
      <c r="GI2260" s="205"/>
      <c r="GJ2260" s="205"/>
      <c r="GK2260" s="205"/>
      <c r="GL2260" s="205"/>
      <c r="GM2260" s="205"/>
      <c r="GN2260" s="205"/>
      <c r="GO2260" s="205"/>
      <c r="GP2260" s="205"/>
      <c r="GQ2260" s="205"/>
      <c r="GR2260" s="205"/>
      <c r="GS2260" s="205"/>
      <c r="GT2260" s="205"/>
      <c r="GU2260" s="205"/>
      <c r="GV2260" s="205"/>
      <c r="GW2260" s="205"/>
      <c r="GX2260" s="205"/>
      <c r="GY2260" s="205"/>
      <c r="GZ2260" s="205"/>
      <c r="HA2260" s="205"/>
      <c r="HB2260" s="205"/>
      <c r="HC2260" s="205"/>
      <c r="HD2260" s="205"/>
      <c r="HE2260" s="205"/>
      <c r="HF2260" s="205"/>
      <c r="HG2260" s="205"/>
      <c r="HH2260" s="205"/>
      <c r="HI2260" s="205"/>
      <c r="HJ2260" s="205"/>
      <c r="HK2260" s="205"/>
      <c r="HL2260" s="205"/>
      <c r="HM2260" s="205"/>
      <c r="HN2260" s="205"/>
      <c r="HO2260" s="205"/>
      <c r="HP2260" s="205"/>
      <c r="HQ2260" s="205"/>
      <c r="HR2260" s="205"/>
      <c r="HS2260" s="205"/>
      <c r="HT2260" s="205"/>
      <c r="HU2260" s="205"/>
      <c r="HV2260" s="205"/>
      <c r="HW2260" s="205"/>
      <c r="HX2260" s="205"/>
      <c r="HY2260" s="205"/>
      <c r="HZ2260" s="205"/>
      <c r="IA2260" s="205"/>
      <c r="IB2260" s="205"/>
      <c r="IC2260" s="205"/>
      <c r="ID2260" s="205"/>
      <c r="IE2260" s="205"/>
      <c r="IF2260" s="205"/>
      <c r="IG2260" s="205"/>
      <c r="IH2260" s="205"/>
      <c r="II2260" s="205"/>
      <c r="IJ2260" s="205"/>
      <c r="IK2260" s="205"/>
      <c r="IL2260" s="205"/>
      <c r="IM2260" s="205"/>
      <c r="IN2260" s="205"/>
      <c r="IO2260" s="205"/>
      <c r="IP2260" s="205"/>
      <c r="IQ2260" s="205"/>
      <c r="IR2260" s="205"/>
      <c r="IS2260" s="205"/>
      <c r="IT2260" s="205"/>
      <c r="IU2260" s="205"/>
      <c r="IV2260" s="205"/>
      <c r="IW2260" s="205"/>
      <c r="IX2260" s="205"/>
      <c r="IY2260" s="205"/>
      <c r="IZ2260" s="205"/>
      <c r="JA2260" s="205"/>
      <c r="JB2260" s="205"/>
    </row>
    <row r="2261" spans="1:262" s="692" customFormat="1" x14ac:dyDescent="0.25">
      <c r="A2261" s="646"/>
      <c r="B2261" s="646">
        <v>1</v>
      </c>
      <c r="C2261" s="2697" t="s">
        <v>504</v>
      </c>
      <c r="D2261" s="960"/>
      <c r="E2261" s="960"/>
      <c r="F2261" s="1589">
        <f t="shared" si="1135"/>
        <v>2600</v>
      </c>
      <c r="G2261" s="961">
        <f t="shared" si="1135"/>
        <v>217</v>
      </c>
      <c r="H2261" s="961">
        <f t="shared" si="1135"/>
        <v>0</v>
      </c>
      <c r="I2261" s="961">
        <f t="shared" si="1135"/>
        <v>0</v>
      </c>
      <c r="J2261" s="1161"/>
      <c r="K2261" s="1161"/>
      <c r="L2261" s="1162"/>
      <c r="M2261" s="1162"/>
      <c r="N2261" s="1162"/>
      <c r="O2261" s="1162"/>
      <c r="P2261" s="1162"/>
      <c r="Q2261" s="1162"/>
      <c r="R2261" s="1964"/>
      <c r="S2261" s="1964"/>
      <c r="T2261" s="1964"/>
      <c r="U2261" s="3219"/>
      <c r="V2261" s="1964"/>
      <c r="W2261" s="1964"/>
      <c r="X2261" s="2018"/>
      <c r="Y2261" s="2018"/>
      <c r="Z2261" s="1964"/>
      <c r="AA2261" s="669"/>
      <c r="AB2261" s="205"/>
      <c r="AC2261" s="205"/>
      <c r="AD2261" s="205"/>
      <c r="AE2261" s="205"/>
      <c r="AF2261" s="205"/>
      <c r="AG2261" s="205"/>
      <c r="AH2261" s="205"/>
      <c r="AI2261" s="205"/>
      <c r="AJ2261" s="205"/>
      <c r="AK2261" s="205"/>
      <c r="AL2261" s="205"/>
      <c r="AM2261" s="205"/>
      <c r="AN2261" s="205"/>
      <c r="AO2261" s="205"/>
      <c r="AP2261" s="205"/>
      <c r="AQ2261" s="205"/>
      <c r="AR2261" s="205"/>
      <c r="AS2261" s="205"/>
      <c r="AT2261" s="205"/>
      <c r="AU2261" s="205"/>
      <c r="AV2261" s="205"/>
      <c r="AW2261" s="205"/>
      <c r="AX2261" s="205"/>
      <c r="AY2261" s="205"/>
      <c r="AZ2261" s="205"/>
      <c r="BA2261" s="205"/>
      <c r="BB2261" s="205"/>
      <c r="BC2261" s="205"/>
      <c r="BD2261" s="205"/>
      <c r="BE2261" s="205"/>
      <c r="BF2261" s="205"/>
      <c r="BG2261" s="205"/>
      <c r="BH2261" s="205"/>
      <c r="BI2261" s="205"/>
      <c r="BJ2261" s="205"/>
      <c r="BK2261" s="205"/>
      <c r="BL2261" s="205"/>
      <c r="BM2261" s="205"/>
      <c r="BN2261" s="205"/>
      <c r="BO2261" s="205"/>
      <c r="BP2261" s="205"/>
      <c r="BQ2261" s="205"/>
      <c r="BR2261" s="205"/>
      <c r="BS2261" s="205"/>
      <c r="BT2261" s="205"/>
      <c r="BU2261" s="205"/>
      <c r="BV2261" s="205"/>
      <c r="BW2261" s="205"/>
      <c r="BX2261" s="205"/>
      <c r="BY2261" s="205"/>
      <c r="BZ2261" s="205"/>
      <c r="CA2261" s="205"/>
      <c r="CB2261" s="205"/>
      <c r="CC2261" s="205"/>
      <c r="CD2261" s="205"/>
      <c r="CE2261" s="205"/>
      <c r="CF2261" s="205"/>
      <c r="CG2261" s="205"/>
      <c r="CH2261" s="205"/>
      <c r="CI2261" s="205"/>
      <c r="CJ2261" s="205"/>
      <c r="CK2261" s="205"/>
      <c r="CL2261" s="205"/>
      <c r="CM2261" s="205"/>
      <c r="CN2261" s="205"/>
      <c r="CO2261" s="205"/>
      <c r="CP2261" s="205"/>
      <c r="CQ2261" s="205"/>
      <c r="CR2261" s="205"/>
      <c r="CS2261" s="205"/>
      <c r="CT2261" s="205"/>
      <c r="CU2261" s="205"/>
      <c r="CV2261" s="205"/>
      <c r="CW2261" s="205"/>
      <c r="CX2261" s="205"/>
      <c r="CY2261" s="205"/>
      <c r="CZ2261" s="205"/>
      <c r="DA2261" s="205"/>
      <c r="DB2261" s="205"/>
      <c r="DC2261" s="205"/>
      <c r="DD2261" s="205"/>
      <c r="DE2261" s="205"/>
      <c r="DF2261" s="205"/>
      <c r="DG2261" s="205"/>
      <c r="DH2261" s="205"/>
      <c r="DI2261" s="205"/>
      <c r="DJ2261" s="205"/>
      <c r="DK2261" s="205"/>
      <c r="DL2261" s="205"/>
      <c r="DM2261" s="205"/>
      <c r="DN2261" s="205"/>
      <c r="DO2261" s="205"/>
      <c r="DP2261" s="205"/>
      <c r="DQ2261" s="205"/>
      <c r="DR2261" s="205"/>
      <c r="DS2261" s="205"/>
      <c r="DT2261" s="205"/>
      <c r="DU2261" s="205"/>
      <c r="DV2261" s="205"/>
      <c r="DW2261" s="205"/>
      <c r="DX2261" s="205"/>
      <c r="DY2261" s="205"/>
      <c r="DZ2261" s="205"/>
      <c r="EA2261" s="205"/>
      <c r="EB2261" s="205"/>
      <c r="EC2261" s="205"/>
      <c r="ED2261" s="205"/>
      <c r="EE2261" s="205"/>
      <c r="EF2261" s="205"/>
      <c r="EG2261" s="205"/>
      <c r="EH2261" s="205"/>
      <c r="EI2261" s="205"/>
      <c r="EJ2261" s="205"/>
      <c r="EK2261" s="205"/>
      <c r="EL2261" s="205"/>
      <c r="EM2261" s="205"/>
      <c r="EN2261" s="205"/>
      <c r="EO2261" s="205"/>
      <c r="EP2261" s="205"/>
      <c r="EQ2261" s="205"/>
      <c r="ER2261" s="205"/>
      <c r="ES2261" s="205"/>
      <c r="ET2261" s="205"/>
      <c r="EU2261" s="205"/>
      <c r="EV2261" s="205"/>
      <c r="EW2261" s="205"/>
      <c r="EX2261" s="205"/>
      <c r="EY2261" s="205"/>
      <c r="EZ2261" s="205"/>
      <c r="FA2261" s="205"/>
      <c r="FB2261" s="205"/>
      <c r="FC2261" s="205"/>
      <c r="FD2261" s="205"/>
      <c r="FE2261" s="205"/>
      <c r="FF2261" s="205"/>
      <c r="FG2261" s="205"/>
      <c r="FH2261" s="205"/>
      <c r="FI2261" s="205"/>
      <c r="FJ2261" s="205"/>
      <c r="FK2261" s="205"/>
      <c r="FL2261" s="205"/>
      <c r="FM2261" s="205"/>
      <c r="FN2261" s="205"/>
      <c r="FO2261" s="205"/>
      <c r="FP2261" s="205"/>
      <c r="FQ2261" s="205"/>
      <c r="FR2261" s="205"/>
      <c r="FS2261" s="205"/>
      <c r="FT2261" s="205"/>
      <c r="FU2261" s="205"/>
      <c r="FV2261" s="205"/>
      <c r="FW2261" s="205"/>
      <c r="FX2261" s="205"/>
      <c r="FY2261" s="205"/>
      <c r="FZ2261" s="205"/>
      <c r="GA2261" s="205"/>
      <c r="GB2261" s="205"/>
      <c r="GC2261" s="205"/>
      <c r="GD2261" s="205"/>
      <c r="GE2261" s="205"/>
      <c r="GF2261" s="205"/>
      <c r="GG2261" s="205"/>
      <c r="GH2261" s="205"/>
      <c r="GI2261" s="205"/>
      <c r="GJ2261" s="205"/>
      <c r="GK2261" s="205"/>
      <c r="GL2261" s="205"/>
      <c r="GM2261" s="205"/>
      <c r="GN2261" s="205"/>
      <c r="GO2261" s="205"/>
      <c r="GP2261" s="205"/>
      <c r="GQ2261" s="205"/>
      <c r="GR2261" s="205"/>
      <c r="GS2261" s="205"/>
      <c r="GT2261" s="205"/>
      <c r="GU2261" s="205"/>
      <c r="GV2261" s="205"/>
      <c r="GW2261" s="205"/>
      <c r="GX2261" s="205"/>
      <c r="GY2261" s="205"/>
      <c r="GZ2261" s="205"/>
      <c r="HA2261" s="205"/>
      <c r="HB2261" s="205"/>
      <c r="HC2261" s="205"/>
      <c r="HD2261" s="205"/>
      <c r="HE2261" s="205"/>
      <c r="HF2261" s="205"/>
      <c r="HG2261" s="205"/>
      <c r="HH2261" s="205"/>
      <c r="HI2261" s="205"/>
      <c r="HJ2261" s="205"/>
      <c r="HK2261" s="205"/>
      <c r="HL2261" s="205"/>
      <c r="HM2261" s="205"/>
      <c r="HN2261" s="205"/>
      <c r="HO2261" s="205"/>
      <c r="HP2261" s="205"/>
      <c r="HQ2261" s="205"/>
      <c r="HR2261" s="205"/>
      <c r="HS2261" s="205"/>
      <c r="HT2261" s="205"/>
      <c r="HU2261" s="205"/>
      <c r="HV2261" s="205"/>
      <c r="HW2261" s="205"/>
      <c r="HX2261" s="205"/>
      <c r="HY2261" s="205"/>
      <c r="HZ2261" s="205"/>
      <c r="IA2261" s="205"/>
      <c r="IB2261" s="205"/>
      <c r="IC2261" s="205"/>
      <c r="ID2261" s="205"/>
      <c r="IE2261" s="205"/>
      <c r="IF2261" s="205"/>
      <c r="IG2261" s="205"/>
      <c r="IH2261" s="205"/>
      <c r="II2261" s="205"/>
      <c r="IJ2261" s="205"/>
      <c r="IK2261" s="205"/>
      <c r="IL2261" s="205"/>
      <c r="IM2261" s="205"/>
      <c r="IN2261" s="205"/>
      <c r="IO2261" s="205"/>
      <c r="IP2261" s="205"/>
      <c r="IQ2261" s="205"/>
      <c r="IR2261" s="205"/>
      <c r="IS2261" s="205"/>
      <c r="IT2261" s="205"/>
      <c r="IU2261" s="205"/>
      <c r="IV2261" s="205"/>
      <c r="IW2261" s="205"/>
      <c r="IX2261" s="205"/>
      <c r="IY2261" s="205"/>
      <c r="IZ2261" s="205"/>
      <c r="JA2261" s="205"/>
      <c r="JB2261" s="205"/>
    </row>
    <row r="2262" spans="1:262" s="692" customFormat="1" ht="47.25" x14ac:dyDescent="0.25">
      <c r="A2262" s="646"/>
      <c r="B2262" s="646">
        <v>1</v>
      </c>
      <c r="C2262" s="2698" t="s">
        <v>489</v>
      </c>
      <c r="D2262" s="960"/>
      <c r="E2262" s="960"/>
      <c r="F2262" s="1589">
        <f t="shared" si="1135"/>
        <v>1198</v>
      </c>
      <c r="G2262" s="961">
        <f t="shared" si="1135"/>
        <v>100</v>
      </c>
      <c r="H2262" s="961">
        <f t="shared" si="1135"/>
        <v>0</v>
      </c>
      <c r="I2262" s="961">
        <f t="shared" si="1135"/>
        <v>0</v>
      </c>
      <c r="J2262" s="1161"/>
      <c r="K2262" s="1161"/>
      <c r="L2262" s="1162"/>
      <c r="M2262" s="1162"/>
      <c r="N2262" s="1162"/>
      <c r="O2262" s="1162"/>
      <c r="P2262" s="1162"/>
      <c r="Q2262" s="1162"/>
      <c r="R2262" s="1964">
        <f t="shared" ref="R2262:W2262" si="1136">R2198</f>
        <v>0</v>
      </c>
      <c r="S2262" s="1964">
        <f t="shared" si="1136"/>
        <v>0</v>
      </c>
      <c r="T2262" s="1964">
        <f t="shared" si="1136"/>
        <v>0</v>
      </c>
      <c r="U2262" s="3219">
        <f t="shared" si="1136"/>
        <v>0</v>
      </c>
      <c r="V2262" s="1964">
        <f t="shared" si="1136"/>
        <v>0</v>
      </c>
      <c r="W2262" s="1964">
        <f t="shared" si="1136"/>
        <v>0</v>
      </c>
      <c r="X2262" s="2018"/>
      <c r="Y2262" s="2018">
        <f>Y2198</f>
        <v>0</v>
      </c>
      <c r="Z2262" s="1964">
        <f>Z2198</f>
        <v>0</v>
      </c>
      <c r="AA2262" s="669"/>
      <c r="AB2262" s="205"/>
      <c r="AC2262" s="205"/>
      <c r="AD2262" s="205"/>
      <c r="AE2262" s="205"/>
      <c r="AF2262" s="205"/>
      <c r="AG2262" s="205"/>
      <c r="AH2262" s="205"/>
      <c r="AI2262" s="205"/>
      <c r="AJ2262" s="205"/>
      <c r="AK2262" s="205"/>
      <c r="AL2262" s="205"/>
      <c r="AM2262" s="205"/>
      <c r="AN2262" s="205"/>
      <c r="AO2262" s="205"/>
      <c r="AP2262" s="205"/>
      <c r="AQ2262" s="205"/>
      <c r="AR2262" s="205"/>
      <c r="AS2262" s="205"/>
      <c r="AT2262" s="205"/>
      <c r="AU2262" s="205"/>
      <c r="AV2262" s="205"/>
      <c r="AW2262" s="205"/>
      <c r="AX2262" s="205"/>
      <c r="AY2262" s="205"/>
      <c r="AZ2262" s="205"/>
      <c r="BA2262" s="205"/>
      <c r="BB2262" s="205"/>
      <c r="BC2262" s="205"/>
      <c r="BD2262" s="205"/>
      <c r="BE2262" s="205"/>
      <c r="BF2262" s="205"/>
      <c r="BG2262" s="205"/>
      <c r="BH2262" s="205"/>
      <c r="BI2262" s="205"/>
      <c r="BJ2262" s="205"/>
      <c r="BK2262" s="205"/>
      <c r="BL2262" s="205"/>
      <c r="BM2262" s="205"/>
      <c r="BN2262" s="205"/>
      <c r="BO2262" s="205"/>
      <c r="BP2262" s="205"/>
      <c r="BQ2262" s="205"/>
      <c r="BR2262" s="205"/>
      <c r="BS2262" s="205"/>
      <c r="BT2262" s="205"/>
      <c r="BU2262" s="205"/>
      <c r="BV2262" s="205"/>
      <c r="BW2262" s="205"/>
      <c r="BX2262" s="205"/>
      <c r="BY2262" s="205"/>
      <c r="BZ2262" s="205"/>
      <c r="CA2262" s="205"/>
      <c r="CB2262" s="205"/>
      <c r="CC2262" s="205"/>
      <c r="CD2262" s="205"/>
      <c r="CE2262" s="205"/>
      <c r="CF2262" s="205"/>
      <c r="CG2262" s="205"/>
      <c r="CH2262" s="205"/>
      <c r="CI2262" s="205"/>
      <c r="CJ2262" s="205"/>
      <c r="CK2262" s="205"/>
      <c r="CL2262" s="205"/>
      <c r="CM2262" s="205"/>
      <c r="CN2262" s="205"/>
      <c r="CO2262" s="205"/>
      <c r="CP2262" s="205"/>
      <c r="CQ2262" s="205"/>
      <c r="CR2262" s="205"/>
      <c r="CS2262" s="205"/>
      <c r="CT2262" s="205"/>
      <c r="CU2262" s="205"/>
      <c r="CV2262" s="205"/>
      <c r="CW2262" s="205"/>
      <c r="CX2262" s="205"/>
      <c r="CY2262" s="205"/>
      <c r="CZ2262" s="205"/>
      <c r="DA2262" s="205"/>
      <c r="DB2262" s="205"/>
      <c r="DC2262" s="205"/>
      <c r="DD2262" s="205"/>
      <c r="DE2262" s="205"/>
      <c r="DF2262" s="205"/>
      <c r="DG2262" s="205"/>
      <c r="DH2262" s="205"/>
      <c r="DI2262" s="205"/>
      <c r="DJ2262" s="205"/>
      <c r="DK2262" s="205"/>
      <c r="DL2262" s="205"/>
      <c r="DM2262" s="205"/>
      <c r="DN2262" s="205"/>
      <c r="DO2262" s="205"/>
      <c r="DP2262" s="205"/>
      <c r="DQ2262" s="205"/>
      <c r="DR2262" s="205"/>
      <c r="DS2262" s="205"/>
      <c r="DT2262" s="205"/>
      <c r="DU2262" s="205"/>
      <c r="DV2262" s="205"/>
      <c r="DW2262" s="205"/>
      <c r="DX2262" s="205"/>
      <c r="DY2262" s="205"/>
      <c r="DZ2262" s="205"/>
      <c r="EA2262" s="205"/>
      <c r="EB2262" s="205"/>
      <c r="EC2262" s="205"/>
      <c r="ED2262" s="205"/>
      <c r="EE2262" s="205"/>
      <c r="EF2262" s="205"/>
      <c r="EG2262" s="205"/>
      <c r="EH2262" s="205"/>
      <c r="EI2262" s="205"/>
      <c r="EJ2262" s="205"/>
      <c r="EK2262" s="205"/>
      <c r="EL2262" s="205"/>
      <c r="EM2262" s="205"/>
      <c r="EN2262" s="205"/>
      <c r="EO2262" s="205"/>
      <c r="EP2262" s="205"/>
      <c r="EQ2262" s="205"/>
      <c r="ER2262" s="205"/>
      <c r="ES2262" s="205"/>
      <c r="ET2262" s="205"/>
      <c r="EU2262" s="205"/>
      <c r="EV2262" s="205"/>
      <c r="EW2262" s="205"/>
      <c r="EX2262" s="205"/>
      <c r="EY2262" s="205"/>
      <c r="EZ2262" s="205"/>
      <c r="FA2262" s="205"/>
      <c r="FB2262" s="205"/>
      <c r="FC2262" s="205"/>
      <c r="FD2262" s="205"/>
      <c r="FE2262" s="205"/>
      <c r="FF2262" s="205"/>
      <c r="FG2262" s="205"/>
      <c r="FH2262" s="205"/>
      <c r="FI2262" s="205"/>
      <c r="FJ2262" s="205"/>
      <c r="FK2262" s="205"/>
      <c r="FL2262" s="205"/>
      <c r="FM2262" s="205"/>
      <c r="FN2262" s="205"/>
      <c r="FO2262" s="205"/>
      <c r="FP2262" s="205"/>
      <c r="FQ2262" s="205"/>
      <c r="FR2262" s="205"/>
      <c r="FS2262" s="205"/>
      <c r="FT2262" s="205"/>
      <c r="FU2262" s="205"/>
      <c r="FV2262" s="205"/>
      <c r="FW2262" s="205"/>
      <c r="FX2262" s="205"/>
      <c r="FY2262" s="205"/>
      <c r="FZ2262" s="205"/>
      <c r="GA2262" s="205"/>
      <c r="GB2262" s="205"/>
      <c r="GC2262" s="205"/>
      <c r="GD2262" s="205"/>
      <c r="GE2262" s="205"/>
      <c r="GF2262" s="205"/>
      <c r="GG2262" s="205"/>
      <c r="GH2262" s="205"/>
      <c r="GI2262" s="205"/>
      <c r="GJ2262" s="205"/>
      <c r="GK2262" s="205"/>
      <c r="GL2262" s="205"/>
      <c r="GM2262" s="205"/>
      <c r="GN2262" s="205"/>
      <c r="GO2262" s="205"/>
      <c r="GP2262" s="205"/>
      <c r="GQ2262" s="205"/>
      <c r="GR2262" s="205"/>
      <c r="GS2262" s="205"/>
      <c r="GT2262" s="205"/>
      <c r="GU2262" s="205"/>
      <c r="GV2262" s="205"/>
      <c r="GW2262" s="205"/>
      <c r="GX2262" s="205"/>
      <c r="GY2262" s="205"/>
      <c r="GZ2262" s="205"/>
      <c r="HA2262" s="205"/>
      <c r="HB2262" s="205"/>
      <c r="HC2262" s="205"/>
      <c r="HD2262" s="205"/>
      <c r="HE2262" s="205"/>
      <c r="HF2262" s="205"/>
      <c r="HG2262" s="205"/>
      <c r="HH2262" s="205"/>
      <c r="HI2262" s="205"/>
      <c r="HJ2262" s="205"/>
      <c r="HK2262" s="205"/>
      <c r="HL2262" s="205"/>
      <c r="HM2262" s="205"/>
      <c r="HN2262" s="205"/>
      <c r="HO2262" s="205"/>
      <c r="HP2262" s="205"/>
      <c r="HQ2262" s="205"/>
      <c r="HR2262" s="205"/>
      <c r="HS2262" s="205"/>
      <c r="HT2262" s="205"/>
      <c r="HU2262" s="205"/>
      <c r="HV2262" s="205"/>
      <c r="HW2262" s="205"/>
      <c r="HX2262" s="205"/>
      <c r="HY2262" s="205"/>
      <c r="HZ2262" s="205"/>
      <c r="IA2262" s="205"/>
      <c r="IB2262" s="205"/>
      <c r="IC2262" s="205"/>
      <c r="ID2262" s="205"/>
      <c r="IE2262" s="205"/>
      <c r="IF2262" s="205"/>
      <c r="IG2262" s="205"/>
      <c r="IH2262" s="205"/>
      <c r="II2262" s="205"/>
      <c r="IJ2262" s="205"/>
      <c r="IK2262" s="205"/>
      <c r="IL2262" s="205"/>
      <c r="IM2262" s="205"/>
      <c r="IN2262" s="205"/>
      <c r="IO2262" s="205"/>
      <c r="IP2262" s="205"/>
      <c r="IQ2262" s="205"/>
      <c r="IR2262" s="205"/>
      <c r="IS2262" s="205"/>
      <c r="IT2262" s="205"/>
      <c r="IU2262" s="205"/>
      <c r="IV2262" s="205"/>
      <c r="IW2262" s="205"/>
      <c r="IX2262" s="205"/>
      <c r="IY2262" s="205"/>
      <c r="IZ2262" s="205"/>
      <c r="JA2262" s="205"/>
      <c r="JB2262" s="205"/>
    </row>
    <row r="2263" spans="1:262" s="692" customFormat="1" ht="30" x14ac:dyDescent="0.25">
      <c r="A2263" s="646"/>
      <c r="B2263" s="646">
        <v>1</v>
      </c>
      <c r="C2263" s="2693" t="s">
        <v>490</v>
      </c>
      <c r="D2263" s="960"/>
      <c r="E2263" s="960"/>
      <c r="F2263" s="1589">
        <f t="shared" si="1135"/>
        <v>458</v>
      </c>
      <c r="G2263" s="961">
        <f t="shared" si="1135"/>
        <v>38</v>
      </c>
      <c r="H2263" s="961">
        <f t="shared" si="1135"/>
        <v>0</v>
      </c>
      <c r="I2263" s="961">
        <f t="shared" si="1135"/>
        <v>0</v>
      </c>
      <c r="J2263" s="1161"/>
      <c r="K2263" s="1161"/>
      <c r="L2263" s="1162"/>
      <c r="M2263" s="1162"/>
      <c r="N2263" s="1162"/>
      <c r="O2263" s="1162"/>
      <c r="P2263" s="1162"/>
      <c r="Q2263" s="1162"/>
      <c r="R2263" s="1964"/>
      <c r="S2263" s="1964"/>
      <c r="T2263" s="1964"/>
      <c r="U2263" s="3219"/>
      <c r="V2263" s="1964"/>
      <c r="W2263" s="1964"/>
      <c r="X2263" s="2018"/>
      <c r="Y2263" s="2018"/>
      <c r="Z2263" s="1964"/>
      <c r="AA2263" s="669"/>
      <c r="AB2263" s="205"/>
      <c r="AC2263" s="205"/>
      <c r="AD2263" s="205"/>
      <c r="AE2263" s="205"/>
      <c r="AF2263" s="205"/>
      <c r="AG2263" s="205"/>
      <c r="AH2263" s="205"/>
      <c r="AI2263" s="205"/>
      <c r="AJ2263" s="205"/>
      <c r="AK2263" s="205"/>
      <c r="AL2263" s="205"/>
      <c r="AM2263" s="205"/>
      <c r="AN2263" s="205"/>
      <c r="AO2263" s="205"/>
      <c r="AP2263" s="205"/>
      <c r="AQ2263" s="205"/>
      <c r="AR2263" s="205"/>
      <c r="AS2263" s="205"/>
      <c r="AT2263" s="205"/>
      <c r="AU2263" s="205"/>
      <c r="AV2263" s="205"/>
      <c r="AW2263" s="205"/>
      <c r="AX2263" s="205"/>
      <c r="AY2263" s="205"/>
      <c r="AZ2263" s="205"/>
      <c r="BA2263" s="205"/>
      <c r="BB2263" s="205"/>
      <c r="BC2263" s="205"/>
      <c r="BD2263" s="205"/>
      <c r="BE2263" s="205"/>
      <c r="BF2263" s="205"/>
      <c r="BG2263" s="205"/>
      <c r="BH2263" s="205"/>
      <c r="BI2263" s="205"/>
      <c r="BJ2263" s="205"/>
      <c r="BK2263" s="205"/>
      <c r="BL2263" s="205"/>
      <c r="BM2263" s="205"/>
      <c r="BN2263" s="205"/>
      <c r="BO2263" s="205"/>
      <c r="BP2263" s="205"/>
      <c r="BQ2263" s="205"/>
      <c r="BR2263" s="205"/>
      <c r="BS2263" s="205"/>
      <c r="BT2263" s="205"/>
      <c r="BU2263" s="205"/>
      <c r="BV2263" s="205"/>
      <c r="BW2263" s="205"/>
      <c r="BX2263" s="205"/>
      <c r="BY2263" s="205"/>
      <c r="BZ2263" s="205"/>
      <c r="CA2263" s="205"/>
      <c r="CB2263" s="205"/>
      <c r="CC2263" s="205"/>
      <c r="CD2263" s="205"/>
      <c r="CE2263" s="205"/>
      <c r="CF2263" s="205"/>
      <c r="CG2263" s="205"/>
      <c r="CH2263" s="205"/>
      <c r="CI2263" s="205"/>
      <c r="CJ2263" s="205"/>
      <c r="CK2263" s="205"/>
      <c r="CL2263" s="205"/>
      <c r="CM2263" s="205"/>
      <c r="CN2263" s="205"/>
      <c r="CO2263" s="205"/>
      <c r="CP2263" s="205"/>
      <c r="CQ2263" s="205"/>
      <c r="CR2263" s="205"/>
      <c r="CS2263" s="205"/>
      <c r="CT2263" s="205"/>
      <c r="CU2263" s="205"/>
      <c r="CV2263" s="205"/>
      <c r="CW2263" s="205"/>
      <c r="CX2263" s="205"/>
      <c r="CY2263" s="205"/>
      <c r="CZ2263" s="205"/>
      <c r="DA2263" s="205"/>
      <c r="DB2263" s="205"/>
      <c r="DC2263" s="205"/>
      <c r="DD2263" s="205"/>
      <c r="DE2263" s="205"/>
      <c r="DF2263" s="205"/>
      <c r="DG2263" s="205"/>
      <c r="DH2263" s="205"/>
      <c r="DI2263" s="205"/>
      <c r="DJ2263" s="205"/>
      <c r="DK2263" s="205"/>
      <c r="DL2263" s="205"/>
      <c r="DM2263" s="205"/>
      <c r="DN2263" s="205"/>
      <c r="DO2263" s="205"/>
      <c r="DP2263" s="205"/>
      <c r="DQ2263" s="205"/>
      <c r="DR2263" s="205"/>
      <c r="DS2263" s="205"/>
      <c r="DT2263" s="205"/>
      <c r="DU2263" s="205"/>
      <c r="DV2263" s="205"/>
      <c r="DW2263" s="205"/>
      <c r="DX2263" s="205"/>
      <c r="DY2263" s="205"/>
      <c r="DZ2263" s="205"/>
      <c r="EA2263" s="205"/>
      <c r="EB2263" s="205"/>
      <c r="EC2263" s="205"/>
      <c r="ED2263" s="205"/>
      <c r="EE2263" s="205"/>
      <c r="EF2263" s="205"/>
      <c r="EG2263" s="205"/>
      <c r="EH2263" s="205"/>
      <c r="EI2263" s="205"/>
      <c r="EJ2263" s="205"/>
      <c r="EK2263" s="205"/>
      <c r="EL2263" s="205"/>
      <c r="EM2263" s="205"/>
      <c r="EN2263" s="205"/>
      <c r="EO2263" s="205"/>
      <c r="EP2263" s="205"/>
      <c r="EQ2263" s="205"/>
      <c r="ER2263" s="205"/>
      <c r="ES2263" s="205"/>
      <c r="ET2263" s="205"/>
      <c r="EU2263" s="205"/>
      <c r="EV2263" s="205"/>
      <c r="EW2263" s="205"/>
      <c r="EX2263" s="205"/>
      <c r="EY2263" s="205"/>
      <c r="EZ2263" s="205"/>
      <c r="FA2263" s="205"/>
      <c r="FB2263" s="205"/>
      <c r="FC2263" s="205"/>
      <c r="FD2263" s="205"/>
      <c r="FE2263" s="205"/>
      <c r="FF2263" s="205"/>
      <c r="FG2263" s="205"/>
      <c r="FH2263" s="205"/>
      <c r="FI2263" s="205"/>
      <c r="FJ2263" s="205"/>
      <c r="FK2263" s="205"/>
      <c r="FL2263" s="205"/>
      <c r="FM2263" s="205"/>
      <c r="FN2263" s="205"/>
      <c r="FO2263" s="205"/>
      <c r="FP2263" s="205"/>
      <c r="FQ2263" s="205"/>
      <c r="FR2263" s="205"/>
      <c r="FS2263" s="205"/>
      <c r="FT2263" s="205"/>
      <c r="FU2263" s="205"/>
      <c r="FV2263" s="205"/>
      <c r="FW2263" s="205"/>
      <c r="FX2263" s="205"/>
      <c r="FY2263" s="205"/>
      <c r="FZ2263" s="205"/>
      <c r="GA2263" s="205"/>
      <c r="GB2263" s="205"/>
      <c r="GC2263" s="205"/>
      <c r="GD2263" s="205"/>
      <c r="GE2263" s="205"/>
      <c r="GF2263" s="205"/>
      <c r="GG2263" s="205"/>
      <c r="GH2263" s="205"/>
      <c r="GI2263" s="205"/>
      <c r="GJ2263" s="205"/>
      <c r="GK2263" s="205"/>
      <c r="GL2263" s="205"/>
      <c r="GM2263" s="205"/>
      <c r="GN2263" s="205"/>
      <c r="GO2263" s="205"/>
      <c r="GP2263" s="205"/>
      <c r="GQ2263" s="205"/>
      <c r="GR2263" s="205"/>
      <c r="GS2263" s="205"/>
      <c r="GT2263" s="205"/>
      <c r="GU2263" s="205"/>
      <c r="GV2263" s="205"/>
      <c r="GW2263" s="205"/>
      <c r="GX2263" s="205"/>
      <c r="GY2263" s="205"/>
      <c r="GZ2263" s="205"/>
      <c r="HA2263" s="205"/>
      <c r="HB2263" s="205"/>
      <c r="HC2263" s="205"/>
      <c r="HD2263" s="205"/>
      <c r="HE2263" s="205"/>
      <c r="HF2263" s="205"/>
      <c r="HG2263" s="205"/>
      <c r="HH2263" s="205"/>
      <c r="HI2263" s="205"/>
      <c r="HJ2263" s="205"/>
      <c r="HK2263" s="205"/>
      <c r="HL2263" s="205"/>
      <c r="HM2263" s="205"/>
      <c r="HN2263" s="205"/>
      <c r="HO2263" s="205"/>
      <c r="HP2263" s="205"/>
      <c r="HQ2263" s="205"/>
      <c r="HR2263" s="205"/>
      <c r="HS2263" s="205"/>
      <c r="HT2263" s="205"/>
      <c r="HU2263" s="205"/>
      <c r="HV2263" s="205"/>
      <c r="HW2263" s="205"/>
      <c r="HX2263" s="205"/>
      <c r="HY2263" s="205"/>
      <c r="HZ2263" s="205"/>
      <c r="IA2263" s="205"/>
      <c r="IB2263" s="205"/>
      <c r="IC2263" s="205"/>
      <c r="ID2263" s="205"/>
      <c r="IE2263" s="205"/>
      <c r="IF2263" s="205"/>
      <c r="IG2263" s="205"/>
      <c r="IH2263" s="205"/>
      <c r="II2263" s="205"/>
      <c r="IJ2263" s="205"/>
      <c r="IK2263" s="205"/>
      <c r="IL2263" s="205"/>
      <c r="IM2263" s="205"/>
      <c r="IN2263" s="205"/>
      <c r="IO2263" s="205"/>
      <c r="IP2263" s="205"/>
      <c r="IQ2263" s="205"/>
      <c r="IR2263" s="205"/>
      <c r="IS2263" s="205"/>
      <c r="IT2263" s="205"/>
      <c r="IU2263" s="205"/>
      <c r="IV2263" s="205"/>
      <c r="IW2263" s="205"/>
      <c r="IX2263" s="205"/>
      <c r="IY2263" s="205"/>
      <c r="IZ2263" s="205"/>
      <c r="JA2263" s="205"/>
      <c r="JB2263" s="205"/>
    </row>
    <row r="2264" spans="1:262" s="692" customFormat="1" ht="30" x14ac:dyDescent="0.25">
      <c r="A2264" s="646"/>
      <c r="B2264" s="646">
        <v>1</v>
      </c>
      <c r="C2264" s="2694" t="s">
        <v>491</v>
      </c>
      <c r="D2264" s="960"/>
      <c r="E2264" s="960"/>
      <c r="F2264" s="1589">
        <f t="shared" si="1135"/>
        <v>433</v>
      </c>
      <c r="G2264" s="961">
        <f t="shared" si="1135"/>
        <v>36</v>
      </c>
      <c r="H2264" s="961">
        <f t="shared" si="1135"/>
        <v>0</v>
      </c>
      <c r="I2264" s="961">
        <f t="shared" si="1135"/>
        <v>0</v>
      </c>
      <c r="J2264" s="1161"/>
      <c r="K2264" s="1161"/>
      <c r="L2264" s="1162"/>
      <c r="M2264" s="1162"/>
      <c r="N2264" s="1162"/>
      <c r="O2264" s="1162"/>
      <c r="P2264" s="1162"/>
      <c r="Q2264" s="1162"/>
      <c r="R2264" s="1964"/>
      <c r="S2264" s="1964"/>
      <c r="T2264" s="1964"/>
      <c r="U2264" s="3219"/>
      <c r="V2264" s="1964"/>
      <c r="W2264" s="1964"/>
      <c r="X2264" s="2018"/>
      <c r="Y2264" s="2018"/>
      <c r="Z2264" s="1964"/>
      <c r="AA2264" s="669"/>
      <c r="AB2264" s="205"/>
      <c r="AC2264" s="205"/>
      <c r="AD2264" s="205"/>
      <c r="AE2264" s="205"/>
      <c r="AF2264" s="205"/>
      <c r="AG2264" s="205"/>
      <c r="AH2264" s="205"/>
      <c r="AI2264" s="205"/>
      <c r="AJ2264" s="205"/>
      <c r="AK2264" s="205"/>
      <c r="AL2264" s="205"/>
      <c r="AM2264" s="205"/>
      <c r="AN2264" s="205"/>
      <c r="AO2264" s="205"/>
      <c r="AP2264" s="205"/>
      <c r="AQ2264" s="205"/>
      <c r="AR2264" s="205"/>
      <c r="AS2264" s="205"/>
      <c r="AT2264" s="205"/>
      <c r="AU2264" s="205"/>
      <c r="AV2264" s="205"/>
      <c r="AW2264" s="205"/>
      <c r="AX2264" s="205"/>
      <c r="AY2264" s="205"/>
      <c r="AZ2264" s="205"/>
      <c r="BA2264" s="205"/>
      <c r="BB2264" s="205"/>
      <c r="BC2264" s="205"/>
      <c r="BD2264" s="205"/>
      <c r="BE2264" s="205"/>
      <c r="BF2264" s="205"/>
      <c r="BG2264" s="205"/>
      <c r="BH2264" s="205"/>
      <c r="BI2264" s="205"/>
      <c r="BJ2264" s="205"/>
      <c r="BK2264" s="205"/>
      <c r="BL2264" s="205"/>
      <c r="BM2264" s="205"/>
      <c r="BN2264" s="205"/>
      <c r="BO2264" s="205"/>
      <c r="BP2264" s="205"/>
      <c r="BQ2264" s="205"/>
      <c r="BR2264" s="205"/>
      <c r="BS2264" s="205"/>
      <c r="BT2264" s="205"/>
      <c r="BU2264" s="205"/>
      <c r="BV2264" s="205"/>
      <c r="BW2264" s="205"/>
      <c r="BX2264" s="205"/>
      <c r="BY2264" s="205"/>
      <c r="BZ2264" s="205"/>
      <c r="CA2264" s="205"/>
      <c r="CB2264" s="205"/>
      <c r="CC2264" s="205"/>
      <c r="CD2264" s="205"/>
      <c r="CE2264" s="205"/>
      <c r="CF2264" s="205"/>
      <c r="CG2264" s="205"/>
      <c r="CH2264" s="205"/>
      <c r="CI2264" s="205"/>
      <c r="CJ2264" s="205"/>
      <c r="CK2264" s="205"/>
      <c r="CL2264" s="205"/>
      <c r="CM2264" s="205"/>
      <c r="CN2264" s="205"/>
      <c r="CO2264" s="205"/>
      <c r="CP2264" s="205"/>
      <c r="CQ2264" s="205"/>
      <c r="CR2264" s="205"/>
      <c r="CS2264" s="205"/>
      <c r="CT2264" s="205"/>
      <c r="CU2264" s="205"/>
      <c r="CV2264" s="205"/>
      <c r="CW2264" s="205"/>
      <c r="CX2264" s="205"/>
      <c r="CY2264" s="205"/>
      <c r="CZ2264" s="205"/>
      <c r="DA2264" s="205"/>
      <c r="DB2264" s="205"/>
      <c r="DC2264" s="205"/>
      <c r="DD2264" s="205"/>
      <c r="DE2264" s="205"/>
      <c r="DF2264" s="205"/>
      <c r="DG2264" s="205"/>
      <c r="DH2264" s="205"/>
      <c r="DI2264" s="205"/>
      <c r="DJ2264" s="205"/>
      <c r="DK2264" s="205"/>
      <c r="DL2264" s="205"/>
      <c r="DM2264" s="205"/>
      <c r="DN2264" s="205"/>
      <c r="DO2264" s="205"/>
      <c r="DP2264" s="205"/>
      <c r="DQ2264" s="205"/>
      <c r="DR2264" s="205"/>
      <c r="DS2264" s="205"/>
      <c r="DT2264" s="205"/>
      <c r="DU2264" s="205"/>
      <c r="DV2264" s="205"/>
      <c r="DW2264" s="205"/>
      <c r="DX2264" s="205"/>
      <c r="DY2264" s="205"/>
      <c r="DZ2264" s="205"/>
      <c r="EA2264" s="205"/>
      <c r="EB2264" s="205"/>
      <c r="EC2264" s="205"/>
      <c r="ED2264" s="205"/>
      <c r="EE2264" s="205"/>
      <c r="EF2264" s="205"/>
      <c r="EG2264" s="205"/>
      <c r="EH2264" s="205"/>
      <c r="EI2264" s="205"/>
      <c r="EJ2264" s="205"/>
      <c r="EK2264" s="205"/>
      <c r="EL2264" s="205"/>
      <c r="EM2264" s="205"/>
      <c r="EN2264" s="205"/>
      <c r="EO2264" s="205"/>
      <c r="EP2264" s="205"/>
      <c r="EQ2264" s="205"/>
      <c r="ER2264" s="205"/>
      <c r="ES2264" s="205"/>
      <c r="ET2264" s="205"/>
      <c r="EU2264" s="205"/>
      <c r="EV2264" s="205"/>
      <c r="EW2264" s="205"/>
      <c r="EX2264" s="205"/>
      <c r="EY2264" s="205"/>
      <c r="EZ2264" s="205"/>
      <c r="FA2264" s="205"/>
      <c r="FB2264" s="205"/>
      <c r="FC2264" s="205"/>
      <c r="FD2264" s="205"/>
      <c r="FE2264" s="205"/>
      <c r="FF2264" s="205"/>
      <c r="FG2264" s="205"/>
      <c r="FH2264" s="205"/>
      <c r="FI2264" s="205"/>
      <c r="FJ2264" s="205"/>
      <c r="FK2264" s="205"/>
      <c r="FL2264" s="205"/>
      <c r="FM2264" s="205"/>
      <c r="FN2264" s="205"/>
      <c r="FO2264" s="205"/>
      <c r="FP2264" s="205"/>
      <c r="FQ2264" s="205"/>
      <c r="FR2264" s="205"/>
      <c r="FS2264" s="205"/>
      <c r="FT2264" s="205"/>
      <c r="FU2264" s="205"/>
      <c r="FV2264" s="205"/>
      <c r="FW2264" s="205"/>
      <c r="FX2264" s="205"/>
      <c r="FY2264" s="205"/>
      <c r="FZ2264" s="205"/>
      <c r="GA2264" s="205"/>
      <c r="GB2264" s="205"/>
      <c r="GC2264" s="205"/>
      <c r="GD2264" s="205"/>
      <c r="GE2264" s="205"/>
      <c r="GF2264" s="205"/>
      <c r="GG2264" s="205"/>
      <c r="GH2264" s="205"/>
      <c r="GI2264" s="205"/>
      <c r="GJ2264" s="205"/>
      <c r="GK2264" s="205"/>
      <c r="GL2264" s="205"/>
      <c r="GM2264" s="205"/>
      <c r="GN2264" s="205"/>
      <c r="GO2264" s="205"/>
      <c r="GP2264" s="205"/>
      <c r="GQ2264" s="205"/>
      <c r="GR2264" s="205"/>
      <c r="GS2264" s="205"/>
      <c r="GT2264" s="205"/>
      <c r="GU2264" s="205"/>
      <c r="GV2264" s="205"/>
      <c r="GW2264" s="205"/>
      <c r="GX2264" s="205"/>
      <c r="GY2264" s="205"/>
      <c r="GZ2264" s="205"/>
      <c r="HA2264" s="205"/>
      <c r="HB2264" s="205"/>
      <c r="HC2264" s="205"/>
      <c r="HD2264" s="205"/>
      <c r="HE2264" s="205"/>
      <c r="HF2264" s="205"/>
      <c r="HG2264" s="205"/>
      <c r="HH2264" s="205"/>
      <c r="HI2264" s="205"/>
      <c r="HJ2264" s="205"/>
      <c r="HK2264" s="205"/>
      <c r="HL2264" s="205"/>
      <c r="HM2264" s="205"/>
      <c r="HN2264" s="205"/>
      <c r="HO2264" s="205"/>
      <c r="HP2264" s="205"/>
      <c r="HQ2264" s="205"/>
      <c r="HR2264" s="205"/>
      <c r="HS2264" s="205"/>
      <c r="HT2264" s="205"/>
      <c r="HU2264" s="205"/>
      <c r="HV2264" s="205"/>
      <c r="HW2264" s="205"/>
      <c r="HX2264" s="205"/>
      <c r="HY2264" s="205"/>
      <c r="HZ2264" s="205"/>
      <c r="IA2264" s="205"/>
      <c r="IB2264" s="205"/>
      <c r="IC2264" s="205"/>
      <c r="ID2264" s="205"/>
      <c r="IE2264" s="205"/>
      <c r="IF2264" s="205"/>
      <c r="IG2264" s="205"/>
      <c r="IH2264" s="205"/>
      <c r="II2264" s="205"/>
      <c r="IJ2264" s="205"/>
      <c r="IK2264" s="205"/>
      <c r="IL2264" s="205"/>
      <c r="IM2264" s="205"/>
      <c r="IN2264" s="205"/>
      <c r="IO2264" s="205"/>
      <c r="IP2264" s="205"/>
      <c r="IQ2264" s="205"/>
      <c r="IR2264" s="205"/>
      <c r="IS2264" s="205"/>
      <c r="IT2264" s="205"/>
      <c r="IU2264" s="205"/>
      <c r="IV2264" s="205"/>
      <c r="IW2264" s="205"/>
      <c r="IX2264" s="205"/>
      <c r="IY2264" s="205"/>
      <c r="IZ2264" s="205"/>
      <c r="JA2264" s="205"/>
      <c r="JB2264" s="205"/>
    </row>
    <row r="2265" spans="1:262" s="692" customFormat="1" ht="45" x14ac:dyDescent="0.25">
      <c r="A2265" s="646"/>
      <c r="B2265" s="646">
        <v>1</v>
      </c>
      <c r="C2265" s="2694" t="s">
        <v>492</v>
      </c>
      <c r="D2265" s="960"/>
      <c r="E2265" s="960"/>
      <c r="F2265" s="1589">
        <f t="shared" si="1135"/>
        <v>0</v>
      </c>
      <c r="G2265" s="961">
        <f t="shared" si="1135"/>
        <v>0</v>
      </c>
      <c r="H2265" s="961">
        <f t="shared" si="1135"/>
        <v>0</v>
      </c>
      <c r="I2265" s="961">
        <f t="shared" si="1135"/>
        <v>0</v>
      </c>
      <c r="J2265" s="1161"/>
      <c r="K2265" s="1161"/>
      <c r="L2265" s="1162"/>
      <c r="M2265" s="1162"/>
      <c r="N2265" s="1162"/>
      <c r="O2265" s="1162"/>
      <c r="P2265" s="1162"/>
      <c r="Q2265" s="1162"/>
      <c r="R2265" s="1964"/>
      <c r="S2265" s="1964"/>
      <c r="T2265" s="1964"/>
      <c r="U2265" s="3219"/>
      <c r="V2265" s="1964"/>
      <c r="W2265" s="1964"/>
      <c r="X2265" s="2018"/>
      <c r="Y2265" s="2018"/>
      <c r="Z2265" s="1964"/>
      <c r="AA2265" s="669"/>
      <c r="AB2265" s="205"/>
      <c r="AC2265" s="205"/>
      <c r="AD2265" s="205"/>
      <c r="AE2265" s="205"/>
      <c r="AF2265" s="205"/>
      <c r="AG2265" s="205"/>
      <c r="AH2265" s="205"/>
      <c r="AI2265" s="205"/>
      <c r="AJ2265" s="205"/>
      <c r="AK2265" s="205"/>
      <c r="AL2265" s="205"/>
      <c r="AM2265" s="205"/>
      <c r="AN2265" s="205"/>
      <c r="AO2265" s="205"/>
      <c r="AP2265" s="205"/>
      <c r="AQ2265" s="205"/>
      <c r="AR2265" s="205"/>
      <c r="AS2265" s="205"/>
      <c r="AT2265" s="205"/>
      <c r="AU2265" s="205"/>
      <c r="AV2265" s="205"/>
      <c r="AW2265" s="205"/>
      <c r="AX2265" s="205"/>
      <c r="AY2265" s="205"/>
      <c r="AZ2265" s="205"/>
      <c r="BA2265" s="205"/>
      <c r="BB2265" s="205"/>
      <c r="BC2265" s="205"/>
      <c r="BD2265" s="205"/>
      <c r="BE2265" s="205"/>
      <c r="BF2265" s="205"/>
      <c r="BG2265" s="205"/>
      <c r="BH2265" s="205"/>
      <c r="BI2265" s="205"/>
      <c r="BJ2265" s="205"/>
      <c r="BK2265" s="205"/>
      <c r="BL2265" s="205"/>
      <c r="BM2265" s="205"/>
      <c r="BN2265" s="205"/>
      <c r="BO2265" s="205"/>
      <c r="BP2265" s="205"/>
      <c r="BQ2265" s="205"/>
      <c r="BR2265" s="205"/>
      <c r="BS2265" s="205"/>
      <c r="BT2265" s="205"/>
      <c r="BU2265" s="205"/>
      <c r="BV2265" s="205"/>
      <c r="BW2265" s="205"/>
      <c r="BX2265" s="205"/>
      <c r="BY2265" s="205"/>
      <c r="BZ2265" s="205"/>
      <c r="CA2265" s="205"/>
      <c r="CB2265" s="205"/>
      <c r="CC2265" s="205"/>
      <c r="CD2265" s="205"/>
      <c r="CE2265" s="205"/>
      <c r="CF2265" s="205"/>
      <c r="CG2265" s="205"/>
      <c r="CH2265" s="205"/>
      <c r="CI2265" s="205"/>
      <c r="CJ2265" s="205"/>
      <c r="CK2265" s="205"/>
      <c r="CL2265" s="205"/>
      <c r="CM2265" s="205"/>
      <c r="CN2265" s="205"/>
      <c r="CO2265" s="205"/>
      <c r="CP2265" s="205"/>
      <c r="CQ2265" s="205"/>
      <c r="CR2265" s="205"/>
      <c r="CS2265" s="205"/>
      <c r="CT2265" s="205"/>
      <c r="CU2265" s="205"/>
      <c r="CV2265" s="205"/>
      <c r="CW2265" s="205"/>
      <c r="CX2265" s="205"/>
      <c r="CY2265" s="205"/>
      <c r="CZ2265" s="205"/>
      <c r="DA2265" s="205"/>
      <c r="DB2265" s="205"/>
      <c r="DC2265" s="205"/>
      <c r="DD2265" s="205"/>
      <c r="DE2265" s="205"/>
      <c r="DF2265" s="205"/>
      <c r="DG2265" s="205"/>
      <c r="DH2265" s="205"/>
      <c r="DI2265" s="205"/>
      <c r="DJ2265" s="205"/>
      <c r="DK2265" s="205"/>
      <c r="DL2265" s="205"/>
      <c r="DM2265" s="205"/>
      <c r="DN2265" s="205"/>
      <c r="DO2265" s="205"/>
      <c r="DP2265" s="205"/>
      <c r="DQ2265" s="205"/>
      <c r="DR2265" s="205"/>
      <c r="DS2265" s="205"/>
      <c r="DT2265" s="205"/>
      <c r="DU2265" s="205"/>
      <c r="DV2265" s="205"/>
      <c r="DW2265" s="205"/>
      <c r="DX2265" s="205"/>
      <c r="DY2265" s="205"/>
      <c r="DZ2265" s="205"/>
      <c r="EA2265" s="205"/>
      <c r="EB2265" s="205"/>
      <c r="EC2265" s="205"/>
      <c r="ED2265" s="205"/>
      <c r="EE2265" s="205"/>
      <c r="EF2265" s="205"/>
      <c r="EG2265" s="205"/>
      <c r="EH2265" s="205"/>
      <c r="EI2265" s="205"/>
      <c r="EJ2265" s="205"/>
      <c r="EK2265" s="205"/>
      <c r="EL2265" s="205"/>
      <c r="EM2265" s="205"/>
      <c r="EN2265" s="205"/>
      <c r="EO2265" s="205"/>
      <c r="EP2265" s="205"/>
      <c r="EQ2265" s="205"/>
      <c r="ER2265" s="205"/>
      <c r="ES2265" s="205"/>
      <c r="ET2265" s="205"/>
      <c r="EU2265" s="205"/>
      <c r="EV2265" s="205"/>
      <c r="EW2265" s="205"/>
      <c r="EX2265" s="205"/>
      <c r="EY2265" s="205"/>
      <c r="EZ2265" s="205"/>
      <c r="FA2265" s="205"/>
      <c r="FB2265" s="205"/>
      <c r="FC2265" s="205"/>
      <c r="FD2265" s="205"/>
      <c r="FE2265" s="205"/>
      <c r="FF2265" s="205"/>
      <c r="FG2265" s="205"/>
      <c r="FH2265" s="205"/>
      <c r="FI2265" s="205"/>
      <c r="FJ2265" s="205"/>
      <c r="FK2265" s="205"/>
      <c r="FL2265" s="205"/>
      <c r="FM2265" s="205"/>
      <c r="FN2265" s="205"/>
      <c r="FO2265" s="205"/>
      <c r="FP2265" s="205"/>
      <c r="FQ2265" s="205"/>
      <c r="FR2265" s="205"/>
      <c r="FS2265" s="205"/>
      <c r="FT2265" s="205"/>
      <c r="FU2265" s="205"/>
      <c r="FV2265" s="205"/>
      <c r="FW2265" s="205"/>
      <c r="FX2265" s="205"/>
      <c r="FY2265" s="205"/>
      <c r="FZ2265" s="205"/>
      <c r="GA2265" s="205"/>
      <c r="GB2265" s="205"/>
      <c r="GC2265" s="205"/>
      <c r="GD2265" s="205"/>
      <c r="GE2265" s="205"/>
      <c r="GF2265" s="205"/>
      <c r="GG2265" s="205"/>
      <c r="GH2265" s="205"/>
      <c r="GI2265" s="205"/>
      <c r="GJ2265" s="205"/>
      <c r="GK2265" s="205"/>
      <c r="GL2265" s="205"/>
      <c r="GM2265" s="205"/>
      <c r="GN2265" s="205"/>
      <c r="GO2265" s="205"/>
      <c r="GP2265" s="205"/>
      <c r="GQ2265" s="205"/>
      <c r="GR2265" s="205"/>
      <c r="GS2265" s="205"/>
      <c r="GT2265" s="205"/>
      <c r="GU2265" s="205"/>
      <c r="GV2265" s="205"/>
      <c r="GW2265" s="205"/>
      <c r="GX2265" s="205"/>
      <c r="GY2265" s="205"/>
      <c r="GZ2265" s="205"/>
      <c r="HA2265" s="205"/>
      <c r="HB2265" s="205"/>
      <c r="HC2265" s="205"/>
      <c r="HD2265" s="205"/>
      <c r="HE2265" s="205"/>
      <c r="HF2265" s="205"/>
      <c r="HG2265" s="205"/>
      <c r="HH2265" s="205"/>
      <c r="HI2265" s="205"/>
      <c r="HJ2265" s="205"/>
      <c r="HK2265" s="205"/>
      <c r="HL2265" s="205"/>
      <c r="HM2265" s="205"/>
      <c r="HN2265" s="205"/>
      <c r="HO2265" s="205"/>
      <c r="HP2265" s="205"/>
      <c r="HQ2265" s="205"/>
      <c r="HR2265" s="205"/>
      <c r="HS2265" s="205"/>
      <c r="HT2265" s="205"/>
      <c r="HU2265" s="205"/>
      <c r="HV2265" s="205"/>
      <c r="HW2265" s="205"/>
      <c r="HX2265" s="205"/>
      <c r="HY2265" s="205"/>
      <c r="HZ2265" s="205"/>
      <c r="IA2265" s="205"/>
      <c r="IB2265" s="205"/>
      <c r="IC2265" s="205"/>
      <c r="ID2265" s="205"/>
      <c r="IE2265" s="205"/>
      <c r="IF2265" s="205"/>
      <c r="IG2265" s="205"/>
      <c r="IH2265" s="205"/>
      <c r="II2265" s="205"/>
      <c r="IJ2265" s="205"/>
      <c r="IK2265" s="205"/>
      <c r="IL2265" s="205"/>
      <c r="IM2265" s="205"/>
      <c r="IN2265" s="205"/>
      <c r="IO2265" s="205"/>
      <c r="IP2265" s="205"/>
      <c r="IQ2265" s="205"/>
      <c r="IR2265" s="205"/>
      <c r="IS2265" s="205"/>
      <c r="IT2265" s="205"/>
      <c r="IU2265" s="205"/>
      <c r="IV2265" s="205"/>
      <c r="IW2265" s="205"/>
      <c r="IX2265" s="205"/>
      <c r="IY2265" s="205"/>
      <c r="IZ2265" s="205"/>
      <c r="JA2265" s="205"/>
      <c r="JB2265" s="205"/>
    </row>
    <row r="2266" spans="1:262" s="692" customFormat="1" ht="45" x14ac:dyDescent="0.25">
      <c r="A2266" s="646"/>
      <c r="B2266" s="646">
        <v>1</v>
      </c>
      <c r="C2266" s="2694" t="s">
        <v>493</v>
      </c>
      <c r="D2266" s="960"/>
      <c r="E2266" s="960"/>
      <c r="F2266" s="1589">
        <f t="shared" si="1135"/>
        <v>0</v>
      </c>
      <c r="G2266" s="961">
        <f t="shared" si="1135"/>
        <v>0</v>
      </c>
      <c r="H2266" s="961">
        <f t="shared" si="1135"/>
        <v>0</v>
      </c>
      <c r="I2266" s="961">
        <f t="shared" si="1135"/>
        <v>0</v>
      </c>
      <c r="J2266" s="1161"/>
      <c r="K2266" s="1161"/>
      <c r="L2266" s="1162"/>
      <c r="M2266" s="1162"/>
      <c r="N2266" s="1162"/>
      <c r="O2266" s="1162"/>
      <c r="P2266" s="1162"/>
      <c r="Q2266" s="1162"/>
      <c r="R2266" s="1964"/>
      <c r="S2266" s="1964"/>
      <c r="T2266" s="1964"/>
      <c r="U2266" s="3219"/>
      <c r="V2266" s="1964"/>
      <c r="W2266" s="1964"/>
      <c r="X2266" s="2018"/>
      <c r="Y2266" s="2018"/>
      <c r="Z2266" s="1964"/>
      <c r="AA2266" s="669"/>
      <c r="AB2266" s="205"/>
      <c r="AC2266" s="205"/>
      <c r="AD2266" s="205"/>
      <c r="AE2266" s="205"/>
      <c r="AF2266" s="205"/>
      <c r="AG2266" s="205"/>
      <c r="AH2266" s="205"/>
      <c r="AI2266" s="205"/>
      <c r="AJ2266" s="205"/>
      <c r="AK2266" s="205"/>
      <c r="AL2266" s="205"/>
      <c r="AM2266" s="205"/>
      <c r="AN2266" s="205"/>
      <c r="AO2266" s="205"/>
      <c r="AP2266" s="205"/>
      <c r="AQ2266" s="205"/>
      <c r="AR2266" s="205"/>
      <c r="AS2266" s="205"/>
      <c r="AT2266" s="205"/>
      <c r="AU2266" s="205"/>
      <c r="AV2266" s="205"/>
      <c r="AW2266" s="205"/>
      <c r="AX2266" s="205"/>
      <c r="AY2266" s="205"/>
      <c r="AZ2266" s="205"/>
      <c r="BA2266" s="205"/>
      <c r="BB2266" s="205"/>
      <c r="BC2266" s="205"/>
      <c r="BD2266" s="205"/>
      <c r="BE2266" s="205"/>
      <c r="BF2266" s="205"/>
      <c r="BG2266" s="205"/>
      <c r="BH2266" s="205"/>
      <c r="BI2266" s="205"/>
      <c r="BJ2266" s="205"/>
      <c r="BK2266" s="205"/>
      <c r="BL2266" s="205"/>
      <c r="BM2266" s="205"/>
      <c r="BN2266" s="205"/>
      <c r="BO2266" s="205"/>
      <c r="BP2266" s="205"/>
      <c r="BQ2266" s="205"/>
      <c r="BR2266" s="205"/>
      <c r="BS2266" s="205"/>
      <c r="BT2266" s="205"/>
      <c r="BU2266" s="205"/>
      <c r="BV2266" s="205"/>
      <c r="BW2266" s="205"/>
      <c r="BX2266" s="205"/>
      <c r="BY2266" s="205"/>
      <c r="BZ2266" s="205"/>
      <c r="CA2266" s="205"/>
      <c r="CB2266" s="205"/>
      <c r="CC2266" s="205"/>
      <c r="CD2266" s="205"/>
      <c r="CE2266" s="205"/>
      <c r="CF2266" s="205"/>
      <c r="CG2266" s="205"/>
      <c r="CH2266" s="205"/>
      <c r="CI2266" s="205"/>
      <c r="CJ2266" s="205"/>
      <c r="CK2266" s="205"/>
      <c r="CL2266" s="205"/>
      <c r="CM2266" s="205"/>
      <c r="CN2266" s="205"/>
      <c r="CO2266" s="205"/>
      <c r="CP2266" s="205"/>
      <c r="CQ2266" s="205"/>
      <c r="CR2266" s="205"/>
      <c r="CS2266" s="205"/>
      <c r="CT2266" s="205"/>
      <c r="CU2266" s="205"/>
      <c r="CV2266" s="205"/>
      <c r="CW2266" s="205"/>
      <c r="CX2266" s="205"/>
      <c r="CY2266" s="205"/>
      <c r="CZ2266" s="205"/>
      <c r="DA2266" s="205"/>
      <c r="DB2266" s="205"/>
      <c r="DC2266" s="205"/>
      <c r="DD2266" s="205"/>
      <c r="DE2266" s="205"/>
      <c r="DF2266" s="205"/>
      <c r="DG2266" s="205"/>
      <c r="DH2266" s="205"/>
      <c r="DI2266" s="205"/>
      <c r="DJ2266" s="205"/>
      <c r="DK2266" s="205"/>
      <c r="DL2266" s="205"/>
      <c r="DM2266" s="205"/>
      <c r="DN2266" s="205"/>
      <c r="DO2266" s="205"/>
      <c r="DP2266" s="205"/>
      <c r="DQ2266" s="205"/>
      <c r="DR2266" s="205"/>
      <c r="DS2266" s="205"/>
      <c r="DT2266" s="205"/>
      <c r="DU2266" s="205"/>
      <c r="DV2266" s="205"/>
      <c r="DW2266" s="205"/>
      <c r="DX2266" s="205"/>
      <c r="DY2266" s="205"/>
      <c r="DZ2266" s="205"/>
      <c r="EA2266" s="205"/>
      <c r="EB2266" s="205"/>
      <c r="EC2266" s="205"/>
      <c r="ED2266" s="205"/>
      <c r="EE2266" s="205"/>
      <c r="EF2266" s="205"/>
      <c r="EG2266" s="205"/>
      <c r="EH2266" s="205"/>
      <c r="EI2266" s="205"/>
      <c r="EJ2266" s="205"/>
      <c r="EK2266" s="205"/>
      <c r="EL2266" s="205"/>
      <c r="EM2266" s="205"/>
      <c r="EN2266" s="205"/>
      <c r="EO2266" s="205"/>
      <c r="EP2266" s="205"/>
      <c r="EQ2266" s="205"/>
      <c r="ER2266" s="205"/>
      <c r="ES2266" s="205"/>
      <c r="ET2266" s="205"/>
      <c r="EU2266" s="205"/>
      <c r="EV2266" s="205"/>
      <c r="EW2266" s="205"/>
      <c r="EX2266" s="205"/>
      <c r="EY2266" s="205"/>
      <c r="EZ2266" s="205"/>
      <c r="FA2266" s="205"/>
      <c r="FB2266" s="205"/>
      <c r="FC2266" s="205"/>
      <c r="FD2266" s="205"/>
      <c r="FE2266" s="205"/>
      <c r="FF2266" s="205"/>
      <c r="FG2266" s="205"/>
      <c r="FH2266" s="205"/>
      <c r="FI2266" s="205"/>
      <c r="FJ2266" s="205"/>
      <c r="FK2266" s="205"/>
      <c r="FL2266" s="205"/>
      <c r="FM2266" s="205"/>
      <c r="FN2266" s="205"/>
      <c r="FO2266" s="205"/>
      <c r="FP2266" s="205"/>
      <c r="FQ2266" s="205"/>
      <c r="FR2266" s="205"/>
      <c r="FS2266" s="205"/>
      <c r="FT2266" s="205"/>
      <c r="FU2266" s="205"/>
      <c r="FV2266" s="205"/>
      <c r="FW2266" s="205"/>
      <c r="FX2266" s="205"/>
      <c r="FY2266" s="205"/>
      <c r="FZ2266" s="205"/>
      <c r="GA2266" s="205"/>
      <c r="GB2266" s="205"/>
      <c r="GC2266" s="205"/>
      <c r="GD2266" s="205"/>
      <c r="GE2266" s="205"/>
      <c r="GF2266" s="205"/>
      <c r="GG2266" s="205"/>
      <c r="GH2266" s="205"/>
      <c r="GI2266" s="205"/>
      <c r="GJ2266" s="205"/>
      <c r="GK2266" s="205"/>
      <c r="GL2266" s="205"/>
      <c r="GM2266" s="205"/>
      <c r="GN2266" s="205"/>
      <c r="GO2266" s="205"/>
      <c r="GP2266" s="205"/>
      <c r="GQ2266" s="205"/>
      <c r="GR2266" s="205"/>
      <c r="GS2266" s="205"/>
      <c r="GT2266" s="205"/>
      <c r="GU2266" s="205"/>
      <c r="GV2266" s="205"/>
      <c r="GW2266" s="205"/>
      <c r="GX2266" s="205"/>
      <c r="GY2266" s="205"/>
      <c r="GZ2266" s="205"/>
      <c r="HA2266" s="205"/>
      <c r="HB2266" s="205"/>
      <c r="HC2266" s="205"/>
      <c r="HD2266" s="205"/>
      <c r="HE2266" s="205"/>
      <c r="HF2266" s="205"/>
      <c r="HG2266" s="205"/>
      <c r="HH2266" s="205"/>
      <c r="HI2266" s="205"/>
      <c r="HJ2266" s="205"/>
      <c r="HK2266" s="205"/>
      <c r="HL2266" s="205"/>
      <c r="HM2266" s="205"/>
      <c r="HN2266" s="205"/>
      <c r="HO2266" s="205"/>
      <c r="HP2266" s="205"/>
      <c r="HQ2266" s="205"/>
      <c r="HR2266" s="205"/>
      <c r="HS2266" s="205"/>
      <c r="HT2266" s="205"/>
      <c r="HU2266" s="205"/>
      <c r="HV2266" s="205"/>
      <c r="HW2266" s="205"/>
      <c r="HX2266" s="205"/>
      <c r="HY2266" s="205"/>
      <c r="HZ2266" s="205"/>
      <c r="IA2266" s="205"/>
      <c r="IB2266" s="205"/>
      <c r="IC2266" s="205"/>
      <c r="ID2266" s="205"/>
      <c r="IE2266" s="205"/>
      <c r="IF2266" s="205"/>
      <c r="IG2266" s="205"/>
      <c r="IH2266" s="205"/>
      <c r="II2266" s="205"/>
      <c r="IJ2266" s="205"/>
      <c r="IK2266" s="205"/>
      <c r="IL2266" s="205"/>
      <c r="IM2266" s="205"/>
      <c r="IN2266" s="205"/>
      <c r="IO2266" s="205"/>
      <c r="IP2266" s="205"/>
      <c r="IQ2266" s="205"/>
      <c r="IR2266" s="205"/>
      <c r="IS2266" s="205"/>
      <c r="IT2266" s="205"/>
      <c r="IU2266" s="205"/>
      <c r="IV2266" s="205"/>
      <c r="IW2266" s="205"/>
      <c r="IX2266" s="205"/>
      <c r="IY2266" s="205"/>
      <c r="IZ2266" s="205"/>
      <c r="JA2266" s="205"/>
      <c r="JB2266" s="205"/>
    </row>
    <row r="2267" spans="1:262" s="692" customFormat="1" ht="30" x14ac:dyDescent="0.25">
      <c r="A2267" s="646"/>
      <c r="B2267" s="646">
        <v>1</v>
      </c>
      <c r="C2267" s="2694" t="s">
        <v>494</v>
      </c>
      <c r="D2267" s="960"/>
      <c r="E2267" s="960"/>
      <c r="F2267" s="1589">
        <f t="shared" si="1135"/>
        <v>25</v>
      </c>
      <c r="G2267" s="961">
        <f t="shared" si="1135"/>
        <v>2</v>
      </c>
      <c r="H2267" s="961">
        <f t="shared" si="1135"/>
        <v>0</v>
      </c>
      <c r="I2267" s="961">
        <f t="shared" si="1135"/>
        <v>0</v>
      </c>
      <c r="J2267" s="1161"/>
      <c r="K2267" s="1161"/>
      <c r="L2267" s="1162"/>
      <c r="M2267" s="1162"/>
      <c r="N2267" s="1162"/>
      <c r="O2267" s="1162"/>
      <c r="P2267" s="1162"/>
      <c r="Q2267" s="1162"/>
      <c r="R2267" s="1964"/>
      <c r="S2267" s="1964"/>
      <c r="T2267" s="1964"/>
      <c r="U2267" s="3219"/>
      <c r="V2267" s="1964"/>
      <c r="W2267" s="1964"/>
      <c r="X2267" s="2018"/>
      <c r="Y2267" s="2018"/>
      <c r="Z2267" s="1964"/>
      <c r="AA2267" s="669"/>
      <c r="AB2267" s="205"/>
      <c r="AC2267" s="205"/>
      <c r="AD2267" s="205"/>
      <c r="AE2267" s="205"/>
      <c r="AF2267" s="205"/>
      <c r="AG2267" s="205"/>
      <c r="AH2267" s="205"/>
      <c r="AI2267" s="205"/>
      <c r="AJ2267" s="205"/>
      <c r="AK2267" s="205"/>
      <c r="AL2267" s="205"/>
      <c r="AM2267" s="205"/>
      <c r="AN2267" s="205"/>
      <c r="AO2267" s="205"/>
      <c r="AP2267" s="205"/>
      <c r="AQ2267" s="205"/>
      <c r="AR2267" s="205"/>
      <c r="AS2267" s="205"/>
      <c r="AT2267" s="205"/>
      <c r="AU2267" s="205"/>
      <c r="AV2267" s="205"/>
      <c r="AW2267" s="205"/>
      <c r="AX2267" s="205"/>
      <c r="AY2267" s="205"/>
      <c r="AZ2267" s="205"/>
      <c r="BA2267" s="205"/>
      <c r="BB2267" s="205"/>
      <c r="BC2267" s="205"/>
      <c r="BD2267" s="205"/>
      <c r="BE2267" s="205"/>
      <c r="BF2267" s="205"/>
      <c r="BG2267" s="205"/>
      <c r="BH2267" s="205"/>
      <c r="BI2267" s="205"/>
      <c r="BJ2267" s="205"/>
      <c r="BK2267" s="205"/>
      <c r="BL2267" s="205"/>
      <c r="BM2267" s="205"/>
      <c r="BN2267" s="205"/>
      <c r="BO2267" s="205"/>
      <c r="BP2267" s="205"/>
      <c r="BQ2267" s="205"/>
      <c r="BR2267" s="205"/>
      <c r="BS2267" s="205"/>
      <c r="BT2267" s="205"/>
      <c r="BU2267" s="205"/>
      <c r="BV2267" s="205"/>
      <c r="BW2267" s="205"/>
      <c r="BX2267" s="205"/>
      <c r="BY2267" s="205"/>
      <c r="BZ2267" s="205"/>
      <c r="CA2267" s="205"/>
      <c r="CB2267" s="205"/>
      <c r="CC2267" s="205"/>
      <c r="CD2267" s="205"/>
      <c r="CE2267" s="205"/>
      <c r="CF2267" s="205"/>
      <c r="CG2267" s="205"/>
      <c r="CH2267" s="205"/>
      <c r="CI2267" s="205"/>
      <c r="CJ2267" s="205"/>
      <c r="CK2267" s="205"/>
      <c r="CL2267" s="205"/>
      <c r="CM2267" s="205"/>
      <c r="CN2267" s="205"/>
      <c r="CO2267" s="205"/>
      <c r="CP2267" s="205"/>
      <c r="CQ2267" s="205"/>
      <c r="CR2267" s="205"/>
      <c r="CS2267" s="205"/>
      <c r="CT2267" s="205"/>
      <c r="CU2267" s="205"/>
      <c r="CV2267" s="205"/>
      <c r="CW2267" s="205"/>
      <c r="CX2267" s="205"/>
      <c r="CY2267" s="205"/>
      <c r="CZ2267" s="205"/>
      <c r="DA2267" s="205"/>
      <c r="DB2267" s="205"/>
      <c r="DC2267" s="205"/>
      <c r="DD2267" s="205"/>
      <c r="DE2267" s="205"/>
      <c r="DF2267" s="205"/>
      <c r="DG2267" s="205"/>
      <c r="DH2267" s="205"/>
      <c r="DI2267" s="205"/>
      <c r="DJ2267" s="205"/>
      <c r="DK2267" s="205"/>
      <c r="DL2267" s="205"/>
      <c r="DM2267" s="205"/>
      <c r="DN2267" s="205"/>
      <c r="DO2267" s="205"/>
      <c r="DP2267" s="205"/>
      <c r="DQ2267" s="205"/>
      <c r="DR2267" s="205"/>
      <c r="DS2267" s="205"/>
      <c r="DT2267" s="205"/>
      <c r="DU2267" s="205"/>
      <c r="DV2267" s="205"/>
      <c r="DW2267" s="205"/>
      <c r="DX2267" s="205"/>
      <c r="DY2267" s="205"/>
      <c r="DZ2267" s="205"/>
      <c r="EA2267" s="205"/>
      <c r="EB2267" s="205"/>
      <c r="EC2267" s="205"/>
      <c r="ED2267" s="205"/>
      <c r="EE2267" s="205"/>
      <c r="EF2267" s="205"/>
      <c r="EG2267" s="205"/>
      <c r="EH2267" s="205"/>
      <c r="EI2267" s="205"/>
      <c r="EJ2267" s="205"/>
      <c r="EK2267" s="205"/>
      <c r="EL2267" s="205"/>
      <c r="EM2267" s="205"/>
      <c r="EN2267" s="205"/>
      <c r="EO2267" s="205"/>
      <c r="EP2267" s="205"/>
      <c r="EQ2267" s="205"/>
      <c r="ER2267" s="205"/>
      <c r="ES2267" s="205"/>
      <c r="ET2267" s="205"/>
      <c r="EU2267" s="205"/>
      <c r="EV2267" s="205"/>
      <c r="EW2267" s="205"/>
      <c r="EX2267" s="205"/>
      <c r="EY2267" s="205"/>
      <c r="EZ2267" s="205"/>
      <c r="FA2267" s="205"/>
      <c r="FB2267" s="205"/>
      <c r="FC2267" s="205"/>
      <c r="FD2267" s="205"/>
      <c r="FE2267" s="205"/>
      <c r="FF2267" s="205"/>
      <c r="FG2267" s="205"/>
      <c r="FH2267" s="205"/>
      <c r="FI2267" s="205"/>
      <c r="FJ2267" s="205"/>
      <c r="FK2267" s="205"/>
      <c r="FL2267" s="205"/>
      <c r="FM2267" s="205"/>
      <c r="FN2267" s="205"/>
      <c r="FO2267" s="205"/>
      <c r="FP2267" s="205"/>
      <c r="FQ2267" s="205"/>
      <c r="FR2267" s="205"/>
      <c r="FS2267" s="205"/>
      <c r="FT2267" s="205"/>
      <c r="FU2267" s="205"/>
      <c r="FV2267" s="205"/>
      <c r="FW2267" s="205"/>
      <c r="FX2267" s="205"/>
      <c r="FY2267" s="205"/>
      <c r="FZ2267" s="205"/>
      <c r="GA2267" s="205"/>
      <c r="GB2267" s="205"/>
      <c r="GC2267" s="205"/>
      <c r="GD2267" s="205"/>
      <c r="GE2267" s="205"/>
      <c r="GF2267" s="205"/>
      <c r="GG2267" s="205"/>
      <c r="GH2267" s="205"/>
      <c r="GI2267" s="205"/>
      <c r="GJ2267" s="205"/>
      <c r="GK2267" s="205"/>
      <c r="GL2267" s="205"/>
      <c r="GM2267" s="205"/>
      <c r="GN2267" s="205"/>
      <c r="GO2267" s="205"/>
      <c r="GP2267" s="205"/>
      <c r="GQ2267" s="205"/>
      <c r="GR2267" s="205"/>
      <c r="GS2267" s="205"/>
      <c r="GT2267" s="205"/>
      <c r="GU2267" s="205"/>
      <c r="GV2267" s="205"/>
      <c r="GW2267" s="205"/>
      <c r="GX2267" s="205"/>
      <c r="GY2267" s="205"/>
      <c r="GZ2267" s="205"/>
      <c r="HA2267" s="205"/>
      <c r="HB2267" s="205"/>
      <c r="HC2267" s="205"/>
      <c r="HD2267" s="205"/>
      <c r="HE2267" s="205"/>
      <c r="HF2267" s="205"/>
      <c r="HG2267" s="205"/>
      <c r="HH2267" s="205"/>
      <c r="HI2267" s="205"/>
      <c r="HJ2267" s="205"/>
      <c r="HK2267" s="205"/>
      <c r="HL2267" s="205"/>
      <c r="HM2267" s="205"/>
      <c r="HN2267" s="205"/>
      <c r="HO2267" s="205"/>
      <c r="HP2267" s="205"/>
      <c r="HQ2267" s="205"/>
      <c r="HR2267" s="205"/>
      <c r="HS2267" s="205"/>
      <c r="HT2267" s="205"/>
      <c r="HU2267" s="205"/>
      <c r="HV2267" s="205"/>
      <c r="HW2267" s="205"/>
      <c r="HX2267" s="205"/>
      <c r="HY2267" s="205"/>
      <c r="HZ2267" s="205"/>
      <c r="IA2267" s="205"/>
      <c r="IB2267" s="205"/>
      <c r="IC2267" s="205"/>
      <c r="ID2267" s="205"/>
      <c r="IE2267" s="205"/>
      <c r="IF2267" s="205"/>
      <c r="IG2267" s="205"/>
      <c r="IH2267" s="205"/>
      <c r="II2267" s="205"/>
      <c r="IJ2267" s="205"/>
      <c r="IK2267" s="205"/>
      <c r="IL2267" s="205"/>
      <c r="IM2267" s="205"/>
      <c r="IN2267" s="205"/>
      <c r="IO2267" s="205"/>
      <c r="IP2267" s="205"/>
      <c r="IQ2267" s="205"/>
      <c r="IR2267" s="205"/>
      <c r="IS2267" s="205"/>
      <c r="IT2267" s="205"/>
      <c r="IU2267" s="205"/>
      <c r="IV2267" s="205"/>
      <c r="IW2267" s="205"/>
      <c r="IX2267" s="205"/>
      <c r="IY2267" s="205"/>
      <c r="IZ2267" s="205"/>
      <c r="JA2267" s="205"/>
      <c r="JB2267" s="205"/>
    </row>
    <row r="2268" spans="1:262" s="692" customFormat="1" ht="45" x14ac:dyDescent="0.25">
      <c r="A2268" s="646"/>
      <c r="B2268" s="646">
        <v>1</v>
      </c>
      <c r="C2268" s="2693" t="s">
        <v>495</v>
      </c>
      <c r="D2268" s="960"/>
      <c r="E2268" s="960"/>
      <c r="F2268" s="1589">
        <f t="shared" si="1135"/>
        <v>740</v>
      </c>
      <c r="G2268" s="961">
        <f t="shared" si="1135"/>
        <v>62</v>
      </c>
      <c r="H2268" s="961">
        <f t="shared" si="1135"/>
        <v>0</v>
      </c>
      <c r="I2268" s="961">
        <f t="shared" si="1135"/>
        <v>0</v>
      </c>
      <c r="J2268" s="1161"/>
      <c r="K2268" s="1161"/>
      <c r="L2268" s="1162"/>
      <c r="M2268" s="1162"/>
      <c r="N2268" s="1162"/>
      <c r="O2268" s="1162"/>
      <c r="P2268" s="1162"/>
      <c r="Q2268" s="1162"/>
      <c r="R2268" s="1964"/>
      <c r="S2268" s="1964"/>
      <c r="T2268" s="1964"/>
      <c r="U2268" s="3219"/>
      <c r="V2268" s="1964"/>
      <c r="W2268" s="1964"/>
      <c r="X2268" s="2018"/>
      <c r="Y2268" s="2018"/>
      <c r="Z2268" s="1964"/>
      <c r="AA2268" s="669"/>
      <c r="AB2268" s="205"/>
      <c r="AC2268" s="205"/>
      <c r="AD2268" s="205"/>
      <c r="AE2268" s="205"/>
      <c r="AF2268" s="205"/>
      <c r="AG2268" s="205"/>
      <c r="AH2268" s="205"/>
      <c r="AI2268" s="205"/>
      <c r="AJ2268" s="205"/>
      <c r="AK2268" s="205"/>
      <c r="AL2268" s="205"/>
      <c r="AM2268" s="205"/>
      <c r="AN2268" s="205"/>
      <c r="AO2268" s="205"/>
      <c r="AP2268" s="205"/>
      <c r="AQ2268" s="205"/>
      <c r="AR2268" s="205"/>
      <c r="AS2268" s="205"/>
      <c r="AT2268" s="205"/>
      <c r="AU2268" s="205"/>
      <c r="AV2268" s="205"/>
      <c r="AW2268" s="205"/>
      <c r="AX2268" s="205"/>
      <c r="AY2268" s="205"/>
      <c r="AZ2268" s="205"/>
      <c r="BA2268" s="205"/>
      <c r="BB2268" s="205"/>
      <c r="BC2268" s="205"/>
      <c r="BD2268" s="205"/>
      <c r="BE2268" s="205"/>
      <c r="BF2268" s="205"/>
      <c r="BG2268" s="205"/>
      <c r="BH2268" s="205"/>
      <c r="BI2268" s="205"/>
      <c r="BJ2268" s="205"/>
      <c r="BK2268" s="205"/>
      <c r="BL2268" s="205"/>
      <c r="BM2268" s="205"/>
      <c r="BN2268" s="205"/>
      <c r="BO2268" s="205"/>
      <c r="BP2268" s="205"/>
      <c r="BQ2268" s="205"/>
      <c r="BR2268" s="205"/>
      <c r="BS2268" s="205"/>
      <c r="BT2268" s="205"/>
      <c r="BU2268" s="205"/>
      <c r="BV2268" s="205"/>
      <c r="BW2268" s="205"/>
      <c r="BX2268" s="205"/>
      <c r="BY2268" s="205"/>
      <c r="BZ2268" s="205"/>
      <c r="CA2268" s="205"/>
      <c r="CB2268" s="205"/>
      <c r="CC2268" s="205"/>
      <c r="CD2268" s="205"/>
      <c r="CE2268" s="205"/>
      <c r="CF2268" s="205"/>
      <c r="CG2268" s="205"/>
      <c r="CH2268" s="205"/>
      <c r="CI2268" s="205"/>
      <c r="CJ2268" s="205"/>
      <c r="CK2268" s="205"/>
      <c r="CL2268" s="205"/>
      <c r="CM2268" s="205"/>
      <c r="CN2268" s="205"/>
      <c r="CO2268" s="205"/>
      <c r="CP2268" s="205"/>
      <c r="CQ2268" s="205"/>
      <c r="CR2268" s="205"/>
      <c r="CS2268" s="205"/>
      <c r="CT2268" s="205"/>
      <c r="CU2268" s="205"/>
      <c r="CV2268" s="205"/>
      <c r="CW2268" s="205"/>
      <c r="CX2268" s="205"/>
      <c r="CY2268" s="205"/>
      <c r="CZ2268" s="205"/>
      <c r="DA2268" s="205"/>
      <c r="DB2268" s="205"/>
      <c r="DC2268" s="205"/>
      <c r="DD2268" s="205"/>
      <c r="DE2268" s="205"/>
      <c r="DF2268" s="205"/>
      <c r="DG2268" s="205"/>
      <c r="DH2268" s="205"/>
      <c r="DI2268" s="205"/>
      <c r="DJ2268" s="205"/>
      <c r="DK2268" s="205"/>
      <c r="DL2268" s="205"/>
      <c r="DM2268" s="205"/>
      <c r="DN2268" s="205"/>
      <c r="DO2268" s="205"/>
      <c r="DP2268" s="205"/>
      <c r="DQ2268" s="205"/>
      <c r="DR2268" s="205"/>
      <c r="DS2268" s="205"/>
      <c r="DT2268" s="205"/>
      <c r="DU2268" s="205"/>
      <c r="DV2268" s="205"/>
      <c r="DW2268" s="205"/>
      <c r="DX2268" s="205"/>
      <c r="DY2268" s="205"/>
      <c r="DZ2268" s="205"/>
      <c r="EA2268" s="205"/>
      <c r="EB2268" s="205"/>
      <c r="EC2268" s="205"/>
      <c r="ED2268" s="205"/>
      <c r="EE2268" s="205"/>
      <c r="EF2268" s="205"/>
      <c r="EG2268" s="205"/>
      <c r="EH2268" s="205"/>
      <c r="EI2268" s="205"/>
      <c r="EJ2268" s="205"/>
      <c r="EK2268" s="205"/>
      <c r="EL2268" s="205"/>
      <c r="EM2268" s="205"/>
      <c r="EN2268" s="205"/>
      <c r="EO2268" s="205"/>
      <c r="EP2268" s="205"/>
      <c r="EQ2268" s="205"/>
      <c r="ER2268" s="205"/>
      <c r="ES2268" s="205"/>
      <c r="ET2268" s="205"/>
      <c r="EU2268" s="205"/>
      <c r="EV2268" s="205"/>
      <c r="EW2268" s="205"/>
      <c r="EX2268" s="205"/>
      <c r="EY2268" s="205"/>
      <c r="EZ2268" s="205"/>
      <c r="FA2268" s="205"/>
      <c r="FB2268" s="205"/>
      <c r="FC2268" s="205"/>
      <c r="FD2268" s="205"/>
      <c r="FE2268" s="205"/>
      <c r="FF2268" s="205"/>
      <c r="FG2268" s="205"/>
      <c r="FH2268" s="205"/>
      <c r="FI2268" s="205"/>
      <c r="FJ2268" s="205"/>
      <c r="FK2268" s="205"/>
      <c r="FL2268" s="205"/>
      <c r="FM2268" s="205"/>
      <c r="FN2268" s="205"/>
      <c r="FO2268" s="205"/>
      <c r="FP2268" s="205"/>
      <c r="FQ2268" s="205"/>
      <c r="FR2268" s="205"/>
      <c r="FS2268" s="205"/>
      <c r="FT2268" s="205"/>
      <c r="FU2268" s="205"/>
      <c r="FV2268" s="205"/>
      <c r="FW2268" s="205"/>
      <c r="FX2268" s="205"/>
      <c r="FY2268" s="205"/>
      <c r="FZ2268" s="205"/>
      <c r="GA2268" s="205"/>
      <c r="GB2268" s="205"/>
      <c r="GC2268" s="205"/>
      <c r="GD2268" s="205"/>
      <c r="GE2268" s="205"/>
      <c r="GF2268" s="205"/>
      <c r="GG2268" s="205"/>
      <c r="GH2268" s="205"/>
      <c r="GI2268" s="205"/>
      <c r="GJ2268" s="205"/>
      <c r="GK2268" s="205"/>
      <c r="GL2268" s="205"/>
      <c r="GM2268" s="205"/>
      <c r="GN2268" s="205"/>
      <c r="GO2268" s="205"/>
      <c r="GP2268" s="205"/>
      <c r="GQ2268" s="205"/>
      <c r="GR2268" s="205"/>
      <c r="GS2268" s="205"/>
      <c r="GT2268" s="205"/>
      <c r="GU2268" s="205"/>
      <c r="GV2268" s="205"/>
      <c r="GW2268" s="205"/>
      <c r="GX2268" s="205"/>
      <c r="GY2268" s="205"/>
      <c r="GZ2268" s="205"/>
      <c r="HA2268" s="205"/>
      <c r="HB2268" s="205"/>
      <c r="HC2268" s="205"/>
      <c r="HD2268" s="205"/>
      <c r="HE2268" s="205"/>
      <c r="HF2268" s="205"/>
      <c r="HG2268" s="205"/>
      <c r="HH2268" s="205"/>
      <c r="HI2268" s="205"/>
      <c r="HJ2268" s="205"/>
      <c r="HK2268" s="205"/>
      <c r="HL2268" s="205"/>
      <c r="HM2268" s="205"/>
      <c r="HN2268" s="205"/>
      <c r="HO2268" s="205"/>
      <c r="HP2268" s="205"/>
      <c r="HQ2268" s="205"/>
      <c r="HR2268" s="205"/>
      <c r="HS2268" s="205"/>
      <c r="HT2268" s="205"/>
      <c r="HU2268" s="205"/>
      <c r="HV2268" s="205"/>
      <c r="HW2268" s="205"/>
      <c r="HX2268" s="205"/>
      <c r="HY2268" s="205"/>
      <c r="HZ2268" s="205"/>
      <c r="IA2268" s="205"/>
      <c r="IB2268" s="205"/>
      <c r="IC2268" s="205"/>
      <c r="ID2268" s="205"/>
      <c r="IE2268" s="205"/>
      <c r="IF2268" s="205"/>
      <c r="IG2268" s="205"/>
      <c r="IH2268" s="205"/>
      <c r="II2268" s="205"/>
      <c r="IJ2268" s="205"/>
      <c r="IK2268" s="205"/>
      <c r="IL2268" s="205"/>
      <c r="IM2268" s="205"/>
      <c r="IN2268" s="205"/>
      <c r="IO2268" s="205"/>
      <c r="IP2268" s="205"/>
      <c r="IQ2268" s="205"/>
      <c r="IR2268" s="205"/>
      <c r="IS2268" s="205"/>
      <c r="IT2268" s="205"/>
      <c r="IU2268" s="205"/>
      <c r="IV2268" s="205"/>
      <c r="IW2268" s="205"/>
      <c r="IX2268" s="205"/>
      <c r="IY2268" s="205"/>
      <c r="IZ2268" s="205"/>
      <c r="JA2268" s="205"/>
      <c r="JB2268" s="205"/>
    </row>
    <row r="2269" spans="1:262" s="692" customFormat="1" ht="30" x14ac:dyDescent="0.25">
      <c r="A2269" s="646"/>
      <c r="B2269" s="646">
        <v>1</v>
      </c>
      <c r="C2269" s="2694" t="s">
        <v>496</v>
      </c>
      <c r="D2269" s="960"/>
      <c r="E2269" s="960"/>
      <c r="F2269" s="1589">
        <f t="shared" si="1135"/>
        <v>189</v>
      </c>
      <c r="G2269" s="961">
        <f t="shared" si="1135"/>
        <v>16</v>
      </c>
      <c r="H2269" s="961">
        <f t="shared" si="1135"/>
        <v>0</v>
      </c>
      <c r="I2269" s="961">
        <f t="shared" si="1135"/>
        <v>0</v>
      </c>
      <c r="J2269" s="1161"/>
      <c r="K2269" s="1161"/>
      <c r="L2269" s="1162"/>
      <c r="M2269" s="1162"/>
      <c r="N2269" s="1162"/>
      <c r="O2269" s="1162"/>
      <c r="P2269" s="1162"/>
      <c r="Q2269" s="1162"/>
      <c r="R2269" s="1964"/>
      <c r="S2269" s="1964"/>
      <c r="T2269" s="1964"/>
      <c r="U2269" s="3219"/>
      <c r="V2269" s="1964"/>
      <c r="W2269" s="1964"/>
      <c r="X2269" s="2018"/>
      <c r="Y2269" s="2018"/>
      <c r="Z2269" s="1964"/>
      <c r="AA2269" s="669"/>
      <c r="AB2269" s="205"/>
      <c r="AC2269" s="205"/>
      <c r="AD2269" s="205"/>
      <c r="AE2269" s="205"/>
      <c r="AF2269" s="205"/>
      <c r="AG2269" s="205"/>
      <c r="AH2269" s="205"/>
      <c r="AI2269" s="205"/>
      <c r="AJ2269" s="205"/>
      <c r="AK2269" s="205"/>
      <c r="AL2269" s="205"/>
      <c r="AM2269" s="205"/>
      <c r="AN2269" s="205"/>
      <c r="AO2269" s="205"/>
      <c r="AP2269" s="205"/>
      <c r="AQ2269" s="205"/>
      <c r="AR2269" s="205"/>
      <c r="AS2269" s="205"/>
      <c r="AT2269" s="205"/>
      <c r="AU2269" s="205"/>
      <c r="AV2269" s="205"/>
      <c r="AW2269" s="205"/>
      <c r="AX2269" s="205"/>
      <c r="AY2269" s="205"/>
      <c r="AZ2269" s="205"/>
      <c r="BA2269" s="205"/>
      <c r="BB2269" s="205"/>
      <c r="BC2269" s="205"/>
      <c r="BD2269" s="205"/>
      <c r="BE2269" s="205"/>
      <c r="BF2269" s="205"/>
      <c r="BG2269" s="205"/>
      <c r="BH2269" s="205"/>
      <c r="BI2269" s="205"/>
      <c r="BJ2269" s="205"/>
      <c r="BK2269" s="205"/>
      <c r="BL2269" s="205"/>
      <c r="BM2269" s="205"/>
      <c r="BN2269" s="205"/>
      <c r="BO2269" s="205"/>
      <c r="BP2269" s="205"/>
      <c r="BQ2269" s="205"/>
      <c r="BR2269" s="205"/>
      <c r="BS2269" s="205"/>
      <c r="BT2269" s="205"/>
      <c r="BU2269" s="205"/>
      <c r="BV2269" s="205"/>
      <c r="BW2269" s="205"/>
      <c r="BX2269" s="205"/>
      <c r="BY2269" s="205"/>
      <c r="BZ2269" s="205"/>
      <c r="CA2269" s="205"/>
      <c r="CB2269" s="205"/>
      <c r="CC2269" s="205"/>
      <c r="CD2269" s="205"/>
      <c r="CE2269" s="205"/>
      <c r="CF2269" s="205"/>
      <c r="CG2269" s="205"/>
      <c r="CH2269" s="205"/>
      <c r="CI2269" s="205"/>
      <c r="CJ2269" s="205"/>
      <c r="CK2269" s="205"/>
      <c r="CL2269" s="205"/>
      <c r="CM2269" s="205"/>
      <c r="CN2269" s="205"/>
      <c r="CO2269" s="205"/>
      <c r="CP2269" s="205"/>
      <c r="CQ2269" s="205"/>
      <c r="CR2269" s="205"/>
      <c r="CS2269" s="205"/>
      <c r="CT2269" s="205"/>
      <c r="CU2269" s="205"/>
      <c r="CV2269" s="205"/>
      <c r="CW2269" s="205"/>
      <c r="CX2269" s="205"/>
      <c r="CY2269" s="205"/>
      <c r="CZ2269" s="205"/>
      <c r="DA2269" s="205"/>
      <c r="DB2269" s="205"/>
      <c r="DC2269" s="205"/>
      <c r="DD2269" s="205"/>
      <c r="DE2269" s="205"/>
      <c r="DF2269" s="205"/>
      <c r="DG2269" s="205"/>
      <c r="DH2269" s="205"/>
      <c r="DI2269" s="205"/>
      <c r="DJ2269" s="205"/>
      <c r="DK2269" s="205"/>
      <c r="DL2269" s="205"/>
      <c r="DM2269" s="205"/>
      <c r="DN2269" s="205"/>
      <c r="DO2269" s="205"/>
      <c r="DP2269" s="205"/>
      <c r="DQ2269" s="205"/>
      <c r="DR2269" s="205"/>
      <c r="DS2269" s="205"/>
      <c r="DT2269" s="205"/>
      <c r="DU2269" s="205"/>
      <c r="DV2269" s="205"/>
      <c r="DW2269" s="205"/>
      <c r="DX2269" s="205"/>
      <c r="DY2269" s="205"/>
      <c r="DZ2269" s="205"/>
      <c r="EA2269" s="205"/>
      <c r="EB2269" s="205"/>
      <c r="EC2269" s="205"/>
      <c r="ED2269" s="205"/>
      <c r="EE2269" s="205"/>
      <c r="EF2269" s="205"/>
      <c r="EG2269" s="205"/>
      <c r="EH2269" s="205"/>
      <c r="EI2269" s="205"/>
      <c r="EJ2269" s="205"/>
      <c r="EK2269" s="205"/>
      <c r="EL2269" s="205"/>
      <c r="EM2269" s="205"/>
      <c r="EN2269" s="205"/>
      <c r="EO2269" s="205"/>
      <c r="EP2269" s="205"/>
      <c r="EQ2269" s="205"/>
      <c r="ER2269" s="205"/>
      <c r="ES2269" s="205"/>
      <c r="ET2269" s="205"/>
      <c r="EU2269" s="205"/>
      <c r="EV2269" s="205"/>
      <c r="EW2269" s="205"/>
      <c r="EX2269" s="205"/>
      <c r="EY2269" s="205"/>
      <c r="EZ2269" s="205"/>
      <c r="FA2269" s="205"/>
      <c r="FB2269" s="205"/>
      <c r="FC2269" s="205"/>
      <c r="FD2269" s="205"/>
      <c r="FE2269" s="205"/>
      <c r="FF2269" s="205"/>
      <c r="FG2269" s="205"/>
      <c r="FH2269" s="205"/>
      <c r="FI2269" s="205"/>
      <c r="FJ2269" s="205"/>
      <c r="FK2269" s="205"/>
      <c r="FL2269" s="205"/>
      <c r="FM2269" s="205"/>
      <c r="FN2269" s="205"/>
      <c r="FO2269" s="205"/>
      <c r="FP2269" s="205"/>
      <c r="FQ2269" s="205"/>
      <c r="FR2269" s="205"/>
      <c r="FS2269" s="205"/>
      <c r="FT2269" s="205"/>
      <c r="FU2269" s="205"/>
      <c r="FV2269" s="205"/>
      <c r="FW2269" s="205"/>
      <c r="FX2269" s="205"/>
      <c r="FY2269" s="205"/>
      <c r="FZ2269" s="205"/>
      <c r="GA2269" s="205"/>
      <c r="GB2269" s="205"/>
      <c r="GC2269" s="205"/>
      <c r="GD2269" s="205"/>
      <c r="GE2269" s="205"/>
      <c r="GF2269" s="205"/>
      <c r="GG2269" s="205"/>
      <c r="GH2269" s="205"/>
      <c r="GI2269" s="205"/>
      <c r="GJ2269" s="205"/>
      <c r="GK2269" s="205"/>
      <c r="GL2269" s="205"/>
      <c r="GM2269" s="205"/>
      <c r="GN2269" s="205"/>
      <c r="GO2269" s="205"/>
      <c r="GP2269" s="205"/>
      <c r="GQ2269" s="205"/>
      <c r="GR2269" s="205"/>
      <c r="GS2269" s="205"/>
      <c r="GT2269" s="205"/>
      <c r="GU2269" s="205"/>
      <c r="GV2269" s="205"/>
      <c r="GW2269" s="205"/>
      <c r="GX2269" s="205"/>
      <c r="GY2269" s="205"/>
      <c r="GZ2269" s="205"/>
      <c r="HA2269" s="205"/>
      <c r="HB2269" s="205"/>
      <c r="HC2269" s="205"/>
      <c r="HD2269" s="205"/>
      <c r="HE2269" s="205"/>
      <c r="HF2269" s="205"/>
      <c r="HG2269" s="205"/>
      <c r="HH2269" s="205"/>
      <c r="HI2269" s="205"/>
      <c r="HJ2269" s="205"/>
      <c r="HK2269" s="205"/>
      <c r="HL2269" s="205"/>
      <c r="HM2269" s="205"/>
      <c r="HN2269" s="205"/>
      <c r="HO2269" s="205"/>
      <c r="HP2269" s="205"/>
      <c r="HQ2269" s="205"/>
      <c r="HR2269" s="205"/>
      <c r="HS2269" s="205"/>
      <c r="HT2269" s="205"/>
      <c r="HU2269" s="205"/>
      <c r="HV2269" s="205"/>
      <c r="HW2269" s="205"/>
      <c r="HX2269" s="205"/>
      <c r="HY2269" s="205"/>
      <c r="HZ2269" s="205"/>
      <c r="IA2269" s="205"/>
      <c r="IB2269" s="205"/>
      <c r="IC2269" s="205"/>
      <c r="ID2269" s="205"/>
      <c r="IE2269" s="205"/>
      <c r="IF2269" s="205"/>
      <c r="IG2269" s="205"/>
      <c r="IH2269" s="205"/>
      <c r="II2269" s="205"/>
      <c r="IJ2269" s="205"/>
      <c r="IK2269" s="205"/>
      <c r="IL2269" s="205"/>
      <c r="IM2269" s="205"/>
      <c r="IN2269" s="205"/>
      <c r="IO2269" s="205"/>
      <c r="IP2269" s="205"/>
      <c r="IQ2269" s="205"/>
      <c r="IR2269" s="205"/>
      <c r="IS2269" s="205"/>
      <c r="IT2269" s="205"/>
      <c r="IU2269" s="205"/>
      <c r="IV2269" s="205"/>
      <c r="IW2269" s="205"/>
      <c r="IX2269" s="205"/>
      <c r="IY2269" s="205"/>
      <c r="IZ2269" s="205"/>
      <c r="JA2269" s="205"/>
      <c r="JB2269" s="205"/>
    </row>
    <row r="2270" spans="1:262" s="692" customFormat="1" ht="30" x14ac:dyDescent="0.25">
      <c r="A2270" s="646"/>
      <c r="B2270" s="646">
        <v>1</v>
      </c>
      <c r="C2270" s="2694" t="s">
        <v>543</v>
      </c>
      <c r="D2270" s="960"/>
      <c r="E2270" s="960"/>
      <c r="F2270" s="1589">
        <f t="shared" ref="F2270:H2273" si="1137">F2206</f>
        <v>0</v>
      </c>
      <c r="G2270" s="961">
        <f t="shared" si="1137"/>
        <v>0</v>
      </c>
      <c r="H2270" s="961">
        <f t="shared" si="1137"/>
        <v>0</v>
      </c>
      <c r="I2270" s="961"/>
      <c r="J2270" s="1161"/>
      <c r="K2270" s="1161"/>
      <c r="L2270" s="1162"/>
      <c r="M2270" s="1162"/>
      <c r="N2270" s="1162"/>
      <c r="O2270" s="1162"/>
      <c r="P2270" s="1162"/>
      <c r="Q2270" s="1162"/>
      <c r="R2270" s="1964"/>
      <c r="S2270" s="1964"/>
      <c r="T2270" s="1964"/>
      <c r="U2270" s="3219"/>
      <c r="V2270" s="1964"/>
      <c r="W2270" s="1964"/>
      <c r="X2270" s="2018"/>
      <c r="Y2270" s="2018"/>
      <c r="Z2270" s="1964"/>
      <c r="AA2270" s="669"/>
      <c r="AB2270" s="205"/>
      <c r="AC2270" s="205"/>
      <c r="AD2270" s="205"/>
      <c r="AE2270" s="205"/>
      <c r="AF2270" s="205"/>
      <c r="AG2270" s="205"/>
      <c r="AH2270" s="205"/>
      <c r="AI2270" s="205"/>
      <c r="AJ2270" s="205"/>
      <c r="AK2270" s="205"/>
      <c r="AL2270" s="205"/>
      <c r="AM2270" s="205"/>
      <c r="AN2270" s="205"/>
      <c r="AO2270" s="205"/>
      <c r="AP2270" s="205"/>
      <c r="AQ2270" s="205"/>
      <c r="AR2270" s="205"/>
      <c r="AS2270" s="205"/>
      <c r="AT2270" s="205"/>
      <c r="AU2270" s="205"/>
      <c r="AV2270" s="205"/>
      <c r="AW2270" s="205"/>
      <c r="AX2270" s="205"/>
      <c r="AY2270" s="205"/>
      <c r="AZ2270" s="205"/>
      <c r="BA2270" s="205"/>
      <c r="BB2270" s="205"/>
      <c r="BC2270" s="205"/>
      <c r="BD2270" s="205"/>
      <c r="BE2270" s="205"/>
      <c r="BF2270" s="205"/>
      <c r="BG2270" s="205"/>
      <c r="BH2270" s="205"/>
      <c r="BI2270" s="205"/>
      <c r="BJ2270" s="205"/>
      <c r="BK2270" s="205"/>
      <c r="BL2270" s="205"/>
      <c r="BM2270" s="205"/>
      <c r="BN2270" s="205"/>
      <c r="BO2270" s="205"/>
      <c r="BP2270" s="205"/>
      <c r="BQ2270" s="205"/>
      <c r="BR2270" s="205"/>
      <c r="BS2270" s="205"/>
      <c r="BT2270" s="205"/>
      <c r="BU2270" s="205"/>
      <c r="BV2270" s="205"/>
      <c r="BW2270" s="205"/>
      <c r="BX2270" s="205"/>
      <c r="BY2270" s="205"/>
      <c r="BZ2270" s="205"/>
      <c r="CA2270" s="205"/>
      <c r="CB2270" s="205"/>
      <c r="CC2270" s="205"/>
      <c r="CD2270" s="205"/>
      <c r="CE2270" s="205"/>
      <c r="CF2270" s="205"/>
      <c r="CG2270" s="205"/>
      <c r="CH2270" s="205"/>
      <c r="CI2270" s="205"/>
      <c r="CJ2270" s="205"/>
      <c r="CK2270" s="205"/>
      <c r="CL2270" s="205"/>
      <c r="CM2270" s="205"/>
      <c r="CN2270" s="205"/>
      <c r="CO2270" s="205"/>
      <c r="CP2270" s="205"/>
      <c r="CQ2270" s="205"/>
      <c r="CR2270" s="205"/>
      <c r="CS2270" s="205"/>
      <c r="CT2270" s="205"/>
      <c r="CU2270" s="205"/>
      <c r="CV2270" s="205"/>
      <c r="CW2270" s="205"/>
      <c r="CX2270" s="205"/>
      <c r="CY2270" s="205"/>
      <c r="CZ2270" s="205"/>
      <c r="DA2270" s="205"/>
      <c r="DB2270" s="205"/>
      <c r="DC2270" s="205"/>
      <c r="DD2270" s="205"/>
      <c r="DE2270" s="205"/>
      <c r="DF2270" s="205"/>
      <c r="DG2270" s="205"/>
      <c r="DH2270" s="205"/>
      <c r="DI2270" s="205"/>
      <c r="DJ2270" s="205"/>
      <c r="DK2270" s="205"/>
      <c r="DL2270" s="205"/>
      <c r="DM2270" s="205"/>
      <c r="DN2270" s="205"/>
      <c r="DO2270" s="205"/>
      <c r="DP2270" s="205"/>
      <c r="DQ2270" s="205"/>
      <c r="DR2270" s="205"/>
      <c r="DS2270" s="205"/>
      <c r="DT2270" s="205"/>
      <c r="DU2270" s="205"/>
      <c r="DV2270" s="205"/>
      <c r="DW2270" s="205"/>
      <c r="DX2270" s="205"/>
      <c r="DY2270" s="205"/>
      <c r="DZ2270" s="205"/>
      <c r="EA2270" s="205"/>
      <c r="EB2270" s="205"/>
      <c r="EC2270" s="205"/>
      <c r="ED2270" s="205"/>
      <c r="EE2270" s="205"/>
      <c r="EF2270" s="205"/>
      <c r="EG2270" s="205"/>
      <c r="EH2270" s="205"/>
      <c r="EI2270" s="205"/>
      <c r="EJ2270" s="205"/>
      <c r="EK2270" s="205"/>
      <c r="EL2270" s="205"/>
      <c r="EM2270" s="205"/>
      <c r="EN2270" s="205"/>
      <c r="EO2270" s="205"/>
      <c r="EP2270" s="205"/>
      <c r="EQ2270" s="205"/>
      <c r="ER2270" s="205"/>
      <c r="ES2270" s="205"/>
      <c r="ET2270" s="205"/>
      <c r="EU2270" s="205"/>
      <c r="EV2270" s="205"/>
      <c r="EW2270" s="205"/>
      <c r="EX2270" s="205"/>
      <c r="EY2270" s="205"/>
      <c r="EZ2270" s="205"/>
      <c r="FA2270" s="205"/>
      <c r="FB2270" s="205"/>
      <c r="FC2270" s="205"/>
      <c r="FD2270" s="205"/>
      <c r="FE2270" s="205"/>
      <c r="FF2270" s="205"/>
      <c r="FG2270" s="205"/>
      <c r="FH2270" s="205"/>
      <c r="FI2270" s="205"/>
      <c r="FJ2270" s="205"/>
      <c r="FK2270" s="205"/>
      <c r="FL2270" s="205"/>
      <c r="FM2270" s="205"/>
      <c r="FN2270" s="205"/>
      <c r="FO2270" s="205"/>
      <c r="FP2270" s="205"/>
      <c r="FQ2270" s="205"/>
      <c r="FR2270" s="205"/>
      <c r="FS2270" s="205"/>
      <c r="FT2270" s="205"/>
      <c r="FU2270" s="205"/>
      <c r="FV2270" s="205"/>
      <c r="FW2270" s="205"/>
      <c r="FX2270" s="205"/>
      <c r="FY2270" s="205"/>
      <c r="FZ2270" s="205"/>
      <c r="GA2270" s="205"/>
      <c r="GB2270" s="205"/>
      <c r="GC2270" s="205"/>
      <c r="GD2270" s="205"/>
      <c r="GE2270" s="205"/>
      <c r="GF2270" s="205"/>
      <c r="GG2270" s="205"/>
      <c r="GH2270" s="205"/>
      <c r="GI2270" s="205"/>
      <c r="GJ2270" s="205"/>
      <c r="GK2270" s="205"/>
      <c r="GL2270" s="205"/>
      <c r="GM2270" s="205"/>
      <c r="GN2270" s="205"/>
      <c r="GO2270" s="205"/>
      <c r="GP2270" s="205"/>
      <c r="GQ2270" s="205"/>
      <c r="GR2270" s="205"/>
      <c r="GS2270" s="205"/>
      <c r="GT2270" s="205"/>
      <c r="GU2270" s="205"/>
      <c r="GV2270" s="205"/>
      <c r="GW2270" s="205"/>
      <c r="GX2270" s="205"/>
      <c r="GY2270" s="205"/>
      <c r="GZ2270" s="205"/>
      <c r="HA2270" s="205"/>
      <c r="HB2270" s="205"/>
      <c r="HC2270" s="205"/>
      <c r="HD2270" s="205"/>
      <c r="HE2270" s="205"/>
      <c r="HF2270" s="205"/>
      <c r="HG2270" s="205"/>
      <c r="HH2270" s="205"/>
      <c r="HI2270" s="205"/>
      <c r="HJ2270" s="205"/>
      <c r="HK2270" s="205"/>
      <c r="HL2270" s="205"/>
      <c r="HM2270" s="205"/>
      <c r="HN2270" s="205"/>
      <c r="HO2270" s="205"/>
      <c r="HP2270" s="205"/>
      <c r="HQ2270" s="205"/>
      <c r="HR2270" s="205"/>
      <c r="HS2270" s="205"/>
      <c r="HT2270" s="205"/>
      <c r="HU2270" s="205"/>
      <c r="HV2270" s="205"/>
      <c r="HW2270" s="205"/>
      <c r="HX2270" s="205"/>
      <c r="HY2270" s="205"/>
      <c r="HZ2270" s="205"/>
      <c r="IA2270" s="205"/>
      <c r="IB2270" s="205"/>
      <c r="IC2270" s="205"/>
      <c r="ID2270" s="205"/>
      <c r="IE2270" s="205"/>
      <c r="IF2270" s="205"/>
      <c r="IG2270" s="205"/>
      <c r="IH2270" s="205"/>
      <c r="II2270" s="205"/>
      <c r="IJ2270" s="205"/>
      <c r="IK2270" s="205"/>
      <c r="IL2270" s="205"/>
      <c r="IM2270" s="205"/>
      <c r="IN2270" s="205"/>
      <c r="IO2270" s="205"/>
      <c r="IP2270" s="205"/>
      <c r="IQ2270" s="205"/>
      <c r="IR2270" s="205"/>
      <c r="IS2270" s="205"/>
      <c r="IT2270" s="205"/>
      <c r="IU2270" s="205"/>
      <c r="IV2270" s="205"/>
      <c r="IW2270" s="205"/>
      <c r="IX2270" s="205"/>
      <c r="IY2270" s="205"/>
      <c r="IZ2270" s="205"/>
      <c r="JA2270" s="205"/>
      <c r="JB2270" s="205"/>
    </row>
    <row r="2271" spans="1:262" s="692" customFormat="1" ht="60" x14ac:dyDescent="0.25">
      <c r="A2271" s="646">
        <v>1</v>
      </c>
      <c r="B2271" s="646">
        <v>1</v>
      </c>
      <c r="C2271" s="2694" t="s">
        <v>497</v>
      </c>
      <c r="D2271" s="960"/>
      <c r="E2271" s="960"/>
      <c r="F2271" s="1589">
        <f t="shared" si="1137"/>
        <v>511</v>
      </c>
      <c r="G2271" s="961">
        <f t="shared" si="1137"/>
        <v>43</v>
      </c>
      <c r="H2271" s="961">
        <f t="shared" si="1137"/>
        <v>0</v>
      </c>
      <c r="I2271" s="961">
        <f>I2207</f>
        <v>0</v>
      </c>
      <c r="J2271" s="1161"/>
      <c r="K2271" s="1161"/>
      <c r="L2271" s="1162"/>
      <c r="M2271" s="1162"/>
      <c r="N2271" s="1162"/>
      <c r="O2271" s="1162"/>
      <c r="P2271" s="1162"/>
      <c r="Q2271" s="1162"/>
      <c r="R2271" s="1964"/>
      <c r="S2271" s="1964"/>
      <c r="T2271" s="1964"/>
      <c r="U2271" s="3219"/>
      <c r="V2271" s="1964"/>
      <c r="W2271" s="1964"/>
      <c r="X2271" s="2018"/>
      <c r="Y2271" s="2018"/>
      <c r="Z2271" s="1964"/>
      <c r="AA2271" s="669"/>
      <c r="AB2271" s="205"/>
      <c r="AC2271" s="205"/>
      <c r="AD2271" s="205"/>
      <c r="AE2271" s="205"/>
      <c r="AF2271" s="205"/>
      <c r="AG2271" s="205"/>
      <c r="AH2271" s="205"/>
      <c r="AI2271" s="205"/>
      <c r="AJ2271" s="205"/>
      <c r="AK2271" s="205"/>
      <c r="AL2271" s="205"/>
      <c r="AM2271" s="205"/>
      <c r="AN2271" s="205"/>
      <c r="AO2271" s="205"/>
      <c r="AP2271" s="205"/>
      <c r="AQ2271" s="205"/>
      <c r="AR2271" s="205"/>
      <c r="AS2271" s="205"/>
      <c r="AT2271" s="205"/>
      <c r="AU2271" s="205"/>
      <c r="AV2271" s="205"/>
      <c r="AW2271" s="205"/>
      <c r="AX2271" s="205"/>
      <c r="AY2271" s="205"/>
      <c r="AZ2271" s="205"/>
      <c r="BA2271" s="205"/>
      <c r="BB2271" s="205"/>
      <c r="BC2271" s="205"/>
      <c r="BD2271" s="205"/>
      <c r="BE2271" s="205"/>
      <c r="BF2271" s="205"/>
      <c r="BG2271" s="205"/>
      <c r="BH2271" s="205"/>
      <c r="BI2271" s="205"/>
      <c r="BJ2271" s="205"/>
      <c r="BK2271" s="205"/>
      <c r="BL2271" s="205"/>
      <c r="BM2271" s="205"/>
      <c r="BN2271" s="205"/>
      <c r="BO2271" s="205"/>
      <c r="BP2271" s="205"/>
      <c r="BQ2271" s="205"/>
      <c r="BR2271" s="205"/>
      <c r="BS2271" s="205"/>
      <c r="BT2271" s="205"/>
      <c r="BU2271" s="205"/>
      <c r="BV2271" s="205"/>
      <c r="BW2271" s="205"/>
      <c r="BX2271" s="205"/>
      <c r="BY2271" s="205"/>
      <c r="BZ2271" s="205"/>
      <c r="CA2271" s="205"/>
      <c r="CB2271" s="205"/>
      <c r="CC2271" s="205"/>
      <c r="CD2271" s="205"/>
      <c r="CE2271" s="205"/>
      <c r="CF2271" s="205"/>
      <c r="CG2271" s="205"/>
      <c r="CH2271" s="205"/>
      <c r="CI2271" s="205"/>
      <c r="CJ2271" s="205"/>
      <c r="CK2271" s="205"/>
      <c r="CL2271" s="205"/>
      <c r="CM2271" s="205"/>
      <c r="CN2271" s="205"/>
      <c r="CO2271" s="205"/>
      <c r="CP2271" s="205"/>
      <c r="CQ2271" s="205"/>
      <c r="CR2271" s="205"/>
      <c r="CS2271" s="205"/>
      <c r="CT2271" s="205"/>
      <c r="CU2271" s="205"/>
      <c r="CV2271" s="205"/>
      <c r="CW2271" s="205"/>
      <c r="CX2271" s="205"/>
      <c r="CY2271" s="205"/>
      <c r="CZ2271" s="205"/>
      <c r="DA2271" s="205"/>
      <c r="DB2271" s="205"/>
      <c r="DC2271" s="205"/>
      <c r="DD2271" s="205"/>
      <c r="DE2271" s="205"/>
      <c r="DF2271" s="205"/>
      <c r="DG2271" s="205"/>
      <c r="DH2271" s="205"/>
      <c r="DI2271" s="205"/>
      <c r="DJ2271" s="205"/>
      <c r="DK2271" s="205"/>
      <c r="DL2271" s="205"/>
      <c r="DM2271" s="205"/>
      <c r="DN2271" s="205"/>
      <c r="DO2271" s="205"/>
      <c r="DP2271" s="205"/>
      <c r="DQ2271" s="205"/>
      <c r="DR2271" s="205"/>
      <c r="DS2271" s="205"/>
      <c r="DT2271" s="205"/>
      <c r="DU2271" s="205"/>
      <c r="DV2271" s="205"/>
      <c r="DW2271" s="205"/>
      <c r="DX2271" s="205"/>
      <c r="DY2271" s="205"/>
      <c r="DZ2271" s="205"/>
      <c r="EA2271" s="205"/>
      <c r="EB2271" s="205"/>
      <c r="EC2271" s="205"/>
      <c r="ED2271" s="205"/>
      <c r="EE2271" s="205"/>
      <c r="EF2271" s="205"/>
      <c r="EG2271" s="205"/>
      <c r="EH2271" s="205"/>
      <c r="EI2271" s="205"/>
      <c r="EJ2271" s="205"/>
      <c r="EK2271" s="205"/>
      <c r="EL2271" s="205"/>
      <c r="EM2271" s="205"/>
      <c r="EN2271" s="205"/>
      <c r="EO2271" s="205"/>
      <c r="EP2271" s="205"/>
      <c r="EQ2271" s="205"/>
      <c r="ER2271" s="205"/>
      <c r="ES2271" s="205"/>
      <c r="ET2271" s="205"/>
      <c r="EU2271" s="205"/>
      <c r="EV2271" s="205"/>
      <c r="EW2271" s="205"/>
      <c r="EX2271" s="205"/>
      <c r="EY2271" s="205"/>
      <c r="EZ2271" s="205"/>
      <c r="FA2271" s="205"/>
      <c r="FB2271" s="205"/>
      <c r="FC2271" s="205"/>
      <c r="FD2271" s="205"/>
      <c r="FE2271" s="205"/>
      <c r="FF2271" s="205"/>
      <c r="FG2271" s="205"/>
      <c r="FH2271" s="205"/>
      <c r="FI2271" s="205"/>
      <c r="FJ2271" s="205"/>
      <c r="FK2271" s="205"/>
      <c r="FL2271" s="205"/>
      <c r="FM2271" s="205"/>
      <c r="FN2271" s="205"/>
      <c r="FO2271" s="205"/>
      <c r="FP2271" s="205"/>
      <c r="FQ2271" s="205"/>
      <c r="FR2271" s="205"/>
      <c r="FS2271" s="205"/>
      <c r="FT2271" s="205"/>
      <c r="FU2271" s="205"/>
      <c r="FV2271" s="205"/>
      <c r="FW2271" s="205"/>
      <c r="FX2271" s="205"/>
      <c r="FY2271" s="205"/>
      <c r="FZ2271" s="205"/>
      <c r="GA2271" s="205"/>
      <c r="GB2271" s="205"/>
      <c r="GC2271" s="205"/>
      <c r="GD2271" s="205"/>
      <c r="GE2271" s="205"/>
      <c r="GF2271" s="205"/>
      <c r="GG2271" s="205"/>
      <c r="GH2271" s="205"/>
      <c r="GI2271" s="205"/>
      <c r="GJ2271" s="205"/>
      <c r="GK2271" s="205"/>
      <c r="GL2271" s="205"/>
      <c r="GM2271" s="205"/>
      <c r="GN2271" s="205"/>
      <c r="GO2271" s="205"/>
      <c r="GP2271" s="205"/>
      <c r="GQ2271" s="205"/>
      <c r="GR2271" s="205"/>
      <c r="GS2271" s="205"/>
      <c r="GT2271" s="205"/>
      <c r="GU2271" s="205"/>
      <c r="GV2271" s="205"/>
      <c r="GW2271" s="205"/>
      <c r="GX2271" s="205"/>
      <c r="GY2271" s="205"/>
      <c r="GZ2271" s="205"/>
      <c r="HA2271" s="205"/>
      <c r="HB2271" s="205"/>
      <c r="HC2271" s="205"/>
      <c r="HD2271" s="205"/>
      <c r="HE2271" s="205"/>
      <c r="HF2271" s="205"/>
      <c r="HG2271" s="205"/>
      <c r="HH2271" s="205"/>
      <c r="HI2271" s="205"/>
      <c r="HJ2271" s="205"/>
      <c r="HK2271" s="205"/>
      <c r="HL2271" s="205"/>
      <c r="HM2271" s="205"/>
      <c r="HN2271" s="205"/>
      <c r="HO2271" s="205"/>
      <c r="HP2271" s="205"/>
      <c r="HQ2271" s="205"/>
      <c r="HR2271" s="205"/>
      <c r="HS2271" s="205"/>
      <c r="HT2271" s="205"/>
      <c r="HU2271" s="205"/>
      <c r="HV2271" s="205"/>
      <c r="HW2271" s="205"/>
      <c r="HX2271" s="205"/>
      <c r="HY2271" s="205"/>
      <c r="HZ2271" s="205"/>
      <c r="IA2271" s="205"/>
      <c r="IB2271" s="205"/>
      <c r="IC2271" s="205"/>
      <c r="ID2271" s="205"/>
      <c r="IE2271" s="205"/>
      <c r="IF2271" s="205"/>
      <c r="IG2271" s="205"/>
      <c r="IH2271" s="205"/>
      <c r="II2271" s="205"/>
      <c r="IJ2271" s="205"/>
      <c r="IK2271" s="205"/>
      <c r="IL2271" s="205"/>
      <c r="IM2271" s="205"/>
      <c r="IN2271" s="205"/>
      <c r="IO2271" s="205"/>
      <c r="IP2271" s="205"/>
      <c r="IQ2271" s="205"/>
      <c r="IR2271" s="205"/>
      <c r="IS2271" s="205"/>
      <c r="IT2271" s="205"/>
      <c r="IU2271" s="205"/>
      <c r="IV2271" s="205"/>
      <c r="IW2271" s="205"/>
      <c r="IX2271" s="205"/>
      <c r="IY2271" s="205"/>
      <c r="IZ2271" s="205"/>
      <c r="JA2271" s="205"/>
      <c r="JB2271" s="205"/>
    </row>
    <row r="2272" spans="1:262" s="692" customFormat="1" ht="45" x14ac:dyDescent="0.25">
      <c r="A2272" s="646"/>
      <c r="B2272" s="646">
        <v>1</v>
      </c>
      <c r="C2272" s="2694" t="s">
        <v>498</v>
      </c>
      <c r="D2272" s="960"/>
      <c r="E2272" s="960"/>
      <c r="F2272" s="1589">
        <f t="shared" si="1137"/>
        <v>40</v>
      </c>
      <c r="G2272" s="961">
        <f t="shared" si="1137"/>
        <v>3</v>
      </c>
      <c r="H2272" s="961">
        <f t="shared" si="1137"/>
        <v>0</v>
      </c>
      <c r="I2272" s="961">
        <f>I2208</f>
        <v>0</v>
      </c>
      <c r="J2272" s="1161"/>
      <c r="K2272" s="1161"/>
      <c r="L2272" s="1162"/>
      <c r="M2272" s="1162"/>
      <c r="N2272" s="1162"/>
      <c r="O2272" s="1162"/>
      <c r="P2272" s="1162"/>
      <c r="Q2272" s="1162"/>
      <c r="R2272" s="1964"/>
      <c r="S2272" s="1964"/>
      <c r="T2272" s="1964"/>
      <c r="U2272" s="3219"/>
      <c r="V2272" s="1964"/>
      <c r="W2272" s="1964"/>
      <c r="X2272" s="2018"/>
      <c r="Y2272" s="2018"/>
      <c r="Z2272" s="1964"/>
      <c r="AA2272" s="669"/>
      <c r="AB2272" s="205"/>
      <c r="AC2272" s="205"/>
      <c r="AD2272" s="205"/>
      <c r="AE2272" s="205"/>
      <c r="AF2272" s="205"/>
      <c r="AG2272" s="205"/>
      <c r="AH2272" s="205"/>
      <c r="AI2272" s="205"/>
      <c r="AJ2272" s="205"/>
      <c r="AK2272" s="205"/>
      <c r="AL2272" s="205"/>
      <c r="AM2272" s="205"/>
      <c r="AN2272" s="205"/>
      <c r="AO2272" s="205"/>
      <c r="AP2272" s="205"/>
      <c r="AQ2272" s="205"/>
      <c r="AR2272" s="205"/>
      <c r="AS2272" s="205"/>
      <c r="AT2272" s="205"/>
      <c r="AU2272" s="205"/>
      <c r="AV2272" s="205"/>
      <c r="AW2272" s="205"/>
      <c r="AX2272" s="205"/>
      <c r="AY2272" s="205"/>
      <c r="AZ2272" s="205"/>
      <c r="BA2272" s="205"/>
      <c r="BB2272" s="205"/>
      <c r="BC2272" s="205"/>
      <c r="BD2272" s="205"/>
      <c r="BE2272" s="205"/>
      <c r="BF2272" s="205"/>
      <c r="BG2272" s="205"/>
      <c r="BH2272" s="205"/>
      <c r="BI2272" s="205"/>
      <c r="BJ2272" s="205"/>
      <c r="BK2272" s="205"/>
      <c r="BL2272" s="205"/>
      <c r="BM2272" s="205"/>
      <c r="BN2272" s="205"/>
      <c r="BO2272" s="205"/>
      <c r="BP2272" s="205"/>
      <c r="BQ2272" s="205"/>
      <c r="BR2272" s="205"/>
      <c r="BS2272" s="205"/>
      <c r="BT2272" s="205"/>
      <c r="BU2272" s="205"/>
      <c r="BV2272" s="205"/>
      <c r="BW2272" s="205"/>
      <c r="BX2272" s="205"/>
      <c r="BY2272" s="205"/>
      <c r="BZ2272" s="205"/>
      <c r="CA2272" s="205"/>
      <c r="CB2272" s="205"/>
      <c r="CC2272" s="205"/>
      <c r="CD2272" s="205"/>
      <c r="CE2272" s="205"/>
      <c r="CF2272" s="205"/>
      <c r="CG2272" s="205"/>
      <c r="CH2272" s="205"/>
      <c r="CI2272" s="205"/>
      <c r="CJ2272" s="205"/>
      <c r="CK2272" s="205"/>
      <c r="CL2272" s="205"/>
      <c r="CM2272" s="205"/>
      <c r="CN2272" s="205"/>
      <c r="CO2272" s="205"/>
      <c r="CP2272" s="205"/>
      <c r="CQ2272" s="205"/>
      <c r="CR2272" s="205"/>
      <c r="CS2272" s="205"/>
      <c r="CT2272" s="205"/>
      <c r="CU2272" s="205"/>
      <c r="CV2272" s="205"/>
      <c r="CW2272" s="205"/>
      <c r="CX2272" s="205"/>
      <c r="CY2272" s="205"/>
      <c r="CZ2272" s="205"/>
      <c r="DA2272" s="205"/>
      <c r="DB2272" s="205"/>
      <c r="DC2272" s="205"/>
      <c r="DD2272" s="205"/>
      <c r="DE2272" s="205"/>
      <c r="DF2272" s="205"/>
      <c r="DG2272" s="205"/>
      <c r="DH2272" s="205"/>
      <c r="DI2272" s="205"/>
      <c r="DJ2272" s="205"/>
      <c r="DK2272" s="205"/>
      <c r="DL2272" s="205"/>
      <c r="DM2272" s="205"/>
      <c r="DN2272" s="205"/>
      <c r="DO2272" s="205"/>
      <c r="DP2272" s="205"/>
      <c r="DQ2272" s="205"/>
      <c r="DR2272" s="205"/>
      <c r="DS2272" s="205"/>
      <c r="DT2272" s="205"/>
      <c r="DU2272" s="205"/>
      <c r="DV2272" s="205"/>
      <c r="DW2272" s="205"/>
      <c r="DX2272" s="205"/>
      <c r="DY2272" s="205"/>
      <c r="DZ2272" s="205"/>
      <c r="EA2272" s="205"/>
      <c r="EB2272" s="205"/>
      <c r="EC2272" s="205"/>
      <c r="ED2272" s="205"/>
      <c r="EE2272" s="205"/>
      <c r="EF2272" s="205"/>
      <c r="EG2272" s="205"/>
      <c r="EH2272" s="205"/>
      <c r="EI2272" s="205"/>
      <c r="EJ2272" s="205"/>
      <c r="EK2272" s="205"/>
      <c r="EL2272" s="205"/>
      <c r="EM2272" s="205"/>
      <c r="EN2272" s="205"/>
      <c r="EO2272" s="205"/>
      <c r="EP2272" s="205"/>
      <c r="EQ2272" s="205"/>
      <c r="ER2272" s="205"/>
      <c r="ES2272" s="205"/>
      <c r="ET2272" s="205"/>
      <c r="EU2272" s="205"/>
      <c r="EV2272" s="205"/>
      <c r="EW2272" s="205"/>
      <c r="EX2272" s="205"/>
      <c r="EY2272" s="205"/>
      <c r="EZ2272" s="205"/>
      <c r="FA2272" s="205"/>
      <c r="FB2272" s="205"/>
      <c r="FC2272" s="205"/>
      <c r="FD2272" s="205"/>
      <c r="FE2272" s="205"/>
      <c r="FF2272" s="205"/>
      <c r="FG2272" s="205"/>
      <c r="FH2272" s="205"/>
      <c r="FI2272" s="205"/>
      <c r="FJ2272" s="205"/>
      <c r="FK2272" s="205"/>
      <c r="FL2272" s="205"/>
      <c r="FM2272" s="205"/>
      <c r="FN2272" s="205"/>
      <c r="FO2272" s="205"/>
      <c r="FP2272" s="205"/>
      <c r="FQ2272" s="205"/>
      <c r="FR2272" s="205"/>
      <c r="FS2272" s="205"/>
      <c r="FT2272" s="205"/>
      <c r="FU2272" s="205"/>
      <c r="FV2272" s="205"/>
      <c r="FW2272" s="205"/>
      <c r="FX2272" s="205"/>
      <c r="FY2272" s="205"/>
      <c r="FZ2272" s="205"/>
      <c r="GA2272" s="205"/>
      <c r="GB2272" s="205"/>
      <c r="GC2272" s="205"/>
      <c r="GD2272" s="205"/>
      <c r="GE2272" s="205"/>
      <c r="GF2272" s="205"/>
      <c r="GG2272" s="205"/>
      <c r="GH2272" s="205"/>
      <c r="GI2272" s="205"/>
      <c r="GJ2272" s="205"/>
      <c r="GK2272" s="205"/>
      <c r="GL2272" s="205"/>
      <c r="GM2272" s="205"/>
      <c r="GN2272" s="205"/>
      <c r="GO2272" s="205"/>
      <c r="GP2272" s="205"/>
      <c r="GQ2272" s="205"/>
      <c r="GR2272" s="205"/>
      <c r="GS2272" s="205"/>
      <c r="GT2272" s="205"/>
      <c r="GU2272" s="205"/>
      <c r="GV2272" s="205"/>
      <c r="GW2272" s="205"/>
      <c r="GX2272" s="205"/>
      <c r="GY2272" s="205"/>
      <c r="GZ2272" s="205"/>
      <c r="HA2272" s="205"/>
      <c r="HB2272" s="205"/>
      <c r="HC2272" s="205"/>
      <c r="HD2272" s="205"/>
      <c r="HE2272" s="205"/>
      <c r="HF2272" s="205"/>
      <c r="HG2272" s="205"/>
      <c r="HH2272" s="205"/>
      <c r="HI2272" s="205"/>
      <c r="HJ2272" s="205"/>
      <c r="HK2272" s="205"/>
      <c r="HL2272" s="205"/>
      <c r="HM2272" s="205"/>
      <c r="HN2272" s="205"/>
      <c r="HO2272" s="205"/>
      <c r="HP2272" s="205"/>
      <c r="HQ2272" s="205"/>
      <c r="HR2272" s="205"/>
      <c r="HS2272" s="205"/>
      <c r="HT2272" s="205"/>
      <c r="HU2272" s="205"/>
      <c r="HV2272" s="205"/>
      <c r="HW2272" s="205"/>
      <c r="HX2272" s="205"/>
      <c r="HY2272" s="205"/>
      <c r="HZ2272" s="205"/>
      <c r="IA2272" s="205"/>
      <c r="IB2272" s="205"/>
      <c r="IC2272" s="205"/>
      <c r="ID2272" s="205"/>
      <c r="IE2272" s="205"/>
      <c r="IF2272" s="205"/>
      <c r="IG2272" s="205"/>
      <c r="IH2272" s="205"/>
      <c r="II2272" s="205"/>
      <c r="IJ2272" s="205"/>
      <c r="IK2272" s="205"/>
      <c r="IL2272" s="205"/>
      <c r="IM2272" s="205"/>
      <c r="IN2272" s="205"/>
      <c r="IO2272" s="205"/>
      <c r="IP2272" s="205"/>
      <c r="IQ2272" s="205"/>
      <c r="IR2272" s="205"/>
      <c r="IS2272" s="205"/>
      <c r="IT2272" s="205"/>
      <c r="IU2272" s="205"/>
      <c r="IV2272" s="205"/>
      <c r="IW2272" s="205"/>
      <c r="IX2272" s="205"/>
      <c r="IY2272" s="205"/>
      <c r="IZ2272" s="205"/>
      <c r="JA2272" s="205"/>
      <c r="JB2272" s="205"/>
    </row>
    <row r="2273" spans="1:262" s="692" customFormat="1" ht="57.75" x14ac:dyDescent="0.25">
      <c r="A2273" s="646"/>
      <c r="B2273" s="646">
        <v>1</v>
      </c>
      <c r="C2273" s="2691" t="s">
        <v>615</v>
      </c>
      <c r="D2273" s="960"/>
      <c r="E2273" s="960"/>
      <c r="F2273" s="1589">
        <f t="shared" si="1137"/>
        <v>300</v>
      </c>
      <c r="G2273" s="961">
        <f t="shared" si="1137"/>
        <v>25</v>
      </c>
      <c r="H2273" s="961">
        <f t="shared" si="1137"/>
        <v>0</v>
      </c>
      <c r="I2273" s="961">
        <f>I2209</f>
        <v>0</v>
      </c>
      <c r="J2273" s="1161"/>
      <c r="K2273" s="1161"/>
      <c r="L2273" s="1162"/>
      <c r="M2273" s="1162"/>
      <c r="N2273" s="1162"/>
      <c r="O2273" s="1162"/>
      <c r="P2273" s="1162"/>
      <c r="Q2273" s="1162"/>
      <c r="R2273" s="1964"/>
      <c r="S2273" s="1964"/>
      <c r="T2273" s="1964"/>
      <c r="U2273" s="3219"/>
      <c r="V2273" s="1964"/>
      <c r="W2273" s="1964"/>
      <c r="X2273" s="2018"/>
      <c r="Y2273" s="2018"/>
      <c r="Z2273" s="1964"/>
      <c r="AA2273" s="669"/>
      <c r="AB2273" s="205"/>
      <c r="AC2273" s="205"/>
      <c r="AD2273" s="205"/>
      <c r="AE2273" s="205"/>
      <c r="AF2273" s="205"/>
      <c r="AG2273" s="205"/>
      <c r="AH2273" s="205"/>
      <c r="AI2273" s="205"/>
      <c r="AJ2273" s="205"/>
      <c r="AK2273" s="205"/>
      <c r="AL2273" s="205"/>
      <c r="AM2273" s="205"/>
      <c r="AN2273" s="205"/>
      <c r="AO2273" s="205"/>
      <c r="AP2273" s="205"/>
      <c r="AQ2273" s="205"/>
      <c r="AR2273" s="205"/>
      <c r="AS2273" s="205"/>
      <c r="AT2273" s="205"/>
      <c r="AU2273" s="205"/>
      <c r="AV2273" s="205"/>
      <c r="AW2273" s="205"/>
      <c r="AX2273" s="205"/>
      <c r="AY2273" s="205"/>
      <c r="AZ2273" s="205"/>
      <c r="BA2273" s="205"/>
      <c r="BB2273" s="205"/>
      <c r="BC2273" s="205"/>
      <c r="BD2273" s="205"/>
      <c r="BE2273" s="205"/>
      <c r="BF2273" s="205"/>
      <c r="BG2273" s="205"/>
      <c r="BH2273" s="205"/>
      <c r="BI2273" s="205"/>
      <c r="BJ2273" s="205"/>
      <c r="BK2273" s="205"/>
      <c r="BL2273" s="205"/>
      <c r="BM2273" s="205"/>
      <c r="BN2273" s="205"/>
      <c r="BO2273" s="205"/>
      <c r="BP2273" s="205"/>
      <c r="BQ2273" s="205"/>
      <c r="BR2273" s="205"/>
      <c r="BS2273" s="205"/>
      <c r="BT2273" s="205"/>
      <c r="BU2273" s="205"/>
      <c r="BV2273" s="205"/>
      <c r="BW2273" s="205"/>
      <c r="BX2273" s="205"/>
      <c r="BY2273" s="205"/>
      <c r="BZ2273" s="205"/>
      <c r="CA2273" s="205"/>
      <c r="CB2273" s="205"/>
      <c r="CC2273" s="205"/>
      <c r="CD2273" s="205"/>
      <c r="CE2273" s="205"/>
      <c r="CF2273" s="205"/>
      <c r="CG2273" s="205"/>
      <c r="CH2273" s="205"/>
      <c r="CI2273" s="205"/>
      <c r="CJ2273" s="205"/>
      <c r="CK2273" s="205"/>
      <c r="CL2273" s="205"/>
      <c r="CM2273" s="205"/>
      <c r="CN2273" s="205"/>
      <c r="CO2273" s="205"/>
      <c r="CP2273" s="205"/>
      <c r="CQ2273" s="205"/>
      <c r="CR2273" s="205"/>
      <c r="CS2273" s="205"/>
      <c r="CT2273" s="205"/>
      <c r="CU2273" s="205"/>
      <c r="CV2273" s="205"/>
      <c r="CW2273" s="205"/>
      <c r="CX2273" s="205"/>
      <c r="CY2273" s="205"/>
      <c r="CZ2273" s="205"/>
      <c r="DA2273" s="205"/>
      <c r="DB2273" s="205"/>
      <c r="DC2273" s="205"/>
      <c r="DD2273" s="205"/>
      <c r="DE2273" s="205"/>
      <c r="DF2273" s="205"/>
      <c r="DG2273" s="205"/>
      <c r="DH2273" s="205"/>
      <c r="DI2273" s="205"/>
      <c r="DJ2273" s="205"/>
      <c r="DK2273" s="205"/>
      <c r="DL2273" s="205"/>
      <c r="DM2273" s="205"/>
      <c r="DN2273" s="205"/>
      <c r="DO2273" s="205"/>
      <c r="DP2273" s="205"/>
      <c r="DQ2273" s="205"/>
      <c r="DR2273" s="205"/>
      <c r="DS2273" s="205"/>
      <c r="DT2273" s="205"/>
      <c r="DU2273" s="205"/>
      <c r="DV2273" s="205"/>
      <c r="DW2273" s="205"/>
      <c r="DX2273" s="205"/>
      <c r="DY2273" s="205"/>
      <c r="DZ2273" s="205"/>
      <c r="EA2273" s="205"/>
      <c r="EB2273" s="205"/>
      <c r="EC2273" s="205"/>
      <c r="ED2273" s="205"/>
      <c r="EE2273" s="205"/>
      <c r="EF2273" s="205"/>
      <c r="EG2273" s="205"/>
      <c r="EH2273" s="205"/>
      <c r="EI2273" s="205"/>
      <c r="EJ2273" s="205"/>
      <c r="EK2273" s="205"/>
      <c r="EL2273" s="205"/>
      <c r="EM2273" s="205"/>
      <c r="EN2273" s="205"/>
      <c r="EO2273" s="205"/>
      <c r="EP2273" s="205"/>
      <c r="EQ2273" s="205"/>
      <c r="ER2273" s="205"/>
      <c r="ES2273" s="205"/>
      <c r="ET2273" s="205"/>
      <c r="EU2273" s="205"/>
      <c r="EV2273" s="205"/>
      <c r="EW2273" s="205"/>
      <c r="EX2273" s="205"/>
      <c r="EY2273" s="205"/>
      <c r="EZ2273" s="205"/>
      <c r="FA2273" s="205"/>
      <c r="FB2273" s="205"/>
      <c r="FC2273" s="205"/>
      <c r="FD2273" s="205"/>
      <c r="FE2273" s="205"/>
      <c r="FF2273" s="205"/>
      <c r="FG2273" s="205"/>
      <c r="FH2273" s="205"/>
      <c r="FI2273" s="205"/>
      <c r="FJ2273" s="205"/>
      <c r="FK2273" s="205"/>
      <c r="FL2273" s="205"/>
      <c r="FM2273" s="205"/>
      <c r="FN2273" s="205"/>
      <c r="FO2273" s="205"/>
      <c r="FP2273" s="205"/>
      <c r="FQ2273" s="205"/>
      <c r="FR2273" s="205"/>
      <c r="FS2273" s="205"/>
      <c r="FT2273" s="205"/>
      <c r="FU2273" s="205"/>
      <c r="FV2273" s="205"/>
      <c r="FW2273" s="205"/>
      <c r="FX2273" s="205"/>
      <c r="FY2273" s="205"/>
      <c r="FZ2273" s="205"/>
      <c r="GA2273" s="205"/>
      <c r="GB2273" s="205"/>
      <c r="GC2273" s="205"/>
      <c r="GD2273" s="205"/>
      <c r="GE2273" s="205"/>
      <c r="GF2273" s="205"/>
      <c r="GG2273" s="205"/>
      <c r="GH2273" s="205"/>
      <c r="GI2273" s="205"/>
      <c r="GJ2273" s="205"/>
      <c r="GK2273" s="205"/>
      <c r="GL2273" s="205"/>
      <c r="GM2273" s="205"/>
      <c r="GN2273" s="205"/>
      <c r="GO2273" s="205"/>
      <c r="GP2273" s="205"/>
      <c r="GQ2273" s="205"/>
      <c r="GR2273" s="205"/>
      <c r="GS2273" s="205"/>
      <c r="GT2273" s="205"/>
      <c r="GU2273" s="205"/>
      <c r="GV2273" s="205"/>
      <c r="GW2273" s="205"/>
      <c r="GX2273" s="205"/>
      <c r="GY2273" s="205"/>
      <c r="GZ2273" s="205"/>
      <c r="HA2273" s="205"/>
      <c r="HB2273" s="205"/>
      <c r="HC2273" s="205"/>
      <c r="HD2273" s="205"/>
      <c r="HE2273" s="205"/>
      <c r="HF2273" s="205"/>
      <c r="HG2273" s="205"/>
      <c r="HH2273" s="205"/>
      <c r="HI2273" s="205"/>
      <c r="HJ2273" s="205"/>
      <c r="HK2273" s="205"/>
      <c r="HL2273" s="205"/>
      <c r="HM2273" s="205"/>
      <c r="HN2273" s="205"/>
      <c r="HO2273" s="205"/>
      <c r="HP2273" s="205"/>
      <c r="HQ2273" s="205"/>
      <c r="HR2273" s="205"/>
      <c r="HS2273" s="205"/>
      <c r="HT2273" s="205"/>
      <c r="HU2273" s="205"/>
      <c r="HV2273" s="205"/>
      <c r="HW2273" s="205"/>
      <c r="HX2273" s="205"/>
      <c r="HY2273" s="205"/>
      <c r="HZ2273" s="205"/>
      <c r="IA2273" s="205"/>
      <c r="IB2273" s="205"/>
      <c r="IC2273" s="205"/>
      <c r="ID2273" s="205"/>
      <c r="IE2273" s="205"/>
      <c r="IF2273" s="205"/>
      <c r="IG2273" s="205"/>
      <c r="IH2273" s="205"/>
      <c r="II2273" s="205"/>
      <c r="IJ2273" s="205"/>
      <c r="IK2273" s="205"/>
      <c r="IL2273" s="205"/>
      <c r="IM2273" s="205"/>
      <c r="IN2273" s="205"/>
      <c r="IO2273" s="205"/>
      <c r="IP2273" s="205"/>
      <c r="IQ2273" s="205"/>
      <c r="IR2273" s="205"/>
      <c r="IS2273" s="205"/>
      <c r="IT2273" s="205"/>
      <c r="IU2273" s="205"/>
      <c r="IV2273" s="205"/>
      <c r="IW2273" s="205"/>
      <c r="IX2273" s="205"/>
      <c r="IY2273" s="205"/>
      <c r="IZ2273" s="205"/>
      <c r="JA2273" s="205"/>
      <c r="JB2273" s="205"/>
    </row>
    <row r="2274" spans="1:262" s="692" customFormat="1" ht="30" x14ac:dyDescent="0.25">
      <c r="A2274" s="646"/>
      <c r="B2274" s="646">
        <v>1</v>
      </c>
      <c r="C2274" s="2693" t="s">
        <v>257</v>
      </c>
      <c r="D2274" s="960"/>
      <c r="E2274" s="960"/>
      <c r="F2274" s="1589"/>
      <c r="G2274" s="961"/>
      <c r="H2274" s="961"/>
      <c r="I2274" s="961"/>
      <c r="J2274" s="1161"/>
      <c r="K2274" s="1161"/>
      <c r="L2274" s="1162"/>
      <c r="M2274" s="1162"/>
      <c r="N2274" s="1162"/>
      <c r="O2274" s="1162"/>
      <c r="P2274" s="1162"/>
      <c r="Q2274" s="1162"/>
      <c r="R2274" s="1964"/>
      <c r="S2274" s="1964"/>
      <c r="T2274" s="1964"/>
      <c r="U2274" s="3219"/>
      <c r="V2274" s="1964"/>
      <c r="W2274" s="1964"/>
      <c r="X2274" s="2018"/>
      <c r="Y2274" s="2018"/>
      <c r="Z2274" s="1964"/>
      <c r="AA2274" s="669"/>
      <c r="AB2274" s="205"/>
      <c r="AC2274" s="205"/>
      <c r="AD2274" s="205"/>
      <c r="AE2274" s="205"/>
      <c r="AF2274" s="205"/>
      <c r="AG2274" s="205"/>
      <c r="AH2274" s="205"/>
      <c r="AI2274" s="205"/>
      <c r="AJ2274" s="205"/>
      <c r="AK2274" s="205"/>
      <c r="AL2274" s="205"/>
      <c r="AM2274" s="205"/>
      <c r="AN2274" s="205"/>
      <c r="AO2274" s="205"/>
      <c r="AP2274" s="205"/>
      <c r="AQ2274" s="205"/>
      <c r="AR2274" s="205"/>
      <c r="AS2274" s="205"/>
      <c r="AT2274" s="205"/>
      <c r="AU2274" s="205"/>
      <c r="AV2274" s="205"/>
      <c r="AW2274" s="205"/>
      <c r="AX2274" s="205"/>
      <c r="AY2274" s="205"/>
      <c r="AZ2274" s="205"/>
      <c r="BA2274" s="205"/>
      <c r="BB2274" s="205"/>
      <c r="BC2274" s="205"/>
      <c r="BD2274" s="205"/>
      <c r="BE2274" s="205"/>
      <c r="BF2274" s="205"/>
      <c r="BG2274" s="205"/>
      <c r="BH2274" s="205"/>
      <c r="BI2274" s="205"/>
      <c r="BJ2274" s="205"/>
      <c r="BK2274" s="205"/>
      <c r="BL2274" s="205"/>
      <c r="BM2274" s="205"/>
      <c r="BN2274" s="205"/>
      <c r="BO2274" s="205"/>
      <c r="BP2274" s="205"/>
      <c r="BQ2274" s="205"/>
      <c r="BR2274" s="205"/>
      <c r="BS2274" s="205"/>
      <c r="BT2274" s="205"/>
      <c r="BU2274" s="205"/>
      <c r="BV2274" s="205"/>
      <c r="BW2274" s="205"/>
      <c r="BX2274" s="205"/>
      <c r="BY2274" s="205"/>
      <c r="BZ2274" s="205"/>
      <c r="CA2274" s="205"/>
      <c r="CB2274" s="205"/>
      <c r="CC2274" s="205"/>
      <c r="CD2274" s="205"/>
      <c r="CE2274" s="205"/>
      <c r="CF2274" s="205"/>
      <c r="CG2274" s="205"/>
      <c r="CH2274" s="205"/>
      <c r="CI2274" s="205"/>
      <c r="CJ2274" s="205"/>
      <c r="CK2274" s="205"/>
      <c r="CL2274" s="205"/>
      <c r="CM2274" s="205"/>
      <c r="CN2274" s="205"/>
      <c r="CO2274" s="205"/>
      <c r="CP2274" s="205"/>
      <c r="CQ2274" s="205"/>
      <c r="CR2274" s="205"/>
      <c r="CS2274" s="205"/>
      <c r="CT2274" s="205"/>
      <c r="CU2274" s="205"/>
      <c r="CV2274" s="205"/>
      <c r="CW2274" s="205"/>
      <c r="CX2274" s="205"/>
      <c r="CY2274" s="205"/>
      <c r="CZ2274" s="205"/>
      <c r="DA2274" s="205"/>
      <c r="DB2274" s="205"/>
      <c r="DC2274" s="205"/>
      <c r="DD2274" s="205"/>
      <c r="DE2274" s="205"/>
      <c r="DF2274" s="205"/>
      <c r="DG2274" s="205"/>
      <c r="DH2274" s="205"/>
      <c r="DI2274" s="205"/>
      <c r="DJ2274" s="205"/>
      <c r="DK2274" s="205"/>
      <c r="DL2274" s="205"/>
      <c r="DM2274" s="205"/>
      <c r="DN2274" s="205"/>
      <c r="DO2274" s="205"/>
      <c r="DP2274" s="205"/>
      <c r="DQ2274" s="205"/>
      <c r="DR2274" s="205"/>
      <c r="DS2274" s="205"/>
      <c r="DT2274" s="205"/>
      <c r="DU2274" s="205"/>
      <c r="DV2274" s="205"/>
      <c r="DW2274" s="205"/>
      <c r="DX2274" s="205"/>
      <c r="DY2274" s="205"/>
      <c r="DZ2274" s="205"/>
      <c r="EA2274" s="205"/>
      <c r="EB2274" s="205"/>
      <c r="EC2274" s="205"/>
      <c r="ED2274" s="205"/>
      <c r="EE2274" s="205"/>
      <c r="EF2274" s="205"/>
      <c r="EG2274" s="205"/>
      <c r="EH2274" s="205"/>
      <c r="EI2274" s="205"/>
      <c r="EJ2274" s="205"/>
      <c r="EK2274" s="205"/>
      <c r="EL2274" s="205"/>
      <c r="EM2274" s="205"/>
      <c r="EN2274" s="205"/>
      <c r="EO2274" s="205"/>
      <c r="EP2274" s="205"/>
      <c r="EQ2274" s="205"/>
      <c r="ER2274" s="205"/>
      <c r="ES2274" s="205"/>
      <c r="ET2274" s="205"/>
      <c r="EU2274" s="205"/>
      <c r="EV2274" s="205"/>
      <c r="EW2274" s="205"/>
      <c r="EX2274" s="205"/>
      <c r="EY2274" s="205"/>
      <c r="EZ2274" s="205"/>
      <c r="FA2274" s="205"/>
      <c r="FB2274" s="205"/>
      <c r="FC2274" s="205"/>
      <c r="FD2274" s="205"/>
      <c r="FE2274" s="205"/>
      <c r="FF2274" s="205"/>
      <c r="FG2274" s="205"/>
      <c r="FH2274" s="205"/>
      <c r="FI2274" s="205"/>
      <c r="FJ2274" s="205"/>
      <c r="FK2274" s="205"/>
      <c r="FL2274" s="205"/>
      <c r="FM2274" s="205"/>
      <c r="FN2274" s="205"/>
      <c r="FO2274" s="205"/>
      <c r="FP2274" s="205"/>
      <c r="FQ2274" s="205"/>
      <c r="FR2274" s="205"/>
      <c r="FS2274" s="205"/>
      <c r="FT2274" s="205"/>
      <c r="FU2274" s="205"/>
      <c r="FV2274" s="205"/>
      <c r="FW2274" s="205"/>
      <c r="FX2274" s="205"/>
      <c r="FY2274" s="205"/>
      <c r="FZ2274" s="205"/>
      <c r="GA2274" s="205"/>
      <c r="GB2274" s="205"/>
      <c r="GC2274" s="205"/>
      <c r="GD2274" s="205"/>
      <c r="GE2274" s="205"/>
      <c r="GF2274" s="205"/>
      <c r="GG2274" s="205"/>
      <c r="GH2274" s="205"/>
      <c r="GI2274" s="205"/>
      <c r="GJ2274" s="205"/>
      <c r="GK2274" s="205"/>
      <c r="GL2274" s="205"/>
      <c r="GM2274" s="205"/>
      <c r="GN2274" s="205"/>
      <c r="GO2274" s="205"/>
      <c r="GP2274" s="205"/>
      <c r="GQ2274" s="205"/>
      <c r="GR2274" s="205"/>
      <c r="GS2274" s="205"/>
      <c r="GT2274" s="205"/>
      <c r="GU2274" s="205"/>
      <c r="GV2274" s="205"/>
      <c r="GW2274" s="205"/>
      <c r="GX2274" s="205"/>
      <c r="GY2274" s="205"/>
      <c r="GZ2274" s="205"/>
      <c r="HA2274" s="205"/>
      <c r="HB2274" s="205"/>
      <c r="HC2274" s="205"/>
      <c r="HD2274" s="205"/>
      <c r="HE2274" s="205"/>
      <c r="HF2274" s="205"/>
      <c r="HG2274" s="205"/>
      <c r="HH2274" s="205"/>
      <c r="HI2274" s="205"/>
      <c r="HJ2274" s="205"/>
      <c r="HK2274" s="205"/>
      <c r="HL2274" s="205"/>
      <c r="HM2274" s="205"/>
      <c r="HN2274" s="205"/>
      <c r="HO2274" s="205"/>
      <c r="HP2274" s="205"/>
      <c r="HQ2274" s="205"/>
      <c r="HR2274" s="205"/>
      <c r="HS2274" s="205"/>
      <c r="HT2274" s="205"/>
      <c r="HU2274" s="205"/>
      <c r="HV2274" s="205"/>
      <c r="HW2274" s="205"/>
      <c r="HX2274" s="205"/>
      <c r="HY2274" s="205"/>
      <c r="HZ2274" s="205"/>
      <c r="IA2274" s="205"/>
      <c r="IB2274" s="205"/>
      <c r="IC2274" s="205"/>
      <c r="ID2274" s="205"/>
      <c r="IE2274" s="205"/>
      <c r="IF2274" s="205"/>
      <c r="IG2274" s="205"/>
      <c r="IH2274" s="205"/>
      <c r="II2274" s="205"/>
      <c r="IJ2274" s="205"/>
      <c r="IK2274" s="205"/>
      <c r="IL2274" s="205"/>
      <c r="IM2274" s="205"/>
      <c r="IN2274" s="205"/>
      <c r="IO2274" s="205"/>
      <c r="IP2274" s="205"/>
      <c r="IQ2274" s="205"/>
      <c r="IR2274" s="205"/>
      <c r="IS2274" s="205"/>
      <c r="IT2274" s="205"/>
      <c r="IU2274" s="205"/>
      <c r="IV2274" s="205"/>
      <c r="IW2274" s="205"/>
      <c r="IX2274" s="205"/>
      <c r="IY2274" s="205"/>
      <c r="IZ2274" s="205"/>
      <c r="JA2274" s="205"/>
      <c r="JB2274" s="205"/>
    </row>
    <row r="2275" spans="1:262" s="692" customFormat="1" ht="29.25" x14ac:dyDescent="0.25">
      <c r="A2275" s="646"/>
      <c r="B2275" s="646">
        <v>1</v>
      </c>
      <c r="C2275" s="2691" t="s">
        <v>583</v>
      </c>
      <c r="D2275" s="960"/>
      <c r="E2275" s="960"/>
      <c r="F2275" s="1589">
        <f t="shared" ref="F2275:I2293" si="1138">F2211</f>
        <v>0</v>
      </c>
      <c r="G2275" s="961">
        <f t="shared" si="1138"/>
        <v>0</v>
      </c>
      <c r="H2275" s="961">
        <f t="shared" si="1138"/>
        <v>0</v>
      </c>
      <c r="I2275" s="961">
        <f t="shared" si="1138"/>
        <v>0</v>
      </c>
      <c r="J2275" s="1161"/>
      <c r="K2275" s="1161"/>
      <c r="L2275" s="1162"/>
      <c r="M2275" s="1162"/>
      <c r="N2275" s="1162"/>
      <c r="O2275" s="1162"/>
      <c r="P2275" s="1162"/>
      <c r="Q2275" s="1162"/>
      <c r="R2275" s="1964"/>
      <c r="S2275" s="1964"/>
      <c r="T2275" s="1964"/>
      <c r="U2275" s="3219"/>
      <c r="V2275" s="1964"/>
      <c r="W2275" s="1964"/>
      <c r="X2275" s="2018"/>
      <c r="Y2275" s="2018"/>
      <c r="Z2275" s="1964"/>
      <c r="AA2275" s="669"/>
      <c r="AB2275" s="205"/>
      <c r="AC2275" s="205"/>
      <c r="AD2275" s="205"/>
      <c r="AE2275" s="205"/>
      <c r="AF2275" s="205"/>
      <c r="AG2275" s="205"/>
      <c r="AH2275" s="205"/>
      <c r="AI2275" s="205"/>
      <c r="AJ2275" s="205"/>
      <c r="AK2275" s="205"/>
      <c r="AL2275" s="205"/>
      <c r="AM2275" s="205"/>
      <c r="AN2275" s="205"/>
      <c r="AO2275" s="205"/>
      <c r="AP2275" s="205"/>
      <c r="AQ2275" s="205"/>
      <c r="AR2275" s="205"/>
      <c r="AS2275" s="205"/>
      <c r="AT2275" s="205"/>
      <c r="AU2275" s="205"/>
      <c r="AV2275" s="205"/>
      <c r="AW2275" s="205"/>
      <c r="AX2275" s="205"/>
      <c r="AY2275" s="205"/>
      <c r="AZ2275" s="205"/>
      <c r="BA2275" s="205"/>
      <c r="BB2275" s="205"/>
      <c r="BC2275" s="205"/>
      <c r="BD2275" s="205"/>
      <c r="BE2275" s="205"/>
      <c r="BF2275" s="205"/>
      <c r="BG2275" s="205"/>
      <c r="BH2275" s="205"/>
      <c r="BI2275" s="205"/>
      <c r="BJ2275" s="205"/>
      <c r="BK2275" s="205"/>
      <c r="BL2275" s="205"/>
      <c r="BM2275" s="205"/>
      <c r="BN2275" s="205"/>
      <c r="BO2275" s="205"/>
      <c r="BP2275" s="205"/>
      <c r="BQ2275" s="205"/>
      <c r="BR2275" s="205"/>
      <c r="BS2275" s="205"/>
      <c r="BT2275" s="205"/>
      <c r="BU2275" s="205"/>
      <c r="BV2275" s="205"/>
      <c r="BW2275" s="205"/>
      <c r="BX2275" s="205"/>
      <c r="BY2275" s="205"/>
      <c r="BZ2275" s="205"/>
      <c r="CA2275" s="205"/>
      <c r="CB2275" s="205"/>
      <c r="CC2275" s="205"/>
      <c r="CD2275" s="205"/>
      <c r="CE2275" s="205"/>
      <c r="CF2275" s="205"/>
      <c r="CG2275" s="205"/>
      <c r="CH2275" s="205"/>
      <c r="CI2275" s="205"/>
      <c r="CJ2275" s="205"/>
      <c r="CK2275" s="205"/>
      <c r="CL2275" s="205"/>
      <c r="CM2275" s="205"/>
      <c r="CN2275" s="205"/>
      <c r="CO2275" s="205"/>
      <c r="CP2275" s="205"/>
      <c r="CQ2275" s="205"/>
      <c r="CR2275" s="205"/>
      <c r="CS2275" s="205"/>
      <c r="CT2275" s="205"/>
      <c r="CU2275" s="205"/>
      <c r="CV2275" s="205"/>
      <c r="CW2275" s="205"/>
      <c r="CX2275" s="205"/>
      <c r="CY2275" s="205"/>
      <c r="CZ2275" s="205"/>
      <c r="DA2275" s="205"/>
      <c r="DB2275" s="205"/>
      <c r="DC2275" s="205"/>
      <c r="DD2275" s="205"/>
      <c r="DE2275" s="205"/>
      <c r="DF2275" s="205"/>
      <c r="DG2275" s="205"/>
      <c r="DH2275" s="205"/>
      <c r="DI2275" s="205"/>
      <c r="DJ2275" s="205"/>
      <c r="DK2275" s="205"/>
      <c r="DL2275" s="205"/>
      <c r="DM2275" s="205"/>
      <c r="DN2275" s="205"/>
      <c r="DO2275" s="205"/>
      <c r="DP2275" s="205"/>
      <c r="DQ2275" s="205"/>
      <c r="DR2275" s="205"/>
      <c r="DS2275" s="205"/>
      <c r="DT2275" s="205"/>
      <c r="DU2275" s="205"/>
      <c r="DV2275" s="205"/>
      <c r="DW2275" s="205"/>
      <c r="DX2275" s="205"/>
      <c r="DY2275" s="205"/>
      <c r="DZ2275" s="205"/>
      <c r="EA2275" s="205"/>
      <c r="EB2275" s="205"/>
      <c r="EC2275" s="205"/>
      <c r="ED2275" s="205"/>
      <c r="EE2275" s="205"/>
      <c r="EF2275" s="205"/>
      <c r="EG2275" s="205"/>
      <c r="EH2275" s="205"/>
      <c r="EI2275" s="205"/>
      <c r="EJ2275" s="205"/>
      <c r="EK2275" s="205"/>
      <c r="EL2275" s="205"/>
      <c r="EM2275" s="205"/>
      <c r="EN2275" s="205"/>
      <c r="EO2275" s="205"/>
      <c r="EP2275" s="205"/>
      <c r="EQ2275" s="205"/>
      <c r="ER2275" s="205"/>
      <c r="ES2275" s="205"/>
      <c r="ET2275" s="205"/>
      <c r="EU2275" s="205"/>
      <c r="EV2275" s="205"/>
      <c r="EW2275" s="205"/>
      <c r="EX2275" s="205"/>
      <c r="EY2275" s="205"/>
      <c r="EZ2275" s="205"/>
      <c r="FA2275" s="205"/>
      <c r="FB2275" s="205"/>
      <c r="FC2275" s="205"/>
      <c r="FD2275" s="205"/>
      <c r="FE2275" s="205"/>
      <c r="FF2275" s="205"/>
      <c r="FG2275" s="205"/>
      <c r="FH2275" s="205"/>
      <c r="FI2275" s="205"/>
      <c r="FJ2275" s="205"/>
      <c r="FK2275" s="205"/>
      <c r="FL2275" s="205"/>
      <c r="FM2275" s="205"/>
      <c r="FN2275" s="205"/>
      <c r="FO2275" s="205"/>
      <c r="FP2275" s="205"/>
      <c r="FQ2275" s="205"/>
      <c r="FR2275" s="205"/>
      <c r="FS2275" s="205"/>
      <c r="FT2275" s="205"/>
      <c r="FU2275" s="205"/>
      <c r="FV2275" s="205"/>
      <c r="FW2275" s="205"/>
      <c r="FX2275" s="205"/>
      <c r="FY2275" s="205"/>
      <c r="FZ2275" s="205"/>
      <c r="GA2275" s="205"/>
      <c r="GB2275" s="205"/>
      <c r="GC2275" s="205"/>
      <c r="GD2275" s="205"/>
      <c r="GE2275" s="205"/>
      <c r="GF2275" s="205"/>
      <c r="GG2275" s="205"/>
      <c r="GH2275" s="205"/>
      <c r="GI2275" s="205"/>
      <c r="GJ2275" s="205"/>
      <c r="GK2275" s="205"/>
      <c r="GL2275" s="205"/>
      <c r="GM2275" s="205"/>
      <c r="GN2275" s="205"/>
      <c r="GO2275" s="205"/>
      <c r="GP2275" s="205"/>
      <c r="GQ2275" s="205"/>
      <c r="GR2275" s="205"/>
      <c r="GS2275" s="205"/>
      <c r="GT2275" s="205"/>
      <c r="GU2275" s="205"/>
      <c r="GV2275" s="205"/>
      <c r="GW2275" s="205"/>
      <c r="GX2275" s="205"/>
      <c r="GY2275" s="205"/>
      <c r="GZ2275" s="205"/>
      <c r="HA2275" s="205"/>
      <c r="HB2275" s="205"/>
      <c r="HC2275" s="205"/>
      <c r="HD2275" s="205"/>
      <c r="HE2275" s="205"/>
      <c r="HF2275" s="205"/>
      <c r="HG2275" s="205"/>
      <c r="HH2275" s="205"/>
      <c r="HI2275" s="205"/>
      <c r="HJ2275" s="205"/>
      <c r="HK2275" s="205"/>
      <c r="HL2275" s="205"/>
      <c r="HM2275" s="205"/>
      <c r="HN2275" s="205"/>
      <c r="HO2275" s="205"/>
      <c r="HP2275" s="205"/>
      <c r="HQ2275" s="205"/>
      <c r="HR2275" s="205"/>
      <c r="HS2275" s="205"/>
      <c r="HT2275" s="205"/>
      <c r="HU2275" s="205"/>
      <c r="HV2275" s="205"/>
      <c r="HW2275" s="205"/>
      <c r="HX2275" s="205"/>
      <c r="HY2275" s="205"/>
      <c r="HZ2275" s="205"/>
      <c r="IA2275" s="205"/>
      <c r="IB2275" s="205"/>
      <c r="IC2275" s="205"/>
      <c r="ID2275" s="205"/>
      <c r="IE2275" s="205"/>
      <c r="IF2275" s="205"/>
      <c r="IG2275" s="205"/>
      <c r="IH2275" s="205"/>
      <c r="II2275" s="205"/>
      <c r="IJ2275" s="205"/>
      <c r="IK2275" s="205"/>
      <c r="IL2275" s="205"/>
      <c r="IM2275" s="205"/>
      <c r="IN2275" s="205"/>
      <c r="IO2275" s="205"/>
      <c r="IP2275" s="205"/>
      <c r="IQ2275" s="205"/>
      <c r="IR2275" s="205"/>
      <c r="IS2275" s="205"/>
      <c r="IT2275" s="205"/>
      <c r="IU2275" s="205"/>
      <c r="IV2275" s="205"/>
      <c r="IW2275" s="205"/>
      <c r="IX2275" s="205"/>
      <c r="IY2275" s="205"/>
      <c r="IZ2275" s="205"/>
      <c r="JA2275" s="205"/>
      <c r="JB2275" s="205"/>
    </row>
    <row r="2276" spans="1:262" s="692" customFormat="1" x14ac:dyDescent="0.25">
      <c r="A2276" s="646"/>
      <c r="B2276" s="646">
        <v>1</v>
      </c>
      <c r="C2276" s="2694" t="s">
        <v>571</v>
      </c>
      <c r="D2276" s="960"/>
      <c r="E2276" s="960"/>
      <c r="F2276" s="1589">
        <f t="shared" si="1138"/>
        <v>0</v>
      </c>
      <c r="G2276" s="961">
        <f t="shared" si="1138"/>
        <v>0</v>
      </c>
      <c r="H2276" s="961">
        <f t="shared" si="1138"/>
        <v>0</v>
      </c>
      <c r="I2276" s="961">
        <f t="shared" si="1138"/>
        <v>0</v>
      </c>
      <c r="J2276" s="1161"/>
      <c r="K2276" s="1161"/>
      <c r="L2276" s="1162"/>
      <c r="M2276" s="1162"/>
      <c r="N2276" s="1162"/>
      <c r="O2276" s="1162"/>
      <c r="P2276" s="1162"/>
      <c r="Q2276" s="1162"/>
      <c r="R2276" s="1964"/>
      <c r="S2276" s="1964"/>
      <c r="T2276" s="1964"/>
      <c r="U2276" s="3219"/>
      <c r="V2276" s="1964"/>
      <c r="W2276" s="1964"/>
      <c r="X2276" s="2018"/>
      <c r="Y2276" s="2018"/>
      <c r="Z2276" s="1964"/>
      <c r="AA2276" s="669"/>
      <c r="AB2276" s="205"/>
      <c r="AC2276" s="205"/>
      <c r="AD2276" s="205"/>
      <c r="AE2276" s="205"/>
      <c r="AF2276" s="205"/>
      <c r="AG2276" s="205"/>
      <c r="AH2276" s="205"/>
      <c r="AI2276" s="205"/>
      <c r="AJ2276" s="205"/>
      <c r="AK2276" s="205"/>
      <c r="AL2276" s="205"/>
      <c r="AM2276" s="205"/>
      <c r="AN2276" s="205"/>
      <c r="AO2276" s="205"/>
      <c r="AP2276" s="205"/>
      <c r="AQ2276" s="205"/>
      <c r="AR2276" s="205"/>
      <c r="AS2276" s="205"/>
      <c r="AT2276" s="205"/>
      <c r="AU2276" s="205"/>
      <c r="AV2276" s="205"/>
      <c r="AW2276" s="205"/>
      <c r="AX2276" s="205"/>
      <c r="AY2276" s="205"/>
      <c r="AZ2276" s="205"/>
      <c r="BA2276" s="205"/>
      <c r="BB2276" s="205"/>
      <c r="BC2276" s="205"/>
      <c r="BD2276" s="205"/>
      <c r="BE2276" s="205"/>
      <c r="BF2276" s="205"/>
      <c r="BG2276" s="205"/>
      <c r="BH2276" s="205"/>
      <c r="BI2276" s="205"/>
      <c r="BJ2276" s="205"/>
      <c r="BK2276" s="205"/>
      <c r="BL2276" s="205"/>
      <c r="BM2276" s="205"/>
      <c r="BN2276" s="205"/>
      <c r="BO2276" s="205"/>
      <c r="BP2276" s="205"/>
      <c r="BQ2276" s="205"/>
      <c r="BR2276" s="205"/>
      <c r="BS2276" s="205"/>
      <c r="BT2276" s="205"/>
      <c r="BU2276" s="205"/>
      <c r="BV2276" s="205"/>
      <c r="BW2276" s="205"/>
      <c r="BX2276" s="205"/>
      <c r="BY2276" s="205"/>
      <c r="BZ2276" s="205"/>
      <c r="CA2276" s="205"/>
      <c r="CB2276" s="205"/>
      <c r="CC2276" s="205"/>
      <c r="CD2276" s="205"/>
      <c r="CE2276" s="205"/>
      <c r="CF2276" s="205"/>
      <c r="CG2276" s="205"/>
      <c r="CH2276" s="205"/>
      <c r="CI2276" s="205"/>
      <c r="CJ2276" s="205"/>
      <c r="CK2276" s="205"/>
      <c r="CL2276" s="205"/>
      <c r="CM2276" s="205"/>
      <c r="CN2276" s="205"/>
      <c r="CO2276" s="205"/>
      <c r="CP2276" s="205"/>
      <c r="CQ2276" s="205"/>
      <c r="CR2276" s="205"/>
      <c r="CS2276" s="205"/>
      <c r="CT2276" s="205"/>
      <c r="CU2276" s="205"/>
      <c r="CV2276" s="205"/>
      <c r="CW2276" s="205"/>
      <c r="CX2276" s="205"/>
      <c r="CY2276" s="205"/>
      <c r="CZ2276" s="205"/>
      <c r="DA2276" s="205"/>
      <c r="DB2276" s="205"/>
      <c r="DC2276" s="205"/>
      <c r="DD2276" s="205"/>
      <c r="DE2276" s="205"/>
      <c r="DF2276" s="205"/>
      <c r="DG2276" s="205"/>
      <c r="DH2276" s="205"/>
      <c r="DI2276" s="205"/>
      <c r="DJ2276" s="205"/>
      <c r="DK2276" s="205"/>
      <c r="DL2276" s="205"/>
      <c r="DM2276" s="205"/>
      <c r="DN2276" s="205"/>
      <c r="DO2276" s="205"/>
      <c r="DP2276" s="205"/>
      <c r="DQ2276" s="205"/>
      <c r="DR2276" s="205"/>
      <c r="DS2276" s="205"/>
      <c r="DT2276" s="205"/>
      <c r="DU2276" s="205"/>
      <c r="DV2276" s="205"/>
      <c r="DW2276" s="205"/>
      <c r="DX2276" s="205"/>
      <c r="DY2276" s="205"/>
      <c r="DZ2276" s="205"/>
      <c r="EA2276" s="205"/>
      <c r="EB2276" s="205"/>
      <c r="EC2276" s="205"/>
      <c r="ED2276" s="205"/>
      <c r="EE2276" s="205"/>
      <c r="EF2276" s="205"/>
      <c r="EG2276" s="205"/>
      <c r="EH2276" s="205"/>
      <c r="EI2276" s="205"/>
      <c r="EJ2276" s="205"/>
      <c r="EK2276" s="205"/>
      <c r="EL2276" s="205"/>
      <c r="EM2276" s="205"/>
      <c r="EN2276" s="205"/>
      <c r="EO2276" s="205"/>
      <c r="EP2276" s="205"/>
      <c r="EQ2276" s="205"/>
      <c r="ER2276" s="205"/>
      <c r="ES2276" s="205"/>
      <c r="ET2276" s="205"/>
      <c r="EU2276" s="205"/>
      <c r="EV2276" s="205"/>
      <c r="EW2276" s="205"/>
      <c r="EX2276" s="205"/>
      <c r="EY2276" s="205"/>
      <c r="EZ2276" s="205"/>
      <c r="FA2276" s="205"/>
      <c r="FB2276" s="205"/>
      <c r="FC2276" s="205"/>
      <c r="FD2276" s="205"/>
      <c r="FE2276" s="205"/>
      <c r="FF2276" s="205"/>
      <c r="FG2276" s="205"/>
      <c r="FH2276" s="205"/>
      <c r="FI2276" s="205"/>
      <c r="FJ2276" s="205"/>
      <c r="FK2276" s="205"/>
      <c r="FL2276" s="205"/>
      <c r="FM2276" s="205"/>
      <c r="FN2276" s="205"/>
      <c r="FO2276" s="205"/>
      <c r="FP2276" s="205"/>
      <c r="FQ2276" s="205"/>
      <c r="FR2276" s="205"/>
      <c r="FS2276" s="205"/>
      <c r="FT2276" s="205"/>
      <c r="FU2276" s="205"/>
      <c r="FV2276" s="205"/>
      <c r="FW2276" s="205"/>
      <c r="FX2276" s="205"/>
      <c r="FY2276" s="205"/>
      <c r="FZ2276" s="205"/>
      <c r="GA2276" s="205"/>
      <c r="GB2276" s="205"/>
      <c r="GC2276" s="205"/>
      <c r="GD2276" s="205"/>
      <c r="GE2276" s="205"/>
      <c r="GF2276" s="205"/>
      <c r="GG2276" s="205"/>
      <c r="GH2276" s="205"/>
      <c r="GI2276" s="205"/>
      <c r="GJ2276" s="205"/>
      <c r="GK2276" s="205"/>
      <c r="GL2276" s="205"/>
      <c r="GM2276" s="205"/>
      <c r="GN2276" s="205"/>
      <c r="GO2276" s="205"/>
      <c r="GP2276" s="205"/>
      <c r="GQ2276" s="205"/>
      <c r="GR2276" s="205"/>
      <c r="GS2276" s="205"/>
      <c r="GT2276" s="205"/>
      <c r="GU2276" s="205"/>
      <c r="GV2276" s="205"/>
      <c r="GW2276" s="205"/>
      <c r="GX2276" s="205"/>
      <c r="GY2276" s="205"/>
      <c r="GZ2276" s="205"/>
      <c r="HA2276" s="205"/>
      <c r="HB2276" s="205"/>
      <c r="HC2276" s="205"/>
      <c r="HD2276" s="205"/>
      <c r="HE2276" s="205"/>
      <c r="HF2276" s="205"/>
      <c r="HG2276" s="205"/>
      <c r="HH2276" s="205"/>
      <c r="HI2276" s="205"/>
      <c r="HJ2276" s="205"/>
      <c r="HK2276" s="205"/>
      <c r="HL2276" s="205"/>
      <c r="HM2276" s="205"/>
      <c r="HN2276" s="205"/>
      <c r="HO2276" s="205"/>
      <c r="HP2276" s="205"/>
      <c r="HQ2276" s="205"/>
      <c r="HR2276" s="205"/>
      <c r="HS2276" s="205"/>
      <c r="HT2276" s="205"/>
      <c r="HU2276" s="205"/>
      <c r="HV2276" s="205"/>
      <c r="HW2276" s="205"/>
      <c r="HX2276" s="205"/>
      <c r="HY2276" s="205"/>
      <c r="HZ2276" s="205"/>
      <c r="IA2276" s="205"/>
      <c r="IB2276" s="205"/>
      <c r="IC2276" s="205"/>
      <c r="ID2276" s="205"/>
      <c r="IE2276" s="205"/>
      <c r="IF2276" s="205"/>
      <c r="IG2276" s="205"/>
      <c r="IH2276" s="205"/>
      <c r="II2276" s="205"/>
      <c r="IJ2276" s="205"/>
      <c r="IK2276" s="205"/>
      <c r="IL2276" s="205"/>
      <c r="IM2276" s="205"/>
      <c r="IN2276" s="205"/>
      <c r="IO2276" s="205"/>
      <c r="IP2276" s="205"/>
      <c r="IQ2276" s="205"/>
      <c r="IR2276" s="205"/>
      <c r="IS2276" s="205"/>
      <c r="IT2276" s="205"/>
      <c r="IU2276" s="205"/>
      <c r="IV2276" s="205"/>
      <c r="IW2276" s="205"/>
      <c r="IX2276" s="205"/>
      <c r="IY2276" s="205"/>
      <c r="IZ2276" s="205"/>
      <c r="JA2276" s="205"/>
      <c r="JB2276" s="205"/>
    </row>
    <row r="2277" spans="1:262" s="692" customFormat="1" ht="30" x14ac:dyDescent="0.25">
      <c r="A2277" s="646"/>
      <c r="B2277" s="646">
        <v>1</v>
      </c>
      <c r="C2277" s="2693" t="s">
        <v>572</v>
      </c>
      <c r="D2277" s="960"/>
      <c r="E2277" s="960"/>
      <c r="F2277" s="1589">
        <f t="shared" si="1138"/>
        <v>0</v>
      </c>
      <c r="G2277" s="1589">
        <f t="shared" si="1138"/>
        <v>0</v>
      </c>
      <c r="H2277" s="1589">
        <f t="shared" si="1138"/>
        <v>0</v>
      </c>
      <c r="I2277" s="1589">
        <f t="shared" si="1138"/>
        <v>0</v>
      </c>
      <c r="J2277" s="1161"/>
      <c r="K2277" s="1161"/>
      <c r="L2277" s="1162"/>
      <c r="M2277" s="1162"/>
      <c r="N2277" s="1162"/>
      <c r="O2277" s="1162"/>
      <c r="P2277" s="1162"/>
      <c r="Q2277" s="1162"/>
      <c r="R2277" s="1964"/>
      <c r="S2277" s="1964"/>
      <c r="T2277" s="1964"/>
      <c r="U2277" s="3219"/>
      <c r="V2277" s="1964"/>
      <c r="W2277" s="1964"/>
      <c r="X2277" s="2018"/>
      <c r="Y2277" s="2018"/>
      <c r="Z2277" s="1964"/>
      <c r="AA2277" s="669"/>
      <c r="AB2277" s="205"/>
      <c r="AC2277" s="205"/>
      <c r="AD2277" s="205"/>
      <c r="AE2277" s="205"/>
      <c r="AF2277" s="205"/>
      <c r="AG2277" s="205"/>
      <c r="AH2277" s="205"/>
      <c r="AI2277" s="205"/>
      <c r="AJ2277" s="205"/>
      <c r="AK2277" s="205"/>
      <c r="AL2277" s="205"/>
      <c r="AM2277" s="205"/>
      <c r="AN2277" s="205"/>
      <c r="AO2277" s="205"/>
      <c r="AP2277" s="205"/>
      <c r="AQ2277" s="205"/>
      <c r="AR2277" s="205"/>
      <c r="AS2277" s="205"/>
      <c r="AT2277" s="205"/>
      <c r="AU2277" s="205"/>
      <c r="AV2277" s="205"/>
      <c r="AW2277" s="205"/>
      <c r="AX2277" s="205"/>
      <c r="AY2277" s="205"/>
      <c r="AZ2277" s="205"/>
      <c r="BA2277" s="205"/>
      <c r="BB2277" s="205"/>
      <c r="BC2277" s="205"/>
      <c r="BD2277" s="205"/>
      <c r="BE2277" s="205"/>
      <c r="BF2277" s="205"/>
      <c r="BG2277" s="205"/>
      <c r="BH2277" s="205"/>
      <c r="BI2277" s="205"/>
      <c r="BJ2277" s="205"/>
      <c r="BK2277" s="205"/>
      <c r="BL2277" s="205"/>
      <c r="BM2277" s="205"/>
      <c r="BN2277" s="205"/>
      <c r="BO2277" s="205"/>
      <c r="BP2277" s="205"/>
      <c r="BQ2277" s="205"/>
      <c r="BR2277" s="205"/>
      <c r="BS2277" s="205"/>
      <c r="BT2277" s="205"/>
      <c r="BU2277" s="205"/>
      <c r="BV2277" s="205"/>
      <c r="BW2277" s="205"/>
      <c r="BX2277" s="205"/>
      <c r="BY2277" s="205"/>
      <c r="BZ2277" s="205"/>
      <c r="CA2277" s="205"/>
      <c r="CB2277" s="205"/>
      <c r="CC2277" s="205"/>
      <c r="CD2277" s="205"/>
      <c r="CE2277" s="205"/>
      <c r="CF2277" s="205"/>
      <c r="CG2277" s="205"/>
      <c r="CH2277" s="205"/>
      <c r="CI2277" s="205"/>
      <c r="CJ2277" s="205"/>
      <c r="CK2277" s="205"/>
      <c r="CL2277" s="205"/>
      <c r="CM2277" s="205"/>
      <c r="CN2277" s="205"/>
      <c r="CO2277" s="205"/>
      <c r="CP2277" s="205"/>
      <c r="CQ2277" s="205"/>
      <c r="CR2277" s="205"/>
      <c r="CS2277" s="205"/>
      <c r="CT2277" s="205"/>
      <c r="CU2277" s="205"/>
      <c r="CV2277" s="205"/>
      <c r="CW2277" s="205"/>
      <c r="CX2277" s="205"/>
      <c r="CY2277" s="205"/>
      <c r="CZ2277" s="205"/>
      <c r="DA2277" s="205"/>
      <c r="DB2277" s="205"/>
      <c r="DC2277" s="205"/>
      <c r="DD2277" s="205"/>
      <c r="DE2277" s="205"/>
      <c r="DF2277" s="205"/>
      <c r="DG2277" s="205"/>
      <c r="DH2277" s="205"/>
      <c r="DI2277" s="205"/>
      <c r="DJ2277" s="205"/>
      <c r="DK2277" s="205"/>
      <c r="DL2277" s="205"/>
      <c r="DM2277" s="205"/>
      <c r="DN2277" s="205"/>
      <c r="DO2277" s="205"/>
      <c r="DP2277" s="205"/>
      <c r="DQ2277" s="205"/>
      <c r="DR2277" s="205"/>
      <c r="DS2277" s="205"/>
      <c r="DT2277" s="205"/>
      <c r="DU2277" s="205"/>
      <c r="DV2277" s="205"/>
      <c r="DW2277" s="205"/>
      <c r="DX2277" s="205"/>
      <c r="DY2277" s="205"/>
      <c r="DZ2277" s="205"/>
      <c r="EA2277" s="205"/>
      <c r="EB2277" s="205"/>
      <c r="EC2277" s="205"/>
      <c r="ED2277" s="205"/>
      <c r="EE2277" s="205"/>
      <c r="EF2277" s="205"/>
      <c r="EG2277" s="205"/>
      <c r="EH2277" s="205"/>
      <c r="EI2277" s="205"/>
      <c r="EJ2277" s="205"/>
      <c r="EK2277" s="205"/>
      <c r="EL2277" s="205"/>
      <c r="EM2277" s="205"/>
      <c r="EN2277" s="205"/>
      <c r="EO2277" s="205"/>
      <c r="EP2277" s="205"/>
      <c r="EQ2277" s="205"/>
      <c r="ER2277" s="205"/>
      <c r="ES2277" s="205"/>
      <c r="ET2277" s="205"/>
      <c r="EU2277" s="205"/>
      <c r="EV2277" s="205"/>
      <c r="EW2277" s="205"/>
      <c r="EX2277" s="205"/>
      <c r="EY2277" s="205"/>
      <c r="EZ2277" s="205"/>
      <c r="FA2277" s="205"/>
      <c r="FB2277" s="205"/>
      <c r="FC2277" s="205"/>
      <c r="FD2277" s="205"/>
      <c r="FE2277" s="205"/>
      <c r="FF2277" s="205"/>
      <c r="FG2277" s="205"/>
      <c r="FH2277" s="205"/>
      <c r="FI2277" s="205"/>
      <c r="FJ2277" s="205"/>
      <c r="FK2277" s="205"/>
      <c r="FL2277" s="205"/>
      <c r="FM2277" s="205"/>
      <c r="FN2277" s="205"/>
      <c r="FO2277" s="205"/>
      <c r="FP2277" s="205"/>
      <c r="FQ2277" s="205"/>
      <c r="FR2277" s="205"/>
      <c r="FS2277" s="205"/>
      <c r="FT2277" s="205"/>
      <c r="FU2277" s="205"/>
      <c r="FV2277" s="205"/>
      <c r="FW2277" s="205"/>
      <c r="FX2277" s="205"/>
      <c r="FY2277" s="205"/>
      <c r="FZ2277" s="205"/>
      <c r="GA2277" s="205"/>
      <c r="GB2277" s="205"/>
      <c r="GC2277" s="205"/>
      <c r="GD2277" s="205"/>
      <c r="GE2277" s="205"/>
      <c r="GF2277" s="205"/>
      <c r="GG2277" s="205"/>
      <c r="GH2277" s="205"/>
      <c r="GI2277" s="205"/>
      <c r="GJ2277" s="205"/>
      <c r="GK2277" s="205"/>
      <c r="GL2277" s="205"/>
      <c r="GM2277" s="205"/>
      <c r="GN2277" s="205"/>
      <c r="GO2277" s="205"/>
      <c r="GP2277" s="205"/>
      <c r="GQ2277" s="205"/>
      <c r="GR2277" s="205"/>
      <c r="GS2277" s="205"/>
      <c r="GT2277" s="205"/>
      <c r="GU2277" s="205"/>
      <c r="GV2277" s="205"/>
      <c r="GW2277" s="205"/>
      <c r="GX2277" s="205"/>
      <c r="GY2277" s="205"/>
      <c r="GZ2277" s="205"/>
      <c r="HA2277" s="205"/>
      <c r="HB2277" s="205"/>
      <c r="HC2277" s="205"/>
      <c r="HD2277" s="205"/>
      <c r="HE2277" s="205"/>
      <c r="HF2277" s="205"/>
      <c r="HG2277" s="205"/>
      <c r="HH2277" s="205"/>
      <c r="HI2277" s="205"/>
      <c r="HJ2277" s="205"/>
      <c r="HK2277" s="205"/>
      <c r="HL2277" s="205"/>
      <c r="HM2277" s="205"/>
      <c r="HN2277" s="205"/>
      <c r="HO2277" s="205"/>
      <c r="HP2277" s="205"/>
      <c r="HQ2277" s="205"/>
      <c r="HR2277" s="205"/>
      <c r="HS2277" s="205"/>
      <c r="HT2277" s="205"/>
      <c r="HU2277" s="205"/>
      <c r="HV2277" s="205"/>
      <c r="HW2277" s="205"/>
      <c r="HX2277" s="205"/>
      <c r="HY2277" s="205"/>
      <c r="HZ2277" s="205"/>
      <c r="IA2277" s="205"/>
      <c r="IB2277" s="205"/>
      <c r="IC2277" s="205"/>
      <c r="ID2277" s="205"/>
      <c r="IE2277" s="205"/>
      <c r="IF2277" s="205"/>
      <c r="IG2277" s="205"/>
      <c r="IH2277" s="205"/>
      <c r="II2277" s="205"/>
      <c r="IJ2277" s="205"/>
      <c r="IK2277" s="205"/>
      <c r="IL2277" s="205"/>
      <c r="IM2277" s="205"/>
      <c r="IN2277" s="205"/>
      <c r="IO2277" s="205"/>
      <c r="IP2277" s="205"/>
      <c r="IQ2277" s="205"/>
      <c r="IR2277" s="205"/>
      <c r="IS2277" s="205"/>
      <c r="IT2277" s="205"/>
      <c r="IU2277" s="205"/>
      <c r="IV2277" s="205"/>
      <c r="IW2277" s="205"/>
      <c r="IX2277" s="205"/>
      <c r="IY2277" s="205"/>
      <c r="IZ2277" s="205"/>
      <c r="JA2277" s="205"/>
      <c r="JB2277" s="205"/>
    </row>
    <row r="2278" spans="1:262" s="692" customFormat="1" x14ac:dyDescent="0.25">
      <c r="A2278" s="646"/>
      <c r="B2278" s="646">
        <v>1</v>
      </c>
      <c r="C2278" s="2694" t="s">
        <v>573</v>
      </c>
      <c r="D2278" s="960"/>
      <c r="E2278" s="960"/>
      <c r="F2278" s="1589">
        <f t="shared" si="1138"/>
        <v>0</v>
      </c>
      <c r="G2278" s="961">
        <f t="shared" si="1138"/>
        <v>0</v>
      </c>
      <c r="H2278" s="961">
        <f t="shared" si="1138"/>
        <v>0</v>
      </c>
      <c r="I2278" s="961">
        <f t="shared" si="1138"/>
        <v>0</v>
      </c>
      <c r="J2278" s="1161"/>
      <c r="K2278" s="1161"/>
      <c r="L2278" s="1162"/>
      <c r="M2278" s="1162"/>
      <c r="N2278" s="1162"/>
      <c r="O2278" s="1162"/>
      <c r="P2278" s="1162"/>
      <c r="Q2278" s="1162"/>
      <c r="R2278" s="1964"/>
      <c r="S2278" s="1964"/>
      <c r="T2278" s="1964"/>
      <c r="U2278" s="3219"/>
      <c r="V2278" s="1964"/>
      <c r="W2278" s="1964"/>
      <c r="X2278" s="2018"/>
      <c r="Y2278" s="2018"/>
      <c r="Z2278" s="1964"/>
      <c r="AA2278" s="669"/>
      <c r="AB2278" s="205"/>
      <c r="AC2278" s="205"/>
      <c r="AD2278" s="205"/>
      <c r="AE2278" s="205"/>
      <c r="AF2278" s="205"/>
      <c r="AG2278" s="205"/>
      <c r="AH2278" s="205"/>
      <c r="AI2278" s="205"/>
      <c r="AJ2278" s="205"/>
      <c r="AK2278" s="205"/>
      <c r="AL2278" s="205"/>
      <c r="AM2278" s="205"/>
      <c r="AN2278" s="205"/>
      <c r="AO2278" s="205"/>
      <c r="AP2278" s="205"/>
      <c r="AQ2278" s="205"/>
      <c r="AR2278" s="205"/>
      <c r="AS2278" s="205"/>
      <c r="AT2278" s="205"/>
      <c r="AU2278" s="205"/>
      <c r="AV2278" s="205"/>
      <c r="AW2278" s="205"/>
      <c r="AX2278" s="205"/>
      <c r="AY2278" s="205"/>
      <c r="AZ2278" s="205"/>
      <c r="BA2278" s="205"/>
      <c r="BB2278" s="205"/>
      <c r="BC2278" s="205"/>
      <c r="BD2278" s="205"/>
      <c r="BE2278" s="205"/>
      <c r="BF2278" s="205"/>
      <c r="BG2278" s="205"/>
      <c r="BH2278" s="205"/>
      <c r="BI2278" s="205"/>
      <c r="BJ2278" s="205"/>
      <c r="BK2278" s="205"/>
      <c r="BL2278" s="205"/>
      <c r="BM2278" s="205"/>
      <c r="BN2278" s="205"/>
      <c r="BO2278" s="205"/>
      <c r="BP2278" s="205"/>
      <c r="BQ2278" s="205"/>
      <c r="BR2278" s="205"/>
      <c r="BS2278" s="205"/>
      <c r="BT2278" s="205"/>
      <c r="BU2278" s="205"/>
      <c r="BV2278" s="205"/>
      <c r="BW2278" s="205"/>
      <c r="BX2278" s="205"/>
      <c r="BY2278" s="205"/>
      <c r="BZ2278" s="205"/>
      <c r="CA2278" s="205"/>
      <c r="CB2278" s="205"/>
      <c r="CC2278" s="205"/>
      <c r="CD2278" s="205"/>
      <c r="CE2278" s="205"/>
      <c r="CF2278" s="205"/>
      <c r="CG2278" s="205"/>
      <c r="CH2278" s="205"/>
      <c r="CI2278" s="205"/>
      <c r="CJ2278" s="205"/>
      <c r="CK2278" s="205"/>
      <c r="CL2278" s="205"/>
      <c r="CM2278" s="205"/>
      <c r="CN2278" s="205"/>
      <c r="CO2278" s="205"/>
      <c r="CP2278" s="205"/>
      <c r="CQ2278" s="205"/>
      <c r="CR2278" s="205"/>
      <c r="CS2278" s="205"/>
      <c r="CT2278" s="205"/>
      <c r="CU2278" s="205"/>
      <c r="CV2278" s="205"/>
      <c r="CW2278" s="205"/>
      <c r="CX2278" s="205"/>
      <c r="CY2278" s="205"/>
      <c r="CZ2278" s="205"/>
      <c r="DA2278" s="205"/>
      <c r="DB2278" s="205"/>
      <c r="DC2278" s="205"/>
      <c r="DD2278" s="205"/>
      <c r="DE2278" s="205"/>
      <c r="DF2278" s="205"/>
      <c r="DG2278" s="205"/>
      <c r="DH2278" s="205"/>
      <c r="DI2278" s="205"/>
      <c r="DJ2278" s="205"/>
      <c r="DK2278" s="205"/>
      <c r="DL2278" s="205"/>
      <c r="DM2278" s="205"/>
      <c r="DN2278" s="205"/>
      <c r="DO2278" s="205"/>
      <c r="DP2278" s="205"/>
      <c r="DQ2278" s="205"/>
      <c r="DR2278" s="205"/>
      <c r="DS2278" s="205"/>
      <c r="DT2278" s="205"/>
      <c r="DU2278" s="205"/>
      <c r="DV2278" s="205"/>
      <c r="DW2278" s="205"/>
      <c r="DX2278" s="205"/>
      <c r="DY2278" s="205"/>
      <c r="DZ2278" s="205"/>
      <c r="EA2278" s="205"/>
      <c r="EB2278" s="205"/>
      <c r="EC2278" s="205"/>
      <c r="ED2278" s="205"/>
      <c r="EE2278" s="205"/>
      <c r="EF2278" s="205"/>
      <c r="EG2278" s="205"/>
      <c r="EH2278" s="205"/>
      <c r="EI2278" s="205"/>
      <c r="EJ2278" s="205"/>
      <c r="EK2278" s="205"/>
      <c r="EL2278" s="205"/>
      <c r="EM2278" s="205"/>
      <c r="EN2278" s="205"/>
      <c r="EO2278" s="205"/>
      <c r="EP2278" s="205"/>
      <c r="EQ2278" s="205"/>
      <c r="ER2278" s="205"/>
      <c r="ES2278" s="205"/>
      <c r="ET2278" s="205"/>
      <c r="EU2278" s="205"/>
      <c r="EV2278" s="205"/>
      <c r="EW2278" s="205"/>
      <c r="EX2278" s="205"/>
      <c r="EY2278" s="205"/>
      <c r="EZ2278" s="205"/>
      <c r="FA2278" s="205"/>
      <c r="FB2278" s="205"/>
      <c r="FC2278" s="205"/>
      <c r="FD2278" s="205"/>
      <c r="FE2278" s="205"/>
      <c r="FF2278" s="205"/>
      <c r="FG2278" s="205"/>
      <c r="FH2278" s="205"/>
      <c r="FI2278" s="205"/>
      <c r="FJ2278" s="205"/>
      <c r="FK2278" s="205"/>
      <c r="FL2278" s="205"/>
      <c r="FM2278" s="205"/>
      <c r="FN2278" s="205"/>
      <c r="FO2278" s="205"/>
      <c r="FP2278" s="205"/>
      <c r="FQ2278" s="205"/>
      <c r="FR2278" s="205"/>
      <c r="FS2278" s="205"/>
      <c r="FT2278" s="205"/>
      <c r="FU2278" s="205"/>
      <c r="FV2278" s="205"/>
      <c r="FW2278" s="205"/>
      <c r="FX2278" s="205"/>
      <c r="FY2278" s="205"/>
      <c r="FZ2278" s="205"/>
      <c r="GA2278" s="205"/>
      <c r="GB2278" s="205"/>
      <c r="GC2278" s="205"/>
      <c r="GD2278" s="205"/>
      <c r="GE2278" s="205"/>
      <c r="GF2278" s="205"/>
      <c r="GG2278" s="205"/>
      <c r="GH2278" s="205"/>
      <c r="GI2278" s="205"/>
      <c r="GJ2278" s="205"/>
      <c r="GK2278" s="205"/>
      <c r="GL2278" s="205"/>
      <c r="GM2278" s="205"/>
      <c r="GN2278" s="205"/>
      <c r="GO2278" s="205"/>
      <c r="GP2278" s="205"/>
      <c r="GQ2278" s="205"/>
      <c r="GR2278" s="205"/>
      <c r="GS2278" s="205"/>
      <c r="GT2278" s="205"/>
      <c r="GU2278" s="205"/>
      <c r="GV2278" s="205"/>
      <c r="GW2278" s="205"/>
      <c r="GX2278" s="205"/>
      <c r="GY2278" s="205"/>
      <c r="GZ2278" s="205"/>
      <c r="HA2278" s="205"/>
      <c r="HB2278" s="205"/>
      <c r="HC2278" s="205"/>
      <c r="HD2278" s="205"/>
      <c r="HE2278" s="205"/>
      <c r="HF2278" s="205"/>
      <c r="HG2278" s="205"/>
      <c r="HH2278" s="205"/>
      <c r="HI2278" s="205"/>
      <c r="HJ2278" s="205"/>
      <c r="HK2278" s="205"/>
      <c r="HL2278" s="205"/>
      <c r="HM2278" s="205"/>
      <c r="HN2278" s="205"/>
      <c r="HO2278" s="205"/>
      <c r="HP2278" s="205"/>
      <c r="HQ2278" s="205"/>
      <c r="HR2278" s="205"/>
      <c r="HS2278" s="205"/>
      <c r="HT2278" s="205"/>
      <c r="HU2278" s="205"/>
      <c r="HV2278" s="205"/>
      <c r="HW2278" s="205"/>
      <c r="HX2278" s="205"/>
      <c r="HY2278" s="205"/>
      <c r="HZ2278" s="205"/>
      <c r="IA2278" s="205"/>
      <c r="IB2278" s="205"/>
      <c r="IC2278" s="205"/>
      <c r="ID2278" s="205"/>
      <c r="IE2278" s="205"/>
      <c r="IF2278" s="205"/>
      <c r="IG2278" s="205"/>
      <c r="IH2278" s="205"/>
      <c r="II2278" s="205"/>
      <c r="IJ2278" s="205"/>
      <c r="IK2278" s="205"/>
      <c r="IL2278" s="205"/>
      <c r="IM2278" s="205"/>
      <c r="IN2278" s="205"/>
      <c r="IO2278" s="205"/>
      <c r="IP2278" s="205"/>
      <c r="IQ2278" s="205"/>
      <c r="IR2278" s="205"/>
      <c r="IS2278" s="205"/>
      <c r="IT2278" s="205"/>
      <c r="IU2278" s="205"/>
      <c r="IV2278" s="205"/>
      <c r="IW2278" s="205"/>
      <c r="IX2278" s="205"/>
      <c r="IY2278" s="205"/>
      <c r="IZ2278" s="205"/>
      <c r="JA2278" s="205"/>
      <c r="JB2278" s="205"/>
    </row>
    <row r="2279" spans="1:262" s="692" customFormat="1" ht="30" x14ac:dyDescent="0.25">
      <c r="A2279" s="646"/>
      <c r="B2279" s="646">
        <v>1</v>
      </c>
      <c r="C2279" s="2694" t="s">
        <v>600</v>
      </c>
      <c r="D2279" s="960"/>
      <c r="E2279" s="960"/>
      <c r="F2279" s="1589">
        <f t="shared" si="1138"/>
        <v>0</v>
      </c>
      <c r="G2279" s="961">
        <f t="shared" si="1138"/>
        <v>0</v>
      </c>
      <c r="H2279" s="961">
        <f t="shared" si="1138"/>
        <v>0</v>
      </c>
      <c r="I2279" s="961">
        <f t="shared" si="1138"/>
        <v>0</v>
      </c>
      <c r="J2279" s="1161"/>
      <c r="K2279" s="1161"/>
      <c r="L2279" s="1162"/>
      <c r="M2279" s="1162"/>
      <c r="N2279" s="1162"/>
      <c r="O2279" s="1162"/>
      <c r="P2279" s="1162"/>
      <c r="Q2279" s="1162"/>
      <c r="R2279" s="1964"/>
      <c r="S2279" s="1964"/>
      <c r="T2279" s="1964"/>
      <c r="U2279" s="3219"/>
      <c r="V2279" s="1964"/>
      <c r="W2279" s="1964"/>
      <c r="X2279" s="2018"/>
      <c r="Y2279" s="2018"/>
      <c r="Z2279" s="1964"/>
      <c r="AA2279" s="669"/>
      <c r="AB2279" s="205"/>
      <c r="AC2279" s="205"/>
      <c r="AD2279" s="205"/>
      <c r="AE2279" s="205"/>
      <c r="AF2279" s="205"/>
      <c r="AG2279" s="205"/>
      <c r="AH2279" s="205"/>
      <c r="AI2279" s="205"/>
      <c r="AJ2279" s="205"/>
      <c r="AK2279" s="205"/>
      <c r="AL2279" s="205"/>
      <c r="AM2279" s="205"/>
      <c r="AN2279" s="205"/>
      <c r="AO2279" s="205"/>
      <c r="AP2279" s="205"/>
      <c r="AQ2279" s="205"/>
      <c r="AR2279" s="205"/>
      <c r="AS2279" s="205"/>
      <c r="AT2279" s="205"/>
      <c r="AU2279" s="205"/>
      <c r="AV2279" s="205"/>
      <c r="AW2279" s="205"/>
      <c r="AX2279" s="205"/>
      <c r="AY2279" s="205"/>
      <c r="AZ2279" s="205"/>
      <c r="BA2279" s="205"/>
      <c r="BB2279" s="205"/>
      <c r="BC2279" s="205"/>
      <c r="BD2279" s="205"/>
      <c r="BE2279" s="205"/>
      <c r="BF2279" s="205"/>
      <c r="BG2279" s="205"/>
      <c r="BH2279" s="205"/>
      <c r="BI2279" s="205"/>
      <c r="BJ2279" s="205"/>
      <c r="BK2279" s="205"/>
      <c r="BL2279" s="205"/>
      <c r="BM2279" s="205"/>
      <c r="BN2279" s="205"/>
      <c r="BO2279" s="205"/>
      <c r="BP2279" s="205"/>
      <c r="BQ2279" s="205"/>
      <c r="BR2279" s="205"/>
      <c r="BS2279" s="205"/>
      <c r="BT2279" s="205"/>
      <c r="BU2279" s="205"/>
      <c r="BV2279" s="205"/>
      <c r="BW2279" s="205"/>
      <c r="BX2279" s="205"/>
      <c r="BY2279" s="205"/>
      <c r="BZ2279" s="205"/>
      <c r="CA2279" s="205"/>
      <c r="CB2279" s="205"/>
      <c r="CC2279" s="205"/>
      <c r="CD2279" s="205"/>
      <c r="CE2279" s="205"/>
      <c r="CF2279" s="205"/>
      <c r="CG2279" s="205"/>
      <c r="CH2279" s="205"/>
      <c r="CI2279" s="205"/>
      <c r="CJ2279" s="205"/>
      <c r="CK2279" s="205"/>
      <c r="CL2279" s="205"/>
      <c r="CM2279" s="205"/>
      <c r="CN2279" s="205"/>
      <c r="CO2279" s="205"/>
      <c r="CP2279" s="205"/>
      <c r="CQ2279" s="205"/>
      <c r="CR2279" s="205"/>
      <c r="CS2279" s="205"/>
      <c r="CT2279" s="205"/>
      <c r="CU2279" s="205"/>
      <c r="CV2279" s="205"/>
      <c r="CW2279" s="205"/>
      <c r="CX2279" s="205"/>
      <c r="CY2279" s="205"/>
      <c r="CZ2279" s="205"/>
      <c r="DA2279" s="205"/>
      <c r="DB2279" s="205"/>
      <c r="DC2279" s="205"/>
      <c r="DD2279" s="205"/>
      <c r="DE2279" s="205"/>
      <c r="DF2279" s="205"/>
      <c r="DG2279" s="205"/>
      <c r="DH2279" s="205"/>
      <c r="DI2279" s="205"/>
      <c r="DJ2279" s="205"/>
      <c r="DK2279" s="205"/>
      <c r="DL2279" s="205"/>
      <c r="DM2279" s="205"/>
      <c r="DN2279" s="205"/>
      <c r="DO2279" s="205"/>
      <c r="DP2279" s="205"/>
      <c r="DQ2279" s="205"/>
      <c r="DR2279" s="205"/>
      <c r="DS2279" s="205"/>
      <c r="DT2279" s="205"/>
      <c r="DU2279" s="205"/>
      <c r="DV2279" s="205"/>
      <c r="DW2279" s="205"/>
      <c r="DX2279" s="205"/>
      <c r="DY2279" s="205"/>
      <c r="DZ2279" s="205"/>
      <c r="EA2279" s="205"/>
      <c r="EB2279" s="205"/>
      <c r="EC2279" s="205"/>
      <c r="ED2279" s="205"/>
      <c r="EE2279" s="205"/>
      <c r="EF2279" s="205"/>
      <c r="EG2279" s="205"/>
      <c r="EH2279" s="205"/>
      <c r="EI2279" s="205"/>
      <c r="EJ2279" s="205"/>
      <c r="EK2279" s="205"/>
      <c r="EL2279" s="205"/>
      <c r="EM2279" s="205"/>
      <c r="EN2279" s="205"/>
      <c r="EO2279" s="205"/>
      <c r="EP2279" s="205"/>
      <c r="EQ2279" s="205"/>
      <c r="ER2279" s="205"/>
      <c r="ES2279" s="205"/>
      <c r="ET2279" s="205"/>
      <c r="EU2279" s="205"/>
      <c r="EV2279" s="205"/>
      <c r="EW2279" s="205"/>
      <c r="EX2279" s="205"/>
      <c r="EY2279" s="205"/>
      <c r="EZ2279" s="205"/>
      <c r="FA2279" s="205"/>
      <c r="FB2279" s="205"/>
      <c r="FC2279" s="205"/>
      <c r="FD2279" s="205"/>
      <c r="FE2279" s="205"/>
      <c r="FF2279" s="205"/>
      <c r="FG2279" s="205"/>
      <c r="FH2279" s="205"/>
      <c r="FI2279" s="205"/>
      <c r="FJ2279" s="205"/>
      <c r="FK2279" s="205"/>
      <c r="FL2279" s="205"/>
      <c r="FM2279" s="205"/>
      <c r="FN2279" s="205"/>
      <c r="FO2279" s="205"/>
      <c r="FP2279" s="205"/>
      <c r="FQ2279" s="205"/>
      <c r="FR2279" s="205"/>
      <c r="FS2279" s="205"/>
      <c r="FT2279" s="205"/>
      <c r="FU2279" s="205"/>
      <c r="FV2279" s="205"/>
      <c r="FW2279" s="205"/>
      <c r="FX2279" s="205"/>
      <c r="FY2279" s="205"/>
      <c r="FZ2279" s="205"/>
      <c r="GA2279" s="205"/>
      <c r="GB2279" s="205"/>
      <c r="GC2279" s="205"/>
      <c r="GD2279" s="205"/>
      <c r="GE2279" s="205"/>
      <c r="GF2279" s="205"/>
      <c r="GG2279" s="205"/>
      <c r="GH2279" s="205"/>
      <c r="GI2279" s="205"/>
      <c r="GJ2279" s="205"/>
      <c r="GK2279" s="205"/>
      <c r="GL2279" s="205"/>
      <c r="GM2279" s="205"/>
      <c r="GN2279" s="205"/>
      <c r="GO2279" s="205"/>
      <c r="GP2279" s="205"/>
      <c r="GQ2279" s="205"/>
      <c r="GR2279" s="205"/>
      <c r="GS2279" s="205"/>
      <c r="GT2279" s="205"/>
      <c r="GU2279" s="205"/>
      <c r="GV2279" s="205"/>
      <c r="GW2279" s="205"/>
      <c r="GX2279" s="205"/>
      <c r="GY2279" s="205"/>
      <c r="GZ2279" s="205"/>
      <c r="HA2279" s="205"/>
      <c r="HB2279" s="205"/>
      <c r="HC2279" s="205"/>
      <c r="HD2279" s="205"/>
      <c r="HE2279" s="205"/>
      <c r="HF2279" s="205"/>
      <c r="HG2279" s="205"/>
      <c r="HH2279" s="205"/>
      <c r="HI2279" s="205"/>
      <c r="HJ2279" s="205"/>
      <c r="HK2279" s="205"/>
      <c r="HL2279" s="205"/>
      <c r="HM2279" s="205"/>
      <c r="HN2279" s="205"/>
      <c r="HO2279" s="205"/>
      <c r="HP2279" s="205"/>
      <c r="HQ2279" s="205"/>
      <c r="HR2279" s="205"/>
      <c r="HS2279" s="205"/>
      <c r="HT2279" s="205"/>
      <c r="HU2279" s="205"/>
      <c r="HV2279" s="205"/>
      <c r="HW2279" s="205"/>
      <c r="HX2279" s="205"/>
      <c r="HY2279" s="205"/>
      <c r="HZ2279" s="205"/>
      <c r="IA2279" s="205"/>
      <c r="IB2279" s="205"/>
      <c r="IC2279" s="205"/>
      <c r="ID2279" s="205"/>
      <c r="IE2279" s="205"/>
      <c r="IF2279" s="205"/>
      <c r="IG2279" s="205"/>
      <c r="IH2279" s="205"/>
      <c r="II2279" s="205"/>
      <c r="IJ2279" s="205"/>
      <c r="IK2279" s="205"/>
      <c r="IL2279" s="205"/>
      <c r="IM2279" s="205"/>
      <c r="IN2279" s="205"/>
      <c r="IO2279" s="205"/>
      <c r="IP2279" s="205"/>
      <c r="IQ2279" s="205"/>
      <c r="IR2279" s="205"/>
      <c r="IS2279" s="205"/>
      <c r="IT2279" s="205"/>
      <c r="IU2279" s="205"/>
      <c r="IV2279" s="205"/>
      <c r="IW2279" s="205"/>
      <c r="IX2279" s="205"/>
      <c r="IY2279" s="205"/>
      <c r="IZ2279" s="205"/>
      <c r="JA2279" s="205"/>
      <c r="JB2279" s="205"/>
    </row>
    <row r="2280" spans="1:262" s="692" customFormat="1" ht="60" x14ac:dyDescent="0.25">
      <c r="A2280" s="646"/>
      <c r="B2280" s="646">
        <v>1</v>
      </c>
      <c r="C2280" s="2694" t="s">
        <v>575</v>
      </c>
      <c r="D2280" s="966"/>
      <c r="E2280" s="1030"/>
      <c r="F2280" s="1186">
        <f t="shared" si="1138"/>
        <v>0</v>
      </c>
      <c r="G2280" s="1031">
        <f t="shared" si="1138"/>
        <v>0</v>
      </c>
      <c r="H2280" s="1031">
        <f t="shared" si="1138"/>
        <v>0</v>
      </c>
      <c r="I2280" s="1031">
        <f t="shared" si="1138"/>
        <v>0</v>
      </c>
      <c r="J2280" s="1161"/>
      <c r="K2280" s="1161"/>
      <c r="L2280" s="1162"/>
      <c r="M2280" s="1162"/>
      <c r="N2280" s="1162"/>
      <c r="O2280" s="1162"/>
      <c r="P2280" s="1162"/>
      <c r="Q2280" s="1162"/>
      <c r="R2280" s="1964">
        <f t="shared" ref="R2280:W2280" si="1139">R2220</f>
        <v>0</v>
      </c>
      <c r="S2280" s="1964">
        <f t="shared" si="1139"/>
        <v>0</v>
      </c>
      <c r="T2280" s="1964">
        <f t="shared" si="1139"/>
        <v>0</v>
      </c>
      <c r="U2280" s="3219">
        <f t="shared" si="1139"/>
        <v>0</v>
      </c>
      <c r="V2280" s="1964">
        <f t="shared" si="1139"/>
        <v>0</v>
      </c>
      <c r="W2280" s="1964">
        <f t="shared" si="1139"/>
        <v>0</v>
      </c>
      <c r="X2280" s="1964"/>
      <c r="Y2280" s="1964">
        <f>Y2220</f>
        <v>0</v>
      </c>
      <c r="Z2280" s="1964">
        <f>Z2220</f>
        <v>0</v>
      </c>
      <c r="AA2280" s="669"/>
      <c r="AB2280" s="205"/>
      <c r="AC2280" s="205"/>
      <c r="AD2280" s="205"/>
      <c r="AE2280" s="205"/>
      <c r="AF2280" s="205"/>
      <c r="AG2280" s="205"/>
      <c r="AH2280" s="205"/>
      <c r="AI2280" s="205"/>
      <c r="AJ2280" s="205"/>
      <c r="AK2280" s="205"/>
      <c r="AL2280" s="205"/>
      <c r="AM2280" s="205"/>
      <c r="AN2280" s="205"/>
      <c r="AO2280" s="205"/>
      <c r="AP2280" s="205"/>
      <c r="AQ2280" s="205"/>
      <c r="AR2280" s="205"/>
      <c r="AS2280" s="205"/>
      <c r="AT2280" s="205"/>
      <c r="AU2280" s="205"/>
      <c r="AV2280" s="205"/>
      <c r="AW2280" s="205"/>
      <c r="AX2280" s="205"/>
      <c r="AY2280" s="205"/>
      <c r="AZ2280" s="205"/>
      <c r="BA2280" s="205"/>
      <c r="BB2280" s="205"/>
      <c r="BC2280" s="205"/>
      <c r="BD2280" s="205"/>
      <c r="BE2280" s="205"/>
      <c r="BF2280" s="205"/>
      <c r="BG2280" s="205"/>
      <c r="BH2280" s="205"/>
      <c r="BI2280" s="205"/>
      <c r="BJ2280" s="205"/>
      <c r="BK2280" s="205"/>
      <c r="BL2280" s="205"/>
      <c r="BM2280" s="205"/>
      <c r="BN2280" s="205"/>
      <c r="BO2280" s="205"/>
      <c r="BP2280" s="205"/>
      <c r="BQ2280" s="205"/>
      <c r="BR2280" s="205"/>
      <c r="BS2280" s="205"/>
      <c r="BT2280" s="205"/>
      <c r="BU2280" s="205"/>
      <c r="BV2280" s="205"/>
      <c r="BW2280" s="205"/>
      <c r="BX2280" s="205"/>
      <c r="BY2280" s="205"/>
      <c r="BZ2280" s="205"/>
      <c r="CA2280" s="205"/>
      <c r="CB2280" s="205"/>
      <c r="CC2280" s="205"/>
      <c r="CD2280" s="205"/>
      <c r="CE2280" s="205"/>
      <c r="CF2280" s="205"/>
      <c r="CG2280" s="205"/>
      <c r="CH2280" s="205"/>
      <c r="CI2280" s="205"/>
      <c r="CJ2280" s="205"/>
      <c r="CK2280" s="205"/>
      <c r="CL2280" s="205"/>
      <c r="CM2280" s="205"/>
      <c r="CN2280" s="205"/>
      <c r="CO2280" s="205"/>
      <c r="CP2280" s="205"/>
      <c r="CQ2280" s="205"/>
      <c r="CR2280" s="205"/>
      <c r="CS2280" s="205"/>
      <c r="CT2280" s="205"/>
      <c r="CU2280" s="205"/>
      <c r="CV2280" s="205"/>
      <c r="CW2280" s="205"/>
      <c r="CX2280" s="205"/>
      <c r="CY2280" s="205"/>
      <c r="CZ2280" s="205"/>
      <c r="DA2280" s="205"/>
      <c r="DB2280" s="205"/>
      <c r="DC2280" s="205"/>
      <c r="DD2280" s="205"/>
      <c r="DE2280" s="205"/>
      <c r="DF2280" s="205"/>
      <c r="DG2280" s="205"/>
      <c r="DH2280" s="205"/>
      <c r="DI2280" s="205"/>
      <c r="DJ2280" s="205"/>
      <c r="DK2280" s="205"/>
      <c r="DL2280" s="205"/>
      <c r="DM2280" s="205"/>
      <c r="DN2280" s="205"/>
      <c r="DO2280" s="205"/>
      <c r="DP2280" s="205"/>
      <c r="DQ2280" s="205"/>
      <c r="DR2280" s="205"/>
      <c r="DS2280" s="205"/>
      <c r="DT2280" s="205"/>
      <c r="DU2280" s="205"/>
      <c r="DV2280" s="205"/>
      <c r="DW2280" s="205"/>
      <c r="DX2280" s="205"/>
      <c r="DY2280" s="205"/>
      <c r="DZ2280" s="205"/>
      <c r="EA2280" s="205"/>
      <c r="EB2280" s="205"/>
      <c r="EC2280" s="205"/>
      <c r="ED2280" s="205"/>
      <c r="EE2280" s="205"/>
      <c r="EF2280" s="205"/>
      <c r="EG2280" s="205"/>
      <c r="EH2280" s="205"/>
      <c r="EI2280" s="205"/>
      <c r="EJ2280" s="205"/>
      <c r="EK2280" s="205"/>
      <c r="EL2280" s="205"/>
      <c r="EM2280" s="205"/>
      <c r="EN2280" s="205"/>
      <c r="EO2280" s="205"/>
      <c r="EP2280" s="205"/>
      <c r="EQ2280" s="205"/>
      <c r="ER2280" s="205"/>
      <c r="ES2280" s="205"/>
      <c r="ET2280" s="205"/>
      <c r="EU2280" s="205"/>
      <c r="EV2280" s="205"/>
      <c r="EW2280" s="205"/>
      <c r="EX2280" s="205"/>
      <c r="EY2280" s="205"/>
      <c r="EZ2280" s="205"/>
      <c r="FA2280" s="205"/>
      <c r="FB2280" s="205"/>
      <c r="FC2280" s="205"/>
      <c r="FD2280" s="205"/>
      <c r="FE2280" s="205"/>
      <c r="FF2280" s="205"/>
      <c r="FG2280" s="205"/>
      <c r="FH2280" s="205"/>
      <c r="FI2280" s="205"/>
      <c r="FJ2280" s="205"/>
      <c r="FK2280" s="205"/>
      <c r="FL2280" s="205"/>
      <c r="FM2280" s="205"/>
      <c r="FN2280" s="205"/>
      <c r="FO2280" s="205"/>
      <c r="FP2280" s="205"/>
      <c r="FQ2280" s="205"/>
      <c r="FR2280" s="205"/>
      <c r="FS2280" s="205"/>
      <c r="FT2280" s="205"/>
      <c r="FU2280" s="205"/>
      <c r="FV2280" s="205"/>
      <c r="FW2280" s="205"/>
      <c r="FX2280" s="205"/>
      <c r="FY2280" s="205"/>
      <c r="FZ2280" s="205"/>
      <c r="GA2280" s="205"/>
      <c r="GB2280" s="205"/>
      <c r="GC2280" s="205"/>
      <c r="GD2280" s="205"/>
      <c r="GE2280" s="205"/>
      <c r="GF2280" s="205"/>
      <c r="GG2280" s="205"/>
      <c r="GH2280" s="205"/>
      <c r="GI2280" s="205"/>
      <c r="GJ2280" s="205"/>
      <c r="GK2280" s="205"/>
      <c r="GL2280" s="205"/>
      <c r="GM2280" s="205"/>
      <c r="GN2280" s="205"/>
      <c r="GO2280" s="205"/>
      <c r="GP2280" s="205"/>
      <c r="GQ2280" s="205"/>
      <c r="GR2280" s="205"/>
      <c r="GS2280" s="205"/>
      <c r="GT2280" s="205"/>
      <c r="GU2280" s="205"/>
      <c r="GV2280" s="205"/>
      <c r="GW2280" s="205"/>
      <c r="GX2280" s="205"/>
      <c r="GY2280" s="205"/>
      <c r="GZ2280" s="205"/>
      <c r="HA2280" s="205"/>
      <c r="HB2280" s="205"/>
      <c r="HC2280" s="205"/>
      <c r="HD2280" s="205"/>
      <c r="HE2280" s="205"/>
      <c r="HF2280" s="205"/>
      <c r="HG2280" s="205"/>
      <c r="HH2280" s="205"/>
      <c r="HI2280" s="205"/>
      <c r="HJ2280" s="205"/>
      <c r="HK2280" s="205"/>
      <c r="HL2280" s="205"/>
      <c r="HM2280" s="205"/>
      <c r="HN2280" s="205"/>
      <c r="HO2280" s="205"/>
      <c r="HP2280" s="205"/>
      <c r="HQ2280" s="205"/>
      <c r="HR2280" s="205"/>
      <c r="HS2280" s="205"/>
      <c r="HT2280" s="205"/>
      <c r="HU2280" s="205"/>
      <c r="HV2280" s="205"/>
      <c r="HW2280" s="205"/>
      <c r="HX2280" s="205"/>
      <c r="HY2280" s="205"/>
      <c r="HZ2280" s="205"/>
      <c r="IA2280" s="205"/>
      <c r="IB2280" s="205"/>
      <c r="IC2280" s="205"/>
      <c r="ID2280" s="205"/>
      <c r="IE2280" s="205"/>
      <c r="IF2280" s="205"/>
      <c r="IG2280" s="205"/>
      <c r="IH2280" s="205"/>
      <c r="II2280" s="205"/>
      <c r="IJ2280" s="205"/>
      <c r="IK2280" s="205"/>
      <c r="IL2280" s="205"/>
      <c r="IM2280" s="205"/>
      <c r="IN2280" s="205"/>
      <c r="IO2280" s="205"/>
      <c r="IP2280" s="205"/>
      <c r="IQ2280" s="205"/>
      <c r="IR2280" s="205"/>
      <c r="IS2280" s="205"/>
      <c r="IT2280" s="205"/>
      <c r="IU2280" s="205"/>
      <c r="IV2280" s="205"/>
      <c r="IW2280" s="205"/>
      <c r="IX2280" s="205"/>
      <c r="IY2280" s="205"/>
      <c r="IZ2280" s="205"/>
      <c r="JA2280" s="205"/>
      <c r="JB2280" s="205"/>
    </row>
    <row r="2281" spans="1:262" s="692" customFormat="1" ht="45" x14ac:dyDescent="0.25">
      <c r="A2281" s="646"/>
      <c r="B2281" s="646">
        <v>1</v>
      </c>
      <c r="C2281" s="2692" t="s">
        <v>576</v>
      </c>
      <c r="D2281" s="1071"/>
      <c r="E2281" s="960"/>
      <c r="F2281" s="1589">
        <f t="shared" si="1138"/>
        <v>0</v>
      </c>
      <c r="G2281" s="961">
        <f t="shared" si="1138"/>
        <v>0</v>
      </c>
      <c r="H2281" s="961">
        <f t="shared" si="1138"/>
        <v>0</v>
      </c>
      <c r="I2281" s="1237">
        <f t="shared" si="1138"/>
        <v>0</v>
      </c>
      <c r="J2281" s="1161"/>
      <c r="K2281" s="1161"/>
      <c r="L2281" s="1162"/>
      <c r="M2281" s="1162"/>
      <c r="N2281" s="1162"/>
      <c r="O2281" s="1162"/>
      <c r="P2281" s="1162"/>
      <c r="Q2281" s="1162"/>
      <c r="R2281" s="1964"/>
      <c r="S2281" s="1964"/>
      <c r="T2281" s="1964"/>
      <c r="U2281" s="3219"/>
      <c r="V2281" s="1964"/>
      <c r="W2281" s="1964"/>
      <c r="X2281" s="2018"/>
      <c r="Y2281" s="2018"/>
      <c r="Z2281" s="1964"/>
      <c r="AA2281" s="669"/>
      <c r="AB2281" s="205"/>
      <c r="AC2281" s="205"/>
      <c r="AD2281" s="205"/>
      <c r="AE2281" s="205"/>
      <c r="AF2281" s="205"/>
      <c r="AG2281" s="205"/>
      <c r="AH2281" s="205"/>
      <c r="AI2281" s="205"/>
      <c r="AJ2281" s="205"/>
      <c r="AK2281" s="205"/>
      <c r="AL2281" s="205"/>
      <c r="AM2281" s="205"/>
      <c r="AN2281" s="205"/>
      <c r="AO2281" s="205"/>
      <c r="AP2281" s="205"/>
      <c r="AQ2281" s="205"/>
      <c r="AR2281" s="205"/>
      <c r="AS2281" s="205"/>
      <c r="AT2281" s="205"/>
      <c r="AU2281" s="205"/>
      <c r="AV2281" s="205"/>
      <c r="AW2281" s="205"/>
      <c r="AX2281" s="205"/>
      <c r="AY2281" s="205"/>
      <c r="AZ2281" s="205"/>
      <c r="BA2281" s="205"/>
      <c r="BB2281" s="205"/>
      <c r="BC2281" s="205"/>
      <c r="BD2281" s="205"/>
      <c r="BE2281" s="205"/>
      <c r="BF2281" s="205"/>
      <c r="BG2281" s="205"/>
      <c r="BH2281" s="205"/>
      <c r="BI2281" s="205"/>
      <c r="BJ2281" s="205"/>
      <c r="BK2281" s="205"/>
      <c r="BL2281" s="205"/>
      <c r="BM2281" s="205"/>
      <c r="BN2281" s="205"/>
      <c r="BO2281" s="205"/>
      <c r="BP2281" s="205"/>
      <c r="BQ2281" s="205"/>
      <c r="BR2281" s="205"/>
      <c r="BS2281" s="205"/>
      <c r="BT2281" s="205"/>
      <c r="BU2281" s="205"/>
      <c r="BV2281" s="205"/>
      <c r="BW2281" s="205"/>
      <c r="BX2281" s="205"/>
      <c r="BY2281" s="205"/>
      <c r="BZ2281" s="205"/>
      <c r="CA2281" s="205"/>
      <c r="CB2281" s="205"/>
      <c r="CC2281" s="205"/>
      <c r="CD2281" s="205"/>
      <c r="CE2281" s="205"/>
      <c r="CF2281" s="205"/>
      <c r="CG2281" s="205"/>
      <c r="CH2281" s="205"/>
      <c r="CI2281" s="205"/>
      <c r="CJ2281" s="205"/>
      <c r="CK2281" s="205"/>
      <c r="CL2281" s="205"/>
      <c r="CM2281" s="205"/>
      <c r="CN2281" s="205"/>
      <c r="CO2281" s="205"/>
      <c r="CP2281" s="205"/>
      <c r="CQ2281" s="205"/>
      <c r="CR2281" s="205"/>
      <c r="CS2281" s="205"/>
      <c r="CT2281" s="205"/>
      <c r="CU2281" s="205"/>
      <c r="CV2281" s="205"/>
      <c r="CW2281" s="205"/>
      <c r="CX2281" s="205"/>
      <c r="CY2281" s="205"/>
      <c r="CZ2281" s="205"/>
      <c r="DA2281" s="205"/>
      <c r="DB2281" s="205"/>
      <c r="DC2281" s="205"/>
      <c r="DD2281" s="205"/>
      <c r="DE2281" s="205"/>
      <c r="DF2281" s="205"/>
      <c r="DG2281" s="205"/>
      <c r="DH2281" s="205"/>
      <c r="DI2281" s="205"/>
      <c r="DJ2281" s="205"/>
      <c r="DK2281" s="205"/>
      <c r="DL2281" s="205"/>
      <c r="DM2281" s="205"/>
      <c r="DN2281" s="205"/>
      <c r="DO2281" s="205"/>
      <c r="DP2281" s="205"/>
      <c r="DQ2281" s="205"/>
      <c r="DR2281" s="205"/>
      <c r="DS2281" s="205"/>
      <c r="DT2281" s="205"/>
      <c r="DU2281" s="205"/>
      <c r="DV2281" s="205"/>
      <c r="DW2281" s="205"/>
      <c r="DX2281" s="205"/>
      <c r="DY2281" s="205"/>
      <c r="DZ2281" s="205"/>
      <c r="EA2281" s="205"/>
      <c r="EB2281" s="205"/>
      <c r="EC2281" s="205"/>
      <c r="ED2281" s="205"/>
      <c r="EE2281" s="205"/>
      <c r="EF2281" s="205"/>
      <c r="EG2281" s="205"/>
      <c r="EH2281" s="205"/>
      <c r="EI2281" s="205"/>
      <c r="EJ2281" s="205"/>
      <c r="EK2281" s="205"/>
      <c r="EL2281" s="205"/>
      <c r="EM2281" s="205"/>
      <c r="EN2281" s="205"/>
      <c r="EO2281" s="205"/>
      <c r="EP2281" s="205"/>
      <c r="EQ2281" s="205"/>
      <c r="ER2281" s="205"/>
      <c r="ES2281" s="205"/>
      <c r="ET2281" s="205"/>
      <c r="EU2281" s="205"/>
      <c r="EV2281" s="205"/>
      <c r="EW2281" s="205"/>
      <c r="EX2281" s="205"/>
      <c r="EY2281" s="205"/>
      <c r="EZ2281" s="205"/>
      <c r="FA2281" s="205"/>
      <c r="FB2281" s="205"/>
      <c r="FC2281" s="205"/>
      <c r="FD2281" s="205"/>
      <c r="FE2281" s="205"/>
      <c r="FF2281" s="205"/>
      <c r="FG2281" s="205"/>
      <c r="FH2281" s="205"/>
      <c r="FI2281" s="205"/>
      <c r="FJ2281" s="205"/>
      <c r="FK2281" s="205"/>
      <c r="FL2281" s="205"/>
      <c r="FM2281" s="205"/>
      <c r="FN2281" s="205"/>
      <c r="FO2281" s="205"/>
      <c r="FP2281" s="205"/>
      <c r="FQ2281" s="205"/>
      <c r="FR2281" s="205"/>
      <c r="FS2281" s="205"/>
      <c r="FT2281" s="205"/>
      <c r="FU2281" s="205"/>
      <c r="FV2281" s="205"/>
      <c r="FW2281" s="205"/>
      <c r="FX2281" s="205"/>
      <c r="FY2281" s="205"/>
      <c r="FZ2281" s="205"/>
      <c r="GA2281" s="205"/>
      <c r="GB2281" s="205"/>
      <c r="GC2281" s="205"/>
      <c r="GD2281" s="205"/>
      <c r="GE2281" s="205"/>
      <c r="GF2281" s="205"/>
      <c r="GG2281" s="205"/>
      <c r="GH2281" s="205"/>
      <c r="GI2281" s="205"/>
      <c r="GJ2281" s="205"/>
      <c r="GK2281" s="205"/>
      <c r="GL2281" s="205"/>
      <c r="GM2281" s="205"/>
      <c r="GN2281" s="205"/>
      <c r="GO2281" s="205"/>
      <c r="GP2281" s="205"/>
      <c r="GQ2281" s="205"/>
      <c r="GR2281" s="205"/>
      <c r="GS2281" s="205"/>
      <c r="GT2281" s="205"/>
      <c r="GU2281" s="205"/>
      <c r="GV2281" s="205"/>
      <c r="GW2281" s="205"/>
      <c r="GX2281" s="205"/>
      <c r="GY2281" s="205"/>
      <c r="GZ2281" s="205"/>
      <c r="HA2281" s="205"/>
      <c r="HB2281" s="205"/>
      <c r="HC2281" s="205"/>
      <c r="HD2281" s="205"/>
      <c r="HE2281" s="205"/>
      <c r="HF2281" s="205"/>
      <c r="HG2281" s="205"/>
      <c r="HH2281" s="205"/>
      <c r="HI2281" s="205"/>
      <c r="HJ2281" s="205"/>
      <c r="HK2281" s="205"/>
      <c r="HL2281" s="205"/>
      <c r="HM2281" s="205"/>
      <c r="HN2281" s="205"/>
      <c r="HO2281" s="205"/>
      <c r="HP2281" s="205"/>
      <c r="HQ2281" s="205"/>
      <c r="HR2281" s="205"/>
      <c r="HS2281" s="205"/>
      <c r="HT2281" s="205"/>
      <c r="HU2281" s="205"/>
      <c r="HV2281" s="205"/>
      <c r="HW2281" s="205"/>
      <c r="HX2281" s="205"/>
      <c r="HY2281" s="205"/>
      <c r="HZ2281" s="205"/>
      <c r="IA2281" s="205"/>
      <c r="IB2281" s="205"/>
      <c r="IC2281" s="205"/>
      <c r="ID2281" s="205"/>
      <c r="IE2281" s="205"/>
      <c r="IF2281" s="205"/>
      <c r="IG2281" s="205"/>
      <c r="IH2281" s="205"/>
      <c r="II2281" s="205"/>
      <c r="IJ2281" s="205"/>
      <c r="IK2281" s="205"/>
      <c r="IL2281" s="205"/>
      <c r="IM2281" s="205"/>
      <c r="IN2281" s="205"/>
      <c r="IO2281" s="205"/>
      <c r="IP2281" s="205"/>
      <c r="IQ2281" s="205"/>
      <c r="IR2281" s="205"/>
      <c r="IS2281" s="205"/>
      <c r="IT2281" s="205"/>
      <c r="IU2281" s="205"/>
      <c r="IV2281" s="205"/>
      <c r="IW2281" s="205"/>
      <c r="IX2281" s="205"/>
      <c r="IY2281" s="205"/>
      <c r="IZ2281" s="205"/>
      <c r="JA2281" s="205"/>
      <c r="JB2281" s="205"/>
    </row>
    <row r="2282" spans="1:262" s="692" customFormat="1" ht="29.25" x14ac:dyDescent="0.25">
      <c r="A2282" s="646"/>
      <c r="B2282" s="646">
        <v>1</v>
      </c>
      <c r="C2282" s="2691" t="s">
        <v>584</v>
      </c>
      <c r="D2282" s="960"/>
      <c r="E2282" s="960"/>
      <c r="F2282" s="1589">
        <f t="shared" si="1138"/>
        <v>0</v>
      </c>
      <c r="G2282" s="961">
        <f t="shared" si="1138"/>
        <v>0</v>
      </c>
      <c r="H2282" s="961">
        <f t="shared" si="1138"/>
        <v>0</v>
      </c>
      <c r="I2282" s="961">
        <f t="shared" si="1138"/>
        <v>0</v>
      </c>
      <c r="J2282" s="1161"/>
      <c r="K2282" s="1161"/>
      <c r="L2282" s="1162"/>
      <c r="M2282" s="1162"/>
      <c r="N2282" s="1162"/>
      <c r="O2282" s="1162"/>
      <c r="P2282" s="1162"/>
      <c r="Q2282" s="1162"/>
      <c r="R2282" s="1964"/>
      <c r="S2282" s="1964"/>
      <c r="T2282" s="1964"/>
      <c r="U2282" s="3219"/>
      <c r="V2282" s="1964"/>
      <c r="W2282" s="1964"/>
      <c r="X2282" s="2018"/>
      <c r="Y2282" s="2018"/>
      <c r="Z2282" s="1964"/>
      <c r="AA2282" s="669"/>
      <c r="AB2282" s="205"/>
      <c r="AC2282" s="205"/>
      <c r="AD2282" s="205"/>
      <c r="AE2282" s="205"/>
      <c r="AF2282" s="205"/>
      <c r="AG2282" s="205"/>
      <c r="AH2282" s="205"/>
      <c r="AI2282" s="205"/>
      <c r="AJ2282" s="205"/>
      <c r="AK2282" s="205"/>
      <c r="AL2282" s="205"/>
      <c r="AM2282" s="205"/>
      <c r="AN2282" s="205"/>
      <c r="AO2282" s="205"/>
      <c r="AP2282" s="205"/>
      <c r="AQ2282" s="205"/>
      <c r="AR2282" s="205"/>
      <c r="AS2282" s="205"/>
      <c r="AT2282" s="205"/>
      <c r="AU2282" s="205"/>
      <c r="AV2282" s="205"/>
      <c r="AW2282" s="205"/>
      <c r="AX2282" s="205"/>
      <c r="AY2282" s="205"/>
      <c r="AZ2282" s="205"/>
      <c r="BA2282" s="205"/>
      <c r="BB2282" s="205"/>
      <c r="BC2282" s="205"/>
      <c r="BD2282" s="205"/>
      <c r="BE2282" s="205"/>
      <c r="BF2282" s="205"/>
      <c r="BG2282" s="205"/>
      <c r="BH2282" s="205"/>
      <c r="BI2282" s="205"/>
      <c r="BJ2282" s="205"/>
      <c r="BK2282" s="205"/>
      <c r="BL2282" s="205"/>
      <c r="BM2282" s="205"/>
      <c r="BN2282" s="205"/>
      <c r="BO2282" s="205"/>
      <c r="BP2282" s="205"/>
      <c r="BQ2282" s="205"/>
      <c r="BR2282" s="205"/>
      <c r="BS2282" s="205"/>
      <c r="BT2282" s="205"/>
      <c r="BU2282" s="205"/>
      <c r="BV2282" s="205"/>
      <c r="BW2282" s="205"/>
      <c r="BX2282" s="205"/>
      <c r="BY2282" s="205"/>
      <c r="BZ2282" s="205"/>
      <c r="CA2282" s="205"/>
      <c r="CB2282" s="205"/>
      <c r="CC2282" s="205"/>
      <c r="CD2282" s="205"/>
      <c r="CE2282" s="205"/>
      <c r="CF2282" s="205"/>
      <c r="CG2282" s="205"/>
      <c r="CH2282" s="205"/>
      <c r="CI2282" s="205"/>
      <c r="CJ2282" s="205"/>
      <c r="CK2282" s="205"/>
      <c r="CL2282" s="205"/>
      <c r="CM2282" s="205"/>
      <c r="CN2282" s="205"/>
      <c r="CO2282" s="205"/>
      <c r="CP2282" s="205"/>
      <c r="CQ2282" s="205"/>
      <c r="CR2282" s="205"/>
      <c r="CS2282" s="205"/>
      <c r="CT2282" s="205"/>
      <c r="CU2282" s="205"/>
      <c r="CV2282" s="205"/>
      <c r="CW2282" s="205"/>
      <c r="CX2282" s="205"/>
      <c r="CY2282" s="205"/>
      <c r="CZ2282" s="205"/>
      <c r="DA2282" s="205"/>
      <c r="DB2282" s="205"/>
      <c r="DC2282" s="205"/>
      <c r="DD2282" s="205"/>
      <c r="DE2282" s="205"/>
      <c r="DF2282" s="205"/>
      <c r="DG2282" s="205"/>
      <c r="DH2282" s="205"/>
      <c r="DI2282" s="205"/>
      <c r="DJ2282" s="205"/>
      <c r="DK2282" s="205"/>
      <c r="DL2282" s="205"/>
      <c r="DM2282" s="205"/>
      <c r="DN2282" s="205"/>
      <c r="DO2282" s="205"/>
      <c r="DP2282" s="205"/>
      <c r="DQ2282" s="205"/>
      <c r="DR2282" s="205"/>
      <c r="DS2282" s="205"/>
      <c r="DT2282" s="205"/>
      <c r="DU2282" s="205"/>
      <c r="DV2282" s="205"/>
      <c r="DW2282" s="205"/>
      <c r="DX2282" s="205"/>
      <c r="DY2282" s="205"/>
      <c r="DZ2282" s="205"/>
      <c r="EA2282" s="205"/>
      <c r="EB2282" s="205"/>
      <c r="EC2282" s="205"/>
      <c r="ED2282" s="205"/>
      <c r="EE2282" s="205"/>
      <c r="EF2282" s="205"/>
      <c r="EG2282" s="205"/>
      <c r="EH2282" s="205"/>
      <c r="EI2282" s="205"/>
      <c r="EJ2282" s="205"/>
      <c r="EK2282" s="205"/>
      <c r="EL2282" s="205"/>
      <c r="EM2282" s="205"/>
      <c r="EN2282" s="205"/>
      <c r="EO2282" s="205"/>
      <c r="EP2282" s="205"/>
      <c r="EQ2282" s="205"/>
      <c r="ER2282" s="205"/>
      <c r="ES2282" s="205"/>
      <c r="ET2282" s="205"/>
      <c r="EU2282" s="205"/>
      <c r="EV2282" s="205"/>
      <c r="EW2282" s="205"/>
      <c r="EX2282" s="205"/>
      <c r="EY2282" s="205"/>
      <c r="EZ2282" s="205"/>
      <c r="FA2282" s="205"/>
      <c r="FB2282" s="205"/>
      <c r="FC2282" s="205"/>
      <c r="FD2282" s="205"/>
      <c r="FE2282" s="205"/>
      <c r="FF2282" s="205"/>
      <c r="FG2282" s="205"/>
      <c r="FH2282" s="205"/>
      <c r="FI2282" s="205"/>
      <c r="FJ2282" s="205"/>
      <c r="FK2282" s="205"/>
      <c r="FL2282" s="205"/>
      <c r="FM2282" s="205"/>
      <c r="FN2282" s="205"/>
      <c r="FO2282" s="205"/>
      <c r="FP2282" s="205"/>
      <c r="FQ2282" s="205"/>
      <c r="FR2282" s="205"/>
      <c r="FS2282" s="205"/>
      <c r="FT2282" s="205"/>
      <c r="FU2282" s="205"/>
      <c r="FV2282" s="205"/>
      <c r="FW2282" s="205"/>
      <c r="FX2282" s="205"/>
      <c r="FY2282" s="205"/>
      <c r="FZ2282" s="205"/>
      <c r="GA2282" s="205"/>
      <c r="GB2282" s="205"/>
      <c r="GC2282" s="205"/>
      <c r="GD2282" s="205"/>
      <c r="GE2282" s="205"/>
      <c r="GF2282" s="205"/>
      <c r="GG2282" s="205"/>
      <c r="GH2282" s="205"/>
      <c r="GI2282" s="205"/>
      <c r="GJ2282" s="205"/>
      <c r="GK2282" s="205"/>
      <c r="GL2282" s="205"/>
      <c r="GM2282" s="205"/>
      <c r="GN2282" s="205"/>
      <c r="GO2282" s="205"/>
      <c r="GP2282" s="205"/>
      <c r="GQ2282" s="205"/>
      <c r="GR2282" s="205"/>
      <c r="GS2282" s="205"/>
      <c r="GT2282" s="205"/>
      <c r="GU2282" s="205"/>
      <c r="GV2282" s="205"/>
      <c r="GW2282" s="205"/>
      <c r="GX2282" s="205"/>
      <c r="GY2282" s="205"/>
      <c r="GZ2282" s="205"/>
      <c r="HA2282" s="205"/>
      <c r="HB2282" s="205"/>
      <c r="HC2282" s="205"/>
      <c r="HD2282" s="205"/>
      <c r="HE2282" s="205"/>
      <c r="HF2282" s="205"/>
      <c r="HG2282" s="205"/>
      <c r="HH2282" s="205"/>
      <c r="HI2282" s="205"/>
      <c r="HJ2282" s="205"/>
      <c r="HK2282" s="205"/>
      <c r="HL2282" s="205"/>
      <c r="HM2282" s="205"/>
      <c r="HN2282" s="205"/>
      <c r="HO2282" s="205"/>
      <c r="HP2282" s="205"/>
      <c r="HQ2282" s="205"/>
      <c r="HR2282" s="205"/>
      <c r="HS2282" s="205"/>
      <c r="HT2282" s="205"/>
      <c r="HU2282" s="205"/>
      <c r="HV2282" s="205"/>
      <c r="HW2282" s="205"/>
      <c r="HX2282" s="205"/>
      <c r="HY2282" s="205"/>
      <c r="HZ2282" s="205"/>
      <c r="IA2282" s="205"/>
      <c r="IB2282" s="205"/>
      <c r="IC2282" s="205"/>
      <c r="ID2282" s="205"/>
      <c r="IE2282" s="205"/>
      <c r="IF2282" s="205"/>
      <c r="IG2282" s="205"/>
      <c r="IH2282" s="205"/>
      <c r="II2282" s="205"/>
      <c r="IJ2282" s="205"/>
      <c r="IK2282" s="205"/>
      <c r="IL2282" s="205"/>
      <c r="IM2282" s="205"/>
      <c r="IN2282" s="205"/>
      <c r="IO2282" s="205"/>
      <c r="IP2282" s="205"/>
      <c r="IQ2282" s="205"/>
      <c r="IR2282" s="205"/>
      <c r="IS2282" s="205"/>
      <c r="IT2282" s="205"/>
      <c r="IU2282" s="205"/>
      <c r="IV2282" s="205"/>
      <c r="IW2282" s="205"/>
      <c r="IX2282" s="205"/>
      <c r="IY2282" s="205"/>
      <c r="IZ2282" s="205"/>
      <c r="JA2282" s="205"/>
      <c r="JB2282" s="205"/>
    </row>
    <row r="2283" spans="1:262" s="692" customFormat="1" x14ac:dyDescent="0.25">
      <c r="A2283" s="646"/>
      <c r="B2283" s="646">
        <v>1</v>
      </c>
      <c r="C2283" s="2691" t="s">
        <v>601</v>
      </c>
      <c r="D2283" s="960"/>
      <c r="E2283" s="960"/>
      <c r="F2283" s="1589">
        <f t="shared" si="1138"/>
        <v>0</v>
      </c>
      <c r="G2283" s="961">
        <f t="shared" si="1138"/>
        <v>0</v>
      </c>
      <c r="H2283" s="961">
        <f t="shared" si="1138"/>
        <v>0</v>
      </c>
      <c r="I2283" s="961">
        <f t="shared" si="1138"/>
        <v>0</v>
      </c>
      <c r="J2283" s="1161"/>
      <c r="K2283" s="1161"/>
      <c r="L2283" s="1162"/>
      <c r="M2283" s="1162"/>
      <c r="N2283" s="1162"/>
      <c r="O2283" s="1162"/>
      <c r="P2283" s="1162"/>
      <c r="Q2283" s="1162"/>
      <c r="R2283" s="1964"/>
      <c r="S2283" s="1964"/>
      <c r="T2283" s="1964"/>
      <c r="U2283" s="3219"/>
      <c r="V2283" s="1964"/>
      <c r="W2283" s="1964"/>
      <c r="X2283" s="2018"/>
      <c r="Y2283" s="2018"/>
      <c r="Z2283" s="1964"/>
      <c r="AA2283" s="669"/>
      <c r="AB2283" s="205"/>
      <c r="AC2283" s="205"/>
      <c r="AD2283" s="205"/>
      <c r="AE2283" s="205"/>
      <c r="AF2283" s="205"/>
      <c r="AG2283" s="205"/>
      <c r="AH2283" s="205"/>
      <c r="AI2283" s="205"/>
      <c r="AJ2283" s="205"/>
      <c r="AK2283" s="205"/>
      <c r="AL2283" s="205"/>
      <c r="AM2283" s="205"/>
      <c r="AN2283" s="205"/>
      <c r="AO2283" s="205"/>
      <c r="AP2283" s="205"/>
      <c r="AQ2283" s="205"/>
      <c r="AR2283" s="205"/>
      <c r="AS2283" s="205"/>
      <c r="AT2283" s="205"/>
      <c r="AU2283" s="205"/>
      <c r="AV2283" s="205"/>
      <c r="AW2283" s="205"/>
      <c r="AX2283" s="205"/>
      <c r="AY2283" s="205"/>
      <c r="AZ2283" s="205"/>
      <c r="BA2283" s="205"/>
      <c r="BB2283" s="205"/>
      <c r="BC2283" s="205"/>
      <c r="BD2283" s="205"/>
      <c r="BE2283" s="205"/>
      <c r="BF2283" s="205"/>
      <c r="BG2283" s="205"/>
      <c r="BH2283" s="205"/>
      <c r="BI2283" s="205"/>
      <c r="BJ2283" s="205"/>
      <c r="BK2283" s="205"/>
      <c r="BL2283" s="205"/>
      <c r="BM2283" s="205"/>
      <c r="BN2283" s="205"/>
      <c r="BO2283" s="205"/>
      <c r="BP2283" s="205"/>
      <c r="BQ2283" s="205"/>
      <c r="BR2283" s="205"/>
      <c r="BS2283" s="205"/>
      <c r="BT2283" s="205"/>
      <c r="BU2283" s="205"/>
      <c r="BV2283" s="205"/>
      <c r="BW2283" s="205"/>
      <c r="BX2283" s="205"/>
      <c r="BY2283" s="205"/>
      <c r="BZ2283" s="205"/>
      <c r="CA2283" s="205"/>
      <c r="CB2283" s="205"/>
      <c r="CC2283" s="205"/>
      <c r="CD2283" s="205"/>
      <c r="CE2283" s="205"/>
      <c r="CF2283" s="205"/>
      <c r="CG2283" s="205"/>
      <c r="CH2283" s="205"/>
      <c r="CI2283" s="205"/>
      <c r="CJ2283" s="205"/>
      <c r="CK2283" s="205"/>
      <c r="CL2283" s="205"/>
      <c r="CM2283" s="205"/>
      <c r="CN2283" s="205"/>
      <c r="CO2283" s="205"/>
      <c r="CP2283" s="205"/>
      <c r="CQ2283" s="205"/>
      <c r="CR2283" s="205"/>
      <c r="CS2283" s="205"/>
      <c r="CT2283" s="205"/>
      <c r="CU2283" s="205"/>
      <c r="CV2283" s="205"/>
      <c r="CW2283" s="205"/>
      <c r="CX2283" s="205"/>
      <c r="CY2283" s="205"/>
      <c r="CZ2283" s="205"/>
      <c r="DA2283" s="205"/>
      <c r="DB2283" s="205"/>
      <c r="DC2283" s="205"/>
      <c r="DD2283" s="205"/>
      <c r="DE2283" s="205"/>
      <c r="DF2283" s="205"/>
      <c r="DG2283" s="205"/>
      <c r="DH2283" s="205"/>
      <c r="DI2283" s="205"/>
      <c r="DJ2283" s="205"/>
      <c r="DK2283" s="205"/>
      <c r="DL2283" s="205"/>
      <c r="DM2283" s="205"/>
      <c r="DN2283" s="205"/>
      <c r="DO2283" s="205"/>
      <c r="DP2283" s="205"/>
      <c r="DQ2283" s="205"/>
      <c r="DR2283" s="205"/>
      <c r="DS2283" s="205"/>
      <c r="DT2283" s="205"/>
      <c r="DU2283" s="205"/>
      <c r="DV2283" s="205"/>
      <c r="DW2283" s="205"/>
      <c r="DX2283" s="205"/>
      <c r="DY2283" s="205"/>
      <c r="DZ2283" s="205"/>
      <c r="EA2283" s="205"/>
      <c r="EB2283" s="205"/>
      <c r="EC2283" s="205"/>
      <c r="ED2283" s="205"/>
      <c r="EE2283" s="205"/>
      <c r="EF2283" s="205"/>
      <c r="EG2283" s="205"/>
      <c r="EH2283" s="205"/>
      <c r="EI2283" s="205"/>
      <c r="EJ2283" s="205"/>
      <c r="EK2283" s="205"/>
      <c r="EL2283" s="205"/>
      <c r="EM2283" s="205"/>
      <c r="EN2283" s="205"/>
      <c r="EO2283" s="205"/>
      <c r="EP2283" s="205"/>
      <c r="EQ2283" s="205"/>
      <c r="ER2283" s="205"/>
      <c r="ES2283" s="205"/>
      <c r="ET2283" s="205"/>
      <c r="EU2283" s="205"/>
      <c r="EV2283" s="205"/>
      <c r="EW2283" s="205"/>
      <c r="EX2283" s="205"/>
      <c r="EY2283" s="205"/>
      <c r="EZ2283" s="205"/>
      <c r="FA2283" s="205"/>
      <c r="FB2283" s="205"/>
      <c r="FC2283" s="205"/>
      <c r="FD2283" s="205"/>
      <c r="FE2283" s="205"/>
      <c r="FF2283" s="205"/>
      <c r="FG2283" s="205"/>
      <c r="FH2283" s="205"/>
      <c r="FI2283" s="205"/>
      <c r="FJ2283" s="205"/>
      <c r="FK2283" s="205"/>
      <c r="FL2283" s="205"/>
      <c r="FM2283" s="205"/>
      <c r="FN2283" s="205"/>
      <c r="FO2283" s="205"/>
      <c r="FP2283" s="205"/>
      <c r="FQ2283" s="205"/>
      <c r="FR2283" s="205"/>
      <c r="FS2283" s="205"/>
      <c r="FT2283" s="205"/>
      <c r="FU2283" s="205"/>
      <c r="FV2283" s="205"/>
      <c r="FW2283" s="205"/>
      <c r="FX2283" s="205"/>
      <c r="FY2283" s="205"/>
      <c r="FZ2283" s="205"/>
      <c r="GA2283" s="205"/>
      <c r="GB2283" s="205"/>
      <c r="GC2283" s="205"/>
      <c r="GD2283" s="205"/>
      <c r="GE2283" s="205"/>
      <c r="GF2283" s="205"/>
      <c r="GG2283" s="205"/>
      <c r="GH2283" s="205"/>
      <c r="GI2283" s="205"/>
      <c r="GJ2283" s="205"/>
      <c r="GK2283" s="205"/>
      <c r="GL2283" s="205"/>
      <c r="GM2283" s="205"/>
      <c r="GN2283" s="205"/>
      <c r="GO2283" s="205"/>
      <c r="GP2283" s="205"/>
      <c r="GQ2283" s="205"/>
      <c r="GR2283" s="205"/>
      <c r="GS2283" s="205"/>
      <c r="GT2283" s="205"/>
      <c r="GU2283" s="205"/>
      <c r="GV2283" s="205"/>
      <c r="GW2283" s="205"/>
      <c r="GX2283" s="205"/>
      <c r="GY2283" s="205"/>
      <c r="GZ2283" s="205"/>
      <c r="HA2283" s="205"/>
      <c r="HB2283" s="205"/>
      <c r="HC2283" s="205"/>
      <c r="HD2283" s="205"/>
      <c r="HE2283" s="205"/>
      <c r="HF2283" s="205"/>
      <c r="HG2283" s="205"/>
      <c r="HH2283" s="205"/>
      <c r="HI2283" s="205"/>
      <c r="HJ2283" s="205"/>
      <c r="HK2283" s="205"/>
      <c r="HL2283" s="205"/>
      <c r="HM2283" s="205"/>
      <c r="HN2283" s="205"/>
      <c r="HO2283" s="205"/>
      <c r="HP2283" s="205"/>
      <c r="HQ2283" s="205"/>
      <c r="HR2283" s="205"/>
      <c r="HS2283" s="205"/>
      <c r="HT2283" s="205"/>
      <c r="HU2283" s="205"/>
      <c r="HV2283" s="205"/>
      <c r="HW2283" s="205"/>
      <c r="HX2283" s="205"/>
      <c r="HY2283" s="205"/>
      <c r="HZ2283" s="205"/>
      <c r="IA2283" s="205"/>
      <c r="IB2283" s="205"/>
      <c r="IC2283" s="205"/>
      <c r="ID2283" s="205"/>
      <c r="IE2283" s="205"/>
      <c r="IF2283" s="205"/>
      <c r="IG2283" s="205"/>
      <c r="IH2283" s="205"/>
      <c r="II2283" s="205"/>
      <c r="IJ2283" s="205"/>
      <c r="IK2283" s="205"/>
      <c r="IL2283" s="205"/>
      <c r="IM2283" s="205"/>
      <c r="IN2283" s="205"/>
      <c r="IO2283" s="205"/>
      <c r="IP2283" s="205"/>
      <c r="IQ2283" s="205"/>
      <c r="IR2283" s="205"/>
      <c r="IS2283" s="205"/>
      <c r="IT2283" s="205"/>
      <c r="IU2283" s="205"/>
      <c r="IV2283" s="205"/>
      <c r="IW2283" s="205"/>
      <c r="IX2283" s="205"/>
      <c r="IY2283" s="205"/>
      <c r="IZ2283" s="205"/>
      <c r="JA2283" s="205"/>
      <c r="JB2283" s="205"/>
    </row>
    <row r="2284" spans="1:262" s="692" customFormat="1" x14ac:dyDescent="0.25">
      <c r="A2284" s="646"/>
      <c r="B2284" s="646">
        <v>1</v>
      </c>
      <c r="C2284" s="2694" t="s">
        <v>602</v>
      </c>
      <c r="D2284" s="960"/>
      <c r="E2284" s="960"/>
      <c r="F2284" s="1589">
        <f t="shared" si="1138"/>
        <v>0</v>
      </c>
      <c r="G2284" s="961">
        <f t="shared" si="1138"/>
        <v>0</v>
      </c>
      <c r="H2284" s="961">
        <f t="shared" si="1138"/>
        <v>0</v>
      </c>
      <c r="I2284" s="961">
        <f t="shared" si="1138"/>
        <v>0</v>
      </c>
      <c r="J2284" s="1161"/>
      <c r="K2284" s="1161"/>
      <c r="L2284" s="1162"/>
      <c r="M2284" s="1162"/>
      <c r="N2284" s="1162"/>
      <c r="O2284" s="1162"/>
      <c r="P2284" s="1162"/>
      <c r="Q2284" s="1162"/>
      <c r="R2284" s="1964"/>
      <c r="S2284" s="1964"/>
      <c r="T2284" s="1964"/>
      <c r="U2284" s="3219"/>
      <c r="V2284" s="1964"/>
      <c r="W2284" s="1964"/>
      <c r="X2284" s="2018"/>
      <c r="Y2284" s="2018"/>
      <c r="Z2284" s="1964"/>
      <c r="AA2284" s="669"/>
      <c r="AB2284" s="205"/>
      <c r="AC2284" s="205"/>
      <c r="AD2284" s="205"/>
      <c r="AE2284" s="205"/>
      <c r="AF2284" s="205"/>
      <c r="AG2284" s="205"/>
      <c r="AH2284" s="205"/>
      <c r="AI2284" s="205"/>
      <c r="AJ2284" s="205"/>
      <c r="AK2284" s="205"/>
      <c r="AL2284" s="205"/>
      <c r="AM2284" s="205"/>
      <c r="AN2284" s="205"/>
      <c r="AO2284" s="205"/>
      <c r="AP2284" s="205"/>
      <c r="AQ2284" s="205"/>
      <c r="AR2284" s="205"/>
      <c r="AS2284" s="205"/>
      <c r="AT2284" s="205"/>
      <c r="AU2284" s="205"/>
      <c r="AV2284" s="205"/>
      <c r="AW2284" s="205"/>
      <c r="AX2284" s="205"/>
      <c r="AY2284" s="205"/>
      <c r="AZ2284" s="205"/>
      <c r="BA2284" s="205"/>
      <c r="BB2284" s="205"/>
      <c r="BC2284" s="205"/>
      <c r="BD2284" s="205"/>
      <c r="BE2284" s="205"/>
      <c r="BF2284" s="205"/>
      <c r="BG2284" s="205"/>
      <c r="BH2284" s="205"/>
      <c r="BI2284" s="205"/>
      <c r="BJ2284" s="205"/>
      <c r="BK2284" s="205"/>
      <c r="BL2284" s="205"/>
      <c r="BM2284" s="205"/>
      <c r="BN2284" s="205"/>
      <c r="BO2284" s="205"/>
      <c r="BP2284" s="205"/>
      <c r="BQ2284" s="205"/>
      <c r="BR2284" s="205"/>
      <c r="BS2284" s="205"/>
      <c r="BT2284" s="205"/>
      <c r="BU2284" s="205"/>
      <c r="BV2284" s="205"/>
      <c r="BW2284" s="205"/>
      <c r="BX2284" s="205"/>
      <c r="BY2284" s="205"/>
      <c r="BZ2284" s="205"/>
      <c r="CA2284" s="205"/>
      <c r="CB2284" s="205"/>
      <c r="CC2284" s="205"/>
      <c r="CD2284" s="205"/>
      <c r="CE2284" s="205"/>
      <c r="CF2284" s="205"/>
      <c r="CG2284" s="205"/>
      <c r="CH2284" s="205"/>
      <c r="CI2284" s="205"/>
      <c r="CJ2284" s="205"/>
      <c r="CK2284" s="205"/>
      <c r="CL2284" s="205"/>
      <c r="CM2284" s="205"/>
      <c r="CN2284" s="205"/>
      <c r="CO2284" s="205"/>
      <c r="CP2284" s="205"/>
      <c r="CQ2284" s="205"/>
      <c r="CR2284" s="205"/>
      <c r="CS2284" s="205"/>
      <c r="CT2284" s="205"/>
      <c r="CU2284" s="205"/>
      <c r="CV2284" s="205"/>
      <c r="CW2284" s="205"/>
      <c r="CX2284" s="205"/>
      <c r="CY2284" s="205"/>
      <c r="CZ2284" s="205"/>
      <c r="DA2284" s="205"/>
      <c r="DB2284" s="205"/>
      <c r="DC2284" s="205"/>
      <c r="DD2284" s="205"/>
      <c r="DE2284" s="205"/>
      <c r="DF2284" s="205"/>
      <c r="DG2284" s="205"/>
      <c r="DH2284" s="205"/>
      <c r="DI2284" s="205"/>
      <c r="DJ2284" s="205"/>
      <c r="DK2284" s="205"/>
      <c r="DL2284" s="205"/>
      <c r="DM2284" s="205"/>
      <c r="DN2284" s="205"/>
      <c r="DO2284" s="205"/>
      <c r="DP2284" s="205"/>
      <c r="DQ2284" s="205"/>
      <c r="DR2284" s="205"/>
      <c r="DS2284" s="205"/>
      <c r="DT2284" s="205"/>
      <c r="DU2284" s="205"/>
      <c r="DV2284" s="205"/>
      <c r="DW2284" s="205"/>
      <c r="DX2284" s="205"/>
      <c r="DY2284" s="205"/>
      <c r="DZ2284" s="205"/>
      <c r="EA2284" s="205"/>
      <c r="EB2284" s="205"/>
      <c r="EC2284" s="205"/>
      <c r="ED2284" s="205"/>
      <c r="EE2284" s="205"/>
      <c r="EF2284" s="205"/>
      <c r="EG2284" s="205"/>
      <c r="EH2284" s="205"/>
      <c r="EI2284" s="205"/>
      <c r="EJ2284" s="205"/>
      <c r="EK2284" s="205"/>
      <c r="EL2284" s="205"/>
      <c r="EM2284" s="205"/>
      <c r="EN2284" s="205"/>
      <c r="EO2284" s="205"/>
      <c r="EP2284" s="205"/>
      <c r="EQ2284" s="205"/>
      <c r="ER2284" s="205"/>
      <c r="ES2284" s="205"/>
      <c r="ET2284" s="205"/>
      <c r="EU2284" s="205"/>
      <c r="EV2284" s="205"/>
      <c r="EW2284" s="205"/>
      <c r="EX2284" s="205"/>
      <c r="EY2284" s="205"/>
      <c r="EZ2284" s="205"/>
      <c r="FA2284" s="205"/>
      <c r="FB2284" s="205"/>
      <c r="FC2284" s="205"/>
      <c r="FD2284" s="205"/>
      <c r="FE2284" s="205"/>
      <c r="FF2284" s="205"/>
      <c r="FG2284" s="205"/>
      <c r="FH2284" s="205"/>
      <c r="FI2284" s="205"/>
      <c r="FJ2284" s="205"/>
      <c r="FK2284" s="205"/>
      <c r="FL2284" s="205"/>
      <c r="FM2284" s="205"/>
      <c r="FN2284" s="205"/>
      <c r="FO2284" s="205"/>
      <c r="FP2284" s="205"/>
      <c r="FQ2284" s="205"/>
      <c r="FR2284" s="205"/>
      <c r="FS2284" s="205"/>
      <c r="FT2284" s="205"/>
      <c r="FU2284" s="205"/>
      <c r="FV2284" s="205"/>
      <c r="FW2284" s="205"/>
      <c r="FX2284" s="205"/>
      <c r="FY2284" s="205"/>
      <c r="FZ2284" s="205"/>
      <c r="GA2284" s="205"/>
      <c r="GB2284" s="205"/>
      <c r="GC2284" s="205"/>
      <c r="GD2284" s="205"/>
      <c r="GE2284" s="205"/>
      <c r="GF2284" s="205"/>
      <c r="GG2284" s="205"/>
      <c r="GH2284" s="205"/>
      <c r="GI2284" s="205"/>
      <c r="GJ2284" s="205"/>
      <c r="GK2284" s="205"/>
      <c r="GL2284" s="205"/>
      <c r="GM2284" s="205"/>
      <c r="GN2284" s="205"/>
      <c r="GO2284" s="205"/>
      <c r="GP2284" s="205"/>
      <c r="GQ2284" s="205"/>
      <c r="GR2284" s="205"/>
      <c r="GS2284" s="205"/>
      <c r="GT2284" s="205"/>
      <c r="GU2284" s="205"/>
      <c r="GV2284" s="205"/>
      <c r="GW2284" s="205"/>
      <c r="GX2284" s="205"/>
      <c r="GY2284" s="205"/>
      <c r="GZ2284" s="205"/>
      <c r="HA2284" s="205"/>
      <c r="HB2284" s="205"/>
      <c r="HC2284" s="205"/>
      <c r="HD2284" s="205"/>
      <c r="HE2284" s="205"/>
      <c r="HF2284" s="205"/>
      <c r="HG2284" s="205"/>
      <c r="HH2284" s="205"/>
      <c r="HI2284" s="205"/>
      <c r="HJ2284" s="205"/>
      <c r="HK2284" s="205"/>
      <c r="HL2284" s="205"/>
      <c r="HM2284" s="205"/>
      <c r="HN2284" s="205"/>
      <c r="HO2284" s="205"/>
      <c r="HP2284" s="205"/>
      <c r="HQ2284" s="205"/>
      <c r="HR2284" s="205"/>
      <c r="HS2284" s="205"/>
      <c r="HT2284" s="205"/>
      <c r="HU2284" s="205"/>
      <c r="HV2284" s="205"/>
      <c r="HW2284" s="205"/>
      <c r="HX2284" s="205"/>
      <c r="HY2284" s="205"/>
      <c r="HZ2284" s="205"/>
      <c r="IA2284" s="205"/>
      <c r="IB2284" s="205"/>
      <c r="IC2284" s="205"/>
      <c r="ID2284" s="205"/>
      <c r="IE2284" s="205"/>
      <c r="IF2284" s="205"/>
      <c r="IG2284" s="205"/>
      <c r="IH2284" s="205"/>
      <c r="II2284" s="205"/>
      <c r="IJ2284" s="205"/>
      <c r="IK2284" s="205"/>
      <c r="IL2284" s="205"/>
      <c r="IM2284" s="205"/>
      <c r="IN2284" s="205"/>
      <c r="IO2284" s="205"/>
      <c r="IP2284" s="205"/>
      <c r="IQ2284" s="205"/>
      <c r="IR2284" s="205"/>
      <c r="IS2284" s="205"/>
      <c r="IT2284" s="205"/>
      <c r="IU2284" s="205"/>
      <c r="IV2284" s="205"/>
      <c r="IW2284" s="205"/>
      <c r="IX2284" s="205"/>
      <c r="IY2284" s="205"/>
      <c r="IZ2284" s="205"/>
      <c r="JA2284" s="205"/>
      <c r="JB2284" s="205"/>
    </row>
    <row r="2285" spans="1:262" s="692" customFormat="1" x14ac:dyDescent="0.25">
      <c r="A2285" s="646"/>
      <c r="B2285" s="646">
        <v>1</v>
      </c>
      <c r="C2285" s="2697" t="s">
        <v>603</v>
      </c>
      <c r="D2285" s="960"/>
      <c r="E2285" s="960"/>
      <c r="F2285" s="1589">
        <f t="shared" si="1138"/>
        <v>0</v>
      </c>
      <c r="G2285" s="961">
        <f t="shared" si="1138"/>
        <v>0</v>
      </c>
      <c r="H2285" s="961">
        <f t="shared" si="1138"/>
        <v>0</v>
      </c>
      <c r="I2285" s="961">
        <f t="shared" si="1138"/>
        <v>0</v>
      </c>
      <c r="J2285" s="1161"/>
      <c r="K2285" s="1161"/>
      <c r="L2285" s="1162"/>
      <c r="M2285" s="1162"/>
      <c r="N2285" s="1162"/>
      <c r="O2285" s="1162"/>
      <c r="P2285" s="1162"/>
      <c r="Q2285" s="1162"/>
      <c r="R2285" s="1964"/>
      <c r="S2285" s="1964"/>
      <c r="T2285" s="1964"/>
      <c r="U2285" s="3219"/>
      <c r="V2285" s="1964"/>
      <c r="W2285" s="1964"/>
      <c r="X2285" s="2018"/>
      <c r="Y2285" s="2018"/>
      <c r="Z2285" s="1964"/>
      <c r="AA2285" s="669"/>
      <c r="AB2285" s="205"/>
      <c r="AC2285" s="205"/>
      <c r="AD2285" s="205"/>
      <c r="AE2285" s="205"/>
      <c r="AF2285" s="205"/>
      <c r="AG2285" s="205"/>
      <c r="AH2285" s="205"/>
      <c r="AI2285" s="205"/>
      <c r="AJ2285" s="205"/>
      <c r="AK2285" s="205"/>
      <c r="AL2285" s="205"/>
      <c r="AM2285" s="205"/>
      <c r="AN2285" s="205"/>
      <c r="AO2285" s="205"/>
      <c r="AP2285" s="205"/>
      <c r="AQ2285" s="205"/>
      <c r="AR2285" s="205"/>
      <c r="AS2285" s="205"/>
      <c r="AT2285" s="205"/>
      <c r="AU2285" s="205"/>
      <c r="AV2285" s="205"/>
      <c r="AW2285" s="205"/>
      <c r="AX2285" s="205"/>
      <c r="AY2285" s="205"/>
      <c r="AZ2285" s="205"/>
      <c r="BA2285" s="205"/>
      <c r="BB2285" s="205"/>
      <c r="BC2285" s="205"/>
      <c r="BD2285" s="205"/>
      <c r="BE2285" s="205"/>
      <c r="BF2285" s="205"/>
      <c r="BG2285" s="205"/>
      <c r="BH2285" s="205"/>
      <c r="BI2285" s="205"/>
      <c r="BJ2285" s="205"/>
      <c r="BK2285" s="205"/>
      <c r="BL2285" s="205"/>
      <c r="BM2285" s="205"/>
      <c r="BN2285" s="205"/>
      <c r="BO2285" s="205"/>
      <c r="BP2285" s="205"/>
      <c r="BQ2285" s="205"/>
      <c r="BR2285" s="205"/>
      <c r="BS2285" s="205"/>
      <c r="BT2285" s="205"/>
      <c r="BU2285" s="205"/>
      <c r="BV2285" s="205"/>
      <c r="BW2285" s="205"/>
      <c r="BX2285" s="205"/>
      <c r="BY2285" s="205"/>
      <c r="BZ2285" s="205"/>
      <c r="CA2285" s="205"/>
      <c r="CB2285" s="205"/>
      <c r="CC2285" s="205"/>
      <c r="CD2285" s="205"/>
      <c r="CE2285" s="205"/>
      <c r="CF2285" s="205"/>
      <c r="CG2285" s="205"/>
      <c r="CH2285" s="205"/>
      <c r="CI2285" s="205"/>
      <c r="CJ2285" s="205"/>
      <c r="CK2285" s="205"/>
      <c r="CL2285" s="205"/>
      <c r="CM2285" s="205"/>
      <c r="CN2285" s="205"/>
      <c r="CO2285" s="205"/>
      <c r="CP2285" s="205"/>
      <c r="CQ2285" s="205"/>
      <c r="CR2285" s="205"/>
      <c r="CS2285" s="205"/>
      <c r="CT2285" s="205"/>
      <c r="CU2285" s="205"/>
      <c r="CV2285" s="205"/>
      <c r="CW2285" s="205"/>
      <c r="CX2285" s="205"/>
      <c r="CY2285" s="205"/>
      <c r="CZ2285" s="205"/>
      <c r="DA2285" s="205"/>
      <c r="DB2285" s="205"/>
      <c r="DC2285" s="205"/>
      <c r="DD2285" s="205"/>
      <c r="DE2285" s="205"/>
      <c r="DF2285" s="205"/>
      <c r="DG2285" s="205"/>
      <c r="DH2285" s="205"/>
      <c r="DI2285" s="205"/>
      <c r="DJ2285" s="205"/>
      <c r="DK2285" s="205"/>
      <c r="DL2285" s="205"/>
      <c r="DM2285" s="205"/>
      <c r="DN2285" s="205"/>
      <c r="DO2285" s="205"/>
      <c r="DP2285" s="205"/>
      <c r="DQ2285" s="205"/>
      <c r="DR2285" s="205"/>
      <c r="DS2285" s="205"/>
      <c r="DT2285" s="205"/>
      <c r="DU2285" s="205"/>
      <c r="DV2285" s="205"/>
      <c r="DW2285" s="205"/>
      <c r="DX2285" s="205"/>
      <c r="DY2285" s="205"/>
      <c r="DZ2285" s="205"/>
      <c r="EA2285" s="205"/>
      <c r="EB2285" s="205"/>
      <c r="EC2285" s="205"/>
      <c r="ED2285" s="205"/>
      <c r="EE2285" s="205"/>
      <c r="EF2285" s="205"/>
      <c r="EG2285" s="205"/>
      <c r="EH2285" s="205"/>
      <c r="EI2285" s="205"/>
      <c r="EJ2285" s="205"/>
      <c r="EK2285" s="205"/>
      <c r="EL2285" s="205"/>
      <c r="EM2285" s="205"/>
      <c r="EN2285" s="205"/>
      <c r="EO2285" s="205"/>
      <c r="EP2285" s="205"/>
      <c r="EQ2285" s="205"/>
      <c r="ER2285" s="205"/>
      <c r="ES2285" s="205"/>
      <c r="ET2285" s="205"/>
      <c r="EU2285" s="205"/>
      <c r="EV2285" s="205"/>
      <c r="EW2285" s="205"/>
      <c r="EX2285" s="205"/>
      <c r="EY2285" s="205"/>
      <c r="EZ2285" s="205"/>
      <c r="FA2285" s="205"/>
      <c r="FB2285" s="205"/>
      <c r="FC2285" s="205"/>
      <c r="FD2285" s="205"/>
      <c r="FE2285" s="205"/>
      <c r="FF2285" s="205"/>
      <c r="FG2285" s="205"/>
      <c r="FH2285" s="205"/>
      <c r="FI2285" s="205"/>
      <c r="FJ2285" s="205"/>
      <c r="FK2285" s="205"/>
      <c r="FL2285" s="205"/>
      <c r="FM2285" s="205"/>
      <c r="FN2285" s="205"/>
      <c r="FO2285" s="205"/>
      <c r="FP2285" s="205"/>
      <c r="FQ2285" s="205"/>
      <c r="FR2285" s="205"/>
      <c r="FS2285" s="205"/>
      <c r="FT2285" s="205"/>
      <c r="FU2285" s="205"/>
      <c r="FV2285" s="205"/>
      <c r="FW2285" s="205"/>
      <c r="FX2285" s="205"/>
      <c r="FY2285" s="205"/>
      <c r="FZ2285" s="205"/>
      <c r="GA2285" s="205"/>
      <c r="GB2285" s="205"/>
      <c r="GC2285" s="205"/>
      <c r="GD2285" s="205"/>
      <c r="GE2285" s="205"/>
      <c r="GF2285" s="205"/>
      <c r="GG2285" s="205"/>
      <c r="GH2285" s="205"/>
      <c r="GI2285" s="205"/>
      <c r="GJ2285" s="205"/>
      <c r="GK2285" s="205"/>
      <c r="GL2285" s="205"/>
      <c r="GM2285" s="205"/>
      <c r="GN2285" s="205"/>
      <c r="GO2285" s="205"/>
      <c r="GP2285" s="205"/>
      <c r="GQ2285" s="205"/>
      <c r="GR2285" s="205"/>
      <c r="GS2285" s="205"/>
      <c r="GT2285" s="205"/>
      <c r="GU2285" s="205"/>
      <c r="GV2285" s="205"/>
      <c r="GW2285" s="205"/>
      <c r="GX2285" s="205"/>
      <c r="GY2285" s="205"/>
      <c r="GZ2285" s="205"/>
      <c r="HA2285" s="205"/>
      <c r="HB2285" s="205"/>
      <c r="HC2285" s="205"/>
      <c r="HD2285" s="205"/>
      <c r="HE2285" s="205"/>
      <c r="HF2285" s="205"/>
      <c r="HG2285" s="205"/>
      <c r="HH2285" s="205"/>
      <c r="HI2285" s="205"/>
      <c r="HJ2285" s="205"/>
      <c r="HK2285" s="205"/>
      <c r="HL2285" s="205"/>
      <c r="HM2285" s="205"/>
      <c r="HN2285" s="205"/>
      <c r="HO2285" s="205"/>
      <c r="HP2285" s="205"/>
      <c r="HQ2285" s="205"/>
      <c r="HR2285" s="205"/>
      <c r="HS2285" s="205"/>
      <c r="HT2285" s="205"/>
      <c r="HU2285" s="205"/>
      <c r="HV2285" s="205"/>
      <c r="HW2285" s="205"/>
      <c r="HX2285" s="205"/>
      <c r="HY2285" s="205"/>
      <c r="HZ2285" s="205"/>
      <c r="IA2285" s="205"/>
      <c r="IB2285" s="205"/>
      <c r="IC2285" s="205"/>
      <c r="ID2285" s="205"/>
      <c r="IE2285" s="205"/>
      <c r="IF2285" s="205"/>
      <c r="IG2285" s="205"/>
      <c r="IH2285" s="205"/>
      <c r="II2285" s="205"/>
      <c r="IJ2285" s="205"/>
      <c r="IK2285" s="205"/>
      <c r="IL2285" s="205"/>
      <c r="IM2285" s="205"/>
      <c r="IN2285" s="205"/>
      <c r="IO2285" s="205"/>
      <c r="IP2285" s="205"/>
      <c r="IQ2285" s="205"/>
      <c r="IR2285" s="205"/>
      <c r="IS2285" s="205"/>
      <c r="IT2285" s="205"/>
      <c r="IU2285" s="205"/>
      <c r="IV2285" s="205"/>
      <c r="IW2285" s="205"/>
      <c r="IX2285" s="205"/>
      <c r="IY2285" s="205"/>
      <c r="IZ2285" s="205"/>
      <c r="JA2285" s="205"/>
      <c r="JB2285" s="205"/>
    </row>
    <row r="2286" spans="1:262" s="692" customFormat="1" ht="29.25" x14ac:dyDescent="0.25">
      <c r="A2286" s="646"/>
      <c r="B2286" s="646">
        <v>1</v>
      </c>
      <c r="C2286" s="2691" t="s">
        <v>577</v>
      </c>
      <c r="D2286" s="960"/>
      <c r="E2286" s="960"/>
      <c r="F2286" s="1589">
        <f t="shared" si="1138"/>
        <v>540</v>
      </c>
      <c r="G2286" s="961">
        <f t="shared" si="1138"/>
        <v>45</v>
      </c>
      <c r="H2286" s="961">
        <f t="shared" si="1138"/>
        <v>15</v>
      </c>
      <c r="I2286" s="961">
        <f t="shared" si="1138"/>
        <v>33.333333333333329</v>
      </c>
      <c r="J2286" s="1161"/>
      <c r="K2286" s="1161"/>
      <c r="L2286" s="1162"/>
      <c r="M2286" s="1162"/>
      <c r="N2286" s="1162"/>
      <c r="O2286" s="1162"/>
      <c r="P2286" s="1162"/>
      <c r="Q2286" s="1162"/>
      <c r="R2286" s="1964"/>
      <c r="S2286" s="1964"/>
      <c r="T2286" s="1964"/>
      <c r="U2286" s="3219"/>
      <c r="V2286" s="1964"/>
      <c r="W2286" s="1964"/>
      <c r="X2286" s="2018"/>
      <c r="Y2286" s="2018"/>
      <c r="Z2286" s="1964"/>
      <c r="AA2286" s="669"/>
      <c r="AB2286" s="205"/>
      <c r="AC2286" s="205"/>
      <c r="AD2286" s="205"/>
      <c r="AE2286" s="205"/>
      <c r="AF2286" s="205"/>
      <c r="AG2286" s="205"/>
      <c r="AH2286" s="205"/>
      <c r="AI2286" s="205"/>
      <c r="AJ2286" s="205"/>
      <c r="AK2286" s="205"/>
      <c r="AL2286" s="205"/>
      <c r="AM2286" s="205"/>
      <c r="AN2286" s="205"/>
      <c r="AO2286" s="205"/>
      <c r="AP2286" s="205"/>
      <c r="AQ2286" s="205"/>
      <c r="AR2286" s="205"/>
      <c r="AS2286" s="205"/>
      <c r="AT2286" s="205"/>
      <c r="AU2286" s="205"/>
      <c r="AV2286" s="205"/>
      <c r="AW2286" s="205"/>
      <c r="AX2286" s="205"/>
      <c r="AY2286" s="205"/>
      <c r="AZ2286" s="205"/>
      <c r="BA2286" s="205"/>
      <c r="BB2286" s="205"/>
      <c r="BC2286" s="205"/>
      <c r="BD2286" s="205"/>
      <c r="BE2286" s="205"/>
      <c r="BF2286" s="205"/>
      <c r="BG2286" s="205"/>
      <c r="BH2286" s="205"/>
      <c r="BI2286" s="205"/>
      <c r="BJ2286" s="205"/>
      <c r="BK2286" s="205"/>
      <c r="BL2286" s="205"/>
      <c r="BM2286" s="205"/>
      <c r="BN2286" s="205"/>
      <c r="BO2286" s="205"/>
      <c r="BP2286" s="205"/>
      <c r="BQ2286" s="205"/>
      <c r="BR2286" s="205"/>
      <c r="BS2286" s="205"/>
      <c r="BT2286" s="205"/>
      <c r="BU2286" s="205"/>
      <c r="BV2286" s="205"/>
      <c r="BW2286" s="205"/>
      <c r="BX2286" s="205"/>
      <c r="BY2286" s="205"/>
      <c r="BZ2286" s="205"/>
      <c r="CA2286" s="205"/>
      <c r="CB2286" s="205"/>
      <c r="CC2286" s="205"/>
      <c r="CD2286" s="205"/>
      <c r="CE2286" s="205"/>
      <c r="CF2286" s="205"/>
      <c r="CG2286" s="205"/>
      <c r="CH2286" s="205"/>
      <c r="CI2286" s="205"/>
      <c r="CJ2286" s="205"/>
      <c r="CK2286" s="205"/>
      <c r="CL2286" s="205"/>
      <c r="CM2286" s="205"/>
      <c r="CN2286" s="205"/>
      <c r="CO2286" s="205"/>
      <c r="CP2286" s="205"/>
      <c r="CQ2286" s="205"/>
      <c r="CR2286" s="205"/>
      <c r="CS2286" s="205"/>
      <c r="CT2286" s="205"/>
      <c r="CU2286" s="205"/>
      <c r="CV2286" s="205"/>
      <c r="CW2286" s="205"/>
      <c r="CX2286" s="205"/>
      <c r="CY2286" s="205"/>
      <c r="CZ2286" s="205"/>
      <c r="DA2286" s="205"/>
      <c r="DB2286" s="205"/>
      <c r="DC2286" s="205"/>
      <c r="DD2286" s="205"/>
      <c r="DE2286" s="205"/>
      <c r="DF2286" s="205"/>
      <c r="DG2286" s="205"/>
      <c r="DH2286" s="205"/>
      <c r="DI2286" s="205"/>
      <c r="DJ2286" s="205"/>
      <c r="DK2286" s="205"/>
      <c r="DL2286" s="205"/>
      <c r="DM2286" s="205"/>
      <c r="DN2286" s="205"/>
      <c r="DO2286" s="205"/>
      <c r="DP2286" s="205"/>
      <c r="DQ2286" s="205"/>
      <c r="DR2286" s="205"/>
      <c r="DS2286" s="205"/>
      <c r="DT2286" s="205"/>
      <c r="DU2286" s="205"/>
      <c r="DV2286" s="205"/>
      <c r="DW2286" s="205"/>
      <c r="DX2286" s="205"/>
      <c r="DY2286" s="205"/>
      <c r="DZ2286" s="205"/>
      <c r="EA2286" s="205"/>
      <c r="EB2286" s="205"/>
      <c r="EC2286" s="205"/>
      <c r="ED2286" s="205"/>
      <c r="EE2286" s="205"/>
      <c r="EF2286" s="205"/>
      <c r="EG2286" s="205"/>
      <c r="EH2286" s="205"/>
      <c r="EI2286" s="205"/>
      <c r="EJ2286" s="205"/>
      <c r="EK2286" s="205"/>
      <c r="EL2286" s="205"/>
      <c r="EM2286" s="205"/>
      <c r="EN2286" s="205"/>
      <c r="EO2286" s="205"/>
      <c r="EP2286" s="205"/>
      <c r="EQ2286" s="205"/>
      <c r="ER2286" s="205"/>
      <c r="ES2286" s="205"/>
      <c r="ET2286" s="205"/>
      <c r="EU2286" s="205"/>
      <c r="EV2286" s="205"/>
      <c r="EW2286" s="205"/>
      <c r="EX2286" s="205"/>
      <c r="EY2286" s="205"/>
      <c r="EZ2286" s="205"/>
      <c r="FA2286" s="205"/>
      <c r="FB2286" s="205"/>
      <c r="FC2286" s="205"/>
      <c r="FD2286" s="205"/>
      <c r="FE2286" s="205"/>
      <c r="FF2286" s="205"/>
      <c r="FG2286" s="205"/>
      <c r="FH2286" s="205"/>
      <c r="FI2286" s="205"/>
      <c r="FJ2286" s="205"/>
      <c r="FK2286" s="205"/>
      <c r="FL2286" s="205"/>
      <c r="FM2286" s="205"/>
      <c r="FN2286" s="205"/>
      <c r="FO2286" s="205"/>
      <c r="FP2286" s="205"/>
      <c r="FQ2286" s="205"/>
      <c r="FR2286" s="205"/>
      <c r="FS2286" s="205"/>
      <c r="FT2286" s="205"/>
      <c r="FU2286" s="205"/>
      <c r="FV2286" s="205"/>
      <c r="FW2286" s="205"/>
      <c r="FX2286" s="205"/>
      <c r="FY2286" s="205"/>
      <c r="FZ2286" s="205"/>
      <c r="GA2286" s="205"/>
      <c r="GB2286" s="205"/>
      <c r="GC2286" s="205"/>
      <c r="GD2286" s="205"/>
      <c r="GE2286" s="205"/>
      <c r="GF2286" s="205"/>
      <c r="GG2286" s="205"/>
      <c r="GH2286" s="205"/>
      <c r="GI2286" s="205"/>
      <c r="GJ2286" s="205"/>
      <c r="GK2286" s="205"/>
      <c r="GL2286" s="205"/>
      <c r="GM2286" s="205"/>
      <c r="GN2286" s="205"/>
      <c r="GO2286" s="205"/>
      <c r="GP2286" s="205"/>
      <c r="GQ2286" s="205"/>
      <c r="GR2286" s="205"/>
      <c r="GS2286" s="205"/>
      <c r="GT2286" s="205"/>
      <c r="GU2286" s="205"/>
      <c r="GV2286" s="205"/>
      <c r="GW2286" s="205"/>
      <c r="GX2286" s="205"/>
      <c r="GY2286" s="205"/>
      <c r="GZ2286" s="205"/>
      <c r="HA2286" s="205"/>
      <c r="HB2286" s="205"/>
      <c r="HC2286" s="205"/>
      <c r="HD2286" s="205"/>
      <c r="HE2286" s="205"/>
      <c r="HF2286" s="205"/>
      <c r="HG2286" s="205"/>
      <c r="HH2286" s="205"/>
      <c r="HI2286" s="205"/>
      <c r="HJ2286" s="205"/>
      <c r="HK2286" s="205"/>
      <c r="HL2286" s="205"/>
      <c r="HM2286" s="205"/>
      <c r="HN2286" s="205"/>
      <c r="HO2286" s="205"/>
      <c r="HP2286" s="205"/>
      <c r="HQ2286" s="205"/>
      <c r="HR2286" s="205"/>
      <c r="HS2286" s="205"/>
      <c r="HT2286" s="205"/>
      <c r="HU2286" s="205"/>
      <c r="HV2286" s="205"/>
      <c r="HW2286" s="205"/>
      <c r="HX2286" s="205"/>
      <c r="HY2286" s="205"/>
      <c r="HZ2286" s="205"/>
      <c r="IA2286" s="205"/>
      <c r="IB2286" s="205"/>
      <c r="IC2286" s="205"/>
      <c r="ID2286" s="205"/>
      <c r="IE2286" s="205"/>
      <c r="IF2286" s="205"/>
      <c r="IG2286" s="205"/>
      <c r="IH2286" s="205"/>
      <c r="II2286" s="205"/>
      <c r="IJ2286" s="205"/>
      <c r="IK2286" s="205"/>
      <c r="IL2286" s="205"/>
      <c r="IM2286" s="205"/>
      <c r="IN2286" s="205"/>
      <c r="IO2286" s="205"/>
      <c r="IP2286" s="205"/>
      <c r="IQ2286" s="205"/>
      <c r="IR2286" s="205"/>
      <c r="IS2286" s="205"/>
      <c r="IT2286" s="205"/>
      <c r="IU2286" s="205"/>
      <c r="IV2286" s="205"/>
      <c r="IW2286" s="205"/>
      <c r="IX2286" s="205"/>
      <c r="IY2286" s="205"/>
      <c r="IZ2286" s="205"/>
      <c r="JA2286" s="205"/>
      <c r="JB2286" s="205"/>
    </row>
    <row r="2287" spans="1:262" s="692" customFormat="1" ht="30" x14ac:dyDescent="0.25">
      <c r="A2287" s="646">
        <v>1</v>
      </c>
      <c r="B2287" s="646">
        <v>1</v>
      </c>
      <c r="C2287" s="2696" t="s">
        <v>252</v>
      </c>
      <c r="D2287" s="960"/>
      <c r="E2287" s="960"/>
      <c r="F2287" s="1589">
        <f t="shared" si="1138"/>
        <v>0</v>
      </c>
      <c r="G2287" s="961">
        <f t="shared" si="1138"/>
        <v>0</v>
      </c>
      <c r="H2287" s="961">
        <f t="shared" si="1138"/>
        <v>0</v>
      </c>
      <c r="I2287" s="961">
        <f t="shared" si="1138"/>
        <v>0</v>
      </c>
      <c r="J2287" s="1161"/>
      <c r="K2287" s="1161"/>
      <c r="L2287" s="1162"/>
      <c r="M2287" s="1162"/>
      <c r="N2287" s="1162"/>
      <c r="O2287" s="1162"/>
      <c r="P2287" s="1162"/>
      <c r="Q2287" s="1162"/>
      <c r="R2287" s="1964"/>
      <c r="S2287" s="1964"/>
      <c r="T2287" s="1964"/>
      <c r="U2287" s="3219"/>
      <c r="V2287" s="1964"/>
      <c r="W2287" s="1964"/>
      <c r="X2287" s="2018"/>
      <c r="Y2287" s="2018"/>
      <c r="Z2287" s="1964"/>
      <c r="AA2287" s="669"/>
      <c r="AB2287" s="205"/>
      <c r="AC2287" s="205"/>
      <c r="AD2287" s="205"/>
      <c r="AE2287" s="205"/>
      <c r="AF2287" s="205"/>
      <c r="AG2287" s="205"/>
      <c r="AH2287" s="205"/>
      <c r="AI2287" s="205"/>
      <c r="AJ2287" s="205"/>
      <c r="AK2287" s="205"/>
      <c r="AL2287" s="205"/>
      <c r="AM2287" s="205"/>
      <c r="AN2287" s="205"/>
      <c r="AO2287" s="205"/>
      <c r="AP2287" s="205"/>
      <c r="AQ2287" s="205"/>
      <c r="AR2287" s="205"/>
      <c r="AS2287" s="205"/>
      <c r="AT2287" s="205"/>
      <c r="AU2287" s="205"/>
      <c r="AV2287" s="205"/>
      <c r="AW2287" s="205"/>
      <c r="AX2287" s="205"/>
      <c r="AY2287" s="205"/>
      <c r="AZ2287" s="205"/>
      <c r="BA2287" s="205"/>
      <c r="BB2287" s="205"/>
      <c r="BC2287" s="205"/>
      <c r="BD2287" s="205"/>
      <c r="BE2287" s="205"/>
      <c r="BF2287" s="205"/>
      <c r="BG2287" s="205"/>
      <c r="BH2287" s="205"/>
      <c r="BI2287" s="205"/>
      <c r="BJ2287" s="205"/>
      <c r="BK2287" s="205"/>
      <c r="BL2287" s="205"/>
      <c r="BM2287" s="205"/>
      <c r="BN2287" s="205"/>
      <c r="BO2287" s="205"/>
      <c r="BP2287" s="205"/>
      <c r="BQ2287" s="205"/>
      <c r="BR2287" s="205"/>
      <c r="BS2287" s="205"/>
      <c r="BT2287" s="205"/>
      <c r="BU2287" s="205"/>
      <c r="BV2287" s="205"/>
      <c r="BW2287" s="205"/>
      <c r="BX2287" s="205"/>
      <c r="BY2287" s="205"/>
      <c r="BZ2287" s="205"/>
      <c r="CA2287" s="205"/>
      <c r="CB2287" s="205"/>
      <c r="CC2287" s="205"/>
      <c r="CD2287" s="205"/>
      <c r="CE2287" s="205"/>
      <c r="CF2287" s="205"/>
      <c r="CG2287" s="205"/>
      <c r="CH2287" s="205"/>
      <c r="CI2287" s="205"/>
      <c r="CJ2287" s="205"/>
      <c r="CK2287" s="205"/>
      <c r="CL2287" s="205"/>
      <c r="CM2287" s="205"/>
      <c r="CN2287" s="205"/>
      <c r="CO2287" s="205"/>
      <c r="CP2287" s="205"/>
      <c r="CQ2287" s="205"/>
      <c r="CR2287" s="205"/>
      <c r="CS2287" s="205"/>
      <c r="CT2287" s="205"/>
      <c r="CU2287" s="205"/>
      <c r="CV2287" s="205"/>
      <c r="CW2287" s="205"/>
      <c r="CX2287" s="205"/>
      <c r="CY2287" s="205"/>
      <c r="CZ2287" s="205"/>
      <c r="DA2287" s="205"/>
      <c r="DB2287" s="205"/>
      <c r="DC2287" s="205"/>
      <c r="DD2287" s="205"/>
      <c r="DE2287" s="205"/>
      <c r="DF2287" s="205"/>
      <c r="DG2287" s="205"/>
      <c r="DH2287" s="205"/>
      <c r="DI2287" s="205"/>
      <c r="DJ2287" s="205"/>
      <c r="DK2287" s="205"/>
      <c r="DL2287" s="205"/>
      <c r="DM2287" s="205"/>
      <c r="DN2287" s="205"/>
      <c r="DO2287" s="205"/>
      <c r="DP2287" s="205"/>
      <c r="DQ2287" s="205"/>
      <c r="DR2287" s="205"/>
      <c r="DS2287" s="205"/>
      <c r="DT2287" s="205"/>
      <c r="DU2287" s="205"/>
      <c r="DV2287" s="205"/>
      <c r="DW2287" s="205"/>
      <c r="DX2287" s="205"/>
      <c r="DY2287" s="205"/>
      <c r="DZ2287" s="205"/>
      <c r="EA2287" s="205"/>
      <c r="EB2287" s="205"/>
      <c r="EC2287" s="205"/>
      <c r="ED2287" s="205"/>
      <c r="EE2287" s="205"/>
      <c r="EF2287" s="205"/>
      <c r="EG2287" s="205"/>
      <c r="EH2287" s="205"/>
      <c r="EI2287" s="205"/>
      <c r="EJ2287" s="205"/>
      <c r="EK2287" s="205"/>
      <c r="EL2287" s="205"/>
      <c r="EM2287" s="205"/>
      <c r="EN2287" s="205"/>
      <c r="EO2287" s="205"/>
      <c r="EP2287" s="205"/>
      <c r="EQ2287" s="205"/>
      <c r="ER2287" s="205"/>
      <c r="ES2287" s="205"/>
      <c r="ET2287" s="205"/>
      <c r="EU2287" s="205"/>
      <c r="EV2287" s="205"/>
      <c r="EW2287" s="205"/>
      <c r="EX2287" s="205"/>
      <c r="EY2287" s="205"/>
      <c r="EZ2287" s="205"/>
      <c r="FA2287" s="205"/>
      <c r="FB2287" s="205"/>
      <c r="FC2287" s="205"/>
      <c r="FD2287" s="205"/>
      <c r="FE2287" s="205"/>
      <c r="FF2287" s="205"/>
      <c r="FG2287" s="205"/>
      <c r="FH2287" s="205"/>
      <c r="FI2287" s="205"/>
      <c r="FJ2287" s="205"/>
      <c r="FK2287" s="205"/>
      <c r="FL2287" s="205"/>
      <c r="FM2287" s="205"/>
      <c r="FN2287" s="205"/>
      <c r="FO2287" s="205"/>
      <c r="FP2287" s="205"/>
      <c r="FQ2287" s="205"/>
      <c r="FR2287" s="205"/>
      <c r="FS2287" s="205"/>
      <c r="FT2287" s="205"/>
      <c r="FU2287" s="205"/>
      <c r="FV2287" s="205"/>
      <c r="FW2287" s="205"/>
      <c r="FX2287" s="205"/>
      <c r="FY2287" s="205"/>
      <c r="FZ2287" s="205"/>
      <c r="GA2287" s="205"/>
      <c r="GB2287" s="205"/>
      <c r="GC2287" s="205"/>
      <c r="GD2287" s="205"/>
      <c r="GE2287" s="205"/>
      <c r="GF2287" s="205"/>
      <c r="GG2287" s="205"/>
      <c r="GH2287" s="205"/>
      <c r="GI2287" s="205"/>
      <c r="GJ2287" s="205"/>
      <c r="GK2287" s="205"/>
      <c r="GL2287" s="205"/>
      <c r="GM2287" s="205"/>
      <c r="GN2287" s="205"/>
      <c r="GO2287" s="205"/>
      <c r="GP2287" s="205"/>
      <c r="GQ2287" s="205"/>
      <c r="GR2287" s="205"/>
      <c r="GS2287" s="205"/>
      <c r="GT2287" s="205"/>
      <c r="GU2287" s="205"/>
      <c r="GV2287" s="205"/>
      <c r="GW2287" s="205"/>
      <c r="GX2287" s="205"/>
      <c r="GY2287" s="205"/>
      <c r="GZ2287" s="205"/>
      <c r="HA2287" s="205"/>
      <c r="HB2287" s="205"/>
      <c r="HC2287" s="205"/>
      <c r="HD2287" s="205"/>
      <c r="HE2287" s="205"/>
      <c r="HF2287" s="205"/>
      <c r="HG2287" s="205"/>
      <c r="HH2287" s="205"/>
      <c r="HI2287" s="205"/>
      <c r="HJ2287" s="205"/>
      <c r="HK2287" s="205"/>
      <c r="HL2287" s="205"/>
      <c r="HM2287" s="205"/>
      <c r="HN2287" s="205"/>
      <c r="HO2287" s="205"/>
      <c r="HP2287" s="205"/>
      <c r="HQ2287" s="205"/>
      <c r="HR2287" s="205"/>
      <c r="HS2287" s="205"/>
      <c r="HT2287" s="205"/>
      <c r="HU2287" s="205"/>
      <c r="HV2287" s="205"/>
      <c r="HW2287" s="205"/>
      <c r="HX2287" s="205"/>
      <c r="HY2287" s="205"/>
      <c r="HZ2287" s="205"/>
      <c r="IA2287" s="205"/>
      <c r="IB2287" s="205"/>
      <c r="IC2287" s="205"/>
      <c r="ID2287" s="205"/>
      <c r="IE2287" s="205"/>
      <c r="IF2287" s="205"/>
      <c r="IG2287" s="205"/>
      <c r="IH2287" s="205"/>
      <c r="II2287" s="205"/>
      <c r="IJ2287" s="205"/>
      <c r="IK2287" s="205"/>
      <c r="IL2287" s="205"/>
      <c r="IM2287" s="205"/>
      <c r="IN2287" s="205"/>
      <c r="IO2287" s="205"/>
      <c r="IP2287" s="205"/>
      <c r="IQ2287" s="205"/>
      <c r="IR2287" s="205"/>
      <c r="IS2287" s="205"/>
      <c r="IT2287" s="205"/>
      <c r="IU2287" s="205"/>
      <c r="IV2287" s="205"/>
      <c r="IW2287" s="205"/>
      <c r="IX2287" s="205"/>
      <c r="IY2287" s="205"/>
      <c r="IZ2287" s="205"/>
      <c r="JA2287" s="205"/>
      <c r="JB2287" s="205"/>
    </row>
    <row r="2288" spans="1:262" s="692" customFormat="1" ht="72" x14ac:dyDescent="0.25">
      <c r="A2288" s="646">
        <v>1</v>
      </c>
      <c r="B2288" s="646">
        <v>1</v>
      </c>
      <c r="C2288" s="2691" t="s">
        <v>585</v>
      </c>
      <c r="D2288" s="960"/>
      <c r="E2288" s="960"/>
      <c r="F2288" s="1589">
        <f t="shared" si="1138"/>
        <v>0</v>
      </c>
      <c r="G2288" s="961">
        <f t="shared" si="1138"/>
        <v>0</v>
      </c>
      <c r="H2288" s="961">
        <f t="shared" si="1138"/>
        <v>0</v>
      </c>
      <c r="I2288" s="961">
        <f t="shared" si="1138"/>
        <v>0</v>
      </c>
      <c r="J2288" s="1161"/>
      <c r="K2288" s="1161"/>
      <c r="L2288" s="1162"/>
      <c r="M2288" s="1162"/>
      <c r="N2288" s="1162"/>
      <c r="O2288" s="1162"/>
      <c r="P2288" s="1162"/>
      <c r="Q2288" s="1162"/>
      <c r="R2288" s="1964"/>
      <c r="S2288" s="1964"/>
      <c r="T2288" s="1964"/>
      <c r="U2288" s="3219"/>
      <c r="V2288" s="1964"/>
      <c r="W2288" s="1964"/>
      <c r="X2288" s="2018"/>
      <c r="Y2288" s="2018"/>
      <c r="Z2288" s="1964"/>
      <c r="AA2288" s="669"/>
      <c r="AB2288" s="205"/>
      <c r="AC2288" s="205"/>
      <c r="AD2288" s="205"/>
      <c r="AE2288" s="205"/>
      <c r="AF2288" s="205"/>
      <c r="AG2288" s="205"/>
      <c r="AH2288" s="205"/>
      <c r="AI2288" s="205"/>
      <c r="AJ2288" s="205"/>
      <c r="AK2288" s="205"/>
      <c r="AL2288" s="205"/>
      <c r="AM2288" s="205"/>
      <c r="AN2288" s="205"/>
      <c r="AO2288" s="205"/>
      <c r="AP2288" s="205"/>
      <c r="AQ2288" s="205"/>
      <c r="AR2288" s="205"/>
      <c r="AS2288" s="205"/>
      <c r="AT2288" s="205"/>
      <c r="AU2288" s="205"/>
      <c r="AV2288" s="205"/>
      <c r="AW2288" s="205"/>
      <c r="AX2288" s="205"/>
      <c r="AY2288" s="205"/>
      <c r="AZ2288" s="205"/>
      <c r="BA2288" s="205"/>
      <c r="BB2288" s="205"/>
      <c r="BC2288" s="205"/>
      <c r="BD2288" s="205"/>
      <c r="BE2288" s="205"/>
      <c r="BF2288" s="205"/>
      <c r="BG2288" s="205"/>
      <c r="BH2288" s="205"/>
      <c r="BI2288" s="205"/>
      <c r="BJ2288" s="205"/>
      <c r="BK2288" s="205"/>
      <c r="BL2288" s="205"/>
      <c r="BM2288" s="205"/>
      <c r="BN2288" s="205"/>
      <c r="BO2288" s="205"/>
      <c r="BP2288" s="205"/>
      <c r="BQ2288" s="205"/>
      <c r="BR2288" s="205"/>
      <c r="BS2288" s="205"/>
      <c r="BT2288" s="205"/>
      <c r="BU2288" s="205"/>
      <c r="BV2288" s="205"/>
      <c r="BW2288" s="205"/>
      <c r="BX2288" s="205"/>
      <c r="BY2288" s="205"/>
      <c r="BZ2288" s="205"/>
      <c r="CA2288" s="205"/>
      <c r="CB2288" s="205"/>
      <c r="CC2288" s="205"/>
      <c r="CD2288" s="205"/>
      <c r="CE2288" s="205"/>
      <c r="CF2288" s="205"/>
      <c r="CG2288" s="205"/>
      <c r="CH2288" s="205"/>
      <c r="CI2288" s="205"/>
      <c r="CJ2288" s="205"/>
      <c r="CK2288" s="205"/>
      <c r="CL2288" s="205"/>
      <c r="CM2288" s="205"/>
      <c r="CN2288" s="205"/>
      <c r="CO2288" s="205"/>
      <c r="CP2288" s="205"/>
      <c r="CQ2288" s="205"/>
      <c r="CR2288" s="205"/>
      <c r="CS2288" s="205"/>
      <c r="CT2288" s="205"/>
      <c r="CU2288" s="205"/>
      <c r="CV2288" s="205"/>
      <c r="CW2288" s="205"/>
      <c r="CX2288" s="205"/>
      <c r="CY2288" s="205"/>
      <c r="CZ2288" s="205"/>
      <c r="DA2288" s="205"/>
      <c r="DB2288" s="205"/>
      <c r="DC2288" s="205"/>
      <c r="DD2288" s="205"/>
      <c r="DE2288" s="205"/>
      <c r="DF2288" s="205"/>
      <c r="DG2288" s="205"/>
      <c r="DH2288" s="205"/>
      <c r="DI2288" s="205"/>
      <c r="DJ2288" s="205"/>
      <c r="DK2288" s="205"/>
      <c r="DL2288" s="205"/>
      <c r="DM2288" s="205"/>
      <c r="DN2288" s="205"/>
      <c r="DO2288" s="205"/>
      <c r="DP2288" s="205"/>
      <c r="DQ2288" s="205"/>
      <c r="DR2288" s="205"/>
      <c r="DS2288" s="205"/>
      <c r="DT2288" s="205"/>
      <c r="DU2288" s="205"/>
      <c r="DV2288" s="205"/>
      <c r="DW2288" s="205"/>
      <c r="DX2288" s="205"/>
      <c r="DY2288" s="205"/>
      <c r="DZ2288" s="205"/>
      <c r="EA2288" s="205"/>
      <c r="EB2288" s="205"/>
      <c r="EC2288" s="205"/>
      <c r="ED2288" s="205"/>
      <c r="EE2288" s="205"/>
      <c r="EF2288" s="205"/>
      <c r="EG2288" s="205"/>
      <c r="EH2288" s="205"/>
      <c r="EI2288" s="205"/>
      <c r="EJ2288" s="205"/>
      <c r="EK2288" s="205"/>
      <c r="EL2288" s="205"/>
      <c r="EM2288" s="205"/>
      <c r="EN2288" s="205"/>
      <c r="EO2288" s="205"/>
      <c r="EP2288" s="205"/>
      <c r="EQ2288" s="205"/>
      <c r="ER2288" s="205"/>
      <c r="ES2288" s="205"/>
      <c r="ET2288" s="205"/>
      <c r="EU2288" s="205"/>
      <c r="EV2288" s="205"/>
      <c r="EW2288" s="205"/>
      <c r="EX2288" s="205"/>
      <c r="EY2288" s="205"/>
      <c r="EZ2288" s="205"/>
      <c r="FA2288" s="205"/>
      <c r="FB2288" s="205"/>
      <c r="FC2288" s="205"/>
      <c r="FD2288" s="205"/>
      <c r="FE2288" s="205"/>
      <c r="FF2288" s="205"/>
      <c r="FG2288" s="205"/>
      <c r="FH2288" s="205"/>
      <c r="FI2288" s="205"/>
      <c r="FJ2288" s="205"/>
      <c r="FK2288" s="205"/>
      <c r="FL2288" s="205"/>
      <c r="FM2288" s="205"/>
      <c r="FN2288" s="205"/>
      <c r="FO2288" s="205"/>
      <c r="FP2288" s="205"/>
      <c r="FQ2288" s="205"/>
      <c r="FR2288" s="205"/>
      <c r="FS2288" s="205"/>
      <c r="FT2288" s="205"/>
      <c r="FU2288" s="205"/>
      <c r="FV2288" s="205"/>
      <c r="FW2288" s="205"/>
      <c r="FX2288" s="205"/>
      <c r="FY2288" s="205"/>
      <c r="FZ2288" s="205"/>
      <c r="GA2288" s="205"/>
      <c r="GB2288" s="205"/>
      <c r="GC2288" s="205"/>
      <c r="GD2288" s="205"/>
      <c r="GE2288" s="205"/>
      <c r="GF2288" s="205"/>
      <c r="GG2288" s="205"/>
      <c r="GH2288" s="205"/>
      <c r="GI2288" s="205"/>
      <c r="GJ2288" s="205"/>
      <c r="GK2288" s="205"/>
      <c r="GL2288" s="205"/>
      <c r="GM2288" s="205"/>
      <c r="GN2288" s="205"/>
      <c r="GO2288" s="205"/>
      <c r="GP2288" s="205"/>
      <c r="GQ2288" s="205"/>
      <c r="GR2288" s="205"/>
      <c r="GS2288" s="205"/>
      <c r="GT2288" s="205"/>
      <c r="GU2288" s="205"/>
      <c r="GV2288" s="205"/>
      <c r="GW2288" s="205"/>
      <c r="GX2288" s="205"/>
      <c r="GY2288" s="205"/>
      <c r="GZ2288" s="205"/>
      <c r="HA2288" s="205"/>
      <c r="HB2288" s="205"/>
      <c r="HC2288" s="205"/>
      <c r="HD2288" s="205"/>
      <c r="HE2288" s="205"/>
      <c r="HF2288" s="205"/>
      <c r="HG2288" s="205"/>
      <c r="HH2288" s="205"/>
      <c r="HI2288" s="205"/>
      <c r="HJ2288" s="205"/>
      <c r="HK2288" s="205"/>
      <c r="HL2288" s="205"/>
      <c r="HM2288" s="205"/>
      <c r="HN2288" s="205"/>
      <c r="HO2288" s="205"/>
      <c r="HP2288" s="205"/>
      <c r="HQ2288" s="205"/>
      <c r="HR2288" s="205"/>
      <c r="HS2288" s="205"/>
      <c r="HT2288" s="205"/>
      <c r="HU2288" s="205"/>
      <c r="HV2288" s="205"/>
      <c r="HW2288" s="205"/>
      <c r="HX2288" s="205"/>
      <c r="HY2288" s="205"/>
      <c r="HZ2288" s="205"/>
      <c r="IA2288" s="205"/>
      <c r="IB2288" s="205"/>
      <c r="IC2288" s="205"/>
      <c r="ID2288" s="205"/>
      <c r="IE2288" s="205"/>
      <c r="IF2288" s="205"/>
      <c r="IG2288" s="205"/>
      <c r="IH2288" s="205"/>
      <c r="II2288" s="205"/>
      <c r="IJ2288" s="205"/>
      <c r="IK2288" s="205"/>
      <c r="IL2288" s="205"/>
      <c r="IM2288" s="205"/>
      <c r="IN2288" s="205"/>
      <c r="IO2288" s="205"/>
      <c r="IP2288" s="205"/>
      <c r="IQ2288" s="205"/>
      <c r="IR2288" s="205"/>
      <c r="IS2288" s="205"/>
      <c r="IT2288" s="205"/>
      <c r="IU2288" s="205"/>
      <c r="IV2288" s="205"/>
      <c r="IW2288" s="205"/>
      <c r="IX2288" s="205"/>
      <c r="IY2288" s="205"/>
      <c r="IZ2288" s="205"/>
      <c r="JA2288" s="205"/>
      <c r="JB2288" s="205"/>
    </row>
    <row r="2289" spans="1:262" s="692" customFormat="1" x14ac:dyDescent="0.25">
      <c r="A2289" s="646">
        <v>1</v>
      </c>
      <c r="B2289" s="646">
        <v>1</v>
      </c>
      <c r="C2289" s="2699" t="s">
        <v>466</v>
      </c>
      <c r="D2289" s="960"/>
      <c r="E2289" s="960"/>
      <c r="F2289" s="1186">
        <f t="shared" si="1138"/>
        <v>3241.5</v>
      </c>
      <c r="G2289" s="1031">
        <f t="shared" si="1138"/>
        <v>257.5</v>
      </c>
      <c r="H2289" s="1031">
        <f t="shared" si="1138"/>
        <v>109</v>
      </c>
      <c r="I2289" s="1031">
        <f t="shared" si="1138"/>
        <v>42.33009708737864</v>
      </c>
      <c r="J2289" s="1161"/>
      <c r="K2289" s="1161"/>
      <c r="L2289" s="1162"/>
      <c r="M2289" s="1162"/>
      <c r="N2289" s="1162"/>
      <c r="O2289" s="1162"/>
      <c r="P2289" s="1162"/>
      <c r="Q2289" s="1162"/>
      <c r="R2289" s="1964"/>
      <c r="S2289" s="1964"/>
      <c r="T2289" s="1964"/>
      <c r="U2289" s="3219"/>
      <c r="V2289" s="1964"/>
      <c r="W2289" s="1964"/>
      <c r="X2289" s="2018"/>
      <c r="Y2289" s="2018"/>
      <c r="Z2289" s="1964"/>
      <c r="AA2289" s="669"/>
      <c r="AB2289" s="205"/>
      <c r="AC2289" s="205"/>
      <c r="AD2289" s="205"/>
      <c r="AE2289" s="205"/>
      <c r="AF2289" s="205"/>
      <c r="AG2289" s="205"/>
      <c r="AH2289" s="205"/>
      <c r="AI2289" s="205"/>
      <c r="AJ2289" s="205"/>
      <c r="AK2289" s="205"/>
      <c r="AL2289" s="205"/>
      <c r="AM2289" s="205"/>
      <c r="AN2289" s="205"/>
      <c r="AO2289" s="205"/>
      <c r="AP2289" s="205"/>
      <c r="AQ2289" s="205"/>
      <c r="AR2289" s="205"/>
      <c r="AS2289" s="205"/>
      <c r="AT2289" s="205"/>
      <c r="AU2289" s="205"/>
      <c r="AV2289" s="205"/>
      <c r="AW2289" s="205"/>
      <c r="AX2289" s="205"/>
      <c r="AY2289" s="205"/>
      <c r="AZ2289" s="205"/>
      <c r="BA2289" s="205"/>
      <c r="BB2289" s="205"/>
      <c r="BC2289" s="205"/>
      <c r="BD2289" s="205"/>
      <c r="BE2289" s="205"/>
      <c r="BF2289" s="205"/>
      <c r="BG2289" s="205"/>
      <c r="BH2289" s="205"/>
      <c r="BI2289" s="205"/>
      <c r="BJ2289" s="205"/>
      <c r="BK2289" s="205"/>
      <c r="BL2289" s="205"/>
      <c r="BM2289" s="205"/>
      <c r="BN2289" s="205"/>
      <c r="BO2289" s="205"/>
      <c r="BP2289" s="205"/>
      <c r="BQ2289" s="205"/>
      <c r="BR2289" s="205"/>
      <c r="BS2289" s="205"/>
      <c r="BT2289" s="205"/>
      <c r="BU2289" s="205"/>
      <c r="BV2289" s="205"/>
      <c r="BW2289" s="205"/>
      <c r="BX2289" s="205"/>
      <c r="BY2289" s="205"/>
      <c r="BZ2289" s="205"/>
      <c r="CA2289" s="205"/>
      <c r="CB2289" s="205"/>
      <c r="CC2289" s="205"/>
      <c r="CD2289" s="205"/>
      <c r="CE2289" s="205"/>
      <c r="CF2289" s="205"/>
      <c r="CG2289" s="205"/>
      <c r="CH2289" s="205"/>
      <c r="CI2289" s="205"/>
      <c r="CJ2289" s="205"/>
      <c r="CK2289" s="205"/>
      <c r="CL2289" s="205"/>
      <c r="CM2289" s="205"/>
      <c r="CN2289" s="205"/>
      <c r="CO2289" s="205"/>
      <c r="CP2289" s="205"/>
      <c r="CQ2289" s="205"/>
      <c r="CR2289" s="205"/>
      <c r="CS2289" s="205"/>
      <c r="CT2289" s="205"/>
      <c r="CU2289" s="205"/>
      <c r="CV2289" s="205"/>
      <c r="CW2289" s="205"/>
      <c r="CX2289" s="205"/>
      <c r="CY2289" s="205"/>
      <c r="CZ2289" s="205"/>
      <c r="DA2289" s="205"/>
      <c r="DB2289" s="205"/>
      <c r="DC2289" s="205"/>
      <c r="DD2289" s="205"/>
      <c r="DE2289" s="205"/>
      <c r="DF2289" s="205"/>
      <c r="DG2289" s="205"/>
      <c r="DH2289" s="205"/>
      <c r="DI2289" s="205"/>
      <c r="DJ2289" s="205"/>
      <c r="DK2289" s="205"/>
      <c r="DL2289" s="205"/>
      <c r="DM2289" s="205"/>
      <c r="DN2289" s="205"/>
      <c r="DO2289" s="205"/>
      <c r="DP2289" s="205"/>
      <c r="DQ2289" s="205"/>
      <c r="DR2289" s="205"/>
      <c r="DS2289" s="205"/>
      <c r="DT2289" s="205"/>
      <c r="DU2289" s="205"/>
      <c r="DV2289" s="205"/>
      <c r="DW2289" s="205"/>
      <c r="DX2289" s="205"/>
      <c r="DY2289" s="205"/>
      <c r="DZ2289" s="205"/>
      <c r="EA2289" s="205"/>
      <c r="EB2289" s="205"/>
      <c r="EC2289" s="205"/>
      <c r="ED2289" s="205"/>
      <c r="EE2289" s="205"/>
      <c r="EF2289" s="205"/>
      <c r="EG2289" s="205"/>
      <c r="EH2289" s="205"/>
      <c r="EI2289" s="205"/>
      <c r="EJ2289" s="205"/>
      <c r="EK2289" s="205"/>
      <c r="EL2289" s="205"/>
      <c r="EM2289" s="205"/>
      <c r="EN2289" s="205"/>
      <c r="EO2289" s="205"/>
      <c r="EP2289" s="205"/>
      <c r="EQ2289" s="205"/>
      <c r="ER2289" s="205"/>
      <c r="ES2289" s="205"/>
      <c r="ET2289" s="205"/>
      <c r="EU2289" s="205"/>
      <c r="EV2289" s="205"/>
      <c r="EW2289" s="205"/>
      <c r="EX2289" s="205"/>
      <c r="EY2289" s="205"/>
      <c r="EZ2289" s="205"/>
      <c r="FA2289" s="205"/>
      <c r="FB2289" s="205"/>
      <c r="FC2289" s="205"/>
      <c r="FD2289" s="205"/>
      <c r="FE2289" s="205"/>
      <c r="FF2289" s="205"/>
      <c r="FG2289" s="205"/>
      <c r="FH2289" s="205"/>
      <c r="FI2289" s="205"/>
      <c r="FJ2289" s="205"/>
      <c r="FK2289" s="205"/>
      <c r="FL2289" s="205"/>
      <c r="FM2289" s="205"/>
      <c r="FN2289" s="205"/>
      <c r="FO2289" s="205"/>
      <c r="FP2289" s="205"/>
      <c r="FQ2289" s="205"/>
      <c r="FR2289" s="205"/>
      <c r="FS2289" s="205"/>
      <c r="FT2289" s="205"/>
      <c r="FU2289" s="205"/>
      <c r="FV2289" s="205"/>
      <c r="FW2289" s="205"/>
      <c r="FX2289" s="205"/>
      <c r="FY2289" s="205"/>
      <c r="FZ2289" s="205"/>
      <c r="GA2289" s="205"/>
      <c r="GB2289" s="205"/>
      <c r="GC2289" s="205"/>
      <c r="GD2289" s="205"/>
      <c r="GE2289" s="205"/>
      <c r="GF2289" s="205"/>
      <c r="GG2289" s="205"/>
      <c r="GH2289" s="205"/>
      <c r="GI2289" s="205"/>
      <c r="GJ2289" s="205"/>
      <c r="GK2289" s="205"/>
      <c r="GL2289" s="205"/>
      <c r="GM2289" s="205"/>
      <c r="GN2289" s="205"/>
      <c r="GO2289" s="205"/>
      <c r="GP2289" s="205"/>
      <c r="GQ2289" s="205"/>
      <c r="GR2289" s="205"/>
      <c r="GS2289" s="205"/>
      <c r="GT2289" s="205"/>
      <c r="GU2289" s="205"/>
      <c r="GV2289" s="205"/>
      <c r="GW2289" s="205"/>
      <c r="GX2289" s="205"/>
      <c r="GY2289" s="205"/>
      <c r="GZ2289" s="205"/>
      <c r="HA2289" s="205"/>
      <c r="HB2289" s="205"/>
      <c r="HC2289" s="205"/>
      <c r="HD2289" s="205"/>
      <c r="HE2289" s="205"/>
      <c r="HF2289" s="205"/>
      <c r="HG2289" s="205"/>
      <c r="HH2289" s="205"/>
      <c r="HI2289" s="205"/>
      <c r="HJ2289" s="205"/>
      <c r="HK2289" s="205"/>
      <c r="HL2289" s="205"/>
      <c r="HM2289" s="205"/>
      <c r="HN2289" s="205"/>
      <c r="HO2289" s="205"/>
      <c r="HP2289" s="205"/>
      <c r="HQ2289" s="205"/>
      <c r="HR2289" s="205"/>
      <c r="HS2289" s="205"/>
      <c r="HT2289" s="205"/>
      <c r="HU2289" s="205"/>
      <c r="HV2289" s="205"/>
      <c r="HW2289" s="205"/>
      <c r="HX2289" s="205"/>
      <c r="HY2289" s="205"/>
      <c r="HZ2289" s="205"/>
      <c r="IA2289" s="205"/>
      <c r="IB2289" s="205"/>
      <c r="IC2289" s="205"/>
      <c r="ID2289" s="205"/>
      <c r="IE2289" s="205"/>
      <c r="IF2289" s="205"/>
      <c r="IG2289" s="205"/>
      <c r="IH2289" s="205"/>
      <c r="II2289" s="205"/>
      <c r="IJ2289" s="205"/>
      <c r="IK2289" s="205"/>
      <c r="IL2289" s="205"/>
      <c r="IM2289" s="205"/>
      <c r="IN2289" s="205"/>
      <c r="IO2289" s="205"/>
      <c r="IP2289" s="205"/>
      <c r="IQ2289" s="205"/>
      <c r="IR2289" s="205"/>
      <c r="IS2289" s="205"/>
      <c r="IT2289" s="205"/>
      <c r="IU2289" s="205"/>
      <c r="IV2289" s="205"/>
      <c r="IW2289" s="205"/>
      <c r="IX2289" s="205"/>
      <c r="IY2289" s="205"/>
      <c r="IZ2289" s="205"/>
      <c r="JA2289" s="205"/>
      <c r="JB2289" s="205"/>
    </row>
    <row r="2290" spans="1:262" s="692" customFormat="1" ht="29.25" x14ac:dyDescent="0.25">
      <c r="A2290" s="646">
        <v>1</v>
      </c>
      <c r="B2290" s="646">
        <v>1</v>
      </c>
      <c r="C2290" s="2699" t="s">
        <v>499</v>
      </c>
      <c r="D2290" s="960"/>
      <c r="E2290" s="960"/>
      <c r="F2290" s="1186">
        <f t="shared" si="1138"/>
        <v>1198</v>
      </c>
      <c r="G2290" s="1031">
        <f t="shared" si="1138"/>
        <v>100</v>
      </c>
      <c r="H2290" s="1031">
        <f t="shared" si="1138"/>
        <v>0</v>
      </c>
      <c r="I2290" s="1031">
        <f t="shared" si="1138"/>
        <v>0</v>
      </c>
      <c r="J2290" s="1161"/>
      <c r="K2290" s="1161"/>
      <c r="L2290" s="1162"/>
      <c r="M2290" s="1162"/>
      <c r="N2290" s="1162"/>
      <c r="O2290" s="1162"/>
      <c r="P2290" s="1162"/>
      <c r="Q2290" s="1162"/>
      <c r="R2290" s="1964"/>
      <c r="S2290" s="1964"/>
      <c r="T2290" s="1964"/>
      <c r="U2290" s="3219"/>
      <c r="V2290" s="1964"/>
      <c r="W2290" s="1964"/>
      <c r="X2290" s="2018"/>
      <c r="Y2290" s="2018"/>
      <c r="Z2290" s="1964"/>
      <c r="AA2290" s="669"/>
      <c r="AB2290" s="205"/>
      <c r="AC2290" s="205"/>
      <c r="AD2290" s="205"/>
      <c r="AE2290" s="205"/>
      <c r="AF2290" s="205"/>
      <c r="AG2290" s="205"/>
      <c r="AH2290" s="205"/>
      <c r="AI2290" s="205"/>
      <c r="AJ2290" s="205"/>
      <c r="AK2290" s="205"/>
      <c r="AL2290" s="205"/>
      <c r="AM2290" s="205"/>
      <c r="AN2290" s="205"/>
      <c r="AO2290" s="205"/>
      <c r="AP2290" s="205"/>
      <c r="AQ2290" s="205"/>
      <c r="AR2290" s="205"/>
      <c r="AS2290" s="205"/>
      <c r="AT2290" s="205"/>
      <c r="AU2290" s="205"/>
      <c r="AV2290" s="205"/>
      <c r="AW2290" s="205"/>
      <c r="AX2290" s="205"/>
      <c r="AY2290" s="205"/>
      <c r="AZ2290" s="205"/>
      <c r="BA2290" s="205"/>
      <c r="BB2290" s="205"/>
      <c r="BC2290" s="205"/>
      <c r="BD2290" s="205"/>
      <c r="BE2290" s="205"/>
      <c r="BF2290" s="205"/>
      <c r="BG2290" s="205"/>
      <c r="BH2290" s="205"/>
      <c r="BI2290" s="205"/>
      <c r="BJ2290" s="205"/>
      <c r="BK2290" s="205"/>
      <c r="BL2290" s="205"/>
      <c r="BM2290" s="205"/>
      <c r="BN2290" s="205"/>
      <c r="BO2290" s="205"/>
      <c r="BP2290" s="205"/>
      <c r="BQ2290" s="205"/>
      <c r="BR2290" s="205"/>
      <c r="BS2290" s="205"/>
      <c r="BT2290" s="205"/>
      <c r="BU2290" s="205"/>
      <c r="BV2290" s="205"/>
      <c r="BW2290" s="205"/>
      <c r="BX2290" s="205"/>
      <c r="BY2290" s="205"/>
      <c r="BZ2290" s="205"/>
      <c r="CA2290" s="205"/>
      <c r="CB2290" s="205"/>
      <c r="CC2290" s="205"/>
      <c r="CD2290" s="205"/>
      <c r="CE2290" s="205"/>
      <c r="CF2290" s="205"/>
      <c r="CG2290" s="205"/>
      <c r="CH2290" s="205"/>
      <c r="CI2290" s="205"/>
      <c r="CJ2290" s="205"/>
      <c r="CK2290" s="205"/>
      <c r="CL2290" s="205"/>
      <c r="CM2290" s="205"/>
      <c r="CN2290" s="205"/>
      <c r="CO2290" s="205"/>
      <c r="CP2290" s="205"/>
      <c r="CQ2290" s="205"/>
      <c r="CR2290" s="205"/>
      <c r="CS2290" s="205"/>
      <c r="CT2290" s="205"/>
      <c r="CU2290" s="205"/>
      <c r="CV2290" s="205"/>
      <c r="CW2290" s="205"/>
      <c r="CX2290" s="205"/>
      <c r="CY2290" s="205"/>
      <c r="CZ2290" s="205"/>
      <c r="DA2290" s="205"/>
      <c r="DB2290" s="205"/>
      <c r="DC2290" s="205"/>
      <c r="DD2290" s="205"/>
      <c r="DE2290" s="205"/>
      <c r="DF2290" s="205"/>
      <c r="DG2290" s="205"/>
      <c r="DH2290" s="205"/>
      <c r="DI2290" s="205"/>
      <c r="DJ2290" s="205"/>
      <c r="DK2290" s="205"/>
      <c r="DL2290" s="205"/>
      <c r="DM2290" s="205"/>
      <c r="DN2290" s="205"/>
      <c r="DO2290" s="205"/>
      <c r="DP2290" s="205"/>
      <c r="DQ2290" s="205"/>
      <c r="DR2290" s="205"/>
      <c r="DS2290" s="205"/>
      <c r="DT2290" s="205"/>
      <c r="DU2290" s="205"/>
      <c r="DV2290" s="205"/>
      <c r="DW2290" s="205"/>
      <c r="DX2290" s="205"/>
      <c r="DY2290" s="205"/>
      <c r="DZ2290" s="205"/>
      <c r="EA2290" s="205"/>
      <c r="EB2290" s="205"/>
      <c r="EC2290" s="205"/>
      <c r="ED2290" s="205"/>
      <c r="EE2290" s="205"/>
      <c r="EF2290" s="205"/>
      <c r="EG2290" s="205"/>
      <c r="EH2290" s="205"/>
      <c r="EI2290" s="205"/>
      <c r="EJ2290" s="205"/>
      <c r="EK2290" s="205"/>
      <c r="EL2290" s="205"/>
      <c r="EM2290" s="205"/>
      <c r="EN2290" s="205"/>
      <c r="EO2290" s="205"/>
      <c r="EP2290" s="205"/>
      <c r="EQ2290" s="205"/>
      <c r="ER2290" s="205"/>
      <c r="ES2290" s="205"/>
      <c r="ET2290" s="205"/>
      <c r="EU2290" s="205"/>
      <c r="EV2290" s="205"/>
      <c r="EW2290" s="205"/>
      <c r="EX2290" s="205"/>
      <c r="EY2290" s="205"/>
      <c r="EZ2290" s="205"/>
      <c r="FA2290" s="205"/>
      <c r="FB2290" s="205"/>
      <c r="FC2290" s="205"/>
      <c r="FD2290" s="205"/>
      <c r="FE2290" s="205"/>
      <c r="FF2290" s="205"/>
      <c r="FG2290" s="205"/>
      <c r="FH2290" s="205"/>
      <c r="FI2290" s="205"/>
      <c r="FJ2290" s="205"/>
      <c r="FK2290" s="205"/>
      <c r="FL2290" s="205"/>
      <c r="FM2290" s="205"/>
      <c r="FN2290" s="205"/>
      <c r="FO2290" s="205"/>
      <c r="FP2290" s="205"/>
      <c r="FQ2290" s="205"/>
      <c r="FR2290" s="205"/>
      <c r="FS2290" s="205"/>
      <c r="FT2290" s="205"/>
      <c r="FU2290" s="205"/>
      <c r="FV2290" s="205"/>
      <c r="FW2290" s="205"/>
      <c r="FX2290" s="205"/>
      <c r="FY2290" s="205"/>
      <c r="FZ2290" s="205"/>
      <c r="GA2290" s="205"/>
      <c r="GB2290" s="205"/>
      <c r="GC2290" s="205"/>
      <c r="GD2290" s="205"/>
      <c r="GE2290" s="205"/>
      <c r="GF2290" s="205"/>
      <c r="GG2290" s="205"/>
      <c r="GH2290" s="205"/>
      <c r="GI2290" s="205"/>
      <c r="GJ2290" s="205"/>
      <c r="GK2290" s="205"/>
      <c r="GL2290" s="205"/>
      <c r="GM2290" s="205"/>
      <c r="GN2290" s="205"/>
      <c r="GO2290" s="205"/>
      <c r="GP2290" s="205"/>
      <c r="GQ2290" s="205"/>
      <c r="GR2290" s="205"/>
      <c r="GS2290" s="205"/>
      <c r="GT2290" s="205"/>
      <c r="GU2290" s="205"/>
      <c r="GV2290" s="205"/>
      <c r="GW2290" s="205"/>
      <c r="GX2290" s="205"/>
      <c r="GY2290" s="205"/>
      <c r="GZ2290" s="205"/>
      <c r="HA2290" s="205"/>
      <c r="HB2290" s="205"/>
      <c r="HC2290" s="205"/>
      <c r="HD2290" s="205"/>
      <c r="HE2290" s="205"/>
      <c r="HF2290" s="205"/>
      <c r="HG2290" s="205"/>
      <c r="HH2290" s="205"/>
      <c r="HI2290" s="205"/>
      <c r="HJ2290" s="205"/>
      <c r="HK2290" s="205"/>
      <c r="HL2290" s="205"/>
      <c r="HM2290" s="205"/>
      <c r="HN2290" s="205"/>
      <c r="HO2290" s="205"/>
      <c r="HP2290" s="205"/>
      <c r="HQ2290" s="205"/>
      <c r="HR2290" s="205"/>
      <c r="HS2290" s="205"/>
      <c r="HT2290" s="205"/>
      <c r="HU2290" s="205"/>
      <c r="HV2290" s="205"/>
      <c r="HW2290" s="205"/>
      <c r="HX2290" s="205"/>
      <c r="HY2290" s="205"/>
      <c r="HZ2290" s="205"/>
      <c r="IA2290" s="205"/>
      <c r="IB2290" s="205"/>
      <c r="IC2290" s="205"/>
      <c r="ID2290" s="205"/>
      <c r="IE2290" s="205"/>
      <c r="IF2290" s="205"/>
      <c r="IG2290" s="205"/>
      <c r="IH2290" s="205"/>
      <c r="II2290" s="205"/>
      <c r="IJ2290" s="205"/>
      <c r="IK2290" s="205"/>
      <c r="IL2290" s="205"/>
      <c r="IM2290" s="205"/>
      <c r="IN2290" s="205"/>
      <c r="IO2290" s="205"/>
      <c r="IP2290" s="205"/>
      <c r="IQ2290" s="205"/>
      <c r="IR2290" s="205"/>
      <c r="IS2290" s="205"/>
      <c r="IT2290" s="205"/>
      <c r="IU2290" s="205"/>
      <c r="IV2290" s="205"/>
      <c r="IW2290" s="205"/>
      <c r="IX2290" s="205"/>
      <c r="IY2290" s="205"/>
      <c r="IZ2290" s="205"/>
      <c r="JA2290" s="205"/>
      <c r="JB2290" s="205"/>
    </row>
    <row r="2291" spans="1:262" s="692" customFormat="1" ht="29.25" x14ac:dyDescent="0.25">
      <c r="A2291" s="646">
        <v>1</v>
      </c>
      <c r="B2291" s="646">
        <v>1</v>
      </c>
      <c r="C2291" s="2699" t="s">
        <v>467</v>
      </c>
      <c r="D2291" s="960"/>
      <c r="E2291" s="960"/>
      <c r="F2291" s="1186">
        <f t="shared" si="1138"/>
        <v>2303.5957446808511</v>
      </c>
      <c r="G2291" s="1031">
        <f t="shared" si="1138"/>
        <v>192.08510638297872</v>
      </c>
      <c r="H2291" s="1031">
        <f t="shared" si="1138"/>
        <v>109</v>
      </c>
      <c r="I2291" s="1031">
        <f t="shared" si="1138"/>
        <v>56.745680106335847</v>
      </c>
      <c r="J2291" s="1161"/>
      <c r="K2291" s="1161"/>
      <c r="L2291" s="1162"/>
      <c r="M2291" s="1162"/>
      <c r="N2291" s="1162"/>
      <c r="O2291" s="1162"/>
      <c r="P2291" s="1162"/>
      <c r="Q2291" s="1162"/>
      <c r="R2291" s="1964"/>
      <c r="S2291" s="1964"/>
      <c r="T2291" s="1964"/>
      <c r="U2291" s="3219"/>
      <c r="V2291" s="1964"/>
      <c r="W2291" s="1964"/>
      <c r="X2291" s="2018"/>
      <c r="Y2291" s="2018"/>
      <c r="Z2291" s="1964"/>
      <c r="AA2291" s="669"/>
      <c r="AB2291" s="205"/>
      <c r="AC2291" s="205"/>
      <c r="AD2291" s="205"/>
      <c r="AE2291" s="205"/>
      <c r="AF2291" s="205"/>
      <c r="AG2291" s="205"/>
      <c r="AH2291" s="205"/>
      <c r="AI2291" s="205"/>
      <c r="AJ2291" s="205"/>
      <c r="AK2291" s="205"/>
      <c r="AL2291" s="205"/>
      <c r="AM2291" s="205"/>
      <c r="AN2291" s="205"/>
      <c r="AO2291" s="205"/>
      <c r="AP2291" s="205"/>
      <c r="AQ2291" s="205"/>
      <c r="AR2291" s="205"/>
      <c r="AS2291" s="205"/>
      <c r="AT2291" s="205"/>
      <c r="AU2291" s="205"/>
      <c r="AV2291" s="205"/>
      <c r="AW2291" s="205"/>
      <c r="AX2291" s="205"/>
      <c r="AY2291" s="205"/>
      <c r="AZ2291" s="205"/>
      <c r="BA2291" s="205"/>
      <c r="BB2291" s="205"/>
      <c r="BC2291" s="205"/>
      <c r="BD2291" s="205"/>
      <c r="BE2291" s="205"/>
      <c r="BF2291" s="205"/>
      <c r="BG2291" s="205"/>
      <c r="BH2291" s="205"/>
      <c r="BI2291" s="205"/>
      <c r="BJ2291" s="205"/>
      <c r="BK2291" s="205"/>
      <c r="BL2291" s="205"/>
      <c r="BM2291" s="205"/>
      <c r="BN2291" s="205"/>
      <c r="BO2291" s="205"/>
      <c r="BP2291" s="205"/>
      <c r="BQ2291" s="205"/>
      <c r="BR2291" s="205"/>
      <c r="BS2291" s="205"/>
      <c r="BT2291" s="205"/>
      <c r="BU2291" s="205"/>
      <c r="BV2291" s="205"/>
      <c r="BW2291" s="205"/>
      <c r="BX2291" s="205"/>
      <c r="BY2291" s="205"/>
      <c r="BZ2291" s="205"/>
      <c r="CA2291" s="205"/>
      <c r="CB2291" s="205"/>
      <c r="CC2291" s="205"/>
      <c r="CD2291" s="205"/>
      <c r="CE2291" s="205"/>
      <c r="CF2291" s="205"/>
      <c r="CG2291" s="205"/>
      <c r="CH2291" s="205"/>
      <c r="CI2291" s="205"/>
      <c r="CJ2291" s="205"/>
      <c r="CK2291" s="205"/>
      <c r="CL2291" s="205"/>
      <c r="CM2291" s="205"/>
      <c r="CN2291" s="205"/>
      <c r="CO2291" s="205"/>
      <c r="CP2291" s="205"/>
      <c r="CQ2291" s="205"/>
      <c r="CR2291" s="205"/>
      <c r="CS2291" s="205"/>
      <c r="CT2291" s="205"/>
      <c r="CU2291" s="205"/>
      <c r="CV2291" s="205"/>
      <c r="CW2291" s="205"/>
      <c r="CX2291" s="205"/>
      <c r="CY2291" s="205"/>
      <c r="CZ2291" s="205"/>
      <c r="DA2291" s="205"/>
      <c r="DB2291" s="205"/>
      <c r="DC2291" s="205"/>
      <c r="DD2291" s="205"/>
      <c r="DE2291" s="205"/>
      <c r="DF2291" s="205"/>
      <c r="DG2291" s="205"/>
      <c r="DH2291" s="205"/>
      <c r="DI2291" s="205"/>
      <c r="DJ2291" s="205"/>
      <c r="DK2291" s="205"/>
      <c r="DL2291" s="205"/>
      <c r="DM2291" s="205"/>
      <c r="DN2291" s="205"/>
      <c r="DO2291" s="205"/>
      <c r="DP2291" s="205"/>
      <c r="DQ2291" s="205"/>
      <c r="DR2291" s="205"/>
      <c r="DS2291" s="205"/>
      <c r="DT2291" s="205"/>
      <c r="DU2291" s="205"/>
      <c r="DV2291" s="205"/>
      <c r="DW2291" s="205"/>
      <c r="DX2291" s="205"/>
      <c r="DY2291" s="205"/>
      <c r="DZ2291" s="205"/>
      <c r="EA2291" s="205"/>
      <c r="EB2291" s="205"/>
      <c r="EC2291" s="205"/>
      <c r="ED2291" s="205"/>
      <c r="EE2291" s="205"/>
      <c r="EF2291" s="205"/>
      <c r="EG2291" s="205"/>
      <c r="EH2291" s="205"/>
      <c r="EI2291" s="205"/>
      <c r="EJ2291" s="205"/>
      <c r="EK2291" s="205"/>
      <c r="EL2291" s="205"/>
      <c r="EM2291" s="205"/>
      <c r="EN2291" s="205"/>
      <c r="EO2291" s="205"/>
      <c r="EP2291" s="205"/>
      <c r="EQ2291" s="205"/>
      <c r="ER2291" s="205"/>
      <c r="ES2291" s="205"/>
      <c r="ET2291" s="205"/>
      <c r="EU2291" s="205"/>
      <c r="EV2291" s="205"/>
      <c r="EW2291" s="205"/>
      <c r="EX2291" s="205"/>
      <c r="EY2291" s="205"/>
      <c r="EZ2291" s="205"/>
      <c r="FA2291" s="205"/>
      <c r="FB2291" s="205"/>
      <c r="FC2291" s="205"/>
      <c r="FD2291" s="205"/>
      <c r="FE2291" s="205"/>
      <c r="FF2291" s="205"/>
      <c r="FG2291" s="205"/>
      <c r="FH2291" s="205"/>
      <c r="FI2291" s="205"/>
      <c r="FJ2291" s="205"/>
      <c r="FK2291" s="205"/>
      <c r="FL2291" s="205"/>
      <c r="FM2291" s="205"/>
      <c r="FN2291" s="205"/>
      <c r="FO2291" s="205"/>
      <c r="FP2291" s="205"/>
      <c r="FQ2291" s="205"/>
      <c r="FR2291" s="205"/>
      <c r="FS2291" s="205"/>
      <c r="FT2291" s="205"/>
      <c r="FU2291" s="205"/>
      <c r="FV2291" s="205"/>
      <c r="FW2291" s="205"/>
      <c r="FX2291" s="205"/>
      <c r="FY2291" s="205"/>
      <c r="FZ2291" s="205"/>
      <c r="GA2291" s="205"/>
      <c r="GB2291" s="205"/>
      <c r="GC2291" s="205"/>
      <c r="GD2291" s="205"/>
      <c r="GE2291" s="205"/>
      <c r="GF2291" s="205"/>
      <c r="GG2291" s="205"/>
      <c r="GH2291" s="205"/>
      <c r="GI2291" s="205"/>
      <c r="GJ2291" s="205"/>
      <c r="GK2291" s="205"/>
      <c r="GL2291" s="205"/>
      <c r="GM2291" s="205"/>
      <c r="GN2291" s="205"/>
      <c r="GO2291" s="205"/>
      <c r="GP2291" s="205"/>
      <c r="GQ2291" s="205"/>
      <c r="GR2291" s="205"/>
      <c r="GS2291" s="205"/>
      <c r="GT2291" s="205"/>
      <c r="GU2291" s="205"/>
      <c r="GV2291" s="205"/>
      <c r="GW2291" s="205"/>
      <c r="GX2291" s="205"/>
      <c r="GY2291" s="205"/>
      <c r="GZ2291" s="205"/>
      <c r="HA2291" s="205"/>
      <c r="HB2291" s="205"/>
      <c r="HC2291" s="205"/>
      <c r="HD2291" s="205"/>
      <c r="HE2291" s="205"/>
      <c r="HF2291" s="205"/>
      <c r="HG2291" s="205"/>
      <c r="HH2291" s="205"/>
      <c r="HI2291" s="205"/>
      <c r="HJ2291" s="205"/>
      <c r="HK2291" s="205"/>
      <c r="HL2291" s="205"/>
      <c r="HM2291" s="205"/>
      <c r="HN2291" s="205"/>
      <c r="HO2291" s="205"/>
      <c r="HP2291" s="205"/>
      <c r="HQ2291" s="205"/>
      <c r="HR2291" s="205"/>
      <c r="HS2291" s="205"/>
      <c r="HT2291" s="205"/>
      <c r="HU2291" s="205"/>
      <c r="HV2291" s="205"/>
      <c r="HW2291" s="205"/>
      <c r="HX2291" s="205"/>
      <c r="HY2291" s="205"/>
      <c r="HZ2291" s="205"/>
      <c r="IA2291" s="205"/>
      <c r="IB2291" s="205"/>
      <c r="IC2291" s="205"/>
      <c r="ID2291" s="205"/>
      <c r="IE2291" s="205"/>
      <c r="IF2291" s="205"/>
      <c r="IG2291" s="205"/>
      <c r="IH2291" s="205"/>
      <c r="II2291" s="205"/>
      <c r="IJ2291" s="205"/>
      <c r="IK2291" s="205"/>
      <c r="IL2291" s="205"/>
      <c r="IM2291" s="205"/>
      <c r="IN2291" s="205"/>
      <c r="IO2291" s="205"/>
      <c r="IP2291" s="205"/>
      <c r="IQ2291" s="205"/>
      <c r="IR2291" s="205"/>
      <c r="IS2291" s="205"/>
      <c r="IT2291" s="205"/>
      <c r="IU2291" s="205"/>
      <c r="IV2291" s="205"/>
      <c r="IW2291" s="205"/>
      <c r="IX2291" s="205"/>
      <c r="IY2291" s="205"/>
      <c r="IZ2291" s="205"/>
      <c r="JA2291" s="205"/>
      <c r="JB2291" s="205"/>
    </row>
    <row r="2292" spans="1:262" s="692" customFormat="1" ht="29.25" x14ac:dyDescent="0.25">
      <c r="A2292" s="646">
        <v>1</v>
      </c>
      <c r="B2292" s="646">
        <v>1</v>
      </c>
      <c r="C2292" s="2699" t="s">
        <v>468</v>
      </c>
      <c r="D2292" s="960"/>
      <c r="E2292" s="960"/>
      <c r="F2292" s="1186">
        <f t="shared" si="1138"/>
        <v>840</v>
      </c>
      <c r="G2292" s="1031">
        <f t="shared" si="1138"/>
        <v>70</v>
      </c>
      <c r="H2292" s="1031">
        <f t="shared" si="1138"/>
        <v>15</v>
      </c>
      <c r="I2292" s="1031">
        <f t="shared" si="1138"/>
        <v>21.428571428571427</v>
      </c>
      <c r="J2292" s="1161"/>
      <c r="K2292" s="1161"/>
      <c r="L2292" s="1162"/>
      <c r="M2292" s="1162"/>
      <c r="N2292" s="1162"/>
      <c r="O2292" s="1162"/>
      <c r="P2292" s="1162"/>
      <c r="Q2292" s="1162"/>
      <c r="R2292" s="1964">
        <f t="shared" ref="R2292:W2293" si="1140">R2228</f>
        <v>609.18479999999988</v>
      </c>
      <c r="S2292" s="1964">
        <f t="shared" si="1140"/>
        <v>50.765399999999993</v>
      </c>
      <c r="T2292" s="1964">
        <f t="shared" si="1140"/>
        <v>16.921799999999998</v>
      </c>
      <c r="U2292" s="3219">
        <f t="shared" si="1140"/>
        <v>0</v>
      </c>
      <c r="V2292" s="1964">
        <f t="shared" si="1140"/>
        <v>0</v>
      </c>
      <c r="W2292" s="1964">
        <f t="shared" si="1140"/>
        <v>-33.843599999999995</v>
      </c>
      <c r="X2292" s="2018"/>
      <c r="Y2292" s="2018">
        <f>Y2228</f>
        <v>0</v>
      </c>
      <c r="Z2292" s="1964">
        <f>Z2228</f>
        <v>16.921799999999998</v>
      </c>
      <c r="AA2292" s="669"/>
      <c r="AB2292" s="205"/>
      <c r="AC2292" s="205"/>
      <c r="AD2292" s="205"/>
      <c r="AE2292" s="205"/>
      <c r="AF2292" s="205"/>
      <c r="AG2292" s="205"/>
      <c r="AH2292" s="205"/>
      <c r="AI2292" s="205"/>
      <c r="AJ2292" s="205"/>
      <c r="AK2292" s="205"/>
      <c r="AL2292" s="205"/>
      <c r="AM2292" s="205"/>
      <c r="AN2292" s="205"/>
      <c r="AO2292" s="205"/>
      <c r="AP2292" s="205"/>
      <c r="AQ2292" s="205"/>
      <c r="AR2292" s="205"/>
      <c r="AS2292" s="205"/>
      <c r="AT2292" s="205"/>
      <c r="AU2292" s="205"/>
      <c r="AV2292" s="205"/>
      <c r="AW2292" s="205"/>
      <c r="AX2292" s="205"/>
      <c r="AY2292" s="205"/>
      <c r="AZ2292" s="205"/>
      <c r="BA2292" s="205"/>
      <c r="BB2292" s="205"/>
      <c r="BC2292" s="205"/>
      <c r="BD2292" s="205"/>
      <c r="BE2292" s="205"/>
      <c r="BF2292" s="205"/>
      <c r="BG2292" s="205"/>
      <c r="BH2292" s="205"/>
      <c r="BI2292" s="205"/>
      <c r="BJ2292" s="205"/>
      <c r="BK2292" s="205"/>
      <c r="BL2292" s="205"/>
      <c r="BM2292" s="205"/>
      <c r="BN2292" s="205"/>
      <c r="BO2292" s="205"/>
      <c r="BP2292" s="205"/>
      <c r="BQ2292" s="205"/>
      <c r="BR2292" s="205"/>
      <c r="BS2292" s="205"/>
      <c r="BT2292" s="205"/>
      <c r="BU2292" s="205"/>
      <c r="BV2292" s="205"/>
      <c r="BW2292" s="205"/>
      <c r="BX2292" s="205"/>
      <c r="BY2292" s="205"/>
      <c r="BZ2292" s="205"/>
      <c r="CA2292" s="205"/>
      <c r="CB2292" s="205"/>
      <c r="CC2292" s="205"/>
      <c r="CD2292" s="205"/>
      <c r="CE2292" s="205"/>
      <c r="CF2292" s="205"/>
      <c r="CG2292" s="205"/>
      <c r="CH2292" s="205"/>
      <c r="CI2292" s="205"/>
      <c r="CJ2292" s="205"/>
      <c r="CK2292" s="205"/>
      <c r="CL2292" s="205"/>
      <c r="CM2292" s="205"/>
      <c r="CN2292" s="205"/>
      <c r="CO2292" s="205"/>
      <c r="CP2292" s="205"/>
      <c r="CQ2292" s="205"/>
      <c r="CR2292" s="205"/>
      <c r="CS2292" s="205"/>
      <c r="CT2292" s="205"/>
      <c r="CU2292" s="205"/>
      <c r="CV2292" s="205"/>
      <c r="CW2292" s="205"/>
      <c r="CX2292" s="205"/>
      <c r="CY2292" s="205"/>
      <c r="CZ2292" s="205"/>
      <c r="DA2292" s="205"/>
      <c r="DB2292" s="205"/>
      <c r="DC2292" s="205"/>
      <c r="DD2292" s="205"/>
      <c r="DE2292" s="205"/>
      <c r="DF2292" s="205"/>
      <c r="DG2292" s="205"/>
      <c r="DH2292" s="205"/>
      <c r="DI2292" s="205"/>
      <c r="DJ2292" s="205"/>
      <c r="DK2292" s="205"/>
      <c r="DL2292" s="205"/>
      <c r="DM2292" s="205"/>
      <c r="DN2292" s="205"/>
      <c r="DO2292" s="205"/>
      <c r="DP2292" s="205"/>
      <c r="DQ2292" s="205"/>
      <c r="DR2292" s="205"/>
      <c r="DS2292" s="205"/>
      <c r="DT2292" s="205"/>
      <c r="DU2292" s="205"/>
      <c r="DV2292" s="205"/>
      <c r="DW2292" s="205"/>
      <c r="DX2292" s="205"/>
      <c r="DY2292" s="205"/>
      <c r="DZ2292" s="205"/>
      <c r="EA2292" s="205"/>
      <c r="EB2292" s="205"/>
      <c r="EC2292" s="205"/>
      <c r="ED2292" s="205"/>
      <c r="EE2292" s="205"/>
      <c r="EF2292" s="205"/>
      <c r="EG2292" s="205"/>
      <c r="EH2292" s="205"/>
      <c r="EI2292" s="205"/>
      <c r="EJ2292" s="205"/>
      <c r="EK2292" s="205"/>
      <c r="EL2292" s="205"/>
      <c r="EM2292" s="205"/>
      <c r="EN2292" s="205"/>
      <c r="EO2292" s="205"/>
      <c r="EP2292" s="205"/>
      <c r="EQ2292" s="205"/>
      <c r="ER2292" s="205"/>
      <c r="ES2292" s="205"/>
      <c r="ET2292" s="205"/>
      <c r="EU2292" s="205"/>
      <c r="EV2292" s="205"/>
      <c r="EW2292" s="205"/>
      <c r="EX2292" s="205"/>
      <c r="EY2292" s="205"/>
      <c r="EZ2292" s="205"/>
      <c r="FA2292" s="205"/>
      <c r="FB2292" s="205"/>
      <c r="FC2292" s="205"/>
      <c r="FD2292" s="205"/>
      <c r="FE2292" s="205"/>
      <c r="FF2292" s="205"/>
      <c r="FG2292" s="205"/>
      <c r="FH2292" s="205"/>
      <c r="FI2292" s="205"/>
      <c r="FJ2292" s="205"/>
      <c r="FK2292" s="205"/>
      <c r="FL2292" s="205"/>
      <c r="FM2292" s="205"/>
      <c r="FN2292" s="205"/>
      <c r="FO2292" s="205"/>
      <c r="FP2292" s="205"/>
      <c r="FQ2292" s="205"/>
      <c r="FR2292" s="205"/>
      <c r="FS2292" s="205"/>
      <c r="FT2292" s="205"/>
      <c r="FU2292" s="205"/>
      <c r="FV2292" s="205"/>
      <c r="FW2292" s="205"/>
      <c r="FX2292" s="205"/>
      <c r="FY2292" s="205"/>
      <c r="FZ2292" s="205"/>
      <c r="GA2292" s="205"/>
      <c r="GB2292" s="205"/>
      <c r="GC2292" s="205"/>
      <c r="GD2292" s="205"/>
      <c r="GE2292" s="205"/>
      <c r="GF2292" s="205"/>
      <c r="GG2292" s="205"/>
      <c r="GH2292" s="205"/>
      <c r="GI2292" s="205"/>
      <c r="GJ2292" s="205"/>
      <c r="GK2292" s="205"/>
      <c r="GL2292" s="205"/>
      <c r="GM2292" s="205"/>
      <c r="GN2292" s="205"/>
      <c r="GO2292" s="205"/>
      <c r="GP2292" s="205"/>
      <c r="GQ2292" s="205"/>
      <c r="GR2292" s="205"/>
      <c r="GS2292" s="205"/>
      <c r="GT2292" s="205"/>
      <c r="GU2292" s="205"/>
      <c r="GV2292" s="205"/>
      <c r="GW2292" s="205"/>
      <c r="GX2292" s="205"/>
      <c r="GY2292" s="205"/>
      <c r="GZ2292" s="205"/>
      <c r="HA2292" s="205"/>
      <c r="HB2292" s="205"/>
      <c r="HC2292" s="205"/>
      <c r="HD2292" s="205"/>
      <c r="HE2292" s="205"/>
      <c r="HF2292" s="205"/>
      <c r="HG2292" s="205"/>
      <c r="HH2292" s="205"/>
      <c r="HI2292" s="205"/>
      <c r="HJ2292" s="205"/>
      <c r="HK2292" s="205"/>
      <c r="HL2292" s="205"/>
      <c r="HM2292" s="205"/>
      <c r="HN2292" s="205"/>
      <c r="HO2292" s="205"/>
      <c r="HP2292" s="205"/>
      <c r="HQ2292" s="205"/>
      <c r="HR2292" s="205"/>
      <c r="HS2292" s="205"/>
      <c r="HT2292" s="205"/>
      <c r="HU2292" s="205"/>
      <c r="HV2292" s="205"/>
      <c r="HW2292" s="205"/>
      <c r="HX2292" s="205"/>
      <c r="HY2292" s="205"/>
      <c r="HZ2292" s="205"/>
      <c r="IA2292" s="205"/>
      <c r="IB2292" s="205"/>
      <c r="IC2292" s="205"/>
      <c r="ID2292" s="205"/>
      <c r="IE2292" s="205"/>
      <c r="IF2292" s="205"/>
      <c r="IG2292" s="205"/>
      <c r="IH2292" s="205"/>
      <c r="II2292" s="205"/>
      <c r="IJ2292" s="205"/>
      <c r="IK2292" s="205"/>
      <c r="IL2292" s="205"/>
      <c r="IM2292" s="205"/>
      <c r="IN2292" s="205"/>
      <c r="IO2292" s="205"/>
      <c r="IP2292" s="205"/>
      <c r="IQ2292" s="205"/>
      <c r="IR2292" s="205"/>
      <c r="IS2292" s="205"/>
      <c r="IT2292" s="205"/>
      <c r="IU2292" s="205"/>
      <c r="IV2292" s="205"/>
      <c r="IW2292" s="205"/>
      <c r="IX2292" s="205"/>
      <c r="IY2292" s="205"/>
      <c r="IZ2292" s="205"/>
      <c r="JA2292" s="205"/>
      <c r="JB2292" s="205"/>
    </row>
    <row r="2293" spans="1:262" s="692" customFormat="1" x14ac:dyDescent="0.25">
      <c r="A2293" s="646">
        <v>1</v>
      </c>
      <c r="B2293" s="646">
        <v>1</v>
      </c>
      <c r="C2293" s="2700" t="s">
        <v>139</v>
      </c>
      <c r="D2293" s="960"/>
      <c r="E2293" s="960"/>
      <c r="F2293" s="1186">
        <f t="shared" si="1138"/>
        <v>11776.847619047618</v>
      </c>
      <c r="G2293" s="1031">
        <f t="shared" si="1138"/>
        <v>969.26666666666654</v>
      </c>
      <c r="H2293" s="1031">
        <f t="shared" si="1138"/>
        <v>440.09999999999997</v>
      </c>
      <c r="I2293" s="1031">
        <f t="shared" si="1138"/>
        <v>45.405461173395693</v>
      </c>
      <c r="J2293" s="1161"/>
      <c r="K2293" s="1161"/>
      <c r="L2293" s="1162"/>
      <c r="M2293" s="1162"/>
      <c r="N2293" s="1162"/>
      <c r="O2293" s="1162"/>
      <c r="P2293" s="1162"/>
      <c r="Q2293" s="1162"/>
      <c r="R2293" s="1964">
        <f t="shared" si="1140"/>
        <v>44197.25634</v>
      </c>
      <c r="S2293" s="1964">
        <f t="shared" si="1140"/>
        <v>3683.104695</v>
      </c>
      <c r="T2293" s="1964">
        <f t="shared" si="1140"/>
        <v>3649.2610999999997</v>
      </c>
      <c r="U2293" s="3219">
        <f t="shared" si="1140"/>
        <v>0</v>
      </c>
      <c r="V2293" s="1964">
        <f t="shared" si="1140"/>
        <v>0</v>
      </c>
      <c r="W2293" s="1964">
        <f t="shared" si="1140"/>
        <v>-33.843595000000121</v>
      </c>
      <c r="X2293" s="2018"/>
      <c r="Y2293" s="2018">
        <f>Y2229</f>
        <v>0</v>
      </c>
      <c r="Z2293" s="1964">
        <f>Z2229</f>
        <v>3649.2610999999997</v>
      </c>
      <c r="AA2293" s="669"/>
      <c r="AB2293" s="205"/>
      <c r="AC2293" s="205"/>
      <c r="AD2293" s="205"/>
      <c r="AE2293" s="205"/>
      <c r="AF2293" s="205"/>
      <c r="AG2293" s="205"/>
      <c r="AH2293" s="205"/>
      <c r="AI2293" s="205"/>
      <c r="AJ2293" s="205"/>
      <c r="AK2293" s="205"/>
      <c r="AL2293" s="205"/>
      <c r="AM2293" s="205"/>
      <c r="AN2293" s="205"/>
      <c r="AO2293" s="205"/>
      <c r="AP2293" s="205"/>
      <c r="AQ2293" s="205"/>
      <c r="AR2293" s="205"/>
      <c r="AS2293" s="205"/>
      <c r="AT2293" s="205"/>
      <c r="AU2293" s="205"/>
      <c r="AV2293" s="205"/>
      <c r="AW2293" s="205"/>
      <c r="AX2293" s="205"/>
      <c r="AY2293" s="205"/>
      <c r="AZ2293" s="205"/>
      <c r="BA2293" s="205"/>
      <c r="BB2293" s="205"/>
      <c r="BC2293" s="205"/>
      <c r="BD2293" s="205"/>
      <c r="BE2293" s="205"/>
      <c r="BF2293" s="205"/>
      <c r="BG2293" s="205"/>
      <c r="BH2293" s="205"/>
      <c r="BI2293" s="205"/>
      <c r="BJ2293" s="205"/>
      <c r="BK2293" s="205"/>
      <c r="BL2293" s="205"/>
      <c r="BM2293" s="205"/>
      <c r="BN2293" s="205"/>
      <c r="BO2293" s="205"/>
      <c r="BP2293" s="205"/>
      <c r="BQ2293" s="205"/>
      <c r="BR2293" s="205"/>
      <c r="BS2293" s="205"/>
      <c r="BT2293" s="205"/>
      <c r="BU2293" s="205"/>
      <c r="BV2293" s="205"/>
      <c r="BW2293" s="205"/>
      <c r="BX2293" s="205"/>
      <c r="BY2293" s="205"/>
      <c r="BZ2293" s="205"/>
      <c r="CA2293" s="205"/>
      <c r="CB2293" s="205"/>
      <c r="CC2293" s="205"/>
      <c r="CD2293" s="205"/>
      <c r="CE2293" s="205"/>
      <c r="CF2293" s="205"/>
      <c r="CG2293" s="205"/>
      <c r="CH2293" s="205"/>
      <c r="CI2293" s="205"/>
      <c r="CJ2293" s="205"/>
      <c r="CK2293" s="205"/>
      <c r="CL2293" s="205"/>
      <c r="CM2293" s="205"/>
      <c r="CN2293" s="205"/>
      <c r="CO2293" s="205"/>
      <c r="CP2293" s="205"/>
      <c r="CQ2293" s="205"/>
      <c r="CR2293" s="205"/>
      <c r="CS2293" s="205"/>
      <c r="CT2293" s="205"/>
      <c r="CU2293" s="205"/>
      <c r="CV2293" s="205"/>
      <c r="CW2293" s="205"/>
      <c r="CX2293" s="205"/>
      <c r="CY2293" s="205"/>
      <c r="CZ2293" s="205"/>
      <c r="DA2293" s="205"/>
      <c r="DB2293" s="205"/>
      <c r="DC2293" s="205"/>
      <c r="DD2293" s="205"/>
      <c r="DE2293" s="205"/>
      <c r="DF2293" s="205"/>
      <c r="DG2293" s="205"/>
      <c r="DH2293" s="205"/>
      <c r="DI2293" s="205"/>
      <c r="DJ2293" s="205"/>
      <c r="DK2293" s="205"/>
      <c r="DL2293" s="205"/>
      <c r="DM2293" s="205"/>
      <c r="DN2293" s="205"/>
      <c r="DO2293" s="205"/>
      <c r="DP2293" s="205"/>
      <c r="DQ2293" s="205"/>
      <c r="DR2293" s="205"/>
      <c r="DS2293" s="205"/>
      <c r="DT2293" s="205"/>
      <c r="DU2293" s="205"/>
      <c r="DV2293" s="205"/>
      <c r="DW2293" s="205"/>
      <c r="DX2293" s="205"/>
      <c r="DY2293" s="205"/>
      <c r="DZ2293" s="205"/>
      <c r="EA2293" s="205"/>
      <c r="EB2293" s="205"/>
      <c r="EC2293" s="205"/>
      <c r="ED2293" s="205"/>
      <c r="EE2293" s="205"/>
      <c r="EF2293" s="205"/>
      <c r="EG2293" s="205"/>
      <c r="EH2293" s="205"/>
      <c r="EI2293" s="205"/>
      <c r="EJ2293" s="205"/>
      <c r="EK2293" s="205"/>
      <c r="EL2293" s="205"/>
      <c r="EM2293" s="205"/>
      <c r="EN2293" s="205"/>
      <c r="EO2293" s="205"/>
      <c r="EP2293" s="205"/>
      <c r="EQ2293" s="205"/>
      <c r="ER2293" s="205"/>
      <c r="ES2293" s="205"/>
      <c r="ET2293" s="205"/>
      <c r="EU2293" s="205"/>
      <c r="EV2293" s="205"/>
      <c r="EW2293" s="205"/>
      <c r="EX2293" s="205"/>
      <c r="EY2293" s="205"/>
      <c r="EZ2293" s="205"/>
      <c r="FA2293" s="205"/>
      <c r="FB2293" s="205"/>
      <c r="FC2293" s="205"/>
      <c r="FD2293" s="205"/>
      <c r="FE2293" s="205"/>
      <c r="FF2293" s="205"/>
      <c r="FG2293" s="205"/>
      <c r="FH2293" s="205"/>
      <c r="FI2293" s="205"/>
      <c r="FJ2293" s="205"/>
      <c r="FK2293" s="205"/>
      <c r="FL2293" s="205"/>
      <c r="FM2293" s="205"/>
      <c r="FN2293" s="205"/>
      <c r="FO2293" s="205"/>
      <c r="FP2293" s="205"/>
      <c r="FQ2293" s="205"/>
      <c r="FR2293" s="205"/>
      <c r="FS2293" s="205"/>
      <c r="FT2293" s="205"/>
      <c r="FU2293" s="205"/>
      <c r="FV2293" s="205"/>
      <c r="FW2293" s="205"/>
      <c r="FX2293" s="205"/>
      <c r="FY2293" s="205"/>
      <c r="FZ2293" s="205"/>
      <c r="GA2293" s="205"/>
      <c r="GB2293" s="205"/>
      <c r="GC2293" s="205"/>
      <c r="GD2293" s="205"/>
      <c r="GE2293" s="205"/>
      <c r="GF2293" s="205"/>
      <c r="GG2293" s="205"/>
      <c r="GH2293" s="205"/>
      <c r="GI2293" s="205"/>
      <c r="GJ2293" s="205"/>
      <c r="GK2293" s="205"/>
      <c r="GL2293" s="205"/>
      <c r="GM2293" s="205"/>
      <c r="GN2293" s="205"/>
      <c r="GO2293" s="205"/>
      <c r="GP2293" s="205"/>
      <c r="GQ2293" s="205"/>
      <c r="GR2293" s="205"/>
      <c r="GS2293" s="205"/>
      <c r="GT2293" s="205"/>
      <c r="GU2293" s="205"/>
      <c r="GV2293" s="205"/>
      <c r="GW2293" s="205"/>
      <c r="GX2293" s="205"/>
      <c r="GY2293" s="205"/>
      <c r="GZ2293" s="205"/>
      <c r="HA2293" s="205"/>
      <c r="HB2293" s="205"/>
      <c r="HC2293" s="205"/>
      <c r="HD2293" s="205"/>
      <c r="HE2293" s="205"/>
      <c r="HF2293" s="205"/>
      <c r="HG2293" s="205"/>
      <c r="HH2293" s="205"/>
      <c r="HI2293" s="205"/>
      <c r="HJ2293" s="205"/>
      <c r="HK2293" s="205"/>
      <c r="HL2293" s="205"/>
      <c r="HM2293" s="205"/>
      <c r="HN2293" s="205"/>
      <c r="HO2293" s="205"/>
      <c r="HP2293" s="205"/>
      <c r="HQ2293" s="205"/>
      <c r="HR2293" s="205"/>
      <c r="HS2293" s="205"/>
      <c r="HT2293" s="205"/>
      <c r="HU2293" s="205"/>
      <c r="HV2293" s="205"/>
      <c r="HW2293" s="205"/>
      <c r="HX2293" s="205"/>
      <c r="HY2293" s="205"/>
      <c r="HZ2293" s="205"/>
      <c r="IA2293" s="205"/>
      <c r="IB2293" s="205"/>
      <c r="IC2293" s="205"/>
      <c r="ID2293" s="205"/>
      <c r="IE2293" s="205"/>
      <c r="IF2293" s="205"/>
      <c r="IG2293" s="205"/>
      <c r="IH2293" s="205"/>
      <c r="II2293" s="205"/>
      <c r="IJ2293" s="205"/>
      <c r="IK2293" s="205"/>
      <c r="IL2293" s="205"/>
      <c r="IM2293" s="205"/>
      <c r="IN2293" s="205"/>
      <c r="IO2293" s="205"/>
      <c r="IP2293" s="205"/>
      <c r="IQ2293" s="205"/>
      <c r="IR2293" s="205"/>
      <c r="IS2293" s="205"/>
      <c r="IT2293" s="205"/>
      <c r="IU2293" s="205"/>
      <c r="IV2293" s="205"/>
      <c r="IW2293" s="205"/>
      <c r="IX2293" s="205"/>
      <c r="IY2293" s="205"/>
      <c r="IZ2293" s="205"/>
      <c r="JA2293" s="205"/>
      <c r="JB2293" s="205"/>
    </row>
    <row r="2294" spans="1:262" x14ac:dyDescent="0.25">
      <c r="A2294" s="646">
        <v>1</v>
      </c>
      <c r="B2294" s="646">
        <v>1</v>
      </c>
      <c r="C2294" s="1239" t="s">
        <v>69</v>
      </c>
      <c r="D2294" s="1239"/>
      <c r="E2294" s="1239"/>
      <c r="F2294" s="1614">
        <f>SUM(F2232)</f>
        <v>105</v>
      </c>
      <c r="G2294" s="1240">
        <f>SUM(G2232)</f>
        <v>9</v>
      </c>
      <c r="H2294" s="1240">
        <f>SUM(H2232)</f>
        <v>2</v>
      </c>
      <c r="I2294" s="1240">
        <f t="shared" ref="I2294:I2299" si="1141">H2294/G2294*100</f>
        <v>22.222222222222221</v>
      </c>
      <c r="J2294" s="1241">
        <f>M2294/G2294</f>
        <v>8.7777777777777786</v>
      </c>
      <c r="K2294" s="1241">
        <f t="shared" ref="K2294:K2296" si="1142">N2294/H2294</f>
        <v>9.5</v>
      </c>
      <c r="L2294" s="1240">
        <f>SUM(L2232)</f>
        <v>945</v>
      </c>
      <c r="M2294" s="1240">
        <f>SUM(M2232)</f>
        <v>79</v>
      </c>
      <c r="N2294" s="1240">
        <f>SUM(N2232)</f>
        <v>19</v>
      </c>
      <c r="O2294" s="957">
        <f>N2294/M2294*100</f>
        <v>24.050632911392405</v>
      </c>
      <c r="P2294" s="1240">
        <f>SUM(P2232)</f>
        <v>3</v>
      </c>
      <c r="Q2294" s="957">
        <f>N2294/$C$3*12/P2294</f>
        <v>76</v>
      </c>
      <c r="R2294" s="1979"/>
      <c r="S2294" s="1964"/>
      <c r="T2294" s="1979"/>
      <c r="U2294" s="3233"/>
      <c r="V2294" s="1979"/>
      <c r="W2294" s="1979"/>
      <c r="X2294" s="1979"/>
      <c r="Y2294" s="1979"/>
      <c r="Z2294" s="1979"/>
    </row>
    <row r="2295" spans="1:262" x14ac:dyDescent="0.25">
      <c r="A2295" s="646">
        <v>1</v>
      </c>
      <c r="B2295" s="646">
        <v>1</v>
      </c>
      <c r="C2295" s="1245" t="s">
        <v>16</v>
      </c>
      <c r="D2295" s="1245"/>
      <c r="E2295" s="1245"/>
      <c r="F2295" s="1552">
        <f t="shared" ref="F2295:H2296" si="1143">SUM(F2236)</f>
        <v>41</v>
      </c>
      <c r="G2295" s="1056">
        <f t="shared" si="1143"/>
        <v>3</v>
      </c>
      <c r="H2295" s="1056">
        <f t="shared" si="1143"/>
        <v>3</v>
      </c>
      <c r="I2295" s="1056">
        <f t="shared" si="1141"/>
        <v>100</v>
      </c>
      <c r="J2295" s="1065">
        <f>M2295/G2295</f>
        <v>9</v>
      </c>
      <c r="K2295" s="1065">
        <f t="shared" si="1142"/>
        <v>10.333333333333334</v>
      </c>
      <c r="L2295" s="1056">
        <f t="shared" ref="L2295:N2296" si="1144">SUM(L2236)</f>
        <v>328</v>
      </c>
      <c r="M2295" s="1056">
        <f t="shared" si="1144"/>
        <v>27</v>
      </c>
      <c r="N2295" s="1056">
        <f t="shared" si="1144"/>
        <v>31</v>
      </c>
      <c r="O2295" s="982">
        <f>N2295/M2295*100</f>
        <v>114.81481481481481</v>
      </c>
      <c r="P2295" s="1056">
        <f>SUM(P2236)</f>
        <v>2</v>
      </c>
      <c r="Q2295" s="982">
        <f>N2295/$C$3*12/P2295</f>
        <v>186</v>
      </c>
      <c r="R2295" s="1965"/>
      <c r="S2295" s="1964"/>
      <c r="T2295" s="1965"/>
      <c r="U2295" s="3220"/>
      <c r="V2295" s="1965"/>
      <c r="W2295" s="1965"/>
      <c r="X2295" s="1965"/>
      <c r="Y2295" s="1965"/>
      <c r="Z2295" s="1965"/>
    </row>
    <row r="2296" spans="1:262" ht="29.25" x14ac:dyDescent="0.25">
      <c r="A2296" s="646">
        <v>1</v>
      </c>
      <c r="B2296" s="646">
        <v>1</v>
      </c>
      <c r="C2296" s="1246" t="s">
        <v>144</v>
      </c>
      <c r="D2296" s="1744"/>
      <c r="E2296" s="1247"/>
      <c r="F2296" s="1536">
        <f t="shared" si="1143"/>
        <v>146</v>
      </c>
      <c r="G2296" s="1041">
        <f t="shared" si="1143"/>
        <v>12</v>
      </c>
      <c r="H2296" s="1041">
        <f t="shared" si="1143"/>
        <v>5</v>
      </c>
      <c r="I2296" s="1041">
        <f t="shared" si="1141"/>
        <v>41.666666666666671</v>
      </c>
      <c r="J2296" s="1248">
        <f>M2296/G2296</f>
        <v>8.8333333333333339</v>
      </c>
      <c r="K2296" s="1248">
        <f t="shared" si="1142"/>
        <v>10</v>
      </c>
      <c r="L2296" s="1041">
        <f t="shared" si="1144"/>
        <v>1273</v>
      </c>
      <c r="M2296" s="1041">
        <f t="shared" si="1144"/>
        <v>106</v>
      </c>
      <c r="N2296" s="1041">
        <f t="shared" si="1144"/>
        <v>50</v>
      </c>
      <c r="O2296" s="951">
        <f>N2296/M2296*100</f>
        <v>47.169811320754718</v>
      </c>
      <c r="P2296" s="1041">
        <f>SUM(P2237)</f>
        <v>5</v>
      </c>
      <c r="Q2296" s="951">
        <f>N2296/$C$3*12/P2296</f>
        <v>120</v>
      </c>
      <c r="R2296" s="1980">
        <f t="shared" ref="R2296:W2296" si="1145">SUM(R2237)</f>
        <v>3208.4478719999997</v>
      </c>
      <c r="S2296" s="1964">
        <f t="shared" si="1145"/>
        <v>267.370656</v>
      </c>
      <c r="T2296" s="1980">
        <f t="shared" si="1145"/>
        <v>97.274010000000004</v>
      </c>
      <c r="U2296" s="3234">
        <f t="shared" si="1145"/>
        <v>0</v>
      </c>
      <c r="V2296" s="1980">
        <f t="shared" si="1145"/>
        <v>0</v>
      </c>
      <c r="W2296" s="1980">
        <f t="shared" si="1145"/>
        <v>-170.09664599999999</v>
      </c>
      <c r="X2296" s="1980"/>
      <c r="Y2296" s="1980">
        <f>SUM(Y2237)</f>
        <v>0</v>
      </c>
      <c r="Z2296" s="2026">
        <f>SUM(Z2237)</f>
        <v>97.274010000000004</v>
      </c>
    </row>
    <row r="2297" spans="1:262" x14ac:dyDescent="0.25">
      <c r="A2297" s="646">
        <v>1</v>
      </c>
      <c r="B2297" s="646">
        <v>1</v>
      </c>
      <c r="C2297" s="983" t="s">
        <v>261</v>
      </c>
      <c r="D2297" s="983"/>
      <c r="E2297" s="1106"/>
      <c r="F2297" s="1613">
        <f t="shared" ref="F2297:H2301" si="1146">F2238</f>
        <v>633</v>
      </c>
      <c r="G2297" s="1251">
        <f t="shared" si="1146"/>
        <v>53</v>
      </c>
      <c r="H2297" s="1238">
        <f t="shared" si="1146"/>
        <v>38</v>
      </c>
      <c r="I2297" s="977">
        <f t="shared" si="1141"/>
        <v>71.698113207547166</v>
      </c>
      <c r="J2297" s="1065"/>
      <c r="K2297" s="1065"/>
      <c r="L2297" s="978"/>
      <c r="M2297" s="985"/>
      <c r="N2297" s="985"/>
      <c r="O2297" s="1090"/>
      <c r="P2297" s="985"/>
      <c r="Q2297" s="1497"/>
      <c r="R2297" s="1981"/>
      <c r="S2297" s="1964"/>
      <c r="T2297" s="2027"/>
      <c r="U2297" s="3196"/>
      <c r="V2297" s="1951"/>
      <c r="W2297" s="1951"/>
      <c r="X2297" s="1951"/>
      <c r="Y2297" s="1951"/>
      <c r="Z2297" s="2027"/>
    </row>
    <row r="2298" spans="1:262" x14ac:dyDescent="0.25">
      <c r="A2298" s="646">
        <v>1</v>
      </c>
      <c r="B2298" s="646">
        <v>1</v>
      </c>
      <c r="C2298" s="1035" t="s">
        <v>262</v>
      </c>
      <c r="D2298" s="1035"/>
      <c r="E2298" s="1106"/>
      <c r="F2298" s="1614">
        <f t="shared" si="1146"/>
        <v>633</v>
      </c>
      <c r="G2298" s="1252">
        <f t="shared" si="1146"/>
        <v>53</v>
      </c>
      <c r="H2298" s="1241">
        <f t="shared" si="1146"/>
        <v>38</v>
      </c>
      <c r="I2298" s="1202">
        <f t="shared" si="1141"/>
        <v>71.698113207547166</v>
      </c>
      <c r="J2298" s="1242"/>
      <c r="K2298" s="1242"/>
      <c r="L2298" s="1204"/>
      <c r="M2298" s="1202"/>
      <c r="N2298" s="1202"/>
      <c r="O2298" s="957"/>
      <c r="P2298" s="1204"/>
      <c r="Q2298" s="982"/>
      <c r="R2298" s="1982"/>
      <c r="S2298" s="1964"/>
      <c r="T2298" s="2028"/>
      <c r="U2298" s="3195"/>
      <c r="V2298" s="1950"/>
      <c r="W2298" s="1950"/>
      <c r="X2298" s="1952"/>
      <c r="Y2298" s="1952"/>
      <c r="Z2298" s="2028"/>
    </row>
    <row r="2299" spans="1:262" x14ac:dyDescent="0.25">
      <c r="A2299" s="646">
        <v>1</v>
      </c>
      <c r="B2299" s="646">
        <v>1</v>
      </c>
      <c r="C2299" s="983" t="s">
        <v>263</v>
      </c>
      <c r="D2299" s="983"/>
      <c r="E2299" s="1106"/>
      <c r="F2299" s="1613">
        <f t="shared" si="1146"/>
        <v>2</v>
      </c>
      <c r="G2299" s="1251">
        <f t="shared" si="1146"/>
        <v>0</v>
      </c>
      <c r="H2299" s="1238">
        <f t="shared" si="1146"/>
        <v>0</v>
      </c>
      <c r="I2299" s="977" t="e">
        <f t="shared" si="1141"/>
        <v>#DIV/0!</v>
      </c>
      <c r="J2299" s="1065"/>
      <c r="K2299" s="1065"/>
      <c r="L2299" s="978"/>
      <c r="M2299" s="978"/>
      <c r="N2299" s="977"/>
      <c r="O2299" s="957"/>
      <c r="P2299" s="978"/>
      <c r="Q2299" s="957"/>
      <c r="R2299" s="1983"/>
      <c r="S2299" s="1964"/>
      <c r="T2299" s="1936"/>
      <c r="U2299" s="3196"/>
      <c r="V2299" s="1951"/>
      <c r="W2299" s="1936"/>
      <c r="X2299" s="1936"/>
      <c r="Y2299" s="1936"/>
      <c r="Z2299" s="1936"/>
    </row>
    <row r="2300" spans="1:262" ht="29.25" x14ac:dyDescent="0.25">
      <c r="B2300" s="646">
        <v>1</v>
      </c>
      <c r="C2300" s="983" t="s">
        <v>264</v>
      </c>
      <c r="D2300" s="983"/>
      <c r="E2300" s="1245"/>
      <c r="F2300" s="1615">
        <f t="shared" si="1146"/>
        <v>2</v>
      </c>
      <c r="G2300" s="1496">
        <f t="shared" si="1146"/>
        <v>0</v>
      </c>
      <c r="H2300" s="1065">
        <f t="shared" si="1146"/>
        <v>0</v>
      </c>
      <c r="I2300" s="978"/>
      <c r="J2300" s="1065"/>
      <c r="K2300" s="1065"/>
      <c r="L2300" s="978"/>
      <c r="M2300" s="978"/>
      <c r="N2300" s="977"/>
      <c r="O2300" s="957"/>
      <c r="P2300" s="977"/>
      <c r="Q2300" s="957"/>
      <c r="R2300" s="1984"/>
      <c r="S2300" s="1964"/>
      <c r="T2300" s="1936"/>
      <c r="U2300" s="3180"/>
      <c r="V2300" s="1936"/>
      <c r="W2300" s="2029"/>
      <c r="X2300" s="2029"/>
      <c r="Y2300" s="1936"/>
      <c r="Z2300" s="1951"/>
    </row>
    <row r="2301" spans="1:262" ht="15.75" thickBot="1" x14ac:dyDescent="0.3">
      <c r="A2301" s="646">
        <v>1</v>
      </c>
      <c r="B2301" s="646">
        <v>1</v>
      </c>
      <c r="C2301" s="1053" t="s">
        <v>275</v>
      </c>
      <c r="D2301" s="1053"/>
      <c r="E2301" s="1243"/>
      <c r="F2301" s="1616">
        <f t="shared" si="1146"/>
        <v>635</v>
      </c>
      <c r="G2301" s="1253">
        <f t="shared" si="1146"/>
        <v>53</v>
      </c>
      <c r="H2301" s="1249">
        <f t="shared" si="1146"/>
        <v>38</v>
      </c>
      <c r="I2301" s="1207">
        <f>H2301/G2301*100</f>
        <v>71.698113207547166</v>
      </c>
      <c r="J2301" s="1249"/>
      <c r="K2301" s="1249"/>
      <c r="L2301" s="1207"/>
      <c r="M2301" s="1207"/>
      <c r="N2301" s="1250"/>
      <c r="O2301" s="1244"/>
      <c r="P2301" s="1250"/>
      <c r="Q2301" s="1244"/>
      <c r="R2301" s="1985">
        <f t="shared" ref="R2301:W2301" si="1147">R2242</f>
        <v>2178.80744</v>
      </c>
      <c r="S2301" s="1964">
        <f t="shared" si="1147"/>
        <v>181.56728666666666</v>
      </c>
      <c r="T2301" s="2030">
        <f t="shared" si="1147"/>
        <v>172.47412</v>
      </c>
      <c r="U2301" s="3235">
        <f t="shared" si="1147"/>
        <v>0</v>
      </c>
      <c r="V2301" s="2030">
        <f t="shared" si="1147"/>
        <v>0</v>
      </c>
      <c r="W2301" s="2030">
        <f t="shared" si="1147"/>
        <v>-9.0931666666666615</v>
      </c>
      <c r="X2301" s="2030"/>
      <c r="Y2301" s="2031">
        <f>Y2242</f>
        <v>0</v>
      </c>
      <c r="Z2301" s="2031">
        <f>Z2242</f>
        <v>172.47412</v>
      </c>
    </row>
    <row r="2303" spans="1:262" ht="15.75" x14ac:dyDescent="0.25">
      <c r="C2303" s="2182"/>
      <c r="D2303" s="2182"/>
      <c r="E2303" s="1543"/>
      <c r="F2303" s="1543"/>
      <c r="G2303" s="1543"/>
      <c r="H2303" s="1543"/>
      <c r="L2303" s="1558"/>
      <c r="M2303" s="1558"/>
      <c r="N2303" s="1558"/>
    </row>
    <row r="2304" spans="1:262" x14ac:dyDescent="0.25">
      <c r="C2304" s="47" t="s">
        <v>461</v>
      </c>
      <c r="D2304" s="1729"/>
      <c r="E2304" s="1543"/>
      <c r="F2304" s="1543"/>
      <c r="G2304" s="47"/>
      <c r="H2304" s="47"/>
    </row>
    <row r="2305" spans="3:14" x14ac:dyDescent="0.25">
      <c r="C2305" s="2457" t="s">
        <v>317</v>
      </c>
      <c r="D2305" s="2458" t="s">
        <v>394</v>
      </c>
      <c r="E2305" s="2456"/>
      <c r="F2305" s="2816">
        <f>F252+F936+F1101+F1322+F1591+F1737+F1903+F2041</f>
        <v>405</v>
      </c>
      <c r="G2305" s="2816">
        <f t="shared" ref="G2305:H2305" si="1148">G252+G936+G1101+G1322+G1591+G1737+G1903+G2041</f>
        <v>33.750000000000007</v>
      </c>
      <c r="H2305" s="2816">
        <f t="shared" si="1148"/>
        <v>11</v>
      </c>
      <c r="L2305" s="2816">
        <f t="shared" ref="L2305:N2305" si="1149">L252+L936+L1101+L1322+L1591+L1737+L1903+L2041</f>
        <v>3850</v>
      </c>
      <c r="M2305" s="2816">
        <f t="shared" si="1149"/>
        <v>321.33333333333331</v>
      </c>
      <c r="N2305" s="2816">
        <f t="shared" si="1149"/>
        <v>90</v>
      </c>
    </row>
    <row r="2306" spans="3:14" x14ac:dyDescent="0.25">
      <c r="C2306" s="2457" t="s">
        <v>318</v>
      </c>
      <c r="D2306" s="2458" t="s">
        <v>395</v>
      </c>
      <c r="E2306" s="2456"/>
      <c r="F2306" s="2816">
        <f>F250+F256+F351+F352+F353+F707+F933+F934+F938+F1097+F1098+F1103+F1187+F1319+F1320+F1323+F1456+F1587+F1588+F1592+F1734+F1735+F1739+F1899+F1900+F1904+F2038+F2039+F2175+F2176</f>
        <v>18160</v>
      </c>
      <c r="G2306" s="2816">
        <f t="shared" ref="G2306:H2306" si="1150">G250+G256+G351+G352+G353+G707+G933+G934+G938+G1097+G1098+G1103+G1187+G1319+G1320+G1323+G1456+G1587+G1588+G1592+G1734+G1735+G1739+G1899+G1900+G1904+G2038+G2039+G2175+G2176</f>
        <v>1513.4166666666672</v>
      </c>
      <c r="H2306" s="2816">
        <f t="shared" si="1150"/>
        <v>1024</v>
      </c>
      <c r="L2306" s="2816">
        <f t="shared" ref="L2306:N2306" si="1151">L250+L256+L351+L352+L353+L707+L933+L934+L938+L1097+L1098+L1103+L1187+L1319+L1320+L1323+L1456+L1587+L1588+L1592+L1734+L1735+L1739+L1899+L1900+L1904+L2038+L2039+L2175+L2176</f>
        <v>116785</v>
      </c>
      <c r="M2306" s="2816">
        <f t="shared" si="1151"/>
        <v>9734.0833333333321</v>
      </c>
      <c r="N2306" s="2816">
        <f t="shared" si="1151"/>
        <v>6810</v>
      </c>
    </row>
    <row r="2307" spans="3:14" x14ac:dyDescent="0.25">
      <c r="C2307" s="2457" t="s">
        <v>319</v>
      </c>
      <c r="D2307" s="2458" t="s">
        <v>396</v>
      </c>
      <c r="E2307" s="2456"/>
      <c r="F2307" s="2456"/>
      <c r="G2307" s="2456"/>
      <c r="H2307" s="2456"/>
      <c r="L2307" s="2456"/>
      <c r="M2307" s="2456"/>
      <c r="N2307" s="2456"/>
    </row>
    <row r="2308" spans="3:14" x14ac:dyDescent="0.25">
      <c r="C2308" s="2457" t="s">
        <v>397</v>
      </c>
      <c r="D2308" s="2458" t="s">
        <v>398</v>
      </c>
      <c r="E2308" s="2456"/>
      <c r="F2308" s="2456"/>
      <c r="G2308" s="2456"/>
      <c r="H2308" s="2456"/>
      <c r="L2308" s="2456"/>
      <c r="M2308" s="2456"/>
      <c r="N2308" s="2456"/>
    </row>
    <row r="2309" spans="3:14" x14ac:dyDescent="0.25">
      <c r="C2309" s="2457" t="s">
        <v>320</v>
      </c>
      <c r="D2309" s="2458" t="s">
        <v>399</v>
      </c>
      <c r="E2309" s="2456"/>
      <c r="F2309" s="2816">
        <f>F12+F443</f>
        <v>581</v>
      </c>
      <c r="G2309" s="2816">
        <f>G12+G443</f>
        <v>48.416666666666671</v>
      </c>
      <c r="H2309" s="2816">
        <f>H12+H443</f>
        <v>24</v>
      </c>
      <c r="L2309" s="2816">
        <f>L12+L443</f>
        <v>7443</v>
      </c>
      <c r="M2309" s="2816">
        <f>M12+M443</f>
        <v>620.25</v>
      </c>
      <c r="N2309" s="2816">
        <f>N12+N443</f>
        <v>292</v>
      </c>
    </row>
    <row r="2310" spans="3:14" x14ac:dyDescent="0.25">
      <c r="C2310" s="2459" t="s">
        <v>321</v>
      </c>
      <c r="D2310" s="2460" t="s">
        <v>400</v>
      </c>
      <c r="E2310" s="2456"/>
      <c r="F2310" s="2816">
        <f>F249</f>
        <v>260</v>
      </c>
      <c r="G2310" s="2816">
        <f t="shared" ref="G2310:H2310" si="1152">G249</f>
        <v>21.666666666666668</v>
      </c>
      <c r="H2310" s="2816">
        <f t="shared" si="1152"/>
        <v>7</v>
      </c>
      <c r="L2310" s="2816">
        <f t="shared" ref="L2310:N2310" si="1153">L249</f>
        <v>2600</v>
      </c>
      <c r="M2310" s="2816">
        <f t="shared" si="1153"/>
        <v>216.66666666666666</v>
      </c>
      <c r="N2310" s="2816">
        <f t="shared" si="1153"/>
        <v>65</v>
      </c>
    </row>
    <row r="2311" spans="3:14" x14ac:dyDescent="0.25">
      <c r="C2311" s="2459" t="s">
        <v>401</v>
      </c>
      <c r="D2311" s="2460" t="s">
        <v>402</v>
      </c>
      <c r="E2311" s="2456"/>
      <c r="F2311" s="2456"/>
      <c r="G2311" s="2456"/>
      <c r="H2311" s="2456"/>
      <c r="L2311" s="2456"/>
      <c r="M2311" s="2456"/>
      <c r="N2311" s="2456"/>
    </row>
    <row r="2312" spans="3:14" x14ac:dyDescent="0.25">
      <c r="C2312" s="2457" t="s">
        <v>322</v>
      </c>
      <c r="D2312" s="2458" t="s">
        <v>403</v>
      </c>
      <c r="E2312" s="2456"/>
      <c r="F2312" s="2816">
        <f>F706+F932+F1096</f>
        <v>482</v>
      </c>
      <c r="G2312" s="2816">
        <f t="shared" ref="G2312:H2312" si="1154">G706+G932+G1096</f>
        <v>40.166666666666671</v>
      </c>
      <c r="H2312" s="2816">
        <f t="shared" si="1154"/>
        <v>7</v>
      </c>
      <c r="L2312" s="2816">
        <f t="shared" ref="L2312:N2312" si="1155">L706+L932+L1096</f>
        <v>5300</v>
      </c>
      <c r="M2312" s="2816">
        <f t="shared" si="1155"/>
        <v>442</v>
      </c>
      <c r="N2312" s="2816">
        <f t="shared" si="1155"/>
        <v>76</v>
      </c>
    </row>
    <row r="2313" spans="3:14" ht="30" x14ac:dyDescent="0.25">
      <c r="C2313" s="2457" t="s">
        <v>404</v>
      </c>
      <c r="D2313" s="2458" t="s">
        <v>405</v>
      </c>
      <c r="E2313" s="2456"/>
      <c r="F2313" s="2456"/>
      <c r="G2313" s="2456"/>
      <c r="H2313" s="2456"/>
      <c r="L2313" s="2456"/>
      <c r="M2313" s="2456"/>
      <c r="N2313" s="2456"/>
    </row>
    <row r="2314" spans="3:14" x14ac:dyDescent="0.25">
      <c r="C2314" s="2457" t="s">
        <v>323</v>
      </c>
      <c r="D2314" s="2458" t="s">
        <v>406</v>
      </c>
      <c r="E2314" s="2456"/>
      <c r="F2314" s="2816">
        <f>F13+F173+F935+F1188+F1321+F1589+F1736+F1901+F2040+F2177</f>
        <v>8282</v>
      </c>
      <c r="G2314" s="2816">
        <f>G13+G173+G935+G1188+G1321+G1589+G1736+G1901+G2040+G2177</f>
        <v>690.66666666666674</v>
      </c>
      <c r="H2314" s="2816">
        <f>H13+H173+H935+H1188+H1321+H1589+H1736+H1901+H2040+H2177</f>
        <v>539</v>
      </c>
      <c r="L2314" s="2816">
        <f>L13+L173+L935+L1188+L1321+L1589+L1736+L1901+L2040+L2177</f>
        <v>64031</v>
      </c>
      <c r="M2314" s="2816">
        <f>M13+M173+M935+M1188+M1321+M1589+M1736+M1901+M2040+M2177</f>
        <v>5336.6666666666661</v>
      </c>
      <c r="N2314" s="2816">
        <f>N13+N173+N935+N1188+N1321+N1589+N1736+N1901+N2040+N2177</f>
        <v>5875</v>
      </c>
    </row>
    <row r="2315" spans="3:14" x14ac:dyDescent="0.25">
      <c r="C2315" s="2457" t="s">
        <v>324</v>
      </c>
      <c r="D2315" s="2458" t="s">
        <v>407</v>
      </c>
      <c r="E2315" s="2456"/>
      <c r="F2315" s="2816">
        <f>F14+F251+F1100+F1590+F1902</f>
        <v>3445</v>
      </c>
      <c r="G2315" s="2816">
        <f>G14+G251+G1100+G1590+G1902</f>
        <v>287.08333333333337</v>
      </c>
      <c r="H2315" s="2816">
        <f>H14+H251+H1100+H1590+H1902</f>
        <v>171</v>
      </c>
      <c r="L2315" s="2816">
        <f>L14+L251+L1100+L1590+L1902</f>
        <v>33553</v>
      </c>
      <c r="M2315" s="2816">
        <f>M14+M251+M1100+M1590+M1902</f>
        <v>2796.416666666667</v>
      </c>
      <c r="N2315" s="2816">
        <f>N14+N251+N1100+N1590+N1902</f>
        <v>1726</v>
      </c>
    </row>
    <row r="2316" spans="3:14" x14ac:dyDescent="0.25">
      <c r="C2316" s="2457" t="s">
        <v>325</v>
      </c>
      <c r="D2316" s="2458" t="s">
        <v>408</v>
      </c>
      <c r="E2316" s="2456"/>
      <c r="F2316" s="2456"/>
      <c r="G2316" s="2456"/>
      <c r="H2316" s="2456"/>
      <c r="L2316" s="2456"/>
      <c r="M2316" s="2456"/>
      <c r="N2316" s="2456"/>
    </row>
    <row r="2317" spans="3:14" x14ac:dyDescent="0.25">
      <c r="C2317" s="2457" t="s">
        <v>326</v>
      </c>
      <c r="D2317" s="2458" t="s">
        <v>409</v>
      </c>
      <c r="E2317" s="2456"/>
      <c r="F2317" s="2816">
        <f>F1189</f>
        <v>0</v>
      </c>
      <c r="G2317" s="2816">
        <f t="shared" ref="G2317:H2317" si="1156">G1189</f>
        <v>0</v>
      </c>
      <c r="H2317" s="2816">
        <f t="shared" si="1156"/>
        <v>0</v>
      </c>
      <c r="L2317" s="2816">
        <f t="shared" ref="L2317:N2317" si="1157">L1189</f>
        <v>0</v>
      </c>
      <c r="M2317" s="2816">
        <f t="shared" si="1157"/>
        <v>0</v>
      </c>
      <c r="N2317" s="2816">
        <f t="shared" si="1157"/>
        <v>0</v>
      </c>
    </row>
    <row r="2318" spans="3:14" x14ac:dyDescent="0.25">
      <c r="C2318" s="2457" t="s">
        <v>327</v>
      </c>
      <c r="D2318" s="2458" t="s">
        <v>410</v>
      </c>
      <c r="E2318" s="2456"/>
      <c r="F2318" s="2816">
        <f>F15+F98+F253+F444+F937+F1102+F1190+F1738</f>
        <v>5039</v>
      </c>
      <c r="G2318" s="2816">
        <f>G15+G98+G253+G444+G937+G1102+G1190+G1738</f>
        <v>419.91666666666674</v>
      </c>
      <c r="H2318" s="2816">
        <f>H15+H98+H253+H444+H937+H1102+H1190+H1738</f>
        <v>362</v>
      </c>
      <c r="L2318" s="2816">
        <f>L15+L98+L253+L444+L937+L1102+L1190+L1738</f>
        <v>52782</v>
      </c>
      <c r="M2318" s="2816">
        <f>M15+M98+M253+M444+M937+M1102+M1190+M1738</f>
        <v>4398.8333333333339</v>
      </c>
      <c r="N2318" s="2816">
        <f>N15+N98+N253+N444+N937+N1102+N1190+N1738</f>
        <v>3532</v>
      </c>
    </row>
    <row r="2319" spans="3:14" x14ac:dyDescent="0.25">
      <c r="C2319" s="2457" t="s">
        <v>328</v>
      </c>
      <c r="D2319" s="2458" t="s">
        <v>411</v>
      </c>
      <c r="E2319" s="2456"/>
      <c r="F2319" s="2816">
        <f>F254</f>
        <v>900</v>
      </c>
      <c r="G2319" s="2816">
        <f t="shared" ref="G2319:H2319" si="1158">G254</f>
        <v>75</v>
      </c>
      <c r="H2319" s="2816">
        <f t="shared" si="1158"/>
        <v>42</v>
      </c>
      <c r="L2319" s="2816">
        <f t="shared" ref="L2319:N2319" si="1159">L254</f>
        <v>9000</v>
      </c>
      <c r="M2319" s="2816">
        <f t="shared" si="1159"/>
        <v>750</v>
      </c>
      <c r="N2319" s="2816">
        <f t="shared" si="1159"/>
        <v>335</v>
      </c>
    </row>
    <row r="2320" spans="3:14" x14ac:dyDescent="0.25">
      <c r="C2320" s="2457" t="s">
        <v>329</v>
      </c>
      <c r="D2320" s="2458" t="s">
        <v>412</v>
      </c>
      <c r="E2320" s="2456"/>
      <c r="F2320" s="2816">
        <f>F257+F446+F1593</f>
        <v>952</v>
      </c>
      <c r="G2320" s="2816">
        <f t="shared" ref="G2320:H2320" si="1160">G257+G446+G1593</f>
        <v>79.333333333333329</v>
      </c>
      <c r="H2320" s="2816">
        <f t="shared" si="1160"/>
        <v>80</v>
      </c>
      <c r="L2320" s="2816">
        <f t="shared" ref="L2320:N2320" si="1161">L257+L446+L1593</f>
        <v>12505</v>
      </c>
      <c r="M2320" s="2816">
        <f t="shared" si="1161"/>
        <v>1042.5</v>
      </c>
      <c r="N2320" s="2816">
        <f t="shared" si="1161"/>
        <v>959</v>
      </c>
    </row>
    <row r="2321" spans="3:14" x14ac:dyDescent="0.25">
      <c r="C2321" s="2457" t="s">
        <v>330</v>
      </c>
      <c r="D2321" s="2458" t="s">
        <v>413</v>
      </c>
      <c r="E2321" s="2456"/>
      <c r="F2321" s="2816">
        <f>F99+F445</f>
        <v>466</v>
      </c>
      <c r="G2321" s="2816">
        <f>G99+G445</f>
        <v>38.833333333333336</v>
      </c>
      <c r="H2321" s="2816">
        <f>H99+H445</f>
        <v>33</v>
      </c>
      <c r="L2321" s="2816">
        <f>L99+L445</f>
        <v>5233</v>
      </c>
      <c r="M2321" s="2816">
        <f>M99+M445</f>
        <v>436.08333333333337</v>
      </c>
      <c r="N2321" s="2816">
        <f>N99+N445</f>
        <v>344</v>
      </c>
    </row>
    <row r="2322" spans="3:14" x14ac:dyDescent="0.25">
      <c r="C2322" s="2459" t="s">
        <v>414</v>
      </c>
      <c r="D2322" s="2460" t="s">
        <v>415</v>
      </c>
      <c r="E2322" s="2456"/>
      <c r="F2322" s="2816">
        <f>F390+F391</f>
        <v>3129</v>
      </c>
      <c r="G2322" s="2816">
        <f t="shared" ref="G2322:H2322" si="1162">G390+G391</f>
        <v>260.75</v>
      </c>
      <c r="H2322" s="2816">
        <f t="shared" si="1162"/>
        <v>153</v>
      </c>
      <c r="L2322" s="2816">
        <f t="shared" ref="L2322:N2322" si="1163">L390+L391</f>
        <v>30315</v>
      </c>
      <c r="M2322" s="2816">
        <f t="shared" si="1163"/>
        <v>2526.25</v>
      </c>
      <c r="N2322" s="2816">
        <f t="shared" si="1163"/>
        <v>1282</v>
      </c>
    </row>
    <row r="2323" spans="3:14" ht="30" x14ac:dyDescent="0.25">
      <c r="C2323" s="2459" t="s">
        <v>416</v>
      </c>
      <c r="D2323" s="2460" t="s">
        <v>417</v>
      </c>
      <c r="E2323" s="2456"/>
      <c r="F2323" s="2816">
        <f>F391</f>
        <v>2176</v>
      </c>
      <c r="G2323" s="2816">
        <f t="shared" ref="G2323:H2323" si="1164">G391</f>
        <v>181.33333333333334</v>
      </c>
      <c r="H2323" s="2816">
        <f t="shared" si="1164"/>
        <v>123</v>
      </c>
      <c r="L2323" s="2816">
        <f t="shared" ref="L2323:N2323" si="1165">L391</f>
        <v>16973</v>
      </c>
      <c r="M2323" s="2816">
        <f t="shared" si="1165"/>
        <v>1414.4166666666667</v>
      </c>
      <c r="N2323" s="2816">
        <f t="shared" si="1165"/>
        <v>849</v>
      </c>
    </row>
    <row r="2324" spans="3:14" x14ac:dyDescent="0.25">
      <c r="C2324" s="2457" t="s">
        <v>331</v>
      </c>
      <c r="D2324" s="2458" t="s">
        <v>418</v>
      </c>
      <c r="E2324" s="2456"/>
      <c r="F2324" s="2816">
        <f>F174</f>
        <v>1721</v>
      </c>
      <c r="G2324" s="2816">
        <f t="shared" ref="G2324:H2324" si="1166">G174</f>
        <v>143.41666666666666</v>
      </c>
      <c r="H2324" s="2816">
        <f t="shared" si="1166"/>
        <v>18</v>
      </c>
      <c r="L2324" s="2816">
        <f t="shared" ref="L2324:N2324" si="1167">L174</f>
        <v>12908</v>
      </c>
      <c r="M2324" s="2816">
        <f t="shared" si="1167"/>
        <v>1075.6666666666667</v>
      </c>
      <c r="N2324" s="2816">
        <f t="shared" si="1167"/>
        <v>135</v>
      </c>
    </row>
    <row r="2325" spans="3:14" x14ac:dyDescent="0.25">
      <c r="C2325" s="2457" t="s">
        <v>332</v>
      </c>
      <c r="D2325" s="2458" t="s">
        <v>419</v>
      </c>
      <c r="E2325" s="2456"/>
      <c r="F2325" s="2816">
        <f>F175</f>
        <v>1148</v>
      </c>
      <c r="G2325" s="2816">
        <f t="shared" ref="G2325:H2325" si="1168">G175</f>
        <v>95.666666666666671</v>
      </c>
      <c r="H2325" s="2816">
        <f t="shared" si="1168"/>
        <v>10</v>
      </c>
      <c r="L2325" s="2816">
        <f t="shared" ref="L2325:N2325" si="1169">L175</f>
        <v>11136</v>
      </c>
      <c r="M2325" s="2816">
        <f t="shared" si="1169"/>
        <v>928</v>
      </c>
      <c r="N2325" s="2816">
        <f t="shared" si="1169"/>
        <v>83</v>
      </c>
    </row>
    <row r="2326" spans="3:14" x14ac:dyDescent="0.25">
      <c r="C2326" s="2457" t="s">
        <v>420</v>
      </c>
      <c r="D2326" s="2458" t="s">
        <v>421</v>
      </c>
      <c r="E2326" s="2456"/>
      <c r="F2326" s="2456"/>
      <c r="G2326" s="2456"/>
      <c r="H2326" s="2456"/>
      <c r="L2326" s="2456"/>
      <c r="M2326" s="2456"/>
      <c r="N2326" s="2456"/>
    </row>
    <row r="2327" spans="3:14" x14ac:dyDescent="0.25">
      <c r="C2327" s="2457" t="s">
        <v>333</v>
      </c>
      <c r="D2327" s="2458" t="s">
        <v>422</v>
      </c>
      <c r="E2327" s="2456"/>
      <c r="F2327" s="2816">
        <f>F18+F447+F708+F1104+F939+F1324+F1457+F1594+F1740+F1905+F2042+F2178</f>
        <v>5863</v>
      </c>
      <c r="G2327" s="2816">
        <f>G18+G447+G708+G1104+G939+G1324+G1457+G1594+G1740+G1905+G2042+G2178</f>
        <v>488.74999999999994</v>
      </c>
      <c r="H2327" s="2816">
        <f>H18+H447+H708+H1104+H939+H1324+H1457+H1594+H1740+H1905+H2042+H2178</f>
        <v>320</v>
      </c>
      <c r="L2327" s="2816">
        <f>L18+L447+L708+L1104+L939+L1324+L1457+L1594+L1740+L1905+L2042+L2178</f>
        <v>53730</v>
      </c>
      <c r="M2327" s="2816">
        <f>M18+M447+M708+M1104+M939+M1324+M1457+M1594+M1740+M1905+M2042+M2178</f>
        <v>4479.0833333333339</v>
      </c>
      <c r="N2327" s="2816">
        <f>N18+N447+N708+N1104+N939+N1324+N1457+N1594+N1740+N1905+N2042+N2178</f>
        <v>2384</v>
      </c>
    </row>
    <row r="2328" spans="3:14" x14ac:dyDescent="0.25">
      <c r="C2328" s="2457" t="s">
        <v>423</v>
      </c>
      <c r="D2328" s="2458" t="s">
        <v>424</v>
      </c>
      <c r="E2328" s="2456"/>
      <c r="F2328" s="2456"/>
      <c r="G2328" s="2456"/>
      <c r="H2328" s="2456"/>
      <c r="L2328" s="2456"/>
      <c r="M2328" s="2456"/>
      <c r="N2328" s="2456"/>
    </row>
    <row r="2329" spans="3:14" x14ac:dyDescent="0.25">
      <c r="C2329" s="2457" t="s">
        <v>425</v>
      </c>
      <c r="D2329" s="2458" t="s">
        <v>426</v>
      </c>
      <c r="E2329" s="2456"/>
      <c r="F2329" s="2456"/>
      <c r="G2329" s="2456"/>
      <c r="H2329" s="2456"/>
      <c r="L2329" s="2456"/>
      <c r="M2329" s="2456"/>
      <c r="N2329" s="2456"/>
    </row>
    <row r="2330" spans="3:14" x14ac:dyDescent="0.25">
      <c r="C2330" s="2457" t="s">
        <v>427</v>
      </c>
      <c r="D2330" s="2458" t="s">
        <v>428</v>
      </c>
      <c r="E2330" s="2456"/>
      <c r="F2330" s="2456"/>
      <c r="G2330" s="2456"/>
      <c r="H2330" s="2456"/>
      <c r="L2330" s="2456"/>
      <c r="M2330" s="2456"/>
      <c r="N2330" s="2456"/>
    </row>
    <row r="2331" spans="3:14" x14ac:dyDescent="0.25">
      <c r="C2331" s="2457" t="s">
        <v>429</v>
      </c>
      <c r="D2331" s="2458" t="s">
        <v>430</v>
      </c>
      <c r="E2331" s="2456"/>
      <c r="F2331" s="2456"/>
      <c r="G2331" s="2456"/>
      <c r="H2331" s="2456"/>
      <c r="L2331" s="2456"/>
      <c r="M2331" s="2456"/>
      <c r="N2331" s="2456"/>
    </row>
    <row r="2332" spans="3:14" x14ac:dyDescent="0.25">
      <c r="C2332" s="2457" t="s">
        <v>334</v>
      </c>
      <c r="D2332" s="2458" t="s">
        <v>431</v>
      </c>
      <c r="E2332" s="2456"/>
      <c r="F2332" s="2816">
        <f>F19+F448</f>
        <v>1196</v>
      </c>
      <c r="G2332" s="2816">
        <f>G19+G448</f>
        <v>99.666666666666671</v>
      </c>
      <c r="H2332" s="2816">
        <f>H19+H448</f>
        <v>72</v>
      </c>
      <c r="L2332" s="2816">
        <f>L19+L448</f>
        <v>14495</v>
      </c>
      <c r="M2332" s="2816">
        <f>M19+M448</f>
        <v>1207.9166666666667</v>
      </c>
      <c r="N2332" s="2816">
        <f>N19+N448</f>
        <v>910</v>
      </c>
    </row>
    <row r="2333" spans="3:14" x14ac:dyDescent="0.25">
      <c r="C2333" s="2459" t="s">
        <v>432</v>
      </c>
      <c r="D2333" s="2460" t="s">
        <v>433</v>
      </c>
      <c r="E2333" s="2456"/>
      <c r="F2333" s="2456"/>
      <c r="G2333" s="2456"/>
      <c r="H2333" s="2456"/>
      <c r="L2333" s="2456"/>
      <c r="M2333" s="2456"/>
      <c r="N2333" s="2456"/>
    </row>
    <row r="2334" spans="3:14" x14ac:dyDescent="0.25">
      <c r="C2334" s="2457" t="s">
        <v>335</v>
      </c>
      <c r="D2334" s="2458" t="s">
        <v>434</v>
      </c>
      <c r="E2334" s="2456"/>
      <c r="F2334" s="2816">
        <f>F176</f>
        <v>420</v>
      </c>
      <c r="G2334" s="2816">
        <f t="shared" ref="G2334:H2334" si="1170">G176</f>
        <v>35</v>
      </c>
      <c r="H2334" s="2816">
        <f t="shared" si="1170"/>
        <v>0</v>
      </c>
      <c r="L2334" s="2816">
        <f t="shared" ref="L2334:N2334" si="1171">L176</f>
        <v>4074</v>
      </c>
      <c r="M2334" s="2816">
        <f t="shared" si="1171"/>
        <v>339.5</v>
      </c>
      <c r="N2334" s="2816">
        <f t="shared" si="1171"/>
        <v>0</v>
      </c>
    </row>
    <row r="2335" spans="3:14" x14ac:dyDescent="0.25">
      <c r="C2335" s="2457" t="s">
        <v>435</v>
      </c>
      <c r="D2335" s="2458" t="s">
        <v>436</v>
      </c>
      <c r="E2335" s="2456"/>
      <c r="F2335" s="2456"/>
      <c r="G2335" s="2456"/>
      <c r="H2335" s="2456"/>
      <c r="L2335" s="2456"/>
      <c r="M2335" s="2456"/>
      <c r="N2335" s="2456"/>
    </row>
    <row r="2336" spans="3:14" x14ac:dyDescent="0.25">
      <c r="C2336" s="2457" t="s">
        <v>336</v>
      </c>
      <c r="D2336" s="2458" t="s">
        <v>437</v>
      </c>
      <c r="E2336" s="2456"/>
      <c r="F2336" s="2816">
        <f>F20+F100+F177+F258+F709+F778+F940+F1105+F1191+F1325+F1458+F1595+F1741+F1906+F2043+F2179</f>
        <v>14054</v>
      </c>
      <c r="G2336" s="2816">
        <f>G20+G100+G177+G258+G709+G778+G940+G1105+G1191+G1325+G1458+G1595+G1741+G1906+G2043+G2179</f>
        <v>1171.1666666666667</v>
      </c>
      <c r="H2336" s="2816">
        <f>H20+H100+H177+H258+H709+H778+H940+H1105+H1191+H1325+H1458+H1595+H1741+H1906+H2043+H2179</f>
        <v>661</v>
      </c>
      <c r="L2336" s="2816">
        <f>L20+L100+L177+L258+L709+L778+L940+L1105+L1191+L1325+L1458+L1595+L1741+L1906+L2043+L2179</f>
        <v>147303</v>
      </c>
      <c r="M2336" s="2816">
        <f>M20+M100+M177+M258+M709+M778+M940+M1105+M1191+M1325+M1458+M1595+M1741+M1906+M2043+M2179</f>
        <v>12275.5</v>
      </c>
      <c r="N2336" s="2816">
        <f>N20+N100+N177+N258+N709+N778+N940+N1105+N1191+N1325+N1458+N1595+N1741+N1906+N2043+N2179</f>
        <v>6664</v>
      </c>
    </row>
    <row r="2337" spans="3:14" x14ac:dyDescent="0.25">
      <c r="C2337" s="2457" t="s">
        <v>438</v>
      </c>
      <c r="D2337" s="2458" t="s">
        <v>439</v>
      </c>
      <c r="E2337" s="2456"/>
      <c r="F2337" s="2456"/>
      <c r="G2337" s="2456"/>
      <c r="H2337" s="2456"/>
      <c r="L2337" s="2456"/>
      <c r="M2337" s="2456"/>
      <c r="N2337" s="2456"/>
    </row>
    <row r="2338" spans="3:14" x14ac:dyDescent="0.25">
      <c r="C2338" s="2457" t="s">
        <v>339</v>
      </c>
      <c r="D2338" s="2458" t="s">
        <v>440</v>
      </c>
      <c r="E2338" s="2456"/>
      <c r="F2338" s="2456"/>
      <c r="G2338" s="2456"/>
      <c r="H2338" s="2456"/>
      <c r="L2338" s="2456"/>
      <c r="M2338" s="2456"/>
      <c r="N2338" s="2456"/>
    </row>
    <row r="2339" spans="3:14" x14ac:dyDescent="0.25">
      <c r="C2339" s="2457" t="s">
        <v>337</v>
      </c>
      <c r="D2339" s="2458" t="s">
        <v>441</v>
      </c>
      <c r="E2339" s="2456"/>
      <c r="F2339" s="2816">
        <f>F17+F255+F21+F259+F941+F1106+F1742</f>
        <v>2635</v>
      </c>
      <c r="G2339" s="2816">
        <f>G17+G255+G21+G259+G941+G1106+G1742</f>
        <v>219.58333333333334</v>
      </c>
      <c r="H2339" s="2816">
        <f>H17+H255+H21+H259+H941+H1106+H1742</f>
        <v>151</v>
      </c>
      <c r="L2339" s="2816">
        <f>L17+L255+L21+L259+L941+L1106+L1742</f>
        <v>29852</v>
      </c>
      <c r="M2339" s="2816">
        <f>M17+M255+M21+M259+M941+M1106+M1742</f>
        <v>2487.6666666666665</v>
      </c>
      <c r="N2339" s="2816">
        <f>N17+N255+N21+N259+N941+N1106+N1742</f>
        <v>1755</v>
      </c>
    </row>
    <row r="2340" spans="3:14" x14ac:dyDescent="0.25">
      <c r="C2340" s="2457" t="s">
        <v>442</v>
      </c>
      <c r="D2340" s="2458" t="s">
        <v>443</v>
      </c>
      <c r="E2340" s="2456"/>
      <c r="F2340" s="2816">
        <f>F22</f>
        <v>1200</v>
      </c>
      <c r="G2340" s="2816">
        <f>G22</f>
        <v>100</v>
      </c>
      <c r="H2340" s="2816">
        <f>H22</f>
        <v>35</v>
      </c>
      <c r="L2340" s="2816">
        <f>L22</f>
        <v>11400</v>
      </c>
      <c r="M2340" s="2816">
        <f>M22</f>
        <v>950</v>
      </c>
      <c r="N2340" s="2816">
        <f>N22</f>
        <v>272</v>
      </c>
    </row>
    <row r="2341" spans="3:14" x14ac:dyDescent="0.25">
      <c r="C2341" s="2457" t="s">
        <v>444</v>
      </c>
      <c r="D2341" s="2458" t="s">
        <v>445</v>
      </c>
      <c r="E2341" s="2456"/>
      <c r="F2341" s="2456"/>
      <c r="G2341" s="2456"/>
      <c r="H2341" s="2456"/>
      <c r="L2341" s="2456"/>
      <c r="M2341" s="2456"/>
      <c r="N2341" s="2456"/>
    </row>
    <row r="2342" spans="3:14" x14ac:dyDescent="0.25">
      <c r="C2342" s="2457" t="s">
        <v>446</v>
      </c>
      <c r="D2342" s="2458" t="s">
        <v>447</v>
      </c>
      <c r="E2342" s="2456"/>
      <c r="F2342" s="2456">
        <f>F23+F260+F261+F710+F942+F1107+F1192+F1326+F1459+F1596+F1743+F1907+F2044+F2180</f>
        <v>11607</v>
      </c>
      <c r="G2342" s="2456">
        <f>G23+G260+G261+G710+G942+G1107+G1192+G1326+G1459+G1596+G1743+G1907+G2044+G2180</f>
        <v>967.33333333333314</v>
      </c>
      <c r="H2342" s="2456">
        <f>H23+H260+H261+H710+H942+H1107+H1192+H1326+H1459+H1596+H1743+H1907+H2044+H2180</f>
        <v>769</v>
      </c>
      <c r="L2342" s="2456">
        <f>L23+L260+L261+L710+L942+L1107+L1192+L1326+L1459+L1596+L1743+L1907+L2044+L2180</f>
        <v>106393</v>
      </c>
      <c r="M2342" s="2456">
        <f>M23+M260+M261+M710+M942+M1107+M1192+M1326+M1459+M1596+M1743+M1907+M2044+M2180</f>
        <v>8865.5833333333339</v>
      </c>
      <c r="N2342" s="2456">
        <f>N23+N260+N261+N710+N942+N1107+N1192+N1326+N1459+N1596+N1743+N1907+N2044+N2180</f>
        <v>7486</v>
      </c>
    </row>
    <row r="2343" spans="3:14" x14ac:dyDescent="0.25">
      <c r="C2343" s="2457" t="s">
        <v>448</v>
      </c>
      <c r="D2343" s="2458" t="s">
        <v>449</v>
      </c>
      <c r="E2343" s="2456"/>
      <c r="F2343" s="2456"/>
      <c r="G2343" s="2456"/>
      <c r="H2343" s="2456"/>
      <c r="L2343" s="2456"/>
      <c r="M2343" s="2456"/>
      <c r="N2343" s="2456"/>
    </row>
    <row r="2344" spans="3:14" x14ac:dyDescent="0.25">
      <c r="C2344" s="2457" t="s">
        <v>338</v>
      </c>
      <c r="D2344" s="2458" t="s">
        <v>450</v>
      </c>
      <c r="E2344" s="2456"/>
      <c r="F2344" s="2816">
        <f>F16</f>
        <v>90</v>
      </c>
      <c r="G2344" s="2816">
        <f>G16</f>
        <v>7.5</v>
      </c>
      <c r="H2344" s="2816">
        <f>H16</f>
        <v>0</v>
      </c>
      <c r="L2344" s="2816">
        <f>L16</f>
        <v>1809</v>
      </c>
      <c r="M2344" s="2816">
        <f>M16</f>
        <v>150.75</v>
      </c>
      <c r="N2344" s="2816">
        <f>N16</f>
        <v>0</v>
      </c>
    </row>
    <row r="2345" spans="3:14" ht="30" x14ac:dyDescent="0.25">
      <c r="C2345" s="2457" t="s">
        <v>451</v>
      </c>
      <c r="D2345" s="2458" t="s">
        <v>452</v>
      </c>
      <c r="E2345" s="2456"/>
      <c r="F2345" s="2456"/>
      <c r="G2345" s="2456"/>
      <c r="H2345" s="2456"/>
      <c r="L2345" s="2456"/>
      <c r="M2345" s="2456"/>
      <c r="N2345" s="2456"/>
    </row>
    <row r="2346" spans="3:14" ht="30" x14ac:dyDescent="0.25">
      <c r="C2346" s="2457" t="s">
        <v>340</v>
      </c>
      <c r="D2346" s="2458" t="s">
        <v>453</v>
      </c>
      <c r="E2346" s="2456"/>
      <c r="F2346" s="2816">
        <f>F262</f>
        <v>750</v>
      </c>
      <c r="G2346" s="2816">
        <f t="shared" ref="G2346:H2346" si="1172">G262</f>
        <v>62.5</v>
      </c>
      <c r="H2346" s="2816">
        <f t="shared" si="1172"/>
        <v>47</v>
      </c>
      <c r="L2346" s="2816">
        <f t="shared" ref="L2346:N2346" si="1173">L262</f>
        <v>5250</v>
      </c>
      <c r="M2346" s="2816">
        <f t="shared" si="1173"/>
        <v>437.5</v>
      </c>
      <c r="N2346" s="2816">
        <f t="shared" si="1173"/>
        <v>320</v>
      </c>
    </row>
    <row r="2347" spans="3:14" x14ac:dyDescent="0.25">
      <c r="C2347" s="2457" t="s">
        <v>341</v>
      </c>
      <c r="D2347" s="2458" t="s">
        <v>454</v>
      </c>
      <c r="E2347" s="2456"/>
      <c r="F2347" s="2816">
        <f>F263</f>
        <v>260</v>
      </c>
      <c r="G2347" s="2816">
        <f t="shared" ref="G2347:H2347" si="1174">G263</f>
        <v>21.666666666666668</v>
      </c>
      <c r="H2347" s="2816">
        <f t="shared" si="1174"/>
        <v>19</v>
      </c>
      <c r="L2347" s="2816">
        <f t="shared" ref="L2347:N2347" si="1175">L263</f>
        <v>2860</v>
      </c>
      <c r="M2347" s="2816">
        <f t="shared" si="1175"/>
        <v>238.33333333333334</v>
      </c>
      <c r="N2347" s="2816">
        <f t="shared" si="1175"/>
        <v>222</v>
      </c>
    </row>
    <row r="2348" spans="3:14" ht="60" x14ac:dyDescent="0.25">
      <c r="C2348" s="2459" t="s">
        <v>455</v>
      </c>
      <c r="D2348" s="2460" t="s">
        <v>456</v>
      </c>
      <c r="E2348" s="2456"/>
      <c r="F2348" s="2456"/>
      <c r="G2348" s="2456"/>
      <c r="H2348" s="2456"/>
      <c r="L2348" s="2456"/>
      <c r="M2348" s="2456"/>
      <c r="N2348" s="2456"/>
    </row>
    <row r="2349" spans="3:14" ht="45" x14ac:dyDescent="0.25">
      <c r="C2349" s="2461" t="s">
        <v>457</v>
      </c>
      <c r="D2349" s="2462" t="s">
        <v>458</v>
      </c>
      <c r="E2349" s="2456"/>
      <c r="F2349" s="2456">
        <f>SUM(F2305:F2310,F2312:F2322,F2324:F2347)</f>
        <v>83045</v>
      </c>
      <c r="G2349" s="2456">
        <f t="shared" ref="G2349:H2349" si="1176">SUM(G2305:G2310,G2312:G2322,G2324:G2347)</f>
        <v>6921.2500000000009</v>
      </c>
      <c r="H2349" s="2456">
        <f t="shared" si="1176"/>
        <v>4555</v>
      </c>
      <c r="L2349" s="2456">
        <f t="shared" ref="L2349:N2349" si="1177">SUM(L2305:L2310,L2312:L2322,L2324:L2347)</f>
        <v>744607</v>
      </c>
      <c r="M2349" s="2456">
        <f t="shared" si="1177"/>
        <v>62056.583333333336</v>
      </c>
      <c r="N2349" s="2456">
        <f t="shared" si="1177"/>
        <v>41617</v>
      </c>
    </row>
    <row r="2350" spans="3:14" ht="30" x14ac:dyDescent="0.25">
      <c r="C2350" s="2461" t="s">
        <v>459</v>
      </c>
      <c r="D2350" s="2462" t="s">
        <v>460</v>
      </c>
      <c r="E2350" s="2456">
        <v>0</v>
      </c>
      <c r="F2350" s="2463"/>
      <c r="G2350" s="2463"/>
      <c r="H2350" s="2463"/>
      <c r="L2350" s="2463"/>
      <c r="M2350" s="2463"/>
      <c r="N2350" s="2463"/>
    </row>
  </sheetData>
  <autoFilter ref="A8:JB2301"/>
  <sortState ref="C1236:J1240">
    <sortCondition ref="C1236:C1240"/>
  </sortState>
  <mergeCells count="16">
    <mergeCell ref="V5:V7"/>
    <mergeCell ref="Z5:Z7"/>
    <mergeCell ref="R5:R7"/>
    <mergeCell ref="C1:Z2"/>
    <mergeCell ref="F5:I6"/>
    <mergeCell ref="J5:K6"/>
    <mergeCell ref="L5:O6"/>
    <mergeCell ref="P5:P7"/>
    <mergeCell ref="E5:E7"/>
    <mergeCell ref="Q5:Q7"/>
    <mergeCell ref="S5:S7"/>
    <mergeCell ref="T5:T7"/>
    <mergeCell ref="W5:W7"/>
    <mergeCell ref="Y5:Y7"/>
    <mergeCell ref="U5:U7"/>
    <mergeCell ref="X5:X7"/>
  </mergeCells>
  <phoneticPr fontId="0" type="noConversion"/>
  <pageMargins left="0.27559055118110237" right="0" top="0" bottom="0" header="0.82677165354330717" footer="0.23622047244094491"/>
  <pageSetup paperSize="9" scale="7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Y185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K81" sqref="K81"/>
    </sheetView>
  </sheetViews>
  <sheetFormatPr defaultColWidth="9.140625" defaultRowHeight="15" x14ac:dyDescent="0.25"/>
  <cols>
    <col min="1" max="1" width="42" style="646" customWidth="1"/>
    <col min="2" max="2" width="9.140625" style="646" customWidth="1"/>
    <col min="3" max="3" width="12.7109375" style="646" customWidth="1"/>
    <col min="4" max="4" width="14.140625" style="646" customWidth="1"/>
    <col min="5" max="5" width="12.85546875" style="646" customWidth="1"/>
    <col min="6" max="6" width="10.42578125" style="646" customWidth="1"/>
    <col min="7" max="7" width="10" style="646" customWidth="1" collapsed="1"/>
    <col min="8" max="8" width="11.42578125" style="646" customWidth="1"/>
    <col min="9" max="9" width="11.85546875" style="646" customWidth="1"/>
    <col min="10" max="10" width="12.28515625" style="646" customWidth="1"/>
    <col min="11" max="14" width="11.85546875" style="646" customWidth="1"/>
    <col min="15" max="15" width="16.85546875" style="646" customWidth="1"/>
    <col min="16" max="16" width="15" style="646" customWidth="1"/>
    <col min="17" max="22" width="11.85546875" style="646" customWidth="1"/>
    <col min="23" max="23" width="17.42578125" style="646" customWidth="1"/>
    <col min="24" max="24" width="14.28515625" style="1813" bestFit="1" customWidth="1"/>
    <col min="25" max="16384" width="9.140625" style="646"/>
  </cols>
  <sheetData>
    <row r="1" spans="1:24" s="761" customFormat="1" ht="15" customHeight="1" x14ac:dyDescent="0.2">
      <c r="A1" s="345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2021</v>
      </c>
      <c r="B1" s="3455"/>
      <c r="C1" s="3455"/>
      <c r="D1" s="3455"/>
      <c r="E1" s="3455"/>
      <c r="F1" s="3455"/>
      <c r="G1" s="3455"/>
      <c r="H1" s="3455"/>
      <c r="I1" s="3455"/>
      <c r="J1" s="3455"/>
      <c r="K1" s="3455"/>
      <c r="L1" s="3455"/>
      <c r="M1" s="3455"/>
      <c r="N1" s="3455"/>
      <c r="O1" s="3455"/>
      <c r="P1" s="3455"/>
      <c r="Q1" s="3455"/>
      <c r="R1" s="3455"/>
      <c r="S1" s="3455"/>
      <c r="T1" s="3455"/>
      <c r="U1" s="3455"/>
      <c r="V1" s="3455"/>
      <c r="W1" s="3455"/>
      <c r="X1" s="1812"/>
    </row>
    <row r="2" spans="1:24" ht="15" hidden="1" customHeight="1" x14ac:dyDescent="0.25">
      <c r="A2" s="668">
        <v>1</v>
      </c>
    </row>
    <row r="3" spans="1:24" ht="15" customHeight="1" thickBot="1" x14ac:dyDescent="0.3">
      <c r="A3" s="668"/>
    </row>
    <row r="4" spans="1:24" ht="15" customHeight="1" x14ac:dyDescent="0.25">
      <c r="A4" s="50" t="s">
        <v>3</v>
      </c>
      <c r="B4" s="3426" t="s">
        <v>151</v>
      </c>
      <c r="C4" s="3409" t="s">
        <v>147</v>
      </c>
      <c r="D4" s="3410"/>
      <c r="E4" s="3410"/>
      <c r="F4" s="3412"/>
      <c r="G4" s="3417" t="s">
        <v>354</v>
      </c>
      <c r="H4" s="3418"/>
      <c r="I4" s="3417" t="s">
        <v>566</v>
      </c>
      <c r="J4" s="3421"/>
      <c r="K4" s="3421"/>
      <c r="L4" s="3418"/>
      <c r="M4" s="3423" t="s">
        <v>152</v>
      </c>
      <c r="N4" s="3423" t="s">
        <v>153</v>
      </c>
      <c r="O4" s="3439" t="s">
        <v>568</v>
      </c>
      <c r="P4" s="3452" t="s">
        <v>561</v>
      </c>
      <c r="Q4" s="3439" t="s">
        <v>145</v>
      </c>
      <c r="R4" s="3446" t="s">
        <v>556</v>
      </c>
      <c r="S4" s="3429" t="s">
        <v>557</v>
      </c>
      <c r="T4" s="3439" t="s">
        <v>43</v>
      </c>
      <c r="U4" s="3439" t="s">
        <v>541</v>
      </c>
      <c r="V4" s="3439" t="s">
        <v>146</v>
      </c>
      <c r="W4" s="3439" t="s">
        <v>297</v>
      </c>
    </row>
    <row r="5" spans="1:24" ht="15" customHeight="1" thickBot="1" x14ac:dyDescent="0.3">
      <c r="A5" s="51"/>
      <c r="B5" s="3427"/>
      <c r="C5" s="3413"/>
      <c r="D5" s="3414"/>
      <c r="E5" s="3414"/>
      <c r="F5" s="3416"/>
      <c r="G5" s="3419"/>
      <c r="H5" s="3420"/>
      <c r="I5" s="3419"/>
      <c r="J5" s="3422"/>
      <c r="K5" s="3422"/>
      <c r="L5" s="3420"/>
      <c r="M5" s="3424"/>
      <c r="N5" s="3444"/>
      <c r="O5" s="3440"/>
      <c r="P5" s="3453"/>
      <c r="Q5" s="3440"/>
      <c r="R5" s="3447"/>
      <c r="S5" s="3430"/>
      <c r="T5" s="3440"/>
      <c r="U5" s="3430"/>
      <c r="V5" s="3440"/>
      <c r="W5" s="3440"/>
    </row>
    <row r="6" spans="1:24" ht="75" customHeight="1" thickBot="1" x14ac:dyDescent="0.3">
      <c r="A6" s="52" t="s">
        <v>4</v>
      </c>
      <c r="B6" s="3428"/>
      <c r="C6" s="53" t="s">
        <v>563</v>
      </c>
      <c r="D6" s="54" t="str">
        <f>'1 уровень'!F8</f>
        <v>План 1 мес. 2021 г.</v>
      </c>
      <c r="E6" s="53" t="s">
        <v>148</v>
      </c>
      <c r="F6" s="53" t="s">
        <v>149</v>
      </c>
      <c r="G6" s="54" t="s">
        <v>150</v>
      </c>
      <c r="H6" s="55" t="s">
        <v>148</v>
      </c>
      <c r="I6" s="53" t="s">
        <v>563</v>
      </c>
      <c r="J6" s="54" t="str">
        <f>'1 уровень'!L8</f>
        <v>План 1 мес. 2021 г.</v>
      </c>
      <c r="K6" s="53" t="s">
        <v>148</v>
      </c>
      <c r="L6" s="53" t="s">
        <v>149</v>
      </c>
      <c r="M6" s="3425"/>
      <c r="N6" s="3445"/>
      <c r="O6" s="3441"/>
      <c r="P6" s="3454"/>
      <c r="Q6" s="3441"/>
      <c r="R6" s="3448"/>
      <c r="S6" s="3431"/>
      <c r="T6" s="3441"/>
      <c r="U6" s="3431"/>
      <c r="V6" s="3441"/>
      <c r="W6" s="3441"/>
    </row>
    <row r="7" spans="1:24" s="56" customFormat="1" ht="15" customHeight="1" thickBot="1" x14ac:dyDescent="0.3">
      <c r="A7" s="57">
        <v>1</v>
      </c>
      <c r="B7" s="57">
        <v>2</v>
      </c>
      <c r="C7" s="58">
        <v>3</v>
      </c>
      <c r="D7" s="58">
        <v>4</v>
      </c>
      <c r="E7" s="58">
        <v>5</v>
      </c>
      <c r="F7" s="58">
        <v>6</v>
      </c>
      <c r="G7" s="55">
        <v>7</v>
      </c>
      <c r="H7" s="55">
        <v>8</v>
      </c>
      <c r="I7" s="55">
        <v>9</v>
      </c>
      <c r="J7" s="55">
        <v>10</v>
      </c>
      <c r="K7" s="55">
        <v>11</v>
      </c>
      <c r="L7" s="55">
        <v>12</v>
      </c>
      <c r="M7" s="55">
        <v>13</v>
      </c>
      <c r="N7" s="55">
        <v>14</v>
      </c>
      <c r="O7" s="59"/>
      <c r="P7" s="865">
        <v>15</v>
      </c>
      <c r="Q7" s="59">
        <v>16</v>
      </c>
      <c r="R7" s="3056">
        <v>17</v>
      </c>
      <c r="S7" s="59"/>
      <c r="T7" s="59">
        <v>18</v>
      </c>
      <c r="U7" s="59">
        <v>19</v>
      </c>
      <c r="V7" s="59">
        <v>20</v>
      </c>
      <c r="W7" s="59">
        <v>21</v>
      </c>
      <c r="X7" s="1715"/>
    </row>
    <row r="8" spans="1:24" ht="15.75" thickBot="1" x14ac:dyDescent="0.3">
      <c r="A8" s="780"/>
      <c r="B8" s="523"/>
      <c r="C8" s="523"/>
      <c r="D8" s="523"/>
      <c r="E8" s="523"/>
      <c r="F8" s="523"/>
      <c r="G8" s="523"/>
      <c r="H8" s="523"/>
      <c r="I8" s="663"/>
      <c r="J8" s="663"/>
      <c r="K8" s="663"/>
      <c r="L8" s="663"/>
      <c r="M8" s="663"/>
      <c r="N8" s="663"/>
      <c r="O8" s="523"/>
      <c r="P8" s="1290"/>
      <c r="Q8" s="523"/>
      <c r="R8" s="3236"/>
      <c r="S8" s="523"/>
      <c r="T8" s="523"/>
      <c r="U8" s="523"/>
      <c r="V8" s="523"/>
      <c r="W8" s="523"/>
    </row>
    <row r="9" spans="1:24" ht="29.25" x14ac:dyDescent="0.25">
      <c r="A9" s="746" t="s">
        <v>199</v>
      </c>
      <c r="B9" s="605"/>
      <c r="C9" s="605"/>
      <c r="D9" s="605"/>
      <c r="E9" s="605"/>
      <c r="F9" s="605"/>
      <c r="G9" s="605"/>
      <c r="H9" s="605"/>
      <c r="I9" s="43"/>
      <c r="J9" s="43"/>
      <c r="K9" s="43"/>
      <c r="L9" s="43"/>
      <c r="M9" s="43"/>
      <c r="N9" s="43"/>
      <c r="O9" s="605"/>
      <c r="P9" s="1284"/>
      <c r="Q9" s="605"/>
      <c r="R9" s="3109"/>
      <c r="S9" s="605"/>
      <c r="T9" s="605"/>
      <c r="U9" s="605"/>
      <c r="V9" s="605"/>
      <c r="W9" s="605"/>
    </row>
    <row r="10" spans="1:24" s="47" customFormat="1" x14ac:dyDescent="0.25">
      <c r="A10" s="568" t="s">
        <v>5</v>
      </c>
      <c r="B10" s="568"/>
      <c r="C10" s="195"/>
      <c r="D10" s="195"/>
      <c r="E10" s="195"/>
      <c r="F10" s="195"/>
      <c r="G10" s="195"/>
      <c r="H10" s="195"/>
      <c r="I10" s="569"/>
      <c r="J10" s="569"/>
      <c r="K10" s="569"/>
      <c r="L10" s="569"/>
      <c r="M10" s="569"/>
      <c r="N10" s="569"/>
      <c r="O10" s="195"/>
      <c r="P10" s="1285"/>
      <c r="Q10" s="195"/>
      <c r="R10" s="3156"/>
      <c r="S10" s="195"/>
      <c r="T10" s="195"/>
      <c r="U10" s="195"/>
      <c r="V10" s="195"/>
      <c r="W10" s="195"/>
      <c r="X10" s="1301"/>
    </row>
    <row r="11" spans="1:24" s="47" customFormat="1" x14ac:dyDescent="0.25">
      <c r="A11" s="100" t="s">
        <v>520</v>
      </c>
      <c r="B11" s="313">
        <v>330</v>
      </c>
      <c r="C11" s="628">
        <v>170</v>
      </c>
      <c r="D11" s="69">
        <f t="shared" ref="D11:D16" si="0">ROUND(C11/12*$A$2,0)</f>
        <v>14</v>
      </c>
      <c r="E11" s="69">
        <v>8</v>
      </c>
      <c r="F11" s="722">
        <f t="shared" ref="F11:F17" si="1">E11/D11*100</f>
        <v>57.142857142857139</v>
      </c>
      <c r="G11" s="573">
        <v>12.5</v>
      </c>
      <c r="H11" s="70">
        <f t="shared" ref="H11:H17" si="2">K11/E11</f>
        <v>13.75</v>
      </c>
      <c r="I11" s="71">
        <f t="shared" ref="I11:I16" si="3">ROUND(C11*G11,0)</f>
        <v>2125</v>
      </c>
      <c r="J11" s="71">
        <f t="shared" ref="J11:J15" si="4">ROUND(I11/12*$A$2,0)</f>
        <v>177</v>
      </c>
      <c r="K11" s="569">
        <v>110</v>
      </c>
      <c r="L11" s="71">
        <f t="shared" ref="L11:L17" si="5">K11/J11*100</f>
        <v>62.146892655367239</v>
      </c>
      <c r="M11" s="71">
        <f t="shared" ref="M11:M16" si="6">ROUND(I11/B11,0)</f>
        <v>6</v>
      </c>
      <c r="N11" s="71">
        <f t="shared" ref="N11:N17" si="7">K11/$A$2*12/M11</f>
        <v>220</v>
      </c>
      <c r="O11" s="195"/>
      <c r="P11" s="1285"/>
      <c r="Q11" s="195"/>
      <c r="R11" s="3156"/>
      <c r="S11" s="195"/>
      <c r="T11" s="195"/>
      <c r="U11" s="195"/>
      <c r="V11" s="195"/>
      <c r="W11" s="195"/>
      <c r="X11" s="1301"/>
    </row>
    <row r="12" spans="1:24" s="47" customFormat="1" x14ac:dyDescent="0.25">
      <c r="A12" s="100" t="s">
        <v>24</v>
      </c>
      <c r="B12" s="313">
        <v>340</v>
      </c>
      <c r="C12" s="628">
        <v>50</v>
      </c>
      <c r="D12" s="69">
        <f t="shared" si="0"/>
        <v>4</v>
      </c>
      <c r="E12" s="69">
        <v>4</v>
      </c>
      <c r="F12" s="722">
        <f t="shared" si="1"/>
        <v>100</v>
      </c>
      <c r="G12" s="573">
        <v>7.5</v>
      </c>
      <c r="H12" s="70">
        <f t="shared" si="2"/>
        <v>7.75</v>
      </c>
      <c r="I12" s="71">
        <f t="shared" si="3"/>
        <v>375</v>
      </c>
      <c r="J12" s="71">
        <f t="shared" si="4"/>
        <v>31</v>
      </c>
      <c r="K12" s="569">
        <v>31</v>
      </c>
      <c r="L12" s="71">
        <f t="shared" si="5"/>
        <v>100</v>
      </c>
      <c r="M12" s="71">
        <f t="shared" si="6"/>
        <v>1</v>
      </c>
      <c r="N12" s="71">
        <f t="shared" si="7"/>
        <v>372</v>
      </c>
      <c r="O12" s="195"/>
      <c r="P12" s="1285"/>
      <c r="Q12" s="195"/>
      <c r="R12" s="3156"/>
      <c r="S12" s="195"/>
      <c r="T12" s="195"/>
      <c r="U12" s="195"/>
      <c r="V12" s="195"/>
      <c r="W12" s="195"/>
      <c r="X12" s="1301"/>
    </row>
    <row r="13" spans="1:24" s="47" customFormat="1" x14ac:dyDescent="0.25">
      <c r="A13" s="100" t="s">
        <v>25</v>
      </c>
      <c r="B13" s="313">
        <v>300</v>
      </c>
      <c r="C13" s="628">
        <v>30</v>
      </c>
      <c r="D13" s="69">
        <f t="shared" si="0"/>
        <v>3</v>
      </c>
      <c r="E13" s="69">
        <v>0</v>
      </c>
      <c r="F13" s="722">
        <f t="shared" si="1"/>
        <v>0</v>
      </c>
      <c r="G13" s="573">
        <v>8</v>
      </c>
      <c r="H13" s="70" t="e">
        <f t="shared" si="2"/>
        <v>#DIV/0!</v>
      </c>
      <c r="I13" s="71">
        <f t="shared" si="3"/>
        <v>240</v>
      </c>
      <c r="J13" s="71">
        <f t="shared" si="4"/>
        <v>20</v>
      </c>
      <c r="K13" s="569"/>
      <c r="L13" s="71">
        <f t="shared" si="5"/>
        <v>0</v>
      </c>
      <c r="M13" s="71">
        <f t="shared" si="6"/>
        <v>1</v>
      </c>
      <c r="N13" s="71">
        <f t="shared" si="7"/>
        <v>0</v>
      </c>
      <c r="O13" s="195"/>
      <c r="P13" s="1285"/>
      <c r="Q13" s="195"/>
      <c r="R13" s="3156"/>
      <c r="S13" s="195"/>
      <c r="T13" s="195"/>
      <c r="U13" s="195"/>
      <c r="V13" s="195"/>
      <c r="W13" s="195"/>
      <c r="X13" s="1301"/>
    </row>
    <row r="14" spans="1:24" s="47" customFormat="1" x14ac:dyDescent="0.25">
      <c r="A14" s="100" t="s">
        <v>67</v>
      </c>
      <c r="B14" s="313">
        <v>320</v>
      </c>
      <c r="C14" s="628">
        <v>250</v>
      </c>
      <c r="D14" s="69">
        <f t="shared" si="0"/>
        <v>21</v>
      </c>
      <c r="E14" s="69">
        <v>19</v>
      </c>
      <c r="F14" s="722">
        <f t="shared" si="1"/>
        <v>90.476190476190482</v>
      </c>
      <c r="G14" s="573">
        <v>9.5</v>
      </c>
      <c r="H14" s="70">
        <f t="shared" si="2"/>
        <v>8</v>
      </c>
      <c r="I14" s="71">
        <f t="shared" si="3"/>
        <v>2375</v>
      </c>
      <c r="J14" s="71">
        <f t="shared" si="4"/>
        <v>198</v>
      </c>
      <c r="K14" s="569">
        <v>152</v>
      </c>
      <c r="L14" s="71">
        <f t="shared" si="5"/>
        <v>76.767676767676761</v>
      </c>
      <c r="M14" s="71">
        <f t="shared" si="6"/>
        <v>7</v>
      </c>
      <c r="N14" s="71">
        <f t="shared" si="7"/>
        <v>260.57142857142856</v>
      </c>
      <c r="O14" s="195"/>
      <c r="P14" s="1285"/>
      <c r="Q14" s="195"/>
      <c r="R14" s="3156"/>
      <c r="S14" s="195"/>
      <c r="T14" s="195"/>
      <c r="U14" s="195"/>
      <c r="V14" s="195"/>
      <c r="W14" s="195"/>
      <c r="X14" s="1301"/>
    </row>
    <row r="15" spans="1:24" s="47" customFormat="1" x14ac:dyDescent="0.25">
      <c r="A15" s="100" t="s">
        <v>10</v>
      </c>
      <c r="B15" s="313">
        <v>340</v>
      </c>
      <c r="C15" s="628">
        <v>281</v>
      </c>
      <c r="D15" s="69">
        <f t="shared" si="0"/>
        <v>23</v>
      </c>
      <c r="E15" s="69">
        <v>22</v>
      </c>
      <c r="F15" s="722">
        <f t="shared" si="1"/>
        <v>95.652173913043484</v>
      </c>
      <c r="G15" s="573">
        <v>10</v>
      </c>
      <c r="H15" s="70">
        <f t="shared" si="2"/>
        <v>9</v>
      </c>
      <c r="I15" s="71">
        <f t="shared" si="3"/>
        <v>2810</v>
      </c>
      <c r="J15" s="71">
        <f t="shared" si="4"/>
        <v>234</v>
      </c>
      <c r="K15" s="569">
        <v>198</v>
      </c>
      <c r="L15" s="71">
        <f t="shared" si="5"/>
        <v>84.615384615384613</v>
      </c>
      <c r="M15" s="71">
        <f t="shared" si="6"/>
        <v>8</v>
      </c>
      <c r="N15" s="71">
        <f t="shared" si="7"/>
        <v>297</v>
      </c>
      <c r="O15" s="195"/>
      <c r="P15" s="1291"/>
      <c r="Q15" s="195"/>
      <c r="R15" s="3156"/>
      <c r="S15" s="195"/>
      <c r="T15" s="195"/>
      <c r="U15" s="195"/>
      <c r="V15" s="195"/>
      <c r="W15" s="195"/>
      <c r="X15" s="1301"/>
    </row>
    <row r="16" spans="1:24" s="47" customFormat="1" x14ac:dyDescent="0.25">
      <c r="A16" s="100" t="s">
        <v>6</v>
      </c>
      <c r="B16" s="313">
        <v>340</v>
      </c>
      <c r="C16" s="628">
        <v>150</v>
      </c>
      <c r="D16" s="69">
        <f t="shared" si="0"/>
        <v>13</v>
      </c>
      <c r="E16" s="69">
        <v>17</v>
      </c>
      <c r="F16" s="722">
        <f t="shared" si="1"/>
        <v>130.76923076923077</v>
      </c>
      <c r="G16" s="573">
        <v>10</v>
      </c>
      <c r="H16" s="70">
        <f t="shared" ref="H16" si="8">K16/E16</f>
        <v>10.705882352941176</v>
      </c>
      <c r="I16" s="71">
        <f t="shared" si="3"/>
        <v>1500</v>
      </c>
      <c r="J16" s="71">
        <f t="shared" ref="J16" si="9">ROUND(I16/12*$A$2,0)</f>
        <v>125</v>
      </c>
      <c r="K16" s="569">
        <v>182</v>
      </c>
      <c r="L16" s="71">
        <f t="shared" ref="L16" si="10">K16/J16*100</f>
        <v>145.6</v>
      </c>
      <c r="M16" s="71">
        <f t="shared" si="6"/>
        <v>4</v>
      </c>
      <c r="N16" s="71">
        <f t="shared" ref="N16" si="11">K16/$A$2*12/M16</f>
        <v>546</v>
      </c>
      <c r="O16" s="195"/>
      <c r="P16" s="1291"/>
      <c r="Q16" s="195"/>
      <c r="R16" s="3156"/>
      <c r="S16" s="195"/>
      <c r="T16" s="195"/>
      <c r="U16" s="195"/>
      <c r="V16" s="195"/>
      <c r="W16" s="195"/>
      <c r="X16" s="1301"/>
    </row>
    <row r="17" spans="1:24" s="73" customFormat="1" ht="28.5" x14ac:dyDescent="0.2">
      <c r="A17" s="242" t="s">
        <v>7</v>
      </c>
      <c r="B17" s="242"/>
      <c r="C17" s="586">
        <f>SUM(C11:C16)</f>
        <v>931</v>
      </c>
      <c r="D17" s="586">
        <f t="shared" ref="D17:E17" si="12">SUM(D11:D16)</f>
        <v>78</v>
      </c>
      <c r="E17" s="586">
        <f t="shared" si="12"/>
        <v>70</v>
      </c>
      <c r="F17" s="724">
        <f t="shared" si="1"/>
        <v>89.743589743589752</v>
      </c>
      <c r="G17" s="591">
        <f>IF(C17=0,0,I17/C17)</f>
        <v>10.123523093447906</v>
      </c>
      <c r="H17" s="94">
        <f t="shared" si="2"/>
        <v>9.6142857142857139</v>
      </c>
      <c r="I17" s="586">
        <f t="shared" ref="I17:K17" si="13">SUM(I11:I16)</f>
        <v>9425</v>
      </c>
      <c r="J17" s="586">
        <f t="shared" si="13"/>
        <v>785</v>
      </c>
      <c r="K17" s="586">
        <f t="shared" si="13"/>
        <v>673</v>
      </c>
      <c r="L17" s="95">
        <f t="shared" si="5"/>
        <v>85.732484076433124</v>
      </c>
      <c r="M17" s="586">
        <f>SUM(M11:M16)</f>
        <v>27</v>
      </c>
      <c r="N17" s="95">
        <f t="shared" si="7"/>
        <v>299.11111111111109</v>
      </c>
      <c r="O17" s="1932">
        <v>33241.124498879995</v>
      </c>
      <c r="P17" s="1989">
        <f>O17/12*$A$2</f>
        <v>2770.0937082399996</v>
      </c>
      <c r="Q17" s="1932">
        <f>W17-V17-S17</f>
        <v>2224.7189600000006</v>
      </c>
      <c r="R17" s="3201"/>
      <c r="S17" s="1932"/>
      <c r="T17" s="1932">
        <f>Q17-P17</f>
        <v>-545.37474823999901</v>
      </c>
      <c r="U17" s="1932"/>
      <c r="V17" s="1932">
        <v>-185.84820000000002</v>
      </c>
      <c r="W17" s="1932">
        <v>2038.8707600000005</v>
      </c>
      <c r="X17" s="1716"/>
    </row>
    <row r="18" spans="1:24" s="47" customFormat="1" x14ac:dyDescent="0.25">
      <c r="A18" s="551" t="s">
        <v>14</v>
      </c>
      <c r="B18" s="723"/>
      <c r="C18" s="586"/>
      <c r="D18" s="586"/>
      <c r="E18" s="586"/>
      <c r="F18" s="586"/>
      <c r="G18" s="587"/>
      <c r="H18" s="587"/>
      <c r="I18" s="586"/>
      <c r="J18" s="586"/>
      <c r="K18" s="586"/>
      <c r="L18" s="586"/>
      <c r="M18" s="586"/>
      <c r="N18" s="586"/>
      <c r="O18" s="1931"/>
      <c r="P18" s="2002"/>
      <c r="Q18" s="1931"/>
      <c r="R18" s="3195"/>
      <c r="S18" s="1931"/>
      <c r="T18" s="1931"/>
      <c r="U18" s="1931"/>
      <c r="V18" s="1931"/>
      <c r="W18" s="1931"/>
      <c r="X18" s="1301"/>
    </row>
    <row r="19" spans="1:24" s="47" customFormat="1" x14ac:dyDescent="0.25">
      <c r="A19" s="2464" t="s">
        <v>480</v>
      </c>
      <c r="B19" s="446"/>
      <c r="C19" s="93"/>
      <c r="D19" s="93"/>
      <c r="E19" s="93"/>
      <c r="F19" s="93"/>
      <c r="G19" s="315"/>
      <c r="H19" s="315"/>
      <c r="I19" s="317"/>
      <c r="J19" s="317"/>
      <c r="K19" s="317"/>
      <c r="L19" s="317"/>
      <c r="M19" s="317"/>
      <c r="N19" s="317"/>
      <c r="O19" s="573">
        <v>49105.584900000002</v>
      </c>
      <c r="P19" s="2032">
        <f t="shared" ref="P19:P20" si="14">O19/12*$A$2</f>
        <v>4092.132075</v>
      </c>
      <c r="Q19" s="573">
        <f t="shared" ref="Q19:Q20" si="15">W19-V19-S19</f>
        <v>4092.1320799999999</v>
      </c>
      <c r="R19" s="3064"/>
      <c r="S19" s="573"/>
      <c r="T19" s="573">
        <f>Q19-P19</f>
        <v>4.9999998736893758E-6</v>
      </c>
      <c r="U19" s="573"/>
      <c r="V19" s="573">
        <v>-3.84104</v>
      </c>
      <c r="W19" s="573">
        <v>4088.2910400000001</v>
      </c>
      <c r="X19" s="1301"/>
    </row>
    <row r="20" spans="1:24" s="47" customFormat="1" x14ac:dyDescent="0.25">
      <c r="A20" s="2464" t="s">
        <v>525</v>
      </c>
      <c r="B20" s="446"/>
      <c r="C20" s="93"/>
      <c r="D20" s="93"/>
      <c r="E20" s="93"/>
      <c r="F20" s="93"/>
      <c r="G20" s="315"/>
      <c r="H20" s="315"/>
      <c r="I20" s="317"/>
      <c r="J20" s="317"/>
      <c r="K20" s="317"/>
      <c r="L20" s="317"/>
      <c r="M20" s="317"/>
      <c r="N20" s="317"/>
      <c r="O20" s="573">
        <v>4282.3359</v>
      </c>
      <c r="P20" s="1989">
        <f t="shared" si="14"/>
        <v>356.86132500000002</v>
      </c>
      <c r="Q20" s="573">
        <f t="shared" si="15"/>
        <v>356.86133000000001</v>
      </c>
      <c r="R20" s="3064"/>
      <c r="S20" s="573"/>
      <c r="T20" s="573">
        <f>Q20-P20</f>
        <v>4.9999999873762135E-6</v>
      </c>
      <c r="U20" s="573"/>
      <c r="V20" s="573">
        <v>0</v>
      </c>
      <c r="W20" s="573">
        <v>356.86133000000001</v>
      </c>
      <c r="X20" s="1301"/>
    </row>
    <row r="21" spans="1:24" s="47" customFormat="1" ht="29.25" x14ac:dyDescent="0.25">
      <c r="A21" s="2465" t="s">
        <v>481</v>
      </c>
      <c r="B21" s="350"/>
      <c r="C21" s="2657">
        <f>C23+C24+C27+C28+C29</f>
        <v>5835</v>
      </c>
      <c r="D21" s="370">
        <f t="shared" ref="D21:E21" si="16">D23+D24+D27+D28+D29</f>
        <v>484.5</v>
      </c>
      <c r="E21" s="370">
        <f t="shared" si="16"/>
        <v>152.64249999999998</v>
      </c>
      <c r="F21" s="370">
        <f>E21/D21*100</f>
        <v>31.505159958720323</v>
      </c>
      <c r="G21" s="101"/>
      <c r="H21" s="101"/>
      <c r="I21" s="393"/>
      <c r="J21" s="393"/>
      <c r="K21" s="393"/>
      <c r="L21" s="393"/>
      <c r="M21" s="393"/>
      <c r="N21" s="393"/>
      <c r="O21" s="1908"/>
      <c r="P21" s="1987"/>
      <c r="Q21" s="1908"/>
      <c r="R21" s="3179"/>
      <c r="S21" s="1908"/>
      <c r="T21" s="1908"/>
      <c r="U21" s="1908"/>
      <c r="V21" s="1908"/>
      <c r="W21" s="1908"/>
      <c r="X21" s="1301"/>
    </row>
    <row r="22" spans="1:24" s="47" customFormat="1" ht="30" x14ac:dyDescent="0.25">
      <c r="A22" s="1857" t="s">
        <v>255</v>
      </c>
      <c r="B22" s="350"/>
      <c r="C22" s="1876"/>
      <c r="D22" s="69"/>
      <c r="E22" s="370"/>
      <c r="F22" s="370"/>
      <c r="G22" s="101"/>
      <c r="H22" s="101"/>
      <c r="I22" s="393"/>
      <c r="J22" s="393"/>
      <c r="K22" s="393"/>
      <c r="L22" s="393"/>
      <c r="M22" s="393"/>
      <c r="N22" s="393"/>
      <c r="O22" s="1908"/>
      <c r="P22" s="1987"/>
      <c r="Q22" s="1908"/>
      <c r="R22" s="3179"/>
      <c r="S22" s="1908"/>
      <c r="T22" s="1908"/>
      <c r="U22" s="1908"/>
      <c r="V22" s="1908"/>
      <c r="W22" s="1908"/>
      <c r="X22" s="1301"/>
    </row>
    <row r="23" spans="1:24" s="47" customFormat="1" ht="30" x14ac:dyDescent="0.25">
      <c r="A23" s="1857" t="s">
        <v>256</v>
      </c>
      <c r="B23" s="350"/>
      <c r="C23" s="1876">
        <v>1000</v>
      </c>
      <c r="D23" s="69">
        <f t="shared" ref="D23:D58" si="17">ROUND(C23/12*$A$2,0)</f>
        <v>83</v>
      </c>
      <c r="E23" s="370"/>
      <c r="F23" s="370">
        <f>E23/D23*100</f>
        <v>0</v>
      </c>
      <c r="G23" s="101"/>
      <c r="H23" s="101"/>
      <c r="I23" s="393"/>
      <c r="J23" s="393"/>
      <c r="K23" s="393"/>
      <c r="L23" s="393"/>
      <c r="M23" s="393"/>
      <c r="N23" s="393"/>
      <c r="O23" s="1908"/>
      <c r="P23" s="1987"/>
      <c r="Q23" s="1908"/>
      <c r="R23" s="3179"/>
      <c r="S23" s="1908"/>
      <c r="T23" s="1908"/>
      <c r="U23" s="1908"/>
      <c r="V23" s="1908"/>
      <c r="W23" s="1908"/>
      <c r="X23" s="1301"/>
    </row>
    <row r="24" spans="1:24" s="47" customFormat="1" ht="30" x14ac:dyDescent="0.25">
      <c r="A24" s="2466" t="s">
        <v>482</v>
      </c>
      <c r="B24" s="350"/>
      <c r="C24" s="1876">
        <f>C25+C26/4</f>
        <v>2675</v>
      </c>
      <c r="D24" s="69">
        <f t="shared" ref="D24:E24" si="18">D25+D26/4</f>
        <v>222.5</v>
      </c>
      <c r="E24" s="370">
        <f t="shared" si="18"/>
        <v>93.642499999999998</v>
      </c>
      <c r="F24" s="370">
        <f t="shared" ref="F24:F33" si="19">E24/D24*100</f>
        <v>42.086516853932579</v>
      </c>
      <c r="G24" s="101"/>
      <c r="H24" s="101"/>
      <c r="I24" s="393"/>
      <c r="J24" s="393"/>
      <c r="K24" s="393"/>
      <c r="L24" s="393"/>
      <c r="M24" s="393"/>
      <c r="N24" s="393"/>
      <c r="O24" s="1908"/>
      <c r="P24" s="1987"/>
      <c r="Q24" s="1908"/>
      <c r="R24" s="3179"/>
      <c r="S24" s="1908"/>
      <c r="T24" s="1908"/>
      <c r="U24" s="1908"/>
      <c r="V24" s="1908"/>
      <c r="W24" s="1908"/>
      <c r="X24" s="1301"/>
    </row>
    <row r="25" spans="1:24" s="47" customFormat="1" x14ac:dyDescent="0.25">
      <c r="A25" s="1858" t="s">
        <v>483</v>
      </c>
      <c r="B25" s="350"/>
      <c r="C25" s="1876">
        <v>2500</v>
      </c>
      <c r="D25" s="69">
        <f t="shared" si="17"/>
        <v>208</v>
      </c>
      <c r="E25" s="370">
        <v>89</v>
      </c>
      <c r="F25" s="370">
        <f t="shared" si="19"/>
        <v>42.788461538461533</v>
      </c>
      <c r="G25" s="101"/>
      <c r="H25" s="101"/>
      <c r="I25" s="393"/>
      <c r="J25" s="393"/>
      <c r="K25" s="393"/>
      <c r="L25" s="393"/>
      <c r="M25" s="393"/>
      <c r="N25" s="393"/>
      <c r="O25" s="1908"/>
      <c r="P25" s="1987"/>
      <c r="Q25" s="1908"/>
      <c r="R25" s="3179"/>
      <c r="S25" s="1908"/>
      <c r="T25" s="1908"/>
      <c r="U25" s="1908"/>
      <c r="V25" s="1908"/>
      <c r="W25" s="1908"/>
      <c r="X25" s="1301"/>
    </row>
    <row r="26" spans="1:24" s="47" customFormat="1" ht="30" x14ac:dyDescent="0.25">
      <c r="A26" s="1858" t="s">
        <v>484</v>
      </c>
      <c r="B26" s="350"/>
      <c r="C26" s="1876">
        <v>700</v>
      </c>
      <c r="D26" s="69">
        <f t="shared" si="17"/>
        <v>58</v>
      </c>
      <c r="E26" s="370">
        <v>18.57</v>
      </c>
      <c r="F26" s="370">
        <f t="shared" si="19"/>
        <v>32.017241379310349</v>
      </c>
      <c r="G26" s="101"/>
      <c r="H26" s="101"/>
      <c r="I26" s="393"/>
      <c r="J26" s="393"/>
      <c r="K26" s="393"/>
      <c r="L26" s="393"/>
      <c r="M26" s="393"/>
      <c r="N26" s="393"/>
      <c r="O26" s="1908"/>
      <c r="P26" s="1987"/>
      <c r="Q26" s="1908"/>
      <c r="R26" s="3179"/>
      <c r="S26" s="1908"/>
      <c r="T26" s="1908"/>
      <c r="U26" s="1908"/>
      <c r="V26" s="1908"/>
      <c r="W26" s="1908"/>
      <c r="X26" s="1301"/>
    </row>
    <row r="27" spans="1:24" s="47" customFormat="1" ht="60" x14ac:dyDescent="0.25">
      <c r="A27" s="1858" t="s">
        <v>485</v>
      </c>
      <c r="B27" s="350"/>
      <c r="C27" s="1876">
        <v>1000</v>
      </c>
      <c r="D27" s="69">
        <f t="shared" si="17"/>
        <v>83</v>
      </c>
      <c r="E27" s="370"/>
      <c r="F27" s="370">
        <f t="shared" si="19"/>
        <v>0</v>
      </c>
      <c r="G27" s="101"/>
      <c r="H27" s="101"/>
      <c r="I27" s="393"/>
      <c r="J27" s="393"/>
      <c r="K27" s="393"/>
      <c r="L27" s="393"/>
      <c r="M27" s="393"/>
      <c r="N27" s="393"/>
      <c r="O27" s="1908"/>
      <c r="P27" s="1987"/>
      <c r="Q27" s="1908"/>
      <c r="R27" s="3179"/>
      <c r="S27" s="1908"/>
      <c r="T27" s="1908"/>
      <c r="U27" s="1908"/>
      <c r="V27" s="1908"/>
      <c r="W27" s="1908"/>
      <c r="X27" s="1301"/>
    </row>
    <row r="28" spans="1:24" s="47" customFormat="1" ht="45" x14ac:dyDescent="0.25">
      <c r="A28" s="1858" t="s">
        <v>500</v>
      </c>
      <c r="B28" s="350"/>
      <c r="C28" s="1876">
        <v>1000</v>
      </c>
      <c r="D28" s="69">
        <f t="shared" si="17"/>
        <v>83</v>
      </c>
      <c r="E28" s="370">
        <v>59</v>
      </c>
      <c r="F28" s="370">
        <f t="shared" si="19"/>
        <v>71.084337349397586</v>
      </c>
      <c r="G28" s="101"/>
      <c r="H28" s="101"/>
      <c r="I28" s="393"/>
      <c r="J28" s="393"/>
      <c r="K28" s="393"/>
      <c r="L28" s="393"/>
      <c r="M28" s="393"/>
      <c r="N28" s="393"/>
      <c r="O28" s="1908"/>
      <c r="P28" s="1987"/>
      <c r="Q28" s="1908"/>
      <c r="R28" s="3179"/>
      <c r="S28" s="1908"/>
      <c r="T28" s="1908"/>
      <c r="U28" s="1908"/>
      <c r="V28" s="1908"/>
      <c r="W28" s="1908"/>
      <c r="X28" s="1301"/>
    </row>
    <row r="29" spans="1:24" s="47" customFormat="1" ht="30" x14ac:dyDescent="0.25">
      <c r="A29" s="1858" t="s">
        <v>607</v>
      </c>
      <c r="B29" s="350"/>
      <c r="C29" s="1876">
        <v>160</v>
      </c>
      <c r="D29" s="69">
        <f t="shared" si="17"/>
        <v>13</v>
      </c>
      <c r="E29" s="370"/>
      <c r="F29" s="370"/>
      <c r="G29" s="101"/>
      <c r="H29" s="101"/>
      <c r="I29" s="393"/>
      <c r="J29" s="393"/>
      <c r="K29" s="393"/>
      <c r="L29" s="393"/>
      <c r="M29" s="393"/>
      <c r="N29" s="393"/>
      <c r="O29" s="1908"/>
      <c r="P29" s="1987"/>
      <c r="Q29" s="1908"/>
      <c r="R29" s="3179"/>
      <c r="S29" s="1908"/>
      <c r="T29" s="1908"/>
      <c r="U29" s="1908"/>
      <c r="V29" s="1908"/>
      <c r="W29" s="1908"/>
      <c r="X29" s="1301"/>
    </row>
    <row r="30" spans="1:24" s="47" customFormat="1" ht="29.25" x14ac:dyDescent="0.25">
      <c r="A30" s="1782" t="s">
        <v>135</v>
      </c>
      <c r="B30" s="350"/>
      <c r="C30" s="2657">
        <f>C31+C32</f>
        <v>4404.255319148936</v>
      </c>
      <c r="D30" s="69">
        <f t="shared" ref="D30:E30" si="20">D31+D32</f>
        <v>367.31914893617022</v>
      </c>
      <c r="E30" s="370">
        <f t="shared" si="20"/>
        <v>270.04148936170213</v>
      </c>
      <c r="F30" s="370">
        <f t="shared" si="19"/>
        <v>73.516855885078783</v>
      </c>
      <c r="G30" s="101"/>
      <c r="H30" s="101"/>
      <c r="I30" s="393"/>
      <c r="J30" s="393"/>
      <c r="K30" s="393"/>
      <c r="L30" s="393"/>
      <c r="M30" s="393"/>
      <c r="N30" s="393"/>
      <c r="O30" s="1908"/>
      <c r="P30" s="1987"/>
      <c r="Q30" s="1908"/>
      <c r="R30" s="3179"/>
      <c r="S30" s="1908"/>
      <c r="T30" s="1908"/>
      <c r="U30" s="1908"/>
      <c r="V30" s="1908"/>
      <c r="W30" s="1908"/>
      <c r="X30" s="1301"/>
    </row>
    <row r="31" spans="1:24" s="47" customFormat="1" x14ac:dyDescent="0.25">
      <c r="A31" s="1021" t="s">
        <v>308</v>
      </c>
      <c r="B31" s="350"/>
      <c r="C31" s="1876">
        <v>3500</v>
      </c>
      <c r="D31" s="69">
        <f t="shared" si="17"/>
        <v>292</v>
      </c>
      <c r="E31" s="370">
        <v>216</v>
      </c>
      <c r="F31" s="370">
        <f t="shared" si="19"/>
        <v>73.972602739726028</v>
      </c>
      <c r="G31" s="101"/>
      <c r="H31" s="101"/>
      <c r="I31" s="393"/>
      <c r="J31" s="393"/>
      <c r="K31" s="393"/>
      <c r="L31" s="393"/>
      <c r="M31" s="393"/>
      <c r="N31" s="393"/>
      <c r="O31" s="1908"/>
      <c r="P31" s="1987"/>
      <c r="Q31" s="1908"/>
      <c r="R31" s="3179"/>
      <c r="S31" s="1908"/>
      <c r="T31" s="1908"/>
      <c r="U31" s="1908"/>
      <c r="V31" s="1908"/>
      <c r="W31" s="1908"/>
      <c r="X31" s="1301"/>
    </row>
    <row r="32" spans="1:24" s="47" customFormat="1" x14ac:dyDescent="0.25">
      <c r="A32" s="1021" t="s">
        <v>487</v>
      </c>
      <c r="B32" s="350"/>
      <c r="C32" s="1876">
        <f>C33/9.4</f>
        <v>904.25531914893611</v>
      </c>
      <c r="D32" s="69">
        <f t="shared" ref="D32:E32" si="21">D33/9.4</f>
        <v>75.319148936170208</v>
      </c>
      <c r="E32" s="370">
        <f t="shared" si="21"/>
        <v>54.041489361702126</v>
      </c>
      <c r="F32" s="370">
        <f t="shared" si="19"/>
        <v>71.75</v>
      </c>
      <c r="G32" s="101"/>
      <c r="H32" s="101"/>
      <c r="I32" s="393"/>
      <c r="J32" s="393"/>
      <c r="K32" s="393"/>
      <c r="L32" s="393"/>
      <c r="M32" s="393"/>
      <c r="N32" s="393"/>
      <c r="O32" s="1908"/>
      <c r="P32" s="1987"/>
      <c r="Q32" s="1908"/>
      <c r="R32" s="3179"/>
      <c r="S32" s="1908"/>
      <c r="T32" s="1908"/>
      <c r="U32" s="1908"/>
      <c r="V32" s="1908"/>
      <c r="W32" s="1908"/>
      <c r="X32" s="1301"/>
    </row>
    <row r="33" spans="1:24" s="47" customFormat="1" x14ac:dyDescent="0.25">
      <c r="A33" s="2483" t="s">
        <v>504</v>
      </c>
      <c r="B33" s="350"/>
      <c r="C33" s="1876">
        <v>8500</v>
      </c>
      <c r="D33" s="69">
        <f t="shared" si="17"/>
        <v>708</v>
      </c>
      <c r="E33" s="370">
        <v>507.99</v>
      </c>
      <c r="F33" s="370">
        <f t="shared" si="19"/>
        <v>71.75</v>
      </c>
      <c r="G33" s="101"/>
      <c r="H33" s="101"/>
      <c r="I33" s="393"/>
      <c r="J33" s="393"/>
      <c r="K33" s="393"/>
      <c r="L33" s="393"/>
      <c r="M33" s="393"/>
      <c r="N33" s="393"/>
      <c r="O33" s="1908"/>
      <c r="P33" s="1987"/>
      <c r="Q33" s="1908"/>
      <c r="R33" s="3179"/>
      <c r="S33" s="1908"/>
      <c r="T33" s="1908"/>
      <c r="U33" s="1908"/>
      <c r="V33" s="1908"/>
      <c r="W33" s="1908"/>
      <c r="X33" s="1301"/>
    </row>
    <row r="34" spans="1:24" s="47" customFormat="1" ht="47.25" x14ac:dyDescent="0.25">
      <c r="A34" s="2508" t="s">
        <v>489</v>
      </c>
      <c r="B34" s="350"/>
      <c r="C34" s="370">
        <f>C35+C40</f>
        <v>1247</v>
      </c>
      <c r="D34" s="69">
        <f t="shared" ref="D34:E34" si="22">D35+D40</f>
        <v>104</v>
      </c>
      <c r="E34" s="370">
        <f t="shared" si="22"/>
        <v>25</v>
      </c>
      <c r="F34" s="370">
        <f>E34/D34*100</f>
        <v>24.03846153846154</v>
      </c>
      <c r="G34" s="101"/>
      <c r="H34" s="101"/>
      <c r="I34" s="393"/>
      <c r="J34" s="393"/>
      <c r="K34" s="393"/>
      <c r="L34" s="393"/>
      <c r="M34" s="393"/>
      <c r="N34" s="393"/>
      <c r="O34" s="1908"/>
      <c r="P34" s="1989">
        <f>O34/12*$A$2</f>
        <v>0</v>
      </c>
      <c r="Q34" s="1908">
        <f>W34-V34-S34</f>
        <v>0</v>
      </c>
      <c r="R34" s="3179"/>
      <c r="S34" s="1908"/>
      <c r="T34" s="1908">
        <f>Q34-P34</f>
        <v>0</v>
      </c>
      <c r="U34" s="1908"/>
      <c r="V34" s="1908"/>
      <c r="W34" s="1908"/>
      <c r="X34" s="1301"/>
    </row>
    <row r="35" spans="1:24" s="47" customFormat="1" ht="30" x14ac:dyDescent="0.25">
      <c r="A35" s="2466" t="s">
        <v>490</v>
      </c>
      <c r="B35" s="350"/>
      <c r="C35" s="370">
        <f>SUM(C36:C39)</f>
        <v>483</v>
      </c>
      <c r="D35" s="69">
        <f t="shared" ref="D35:E35" si="23">SUM(D36:D39)</f>
        <v>41</v>
      </c>
      <c r="E35" s="370">
        <f t="shared" si="23"/>
        <v>0</v>
      </c>
      <c r="F35" s="370">
        <f>E35/D35*100</f>
        <v>0</v>
      </c>
      <c r="G35" s="101"/>
      <c r="H35" s="101"/>
      <c r="I35" s="393"/>
      <c r="J35" s="393"/>
      <c r="K35" s="393"/>
      <c r="L35" s="393"/>
      <c r="M35" s="393"/>
      <c r="N35" s="393"/>
      <c r="O35" s="1908"/>
      <c r="P35" s="1987"/>
      <c r="Q35" s="1908"/>
      <c r="R35" s="3179"/>
      <c r="S35" s="1908"/>
      <c r="T35" s="1908"/>
      <c r="U35" s="1908"/>
      <c r="V35" s="1908"/>
      <c r="W35" s="1908"/>
      <c r="X35" s="1301"/>
    </row>
    <row r="36" spans="1:24" s="47" customFormat="1" ht="30" x14ac:dyDescent="0.25">
      <c r="A36" s="1858" t="s">
        <v>491</v>
      </c>
      <c r="B36" s="350"/>
      <c r="C36" s="370">
        <v>450</v>
      </c>
      <c r="D36" s="69">
        <f t="shared" si="17"/>
        <v>38</v>
      </c>
      <c r="E36" s="370"/>
      <c r="F36" s="370">
        <f>E36/D36*100</f>
        <v>0</v>
      </c>
      <c r="G36" s="101"/>
      <c r="H36" s="101"/>
      <c r="I36" s="393"/>
      <c r="J36" s="393"/>
      <c r="K36" s="393"/>
      <c r="L36" s="393"/>
      <c r="M36" s="393"/>
      <c r="N36" s="393"/>
      <c r="O36" s="1908"/>
      <c r="P36" s="1987"/>
      <c r="Q36" s="1908"/>
      <c r="R36" s="3179"/>
      <c r="S36" s="1908"/>
      <c r="T36" s="1908"/>
      <c r="U36" s="1908"/>
      <c r="V36" s="1908"/>
      <c r="W36" s="1908"/>
      <c r="X36" s="1301"/>
    </row>
    <row r="37" spans="1:24" s="47" customFormat="1" ht="45" x14ac:dyDescent="0.25">
      <c r="A37" s="1858" t="s">
        <v>492</v>
      </c>
      <c r="B37" s="350"/>
      <c r="C37" s="370"/>
      <c r="D37" s="69"/>
      <c r="E37" s="370"/>
      <c r="F37" s="370"/>
      <c r="G37" s="101"/>
      <c r="H37" s="101"/>
      <c r="I37" s="393"/>
      <c r="J37" s="393"/>
      <c r="K37" s="393"/>
      <c r="L37" s="393"/>
      <c r="M37" s="393"/>
      <c r="N37" s="393"/>
      <c r="O37" s="1908"/>
      <c r="P37" s="1987"/>
      <c r="Q37" s="1908"/>
      <c r="R37" s="3179"/>
      <c r="S37" s="1908"/>
      <c r="T37" s="1908"/>
      <c r="U37" s="1908"/>
      <c r="V37" s="1908"/>
      <c r="W37" s="1908"/>
      <c r="X37" s="1301"/>
    </row>
    <row r="38" spans="1:24" s="47" customFormat="1" ht="45" x14ac:dyDescent="0.25">
      <c r="A38" s="1858" t="s">
        <v>493</v>
      </c>
      <c r="B38" s="350"/>
      <c r="C38" s="370"/>
      <c r="D38" s="69"/>
      <c r="E38" s="370"/>
      <c r="F38" s="370"/>
      <c r="G38" s="101"/>
      <c r="H38" s="101"/>
      <c r="I38" s="393"/>
      <c r="J38" s="393"/>
      <c r="K38" s="393"/>
      <c r="L38" s="393"/>
      <c r="M38" s="393"/>
      <c r="N38" s="393"/>
      <c r="O38" s="1908"/>
      <c r="P38" s="1987"/>
      <c r="Q38" s="1908"/>
      <c r="R38" s="3179"/>
      <c r="S38" s="1908"/>
      <c r="T38" s="1908"/>
      <c r="U38" s="1908"/>
      <c r="V38" s="1908"/>
      <c r="W38" s="1908"/>
      <c r="X38" s="1301"/>
    </row>
    <row r="39" spans="1:24" s="47" customFormat="1" ht="30" x14ac:dyDescent="0.25">
      <c r="A39" s="1858" t="s">
        <v>494</v>
      </c>
      <c r="B39" s="350"/>
      <c r="C39" s="370">
        <v>33</v>
      </c>
      <c r="D39" s="69">
        <f t="shared" si="17"/>
        <v>3</v>
      </c>
      <c r="E39" s="370"/>
      <c r="F39" s="370">
        <f t="shared" ref="F39:F44" si="24">E39/D39*100</f>
        <v>0</v>
      </c>
      <c r="G39" s="101"/>
      <c r="H39" s="101"/>
      <c r="I39" s="393"/>
      <c r="J39" s="393"/>
      <c r="K39" s="393"/>
      <c r="L39" s="393"/>
      <c r="M39" s="393"/>
      <c r="N39" s="393"/>
      <c r="O39" s="1908"/>
      <c r="P39" s="1987"/>
      <c r="Q39" s="1908"/>
      <c r="R39" s="3179"/>
      <c r="S39" s="1908"/>
      <c r="T39" s="1908"/>
      <c r="U39" s="1908"/>
      <c r="V39" s="1908"/>
      <c r="W39" s="1908"/>
      <c r="X39" s="1301"/>
    </row>
    <row r="40" spans="1:24" s="47" customFormat="1" ht="45" x14ac:dyDescent="0.25">
      <c r="A40" s="2466" t="s">
        <v>495</v>
      </c>
      <c r="B40" s="350"/>
      <c r="C40" s="370">
        <f>SUM(C41:C44)</f>
        <v>764</v>
      </c>
      <c r="D40" s="69">
        <f t="shared" ref="D40" si="25">SUM(D41:D44)</f>
        <v>63</v>
      </c>
      <c r="E40" s="370">
        <f>E41+E43+E44</f>
        <v>25</v>
      </c>
      <c r="F40" s="370">
        <f t="shared" si="24"/>
        <v>39.682539682539684</v>
      </c>
      <c r="G40" s="101"/>
      <c r="H40" s="101"/>
      <c r="I40" s="393"/>
      <c r="J40" s="393"/>
      <c r="K40" s="393"/>
      <c r="L40" s="393"/>
      <c r="M40" s="393"/>
      <c r="N40" s="393"/>
      <c r="O40" s="1908"/>
      <c r="P40" s="1987"/>
      <c r="Q40" s="1908"/>
      <c r="R40" s="3179"/>
      <c r="S40" s="1908"/>
      <c r="T40" s="1908"/>
      <c r="U40" s="1908"/>
      <c r="V40" s="1908"/>
      <c r="W40" s="1908"/>
      <c r="X40" s="1301"/>
    </row>
    <row r="41" spans="1:24" s="47" customFormat="1" ht="30" x14ac:dyDescent="0.25">
      <c r="A41" s="1858" t="s">
        <v>496</v>
      </c>
      <c r="B41" s="350"/>
      <c r="C41" s="370">
        <v>181</v>
      </c>
      <c r="D41" s="69">
        <f t="shared" si="17"/>
        <v>15</v>
      </c>
      <c r="E41" s="370"/>
      <c r="F41" s="370">
        <f t="shared" si="24"/>
        <v>0</v>
      </c>
      <c r="G41" s="101"/>
      <c r="H41" s="101"/>
      <c r="I41" s="393"/>
      <c r="J41" s="393"/>
      <c r="K41" s="393"/>
      <c r="L41" s="393"/>
      <c r="M41" s="393"/>
      <c r="N41" s="393"/>
      <c r="O41" s="1908"/>
      <c r="P41" s="1987"/>
      <c r="Q41" s="1908"/>
      <c r="R41" s="3179"/>
      <c r="S41" s="1908"/>
      <c r="T41" s="1908"/>
      <c r="U41" s="1908"/>
      <c r="V41" s="1908"/>
      <c r="W41" s="1908"/>
      <c r="X41" s="1301"/>
    </row>
    <row r="42" spans="1:24" s="47" customFormat="1" ht="30" x14ac:dyDescent="0.25">
      <c r="A42" s="1858" t="s">
        <v>543</v>
      </c>
      <c r="B42" s="350"/>
      <c r="C42" s="370"/>
      <c r="D42" s="69"/>
      <c r="E42" s="370"/>
      <c r="F42" s="370"/>
      <c r="G42" s="101"/>
      <c r="H42" s="101"/>
      <c r="I42" s="393"/>
      <c r="J42" s="393"/>
      <c r="K42" s="393"/>
      <c r="L42" s="393"/>
      <c r="M42" s="393"/>
      <c r="N42" s="393"/>
      <c r="O42" s="1908"/>
      <c r="P42" s="1987"/>
      <c r="Q42" s="1908"/>
      <c r="R42" s="3179"/>
      <c r="S42" s="1908"/>
      <c r="T42" s="1908"/>
      <c r="U42" s="1908"/>
      <c r="V42" s="1908"/>
      <c r="W42" s="1908"/>
      <c r="X42" s="1301"/>
    </row>
    <row r="43" spans="1:24" s="47" customFormat="1" ht="60" x14ac:dyDescent="0.25">
      <c r="A43" s="1858" t="s">
        <v>497</v>
      </c>
      <c r="B43" s="350"/>
      <c r="C43" s="370">
        <v>483</v>
      </c>
      <c r="D43" s="69">
        <f t="shared" si="17"/>
        <v>40</v>
      </c>
      <c r="E43" s="370">
        <v>25</v>
      </c>
      <c r="F43" s="370">
        <f t="shared" si="24"/>
        <v>62.5</v>
      </c>
      <c r="G43" s="101"/>
      <c r="H43" s="101"/>
      <c r="I43" s="393"/>
      <c r="J43" s="393"/>
      <c r="K43" s="393"/>
      <c r="L43" s="393"/>
      <c r="M43" s="393"/>
      <c r="N43" s="393"/>
      <c r="O43" s="1908"/>
      <c r="P43" s="1987"/>
      <c r="Q43" s="1908"/>
      <c r="R43" s="3179"/>
      <c r="S43" s="1908"/>
      <c r="T43" s="1908"/>
      <c r="U43" s="1908"/>
      <c r="V43" s="1908"/>
      <c r="W43" s="1908"/>
      <c r="X43" s="1301"/>
    </row>
    <row r="44" spans="1:24" s="47" customFormat="1" ht="45" x14ac:dyDescent="0.25">
      <c r="A44" s="1858" t="s">
        <v>498</v>
      </c>
      <c r="B44" s="350"/>
      <c r="C44" s="370">
        <v>100</v>
      </c>
      <c r="D44" s="69">
        <f t="shared" si="17"/>
        <v>8</v>
      </c>
      <c r="E44" s="370"/>
      <c r="F44" s="370">
        <f t="shared" si="24"/>
        <v>0</v>
      </c>
      <c r="G44" s="101"/>
      <c r="H44" s="101"/>
      <c r="I44" s="393"/>
      <c r="J44" s="393"/>
      <c r="K44" s="393"/>
      <c r="L44" s="393"/>
      <c r="M44" s="393"/>
      <c r="N44" s="393"/>
      <c r="O44" s="1908"/>
      <c r="P44" s="1987"/>
      <c r="Q44" s="1908"/>
      <c r="R44" s="3179"/>
      <c r="S44" s="1908"/>
      <c r="T44" s="1908"/>
      <c r="U44" s="1908"/>
      <c r="V44" s="1908"/>
      <c r="W44" s="1908"/>
      <c r="X44" s="1301"/>
    </row>
    <row r="45" spans="1:24" s="47" customFormat="1" ht="57.75" x14ac:dyDescent="0.25">
      <c r="A45" s="2548" t="s">
        <v>615</v>
      </c>
      <c r="B45" s="350"/>
      <c r="C45" s="370">
        <v>700</v>
      </c>
      <c r="D45" s="69">
        <f t="shared" si="17"/>
        <v>58</v>
      </c>
      <c r="E45" s="370"/>
      <c r="F45" s="370"/>
      <c r="G45" s="101"/>
      <c r="H45" s="101"/>
      <c r="I45" s="393"/>
      <c r="J45" s="393"/>
      <c r="K45" s="393"/>
      <c r="L45" s="393"/>
      <c r="M45" s="393"/>
      <c r="N45" s="393"/>
      <c r="O45" s="1908"/>
      <c r="P45" s="1987"/>
      <c r="Q45" s="1908"/>
      <c r="R45" s="3179"/>
      <c r="S45" s="1908"/>
      <c r="T45" s="1908"/>
      <c r="U45" s="1908"/>
      <c r="V45" s="1908"/>
      <c r="W45" s="1908"/>
      <c r="X45" s="1301"/>
    </row>
    <row r="46" spans="1:24" s="47" customFormat="1" x14ac:dyDescent="0.25">
      <c r="A46" s="2570" t="s">
        <v>257</v>
      </c>
      <c r="B46" s="350"/>
      <c r="C46" s="370"/>
      <c r="D46" s="2839"/>
      <c r="E46" s="370"/>
      <c r="F46" s="370"/>
      <c r="G46" s="101"/>
      <c r="H46" s="101"/>
      <c r="I46" s="393"/>
      <c r="J46" s="393"/>
      <c r="K46" s="393"/>
      <c r="L46" s="393"/>
      <c r="M46" s="393"/>
      <c r="N46" s="393"/>
      <c r="O46" s="1908"/>
      <c r="P46" s="1987"/>
      <c r="Q46" s="1908"/>
      <c r="R46" s="3179"/>
      <c r="S46" s="1908"/>
      <c r="T46" s="1908"/>
      <c r="U46" s="1908"/>
      <c r="V46" s="1908"/>
      <c r="W46" s="1908"/>
      <c r="X46" s="1301"/>
    </row>
    <row r="47" spans="1:24" s="47" customFormat="1" ht="29.25" x14ac:dyDescent="0.25">
      <c r="A47" s="2465" t="s">
        <v>583</v>
      </c>
      <c r="B47" s="350"/>
      <c r="C47" s="370"/>
      <c r="D47" s="69"/>
      <c r="E47" s="370"/>
      <c r="F47" s="370"/>
      <c r="G47" s="101"/>
      <c r="H47" s="101"/>
      <c r="I47" s="393"/>
      <c r="J47" s="393"/>
      <c r="K47" s="393"/>
      <c r="L47" s="393"/>
      <c r="M47" s="393"/>
      <c r="N47" s="393"/>
      <c r="O47" s="1908"/>
      <c r="P47" s="1987"/>
      <c r="Q47" s="1908"/>
      <c r="R47" s="3179"/>
      <c r="S47" s="1908"/>
      <c r="T47" s="1908"/>
      <c r="U47" s="1908"/>
      <c r="V47" s="1908"/>
      <c r="W47" s="1908"/>
      <c r="X47" s="1301"/>
    </row>
    <row r="48" spans="1:24" s="47" customFormat="1" x14ac:dyDescent="0.25">
      <c r="A48" s="1858" t="s">
        <v>571</v>
      </c>
      <c r="B48" s="350"/>
      <c r="C48" s="370"/>
      <c r="D48" s="69"/>
      <c r="E48" s="370"/>
      <c r="F48" s="370"/>
      <c r="G48" s="101"/>
      <c r="H48" s="101"/>
      <c r="I48" s="393"/>
      <c r="J48" s="393"/>
      <c r="K48" s="393"/>
      <c r="L48" s="393"/>
      <c r="M48" s="393"/>
      <c r="N48" s="393"/>
      <c r="O48" s="1908"/>
      <c r="P48" s="1987"/>
      <c r="Q48" s="1908"/>
      <c r="R48" s="3179"/>
      <c r="S48" s="1908"/>
      <c r="T48" s="1908"/>
      <c r="U48" s="1908"/>
      <c r="V48" s="1908"/>
      <c r="W48" s="1908"/>
      <c r="X48" s="1301"/>
    </row>
    <row r="49" spans="1:24" s="47" customFormat="1" ht="30" x14ac:dyDescent="0.25">
      <c r="A49" s="2466" t="s">
        <v>572</v>
      </c>
      <c r="B49" s="350"/>
      <c r="C49" s="370"/>
      <c r="D49" s="69"/>
      <c r="E49" s="370"/>
      <c r="F49" s="370"/>
      <c r="G49" s="101"/>
      <c r="H49" s="101"/>
      <c r="I49" s="393"/>
      <c r="J49" s="393"/>
      <c r="K49" s="393"/>
      <c r="L49" s="393"/>
      <c r="M49" s="393"/>
      <c r="N49" s="393"/>
      <c r="O49" s="1908"/>
      <c r="P49" s="1987"/>
      <c r="Q49" s="1908"/>
      <c r="R49" s="3179"/>
      <c r="S49" s="1908"/>
      <c r="T49" s="1908"/>
      <c r="U49" s="1908"/>
      <c r="V49" s="1908"/>
      <c r="W49" s="1908"/>
      <c r="X49" s="1301"/>
    </row>
    <row r="50" spans="1:24" s="47" customFormat="1" x14ac:dyDescent="0.25">
      <c r="A50" s="1858" t="s">
        <v>573</v>
      </c>
      <c r="B50" s="350"/>
      <c r="C50" s="370"/>
      <c r="D50" s="69"/>
      <c r="E50" s="370"/>
      <c r="F50" s="370"/>
      <c r="G50" s="101"/>
      <c r="H50" s="101"/>
      <c r="I50" s="393"/>
      <c r="J50" s="393"/>
      <c r="K50" s="393"/>
      <c r="L50" s="393"/>
      <c r="M50" s="393"/>
      <c r="N50" s="393"/>
      <c r="O50" s="1908"/>
      <c r="P50" s="1987"/>
      <c r="Q50" s="1908"/>
      <c r="R50" s="3179"/>
      <c r="S50" s="1908"/>
      <c r="T50" s="1908"/>
      <c r="U50" s="1908"/>
      <c r="V50" s="1908"/>
      <c r="W50" s="1908"/>
      <c r="X50" s="1301"/>
    </row>
    <row r="51" spans="1:24" s="47" customFormat="1" ht="30" x14ac:dyDescent="0.25">
      <c r="A51" s="1858" t="s">
        <v>600</v>
      </c>
      <c r="B51" s="350"/>
      <c r="C51" s="370"/>
      <c r="D51" s="69"/>
      <c r="E51" s="370"/>
      <c r="F51" s="370"/>
      <c r="G51" s="101"/>
      <c r="H51" s="101"/>
      <c r="I51" s="393"/>
      <c r="J51" s="393"/>
      <c r="K51" s="393"/>
      <c r="L51" s="393"/>
      <c r="M51" s="393"/>
      <c r="N51" s="393"/>
      <c r="O51" s="1908"/>
      <c r="P51" s="1987"/>
      <c r="Q51" s="1908"/>
      <c r="R51" s="3179"/>
      <c r="S51" s="1908"/>
      <c r="T51" s="1908"/>
      <c r="U51" s="1908"/>
      <c r="V51" s="1908"/>
      <c r="W51" s="1908"/>
      <c r="X51" s="1301"/>
    </row>
    <row r="52" spans="1:24" s="47" customFormat="1" ht="60" x14ac:dyDescent="0.25">
      <c r="A52" s="1858" t="s">
        <v>575</v>
      </c>
      <c r="B52" s="350"/>
      <c r="C52" s="370"/>
      <c r="D52" s="69"/>
      <c r="E52" s="370"/>
      <c r="F52" s="370"/>
      <c r="G52" s="101"/>
      <c r="H52" s="101"/>
      <c r="I52" s="393"/>
      <c r="J52" s="393"/>
      <c r="K52" s="393"/>
      <c r="L52" s="393"/>
      <c r="M52" s="393"/>
      <c r="N52" s="393"/>
      <c r="O52" s="1908"/>
      <c r="P52" s="1987"/>
      <c r="Q52" s="1908"/>
      <c r="R52" s="3179"/>
      <c r="S52" s="1908"/>
      <c r="T52" s="1908"/>
      <c r="U52" s="1908"/>
      <c r="V52" s="1908"/>
      <c r="W52" s="1908"/>
      <c r="X52" s="1301"/>
    </row>
    <row r="53" spans="1:24" s="47" customFormat="1" ht="45" x14ac:dyDescent="0.25">
      <c r="A53" s="1857" t="s">
        <v>576</v>
      </c>
      <c r="B53" s="350"/>
      <c r="C53" s="370"/>
      <c r="D53" s="69"/>
      <c r="E53" s="370"/>
      <c r="F53" s="370"/>
      <c r="G53" s="101"/>
      <c r="H53" s="101"/>
      <c r="I53" s="393"/>
      <c r="J53" s="393"/>
      <c r="K53" s="393"/>
      <c r="L53" s="393"/>
      <c r="M53" s="393"/>
      <c r="N53" s="393"/>
      <c r="O53" s="1908"/>
      <c r="P53" s="1987"/>
      <c r="Q53" s="1908"/>
      <c r="R53" s="3179"/>
      <c r="S53" s="1908"/>
      <c r="T53" s="1908"/>
      <c r="U53" s="1908"/>
      <c r="V53" s="1908"/>
      <c r="W53" s="1908"/>
      <c r="X53" s="1301"/>
    </row>
    <row r="54" spans="1:24" s="47" customFormat="1" ht="29.25" x14ac:dyDescent="0.25">
      <c r="A54" s="2465" t="s">
        <v>584</v>
      </c>
      <c r="B54" s="350"/>
      <c r="C54" s="370"/>
      <c r="D54" s="69"/>
      <c r="E54" s="69"/>
      <c r="F54" s="370"/>
      <c r="G54" s="101"/>
      <c r="H54" s="101"/>
      <c r="I54" s="393"/>
      <c r="J54" s="393"/>
      <c r="K54" s="393"/>
      <c r="L54" s="393"/>
      <c r="M54" s="393"/>
      <c r="N54" s="393"/>
      <c r="O54" s="1908"/>
      <c r="P54" s="1987"/>
      <c r="Q54" s="1908"/>
      <c r="R54" s="3179"/>
      <c r="S54" s="1908"/>
      <c r="T54" s="1908"/>
      <c r="U54" s="1908"/>
      <c r="V54" s="1908"/>
      <c r="W54" s="1908"/>
      <c r="X54" s="1301"/>
    </row>
    <row r="55" spans="1:24" s="47" customFormat="1" x14ac:dyDescent="0.25">
      <c r="A55" s="2465" t="s">
        <v>601</v>
      </c>
      <c r="B55" s="350"/>
      <c r="C55" s="370"/>
      <c r="D55" s="69"/>
      <c r="E55" s="69"/>
      <c r="F55" s="370"/>
      <c r="G55" s="101"/>
      <c r="H55" s="101"/>
      <c r="I55" s="393"/>
      <c r="J55" s="393"/>
      <c r="K55" s="393"/>
      <c r="L55" s="393"/>
      <c r="M55" s="393"/>
      <c r="N55" s="393"/>
      <c r="O55" s="1908"/>
      <c r="P55" s="1987"/>
      <c r="Q55" s="1908"/>
      <c r="R55" s="3179"/>
      <c r="S55" s="1908"/>
      <c r="T55" s="1908"/>
      <c r="U55" s="1908"/>
      <c r="V55" s="1908"/>
      <c r="W55" s="1908"/>
      <c r="X55" s="1301"/>
    </row>
    <row r="56" spans="1:24" s="47" customFormat="1" x14ac:dyDescent="0.25">
      <c r="A56" s="1858" t="s">
        <v>602</v>
      </c>
      <c r="B56" s="350"/>
      <c r="C56" s="370"/>
      <c r="D56" s="69"/>
      <c r="E56" s="69"/>
      <c r="F56" s="370"/>
      <c r="G56" s="101"/>
      <c r="H56" s="101"/>
      <c r="I56" s="393"/>
      <c r="J56" s="393"/>
      <c r="K56" s="393"/>
      <c r="L56" s="393"/>
      <c r="M56" s="393"/>
      <c r="N56" s="393"/>
      <c r="O56" s="1908"/>
      <c r="P56" s="1987"/>
      <c r="Q56" s="1908"/>
      <c r="R56" s="3179"/>
      <c r="S56" s="1908"/>
      <c r="T56" s="1908"/>
      <c r="U56" s="1908"/>
      <c r="V56" s="1908"/>
      <c r="W56" s="1908"/>
      <c r="X56" s="1301"/>
    </row>
    <row r="57" spans="1:24" s="47" customFormat="1" x14ac:dyDescent="0.25">
      <c r="A57" s="2483" t="s">
        <v>603</v>
      </c>
      <c r="B57" s="350"/>
      <c r="C57" s="333"/>
      <c r="D57" s="333"/>
      <c r="E57" s="333"/>
      <c r="F57" s="333"/>
      <c r="G57" s="101"/>
      <c r="H57" s="101"/>
      <c r="I57" s="393"/>
      <c r="J57" s="393"/>
      <c r="K57" s="393"/>
      <c r="L57" s="393"/>
      <c r="M57" s="393"/>
      <c r="N57" s="393"/>
      <c r="O57" s="1296"/>
      <c r="P57" s="2032">
        <f>O57/12*$A$2</f>
        <v>0</v>
      </c>
      <c r="Q57" s="1296">
        <f>W57-V57</f>
        <v>0</v>
      </c>
      <c r="R57" s="3089"/>
      <c r="S57" s="1296"/>
      <c r="T57" s="1296">
        <f>Q57-P57</f>
        <v>0</v>
      </c>
      <c r="U57" s="1296"/>
      <c r="V57" s="1296"/>
      <c r="W57" s="1296"/>
      <c r="X57" s="1301"/>
    </row>
    <row r="58" spans="1:24" s="47" customFormat="1" ht="29.25" x14ac:dyDescent="0.25">
      <c r="A58" s="2465" t="s">
        <v>577</v>
      </c>
      <c r="B58" s="350"/>
      <c r="C58" s="370">
        <v>1400</v>
      </c>
      <c r="D58" s="370">
        <f t="shared" si="17"/>
        <v>117</v>
      </c>
      <c r="E58" s="370">
        <v>184</v>
      </c>
      <c r="F58" s="333">
        <f>E58/D58*100</f>
        <v>157.26495726495727</v>
      </c>
      <c r="G58" s="101"/>
      <c r="H58" s="101"/>
      <c r="I58" s="393"/>
      <c r="J58" s="393"/>
      <c r="K58" s="393"/>
      <c r="L58" s="393"/>
      <c r="M58" s="393"/>
      <c r="N58" s="393"/>
      <c r="O58" s="1908"/>
      <c r="P58" s="1987"/>
      <c r="Q58" s="1908"/>
      <c r="R58" s="3179"/>
      <c r="S58" s="1908"/>
      <c r="T58" s="1908"/>
      <c r="U58" s="1908"/>
      <c r="V58" s="1908"/>
      <c r="W58" s="1908"/>
      <c r="X58" s="1301"/>
    </row>
    <row r="59" spans="1:24" s="47" customFormat="1" ht="30" x14ac:dyDescent="0.25">
      <c r="A59" s="1021" t="s">
        <v>252</v>
      </c>
      <c r="B59" s="350"/>
      <c r="C59" s="370"/>
      <c r="D59" s="370"/>
      <c r="E59" s="370"/>
      <c r="F59" s="333"/>
      <c r="G59" s="101"/>
      <c r="H59" s="101"/>
      <c r="I59" s="393"/>
      <c r="J59" s="393"/>
      <c r="K59" s="393"/>
      <c r="L59" s="393"/>
      <c r="M59" s="393"/>
      <c r="N59" s="393"/>
      <c r="O59" s="1908"/>
      <c r="P59" s="1987"/>
      <c r="Q59" s="1908"/>
      <c r="R59" s="3179"/>
      <c r="S59" s="1908"/>
      <c r="T59" s="1908"/>
      <c r="U59" s="1908"/>
      <c r="V59" s="1908"/>
      <c r="W59" s="1908"/>
      <c r="X59" s="1301"/>
    </row>
    <row r="60" spans="1:24" s="47" customFormat="1" ht="72" x14ac:dyDescent="0.25">
      <c r="A60" s="2465" t="s">
        <v>585</v>
      </c>
      <c r="B60" s="350"/>
      <c r="C60" s="370"/>
      <c r="D60" s="69"/>
      <c r="E60" s="370"/>
      <c r="F60" s="333"/>
      <c r="G60" s="101"/>
      <c r="H60" s="101"/>
      <c r="I60" s="393"/>
      <c r="J60" s="393"/>
      <c r="K60" s="393"/>
      <c r="L60" s="393"/>
      <c r="M60" s="393"/>
      <c r="N60" s="393"/>
      <c r="O60" s="1908"/>
      <c r="P60" s="1987"/>
      <c r="Q60" s="1908"/>
      <c r="R60" s="3179"/>
      <c r="S60" s="1908"/>
      <c r="T60" s="1908"/>
      <c r="U60" s="1908"/>
      <c r="V60" s="1908"/>
      <c r="W60" s="1908"/>
      <c r="X60" s="1301"/>
    </row>
    <row r="61" spans="1:24" s="47" customFormat="1" x14ac:dyDescent="0.25">
      <c r="A61" s="2469" t="s">
        <v>466</v>
      </c>
      <c r="B61" s="350"/>
      <c r="C61" s="333">
        <f>C47+C21</f>
        <v>5835</v>
      </c>
      <c r="D61" s="93">
        <f>D47+D21</f>
        <v>484.5</v>
      </c>
      <c r="E61" s="333">
        <f>E47+E21</f>
        <v>152.64249999999998</v>
      </c>
      <c r="F61" s="333">
        <f t="shared" ref="F61:F65" si="26">E61/D61*100</f>
        <v>31.505159958720323</v>
      </c>
      <c r="G61" s="101"/>
      <c r="H61" s="101"/>
      <c r="I61" s="393"/>
      <c r="J61" s="393"/>
      <c r="K61" s="393"/>
      <c r="L61" s="393"/>
      <c r="M61" s="393"/>
      <c r="N61" s="393"/>
      <c r="O61" s="1908"/>
      <c r="P61" s="1987"/>
      <c r="Q61" s="1908"/>
      <c r="R61" s="3179"/>
      <c r="S61" s="1908"/>
      <c r="T61" s="1908"/>
      <c r="U61" s="1908"/>
      <c r="V61" s="1908"/>
      <c r="W61" s="1908"/>
      <c r="X61" s="1301"/>
    </row>
    <row r="62" spans="1:24" s="47" customFormat="1" ht="29.25" x14ac:dyDescent="0.25">
      <c r="A62" s="2469" t="s">
        <v>499</v>
      </c>
      <c r="B62" s="350"/>
      <c r="C62" s="333">
        <f>C34</f>
        <v>1247</v>
      </c>
      <c r="D62" s="93">
        <f>D34</f>
        <v>104</v>
      </c>
      <c r="E62" s="333">
        <f>E34</f>
        <v>25</v>
      </c>
      <c r="F62" s="333">
        <f t="shared" si="26"/>
        <v>24.03846153846154</v>
      </c>
      <c r="G62" s="101"/>
      <c r="H62" s="101"/>
      <c r="I62" s="393"/>
      <c r="J62" s="393"/>
      <c r="K62" s="393"/>
      <c r="L62" s="393"/>
      <c r="M62" s="393"/>
      <c r="N62" s="393"/>
      <c r="O62" s="1908"/>
      <c r="P62" s="1987"/>
      <c r="Q62" s="1908"/>
      <c r="R62" s="3179"/>
      <c r="S62" s="1908"/>
      <c r="T62" s="1908"/>
      <c r="U62" s="1908"/>
      <c r="V62" s="1908"/>
      <c r="W62" s="1908"/>
      <c r="X62" s="1301"/>
    </row>
    <row r="63" spans="1:24" s="47" customFormat="1" ht="29.25" x14ac:dyDescent="0.25">
      <c r="A63" s="2469" t="s">
        <v>467</v>
      </c>
      <c r="B63" s="350"/>
      <c r="C63" s="333">
        <f>C54+C30</f>
        <v>4404.255319148936</v>
      </c>
      <c r="D63" s="93">
        <f>D54+D30</f>
        <v>367.31914893617022</v>
      </c>
      <c r="E63" s="333">
        <f>E54+E30</f>
        <v>270.04148936170213</v>
      </c>
      <c r="F63" s="333">
        <f t="shared" si="26"/>
        <v>73.516855885078783</v>
      </c>
      <c r="G63" s="101"/>
      <c r="H63" s="101"/>
      <c r="I63" s="393"/>
      <c r="J63" s="393"/>
      <c r="K63" s="393"/>
      <c r="L63" s="393"/>
      <c r="M63" s="393"/>
      <c r="N63" s="393"/>
      <c r="O63" s="1908"/>
      <c r="P63" s="1987"/>
      <c r="Q63" s="1908"/>
      <c r="R63" s="3179"/>
      <c r="S63" s="1908"/>
      <c r="T63" s="1908"/>
      <c r="U63" s="1908"/>
      <c r="V63" s="1908"/>
      <c r="W63" s="1908"/>
      <c r="X63" s="1301"/>
    </row>
    <row r="64" spans="1:24" s="47" customFormat="1" ht="29.25" x14ac:dyDescent="0.25">
      <c r="A64" s="2469" t="s">
        <v>468</v>
      </c>
      <c r="B64" s="350"/>
      <c r="C64" s="333">
        <f>C58+C45</f>
        <v>2100</v>
      </c>
      <c r="D64" s="333">
        <f t="shared" ref="D64:E64" si="27">D58+D45</f>
        <v>175</v>
      </c>
      <c r="E64" s="333">
        <f t="shared" si="27"/>
        <v>184</v>
      </c>
      <c r="F64" s="333">
        <f t="shared" si="26"/>
        <v>105.14285714285714</v>
      </c>
      <c r="G64" s="101"/>
      <c r="H64" s="101"/>
      <c r="I64" s="393"/>
      <c r="J64" s="393"/>
      <c r="K64" s="393"/>
      <c r="L64" s="393"/>
      <c r="M64" s="393"/>
      <c r="N64" s="393"/>
      <c r="O64" s="1908">
        <v>2096.4299999999998</v>
      </c>
      <c r="P64" s="1989">
        <f>O64/12*$A$2</f>
        <v>174.70249999999999</v>
      </c>
      <c r="Q64" s="1908">
        <f>W64-V64-S64</f>
        <v>275.5308</v>
      </c>
      <c r="R64" s="3179"/>
      <c r="S64" s="1908"/>
      <c r="T64" s="1908">
        <f>Q64-P64</f>
        <v>100.82830000000001</v>
      </c>
      <c r="U64" s="1908"/>
      <c r="V64" s="1908">
        <v>0</v>
      </c>
      <c r="W64" s="1908">
        <v>275.5308</v>
      </c>
      <c r="X64" s="1301"/>
    </row>
    <row r="65" spans="1:25" s="47" customFormat="1" x14ac:dyDescent="0.25">
      <c r="A65" s="2470" t="s">
        <v>139</v>
      </c>
      <c r="B65" s="350"/>
      <c r="C65" s="333">
        <f>C61+C62+C64+C31*2.9+C33/4.2</f>
        <v>21355.809523809523</v>
      </c>
      <c r="D65" s="93">
        <f>D61+D62+D64+D31*2.9+D33/4.2</f>
        <v>1778.8714285714286</v>
      </c>
      <c r="E65" s="333">
        <f>E61+E62+E64+E31*2.9+E33/4.2</f>
        <v>1108.9925000000001</v>
      </c>
      <c r="F65" s="333">
        <f t="shared" si="26"/>
        <v>62.342476369447731</v>
      </c>
      <c r="G65" s="101"/>
      <c r="H65" s="101"/>
      <c r="I65" s="393"/>
      <c r="J65" s="393"/>
      <c r="K65" s="393"/>
      <c r="L65" s="393"/>
      <c r="M65" s="393"/>
      <c r="N65" s="393"/>
      <c r="O65" s="1908">
        <f>O64+O34+O20+O19</f>
        <v>55484.3508</v>
      </c>
      <c r="P65" s="1987">
        <f t="shared" ref="P65:W65" si="28">P64+P34+P20+P19</f>
        <v>4623.6958999999997</v>
      </c>
      <c r="Q65" s="1908">
        <f t="shared" si="28"/>
        <v>4724.5242099999996</v>
      </c>
      <c r="R65" s="3179">
        <f t="shared" si="28"/>
        <v>0</v>
      </c>
      <c r="S65" s="1908">
        <f t="shared" si="28"/>
        <v>0</v>
      </c>
      <c r="T65" s="1908">
        <f t="shared" si="28"/>
        <v>100.82830999999987</v>
      </c>
      <c r="U65" s="1908">
        <f t="shared" si="28"/>
        <v>0</v>
      </c>
      <c r="V65" s="1908">
        <f t="shared" si="28"/>
        <v>-3.84104</v>
      </c>
      <c r="W65" s="1908">
        <f t="shared" si="28"/>
        <v>4720.6831700000002</v>
      </c>
      <c r="X65" s="1301"/>
    </row>
    <row r="66" spans="1:25" s="47" customFormat="1" x14ac:dyDescent="0.25">
      <c r="A66" s="186" t="s">
        <v>29</v>
      </c>
      <c r="B66" s="186"/>
      <c r="C66" s="588"/>
      <c r="D66" s="588"/>
      <c r="E66" s="588"/>
      <c r="F66" s="588"/>
      <c r="G66" s="587"/>
      <c r="H66" s="587"/>
      <c r="I66" s="586"/>
      <c r="J66" s="586"/>
      <c r="K66" s="586"/>
      <c r="L66" s="586"/>
      <c r="M66" s="586"/>
      <c r="N66" s="586"/>
      <c r="O66" s="573"/>
      <c r="P66" s="1986"/>
      <c r="Q66" s="573"/>
      <c r="R66" s="3064"/>
      <c r="S66" s="573"/>
      <c r="T66" s="573"/>
      <c r="U66" s="573"/>
      <c r="V66" s="573"/>
      <c r="W66" s="573"/>
      <c r="X66" s="1716"/>
    </row>
    <row r="67" spans="1:25" s="47" customFormat="1" x14ac:dyDescent="0.25">
      <c r="A67" s="100" t="s">
        <v>10</v>
      </c>
      <c r="B67" s="725">
        <v>300</v>
      </c>
      <c r="C67" s="590">
        <v>450</v>
      </c>
      <c r="D67" s="69">
        <f>ROUND(C67/12*$A$2,0)</f>
        <v>38</v>
      </c>
      <c r="E67" s="69">
        <v>38</v>
      </c>
      <c r="F67" s="69">
        <f>E67/D67*100</f>
        <v>100</v>
      </c>
      <c r="G67" s="315">
        <v>11</v>
      </c>
      <c r="H67" s="70">
        <f>K67/E67</f>
        <v>8.8947368421052637</v>
      </c>
      <c r="I67" s="71">
        <f>ROUND(C67*G67,0)</f>
        <v>4950</v>
      </c>
      <c r="J67" s="71">
        <f t="shared" ref="J67:J68" si="29">ROUND(I67/12*$A$2,0)</f>
        <v>413</v>
      </c>
      <c r="K67" s="71">
        <v>338</v>
      </c>
      <c r="L67" s="71">
        <f>K67/J67*100</f>
        <v>81.84019370460048</v>
      </c>
      <c r="M67" s="71">
        <f t="shared" ref="M67:M68" si="30">ROUND(I67/B67,0)</f>
        <v>17</v>
      </c>
      <c r="N67" s="71">
        <f t="shared" ref="N67:N72" si="31">K67/$A$2*12/M67</f>
        <v>238.58823529411765</v>
      </c>
      <c r="O67" s="1908"/>
      <c r="P67" s="1987"/>
      <c r="Q67" s="1908"/>
      <c r="R67" s="3179"/>
      <c r="S67" s="1908"/>
      <c r="T67" s="1908"/>
      <c r="U67" s="1908"/>
      <c r="V67" s="1908"/>
      <c r="W67" s="1908"/>
      <c r="X67" s="1716"/>
    </row>
    <row r="68" spans="1:25" s="47" customFormat="1" x14ac:dyDescent="0.25">
      <c r="A68" s="100" t="s">
        <v>6</v>
      </c>
      <c r="B68" s="725">
        <v>300</v>
      </c>
      <c r="C68" s="590">
        <v>130</v>
      </c>
      <c r="D68" s="69">
        <f>ROUND(C68/12*$A$2,0)</f>
        <v>11</v>
      </c>
      <c r="E68" s="69">
        <v>4</v>
      </c>
      <c r="F68" s="69">
        <f>E68/D68*100</f>
        <v>36.363636363636367</v>
      </c>
      <c r="G68" s="315">
        <v>9</v>
      </c>
      <c r="H68" s="70">
        <f>K68/E68</f>
        <v>8.5</v>
      </c>
      <c r="I68" s="71">
        <f>ROUND(C68*G68,0)</f>
        <v>1170</v>
      </c>
      <c r="J68" s="71">
        <f t="shared" si="29"/>
        <v>98</v>
      </c>
      <c r="K68" s="71">
        <v>34</v>
      </c>
      <c r="L68" s="71">
        <f>K68/J68*100</f>
        <v>34.693877551020407</v>
      </c>
      <c r="M68" s="71">
        <f t="shared" si="30"/>
        <v>4</v>
      </c>
      <c r="N68" s="71">
        <f t="shared" si="31"/>
        <v>102</v>
      </c>
      <c r="O68" s="1908"/>
      <c r="P68" s="1987"/>
      <c r="Q68" s="1908"/>
      <c r="R68" s="3179"/>
      <c r="S68" s="1908"/>
      <c r="T68" s="1908"/>
      <c r="U68" s="1908"/>
      <c r="V68" s="1908"/>
      <c r="W68" s="1908"/>
      <c r="X68" s="1716"/>
    </row>
    <row r="69" spans="1:25" s="47" customFormat="1" x14ac:dyDescent="0.25">
      <c r="A69" s="434" t="s">
        <v>13</v>
      </c>
      <c r="B69" s="434"/>
      <c r="C69" s="353">
        <f>SUM(C67:C68)</f>
        <v>580</v>
      </c>
      <c r="D69" s="353">
        <f>SUM(D67:D68)</f>
        <v>49</v>
      </c>
      <c r="E69" s="353">
        <f>SUM(E67:E68)</f>
        <v>42</v>
      </c>
      <c r="F69" s="353">
        <f>E69/D69*100</f>
        <v>85.714285714285708</v>
      </c>
      <c r="G69" s="591">
        <f>IF(C69=0,0,I69/C69)</f>
        <v>10.551724137931034</v>
      </c>
      <c r="H69" s="94">
        <f>K69/E69</f>
        <v>8.8571428571428577</v>
      </c>
      <c r="I69" s="353">
        <f>SUM(I67:I68)</f>
        <v>6120</v>
      </c>
      <c r="J69" s="353">
        <f>SUM(J67:J68)</f>
        <v>511</v>
      </c>
      <c r="K69" s="353">
        <f>SUM(K67:K68)</f>
        <v>372</v>
      </c>
      <c r="L69" s="71">
        <f>K69/J69*100</f>
        <v>72.79843444227005</v>
      </c>
      <c r="M69" s="243">
        <f>SUM(M67:M68)</f>
        <v>21</v>
      </c>
      <c r="N69" s="71">
        <f t="shared" si="31"/>
        <v>212.57142857142858</v>
      </c>
      <c r="O69" s="1933"/>
      <c r="P69" s="1988"/>
      <c r="Q69" s="1933"/>
      <c r="R69" s="3182"/>
      <c r="S69" s="1933"/>
      <c r="T69" s="1933"/>
      <c r="U69" s="1933"/>
      <c r="V69" s="1933"/>
      <c r="W69" s="1933"/>
      <c r="X69" s="1716"/>
    </row>
    <row r="70" spans="1:25" s="47" customFormat="1" x14ac:dyDescent="0.25">
      <c r="A70" s="186" t="s">
        <v>127</v>
      </c>
      <c r="B70" s="434"/>
      <c r="C70" s="353"/>
      <c r="D70" s="353"/>
      <c r="E70" s="353"/>
      <c r="F70" s="353"/>
      <c r="G70" s="591"/>
      <c r="H70" s="94"/>
      <c r="I70" s="353"/>
      <c r="J70" s="353"/>
      <c r="K70" s="353"/>
      <c r="L70" s="71"/>
      <c r="M70" s="71"/>
      <c r="N70" s="71"/>
      <c r="O70" s="1933"/>
      <c r="P70" s="1988"/>
      <c r="Q70" s="1933"/>
      <c r="R70" s="3182"/>
      <c r="S70" s="1933"/>
      <c r="T70" s="1933"/>
      <c r="U70" s="1933"/>
      <c r="V70" s="1933"/>
      <c r="W70" s="1933"/>
      <c r="X70" s="1716"/>
    </row>
    <row r="71" spans="1:25" s="47" customFormat="1" x14ac:dyDescent="0.25">
      <c r="A71" s="125" t="s">
        <v>47</v>
      </c>
      <c r="B71" s="570">
        <v>240</v>
      </c>
      <c r="C71" s="628">
        <v>17</v>
      </c>
      <c r="D71" s="69">
        <f>ROUND(C71/12*$A$2,0)</f>
        <v>1</v>
      </c>
      <c r="E71" s="69"/>
      <c r="F71" s="69">
        <f t="shared" ref="F71:F78" si="32">E71/D71*100</f>
        <v>0</v>
      </c>
      <c r="G71" s="427">
        <v>8</v>
      </c>
      <c r="H71" s="70" t="e">
        <f>K71/E71</f>
        <v>#DIV/0!</v>
      </c>
      <c r="I71" s="71">
        <f>ROUND(C71*G71,0)</f>
        <v>136</v>
      </c>
      <c r="J71" s="71">
        <f>ROUND(I71/12*$A$2,0)</f>
        <v>11</v>
      </c>
      <c r="K71" s="71"/>
      <c r="L71" s="71">
        <f>K71/J71*100</f>
        <v>0</v>
      </c>
      <c r="M71" s="71">
        <f t="shared" ref="M71" si="33">ROUND(I71/B71,0)</f>
        <v>1</v>
      </c>
      <c r="N71" s="71">
        <f t="shared" si="31"/>
        <v>0</v>
      </c>
      <c r="O71" s="1908"/>
      <c r="P71" s="1988"/>
      <c r="Q71" s="1933"/>
      <c r="R71" s="3182"/>
      <c r="S71" s="1933"/>
      <c r="T71" s="1933"/>
      <c r="U71" s="1933"/>
      <c r="V71" s="1908"/>
      <c r="W71" s="1908"/>
      <c r="X71" s="1716"/>
    </row>
    <row r="72" spans="1:25" s="73" customFormat="1" x14ac:dyDescent="0.25">
      <c r="A72" s="242" t="s">
        <v>158</v>
      </c>
      <c r="B72" s="592"/>
      <c r="C72" s="353">
        <f>SUM(C71)</f>
        <v>17</v>
      </c>
      <c r="D72" s="93">
        <f>SUM(D71)</f>
        <v>1</v>
      </c>
      <c r="E72" s="93">
        <f>SUM(E71)</f>
        <v>0</v>
      </c>
      <c r="F72" s="93">
        <f t="shared" si="32"/>
        <v>0</v>
      </c>
      <c r="G72" s="700">
        <f>I72/C72</f>
        <v>8</v>
      </c>
      <c r="H72" s="694" t="e">
        <f>K72/E72</f>
        <v>#DIV/0!</v>
      </c>
      <c r="I72" s="95">
        <f>SUM(I71)</f>
        <v>136</v>
      </c>
      <c r="J72" s="95">
        <f>SUM(J71)</f>
        <v>11</v>
      </c>
      <c r="K72" s="95">
        <f>SUM(K71)</f>
        <v>0</v>
      </c>
      <c r="L72" s="95">
        <f>K72/J72*100</f>
        <v>0</v>
      </c>
      <c r="M72" s="95">
        <f>SUM(M71)</f>
        <v>1</v>
      </c>
      <c r="N72" s="71">
        <f t="shared" si="31"/>
        <v>0</v>
      </c>
      <c r="O72" s="1909"/>
      <c r="P72" s="1988"/>
      <c r="Q72" s="1933"/>
      <c r="R72" s="3182"/>
      <c r="S72" s="1933"/>
      <c r="T72" s="1933"/>
      <c r="U72" s="1933"/>
      <c r="V72" s="1915"/>
      <c r="W72" s="1915"/>
      <c r="X72" s="1716"/>
    </row>
    <row r="73" spans="1:25" s="73" customFormat="1" ht="28.5" x14ac:dyDescent="0.2">
      <c r="A73" s="511" t="s">
        <v>143</v>
      </c>
      <c r="B73" s="511"/>
      <c r="C73" s="558">
        <f>SUM(C72,C69)</f>
        <v>597</v>
      </c>
      <c r="D73" s="558">
        <f>SUM(D72,D69)</f>
        <v>50</v>
      </c>
      <c r="E73" s="558">
        <f>SUM(E72,E69)</f>
        <v>42</v>
      </c>
      <c r="F73" s="558">
        <f t="shared" si="32"/>
        <v>84</v>
      </c>
      <c r="G73" s="700">
        <f>I73/C73</f>
        <v>10.479061976549414</v>
      </c>
      <c r="H73" s="694">
        <f>K73/E73</f>
        <v>8.8571428571428577</v>
      </c>
      <c r="I73" s="558">
        <f>SUM(I72,I69)</f>
        <v>6256</v>
      </c>
      <c r="J73" s="558">
        <f>SUM(J72,J69)</f>
        <v>522</v>
      </c>
      <c r="K73" s="558">
        <f>SUM(K72,K69)</f>
        <v>372</v>
      </c>
      <c r="L73" s="95">
        <f>K73/J73*100</f>
        <v>71.264367816091962</v>
      </c>
      <c r="M73" s="558">
        <f>SUM(M72,M69)</f>
        <v>22</v>
      </c>
      <c r="N73" s="95">
        <f>K73/$A$2*12/M73</f>
        <v>202.90909090909091</v>
      </c>
      <c r="O73" s="764">
        <v>16428.437652000001</v>
      </c>
      <c r="P73" s="1989">
        <f>O73/12*$A$2</f>
        <v>1369.0364710000001</v>
      </c>
      <c r="Q73" s="1933">
        <f>W73-V73-S73</f>
        <v>1179.3131799999999</v>
      </c>
      <c r="R73" s="3182"/>
      <c r="S73" s="1933"/>
      <c r="T73" s="1933">
        <f>Q73-P73</f>
        <v>-189.72329100000024</v>
      </c>
      <c r="U73" s="1933"/>
      <c r="V73" s="764">
        <v>-65.316079999999999</v>
      </c>
      <c r="W73" s="764">
        <v>1113.9970999999998</v>
      </c>
      <c r="X73" s="1716"/>
    </row>
    <row r="74" spans="1:25" s="47" customFormat="1" x14ac:dyDescent="0.25">
      <c r="A74" s="511" t="s">
        <v>261</v>
      </c>
      <c r="B74" s="511"/>
      <c r="C74" s="559">
        <f>C75</f>
        <v>998</v>
      </c>
      <c r="D74" s="558">
        <f>D75</f>
        <v>83</v>
      </c>
      <c r="E74" s="558">
        <f>E75</f>
        <v>173</v>
      </c>
      <c r="F74" s="558">
        <f t="shared" si="32"/>
        <v>208.43373493975906</v>
      </c>
      <c r="G74" s="593"/>
      <c r="H74" s="727"/>
      <c r="I74" s="559"/>
      <c r="J74" s="559"/>
      <c r="K74" s="559"/>
      <c r="L74" s="77"/>
      <c r="M74" s="559"/>
      <c r="N74" s="77"/>
      <c r="O74" s="1917"/>
      <c r="P74" s="1986"/>
      <c r="Q74" s="2011"/>
      <c r="R74" s="3202"/>
      <c r="S74" s="2011"/>
      <c r="T74" s="2011"/>
      <c r="U74" s="2011"/>
      <c r="V74" s="1917"/>
      <c r="W74" s="1917"/>
      <c r="X74" s="1716"/>
    </row>
    <row r="75" spans="1:25" s="47" customFormat="1" x14ac:dyDescent="0.25">
      <c r="A75" s="600" t="s">
        <v>262</v>
      </c>
      <c r="B75" s="600"/>
      <c r="C75" s="601">
        <v>998</v>
      </c>
      <c r="D75" s="69">
        <f>ROUND(C75/12*$A$2,0)</f>
        <v>83</v>
      </c>
      <c r="E75" s="662">
        <f>E78-E76</f>
        <v>173</v>
      </c>
      <c r="F75" s="662">
        <f t="shared" si="32"/>
        <v>208.43373493975906</v>
      </c>
      <c r="G75" s="593"/>
      <c r="H75" s="727"/>
      <c r="I75" s="559"/>
      <c r="J75" s="559"/>
      <c r="K75" s="559"/>
      <c r="L75" s="77"/>
      <c r="M75" s="559"/>
      <c r="N75" s="77"/>
      <c r="O75" s="1917"/>
      <c r="P75" s="1986"/>
      <c r="Q75" s="2011"/>
      <c r="R75" s="3202"/>
      <c r="S75" s="2011"/>
      <c r="T75" s="2011"/>
      <c r="U75" s="2011"/>
      <c r="V75" s="1917"/>
      <c r="W75" s="1917"/>
      <c r="X75" s="1716"/>
    </row>
    <row r="76" spans="1:25" s="47" customFormat="1" x14ac:dyDescent="0.25">
      <c r="A76" s="511" t="s">
        <v>263</v>
      </c>
      <c r="B76" s="511"/>
      <c r="C76" s="559">
        <f>C77</f>
        <v>2</v>
      </c>
      <c r="D76" s="559">
        <f t="shared" ref="D76:E76" si="34">D77</f>
        <v>0</v>
      </c>
      <c r="E76" s="559">
        <f t="shared" si="34"/>
        <v>0</v>
      </c>
      <c r="F76" s="558" t="e">
        <f t="shared" si="32"/>
        <v>#DIV/0!</v>
      </c>
      <c r="G76" s="593"/>
      <c r="H76" s="727"/>
      <c r="I76" s="559"/>
      <c r="J76" s="559"/>
      <c r="K76" s="559"/>
      <c r="L76" s="77"/>
      <c r="M76" s="559"/>
      <c r="N76" s="77"/>
      <c r="O76" s="1917"/>
      <c r="P76" s="1986"/>
      <c r="Q76" s="2011"/>
      <c r="R76" s="3202"/>
      <c r="S76" s="2011"/>
      <c r="T76" s="2011"/>
      <c r="U76" s="2011"/>
      <c r="V76" s="1917"/>
      <c r="W76" s="1917"/>
      <c r="X76" s="1716"/>
    </row>
    <row r="77" spans="1:25" s="47" customFormat="1" ht="30" x14ac:dyDescent="0.25">
      <c r="A77" s="600" t="s">
        <v>264</v>
      </c>
      <c r="B77" s="600"/>
      <c r="C77" s="601">
        <v>2</v>
      </c>
      <c r="D77" s="69">
        <f>ROUND(C77/12*$A$2,0)</f>
        <v>0</v>
      </c>
      <c r="E77" s="662"/>
      <c r="F77" s="662" t="e">
        <f t="shared" si="32"/>
        <v>#DIV/0!</v>
      </c>
      <c r="G77" s="700"/>
      <c r="H77" s="195"/>
      <c r="I77" s="559"/>
      <c r="J77" s="559"/>
      <c r="K77" s="558"/>
      <c r="L77" s="77"/>
      <c r="M77" s="558"/>
      <c r="N77" s="71"/>
      <c r="O77" s="764"/>
      <c r="P77" s="1986"/>
      <c r="Q77" s="1933"/>
      <c r="R77" s="3182"/>
      <c r="S77" s="1933"/>
      <c r="T77" s="2011"/>
      <c r="U77" s="1933"/>
      <c r="V77" s="764"/>
      <c r="W77" s="1917"/>
      <c r="X77" s="1716"/>
    </row>
    <row r="78" spans="1:25" s="47" customFormat="1" x14ac:dyDescent="0.25">
      <c r="A78" s="511" t="s">
        <v>275</v>
      </c>
      <c r="B78" s="1501"/>
      <c r="C78" s="1502">
        <f>SUM(C77,C74)</f>
        <v>1000</v>
      </c>
      <c r="D78" s="144">
        <f>SUM(D77,D74)</f>
        <v>83</v>
      </c>
      <c r="E78" s="1461">
        <v>173</v>
      </c>
      <c r="F78" s="1461">
        <f t="shared" si="32"/>
        <v>208.43373493975906</v>
      </c>
      <c r="G78" s="1499"/>
      <c r="H78" s="197"/>
      <c r="I78" s="1467"/>
      <c r="J78" s="1467"/>
      <c r="K78" s="1456"/>
      <c r="L78" s="283"/>
      <c r="M78" s="1456"/>
      <c r="N78" s="146"/>
      <c r="O78" s="2033">
        <v>3273.0250000000001</v>
      </c>
      <c r="P78" s="1989">
        <f>O78/12*$A$2</f>
        <v>272.75208333333336</v>
      </c>
      <c r="Q78" s="2034">
        <f>W78-V78-S78</f>
        <v>263.58474999999999</v>
      </c>
      <c r="R78" s="3237"/>
      <c r="S78" s="2034"/>
      <c r="T78" s="2024">
        <f>Q78-P78</f>
        <v>-9.1673333333333744</v>
      </c>
      <c r="U78" s="2034"/>
      <c r="V78" s="2033">
        <v>-0.44789999999999996</v>
      </c>
      <c r="W78" s="1934">
        <v>263.13684999999998</v>
      </c>
      <c r="X78" s="1716">
        <f>D78/6</f>
        <v>13.833333333333334</v>
      </c>
      <c r="Y78" s="47">
        <f>P78/6</f>
        <v>45.45868055555556</v>
      </c>
    </row>
    <row r="79" spans="1:25" s="47" customFormat="1" ht="15.75" thickBot="1" x14ac:dyDescent="0.3">
      <c r="A79" s="742" t="s">
        <v>507</v>
      </c>
      <c r="B79" s="743"/>
      <c r="C79" s="1460"/>
      <c r="D79" s="1460"/>
      <c r="E79" s="744"/>
      <c r="F79" s="744"/>
      <c r="G79" s="655"/>
      <c r="H79" s="655"/>
      <c r="I79" s="729"/>
      <c r="J79" s="729"/>
      <c r="K79" s="729">
        <f>SUM(K73,K17)</f>
        <v>1045</v>
      </c>
      <c r="L79" s="729"/>
      <c r="M79" s="729"/>
      <c r="N79" s="729"/>
      <c r="O79" s="655">
        <f t="shared" ref="O79:W79" si="35">O78+O73+O65+O17</f>
        <v>108426.93795088</v>
      </c>
      <c r="P79" s="2003">
        <f t="shared" si="35"/>
        <v>9035.5781625733325</v>
      </c>
      <c r="Q79" s="655">
        <f t="shared" si="35"/>
        <v>8392.1411000000007</v>
      </c>
      <c r="R79" s="655">
        <f t="shared" si="35"/>
        <v>0</v>
      </c>
      <c r="S79" s="655">
        <f t="shared" si="35"/>
        <v>0</v>
      </c>
      <c r="T79" s="655">
        <f t="shared" si="35"/>
        <v>-643.4370625733327</v>
      </c>
      <c r="U79" s="655">
        <f t="shared" si="35"/>
        <v>0</v>
      </c>
      <c r="V79" s="655">
        <f t="shared" si="35"/>
        <v>-255.45322000000004</v>
      </c>
      <c r="W79" s="655">
        <f t="shared" si="35"/>
        <v>8136.6878800000004</v>
      </c>
      <c r="X79" s="1716"/>
    </row>
    <row r="80" spans="1:25" x14ac:dyDescent="0.25">
      <c r="A80" s="1194" t="s">
        <v>76</v>
      </c>
      <c r="B80" s="1157"/>
      <c r="C80" s="1157"/>
      <c r="D80" s="1157"/>
      <c r="E80" s="1157"/>
      <c r="F80" s="1157"/>
      <c r="G80" s="1500"/>
      <c r="H80" s="1157"/>
      <c r="I80" s="1159"/>
      <c r="J80" s="1159"/>
      <c r="K80" s="1159"/>
      <c r="L80" s="1159"/>
      <c r="M80" s="1159"/>
      <c r="N80" s="1159"/>
      <c r="O80" s="1158">
        <f t="shared" ref="O80" si="36">SUM(O79)</f>
        <v>108426.93795088</v>
      </c>
      <c r="P80" s="1158">
        <f t="shared" ref="P80:W80" si="37">SUM(P79)</f>
        <v>9035.5781625733325</v>
      </c>
      <c r="Q80" s="1158">
        <f t="shared" si="37"/>
        <v>8392.1411000000007</v>
      </c>
      <c r="R80" s="1158">
        <f t="shared" ref="R80:S80" si="38">SUM(R79)</f>
        <v>0</v>
      </c>
      <c r="S80" s="1158">
        <f t="shared" si="38"/>
        <v>0</v>
      </c>
      <c r="T80" s="1158">
        <f t="shared" si="37"/>
        <v>-643.4370625733327</v>
      </c>
      <c r="U80" s="1158">
        <f t="shared" ref="U80" si="39">SUM(U79)</f>
        <v>0</v>
      </c>
      <c r="V80" s="1158">
        <f t="shared" si="37"/>
        <v>-255.45322000000004</v>
      </c>
      <c r="W80" s="1158">
        <f t="shared" si="37"/>
        <v>8136.6878800000004</v>
      </c>
    </row>
    <row r="81" spans="1:24" x14ac:dyDescent="0.25">
      <c r="A81" s="1112" t="s">
        <v>80</v>
      </c>
      <c r="B81" s="1033"/>
      <c r="C81" s="1033">
        <f>SUM(C17)</f>
        <v>931</v>
      </c>
      <c r="D81" s="1033">
        <f>SUM(D17)</f>
        <v>78</v>
      </c>
      <c r="E81" s="1033">
        <f>SUM(E17)</f>
        <v>70</v>
      </c>
      <c r="F81" s="1033">
        <f>E81/D81*100</f>
        <v>89.743589743589752</v>
      </c>
      <c r="G81" s="1160">
        <f>IF(C81=0,0,I81/C81)</f>
        <v>10.123523093447906</v>
      </c>
      <c r="H81" s="1254">
        <f>K81/E81</f>
        <v>9.6142857142857139</v>
      </c>
      <c r="I81" s="1033">
        <f>SUM(I17)</f>
        <v>9425</v>
      </c>
      <c r="J81" s="1033">
        <f>SUM(J17)</f>
        <v>785</v>
      </c>
      <c r="K81" s="1033">
        <f>SUM(K17)</f>
        <v>673</v>
      </c>
      <c r="L81" s="957">
        <f>K81/J81*100</f>
        <v>85.732484076433124</v>
      </c>
      <c r="M81" s="1033">
        <f>SUM(M17)</f>
        <v>27</v>
      </c>
      <c r="N81" s="957">
        <f>K81/$A$2*12/M81</f>
        <v>299.11111111111109</v>
      </c>
      <c r="O81" s="1160">
        <f t="shared" ref="O81:W81" si="40">SUM(O17)</f>
        <v>33241.124498879995</v>
      </c>
      <c r="P81" s="1160">
        <f t="shared" si="40"/>
        <v>2770.0937082399996</v>
      </c>
      <c r="Q81" s="1160">
        <f t="shared" si="40"/>
        <v>2224.7189600000006</v>
      </c>
      <c r="R81" s="1160">
        <f t="shared" si="40"/>
        <v>0</v>
      </c>
      <c r="S81" s="1160">
        <f t="shared" si="40"/>
        <v>0</v>
      </c>
      <c r="T81" s="1160">
        <f t="shared" si="40"/>
        <v>-545.37474823999901</v>
      </c>
      <c r="U81" s="1160">
        <f t="shared" si="40"/>
        <v>0</v>
      </c>
      <c r="V81" s="1160">
        <f t="shared" si="40"/>
        <v>-185.84820000000002</v>
      </c>
      <c r="W81" s="1160">
        <f t="shared" si="40"/>
        <v>2038.8707600000005</v>
      </c>
    </row>
    <row r="82" spans="1:24" s="692" customFormat="1" x14ac:dyDescent="0.25">
      <c r="A82" s="1135" t="s">
        <v>609</v>
      </c>
      <c r="B82" s="1162"/>
      <c r="C82" s="961"/>
      <c r="D82" s="961"/>
      <c r="E82" s="961"/>
      <c r="F82" s="961"/>
      <c r="G82" s="1162"/>
      <c r="H82" s="1162"/>
      <c r="I82" s="1185"/>
      <c r="J82" s="1185"/>
      <c r="K82" s="1185"/>
      <c r="L82" s="1185"/>
      <c r="M82" s="1185"/>
      <c r="N82" s="1185"/>
      <c r="O82" s="1200">
        <f t="shared" ref="O82:W82" si="41">O19</f>
        <v>49105.584900000002</v>
      </c>
      <c r="P82" s="1200">
        <f t="shared" si="41"/>
        <v>4092.132075</v>
      </c>
      <c r="Q82" s="1200">
        <f t="shared" si="41"/>
        <v>4092.1320799999999</v>
      </c>
      <c r="R82" s="1200">
        <f t="shared" si="41"/>
        <v>0</v>
      </c>
      <c r="S82" s="1200">
        <f t="shared" si="41"/>
        <v>0</v>
      </c>
      <c r="T82" s="1200">
        <f t="shared" si="41"/>
        <v>4.9999998736893758E-6</v>
      </c>
      <c r="U82" s="1200">
        <f t="shared" si="41"/>
        <v>0</v>
      </c>
      <c r="V82" s="1200">
        <f t="shared" si="41"/>
        <v>-3.84104</v>
      </c>
      <c r="W82" s="1200">
        <f t="shared" si="41"/>
        <v>4088.2910400000001</v>
      </c>
      <c r="X82" s="1814"/>
    </row>
    <row r="83" spans="1:24" s="692" customFormat="1" x14ac:dyDescent="0.25">
      <c r="A83" s="1135" t="s">
        <v>525</v>
      </c>
      <c r="B83" s="1162"/>
      <c r="C83" s="961"/>
      <c r="D83" s="961"/>
      <c r="E83" s="961"/>
      <c r="F83" s="961"/>
      <c r="G83" s="1162"/>
      <c r="H83" s="1162"/>
      <c r="I83" s="1185"/>
      <c r="J83" s="1185"/>
      <c r="K83" s="1185"/>
      <c r="L83" s="1185"/>
      <c r="M83" s="1185"/>
      <c r="N83" s="1185"/>
      <c r="O83" s="1200">
        <f t="shared" ref="O83:W83" si="42">O20</f>
        <v>4282.3359</v>
      </c>
      <c r="P83" s="1200">
        <f t="shared" si="42"/>
        <v>356.86132500000002</v>
      </c>
      <c r="Q83" s="1200">
        <f t="shared" si="42"/>
        <v>356.86133000000001</v>
      </c>
      <c r="R83" s="1200">
        <f t="shared" si="42"/>
        <v>0</v>
      </c>
      <c r="S83" s="1200">
        <f t="shared" si="42"/>
        <v>0</v>
      </c>
      <c r="T83" s="1200">
        <f t="shared" si="42"/>
        <v>4.9999999873762135E-6</v>
      </c>
      <c r="U83" s="1200">
        <f t="shared" si="42"/>
        <v>0</v>
      </c>
      <c r="V83" s="1200">
        <f t="shared" si="42"/>
        <v>0</v>
      </c>
      <c r="W83" s="1200">
        <f t="shared" si="42"/>
        <v>356.86133000000001</v>
      </c>
      <c r="X83" s="1814"/>
    </row>
    <row r="84" spans="1:24" s="692" customFormat="1" ht="29.25" x14ac:dyDescent="0.25">
      <c r="A84" s="1799" t="s">
        <v>481</v>
      </c>
      <c r="B84" s="1162"/>
      <c r="C84" s="961">
        <f t="shared" ref="C84:F108" si="43">C21</f>
        <v>5835</v>
      </c>
      <c r="D84" s="961">
        <f t="shared" si="43"/>
        <v>484.5</v>
      </c>
      <c r="E84" s="961">
        <f t="shared" si="43"/>
        <v>152.64249999999998</v>
      </c>
      <c r="F84" s="1033">
        <f t="shared" si="43"/>
        <v>31.505159958720323</v>
      </c>
      <c r="G84" s="1162"/>
      <c r="H84" s="1162"/>
      <c r="I84" s="1185"/>
      <c r="J84" s="1185"/>
      <c r="K84" s="1185"/>
      <c r="L84" s="1185"/>
      <c r="M84" s="1185"/>
      <c r="N84" s="1185"/>
      <c r="O84" s="1200"/>
      <c r="P84" s="1200"/>
      <c r="Q84" s="1200"/>
      <c r="R84" s="1200"/>
      <c r="S84" s="1200"/>
      <c r="T84" s="1200"/>
      <c r="U84" s="1200"/>
      <c r="V84" s="1200"/>
      <c r="W84" s="1200"/>
      <c r="X84" s="1814"/>
    </row>
    <row r="85" spans="1:24" s="692" customFormat="1" ht="30" x14ac:dyDescent="0.25">
      <c r="A85" s="2603" t="s">
        <v>255</v>
      </c>
      <c r="B85" s="1162"/>
      <c r="C85" s="961">
        <f t="shared" si="43"/>
        <v>0</v>
      </c>
      <c r="D85" s="961">
        <f t="shared" si="43"/>
        <v>0</v>
      </c>
      <c r="E85" s="961">
        <f t="shared" si="43"/>
        <v>0</v>
      </c>
      <c r="F85" s="1033">
        <f t="shared" si="43"/>
        <v>0</v>
      </c>
      <c r="G85" s="1162"/>
      <c r="H85" s="1162"/>
      <c r="I85" s="1185"/>
      <c r="J85" s="1185"/>
      <c r="K85" s="1185"/>
      <c r="L85" s="1185"/>
      <c r="M85" s="1185"/>
      <c r="N85" s="1185"/>
      <c r="O85" s="1200"/>
      <c r="P85" s="1200"/>
      <c r="Q85" s="1200"/>
      <c r="R85" s="1200"/>
      <c r="S85" s="1200"/>
      <c r="T85" s="1200"/>
      <c r="U85" s="1200"/>
      <c r="V85" s="1200"/>
      <c r="W85" s="1200"/>
      <c r="X85" s="1814"/>
    </row>
    <row r="86" spans="1:24" s="692" customFormat="1" ht="30" x14ac:dyDescent="0.25">
      <c r="A86" s="2603" t="s">
        <v>256</v>
      </c>
      <c r="B86" s="1162"/>
      <c r="C86" s="961">
        <f t="shared" si="43"/>
        <v>1000</v>
      </c>
      <c r="D86" s="961">
        <f t="shared" si="43"/>
        <v>83</v>
      </c>
      <c r="E86" s="961">
        <f t="shared" si="43"/>
        <v>0</v>
      </c>
      <c r="F86" s="1033">
        <f t="shared" si="43"/>
        <v>0</v>
      </c>
      <c r="G86" s="1162"/>
      <c r="H86" s="1162"/>
      <c r="I86" s="1185"/>
      <c r="J86" s="1185"/>
      <c r="K86" s="1185"/>
      <c r="L86" s="1185"/>
      <c r="M86" s="1185"/>
      <c r="N86" s="1185"/>
      <c r="O86" s="1200"/>
      <c r="P86" s="1200"/>
      <c r="Q86" s="1200"/>
      <c r="R86" s="1200"/>
      <c r="S86" s="1200"/>
      <c r="T86" s="1200"/>
      <c r="U86" s="1200"/>
      <c r="V86" s="1200"/>
      <c r="W86" s="1200"/>
      <c r="X86" s="1814"/>
    </row>
    <row r="87" spans="1:24" s="692" customFormat="1" ht="30" x14ac:dyDescent="0.25">
      <c r="A87" s="1803" t="s">
        <v>482</v>
      </c>
      <c r="B87" s="1162"/>
      <c r="C87" s="961">
        <f t="shared" si="43"/>
        <v>2675</v>
      </c>
      <c r="D87" s="961">
        <f t="shared" si="43"/>
        <v>222.5</v>
      </c>
      <c r="E87" s="961">
        <f t="shared" si="43"/>
        <v>93.642499999999998</v>
      </c>
      <c r="F87" s="1033">
        <f t="shared" si="43"/>
        <v>42.086516853932579</v>
      </c>
      <c r="G87" s="1162"/>
      <c r="H87" s="1162"/>
      <c r="I87" s="1185"/>
      <c r="J87" s="1185"/>
      <c r="K87" s="1185"/>
      <c r="L87" s="1185"/>
      <c r="M87" s="1185"/>
      <c r="N87" s="1185"/>
      <c r="O87" s="1200"/>
      <c r="P87" s="1200"/>
      <c r="Q87" s="1200"/>
      <c r="R87" s="1200"/>
      <c r="S87" s="1200"/>
      <c r="T87" s="1200"/>
      <c r="U87" s="1200"/>
      <c r="V87" s="1200"/>
      <c r="W87" s="1200"/>
      <c r="X87" s="1814"/>
    </row>
    <row r="88" spans="1:24" s="692" customFormat="1" x14ac:dyDescent="0.25">
      <c r="A88" s="1138" t="s">
        <v>483</v>
      </c>
      <c r="B88" s="1162"/>
      <c r="C88" s="961">
        <f t="shared" si="43"/>
        <v>2500</v>
      </c>
      <c r="D88" s="961">
        <f t="shared" si="43"/>
        <v>208</v>
      </c>
      <c r="E88" s="961">
        <f t="shared" si="43"/>
        <v>89</v>
      </c>
      <c r="F88" s="1033">
        <f t="shared" si="43"/>
        <v>42.788461538461533</v>
      </c>
      <c r="G88" s="1162"/>
      <c r="H88" s="1162"/>
      <c r="I88" s="1185"/>
      <c r="J88" s="1185"/>
      <c r="K88" s="1185"/>
      <c r="L88" s="1185"/>
      <c r="M88" s="1185"/>
      <c r="N88" s="1185"/>
      <c r="O88" s="1200"/>
      <c r="P88" s="1200"/>
      <c r="Q88" s="1200"/>
      <c r="R88" s="1200"/>
      <c r="S88" s="1200"/>
      <c r="T88" s="1200"/>
      <c r="U88" s="1200"/>
      <c r="V88" s="1200"/>
      <c r="W88" s="1200"/>
      <c r="X88" s="1814"/>
    </row>
    <row r="89" spans="1:24" s="692" customFormat="1" ht="30" x14ac:dyDescent="0.25">
      <c r="A89" s="1138" t="s">
        <v>484</v>
      </c>
      <c r="B89" s="1162"/>
      <c r="C89" s="961">
        <f t="shared" si="43"/>
        <v>700</v>
      </c>
      <c r="D89" s="961">
        <f t="shared" si="43"/>
        <v>58</v>
      </c>
      <c r="E89" s="961">
        <f t="shared" si="43"/>
        <v>18.57</v>
      </c>
      <c r="F89" s="1033">
        <f t="shared" si="43"/>
        <v>32.017241379310349</v>
      </c>
      <c r="G89" s="1162"/>
      <c r="H89" s="1162"/>
      <c r="I89" s="1185"/>
      <c r="J89" s="1185"/>
      <c r="K89" s="1185"/>
      <c r="L89" s="1185"/>
      <c r="M89" s="1185"/>
      <c r="N89" s="1185"/>
      <c r="O89" s="1200"/>
      <c r="P89" s="1200"/>
      <c r="Q89" s="1200"/>
      <c r="R89" s="1200"/>
      <c r="S89" s="1200"/>
      <c r="T89" s="1200"/>
      <c r="U89" s="1200"/>
      <c r="V89" s="1200"/>
      <c r="W89" s="1200"/>
      <c r="X89" s="1814"/>
    </row>
    <row r="90" spans="1:24" s="692" customFormat="1" ht="60" x14ac:dyDescent="0.25">
      <c r="A90" s="1138" t="s">
        <v>485</v>
      </c>
      <c r="B90" s="1162"/>
      <c r="C90" s="961">
        <f t="shared" si="43"/>
        <v>1000</v>
      </c>
      <c r="D90" s="961">
        <f t="shared" si="43"/>
        <v>83</v>
      </c>
      <c r="E90" s="961">
        <f t="shared" si="43"/>
        <v>0</v>
      </c>
      <c r="F90" s="1033">
        <f t="shared" si="43"/>
        <v>0</v>
      </c>
      <c r="G90" s="1162"/>
      <c r="H90" s="1162"/>
      <c r="I90" s="1185"/>
      <c r="J90" s="1185"/>
      <c r="K90" s="1185"/>
      <c r="L90" s="1185"/>
      <c r="M90" s="1185"/>
      <c r="N90" s="1185"/>
      <c r="O90" s="1200"/>
      <c r="P90" s="1200"/>
      <c r="Q90" s="1200"/>
      <c r="R90" s="1200"/>
      <c r="S90" s="1200"/>
      <c r="T90" s="1200"/>
      <c r="U90" s="1200"/>
      <c r="V90" s="1200"/>
      <c r="W90" s="1200"/>
      <c r="X90" s="1814"/>
    </row>
    <row r="91" spans="1:24" s="692" customFormat="1" ht="45" x14ac:dyDescent="0.25">
      <c r="A91" s="1138" t="s">
        <v>500</v>
      </c>
      <c r="B91" s="1162"/>
      <c r="C91" s="961">
        <f t="shared" si="43"/>
        <v>1000</v>
      </c>
      <c r="D91" s="961">
        <f t="shared" si="43"/>
        <v>83</v>
      </c>
      <c r="E91" s="961">
        <f t="shared" si="43"/>
        <v>59</v>
      </c>
      <c r="F91" s="1033">
        <f t="shared" si="43"/>
        <v>71.084337349397586</v>
      </c>
      <c r="G91" s="1162"/>
      <c r="H91" s="1162"/>
      <c r="I91" s="1185"/>
      <c r="J91" s="1185"/>
      <c r="K91" s="1185"/>
      <c r="L91" s="1185"/>
      <c r="M91" s="1185"/>
      <c r="N91" s="1185"/>
      <c r="O91" s="1200"/>
      <c r="P91" s="1200"/>
      <c r="Q91" s="1200"/>
      <c r="R91" s="1200"/>
      <c r="S91" s="1200"/>
      <c r="T91" s="1200"/>
      <c r="U91" s="1200"/>
      <c r="V91" s="1200"/>
      <c r="W91" s="1200"/>
      <c r="X91" s="1814"/>
    </row>
    <row r="92" spans="1:24" s="692" customFormat="1" ht="30" x14ac:dyDescent="0.25">
      <c r="A92" s="1138" t="s">
        <v>607</v>
      </c>
      <c r="B92" s="1162"/>
      <c r="C92" s="961">
        <f t="shared" si="43"/>
        <v>160</v>
      </c>
      <c r="D92" s="961">
        <f t="shared" si="43"/>
        <v>13</v>
      </c>
      <c r="E92" s="961">
        <f t="shared" si="43"/>
        <v>0</v>
      </c>
      <c r="F92" s="1033">
        <f t="shared" si="43"/>
        <v>0</v>
      </c>
      <c r="G92" s="1162"/>
      <c r="H92" s="1162"/>
      <c r="I92" s="1185"/>
      <c r="J92" s="1185"/>
      <c r="K92" s="1185"/>
      <c r="L92" s="1185"/>
      <c r="M92" s="1185"/>
      <c r="N92" s="1185"/>
      <c r="O92" s="1200"/>
      <c r="P92" s="1200"/>
      <c r="Q92" s="1200"/>
      <c r="R92" s="1200"/>
      <c r="S92" s="1200"/>
      <c r="T92" s="1200"/>
      <c r="U92" s="1200"/>
      <c r="V92" s="1200"/>
      <c r="W92" s="1200"/>
      <c r="X92" s="1814"/>
    </row>
    <row r="93" spans="1:24" s="692" customFormat="1" ht="29.25" x14ac:dyDescent="0.25">
      <c r="A93" s="2604" t="s">
        <v>135</v>
      </c>
      <c r="B93" s="1162"/>
      <c r="C93" s="961">
        <f t="shared" si="43"/>
        <v>4404.255319148936</v>
      </c>
      <c r="D93" s="961">
        <f t="shared" si="43"/>
        <v>367.31914893617022</v>
      </c>
      <c r="E93" s="961">
        <f t="shared" si="43"/>
        <v>270.04148936170213</v>
      </c>
      <c r="F93" s="1033">
        <f t="shared" si="43"/>
        <v>73.516855885078783</v>
      </c>
      <c r="G93" s="1162"/>
      <c r="H93" s="1162"/>
      <c r="I93" s="1185"/>
      <c r="J93" s="1185"/>
      <c r="K93" s="1185"/>
      <c r="L93" s="1185"/>
      <c r="M93" s="1185"/>
      <c r="N93" s="1185"/>
      <c r="O93" s="1200"/>
      <c r="P93" s="1200"/>
      <c r="Q93" s="1200"/>
      <c r="R93" s="1200"/>
      <c r="S93" s="1200"/>
      <c r="T93" s="1200"/>
      <c r="U93" s="1200"/>
      <c r="V93" s="1200"/>
      <c r="W93" s="1200"/>
      <c r="X93" s="1814"/>
    </row>
    <row r="94" spans="1:24" s="692" customFormat="1" x14ac:dyDescent="0.25">
      <c r="A94" s="1139" t="s">
        <v>308</v>
      </c>
      <c r="B94" s="1162"/>
      <c r="C94" s="961">
        <f t="shared" si="43"/>
        <v>3500</v>
      </c>
      <c r="D94" s="961">
        <f t="shared" si="43"/>
        <v>292</v>
      </c>
      <c r="E94" s="961">
        <f t="shared" si="43"/>
        <v>216</v>
      </c>
      <c r="F94" s="1033">
        <f t="shared" si="43"/>
        <v>73.972602739726028</v>
      </c>
      <c r="G94" s="1162"/>
      <c r="H94" s="1162"/>
      <c r="I94" s="1185"/>
      <c r="J94" s="1185"/>
      <c r="K94" s="1185"/>
      <c r="L94" s="1185"/>
      <c r="M94" s="1185"/>
      <c r="N94" s="1185"/>
      <c r="O94" s="1200"/>
      <c r="P94" s="1200"/>
      <c r="Q94" s="1200"/>
      <c r="R94" s="1200"/>
      <c r="S94" s="1200"/>
      <c r="T94" s="1200"/>
      <c r="U94" s="1200"/>
      <c r="V94" s="1200"/>
      <c r="W94" s="1200"/>
      <c r="X94" s="1814"/>
    </row>
    <row r="95" spans="1:24" s="692" customFormat="1" x14ac:dyDescent="0.25">
      <c r="A95" s="1139" t="s">
        <v>487</v>
      </c>
      <c r="B95" s="1162"/>
      <c r="C95" s="961">
        <f t="shared" si="43"/>
        <v>904.25531914893611</v>
      </c>
      <c r="D95" s="961">
        <f t="shared" si="43"/>
        <v>75.319148936170208</v>
      </c>
      <c r="E95" s="961">
        <f t="shared" si="43"/>
        <v>54.041489361702126</v>
      </c>
      <c r="F95" s="1033">
        <f t="shared" si="43"/>
        <v>71.75</v>
      </c>
      <c r="G95" s="1162"/>
      <c r="H95" s="1162"/>
      <c r="I95" s="1185"/>
      <c r="J95" s="1185"/>
      <c r="K95" s="1185"/>
      <c r="L95" s="1185"/>
      <c r="M95" s="1185"/>
      <c r="N95" s="1185"/>
      <c r="O95" s="1200"/>
      <c r="P95" s="1200"/>
      <c r="Q95" s="1200"/>
      <c r="R95" s="1200"/>
      <c r="S95" s="1200"/>
      <c r="T95" s="1200"/>
      <c r="U95" s="1200"/>
      <c r="V95" s="1200"/>
      <c r="W95" s="1200"/>
      <c r="X95" s="1814"/>
    </row>
    <row r="96" spans="1:24" s="692" customFormat="1" x14ac:dyDescent="0.25">
      <c r="A96" s="1806" t="s">
        <v>504</v>
      </c>
      <c r="B96" s="1162"/>
      <c r="C96" s="961">
        <f t="shared" si="43"/>
        <v>8500</v>
      </c>
      <c r="D96" s="961">
        <f t="shared" si="43"/>
        <v>708</v>
      </c>
      <c r="E96" s="961">
        <f t="shared" si="43"/>
        <v>507.99</v>
      </c>
      <c r="F96" s="1033">
        <f t="shared" si="43"/>
        <v>71.75</v>
      </c>
      <c r="G96" s="1162"/>
      <c r="H96" s="1162"/>
      <c r="I96" s="1185"/>
      <c r="J96" s="1185"/>
      <c r="K96" s="1185"/>
      <c r="L96" s="1185"/>
      <c r="M96" s="1185"/>
      <c r="N96" s="1185"/>
      <c r="O96" s="1200"/>
      <c r="P96" s="1200"/>
      <c r="Q96" s="1200"/>
      <c r="R96" s="1200"/>
      <c r="S96" s="1200"/>
      <c r="T96" s="1200"/>
      <c r="U96" s="1200"/>
      <c r="V96" s="1200"/>
      <c r="W96" s="1200"/>
      <c r="X96" s="1814"/>
    </row>
    <row r="97" spans="1:24" s="692" customFormat="1" ht="47.25" x14ac:dyDescent="0.25">
      <c r="A97" s="2605" t="s">
        <v>489</v>
      </c>
      <c r="B97" s="1162"/>
      <c r="C97" s="961">
        <f t="shared" si="43"/>
        <v>1247</v>
      </c>
      <c r="D97" s="961">
        <f t="shared" si="43"/>
        <v>104</v>
      </c>
      <c r="E97" s="961">
        <f t="shared" si="43"/>
        <v>25</v>
      </c>
      <c r="F97" s="1033">
        <f t="shared" si="43"/>
        <v>24.03846153846154</v>
      </c>
      <c r="G97" s="1162"/>
      <c r="H97" s="1162"/>
      <c r="I97" s="1185"/>
      <c r="J97" s="1185"/>
      <c r="K97" s="1185"/>
      <c r="L97" s="1185"/>
      <c r="M97" s="1185"/>
      <c r="N97" s="1185"/>
      <c r="O97" s="1200">
        <f t="shared" ref="O97:W97" si="44">O34</f>
        <v>0</v>
      </c>
      <c r="P97" s="1200">
        <f t="shared" si="44"/>
        <v>0</v>
      </c>
      <c r="Q97" s="1200">
        <f t="shared" si="44"/>
        <v>0</v>
      </c>
      <c r="R97" s="1200">
        <f t="shared" si="44"/>
        <v>0</v>
      </c>
      <c r="S97" s="1200">
        <f t="shared" si="44"/>
        <v>0</v>
      </c>
      <c r="T97" s="1200">
        <f t="shared" si="44"/>
        <v>0</v>
      </c>
      <c r="U97" s="1200">
        <f t="shared" si="44"/>
        <v>0</v>
      </c>
      <c r="V97" s="1200">
        <f t="shared" si="44"/>
        <v>0</v>
      </c>
      <c r="W97" s="1200">
        <f t="shared" si="44"/>
        <v>0</v>
      </c>
      <c r="X97" s="1814"/>
    </row>
    <row r="98" spans="1:24" s="692" customFormat="1" ht="30" x14ac:dyDescent="0.25">
      <c r="A98" s="1803" t="s">
        <v>490</v>
      </c>
      <c r="B98" s="1162"/>
      <c r="C98" s="961">
        <f t="shared" si="43"/>
        <v>483</v>
      </c>
      <c r="D98" s="961">
        <f t="shared" si="43"/>
        <v>41</v>
      </c>
      <c r="E98" s="961">
        <f t="shared" si="43"/>
        <v>0</v>
      </c>
      <c r="F98" s="1033">
        <f t="shared" si="43"/>
        <v>0</v>
      </c>
      <c r="G98" s="1162"/>
      <c r="H98" s="1162"/>
      <c r="I98" s="1185"/>
      <c r="J98" s="1185"/>
      <c r="K98" s="1185"/>
      <c r="L98" s="1185"/>
      <c r="M98" s="1185"/>
      <c r="N98" s="1185"/>
      <c r="O98" s="1200"/>
      <c r="P98" s="1200"/>
      <c r="Q98" s="1200"/>
      <c r="R98" s="1200"/>
      <c r="S98" s="1200"/>
      <c r="T98" s="1200"/>
      <c r="U98" s="1200"/>
      <c r="V98" s="1200"/>
      <c r="W98" s="1200"/>
      <c r="X98" s="1814"/>
    </row>
    <row r="99" spans="1:24" s="692" customFormat="1" ht="30" x14ac:dyDescent="0.25">
      <c r="A99" s="1138" t="s">
        <v>491</v>
      </c>
      <c r="B99" s="1162"/>
      <c r="C99" s="961">
        <f t="shared" si="43"/>
        <v>450</v>
      </c>
      <c r="D99" s="961">
        <f t="shared" si="43"/>
        <v>38</v>
      </c>
      <c r="E99" s="961">
        <f t="shared" si="43"/>
        <v>0</v>
      </c>
      <c r="F99" s="1033">
        <f t="shared" si="43"/>
        <v>0</v>
      </c>
      <c r="G99" s="1162"/>
      <c r="H99" s="1162"/>
      <c r="I99" s="1185"/>
      <c r="J99" s="1185"/>
      <c r="K99" s="1185"/>
      <c r="L99" s="1185"/>
      <c r="M99" s="1185"/>
      <c r="N99" s="1185"/>
      <c r="O99" s="1200"/>
      <c r="P99" s="1200"/>
      <c r="Q99" s="1200"/>
      <c r="R99" s="1200"/>
      <c r="S99" s="1200"/>
      <c r="T99" s="1200"/>
      <c r="U99" s="1200"/>
      <c r="V99" s="1200"/>
      <c r="W99" s="1200"/>
      <c r="X99" s="1814"/>
    </row>
    <row r="100" spans="1:24" s="692" customFormat="1" ht="45" x14ac:dyDescent="0.25">
      <c r="A100" s="1138" t="s">
        <v>492</v>
      </c>
      <c r="B100" s="1162"/>
      <c r="C100" s="961">
        <f t="shared" si="43"/>
        <v>0</v>
      </c>
      <c r="D100" s="961">
        <f t="shared" si="43"/>
        <v>0</v>
      </c>
      <c r="E100" s="961">
        <f t="shared" si="43"/>
        <v>0</v>
      </c>
      <c r="F100" s="1033">
        <f t="shared" si="43"/>
        <v>0</v>
      </c>
      <c r="G100" s="1162"/>
      <c r="H100" s="1162"/>
      <c r="I100" s="1185"/>
      <c r="J100" s="1185"/>
      <c r="K100" s="1185"/>
      <c r="L100" s="1185"/>
      <c r="M100" s="1185"/>
      <c r="N100" s="1185"/>
      <c r="O100" s="1200"/>
      <c r="P100" s="1200"/>
      <c r="Q100" s="1200"/>
      <c r="R100" s="1200"/>
      <c r="S100" s="1200"/>
      <c r="T100" s="1200"/>
      <c r="U100" s="1200"/>
      <c r="V100" s="1200"/>
      <c r="W100" s="1200"/>
      <c r="X100" s="1814"/>
    </row>
    <row r="101" spans="1:24" s="692" customFormat="1" ht="45" x14ac:dyDescent="0.25">
      <c r="A101" s="1138" t="s">
        <v>493</v>
      </c>
      <c r="B101" s="1162"/>
      <c r="C101" s="961">
        <f t="shared" si="43"/>
        <v>0</v>
      </c>
      <c r="D101" s="961">
        <f t="shared" si="43"/>
        <v>0</v>
      </c>
      <c r="E101" s="961">
        <f t="shared" si="43"/>
        <v>0</v>
      </c>
      <c r="F101" s="1033">
        <f t="shared" si="43"/>
        <v>0</v>
      </c>
      <c r="G101" s="1162"/>
      <c r="H101" s="1162"/>
      <c r="I101" s="1185"/>
      <c r="J101" s="1185"/>
      <c r="K101" s="1185"/>
      <c r="L101" s="1185"/>
      <c r="M101" s="1185"/>
      <c r="N101" s="1185"/>
      <c r="O101" s="1200"/>
      <c r="P101" s="1200"/>
      <c r="Q101" s="1200"/>
      <c r="R101" s="1200"/>
      <c r="S101" s="1200"/>
      <c r="T101" s="1200"/>
      <c r="U101" s="1200"/>
      <c r="V101" s="1200"/>
      <c r="W101" s="1200"/>
      <c r="X101" s="1814"/>
    </row>
    <row r="102" spans="1:24" s="692" customFormat="1" ht="30" x14ac:dyDescent="0.25">
      <c r="A102" s="1138" t="s">
        <v>494</v>
      </c>
      <c r="B102" s="1162"/>
      <c r="C102" s="961">
        <f t="shared" si="43"/>
        <v>33</v>
      </c>
      <c r="D102" s="961">
        <f t="shared" si="43"/>
        <v>3</v>
      </c>
      <c r="E102" s="961">
        <f t="shared" si="43"/>
        <v>0</v>
      </c>
      <c r="F102" s="1033">
        <f t="shared" si="43"/>
        <v>0</v>
      </c>
      <c r="G102" s="1162"/>
      <c r="H102" s="1162"/>
      <c r="I102" s="1185"/>
      <c r="J102" s="1185"/>
      <c r="K102" s="1185"/>
      <c r="L102" s="1185"/>
      <c r="M102" s="1185"/>
      <c r="N102" s="1185"/>
      <c r="O102" s="1200"/>
      <c r="P102" s="1200"/>
      <c r="Q102" s="1200"/>
      <c r="R102" s="1200"/>
      <c r="S102" s="1200"/>
      <c r="T102" s="1200"/>
      <c r="U102" s="1200"/>
      <c r="V102" s="1200"/>
      <c r="W102" s="1200"/>
      <c r="X102" s="1814"/>
    </row>
    <row r="103" spans="1:24" s="692" customFormat="1" ht="45" x14ac:dyDescent="0.25">
      <c r="A103" s="1803" t="s">
        <v>495</v>
      </c>
      <c r="B103" s="1162"/>
      <c r="C103" s="961">
        <f t="shared" si="43"/>
        <v>764</v>
      </c>
      <c r="D103" s="961">
        <f t="shared" si="43"/>
        <v>63</v>
      </c>
      <c r="E103" s="961">
        <f t="shared" si="43"/>
        <v>25</v>
      </c>
      <c r="F103" s="1033">
        <f t="shared" si="43"/>
        <v>39.682539682539684</v>
      </c>
      <c r="G103" s="1162"/>
      <c r="H103" s="1162"/>
      <c r="I103" s="1185"/>
      <c r="J103" s="1185"/>
      <c r="K103" s="1185"/>
      <c r="L103" s="1185"/>
      <c r="M103" s="1185"/>
      <c r="N103" s="1185"/>
      <c r="O103" s="1200"/>
      <c r="P103" s="1200"/>
      <c r="Q103" s="1200"/>
      <c r="R103" s="1200"/>
      <c r="S103" s="1200"/>
      <c r="T103" s="1200"/>
      <c r="U103" s="1200"/>
      <c r="V103" s="1200"/>
      <c r="W103" s="1200"/>
      <c r="X103" s="1814"/>
    </row>
    <row r="104" spans="1:24" s="692" customFormat="1" ht="30" x14ac:dyDescent="0.25">
      <c r="A104" s="1138" t="s">
        <v>496</v>
      </c>
      <c r="B104" s="1162"/>
      <c r="C104" s="961">
        <f t="shared" si="43"/>
        <v>181</v>
      </c>
      <c r="D104" s="961">
        <f t="shared" si="43"/>
        <v>15</v>
      </c>
      <c r="E104" s="961">
        <f t="shared" si="43"/>
        <v>0</v>
      </c>
      <c r="F104" s="1033">
        <f t="shared" si="43"/>
        <v>0</v>
      </c>
      <c r="G104" s="1162"/>
      <c r="H104" s="1162"/>
      <c r="I104" s="1185"/>
      <c r="J104" s="1185"/>
      <c r="K104" s="1185"/>
      <c r="L104" s="1185"/>
      <c r="M104" s="1185"/>
      <c r="N104" s="1185"/>
      <c r="O104" s="1200"/>
      <c r="P104" s="1200"/>
      <c r="Q104" s="1200"/>
      <c r="R104" s="1200"/>
      <c r="S104" s="1200"/>
      <c r="T104" s="1200"/>
      <c r="U104" s="1200"/>
      <c r="V104" s="1200"/>
      <c r="W104" s="1200"/>
      <c r="X104" s="1814"/>
    </row>
    <row r="105" spans="1:24" s="692" customFormat="1" ht="30" x14ac:dyDescent="0.25">
      <c r="A105" s="1138" t="s">
        <v>543</v>
      </c>
      <c r="B105" s="1162"/>
      <c r="C105" s="961">
        <f t="shared" si="43"/>
        <v>0</v>
      </c>
      <c r="D105" s="961">
        <f t="shared" si="43"/>
        <v>0</v>
      </c>
      <c r="E105" s="961">
        <f t="shared" si="43"/>
        <v>0</v>
      </c>
      <c r="F105" s="1033">
        <f t="shared" si="43"/>
        <v>0</v>
      </c>
      <c r="G105" s="1162"/>
      <c r="H105" s="1162"/>
      <c r="I105" s="1185"/>
      <c r="J105" s="1185"/>
      <c r="K105" s="1185"/>
      <c r="L105" s="1185"/>
      <c r="M105" s="1185"/>
      <c r="N105" s="1185"/>
      <c r="O105" s="1200"/>
      <c r="P105" s="1200"/>
      <c r="Q105" s="1200"/>
      <c r="R105" s="1200"/>
      <c r="S105" s="1200"/>
      <c r="T105" s="1200"/>
      <c r="U105" s="1200"/>
      <c r="V105" s="1200"/>
      <c r="W105" s="1200"/>
      <c r="X105" s="1814"/>
    </row>
    <row r="106" spans="1:24" s="692" customFormat="1" ht="60" x14ac:dyDescent="0.25">
      <c r="A106" s="1138" t="s">
        <v>497</v>
      </c>
      <c r="B106" s="1162"/>
      <c r="C106" s="961">
        <f t="shared" si="43"/>
        <v>483</v>
      </c>
      <c r="D106" s="961">
        <f t="shared" si="43"/>
        <v>40</v>
      </c>
      <c r="E106" s="961">
        <f t="shared" si="43"/>
        <v>25</v>
      </c>
      <c r="F106" s="1033">
        <f t="shared" si="43"/>
        <v>62.5</v>
      </c>
      <c r="G106" s="1162"/>
      <c r="H106" s="1162"/>
      <c r="I106" s="1185"/>
      <c r="J106" s="1185"/>
      <c r="K106" s="1185"/>
      <c r="L106" s="1185"/>
      <c r="M106" s="1185"/>
      <c r="N106" s="1185"/>
      <c r="O106" s="1200"/>
      <c r="P106" s="1200"/>
      <c r="Q106" s="1200"/>
      <c r="R106" s="1200"/>
      <c r="S106" s="1200"/>
      <c r="T106" s="1200"/>
      <c r="U106" s="1200"/>
      <c r="V106" s="1200"/>
      <c r="W106" s="1200"/>
      <c r="X106" s="1814"/>
    </row>
    <row r="107" spans="1:24" s="692" customFormat="1" ht="45" x14ac:dyDescent="0.25">
      <c r="A107" s="1138" t="s">
        <v>498</v>
      </c>
      <c r="B107" s="1162"/>
      <c r="C107" s="961">
        <f t="shared" si="43"/>
        <v>100</v>
      </c>
      <c r="D107" s="961">
        <f t="shared" si="43"/>
        <v>8</v>
      </c>
      <c r="E107" s="961">
        <f t="shared" si="43"/>
        <v>0</v>
      </c>
      <c r="F107" s="1033">
        <f t="shared" si="43"/>
        <v>0</v>
      </c>
      <c r="G107" s="1162"/>
      <c r="H107" s="1162"/>
      <c r="I107" s="1185"/>
      <c r="J107" s="1185"/>
      <c r="K107" s="1185"/>
      <c r="L107" s="1185"/>
      <c r="M107" s="1185"/>
      <c r="N107" s="1185"/>
      <c r="O107" s="1200"/>
      <c r="P107" s="1200"/>
      <c r="Q107" s="1200"/>
      <c r="R107" s="1200"/>
      <c r="S107" s="1200"/>
      <c r="T107" s="1200"/>
      <c r="U107" s="1200"/>
      <c r="V107" s="1200"/>
      <c r="W107" s="1200"/>
      <c r="X107" s="1814"/>
    </row>
    <row r="108" spans="1:24" s="692" customFormat="1" ht="57.75" x14ac:dyDescent="0.25">
      <c r="A108" s="1799" t="s">
        <v>615</v>
      </c>
      <c r="B108" s="1162"/>
      <c r="C108" s="961">
        <f t="shared" si="43"/>
        <v>700</v>
      </c>
      <c r="D108" s="961">
        <f t="shared" si="43"/>
        <v>58</v>
      </c>
      <c r="E108" s="961">
        <f t="shared" si="43"/>
        <v>0</v>
      </c>
      <c r="F108" s="1033">
        <f t="shared" si="43"/>
        <v>0</v>
      </c>
      <c r="G108" s="1162"/>
      <c r="H108" s="1162"/>
      <c r="I108" s="1185"/>
      <c r="J108" s="1185"/>
      <c r="K108" s="1185"/>
      <c r="L108" s="1185"/>
      <c r="M108" s="1185"/>
      <c r="N108" s="1185"/>
      <c r="O108" s="1200"/>
      <c r="P108" s="1200"/>
      <c r="Q108" s="1200"/>
      <c r="R108" s="1200"/>
      <c r="S108" s="1200"/>
      <c r="T108" s="1200"/>
      <c r="U108" s="1200"/>
      <c r="V108" s="1200"/>
      <c r="W108" s="1200"/>
      <c r="X108" s="1814"/>
    </row>
    <row r="109" spans="1:24" s="692" customFormat="1" ht="30" x14ac:dyDescent="0.25">
      <c r="A109" s="1803" t="s">
        <v>257</v>
      </c>
      <c r="B109" s="1162"/>
      <c r="C109" s="961">
        <f>C47</f>
        <v>0</v>
      </c>
      <c r="D109" s="961">
        <f>D47</f>
        <v>0</v>
      </c>
      <c r="E109" s="961">
        <f>E47</f>
        <v>0</v>
      </c>
      <c r="F109" s="1033">
        <f>F47</f>
        <v>0</v>
      </c>
      <c r="G109" s="1162"/>
      <c r="H109" s="1162"/>
      <c r="I109" s="1185"/>
      <c r="J109" s="1185"/>
      <c r="K109" s="1185"/>
      <c r="L109" s="1185"/>
      <c r="M109" s="1185"/>
      <c r="N109" s="1185"/>
      <c r="O109" s="1200"/>
      <c r="P109" s="1200"/>
      <c r="Q109" s="1200"/>
      <c r="R109" s="1200"/>
      <c r="S109" s="1200"/>
      <c r="T109" s="1200"/>
      <c r="U109" s="1200"/>
      <c r="V109" s="1200"/>
      <c r="W109" s="1200"/>
      <c r="X109" s="1814"/>
    </row>
    <row r="110" spans="1:24" s="692" customFormat="1" x14ac:dyDescent="0.25">
      <c r="A110" s="1803" t="s">
        <v>583</v>
      </c>
      <c r="B110" s="1162"/>
      <c r="C110" s="961"/>
      <c r="D110" s="961"/>
      <c r="E110" s="961"/>
      <c r="F110" s="1033"/>
      <c r="G110" s="1162"/>
      <c r="H110" s="1162"/>
      <c r="I110" s="1185"/>
      <c r="J110" s="1185"/>
      <c r="K110" s="1185"/>
      <c r="L110" s="1185"/>
      <c r="M110" s="1185"/>
      <c r="N110" s="1185"/>
      <c r="O110" s="1200"/>
      <c r="P110" s="1200"/>
      <c r="Q110" s="1200"/>
      <c r="R110" s="1200"/>
      <c r="S110" s="1200"/>
      <c r="T110" s="1200"/>
      <c r="U110" s="1200"/>
      <c r="V110" s="1200"/>
      <c r="W110" s="1200"/>
      <c r="X110" s="1814"/>
    </row>
    <row r="111" spans="1:24" s="692" customFormat="1" x14ac:dyDescent="0.25">
      <c r="A111" s="1138" t="s">
        <v>571</v>
      </c>
      <c r="B111" s="1162"/>
      <c r="C111" s="961">
        <f t="shared" ref="C111:F128" si="45">C48</f>
        <v>0</v>
      </c>
      <c r="D111" s="961">
        <f t="shared" si="45"/>
        <v>0</v>
      </c>
      <c r="E111" s="961">
        <f t="shared" si="45"/>
        <v>0</v>
      </c>
      <c r="F111" s="1033">
        <f t="shared" si="45"/>
        <v>0</v>
      </c>
      <c r="G111" s="1162"/>
      <c r="H111" s="1162"/>
      <c r="I111" s="1185"/>
      <c r="J111" s="1185"/>
      <c r="K111" s="1185"/>
      <c r="L111" s="1185"/>
      <c r="M111" s="1185"/>
      <c r="N111" s="1185"/>
      <c r="O111" s="1200"/>
      <c r="P111" s="1200"/>
      <c r="Q111" s="1200"/>
      <c r="R111" s="1200"/>
      <c r="S111" s="1200"/>
      <c r="T111" s="1200"/>
      <c r="U111" s="1200"/>
      <c r="V111" s="1200"/>
      <c r="W111" s="1200"/>
      <c r="X111" s="1814"/>
    </row>
    <row r="112" spans="1:24" s="692" customFormat="1" ht="30" x14ac:dyDescent="0.25">
      <c r="A112" s="1803" t="s">
        <v>572</v>
      </c>
      <c r="B112" s="1162"/>
      <c r="C112" s="961">
        <f t="shared" si="45"/>
        <v>0</v>
      </c>
      <c r="D112" s="961">
        <f t="shared" si="45"/>
        <v>0</v>
      </c>
      <c r="E112" s="961">
        <f t="shared" si="45"/>
        <v>0</v>
      </c>
      <c r="F112" s="1033">
        <f t="shared" si="45"/>
        <v>0</v>
      </c>
      <c r="G112" s="1162"/>
      <c r="H112" s="1162"/>
      <c r="I112" s="1185"/>
      <c r="J112" s="1185"/>
      <c r="K112" s="1185"/>
      <c r="L112" s="1185"/>
      <c r="M112" s="1185"/>
      <c r="N112" s="1185"/>
      <c r="O112" s="1200"/>
      <c r="P112" s="1200"/>
      <c r="Q112" s="1200"/>
      <c r="R112" s="1200"/>
      <c r="S112" s="1200"/>
      <c r="T112" s="1200"/>
      <c r="U112" s="1200"/>
      <c r="V112" s="1200"/>
      <c r="W112" s="1200"/>
      <c r="X112" s="1814"/>
    </row>
    <row r="113" spans="1:24" s="692" customFormat="1" x14ac:dyDescent="0.25">
      <c r="A113" s="1138" t="s">
        <v>573</v>
      </c>
      <c r="B113" s="1162"/>
      <c r="C113" s="961">
        <f t="shared" si="45"/>
        <v>0</v>
      </c>
      <c r="D113" s="961">
        <f t="shared" si="45"/>
        <v>0</v>
      </c>
      <c r="E113" s="961">
        <f t="shared" si="45"/>
        <v>0</v>
      </c>
      <c r="F113" s="1033">
        <f t="shared" si="45"/>
        <v>0</v>
      </c>
      <c r="G113" s="1162"/>
      <c r="H113" s="1162"/>
      <c r="I113" s="1185"/>
      <c r="J113" s="1185"/>
      <c r="K113" s="1185"/>
      <c r="L113" s="1185"/>
      <c r="M113" s="1185"/>
      <c r="N113" s="1185"/>
      <c r="O113" s="1200"/>
      <c r="P113" s="1200"/>
      <c r="Q113" s="1200"/>
      <c r="R113" s="1200"/>
      <c r="S113" s="1200"/>
      <c r="T113" s="1200"/>
      <c r="U113" s="1200"/>
      <c r="V113" s="1200"/>
      <c r="W113" s="1200"/>
      <c r="X113" s="1814"/>
    </row>
    <row r="114" spans="1:24" s="692" customFormat="1" ht="30" x14ac:dyDescent="0.25">
      <c r="A114" s="1138" t="s">
        <v>600</v>
      </c>
      <c r="B114" s="1162"/>
      <c r="C114" s="961">
        <f t="shared" si="45"/>
        <v>0</v>
      </c>
      <c r="D114" s="961">
        <f t="shared" si="45"/>
        <v>0</v>
      </c>
      <c r="E114" s="961">
        <f t="shared" si="45"/>
        <v>0</v>
      </c>
      <c r="F114" s="1033">
        <f t="shared" si="45"/>
        <v>0</v>
      </c>
      <c r="G114" s="1162"/>
      <c r="H114" s="1162"/>
      <c r="I114" s="1185"/>
      <c r="J114" s="1185"/>
      <c r="K114" s="1185"/>
      <c r="L114" s="1185"/>
      <c r="M114" s="1185"/>
      <c r="N114" s="1185"/>
      <c r="O114" s="1200"/>
      <c r="P114" s="1200"/>
      <c r="Q114" s="1200"/>
      <c r="R114" s="1200"/>
      <c r="S114" s="1200"/>
      <c r="T114" s="1200"/>
      <c r="U114" s="1200"/>
      <c r="V114" s="1200"/>
      <c r="W114" s="1200"/>
      <c r="X114" s="1814"/>
    </row>
    <row r="115" spans="1:24" s="692" customFormat="1" ht="60" x14ac:dyDescent="0.25">
      <c r="A115" s="1138" t="s">
        <v>575</v>
      </c>
      <c r="B115" s="1162"/>
      <c r="C115" s="961">
        <f t="shared" si="45"/>
        <v>0</v>
      </c>
      <c r="D115" s="961">
        <f t="shared" si="45"/>
        <v>0</v>
      </c>
      <c r="E115" s="961">
        <f t="shared" si="45"/>
        <v>0</v>
      </c>
      <c r="F115" s="1033">
        <f t="shared" si="45"/>
        <v>0</v>
      </c>
      <c r="G115" s="1162"/>
      <c r="H115" s="1162"/>
      <c r="I115" s="1185"/>
      <c r="J115" s="1185"/>
      <c r="K115" s="1185"/>
      <c r="L115" s="1185"/>
      <c r="M115" s="1185"/>
      <c r="N115" s="1185"/>
      <c r="O115" s="1200"/>
      <c r="P115" s="1200"/>
      <c r="Q115" s="1200"/>
      <c r="R115" s="1200"/>
      <c r="S115" s="1200"/>
      <c r="T115" s="1200"/>
      <c r="U115" s="1200"/>
      <c r="V115" s="1200"/>
      <c r="W115" s="1200"/>
      <c r="X115" s="1814"/>
    </row>
    <row r="116" spans="1:24" s="692" customFormat="1" ht="45" x14ac:dyDescent="0.25">
      <c r="A116" s="2603" t="s">
        <v>576</v>
      </c>
      <c r="B116" s="1162"/>
      <c r="C116" s="961">
        <f t="shared" si="45"/>
        <v>0</v>
      </c>
      <c r="D116" s="961">
        <f t="shared" si="45"/>
        <v>0</v>
      </c>
      <c r="E116" s="961">
        <f t="shared" si="45"/>
        <v>0</v>
      </c>
      <c r="F116" s="1033">
        <f t="shared" si="45"/>
        <v>0</v>
      </c>
      <c r="G116" s="1162"/>
      <c r="H116" s="1162"/>
      <c r="I116" s="1185"/>
      <c r="J116" s="1185"/>
      <c r="K116" s="1185"/>
      <c r="L116" s="1185"/>
      <c r="M116" s="1185"/>
      <c r="N116" s="1185"/>
      <c r="O116" s="1200"/>
      <c r="P116" s="1200"/>
      <c r="Q116" s="1200"/>
      <c r="R116" s="1200"/>
      <c r="S116" s="1200"/>
      <c r="T116" s="1200"/>
      <c r="U116" s="1200"/>
      <c r="V116" s="1200"/>
      <c r="W116" s="1200"/>
      <c r="X116" s="1814"/>
    </row>
    <row r="117" spans="1:24" s="692" customFormat="1" ht="29.25" x14ac:dyDescent="0.25">
      <c r="A117" s="1799" t="s">
        <v>584</v>
      </c>
      <c r="B117" s="1162"/>
      <c r="C117" s="961">
        <f t="shared" si="45"/>
        <v>0</v>
      </c>
      <c r="D117" s="961">
        <f t="shared" si="45"/>
        <v>0</v>
      </c>
      <c r="E117" s="961">
        <f t="shared" si="45"/>
        <v>0</v>
      </c>
      <c r="F117" s="1033">
        <f t="shared" si="45"/>
        <v>0</v>
      </c>
      <c r="G117" s="1162"/>
      <c r="H117" s="1162"/>
      <c r="I117" s="1185"/>
      <c r="J117" s="1185"/>
      <c r="K117" s="1185"/>
      <c r="L117" s="1185"/>
      <c r="M117" s="1185"/>
      <c r="N117" s="1185"/>
      <c r="O117" s="1200"/>
      <c r="P117" s="1200"/>
      <c r="Q117" s="1200"/>
      <c r="R117" s="1200"/>
      <c r="S117" s="1200"/>
      <c r="T117" s="1200"/>
      <c r="U117" s="1200"/>
      <c r="V117" s="1200"/>
      <c r="W117" s="1200"/>
      <c r="X117" s="1814"/>
    </row>
    <row r="118" spans="1:24" s="692" customFormat="1" x14ac:dyDescent="0.25">
      <c r="A118" s="1799" t="s">
        <v>601</v>
      </c>
      <c r="B118" s="1162"/>
      <c r="C118" s="961">
        <f t="shared" si="45"/>
        <v>0</v>
      </c>
      <c r="D118" s="961">
        <f t="shared" si="45"/>
        <v>0</v>
      </c>
      <c r="E118" s="961">
        <f t="shared" si="45"/>
        <v>0</v>
      </c>
      <c r="F118" s="1033">
        <f t="shared" si="45"/>
        <v>0</v>
      </c>
      <c r="G118" s="1162"/>
      <c r="H118" s="1162"/>
      <c r="I118" s="1185"/>
      <c r="J118" s="1185"/>
      <c r="K118" s="1185"/>
      <c r="L118" s="1185"/>
      <c r="M118" s="1185"/>
      <c r="N118" s="1185"/>
      <c r="O118" s="1200"/>
      <c r="P118" s="1200"/>
      <c r="Q118" s="1200"/>
      <c r="R118" s="1200"/>
      <c r="S118" s="1200"/>
      <c r="T118" s="1200"/>
      <c r="U118" s="1200"/>
      <c r="V118" s="1200"/>
      <c r="W118" s="1200"/>
      <c r="X118" s="1814"/>
    </row>
    <row r="119" spans="1:24" s="692" customFormat="1" x14ac:dyDescent="0.25">
      <c r="A119" s="1138" t="s">
        <v>602</v>
      </c>
      <c r="B119" s="1162"/>
      <c r="C119" s="961">
        <f t="shared" si="45"/>
        <v>0</v>
      </c>
      <c r="D119" s="961">
        <f t="shared" si="45"/>
        <v>0</v>
      </c>
      <c r="E119" s="961">
        <f t="shared" si="45"/>
        <v>0</v>
      </c>
      <c r="F119" s="1033">
        <f t="shared" si="45"/>
        <v>0</v>
      </c>
      <c r="G119" s="1162"/>
      <c r="H119" s="1162"/>
      <c r="I119" s="1185"/>
      <c r="J119" s="1185"/>
      <c r="K119" s="1185"/>
      <c r="L119" s="1185"/>
      <c r="M119" s="1185"/>
      <c r="N119" s="1185"/>
      <c r="O119" s="1200"/>
      <c r="P119" s="1200"/>
      <c r="Q119" s="1200"/>
      <c r="R119" s="1200"/>
      <c r="S119" s="1200"/>
      <c r="T119" s="1200"/>
      <c r="U119" s="1200"/>
      <c r="V119" s="1200"/>
      <c r="W119" s="1200"/>
      <c r="X119" s="1814"/>
    </row>
    <row r="120" spans="1:24" s="692" customFormat="1" x14ac:dyDescent="0.25">
      <c r="A120" s="1806" t="s">
        <v>603</v>
      </c>
      <c r="B120" s="1162"/>
      <c r="C120" s="961">
        <f t="shared" si="45"/>
        <v>0</v>
      </c>
      <c r="D120" s="961">
        <f t="shared" si="45"/>
        <v>0</v>
      </c>
      <c r="E120" s="961">
        <f t="shared" si="45"/>
        <v>0</v>
      </c>
      <c r="F120" s="1033">
        <f t="shared" si="45"/>
        <v>0</v>
      </c>
      <c r="G120" s="1162"/>
      <c r="H120" s="1162"/>
      <c r="I120" s="1185"/>
      <c r="J120" s="1185"/>
      <c r="K120" s="1185"/>
      <c r="L120" s="1185"/>
      <c r="M120" s="1185"/>
      <c r="N120" s="1185"/>
      <c r="O120" s="1200"/>
      <c r="P120" s="1200"/>
      <c r="Q120" s="1200"/>
      <c r="R120" s="1200"/>
      <c r="S120" s="1200"/>
      <c r="T120" s="1200"/>
      <c r="U120" s="1200"/>
      <c r="V120" s="1200"/>
      <c r="W120" s="1200"/>
      <c r="X120" s="1814"/>
    </row>
    <row r="121" spans="1:24" s="692" customFormat="1" ht="29.25" x14ac:dyDescent="0.25">
      <c r="A121" s="1799" t="s">
        <v>577</v>
      </c>
      <c r="B121" s="1162"/>
      <c r="C121" s="961">
        <f t="shared" si="45"/>
        <v>1400</v>
      </c>
      <c r="D121" s="961">
        <f t="shared" si="45"/>
        <v>117</v>
      </c>
      <c r="E121" s="961">
        <f t="shared" si="45"/>
        <v>184</v>
      </c>
      <c r="F121" s="1033">
        <f t="shared" si="45"/>
        <v>157.26495726495727</v>
      </c>
      <c r="G121" s="1162"/>
      <c r="H121" s="1162"/>
      <c r="I121" s="1185"/>
      <c r="J121" s="1185"/>
      <c r="K121" s="1185"/>
      <c r="L121" s="1185"/>
      <c r="M121" s="1185"/>
      <c r="N121" s="1185"/>
      <c r="O121" s="1200"/>
      <c r="P121" s="1200"/>
      <c r="Q121" s="1200"/>
      <c r="R121" s="1200"/>
      <c r="S121" s="1200"/>
      <c r="T121" s="1200"/>
      <c r="U121" s="1200"/>
      <c r="V121" s="1200"/>
      <c r="W121" s="1200"/>
      <c r="X121" s="1814"/>
    </row>
    <row r="122" spans="1:24" s="692" customFormat="1" ht="30" x14ac:dyDescent="0.25">
      <c r="A122" s="1139" t="s">
        <v>252</v>
      </c>
      <c r="B122" s="1162"/>
      <c r="C122" s="961">
        <f t="shared" si="45"/>
        <v>0</v>
      </c>
      <c r="D122" s="961">
        <f t="shared" si="45"/>
        <v>0</v>
      </c>
      <c r="E122" s="961">
        <f t="shared" si="45"/>
        <v>0</v>
      </c>
      <c r="F122" s="1033">
        <f t="shared" si="45"/>
        <v>0</v>
      </c>
      <c r="G122" s="1162"/>
      <c r="H122" s="1162"/>
      <c r="I122" s="1185"/>
      <c r="J122" s="1185"/>
      <c r="K122" s="1185"/>
      <c r="L122" s="1185"/>
      <c r="M122" s="1185"/>
      <c r="N122" s="1185"/>
      <c r="O122" s="1200"/>
      <c r="P122" s="1200"/>
      <c r="Q122" s="1200"/>
      <c r="R122" s="1200"/>
      <c r="S122" s="1200"/>
      <c r="T122" s="1200"/>
      <c r="U122" s="1200"/>
      <c r="V122" s="1200"/>
      <c r="W122" s="1200"/>
      <c r="X122" s="1814"/>
    </row>
    <row r="123" spans="1:24" s="692" customFormat="1" ht="72" x14ac:dyDescent="0.25">
      <c r="A123" s="1799" t="s">
        <v>585</v>
      </c>
      <c r="B123" s="1162"/>
      <c r="C123" s="961">
        <f t="shared" si="45"/>
        <v>0</v>
      </c>
      <c r="D123" s="961">
        <f t="shared" si="45"/>
        <v>0</v>
      </c>
      <c r="E123" s="961">
        <f t="shared" si="45"/>
        <v>0</v>
      </c>
      <c r="F123" s="1033">
        <f t="shared" si="45"/>
        <v>0</v>
      </c>
      <c r="G123" s="1162"/>
      <c r="H123" s="1162"/>
      <c r="I123" s="1185"/>
      <c r="J123" s="1185"/>
      <c r="K123" s="1185"/>
      <c r="L123" s="1185"/>
      <c r="M123" s="1185"/>
      <c r="N123" s="1185"/>
      <c r="O123" s="1200"/>
      <c r="P123" s="1200"/>
      <c r="Q123" s="1200"/>
      <c r="R123" s="1200"/>
      <c r="S123" s="1200"/>
      <c r="T123" s="1200"/>
      <c r="U123" s="1200"/>
      <c r="V123" s="1200"/>
      <c r="W123" s="1200"/>
      <c r="X123" s="1814"/>
    </row>
    <row r="124" spans="1:24" s="692" customFormat="1" x14ac:dyDescent="0.25">
      <c r="A124" s="1148" t="s">
        <v>466</v>
      </c>
      <c r="B124" s="1162"/>
      <c r="C124" s="961">
        <f t="shared" si="45"/>
        <v>5835</v>
      </c>
      <c r="D124" s="961">
        <f t="shared" si="45"/>
        <v>484.5</v>
      </c>
      <c r="E124" s="961">
        <f t="shared" si="45"/>
        <v>152.64249999999998</v>
      </c>
      <c r="F124" s="1033">
        <f t="shared" si="45"/>
        <v>31.505159958720323</v>
      </c>
      <c r="G124" s="1162"/>
      <c r="H124" s="1162"/>
      <c r="I124" s="1185"/>
      <c r="J124" s="1185"/>
      <c r="K124" s="1185"/>
      <c r="L124" s="1185"/>
      <c r="M124" s="1185"/>
      <c r="N124" s="1185"/>
      <c r="O124" s="1200"/>
      <c r="P124" s="1200"/>
      <c r="Q124" s="1200"/>
      <c r="R124" s="1200"/>
      <c r="S124" s="1200"/>
      <c r="T124" s="1200"/>
      <c r="U124" s="1200"/>
      <c r="V124" s="1200"/>
      <c r="W124" s="1200"/>
      <c r="X124" s="1814"/>
    </row>
    <row r="125" spans="1:24" s="692" customFormat="1" ht="29.25" x14ac:dyDescent="0.25">
      <c r="A125" s="1148" t="s">
        <v>499</v>
      </c>
      <c r="B125" s="1162"/>
      <c r="C125" s="961">
        <f t="shared" si="45"/>
        <v>1247</v>
      </c>
      <c r="D125" s="961">
        <f t="shared" si="45"/>
        <v>104</v>
      </c>
      <c r="E125" s="961">
        <f t="shared" si="45"/>
        <v>25</v>
      </c>
      <c r="F125" s="1033">
        <f t="shared" si="45"/>
        <v>24.03846153846154</v>
      </c>
      <c r="G125" s="1162"/>
      <c r="H125" s="1162"/>
      <c r="I125" s="1185"/>
      <c r="J125" s="1185"/>
      <c r="K125" s="1185"/>
      <c r="L125" s="1185"/>
      <c r="M125" s="1185"/>
      <c r="N125" s="1185"/>
      <c r="O125" s="1200"/>
      <c r="P125" s="1200"/>
      <c r="Q125" s="1200"/>
      <c r="R125" s="1200"/>
      <c r="S125" s="1200"/>
      <c r="T125" s="1200"/>
      <c r="U125" s="1200"/>
      <c r="V125" s="1200"/>
      <c r="W125" s="1200"/>
      <c r="X125" s="1814"/>
    </row>
    <row r="126" spans="1:24" s="692" customFormat="1" ht="29.25" x14ac:dyDescent="0.25">
      <c r="A126" s="1148" t="s">
        <v>467</v>
      </c>
      <c r="B126" s="1162"/>
      <c r="C126" s="961">
        <f t="shared" si="45"/>
        <v>4404.255319148936</v>
      </c>
      <c r="D126" s="961">
        <f t="shared" si="45"/>
        <v>367.31914893617022</v>
      </c>
      <c r="E126" s="961">
        <f t="shared" si="45"/>
        <v>270.04148936170213</v>
      </c>
      <c r="F126" s="961">
        <f t="shared" si="45"/>
        <v>73.516855885078783</v>
      </c>
      <c r="G126" s="1162"/>
      <c r="H126" s="1162"/>
      <c r="I126" s="1185"/>
      <c r="J126" s="1185"/>
      <c r="K126" s="1185"/>
      <c r="L126" s="1185"/>
      <c r="M126" s="1185"/>
      <c r="N126" s="1185"/>
      <c r="O126" s="1200"/>
      <c r="P126" s="1200"/>
      <c r="Q126" s="1200"/>
      <c r="R126" s="1200"/>
      <c r="S126" s="1200"/>
      <c r="T126" s="1200"/>
      <c r="U126" s="1200"/>
      <c r="V126" s="1200"/>
      <c r="W126" s="1200"/>
      <c r="X126" s="1814"/>
    </row>
    <row r="127" spans="1:24" s="692" customFormat="1" ht="29.25" x14ac:dyDescent="0.25">
      <c r="A127" s="1148" t="s">
        <v>468</v>
      </c>
      <c r="B127" s="1162"/>
      <c r="C127" s="961">
        <f t="shared" si="45"/>
        <v>2100</v>
      </c>
      <c r="D127" s="961">
        <f t="shared" si="45"/>
        <v>175</v>
      </c>
      <c r="E127" s="961">
        <f t="shared" si="45"/>
        <v>184</v>
      </c>
      <c r="F127" s="1033">
        <f t="shared" si="45"/>
        <v>105.14285714285714</v>
      </c>
      <c r="G127" s="1162"/>
      <c r="H127" s="1162"/>
      <c r="I127" s="1185"/>
      <c r="J127" s="1185"/>
      <c r="K127" s="1185"/>
      <c r="L127" s="1185"/>
      <c r="M127" s="1185"/>
      <c r="N127" s="1185"/>
      <c r="O127" s="1200">
        <f t="shared" ref="O127:W127" si="46">O64</f>
        <v>2096.4299999999998</v>
      </c>
      <c r="P127" s="1200">
        <f t="shared" si="46"/>
        <v>174.70249999999999</v>
      </c>
      <c r="Q127" s="1200">
        <f t="shared" si="46"/>
        <v>275.5308</v>
      </c>
      <c r="R127" s="1200">
        <f t="shared" si="46"/>
        <v>0</v>
      </c>
      <c r="S127" s="1200">
        <f t="shared" si="46"/>
        <v>0</v>
      </c>
      <c r="T127" s="1200">
        <f t="shared" si="46"/>
        <v>100.82830000000001</v>
      </c>
      <c r="U127" s="1200">
        <f t="shared" si="46"/>
        <v>0</v>
      </c>
      <c r="V127" s="1200">
        <f t="shared" si="46"/>
        <v>0</v>
      </c>
      <c r="W127" s="1200">
        <f t="shared" si="46"/>
        <v>275.5308</v>
      </c>
      <c r="X127" s="1814"/>
    </row>
    <row r="128" spans="1:24" s="692" customFormat="1" x14ac:dyDescent="0.25">
      <c r="A128" s="2606" t="s">
        <v>139</v>
      </c>
      <c r="B128" s="1162"/>
      <c r="C128" s="961">
        <f t="shared" si="45"/>
        <v>21355.809523809523</v>
      </c>
      <c r="D128" s="961">
        <f t="shared" si="45"/>
        <v>1778.8714285714286</v>
      </c>
      <c r="E128" s="961">
        <f t="shared" si="45"/>
        <v>1108.9925000000001</v>
      </c>
      <c r="F128" s="1033">
        <f t="shared" si="45"/>
        <v>62.342476369447731</v>
      </c>
      <c r="G128" s="1162"/>
      <c r="H128" s="1162"/>
      <c r="I128" s="1185"/>
      <c r="J128" s="1185"/>
      <c r="K128" s="1185"/>
      <c r="L128" s="1185"/>
      <c r="M128" s="1185"/>
      <c r="N128" s="1185"/>
      <c r="O128" s="1200">
        <f t="shared" ref="O128:W128" si="47">O65</f>
        <v>55484.3508</v>
      </c>
      <c r="P128" s="1200">
        <f t="shared" si="47"/>
        <v>4623.6958999999997</v>
      </c>
      <c r="Q128" s="1200">
        <f t="shared" si="47"/>
        <v>4724.5242099999996</v>
      </c>
      <c r="R128" s="1200">
        <f t="shared" si="47"/>
        <v>0</v>
      </c>
      <c r="S128" s="1200">
        <f t="shared" si="47"/>
        <v>0</v>
      </c>
      <c r="T128" s="1200">
        <f t="shared" si="47"/>
        <v>100.82830999999987</v>
      </c>
      <c r="U128" s="1200">
        <f t="shared" si="47"/>
        <v>0</v>
      </c>
      <c r="V128" s="1200">
        <f t="shared" si="47"/>
        <v>-3.84104</v>
      </c>
      <c r="W128" s="1200">
        <f t="shared" si="47"/>
        <v>4720.6831700000002</v>
      </c>
      <c r="X128" s="1814"/>
    </row>
    <row r="129" spans="1:23" x14ac:dyDescent="0.25">
      <c r="A129" s="1067" t="s">
        <v>79</v>
      </c>
      <c r="B129" s="1197"/>
      <c r="C129" s="1255">
        <f>SUM(C69)</f>
        <v>580</v>
      </c>
      <c r="D129" s="1255">
        <f>SUM(D69)</f>
        <v>49</v>
      </c>
      <c r="E129" s="1255">
        <f>SUM(E69)</f>
        <v>42</v>
      </c>
      <c r="F129" s="1255">
        <f>E129/D129*100</f>
        <v>85.714285714285708</v>
      </c>
      <c r="G129" s="1160">
        <f>IF(C129=0,0,I129/C129)</f>
        <v>10.551724137931034</v>
      </c>
      <c r="H129" s="1254">
        <f>K129/E129</f>
        <v>8.8571428571428577</v>
      </c>
      <c r="I129" s="1255">
        <f>SUM(I69)</f>
        <v>6120</v>
      </c>
      <c r="J129" s="1255">
        <f>SUM(J69)</f>
        <v>511</v>
      </c>
      <c r="K129" s="1255">
        <f>SUM(K69)</f>
        <v>372</v>
      </c>
      <c r="L129" s="957">
        <f>K129/J129*100</f>
        <v>72.79843444227005</v>
      </c>
      <c r="M129" s="1255">
        <f>SUM(M69)</f>
        <v>21</v>
      </c>
      <c r="N129" s="957">
        <f>K129/$A$2*12/M129</f>
        <v>212.57142857142858</v>
      </c>
      <c r="O129" s="1976"/>
      <c r="P129" s="1976"/>
      <c r="Q129" s="1976"/>
      <c r="R129" s="1976"/>
      <c r="S129" s="1976"/>
      <c r="T129" s="1976"/>
      <c r="U129" s="1976"/>
      <c r="V129" s="1976"/>
      <c r="W129" s="1976"/>
    </row>
    <row r="130" spans="1:23" x14ac:dyDescent="0.25">
      <c r="A130" s="1113" t="s">
        <v>16</v>
      </c>
      <c r="B130" s="1199"/>
      <c r="C130" s="1050">
        <f t="shared" ref="C130:E131" si="48">SUM(C72)</f>
        <v>17</v>
      </c>
      <c r="D130" s="1050">
        <f t="shared" si="48"/>
        <v>1</v>
      </c>
      <c r="E130" s="1050">
        <f t="shared" si="48"/>
        <v>0</v>
      </c>
      <c r="F130" s="1050">
        <f>E130/D130*100</f>
        <v>0</v>
      </c>
      <c r="G130" s="1160">
        <f>IF(C130=0,0,I130/C130)</f>
        <v>8</v>
      </c>
      <c r="H130" s="1254" t="e">
        <f>K130/E130</f>
        <v>#DIV/0!</v>
      </c>
      <c r="I130" s="1050">
        <f t="shared" ref="I130:K131" si="49">SUM(I72)</f>
        <v>136</v>
      </c>
      <c r="J130" s="1050">
        <f t="shared" si="49"/>
        <v>11</v>
      </c>
      <c r="K130" s="1050">
        <f t="shared" si="49"/>
        <v>0</v>
      </c>
      <c r="L130" s="957">
        <f>K130/J130*100</f>
        <v>0</v>
      </c>
      <c r="M130" s="1050">
        <f>SUM(M72)</f>
        <v>1</v>
      </c>
      <c r="N130" s="957">
        <f>K130/$A$2*12/M130</f>
        <v>0</v>
      </c>
      <c r="O130" s="1958"/>
      <c r="P130" s="1958"/>
      <c r="Q130" s="1958"/>
      <c r="R130" s="1958"/>
      <c r="S130" s="1958"/>
      <c r="T130" s="1958"/>
      <c r="U130" s="1958"/>
      <c r="V130" s="1958"/>
      <c r="W130" s="1958"/>
    </row>
    <row r="131" spans="1:23" ht="29.25" x14ac:dyDescent="0.25">
      <c r="A131" s="976" t="s">
        <v>77</v>
      </c>
      <c r="B131" s="954"/>
      <c r="C131" s="1164">
        <f t="shared" si="48"/>
        <v>597</v>
      </c>
      <c r="D131" s="1164">
        <f t="shared" si="48"/>
        <v>50</v>
      </c>
      <c r="E131" s="1164">
        <f t="shared" si="48"/>
        <v>42</v>
      </c>
      <c r="F131" s="1164">
        <f>E131/D131*100</f>
        <v>84</v>
      </c>
      <c r="G131" s="1160">
        <f>IF(C131=0,0,I131/C131)</f>
        <v>10.479061976549414</v>
      </c>
      <c r="H131" s="1254">
        <f>K131/E131</f>
        <v>8.8571428571428577</v>
      </c>
      <c r="I131" s="1164">
        <f t="shared" si="49"/>
        <v>6256</v>
      </c>
      <c r="J131" s="1164">
        <f t="shared" si="49"/>
        <v>522</v>
      </c>
      <c r="K131" s="1164">
        <f t="shared" si="49"/>
        <v>372</v>
      </c>
      <c r="L131" s="957">
        <f>K131/J131*100</f>
        <v>71.264367816091962</v>
      </c>
      <c r="M131" s="1164">
        <f>SUM(M73)</f>
        <v>22</v>
      </c>
      <c r="N131" s="957">
        <f>K131/$A$2*12/M131</f>
        <v>202.90909090909091</v>
      </c>
      <c r="O131" s="1957">
        <f t="shared" ref="O131:W131" si="50">SUM(O73)</f>
        <v>16428.437652000001</v>
      </c>
      <c r="P131" s="1957">
        <f t="shared" si="50"/>
        <v>1369.0364710000001</v>
      </c>
      <c r="Q131" s="1957">
        <f t="shared" si="50"/>
        <v>1179.3131799999999</v>
      </c>
      <c r="R131" s="1957">
        <f t="shared" si="50"/>
        <v>0</v>
      </c>
      <c r="S131" s="1957">
        <f t="shared" si="50"/>
        <v>0</v>
      </c>
      <c r="T131" s="1957">
        <f t="shared" si="50"/>
        <v>-189.72329100000024</v>
      </c>
      <c r="U131" s="1957">
        <f t="shared" si="50"/>
        <v>0</v>
      </c>
      <c r="V131" s="1957">
        <f t="shared" si="50"/>
        <v>-65.316079999999999</v>
      </c>
      <c r="W131" s="1957">
        <f t="shared" si="50"/>
        <v>1113.9970999999998</v>
      </c>
    </row>
    <row r="132" spans="1:23" x14ac:dyDescent="0.25">
      <c r="A132" s="1256" t="s">
        <v>261</v>
      </c>
      <c r="B132" s="1257"/>
      <c r="C132" s="1258">
        <f t="shared" ref="C132:F136" si="51">C74</f>
        <v>998</v>
      </c>
      <c r="D132" s="1258">
        <f t="shared" si="51"/>
        <v>83</v>
      </c>
      <c r="E132" s="1258">
        <f t="shared" si="51"/>
        <v>173</v>
      </c>
      <c r="F132" s="1259">
        <f t="shared" si="51"/>
        <v>208.43373493975906</v>
      </c>
      <c r="G132" s="1203"/>
      <c r="H132" s="1260"/>
      <c r="I132" s="1258"/>
      <c r="J132" s="1258"/>
      <c r="K132" s="1258"/>
      <c r="L132" s="1090"/>
      <c r="M132" s="1258"/>
      <c r="N132" s="1090"/>
      <c r="O132" s="1959"/>
      <c r="P132" s="1959"/>
      <c r="Q132" s="1959"/>
      <c r="R132" s="1959"/>
      <c r="S132" s="1959"/>
      <c r="T132" s="1959"/>
      <c r="U132" s="1959"/>
      <c r="V132" s="1959"/>
      <c r="W132" s="1959"/>
    </row>
    <row r="133" spans="1:23" x14ac:dyDescent="0.25">
      <c r="A133" s="1269" t="s">
        <v>262</v>
      </c>
      <c r="B133" s="1261"/>
      <c r="C133" s="1052">
        <f t="shared" si="51"/>
        <v>998</v>
      </c>
      <c r="D133" s="1052">
        <f t="shared" si="51"/>
        <v>83</v>
      </c>
      <c r="E133" s="1052">
        <f t="shared" si="51"/>
        <v>173</v>
      </c>
      <c r="F133" s="1164">
        <f t="shared" si="51"/>
        <v>208.43373493975906</v>
      </c>
      <c r="G133" s="1206"/>
      <c r="H133" s="1262"/>
      <c r="I133" s="1263"/>
      <c r="J133" s="1263"/>
      <c r="K133" s="1263"/>
      <c r="L133" s="982"/>
      <c r="M133" s="1263"/>
      <c r="N133" s="982"/>
      <c r="O133" s="1960"/>
      <c r="P133" s="1960"/>
      <c r="Q133" s="1960"/>
      <c r="R133" s="1960"/>
      <c r="S133" s="1960"/>
      <c r="T133" s="1960"/>
      <c r="U133" s="1960"/>
      <c r="V133" s="1960"/>
      <c r="W133" s="1960"/>
    </row>
    <row r="134" spans="1:23" x14ac:dyDescent="0.25">
      <c r="A134" s="1264" t="s">
        <v>263</v>
      </c>
      <c r="B134" s="1261"/>
      <c r="C134" s="1263">
        <f t="shared" si="51"/>
        <v>2</v>
      </c>
      <c r="D134" s="1263">
        <f t="shared" si="51"/>
        <v>0</v>
      </c>
      <c r="E134" s="1263">
        <f t="shared" si="51"/>
        <v>0</v>
      </c>
      <c r="F134" s="1164" t="e">
        <f t="shared" si="51"/>
        <v>#DIV/0!</v>
      </c>
      <c r="G134" s="1206"/>
      <c r="H134" s="1262"/>
      <c r="I134" s="1263"/>
      <c r="J134" s="1263"/>
      <c r="K134" s="1263"/>
      <c r="L134" s="982"/>
      <c r="M134" s="1263"/>
      <c r="N134" s="982"/>
      <c r="O134" s="1960"/>
      <c r="P134" s="1960"/>
      <c r="Q134" s="1960"/>
      <c r="R134" s="1960"/>
      <c r="S134" s="1960"/>
      <c r="T134" s="1960"/>
      <c r="U134" s="1960"/>
      <c r="V134" s="1960"/>
      <c r="W134" s="1960"/>
    </row>
    <row r="135" spans="1:23" x14ac:dyDescent="0.25">
      <c r="A135" s="1503" t="s">
        <v>264</v>
      </c>
      <c r="B135" s="1261"/>
      <c r="C135" s="1263">
        <f t="shared" si="51"/>
        <v>2</v>
      </c>
      <c r="D135" s="1263">
        <f t="shared" si="51"/>
        <v>0</v>
      </c>
      <c r="E135" s="1263">
        <f t="shared" si="51"/>
        <v>0</v>
      </c>
      <c r="F135" s="1263" t="e">
        <f t="shared" si="51"/>
        <v>#DIV/0!</v>
      </c>
      <c r="G135" s="1206"/>
      <c r="H135" s="1262"/>
      <c r="I135" s="1263"/>
      <c r="J135" s="1263"/>
      <c r="K135" s="1263"/>
      <c r="L135" s="982"/>
      <c r="M135" s="1263"/>
      <c r="N135" s="982"/>
      <c r="O135" s="1960"/>
      <c r="P135" s="1960"/>
      <c r="Q135" s="1960"/>
      <c r="R135" s="1960"/>
      <c r="S135" s="1960"/>
      <c r="T135" s="1960"/>
      <c r="U135" s="1960"/>
      <c r="V135" s="1960"/>
      <c r="W135" s="1960"/>
    </row>
    <row r="136" spans="1:23" ht="29.25" thickBot="1" x14ac:dyDescent="0.3">
      <c r="A136" s="1435" t="s">
        <v>275</v>
      </c>
      <c r="B136" s="1265"/>
      <c r="C136" s="1054">
        <f t="shared" si="51"/>
        <v>1000</v>
      </c>
      <c r="D136" s="1054">
        <f t="shared" si="51"/>
        <v>83</v>
      </c>
      <c r="E136" s="1054">
        <f t="shared" si="51"/>
        <v>173</v>
      </c>
      <c r="F136" s="1266">
        <f t="shared" si="51"/>
        <v>208.43373493975906</v>
      </c>
      <c r="G136" s="1267"/>
      <c r="H136" s="1268"/>
      <c r="I136" s="1266"/>
      <c r="J136" s="1266"/>
      <c r="K136" s="1266"/>
      <c r="L136" s="992"/>
      <c r="M136" s="1266"/>
      <c r="N136" s="992"/>
      <c r="O136" s="1954">
        <f t="shared" ref="O136:W136" si="52">O78</f>
        <v>3273.0250000000001</v>
      </c>
      <c r="P136" s="1954">
        <f t="shared" si="52"/>
        <v>272.75208333333336</v>
      </c>
      <c r="Q136" s="1954">
        <f t="shared" si="52"/>
        <v>263.58474999999999</v>
      </c>
      <c r="R136" s="1954">
        <f t="shared" si="52"/>
        <v>0</v>
      </c>
      <c r="S136" s="1954">
        <f t="shared" si="52"/>
        <v>0</v>
      </c>
      <c r="T136" s="1954">
        <f t="shared" si="52"/>
        <v>-9.1673333333333744</v>
      </c>
      <c r="U136" s="1954">
        <f t="shared" si="52"/>
        <v>0</v>
      </c>
      <c r="V136" s="1954">
        <f t="shared" si="52"/>
        <v>-0.44789999999999996</v>
      </c>
      <c r="W136" s="1954">
        <f t="shared" si="52"/>
        <v>263.13684999999998</v>
      </c>
    </row>
    <row r="137" spans="1:23" ht="20.100000000000001" customHeight="1" x14ac:dyDescent="0.25"/>
    <row r="138" spans="1:23" ht="20.100000000000001" customHeight="1" x14ac:dyDescent="0.25">
      <c r="A138" s="2182"/>
      <c r="B138" s="2182"/>
      <c r="C138" s="1543"/>
      <c r="D138" s="1543"/>
      <c r="E138" s="1543"/>
      <c r="F138" s="1543"/>
      <c r="G138" s="1543"/>
      <c r="H138" s="1543"/>
      <c r="I138" s="1543"/>
      <c r="J138" s="1543"/>
      <c r="K138" s="1543"/>
    </row>
    <row r="139" spans="1:23" ht="20.100000000000001" customHeight="1" x14ac:dyDescent="0.25">
      <c r="A139" s="47" t="s">
        <v>461</v>
      </c>
      <c r="B139" s="1729"/>
      <c r="C139" s="1543"/>
      <c r="D139" s="1543"/>
      <c r="E139" s="47"/>
      <c r="F139" s="47"/>
      <c r="G139" s="1542"/>
      <c r="H139" s="47"/>
      <c r="I139" s="47"/>
      <c r="J139" s="47"/>
      <c r="K139" s="47"/>
    </row>
    <row r="140" spans="1:23" ht="20.100000000000001" customHeight="1" x14ac:dyDescent="0.25">
      <c r="A140" s="2457" t="s">
        <v>317</v>
      </c>
      <c r="B140" s="2458" t="s">
        <v>394</v>
      </c>
      <c r="C140" s="2456"/>
      <c r="D140" s="2456"/>
      <c r="E140" s="2456"/>
      <c r="F140" s="2456"/>
      <c r="G140" s="2456"/>
      <c r="H140" s="2456"/>
      <c r="I140" s="2456"/>
      <c r="J140" s="2456"/>
      <c r="K140" s="2456"/>
    </row>
    <row r="141" spans="1:23" ht="20.100000000000001" customHeight="1" x14ac:dyDescent="0.25">
      <c r="A141" s="2457" t="s">
        <v>318</v>
      </c>
      <c r="B141" s="2458" t="s">
        <v>395</v>
      </c>
      <c r="C141" s="2456">
        <f>C12+C13</f>
        <v>80</v>
      </c>
      <c r="D141" s="2456">
        <f t="shared" ref="D141:E141" si="53">D12+D13</f>
        <v>7</v>
      </c>
      <c r="E141" s="2456">
        <f t="shared" si="53"/>
        <v>4</v>
      </c>
      <c r="F141" s="2456"/>
      <c r="G141" s="2456"/>
      <c r="H141" s="2456"/>
      <c r="I141" s="2456">
        <f t="shared" ref="I141:K141" si="54">I12+I13</f>
        <v>615</v>
      </c>
      <c r="J141" s="2456">
        <f t="shared" si="54"/>
        <v>51</v>
      </c>
      <c r="K141" s="2456">
        <f t="shared" si="54"/>
        <v>31</v>
      </c>
    </row>
    <row r="142" spans="1:23" ht="20.100000000000001" customHeight="1" x14ac:dyDescent="0.25">
      <c r="A142" s="2457" t="s">
        <v>319</v>
      </c>
      <c r="B142" s="2458" t="s">
        <v>396</v>
      </c>
      <c r="C142" s="2456"/>
      <c r="D142" s="2456"/>
      <c r="E142" s="2456"/>
      <c r="F142" s="2463"/>
      <c r="G142" s="2463"/>
      <c r="H142" s="2463"/>
      <c r="I142" s="2456"/>
      <c r="J142" s="2456"/>
      <c r="K142" s="2456"/>
    </row>
    <row r="143" spans="1:23" ht="20.100000000000001" customHeight="1" x14ac:dyDescent="0.25">
      <c r="A143" s="2457" t="s">
        <v>397</v>
      </c>
      <c r="B143" s="2458" t="s">
        <v>398</v>
      </c>
      <c r="C143" s="2456"/>
      <c r="D143" s="2456"/>
      <c r="E143" s="2456"/>
      <c r="F143" s="2463"/>
      <c r="G143" s="2463"/>
      <c r="H143" s="2463"/>
      <c r="I143" s="2456"/>
      <c r="J143" s="2456"/>
      <c r="K143" s="2456"/>
    </row>
    <row r="144" spans="1:23" ht="20.100000000000001" customHeight="1" x14ac:dyDescent="0.25">
      <c r="A144" s="2457" t="s">
        <v>320</v>
      </c>
      <c r="B144" s="2458" t="s">
        <v>399</v>
      </c>
      <c r="C144" s="2456"/>
      <c r="D144" s="2456"/>
      <c r="E144" s="2456"/>
      <c r="F144" s="2463"/>
      <c r="G144" s="2463"/>
      <c r="H144" s="2463"/>
      <c r="I144" s="2456"/>
      <c r="J144" s="2456"/>
      <c r="K144" s="2456"/>
    </row>
    <row r="145" spans="1:11" ht="20.100000000000001" customHeight="1" x14ac:dyDescent="0.25">
      <c r="A145" s="2459" t="s">
        <v>321</v>
      </c>
      <c r="B145" s="2460" t="s">
        <v>400</v>
      </c>
      <c r="C145" s="2456"/>
      <c r="D145" s="2456"/>
      <c r="E145" s="2456"/>
      <c r="F145" s="2463"/>
      <c r="G145" s="2463"/>
      <c r="H145" s="2463"/>
      <c r="I145" s="2456"/>
      <c r="J145" s="2456"/>
      <c r="K145" s="2456"/>
    </row>
    <row r="146" spans="1:11" ht="20.100000000000001" customHeight="1" x14ac:dyDescent="0.25">
      <c r="A146" s="2459" t="s">
        <v>401</v>
      </c>
      <c r="B146" s="2460" t="s">
        <v>402</v>
      </c>
      <c r="C146" s="2456"/>
      <c r="D146" s="2456"/>
      <c r="E146" s="2456"/>
      <c r="F146" s="2463"/>
      <c r="G146" s="2463"/>
      <c r="H146" s="2463"/>
      <c r="I146" s="2456"/>
      <c r="J146" s="2456"/>
      <c r="K146" s="2456"/>
    </row>
    <row r="147" spans="1:11" ht="20.100000000000001" customHeight="1" x14ac:dyDescent="0.25">
      <c r="A147" s="2457" t="s">
        <v>322</v>
      </c>
      <c r="B147" s="2458" t="s">
        <v>403</v>
      </c>
      <c r="C147" s="2456">
        <f>C11</f>
        <v>170</v>
      </c>
      <c r="D147" s="2456">
        <f t="shared" ref="D147:E147" si="55">D11</f>
        <v>14</v>
      </c>
      <c r="E147" s="2456">
        <f t="shared" si="55"/>
        <v>8</v>
      </c>
      <c r="F147" s="2463"/>
      <c r="G147" s="2463"/>
      <c r="H147" s="2463"/>
      <c r="I147" s="2456">
        <f t="shared" ref="I147:K147" si="56">I11</f>
        <v>2125</v>
      </c>
      <c r="J147" s="2456">
        <f t="shared" si="56"/>
        <v>177</v>
      </c>
      <c r="K147" s="2456">
        <f t="shared" si="56"/>
        <v>110</v>
      </c>
    </row>
    <row r="148" spans="1:11" ht="20.100000000000001" customHeight="1" x14ac:dyDescent="0.25">
      <c r="A148" s="2457" t="s">
        <v>404</v>
      </c>
      <c r="B148" s="2458" t="s">
        <v>405</v>
      </c>
      <c r="C148" s="2456"/>
      <c r="D148" s="2456"/>
      <c r="E148" s="2456"/>
      <c r="F148" s="2463"/>
      <c r="G148" s="2463"/>
      <c r="H148" s="2463"/>
      <c r="I148" s="2456"/>
      <c r="J148" s="2456"/>
      <c r="K148" s="2456"/>
    </row>
    <row r="149" spans="1:11" ht="20.100000000000001" customHeight="1" x14ac:dyDescent="0.25">
      <c r="A149" s="2457" t="s">
        <v>323</v>
      </c>
      <c r="B149" s="2458" t="s">
        <v>406</v>
      </c>
      <c r="C149" s="2456"/>
      <c r="D149" s="2456"/>
      <c r="E149" s="2456"/>
      <c r="F149" s="2463"/>
      <c r="G149" s="2463"/>
      <c r="H149" s="2463"/>
      <c r="I149" s="2456"/>
      <c r="J149" s="2456"/>
      <c r="K149" s="2456"/>
    </row>
    <row r="150" spans="1:11" ht="20.100000000000001" customHeight="1" x14ac:dyDescent="0.25">
      <c r="A150" s="2457" t="s">
        <v>324</v>
      </c>
      <c r="B150" s="2458" t="s">
        <v>407</v>
      </c>
      <c r="C150" s="2456"/>
      <c r="D150" s="2456"/>
      <c r="E150" s="2456"/>
      <c r="F150" s="2463"/>
      <c r="G150" s="2463"/>
      <c r="H150" s="2463"/>
      <c r="I150" s="2456"/>
      <c r="J150" s="2456"/>
      <c r="K150" s="2456"/>
    </row>
    <row r="151" spans="1:11" ht="20.100000000000001" customHeight="1" x14ac:dyDescent="0.25">
      <c r="A151" s="2457" t="s">
        <v>325</v>
      </c>
      <c r="B151" s="2458" t="s">
        <v>408</v>
      </c>
      <c r="C151" s="2456"/>
      <c r="D151" s="2456"/>
      <c r="E151" s="2456"/>
      <c r="F151" s="2463"/>
      <c r="G151" s="2463"/>
      <c r="H151" s="2463"/>
      <c r="I151" s="2456"/>
      <c r="J151" s="2456"/>
      <c r="K151" s="2456"/>
    </row>
    <row r="152" spans="1:11" ht="20.100000000000001" customHeight="1" x14ac:dyDescent="0.25">
      <c r="A152" s="2457" t="s">
        <v>326</v>
      </c>
      <c r="B152" s="2458" t="s">
        <v>409</v>
      </c>
      <c r="C152" s="2456"/>
      <c r="D152" s="2456"/>
      <c r="E152" s="2456"/>
      <c r="F152" s="2463"/>
      <c r="G152" s="2463"/>
      <c r="H152" s="2463"/>
      <c r="I152" s="2456"/>
      <c r="J152" s="2456"/>
      <c r="K152" s="2456"/>
    </row>
    <row r="153" spans="1:11" ht="20.100000000000001" customHeight="1" x14ac:dyDescent="0.25">
      <c r="A153" s="2457" t="s">
        <v>327</v>
      </c>
      <c r="B153" s="2458" t="s">
        <v>410</v>
      </c>
      <c r="C153" s="2456"/>
      <c r="D153" s="2456"/>
      <c r="E153" s="2456"/>
      <c r="F153" s="2463"/>
      <c r="G153" s="2463"/>
      <c r="H153" s="2463"/>
      <c r="I153" s="2456"/>
      <c r="J153" s="2456"/>
      <c r="K153" s="2456"/>
    </row>
    <row r="154" spans="1:11" ht="20.100000000000001" customHeight="1" x14ac:dyDescent="0.25">
      <c r="A154" s="2457" t="s">
        <v>328</v>
      </c>
      <c r="B154" s="2458" t="s">
        <v>411</v>
      </c>
      <c r="C154" s="2456"/>
      <c r="D154" s="2456"/>
      <c r="E154" s="2456"/>
      <c r="F154" s="2463"/>
      <c r="G154" s="2463"/>
      <c r="H154" s="2463"/>
      <c r="I154" s="2456"/>
      <c r="J154" s="2456"/>
      <c r="K154" s="2456"/>
    </row>
    <row r="155" spans="1:11" ht="20.100000000000001" customHeight="1" x14ac:dyDescent="0.25">
      <c r="A155" s="2457" t="s">
        <v>329</v>
      </c>
      <c r="B155" s="2458" t="s">
        <v>412</v>
      </c>
      <c r="C155" s="2456"/>
      <c r="D155" s="2456"/>
      <c r="E155" s="2456"/>
      <c r="F155" s="2463"/>
      <c r="G155" s="2463"/>
      <c r="H155" s="2463"/>
      <c r="I155" s="2456"/>
      <c r="J155" s="2456"/>
      <c r="K155" s="2456"/>
    </row>
    <row r="156" spans="1:11" ht="20.100000000000001" customHeight="1" x14ac:dyDescent="0.25">
      <c r="A156" s="2457" t="s">
        <v>330</v>
      </c>
      <c r="B156" s="2458" t="s">
        <v>413</v>
      </c>
      <c r="C156" s="2456"/>
      <c r="D156" s="2456"/>
      <c r="E156" s="2456"/>
      <c r="F156" s="2463"/>
      <c r="G156" s="2463"/>
      <c r="H156" s="2463"/>
      <c r="I156" s="2456"/>
      <c r="J156" s="2456"/>
      <c r="K156" s="2456"/>
    </row>
    <row r="157" spans="1:11" ht="20.100000000000001" customHeight="1" x14ac:dyDescent="0.25">
      <c r="A157" s="2459" t="s">
        <v>414</v>
      </c>
      <c r="B157" s="2460" t="s">
        <v>415</v>
      </c>
      <c r="C157" s="2456"/>
      <c r="D157" s="2456"/>
      <c r="E157" s="2456"/>
      <c r="F157" s="2463"/>
      <c r="G157" s="2463"/>
      <c r="H157" s="2463"/>
      <c r="I157" s="2456"/>
      <c r="J157" s="2456"/>
      <c r="K157" s="2456"/>
    </row>
    <row r="158" spans="1:11" ht="20.100000000000001" customHeight="1" x14ac:dyDescent="0.25">
      <c r="A158" s="2459" t="s">
        <v>416</v>
      </c>
      <c r="B158" s="2460" t="s">
        <v>417</v>
      </c>
      <c r="C158" s="2456"/>
      <c r="D158" s="2456"/>
      <c r="E158" s="2456"/>
      <c r="F158" s="2463"/>
      <c r="G158" s="2463"/>
      <c r="H158" s="2463"/>
      <c r="I158" s="2456"/>
      <c r="J158" s="2456"/>
      <c r="K158" s="2456"/>
    </row>
    <row r="159" spans="1:11" ht="20.100000000000001" customHeight="1" x14ac:dyDescent="0.25">
      <c r="A159" s="2457" t="s">
        <v>331</v>
      </c>
      <c r="B159" s="2458" t="s">
        <v>418</v>
      </c>
      <c r="C159" s="2456"/>
      <c r="D159" s="2456"/>
      <c r="E159" s="2456"/>
      <c r="F159" s="2463"/>
      <c r="G159" s="2463"/>
      <c r="H159" s="2463"/>
      <c r="I159" s="2456"/>
      <c r="J159" s="2456"/>
      <c r="K159" s="2456"/>
    </row>
    <row r="160" spans="1:11" ht="20.100000000000001" customHeight="1" x14ac:dyDescent="0.25">
      <c r="A160" s="2457" t="s">
        <v>332</v>
      </c>
      <c r="B160" s="2458" t="s">
        <v>419</v>
      </c>
      <c r="C160" s="2456"/>
      <c r="D160" s="2456"/>
      <c r="E160" s="2456"/>
      <c r="F160" s="2463"/>
      <c r="G160" s="2463"/>
      <c r="H160" s="2463"/>
      <c r="I160" s="2456"/>
      <c r="J160" s="2456"/>
      <c r="K160" s="2456"/>
    </row>
    <row r="161" spans="1:11" x14ac:dyDescent="0.25">
      <c r="A161" s="2457" t="s">
        <v>420</v>
      </c>
      <c r="B161" s="2458" t="s">
        <v>421</v>
      </c>
      <c r="C161" s="2456"/>
      <c r="D161" s="2456"/>
      <c r="E161" s="2456"/>
      <c r="F161" s="2463"/>
      <c r="G161" s="2463"/>
      <c r="H161" s="2463"/>
      <c r="I161" s="2456"/>
      <c r="J161" s="2456"/>
      <c r="K161" s="2456"/>
    </row>
    <row r="162" spans="1:11" x14ac:dyDescent="0.25">
      <c r="A162" s="2457" t="s">
        <v>333</v>
      </c>
      <c r="B162" s="2458" t="s">
        <v>422</v>
      </c>
      <c r="C162" s="2456">
        <f>C14</f>
        <v>250</v>
      </c>
      <c r="D162" s="2456">
        <f t="shared" ref="D162:E162" si="57">D14</f>
        <v>21</v>
      </c>
      <c r="E162" s="2456">
        <f t="shared" si="57"/>
        <v>19</v>
      </c>
      <c r="F162" s="2463"/>
      <c r="G162" s="2463"/>
      <c r="H162" s="2463"/>
      <c r="I162" s="2456">
        <f t="shared" ref="I162:K162" si="58">I14</f>
        <v>2375</v>
      </c>
      <c r="J162" s="2456">
        <f t="shared" si="58"/>
        <v>198</v>
      </c>
      <c r="K162" s="2456">
        <f t="shared" si="58"/>
        <v>152</v>
      </c>
    </row>
    <row r="163" spans="1:11" x14ac:dyDescent="0.25">
      <c r="A163" s="2457" t="s">
        <v>423</v>
      </c>
      <c r="B163" s="2458" t="s">
        <v>424</v>
      </c>
      <c r="C163" s="2456"/>
      <c r="D163" s="2456"/>
      <c r="E163" s="2456"/>
      <c r="F163" s="2463"/>
      <c r="G163" s="2463"/>
      <c r="H163" s="2463"/>
      <c r="I163" s="2456"/>
      <c r="J163" s="2456"/>
      <c r="K163" s="2456"/>
    </row>
    <row r="164" spans="1:11" x14ac:dyDescent="0.25">
      <c r="A164" s="2457" t="s">
        <v>425</v>
      </c>
      <c r="B164" s="2458" t="s">
        <v>426</v>
      </c>
      <c r="C164" s="2456"/>
      <c r="D164" s="2456"/>
      <c r="E164" s="2456"/>
      <c r="F164" s="2463"/>
      <c r="G164" s="2463"/>
      <c r="H164" s="2463"/>
      <c r="I164" s="2456"/>
      <c r="J164" s="2456"/>
      <c r="K164" s="2456"/>
    </row>
    <row r="165" spans="1:11" x14ac:dyDescent="0.25">
      <c r="A165" s="2457" t="s">
        <v>427</v>
      </c>
      <c r="B165" s="2458" t="s">
        <v>428</v>
      </c>
      <c r="C165" s="2456"/>
      <c r="D165" s="2456"/>
      <c r="E165" s="2456"/>
      <c r="F165" s="2463"/>
      <c r="G165" s="2463"/>
      <c r="H165" s="2463"/>
      <c r="I165" s="2456"/>
      <c r="J165" s="2456"/>
      <c r="K165" s="2456"/>
    </row>
    <row r="166" spans="1:11" x14ac:dyDescent="0.25">
      <c r="A166" s="2457" t="s">
        <v>429</v>
      </c>
      <c r="B166" s="2458" t="s">
        <v>430</v>
      </c>
      <c r="C166" s="2456"/>
      <c r="D166" s="2456"/>
      <c r="E166" s="2456"/>
      <c r="F166" s="2463"/>
      <c r="G166" s="2463"/>
      <c r="H166" s="2463"/>
      <c r="I166" s="2456"/>
      <c r="J166" s="2456"/>
      <c r="K166" s="2456"/>
    </row>
    <row r="167" spans="1:11" ht="24" customHeight="1" x14ac:dyDescent="0.25">
      <c r="A167" s="2457" t="s">
        <v>334</v>
      </c>
      <c r="B167" s="2458" t="s">
        <v>431</v>
      </c>
      <c r="C167" s="2456"/>
      <c r="D167" s="2456"/>
      <c r="E167" s="2456"/>
      <c r="F167" s="2463"/>
      <c r="G167" s="2463"/>
      <c r="H167" s="2463"/>
      <c r="I167" s="2456"/>
      <c r="J167" s="2456"/>
      <c r="K167" s="2456"/>
    </row>
    <row r="168" spans="1:11" x14ac:dyDescent="0.25">
      <c r="A168" s="2459" t="s">
        <v>432</v>
      </c>
      <c r="B168" s="2460" t="s">
        <v>433</v>
      </c>
      <c r="C168" s="2456"/>
      <c r="D168" s="2456"/>
      <c r="E168" s="2456"/>
      <c r="F168" s="2463"/>
      <c r="G168" s="2463"/>
      <c r="H168" s="2463"/>
      <c r="I168" s="2456"/>
      <c r="J168" s="2456"/>
      <c r="K168" s="2456"/>
    </row>
    <row r="169" spans="1:11" x14ac:dyDescent="0.25">
      <c r="A169" s="2457" t="s">
        <v>335</v>
      </c>
      <c r="B169" s="2458" t="s">
        <v>434</v>
      </c>
      <c r="C169" s="2456"/>
      <c r="D169" s="2456"/>
      <c r="E169" s="2456"/>
      <c r="F169" s="2463"/>
      <c r="G169" s="2463"/>
      <c r="H169" s="2463"/>
      <c r="I169" s="2456"/>
      <c r="J169" s="2456"/>
      <c r="K169" s="2456"/>
    </row>
    <row r="170" spans="1:11" x14ac:dyDescent="0.25">
      <c r="A170" s="2457" t="s">
        <v>435</v>
      </c>
      <c r="B170" s="2458" t="s">
        <v>436</v>
      </c>
      <c r="C170" s="2456"/>
      <c r="D170" s="2456"/>
      <c r="E170" s="2456"/>
      <c r="F170" s="2463"/>
      <c r="G170" s="2463"/>
      <c r="H170" s="2463"/>
      <c r="I170" s="2456"/>
      <c r="J170" s="2456"/>
      <c r="K170" s="2456"/>
    </row>
    <row r="171" spans="1:11" x14ac:dyDescent="0.25">
      <c r="A171" s="2457" t="s">
        <v>336</v>
      </c>
      <c r="B171" s="2458" t="s">
        <v>437</v>
      </c>
      <c r="C171" s="2456">
        <f>C15</f>
        <v>281</v>
      </c>
      <c r="D171" s="2456">
        <f t="shared" ref="D171:E171" si="59">D15</f>
        <v>23</v>
      </c>
      <c r="E171" s="2456">
        <f t="shared" si="59"/>
        <v>22</v>
      </c>
      <c r="F171" s="2463"/>
      <c r="G171" s="2463"/>
      <c r="H171" s="2463"/>
      <c r="I171" s="2456">
        <f t="shared" ref="I171:K171" si="60">I15</f>
        <v>2810</v>
      </c>
      <c r="J171" s="2456">
        <f t="shared" si="60"/>
        <v>234</v>
      </c>
      <c r="K171" s="2456">
        <f t="shared" si="60"/>
        <v>198</v>
      </c>
    </row>
    <row r="172" spans="1:11" x14ac:dyDescent="0.25">
      <c r="A172" s="2457" t="s">
        <v>438</v>
      </c>
      <c r="B172" s="2458" t="s">
        <v>439</v>
      </c>
      <c r="C172" s="2456"/>
      <c r="D172" s="2456"/>
      <c r="E172" s="2456"/>
      <c r="F172" s="2463"/>
      <c r="G172" s="2463"/>
      <c r="H172" s="2463"/>
      <c r="I172" s="2456"/>
      <c r="J172" s="2456"/>
      <c r="K172" s="2456"/>
    </row>
    <row r="173" spans="1:11" x14ac:dyDescent="0.25">
      <c r="A173" s="2457" t="s">
        <v>339</v>
      </c>
      <c r="B173" s="2458" t="s">
        <v>440</v>
      </c>
      <c r="C173" s="2456"/>
      <c r="D173" s="2456"/>
      <c r="E173" s="2456"/>
      <c r="F173" s="2463"/>
      <c r="G173" s="2463"/>
      <c r="H173" s="2463"/>
      <c r="I173" s="2456"/>
      <c r="J173" s="2456"/>
      <c r="K173" s="2456"/>
    </row>
    <row r="174" spans="1:11" x14ac:dyDescent="0.25">
      <c r="A174" s="2457" t="s">
        <v>337</v>
      </c>
      <c r="B174" s="2458" t="s">
        <v>441</v>
      </c>
      <c r="C174" s="2456"/>
      <c r="D174" s="2456"/>
      <c r="E174" s="2456"/>
      <c r="F174" s="2463"/>
      <c r="G174" s="2463"/>
      <c r="H174" s="2463"/>
      <c r="I174" s="2456"/>
      <c r="J174" s="2456"/>
      <c r="K174" s="2456"/>
    </row>
    <row r="175" spans="1:11" x14ac:dyDescent="0.25">
      <c r="A175" s="2457" t="s">
        <v>442</v>
      </c>
      <c r="B175" s="2458" t="s">
        <v>443</v>
      </c>
      <c r="C175" s="2456"/>
      <c r="D175" s="2456"/>
      <c r="E175" s="2456"/>
      <c r="F175" s="2463"/>
      <c r="G175" s="2463"/>
      <c r="H175" s="2463"/>
      <c r="I175" s="2456"/>
      <c r="J175" s="2456"/>
      <c r="K175" s="2456"/>
    </row>
    <row r="176" spans="1:11" x14ac:dyDescent="0.25">
      <c r="A176" s="2457" t="s">
        <v>444</v>
      </c>
      <c r="B176" s="2458" t="s">
        <v>445</v>
      </c>
      <c r="C176" s="2456"/>
      <c r="D176" s="2456"/>
      <c r="E176" s="2456"/>
      <c r="F176" s="2463"/>
      <c r="G176" s="2463"/>
      <c r="H176" s="2463"/>
      <c r="I176" s="2456"/>
      <c r="J176" s="2456"/>
      <c r="K176" s="2456"/>
    </row>
    <row r="177" spans="1:11" x14ac:dyDescent="0.25">
      <c r="A177" s="2457" t="s">
        <v>446</v>
      </c>
      <c r="B177" s="2458" t="s">
        <v>447</v>
      </c>
      <c r="C177" s="2456">
        <f>C16</f>
        <v>150</v>
      </c>
      <c r="D177" s="2456">
        <f t="shared" ref="D177:E177" si="61">D16</f>
        <v>13</v>
      </c>
      <c r="E177" s="2456">
        <f t="shared" si="61"/>
        <v>17</v>
      </c>
      <c r="F177" s="2463"/>
      <c r="G177" s="2463"/>
      <c r="H177" s="2463"/>
      <c r="I177" s="2456">
        <f t="shared" ref="I177:K177" si="62">I16</f>
        <v>1500</v>
      </c>
      <c r="J177" s="2456">
        <f t="shared" si="62"/>
        <v>125</v>
      </c>
      <c r="K177" s="2456">
        <f t="shared" si="62"/>
        <v>182</v>
      </c>
    </row>
    <row r="178" spans="1:11" x14ac:dyDescent="0.25">
      <c r="A178" s="2457" t="s">
        <v>448</v>
      </c>
      <c r="B178" s="2458" t="s">
        <v>449</v>
      </c>
      <c r="C178" s="2456"/>
      <c r="D178" s="2456"/>
      <c r="E178" s="2456"/>
      <c r="F178" s="2463"/>
      <c r="G178" s="2463"/>
      <c r="H178" s="2463"/>
      <c r="I178" s="2456"/>
      <c r="J178" s="2456"/>
      <c r="K178" s="2456"/>
    </row>
    <row r="179" spans="1:11" x14ac:dyDescent="0.25">
      <c r="A179" s="2457" t="s">
        <v>338</v>
      </c>
      <c r="B179" s="2458" t="s">
        <v>450</v>
      </c>
      <c r="C179" s="2456"/>
      <c r="D179" s="2456"/>
      <c r="E179" s="2456"/>
      <c r="F179" s="2463"/>
      <c r="G179" s="2463"/>
      <c r="H179" s="2463"/>
      <c r="I179" s="2456"/>
      <c r="J179" s="2456"/>
      <c r="K179" s="2456"/>
    </row>
    <row r="180" spans="1:11" ht="30" x14ac:dyDescent="0.25">
      <c r="A180" s="2457" t="s">
        <v>451</v>
      </c>
      <c r="B180" s="2458" t="s">
        <v>452</v>
      </c>
      <c r="C180" s="2456"/>
      <c r="D180" s="2456"/>
      <c r="E180" s="2456"/>
      <c r="F180" s="2463"/>
      <c r="G180" s="2463"/>
      <c r="H180" s="2463"/>
      <c r="I180" s="2456"/>
      <c r="J180" s="2456"/>
      <c r="K180" s="2456"/>
    </row>
    <row r="181" spans="1:11" ht="30" x14ac:dyDescent="0.25">
      <c r="A181" s="2457" t="s">
        <v>340</v>
      </c>
      <c r="B181" s="2458" t="s">
        <v>453</v>
      </c>
      <c r="C181" s="2456"/>
      <c r="D181" s="2456"/>
      <c r="E181" s="2456"/>
      <c r="F181" s="2463"/>
      <c r="G181" s="2463"/>
      <c r="H181" s="2463"/>
      <c r="I181" s="2456"/>
      <c r="J181" s="2456"/>
      <c r="K181" s="2456"/>
    </row>
    <row r="182" spans="1:11" x14ac:dyDescent="0.25">
      <c r="A182" s="2457" t="s">
        <v>341</v>
      </c>
      <c r="B182" s="2458" t="s">
        <v>454</v>
      </c>
      <c r="C182" s="2456"/>
      <c r="D182" s="2456"/>
      <c r="E182" s="2456"/>
      <c r="F182" s="2463"/>
      <c r="G182" s="2463"/>
      <c r="H182" s="2463"/>
      <c r="I182" s="2456"/>
      <c r="J182" s="2456"/>
      <c r="K182" s="2456"/>
    </row>
    <row r="183" spans="1:11" ht="60" x14ac:dyDescent="0.25">
      <c r="A183" s="2459" t="s">
        <v>455</v>
      </c>
      <c r="B183" s="2460" t="s">
        <v>456</v>
      </c>
      <c r="C183" s="2456"/>
      <c r="D183" s="2456"/>
      <c r="E183" s="2456"/>
      <c r="F183" s="2463"/>
      <c r="G183" s="2463"/>
      <c r="H183" s="2463"/>
      <c r="I183" s="2456"/>
      <c r="J183" s="2456"/>
      <c r="K183" s="2456"/>
    </row>
    <row r="184" spans="1:11" ht="45" x14ac:dyDescent="0.25">
      <c r="A184" s="2461" t="s">
        <v>457</v>
      </c>
      <c r="B184" s="2462" t="s">
        <v>458</v>
      </c>
      <c r="C184" s="2456">
        <f>SUM(C140:C145,C147:C157,C159:C182)</f>
        <v>931</v>
      </c>
      <c r="D184" s="2456">
        <f t="shared" ref="D184:E184" si="63">SUM(D140:D145,D147:D157,D159:D182)</f>
        <v>78</v>
      </c>
      <c r="E184" s="2456">
        <f t="shared" si="63"/>
        <v>70</v>
      </c>
      <c r="F184" s="2463"/>
      <c r="G184" s="2463"/>
      <c r="H184" s="2463"/>
      <c r="I184" s="2456">
        <f t="shared" ref="I184:K184" si="64">SUM(I140:I145,I147:I157,I159:I182)</f>
        <v>9425</v>
      </c>
      <c r="J184" s="2456">
        <f t="shared" si="64"/>
        <v>785</v>
      </c>
      <c r="K184" s="2456">
        <f t="shared" si="64"/>
        <v>673</v>
      </c>
    </row>
    <row r="185" spans="1:11" ht="30" x14ac:dyDescent="0.25">
      <c r="A185" s="2461" t="s">
        <v>459</v>
      </c>
      <c r="B185" s="2462" t="s">
        <v>460</v>
      </c>
      <c r="C185" s="2456"/>
      <c r="D185" s="2456"/>
      <c r="E185" s="2456"/>
      <c r="F185" s="2463"/>
      <c r="G185" s="2463"/>
      <c r="H185" s="2463"/>
      <c r="I185" s="2456"/>
      <c r="J185" s="2456"/>
      <c r="K185" s="2456"/>
    </row>
  </sheetData>
  <mergeCells count="16">
    <mergeCell ref="A1:W1"/>
    <mergeCell ref="Q4:Q6"/>
    <mergeCell ref="T4:T6"/>
    <mergeCell ref="V4:V6"/>
    <mergeCell ref="W4:W6"/>
    <mergeCell ref="M4:M6"/>
    <mergeCell ref="B4:B6"/>
    <mergeCell ref="N4:N6"/>
    <mergeCell ref="C4:F5"/>
    <mergeCell ref="P4:P6"/>
    <mergeCell ref="G4:H5"/>
    <mergeCell ref="I4:L5"/>
    <mergeCell ref="R4:R6"/>
    <mergeCell ref="O4:O6"/>
    <mergeCell ref="U4:U6"/>
    <mergeCell ref="S4:S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F192"/>
  <sheetViews>
    <sheetView zoomScale="80" zoomScaleNormal="80" zoomScaleSheetLayoutView="85" workbookViewId="0">
      <pane xSplit="1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I29" sqref="I29"/>
    </sheetView>
  </sheetViews>
  <sheetFormatPr defaultColWidth="11.42578125" defaultRowHeight="15" x14ac:dyDescent="0.25"/>
  <cols>
    <col min="1" max="1" width="42.7109375" style="646" customWidth="1"/>
    <col min="2" max="2" width="11.140625" style="646" hidden="1" customWidth="1"/>
    <col min="3" max="3" width="14" style="646" customWidth="1"/>
    <col min="4" max="4" width="12.85546875" style="646" customWidth="1"/>
    <col min="5" max="5" width="13.28515625" style="646" customWidth="1"/>
    <col min="6" max="6" width="11.28515625" style="646" customWidth="1"/>
    <col min="7" max="8" width="12.7109375" style="646" customWidth="1"/>
    <col min="9" max="14" width="12.140625" style="646" customWidth="1"/>
    <col min="15" max="15" width="15.5703125" style="646" customWidth="1"/>
    <col min="16" max="16" width="15.85546875" style="646" customWidth="1"/>
    <col min="17" max="17" width="16.42578125" style="646" customWidth="1"/>
    <col min="18" max="22" width="12.140625" style="646" customWidth="1"/>
    <col min="23" max="23" width="14.28515625" style="646" customWidth="1"/>
    <col min="24" max="38" width="11.42578125" style="646" customWidth="1"/>
    <col min="39" max="16384" width="11.42578125" style="646"/>
  </cols>
  <sheetData>
    <row r="1" spans="1:23" ht="42.75" customHeight="1" x14ac:dyDescent="0.25">
      <c r="A1" s="345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2021</v>
      </c>
      <c r="B1" s="3456"/>
      <c r="C1" s="3456"/>
      <c r="D1" s="3456"/>
      <c r="E1" s="3456"/>
      <c r="F1" s="3456"/>
      <c r="G1" s="3456"/>
      <c r="H1" s="3456"/>
      <c r="I1" s="3456"/>
      <c r="J1" s="3456"/>
      <c r="K1" s="3456"/>
      <c r="L1" s="3456"/>
      <c r="M1" s="3456"/>
      <c r="N1" s="3456"/>
      <c r="O1" s="3456"/>
      <c r="P1" s="3456"/>
      <c r="Q1" s="3456"/>
      <c r="R1" s="3456"/>
      <c r="S1" s="3456"/>
      <c r="T1" s="3456"/>
      <c r="U1" s="3456"/>
      <c r="V1" s="3456"/>
      <c r="W1" s="3456"/>
    </row>
    <row r="2" spans="1:23" ht="15" hidden="1" customHeight="1" x14ac:dyDescent="0.25">
      <c r="A2" s="668">
        <v>1</v>
      </c>
    </row>
    <row r="3" spans="1:23" ht="15.75" thickBot="1" x14ac:dyDescent="0.3">
      <c r="A3" s="668"/>
    </row>
    <row r="4" spans="1:23" ht="29.45" customHeight="1" x14ac:dyDescent="0.25">
      <c r="A4" s="50" t="s">
        <v>3</v>
      </c>
      <c r="B4" s="3426" t="s">
        <v>151</v>
      </c>
      <c r="C4" s="3409" t="s">
        <v>147</v>
      </c>
      <c r="D4" s="3410"/>
      <c r="E4" s="3410"/>
      <c r="F4" s="3412"/>
      <c r="G4" s="3417" t="s">
        <v>565</v>
      </c>
      <c r="H4" s="3418"/>
      <c r="I4" s="3417" t="s">
        <v>566</v>
      </c>
      <c r="J4" s="3421"/>
      <c r="K4" s="3421"/>
      <c r="L4" s="3418"/>
      <c r="M4" s="3423" t="s">
        <v>152</v>
      </c>
      <c r="N4" s="3423" t="s">
        <v>153</v>
      </c>
      <c r="O4" s="3439" t="s">
        <v>568</v>
      </c>
      <c r="P4" s="3452" t="s">
        <v>569</v>
      </c>
      <c r="Q4" s="3439" t="s">
        <v>145</v>
      </c>
      <c r="R4" s="3446" t="s">
        <v>556</v>
      </c>
      <c r="S4" s="3429" t="s">
        <v>557</v>
      </c>
      <c r="T4" s="3439" t="s">
        <v>43</v>
      </c>
      <c r="U4" s="3439" t="s">
        <v>541</v>
      </c>
      <c r="V4" s="3439" t="s">
        <v>146</v>
      </c>
      <c r="W4" s="3439" t="s">
        <v>297</v>
      </c>
    </row>
    <row r="5" spans="1:23" ht="18.75" customHeight="1" thickBot="1" x14ac:dyDescent="0.3">
      <c r="A5" s="51"/>
      <c r="B5" s="3427"/>
      <c r="C5" s="3413"/>
      <c r="D5" s="3414"/>
      <c r="E5" s="3414"/>
      <c r="F5" s="3416"/>
      <c r="G5" s="3419"/>
      <c r="H5" s="3420"/>
      <c r="I5" s="3419"/>
      <c r="J5" s="3422"/>
      <c r="K5" s="3422"/>
      <c r="L5" s="3420"/>
      <c r="M5" s="3424"/>
      <c r="N5" s="3444"/>
      <c r="O5" s="3440"/>
      <c r="P5" s="3453"/>
      <c r="Q5" s="3440"/>
      <c r="R5" s="3447"/>
      <c r="S5" s="3430"/>
      <c r="T5" s="3440"/>
      <c r="U5" s="3430"/>
      <c r="V5" s="3440"/>
      <c r="W5" s="3440"/>
    </row>
    <row r="6" spans="1:23" ht="40.5" customHeight="1" thickBot="1" x14ac:dyDescent="0.3">
      <c r="A6" s="52" t="s">
        <v>4</v>
      </c>
      <c r="B6" s="3428"/>
      <c r="C6" s="53" t="s">
        <v>563</v>
      </c>
      <c r="D6" s="54" t="str">
        <f>'1 уровень'!F8</f>
        <v>План 1 мес. 2021 г.</v>
      </c>
      <c r="E6" s="53" t="s">
        <v>148</v>
      </c>
      <c r="F6" s="53" t="s">
        <v>149</v>
      </c>
      <c r="G6" s="54" t="s">
        <v>150</v>
      </c>
      <c r="H6" s="55" t="s">
        <v>148</v>
      </c>
      <c r="I6" s="53" t="s">
        <v>563</v>
      </c>
      <c r="J6" s="54" t="str">
        <f>'1 уровень'!L8</f>
        <v>План 1 мес. 2021 г.</v>
      </c>
      <c r="K6" s="53" t="s">
        <v>148</v>
      </c>
      <c r="L6" s="53" t="s">
        <v>149</v>
      </c>
      <c r="M6" s="3425"/>
      <c r="N6" s="3445"/>
      <c r="O6" s="3441"/>
      <c r="P6" s="3454"/>
      <c r="Q6" s="3441"/>
      <c r="R6" s="3448"/>
      <c r="S6" s="3431"/>
      <c r="T6" s="3441"/>
      <c r="U6" s="3431"/>
      <c r="V6" s="3441"/>
      <c r="W6" s="3441"/>
    </row>
    <row r="7" spans="1:23" s="56" customFormat="1" ht="15.75" thickBot="1" x14ac:dyDescent="0.3">
      <c r="A7" s="57">
        <v>1</v>
      </c>
      <c r="B7" s="57">
        <v>2</v>
      </c>
      <c r="C7" s="58">
        <v>3</v>
      </c>
      <c r="D7" s="58">
        <v>4</v>
      </c>
      <c r="E7" s="58">
        <v>5</v>
      </c>
      <c r="F7" s="58">
        <v>6</v>
      </c>
      <c r="G7" s="55">
        <v>7</v>
      </c>
      <c r="H7" s="55">
        <v>8</v>
      </c>
      <c r="I7" s="55">
        <v>9</v>
      </c>
      <c r="J7" s="55">
        <v>10</v>
      </c>
      <c r="K7" s="55">
        <v>11</v>
      </c>
      <c r="L7" s="55">
        <v>12</v>
      </c>
      <c r="M7" s="55">
        <v>13</v>
      </c>
      <c r="N7" s="55">
        <v>14</v>
      </c>
      <c r="O7" s="59"/>
      <c r="P7" s="865">
        <v>15</v>
      </c>
      <c r="Q7" s="59">
        <v>16</v>
      </c>
      <c r="R7" s="3056">
        <v>17</v>
      </c>
      <c r="S7" s="59"/>
      <c r="T7" s="59">
        <v>18</v>
      </c>
      <c r="U7" s="59">
        <v>19</v>
      </c>
      <c r="V7" s="59">
        <v>20</v>
      </c>
      <c r="W7" s="59">
        <v>21</v>
      </c>
    </row>
    <row r="8" spans="1:23" s="56" customFormat="1" x14ac:dyDescent="0.25">
      <c r="A8" s="781"/>
      <c r="B8" s="781"/>
      <c r="C8" s="670"/>
      <c r="D8" s="670"/>
      <c r="E8" s="670"/>
      <c r="F8" s="670"/>
      <c r="G8" s="670"/>
      <c r="H8" s="670"/>
      <c r="I8" s="670"/>
      <c r="J8" s="60"/>
      <c r="K8" s="60"/>
      <c r="L8" s="60"/>
      <c r="M8" s="60"/>
      <c r="N8" s="60"/>
      <c r="O8" s="523"/>
      <c r="P8" s="1290"/>
      <c r="Q8" s="523"/>
      <c r="R8" s="3236"/>
      <c r="S8" s="523"/>
      <c r="T8" s="523"/>
      <c r="U8" s="523"/>
      <c r="V8" s="523"/>
      <c r="W8" s="523"/>
    </row>
    <row r="9" spans="1:23" ht="29.25" x14ac:dyDescent="0.25">
      <c r="A9" s="468" t="s">
        <v>197</v>
      </c>
      <c r="B9" s="367"/>
      <c r="C9" s="605"/>
      <c r="D9" s="605"/>
      <c r="E9" s="605"/>
      <c r="F9" s="605"/>
      <c r="G9" s="605"/>
      <c r="H9" s="605"/>
      <c r="I9" s="605"/>
      <c r="J9" s="605"/>
      <c r="K9" s="605"/>
      <c r="L9" s="605"/>
      <c r="M9" s="605"/>
      <c r="N9" s="605"/>
      <c r="O9" s="605"/>
      <c r="P9" s="1284"/>
      <c r="Q9" s="605"/>
      <c r="R9" s="3109"/>
      <c r="S9" s="605"/>
      <c r="T9" s="605"/>
      <c r="U9" s="605"/>
      <c r="V9" s="605"/>
      <c r="W9" s="605"/>
    </row>
    <row r="10" spans="1:23" s="47" customFormat="1" x14ac:dyDescent="0.25">
      <c r="A10" s="568" t="s">
        <v>5</v>
      </c>
      <c r="B10" s="568"/>
      <c r="C10" s="195"/>
      <c r="D10" s="195"/>
      <c r="E10" s="195"/>
      <c r="F10" s="195"/>
      <c r="G10" s="195"/>
      <c r="H10" s="195"/>
      <c r="I10" s="569"/>
      <c r="J10" s="569"/>
      <c r="K10" s="569"/>
      <c r="L10" s="569"/>
      <c r="M10" s="569"/>
      <c r="N10" s="569"/>
      <c r="O10" s="195"/>
      <c r="P10" s="1285"/>
      <c r="Q10" s="195"/>
      <c r="R10" s="3156"/>
      <c r="S10" s="195"/>
      <c r="T10" s="195"/>
      <c r="U10" s="195"/>
      <c r="V10" s="195"/>
      <c r="W10" s="195"/>
    </row>
    <row r="11" spans="1:23" s="47" customFormat="1" x14ac:dyDescent="0.25">
      <c r="A11" s="100" t="s">
        <v>24</v>
      </c>
      <c r="B11" s="313">
        <v>340</v>
      </c>
      <c r="C11" s="628">
        <v>185</v>
      </c>
      <c r="D11" s="69">
        <f t="shared" ref="D11:D18" si="0">ROUND(C11/12*$A$2,0)</f>
        <v>15</v>
      </c>
      <c r="E11" s="69">
        <v>12</v>
      </c>
      <c r="F11" s="722">
        <f t="shared" ref="F11:F19" si="1">E11/D11*100</f>
        <v>80</v>
      </c>
      <c r="G11" s="757">
        <v>5.5</v>
      </c>
      <c r="H11" s="70">
        <f t="shared" ref="H11:H19" si="2">K11/E11</f>
        <v>7.166666666666667</v>
      </c>
      <c r="I11" s="71">
        <f t="shared" ref="I11:I18" si="3">ROUND(C11*G11,0)</f>
        <v>1018</v>
      </c>
      <c r="J11" s="71">
        <f t="shared" ref="J11:J18" si="4">ROUND(I11/12*$A$2,0)</f>
        <v>85</v>
      </c>
      <c r="K11" s="569">
        <v>86</v>
      </c>
      <c r="L11" s="71">
        <f t="shared" ref="L11:L19" si="5">K11/J11*100</f>
        <v>101.17647058823529</v>
      </c>
      <c r="M11" s="71">
        <f t="shared" ref="M11:M18" si="6">ROUND(I11/B11,0)</f>
        <v>3</v>
      </c>
      <c r="N11" s="71">
        <f>K11/$A$2*12/M11</f>
        <v>344</v>
      </c>
      <c r="O11" s="195"/>
      <c r="P11" s="1285"/>
      <c r="Q11" s="195"/>
      <c r="R11" s="3156"/>
      <c r="S11" s="195"/>
      <c r="T11" s="195"/>
      <c r="U11" s="195"/>
      <c r="V11" s="195"/>
      <c r="W11" s="195"/>
    </row>
    <row r="12" spans="1:23" s="47" customFormat="1" x14ac:dyDescent="0.25">
      <c r="A12" s="100" t="s">
        <v>25</v>
      </c>
      <c r="B12" s="313">
        <v>300</v>
      </c>
      <c r="C12" s="628">
        <v>41</v>
      </c>
      <c r="D12" s="69">
        <f t="shared" si="0"/>
        <v>3</v>
      </c>
      <c r="E12" s="69">
        <v>2</v>
      </c>
      <c r="F12" s="722">
        <f t="shared" si="1"/>
        <v>66.666666666666657</v>
      </c>
      <c r="G12" s="757">
        <v>9.5</v>
      </c>
      <c r="H12" s="70">
        <f t="shared" si="2"/>
        <v>6</v>
      </c>
      <c r="I12" s="71">
        <f t="shared" si="3"/>
        <v>390</v>
      </c>
      <c r="J12" s="71">
        <f t="shared" si="4"/>
        <v>33</v>
      </c>
      <c r="K12" s="569">
        <v>12</v>
      </c>
      <c r="L12" s="71">
        <f t="shared" si="5"/>
        <v>36.363636363636367</v>
      </c>
      <c r="M12" s="71">
        <f t="shared" si="6"/>
        <v>1</v>
      </c>
      <c r="N12" s="71">
        <f t="shared" ref="N12:N19" si="7">K12/$A$2*12/M12</f>
        <v>144</v>
      </c>
      <c r="O12" s="195"/>
      <c r="P12" s="1285"/>
      <c r="Q12" s="195"/>
      <c r="R12" s="3156"/>
      <c r="S12" s="195"/>
      <c r="T12" s="195"/>
      <c r="U12" s="195"/>
      <c r="V12" s="195"/>
      <c r="W12" s="195"/>
    </row>
    <row r="13" spans="1:23" s="47" customFormat="1" x14ac:dyDescent="0.25">
      <c r="A13" s="100" t="s">
        <v>177</v>
      </c>
      <c r="B13" s="313">
        <v>270</v>
      </c>
      <c r="C13" s="628">
        <v>300</v>
      </c>
      <c r="D13" s="69">
        <f t="shared" si="0"/>
        <v>25</v>
      </c>
      <c r="E13" s="69">
        <v>14</v>
      </c>
      <c r="F13" s="722">
        <f t="shared" si="1"/>
        <v>56.000000000000007</v>
      </c>
      <c r="G13" s="757">
        <v>7</v>
      </c>
      <c r="H13" s="70">
        <f t="shared" si="2"/>
        <v>6.4285714285714288</v>
      </c>
      <c r="I13" s="71">
        <f t="shared" si="3"/>
        <v>2100</v>
      </c>
      <c r="J13" s="71">
        <f t="shared" si="4"/>
        <v>175</v>
      </c>
      <c r="K13" s="569">
        <v>90</v>
      </c>
      <c r="L13" s="71">
        <f t="shared" si="5"/>
        <v>51.428571428571423</v>
      </c>
      <c r="M13" s="71">
        <f t="shared" si="6"/>
        <v>8</v>
      </c>
      <c r="N13" s="71">
        <f t="shared" si="7"/>
        <v>135</v>
      </c>
      <c r="O13" s="195"/>
      <c r="P13" s="1285"/>
      <c r="Q13" s="195"/>
      <c r="R13" s="3156"/>
      <c r="S13" s="195"/>
      <c r="T13" s="195"/>
      <c r="U13" s="195"/>
      <c r="V13" s="195"/>
      <c r="W13" s="195"/>
    </row>
    <row r="14" spans="1:23" s="47" customFormat="1" x14ac:dyDescent="0.25">
      <c r="A14" s="100" t="s">
        <v>9</v>
      </c>
      <c r="B14" s="313">
        <v>340</v>
      </c>
      <c r="C14" s="628">
        <v>130</v>
      </c>
      <c r="D14" s="69">
        <f t="shared" si="0"/>
        <v>11</v>
      </c>
      <c r="E14" s="69">
        <v>5</v>
      </c>
      <c r="F14" s="722">
        <f t="shared" si="1"/>
        <v>45.454545454545453</v>
      </c>
      <c r="G14" s="757">
        <v>14</v>
      </c>
      <c r="H14" s="70">
        <f t="shared" si="2"/>
        <v>9.6</v>
      </c>
      <c r="I14" s="71">
        <f t="shared" si="3"/>
        <v>1820</v>
      </c>
      <c r="J14" s="71">
        <f t="shared" si="4"/>
        <v>152</v>
      </c>
      <c r="K14" s="569">
        <v>48</v>
      </c>
      <c r="L14" s="71">
        <f t="shared" si="5"/>
        <v>31.578947368421051</v>
      </c>
      <c r="M14" s="71">
        <f t="shared" si="6"/>
        <v>5</v>
      </c>
      <c r="N14" s="71">
        <f t="shared" si="7"/>
        <v>115.2</v>
      </c>
      <c r="O14" s="195"/>
      <c r="P14" s="1285"/>
      <c r="Q14" s="195"/>
      <c r="R14" s="3156"/>
      <c r="S14" s="195"/>
      <c r="T14" s="195"/>
      <c r="U14" s="195"/>
      <c r="V14" s="195"/>
      <c r="W14" s="195"/>
    </row>
    <row r="15" spans="1:23" s="47" customFormat="1" x14ac:dyDescent="0.25">
      <c r="A15" s="100" t="s">
        <v>26</v>
      </c>
      <c r="B15" s="313">
        <v>340</v>
      </c>
      <c r="C15" s="628">
        <v>85</v>
      </c>
      <c r="D15" s="69">
        <f t="shared" si="0"/>
        <v>7</v>
      </c>
      <c r="E15" s="69">
        <v>7</v>
      </c>
      <c r="F15" s="722">
        <f t="shared" si="1"/>
        <v>100</v>
      </c>
      <c r="G15" s="757">
        <v>8.6</v>
      </c>
      <c r="H15" s="70">
        <f t="shared" si="2"/>
        <v>8.2857142857142865</v>
      </c>
      <c r="I15" s="71">
        <f t="shared" si="3"/>
        <v>731</v>
      </c>
      <c r="J15" s="71">
        <f t="shared" si="4"/>
        <v>61</v>
      </c>
      <c r="K15" s="569">
        <v>58</v>
      </c>
      <c r="L15" s="71">
        <f t="shared" si="5"/>
        <v>95.081967213114751</v>
      </c>
      <c r="M15" s="71">
        <f t="shared" si="6"/>
        <v>2</v>
      </c>
      <c r="N15" s="71">
        <f t="shared" si="7"/>
        <v>348</v>
      </c>
      <c r="O15" s="195"/>
      <c r="P15" s="1285"/>
      <c r="Q15" s="195"/>
      <c r="R15" s="3156"/>
      <c r="S15" s="195"/>
      <c r="T15" s="195"/>
      <c r="U15" s="195"/>
      <c r="V15" s="195"/>
      <c r="W15" s="195"/>
    </row>
    <row r="16" spans="1:23" s="47" customFormat="1" x14ac:dyDescent="0.25">
      <c r="A16" s="100" t="s">
        <v>67</v>
      </c>
      <c r="B16" s="313">
        <v>320</v>
      </c>
      <c r="C16" s="628">
        <v>195</v>
      </c>
      <c r="D16" s="69">
        <f t="shared" ref="D16" si="8">ROUND(C16/12*$A$2,0)</f>
        <v>16</v>
      </c>
      <c r="E16" s="69">
        <v>15</v>
      </c>
      <c r="F16" s="722">
        <f t="shared" si="1"/>
        <v>93.75</v>
      </c>
      <c r="G16" s="757">
        <v>9.5</v>
      </c>
      <c r="H16" s="70">
        <f t="shared" ref="H16" si="9">K16/E16</f>
        <v>7.333333333333333</v>
      </c>
      <c r="I16" s="71">
        <f t="shared" si="3"/>
        <v>1853</v>
      </c>
      <c r="J16" s="71">
        <f t="shared" ref="J16" si="10">ROUND(I16/12*$A$2,0)</f>
        <v>154</v>
      </c>
      <c r="K16" s="569">
        <v>110</v>
      </c>
      <c r="L16" s="71">
        <f t="shared" ref="L16" si="11">K16/J16*100</f>
        <v>71.428571428571431</v>
      </c>
      <c r="M16" s="71">
        <f t="shared" si="6"/>
        <v>6</v>
      </c>
      <c r="N16" s="71">
        <f t="shared" ref="N16" si="12">K16/$A$2*12/M16</f>
        <v>220</v>
      </c>
      <c r="O16" s="1931"/>
      <c r="P16" s="2002"/>
      <c r="Q16" s="1931"/>
      <c r="R16" s="3195"/>
      <c r="S16" s="1931"/>
      <c r="T16" s="1931"/>
      <c r="U16" s="1931"/>
      <c r="V16" s="1931"/>
      <c r="W16" s="1931"/>
    </row>
    <row r="17" spans="1:23" s="47" customFormat="1" x14ac:dyDescent="0.25">
      <c r="A17" s="100" t="s">
        <v>10</v>
      </c>
      <c r="B17" s="313">
        <v>340</v>
      </c>
      <c r="C17" s="628">
        <v>350</v>
      </c>
      <c r="D17" s="69">
        <f t="shared" ref="D17" si="13">ROUND(C17/12*$A$2,0)</f>
        <v>29</v>
      </c>
      <c r="E17" s="69">
        <v>28</v>
      </c>
      <c r="F17" s="722">
        <f t="shared" si="1"/>
        <v>96.551724137931032</v>
      </c>
      <c r="G17" s="757">
        <v>12</v>
      </c>
      <c r="H17" s="70">
        <f t="shared" ref="H17" si="14">K17/E17</f>
        <v>11.428571428571429</v>
      </c>
      <c r="I17" s="71">
        <f t="shared" si="3"/>
        <v>4200</v>
      </c>
      <c r="J17" s="71">
        <f t="shared" ref="J17" si="15">ROUND(I17/12*$A$2,0)</f>
        <v>350</v>
      </c>
      <c r="K17" s="569">
        <v>320</v>
      </c>
      <c r="L17" s="71">
        <f t="shared" ref="L17" si="16">K17/J17*100</f>
        <v>91.428571428571431</v>
      </c>
      <c r="M17" s="71">
        <f t="shared" si="6"/>
        <v>12</v>
      </c>
      <c r="N17" s="71">
        <f t="shared" ref="N17" si="17">K17/$A$2*12/M17</f>
        <v>320</v>
      </c>
      <c r="O17" s="1931"/>
      <c r="P17" s="2006"/>
      <c r="Q17" s="1931"/>
      <c r="R17" s="3195"/>
      <c r="S17" s="1931"/>
      <c r="T17" s="1931"/>
      <c r="U17" s="1931"/>
      <c r="V17" s="1931"/>
      <c r="W17" s="1931"/>
    </row>
    <row r="18" spans="1:23" s="47" customFormat="1" x14ac:dyDescent="0.25">
      <c r="A18" s="100" t="s">
        <v>6</v>
      </c>
      <c r="B18" s="313">
        <v>340</v>
      </c>
      <c r="C18" s="628">
        <v>344</v>
      </c>
      <c r="D18" s="69">
        <f t="shared" si="0"/>
        <v>29</v>
      </c>
      <c r="E18" s="69">
        <v>4</v>
      </c>
      <c r="F18" s="722">
        <f t="shared" si="1"/>
        <v>13.793103448275861</v>
      </c>
      <c r="G18" s="757">
        <v>8.5</v>
      </c>
      <c r="H18" s="70">
        <f t="shared" si="2"/>
        <v>11.25</v>
      </c>
      <c r="I18" s="71">
        <f t="shared" si="3"/>
        <v>2924</v>
      </c>
      <c r="J18" s="71">
        <f t="shared" si="4"/>
        <v>244</v>
      </c>
      <c r="K18" s="569">
        <v>45</v>
      </c>
      <c r="L18" s="71">
        <f t="shared" si="5"/>
        <v>18.442622950819672</v>
      </c>
      <c r="M18" s="71">
        <f t="shared" si="6"/>
        <v>9</v>
      </c>
      <c r="N18" s="71">
        <f t="shared" si="7"/>
        <v>60</v>
      </c>
      <c r="O18" s="1931"/>
      <c r="P18" s="2006"/>
      <c r="Q18" s="1931"/>
      <c r="R18" s="3195"/>
      <c r="S18" s="1931"/>
      <c r="T18" s="1931"/>
      <c r="U18" s="1931"/>
      <c r="V18" s="1931"/>
      <c r="W18" s="1931"/>
    </row>
    <row r="19" spans="1:23" s="47" customFormat="1" x14ac:dyDescent="0.25">
      <c r="A19" s="242" t="s">
        <v>7</v>
      </c>
      <c r="B19" s="242"/>
      <c r="C19" s="586">
        <f>SUM(C11:C18)</f>
        <v>1630</v>
      </c>
      <c r="D19" s="586">
        <f>SUM(D11:D18)</f>
        <v>135</v>
      </c>
      <c r="E19" s="586">
        <f>SUM(E11:E18)</f>
        <v>87</v>
      </c>
      <c r="F19" s="586">
        <f t="shared" si="1"/>
        <v>64.444444444444443</v>
      </c>
      <c r="G19" s="591">
        <f>IF(C19=0,0,I19/C19)</f>
        <v>9.2245398773006126</v>
      </c>
      <c r="H19" s="94">
        <f t="shared" si="2"/>
        <v>8.8390804597701145</v>
      </c>
      <c r="I19" s="586">
        <f>SUM(I11:I18)</f>
        <v>15036</v>
      </c>
      <c r="J19" s="586">
        <f>SUM(J11:J18)</f>
        <v>1254</v>
      </c>
      <c r="K19" s="586">
        <f>SUM(K11:K18)</f>
        <v>769</v>
      </c>
      <c r="L19" s="71">
        <f t="shared" si="5"/>
        <v>61.323763955342905</v>
      </c>
      <c r="M19" s="586">
        <f>SUM(M11:M18)</f>
        <v>46</v>
      </c>
      <c r="N19" s="71">
        <f t="shared" si="7"/>
        <v>200.60869565217391</v>
      </c>
      <c r="O19" s="1932">
        <v>60823.060762559995</v>
      </c>
      <c r="P19" s="1989">
        <f>O19/12*$A$2</f>
        <v>5068.5883968799999</v>
      </c>
      <c r="Q19" s="1932">
        <f>W19-V19-S19</f>
        <v>6582.0994599999995</v>
      </c>
      <c r="R19" s="3201"/>
      <c r="S19" s="1932">
        <v>-29.432849999999998</v>
      </c>
      <c r="T19" s="1932">
        <f>Q19-P19</f>
        <v>1513.5110631199996</v>
      </c>
      <c r="U19" s="1932"/>
      <c r="V19" s="1932">
        <v>-298.76497999999998</v>
      </c>
      <c r="W19" s="1932">
        <v>6253.9016299999994</v>
      </c>
    </row>
    <row r="20" spans="1:23" s="47" customFormat="1" x14ac:dyDescent="0.25">
      <c r="A20" s="551" t="s">
        <v>14</v>
      </c>
      <c r="B20" s="723"/>
      <c r="C20" s="586"/>
      <c r="D20" s="586"/>
      <c r="E20" s="586"/>
      <c r="F20" s="586"/>
      <c r="G20" s="587"/>
      <c r="H20" s="587"/>
      <c r="I20" s="586"/>
      <c r="J20" s="586"/>
      <c r="K20" s="586"/>
      <c r="L20" s="586"/>
      <c r="M20" s="586"/>
      <c r="N20" s="586"/>
      <c r="O20" s="1931"/>
      <c r="P20" s="2002"/>
      <c r="Q20" s="1931"/>
      <c r="R20" s="3195"/>
      <c r="S20" s="1931"/>
      <c r="T20" s="1931"/>
      <c r="U20" s="1931"/>
      <c r="V20" s="1931"/>
      <c r="W20" s="1931"/>
    </row>
    <row r="21" spans="1:23" s="47" customFormat="1" ht="15.75" x14ac:dyDescent="0.25">
      <c r="A21" s="3329" t="s">
        <v>609</v>
      </c>
      <c r="B21" s="446"/>
      <c r="C21" s="93"/>
      <c r="D21" s="93"/>
      <c r="E21" s="93"/>
      <c r="F21" s="93"/>
      <c r="G21" s="315"/>
      <c r="H21" s="315"/>
      <c r="I21" s="317"/>
      <c r="J21" s="317"/>
      <c r="K21" s="317"/>
      <c r="L21" s="317"/>
      <c r="M21" s="317"/>
      <c r="N21" s="317"/>
      <c r="O21" s="573">
        <v>166323.11166</v>
      </c>
      <c r="P21" s="2032">
        <f t="shared" ref="P21:P22" si="18">O21/12*$A$2</f>
        <v>13860.259305</v>
      </c>
      <c r="Q21" s="573">
        <f t="shared" ref="Q21:Q22" si="19">W21-V21-S21</f>
        <v>13860.259310000001</v>
      </c>
      <c r="R21" s="3064"/>
      <c r="S21" s="573"/>
      <c r="T21" s="573">
        <f t="shared" ref="T21:T22" si="20">Q21-P21</f>
        <v>5.0000016926787794E-6</v>
      </c>
      <c r="U21" s="573"/>
      <c r="V21" s="573">
        <v>-1.74312</v>
      </c>
      <c r="W21" s="573">
        <v>13858.516190000002</v>
      </c>
    </row>
    <row r="22" spans="1:23" s="47" customFormat="1" x14ac:dyDescent="0.25">
      <c r="A22" s="2464" t="s">
        <v>525</v>
      </c>
      <c r="B22" s="446"/>
      <c r="C22" s="93"/>
      <c r="D22" s="93"/>
      <c r="E22" s="93"/>
      <c r="F22" s="93"/>
      <c r="G22" s="315"/>
      <c r="H22" s="315"/>
      <c r="I22" s="317"/>
      <c r="J22" s="317"/>
      <c r="K22" s="317"/>
      <c r="L22" s="317"/>
      <c r="M22" s="317"/>
      <c r="N22" s="317"/>
      <c r="O22" s="573">
        <v>10909.495800000001</v>
      </c>
      <c r="P22" s="1989">
        <f t="shared" si="18"/>
        <v>909.12465000000009</v>
      </c>
      <c r="Q22" s="573">
        <f t="shared" si="19"/>
        <v>909.12464999999997</v>
      </c>
      <c r="R22" s="3064"/>
      <c r="S22" s="573"/>
      <c r="T22" s="573">
        <f t="shared" si="20"/>
        <v>0</v>
      </c>
      <c r="U22" s="573"/>
      <c r="V22" s="573">
        <v>0</v>
      </c>
      <c r="W22" s="573">
        <v>909.12464999999997</v>
      </c>
    </row>
    <row r="23" spans="1:23" s="47" customFormat="1" ht="29.25" x14ac:dyDescent="0.25">
      <c r="A23" s="2465" t="s">
        <v>481</v>
      </c>
      <c r="B23" s="350"/>
      <c r="C23" s="3325">
        <f>C25+C26+C29+C30+C31</f>
        <v>19020.5</v>
      </c>
      <c r="D23" s="69">
        <f t="shared" ref="D23:E23" si="21">D25+D26+D29+D30+D31</f>
        <v>1585.5</v>
      </c>
      <c r="E23" s="370">
        <f t="shared" si="21"/>
        <v>683.32500000000005</v>
      </c>
      <c r="F23" s="370">
        <f>E23/D23*100</f>
        <v>43.098391674550619</v>
      </c>
      <c r="G23" s="101"/>
      <c r="H23" s="101"/>
      <c r="I23" s="393"/>
      <c r="J23" s="393"/>
      <c r="K23" s="393"/>
      <c r="L23" s="393"/>
      <c r="M23" s="393"/>
      <c r="N23" s="393"/>
      <c r="O23" s="1908"/>
      <c r="P23" s="1987"/>
      <c r="Q23" s="1908"/>
      <c r="R23" s="3179"/>
      <c r="S23" s="1908"/>
      <c r="T23" s="1908"/>
      <c r="U23" s="1908"/>
      <c r="V23" s="1908"/>
      <c r="W23" s="1908"/>
    </row>
    <row r="24" spans="1:23" s="47" customFormat="1" x14ac:dyDescent="0.25">
      <c r="A24" s="1857" t="s">
        <v>255</v>
      </c>
      <c r="B24" s="350"/>
      <c r="C24" s="3314"/>
      <c r="D24" s="69"/>
      <c r="E24" s="370"/>
      <c r="F24" s="370"/>
      <c r="G24" s="101"/>
      <c r="H24" s="101"/>
      <c r="I24" s="393"/>
      <c r="J24" s="393"/>
      <c r="K24" s="393"/>
      <c r="L24" s="393"/>
      <c r="M24" s="393"/>
      <c r="N24" s="393"/>
      <c r="O24" s="1908"/>
      <c r="P24" s="1987"/>
      <c r="Q24" s="1908"/>
      <c r="R24" s="3179"/>
      <c r="S24" s="1908"/>
      <c r="T24" s="1908"/>
      <c r="U24" s="1908"/>
      <c r="V24" s="1908"/>
      <c r="W24" s="1908"/>
    </row>
    <row r="25" spans="1:23" s="47" customFormat="1" ht="30" x14ac:dyDescent="0.25">
      <c r="A25" s="1857" t="s">
        <v>256</v>
      </c>
      <c r="B25" s="350"/>
      <c r="C25" s="3314">
        <v>5700</v>
      </c>
      <c r="D25" s="370">
        <f t="shared" ref="D25:D65" si="22">ROUND(C25/12*$A$2,0)</f>
        <v>475</v>
      </c>
      <c r="E25" s="370">
        <v>28</v>
      </c>
      <c r="F25" s="370">
        <f t="shared" ref="F25:F35" si="23">E25/D25*100</f>
        <v>5.8947368421052628</v>
      </c>
      <c r="G25" s="101"/>
      <c r="H25" s="101"/>
      <c r="I25" s="393"/>
      <c r="J25" s="393"/>
      <c r="K25" s="393"/>
      <c r="L25" s="393"/>
      <c r="M25" s="393"/>
      <c r="N25" s="393"/>
      <c r="O25" s="1908"/>
      <c r="P25" s="1987"/>
      <c r="Q25" s="1908"/>
      <c r="R25" s="3179"/>
      <c r="S25" s="1908"/>
      <c r="T25" s="1908"/>
      <c r="U25" s="1908"/>
      <c r="V25" s="1908"/>
      <c r="W25" s="1908"/>
    </row>
    <row r="26" spans="1:23" s="47" customFormat="1" ht="30" x14ac:dyDescent="0.25">
      <c r="A26" s="2466" t="s">
        <v>482</v>
      </c>
      <c r="B26" s="350"/>
      <c r="C26" s="3314">
        <f>C27+C28/4</f>
        <v>5912.5</v>
      </c>
      <c r="D26" s="370">
        <f t="shared" ref="D26:E26" si="24">D27+D28/4</f>
        <v>492.5</v>
      </c>
      <c r="E26" s="370">
        <f t="shared" si="24"/>
        <v>188.32499999999999</v>
      </c>
      <c r="F26" s="370">
        <f t="shared" si="23"/>
        <v>38.238578680203048</v>
      </c>
      <c r="G26" s="101"/>
      <c r="H26" s="101"/>
      <c r="I26" s="393"/>
      <c r="J26" s="393"/>
      <c r="K26" s="393"/>
      <c r="L26" s="393"/>
      <c r="M26" s="393"/>
      <c r="N26" s="393"/>
      <c r="O26" s="1908"/>
      <c r="P26" s="1987"/>
      <c r="Q26" s="1908"/>
      <c r="R26" s="3179"/>
      <c r="S26" s="1908"/>
      <c r="T26" s="1908"/>
      <c r="U26" s="1908"/>
      <c r="V26" s="1908"/>
      <c r="W26" s="1908"/>
    </row>
    <row r="27" spans="1:23" s="47" customFormat="1" x14ac:dyDescent="0.25">
      <c r="A27" s="1858" t="s">
        <v>483</v>
      </c>
      <c r="B27" s="350"/>
      <c r="C27" s="3314">
        <v>5800</v>
      </c>
      <c r="D27" s="370">
        <f t="shared" si="22"/>
        <v>483</v>
      </c>
      <c r="E27" s="370">
        <v>188</v>
      </c>
      <c r="F27" s="370">
        <f t="shared" si="23"/>
        <v>38.923395445134574</v>
      </c>
      <c r="G27" s="101"/>
      <c r="H27" s="101"/>
      <c r="I27" s="393"/>
      <c r="J27" s="393"/>
      <c r="K27" s="393"/>
      <c r="L27" s="393"/>
      <c r="M27" s="393"/>
      <c r="N27" s="393"/>
      <c r="O27" s="1908"/>
      <c r="P27" s="1987"/>
      <c r="Q27" s="1908"/>
      <c r="R27" s="3179"/>
      <c r="S27" s="1908"/>
      <c r="T27" s="1908"/>
      <c r="U27" s="1908"/>
      <c r="V27" s="1908"/>
      <c r="W27" s="1908"/>
    </row>
    <row r="28" spans="1:23" s="47" customFormat="1" ht="30" x14ac:dyDescent="0.25">
      <c r="A28" s="1858" t="s">
        <v>484</v>
      </c>
      <c r="B28" s="350"/>
      <c r="C28" s="3314">
        <v>450</v>
      </c>
      <c r="D28" s="370">
        <f t="shared" si="22"/>
        <v>38</v>
      </c>
      <c r="E28" s="370">
        <v>1.3</v>
      </c>
      <c r="F28" s="370">
        <f t="shared" si="23"/>
        <v>3.4210526315789478</v>
      </c>
      <c r="G28" s="101"/>
      <c r="H28" s="101"/>
      <c r="I28" s="393"/>
      <c r="J28" s="393"/>
      <c r="K28" s="393"/>
      <c r="L28" s="393"/>
      <c r="M28" s="393"/>
      <c r="N28" s="393"/>
      <c r="O28" s="1908"/>
      <c r="P28" s="1987"/>
      <c r="Q28" s="1908"/>
      <c r="R28" s="3179"/>
      <c r="S28" s="1908"/>
      <c r="T28" s="1908"/>
      <c r="U28" s="1908"/>
      <c r="V28" s="1908"/>
      <c r="W28" s="1908"/>
    </row>
    <row r="29" spans="1:23" s="47" customFormat="1" ht="60" x14ac:dyDescent="0.25">
      <c r="A29" s="1858" t="s">
        <v>485</v>
      </c>
      <c r="B29" s="350"/>
      <c r="C29" s="3314">
        <v>3710</v>
      </c>
      <c r="D29" s="370">
        <f t="shared" si="22"/>
        <v>309</v>
      </c>
      <c r="E29" s="370">
        <v>195</v>
      </c>
      <c r="F29" s="370">
        <f t="shared" si="23"/>
        <v>63.10679611650486</v>
      </c>
      <c r="G29" s="101"/>
      <c r="H29" s="101"/>
      <c r="I29" s="393"/>
      <c r="J29" s="393"/>
      <c r="K29" s="393"/>
      <c r="L29" s="393"/>
      <c r="M29" s="393"/>
      <c r="N29" s="393"/>
      <c r="O29" s="1908"/>
      <c r="P29" s="1987"/>
      <c r="Q29" s="1908"/>
      <c r="R29" s="3179"/>
      <c r="S29" s="1908"/>
      <c r="T29" s="1908"/>
      <c r="U29" s="1908"/>
      <c r="V29" s="1908"/>
      <c r="W29" s="1908"/>
    </row>
    <row r="30" spans="1:23" s="47" customFormat="1" ht="45" x14ac:dyDescent="0.25">
      <c r="A30" s="1858" t="s">
        <v>500</v>
      </c>
      <c r="B30" s="350"/>
      <c r="C30" s="3314">
        <v>3200</v>
      </c>
      <c r="D30" s="370">
        <f t="shared" si="22"/>
        <v>267</v>
      </c>
      <c r="E30" s="370">
        <v>272</v>
      </c>
      <c r="F30" s="370">
        <f t="shared" si="23"/>
        <v>101.87265917602997</v>
      </c>
      <c r="G30" s="101"/>
      <c r="H30" s="101"/>
      <c r="I30" s="393"/>
      <c r="J30" s="393"/>
      <c r="K30" s="393"/>
      <c r="L30" s="393"/>
      <c r="M30" s="393"/>
      <c r="N30" s="393"/>
      <c r="O30" s="1908"/>
      <c r="P30" s="1987"/>
      <c r="Q30" s="1908"/>
      <c r="R30" s="3179"/>
      <c r="S30" s="1908"/>
      <c r="T30" s="1908"/>
      <c r="U30" s="1908"/>
      <c r="V30" s="1908"/>
      <c r="W30" s="1908"/>
    </row>
    <row r="31" spans="1:23" s="47" customFormat="1" ht="30" x14ac:dyDescent="0.25">
      <c r="A31" s="4" t="s">
        <v>607</v>
      </c>
      <c r="B31" s="350"/>
      <c r="C31" s="3314">
        <v>498</v>
      </c>
      <c r="D31" s="370">
        <f t="shared" si="22"/>
        <v>42</v>
      </c>
      <c r="E31" s="370"/>
      <c r="F31" s="370"/>
      <c r="G31" s="101"/>
      <c r="H31" s="101"/>
      <c r="I31" s="393"/>
      <c r="J31" s="393"/>
      <c r="K31" s="393"/>
      <c r="L31" s="393"/>
      <c r="M31" s="393"/>
      <c r="N31" s="393"/>
      <c r="O31" s="1908"/>
      <c r="P31" s="1987"/>
      <c r="Q31" s="1908"/>
      <c r="R31" s="3179"/>
      <c r="S31" s="1908"/>
      <c r="T31" s="1908"/>
      <c r="U31" s="1908"/>
      <c r="V31" s="1908"/>
      <c r="W31" s="1908"/>
    </row>
    <row r="32" spans="1:23" s="47" customFormat="1" ht="29.25" x14ac:dyDescent="0.25">
      <c r="A32" s="1782" t="s">
        <v>135</v>
      </c>
      <c r="B32" s="350"/>
      <c r="C32" s="3314">
        <f>C33+C34</f>
        <v>11174.659574468085</v>
      </c>
      <c r="D32" s="370">
        <f t="shared" ref="D32:E32" si="25">D33+D34</f>
        <v>931.34042553191489</v>
      </c>
      <c r="E32" s="370">
        <f t="shared" si="25"/>
        <v>633.98085106382973</v>
      </c>
      <c r="F32" s="370">
        <f t="shared" si="23"/>
        <v>68.071870787928617</v>
      </c>
      <c r="G32" s="101"/>
      <c r="H32" s="101"/>
      <c r="I32" s="393"/>
      <c r="J32" s="393"/>
      <c r="K32" s="393"/>
      <c r="L32" s="393"/>
      <c r="M32" s="393"/>
      <c r="N32" s="393"/>
      <c r="O32" s="1908"/>
      <c r="P32" s="1987"/>
      <c r="Q32" s="1908"/>
      <c r="R32" s="3179"/>
      <c r="S32" s="1908"/>
      <c r="T32" s="1908"/>
      <c r="U32" s="1908"/>
      <c r="V32" s="1908"/>
      <c r="W32" s="1908"/>
    </row>
    <row r="33" spans="1:23" s="47" customFormat="1" x14ac:dyDescent="0.25">
      <c r="A33" s="1021" t="s">
        <v>308</v>
      </c>
      <c r="B33" s="350"/>
      <c r="C33" s="3314">
        <v>9047</v>
      </c>
      <c r="D33" s="370">
        <f t="shared" si="22"/>
        <v>754</v>
      </c>
      <c r="E33" s="370">
        <v>597</v>
      </c>
      <c r="F33" s="370">
        <f t="shared" si="23"/>
        <v>79.177718832891244</v>
      </c>
      <c r="G33" s="101"/>
      <c r="H33" s="101"/>
      <c r="I33" s="393"/>
      <c r="J33" s="393"/>
      <c r="K33" s="393"/>
      <c r="L33" s="393"/>
      <c r="M33" s="393"/>
      <c r="N33" s="393"/>
      <c r="O33" s="1908"/>
      <c r="P33" s="1987"/>
      <c r="Q33" s="1908"/>
      <c r="R33" s="3179"/>
      <c r="S33" s="1908"/>
      <c r="T33" s="1908"/>
      <c r="U33" s="1908"/>
      <c r="V33" s="1908"/>
      <c r="W33" s="1908"/>
    </row>
    <row r="34" spans="1:23" s="47" customFormat="1" x14ac:dyDescent="0.25">
      <c r="A34" s="1021" t="s">
        <v>487</v>
      </c>
      <c r="B34" s="350"/>
      <c r="C34" s="3314">
        <f>C35/9.4</f>
        <v>2127.6595744680849</v>
      </c>
      <c r="D34" s="370">
        <f t="shared" ref="D34:E34" si="26">D35/9.4</f>
        <v>177.34042553191489</v>
      </c>
      <c r="E34" s="370">
        <f t="shared" si="26"/>
        <v>36.980851063829789</v>
      </c>
      <c r="F34" s="370">
        <f t="shared" si="23"/>
        <v>20.85302939412118</v>
      </c>
      <c r="G34" s="101"/>
      <c r="H34" s="101"/>
      <c r="I34" s="393"/>
      <c r="J34" s="393"/>
      <c r="K34" s="393"/>
      <c r="L34" s="393"/>
      <c r="M34" s="393"/>
      <c r="N34" s="393"/>
      <c r="O34" s="1908"/>
      <c r="P34" s="1987"/>
      <c r="Q34" s="1908"/>
      <c r="R34" s="3179"/>
      <c r="S34" s="1908"/>
      <c r="T34" s="1908"/>
      <c r="U34" s="1908"/>
      <c r="V34" s="1908"/>
      <c r="W34" s="1908"/>
    </row>
    <row r="35" spans="1:23" s="47" customFormat="1" x14ac:dyDescent="0.25">
      <c r="A35" s="2483" t="s">
        <v>504</v>
      </c>
      <c r="B35" s="350"/>
      <c r="C35" s="3314">
        <v>20000</v>
      </c>
      <c r="D35" s="370">
        <f t="shared" si="22"/>
        <v>1667</v>
      </c>
      <c r="E35" s="370">
        <v>347.62</v>
      </c>
      <c r="F35" s="370">
        <f t="shared" si="23"/>
        <v>20.853029394121176</v>
      </c>
      <c r="G35" s="101"/>
      <c r="H35" s="101"/>
      <c r="I35" s="393"/>
      <c r="J35" s="393"/>
      <c r="K35" s="393"/>
      <c r="L35" s="393"/>
      <c r="M35" s="393"/>
      <c r="N35" s="393"/>
      <c r="O35" s="1908"/>
      <c r="P35" s="1987"/>
      <c r="Q35" s="1908"/>
      <c r="R35" s="3179"/>
      <c r="S35" s="1908"/>
      <c r="T35" s="1908"/>
      <c r="U35" s="1908"/>
      <c r="V35" s="1908"/>
      <c r="W35" s="1908"/>
    </row>
    <row r="36" spans="1:23" s="47" customFormat="1" ht="47.25" x14ac:dyDescent="0.25">
      <c r="A36" s="2508" t="s">
        <v>489</v>
      </c>
      <c r="B36" s="350"/>
      <c r="C36" s="370">
        <f>C37+C42</f>
        <v>3386</v>
      </c>
      <c r="D36" s="370">
        <f t="shared" ref="D36:E36" si="27">D37+D42</f>
        <v>283</v>
      </c>
      <c r="E36" s="370">
        <f t="shared" si="27"/>
        <v>2</v>
      </c>
      <c r="F36" s="370">
        <f>E36/D36*100</f>
        <v>0.70671378091872794</v>
      </c>
      <c r="G36" s="101"/>
      <c r="H36" s="101"/>
      <c r="I36" s="393"/>
      <c r="J36" s="393"/>
      <c r="K36" s="393"/>
      <c r="L36" s="393"/>
      <c r="M36" s="393"/>
      <c r="N36" s="393"/>
      <c r="O36" s="1908"/>
      <c r="P36" s="1989"/>
      <c r="Q36" s="1908">
        <f>W36-V36-S36</f>
        <v>0</v>
      </c>
      <c r="R36" s="3179"/>
      <c r="S36" s="1908"/>
      <c r="T36" s="1908">
        <f>Q36-P36</f>
        <v>0</v>
      </c>
      <c r="U36" s="1908"/>
      <c r="V36" s="1908"/>
      <c r="W36" s="1908"/>
    </row>
    <row r="37" spans="1:23" s="47" customFormat="1" ht="30" x14ac:dyDescent="0.25">
      <c r="A37" s="2466" t="s">
        <v>490</v>
      </c>
      <c r="B37" s="350"/>
      <c r="C37" s="370">
        <f>SUM(C38:C41)</f>
        <v>1446</v>
      </c>
      <c r="D37" s="370">
        <f t="shared" ref="D37:E37" si="28">SUM(D38:D41)</f>
        <v>121</v>
      </c>
      <c r="E37" s="370">
        <f t="shared" si="28"/>
        <v>0</v>
      </c>
      <c r="F37" s="370">
        <f>E37/D37*100</f>
        <v>0</v>
      </c>
      <c r="G37" s="101"/>
      <c r="H37" s="101"/>
      <c r="I37" s="393"/>
      <c r="J37" s="393"/>
      <c r="K37" s="393"/>
      <c r="L37" s="393"/>
      <c r="M37" s="393"/>
      <c r="N37" s="393"/>
      <c r="O37" s="1908"/>
      <c r="P37" s="1987"/>
      <c r="Q37" s="1908"/>
      <c r="R37" s="3179"/>
      <c r="S37" s="1908"/>
      <c r="T37" s="1908"/>
      <c r="U37" s="1908"/>
      <c r="V37" s="1908"/>
      <c r="W37" s="1908"/>
    </row>
    <row r="38" spans="1:23" s="47" customFormat="1" ht="30" x14ac:dyDescent="0.25">
      <c r="A38" s="1858" t="s">
        <v>491</v>
      </c>
      <c r="B38" s="350"/>
      <c r="C38" s="370">
        <v>1400</v>
      </c>
      <c r="D38" s="370">
        <f t="shared" si="22"/>
        <v>117</v>
      </c>
      <c r="E38" s="370"/>
      <c r="F38" s="370">
        <f>E38/D38*100</f>
        <v>0</v>
      </c>
      <c r="G38" s="101"/>
      <c r="H38" s="101"/>
      <c r="I38" s="393"/>
      <c r="J38" s="393"/>
      <c r="K38" s="393"/>
      <c r="L38" s="393"/>
      <c r="M38" s="393"/>
      <c r="N38" s="393"/>
      <c r="O38" s="1908"/>
      <c r="P38" s="1987"/>
      <c r="Q38" s="1908"/>
      <c r="R38" s="3179"/>
      <c r="S38" s="1908"/>
      <c r="T38" s="1908"/>
      <c r="U38" s="1908"/>
      <c r="V38" s="1908"/>
      <c r="W38" s="1908"/>
    </row>
    <row r="39" spans="1:23" s="47" customFormat="1" ht="45" x14ac:dyDescent="0.25">
      <c r="A39" s="1858" t="s">
        <v>492</v>
      </c>
      <c r="B39" s="350"/>
      <c r="C39" s="370"/>
      <c r="D39" s="370"/>
      <c r="E39" s="370"/>
      <c r="F39" s="370"/>
      <c r="G39" s="101"/>
      <c r="H39" s="101"/>
      <c r="I39" s="393"/>
      <c r="J39" s="393"/>
      <c r="K39" s="393"/>
      <c r="L39" s="393"/>
      <c r="M39" s="393"/>
      <c r="N39" s="393"/>
      <c r="O39" s="1908"/>
      <c r="P39" s="1987"/>
      <c r="Q39" s="1908"/>
      <c r="R39" s="3179"/>
      <c r="S39" s="1908"/>
      <c r="T39" s="1908"/>
      <c r="U39" s="1908"/>
      <c r="V39" s="1908"/>
      <c r="W39" s="1908"/>
    </row>
    <row r="40" spans="1:23" s="47" customFormat="1" ht="45" x14ac:dyDescent="0.25">
      <c r="A40" s="1858" t="s">
        <v>493</v>
      </c>
      <c r="B40" s="350"/>
      <c r="C40" s="370">
        <v>6</v>
      </c>
      <c r="D40" s="370">
        <f t="shared" si="22"/>
        <v>1</v>
      </c>
      <c r="E40" s="370"/>
      <c r="F40" s="370">
        <f t="shared" ref="F40:F47" si="29">E40/D40*100</f>
        <v>0</v>
      </c>
      <c r="G40" s="101"/>
      <c r="H40" s="101"/>
      <c r="I40" s="393"/>
      <c r="J40" s="393"/>
      <c r="K40" s="393"/>
      <c r="L40" s="393"/>
      <c r="M40" s="393"/>
      <c r="N40" s="393"/>
      <c r="O40" s="1908"/>
      <c r="P40" s="1987"/>
      <c r="Q40" s="1908"/>
      <c r="R40" s="3179"/>
      <c r="S40" s="1908"/>
      <c r="T40" s="1908"/>
      <c r="U40" s="1908"/>
      <c r="V40" s="1908"/>
      <c r="W40" s="1908"/>
    </row>
    <row r="41" spans="1:23" s="47" customFormat="1" ht="30" x14ac:dyDescent="0.25">
      <c r="A41" s="1858" t="s">
        <v>494</v>
      </c>
      <c r="B41" s="350"/>
      <c r="C41" s="370">
        <v>40</v>
      </c>
      <c r="D41" s="370">
        <f t="shared" si="22"/>
        <v>3</v>
      </c>
      <c r="E41" s="370"/>
      <c r="F41" s="370">
        <f t="shared" si="29"/>
        <v>0</v>
      </c>
      <c r="G41" s="101"/>
      <c r="H41" s="101"/>
      <c r="I41" s="393"/>
      <c r="J41" s="393"/>
      <c r="K41" s="393"/>
      <c r="L41" s="393"/>
      <c r="M41" s="393"/>
      <c r="N41" s="393"/>
      <c r="O41" s="1908"/>
      <c r="P41" s="1987"/>
      <c r="Q41" s="1908"/>
      <c r="R41" s="3179"/>
      <c r="S41" s="1908"/>
      <c r="T41" s="1908"/>
      <c r="U41" s="1908"/>
      <c r="V41" s="1908"/>
      <c r="W41" s="1908"/>
    </row>
    <row r="42" spans="1:23" s="47" customFormat="1" ht="45" x14ac:dyDescent="0.25">
      <c r="A42" s="2466" t="s">
        <v>495</v>
      </c>
      <c r="B42" s="350"/>
      <c r="C42" s="370">
        <f>SUM(C43:C46)</f>
        <v>1940</v>
      </c>
      <c r="D42" s="370">
        <f t="shared" ref="D42" si="30">SUM(D43:D46)</f>
        <v>162</v>
      </c>
      <c r="E42" s="370">
        <f>E43+E45+E46</f>
        <v>2</v>
      </c>
      <c r="F42" s="370">
        <f t="shared" si="29"/>
        <v>1.2345679012345678</v>
      </c>
      <c r="G42" s="101"/>
      <c r="H42" s="101"/>
      <c r="I42" s="393"/>
      <c r="J42" s="393"/>
      <c r="K42" s="393"/>
      <c r="L42" s="393"/>
      <c r="M42" s="393"/>
      <c r="N42" s="393"/>
      <c r="O42" s="1908"/>
      <c r="P42" s="1987"/>
      <c r="Q42" s="1908"/>
      <c r="R42" s="3179"/>
      <c r="S42" s="1908"/>
      <c r="T42" s="1908"/>
      <c r="U42" s="1908"/>
      <c r="V42" s="1908"/>
      <c r="W42" s="1908"/>
    </row>
    <row r="43" spans="1:23" s="47" customFormat="1" ht="30" x14ac:dyDescent="0.25">
      <c r="A43" s="1858" t="s">
        <v>496</v>
      </c>
      <c r="B43" s="350"/>
      <c r="C43" s="370">
        <v>599</v>
      </c>
      <c r="D43" s="370">
        <f t="shared" si="22"/>
        <v>50</v>
      </c>
      <c r="E43" s="370"/>
      <c r="F43" s="370">
        <f t="shared" si="29"/>
        <v>0</v>
      </c>
      <c r="G43" s="101"/>
      <c r="H43" s="101"/>
      <c r="I43" s="393"/>
      <c r="J43" s="393"/>
      <c r="K43" s="393"/>
      <c r="L43" s="393"/>
      <c r="M43" s="393"/>
      <c r="N43" s="393"/>
      <c r="O43" s="1908"/>
      <c r="P43" s="1987"/>
      <c r="Q43" s="1908"/>
      <c r="R43" s="3179"/>
      <c r="S43" s="1908"/>
      <c r="T43" s="1908"/>
      <c r="U43" s="1908"/>
      <c r="V43" s="1908"/>
      <c r="W43" s="1908"/>
    </row>
    <row r="44" spans="1:23" s="47" customFormat="1" ht="30" x14ac:dyDescent="0.25">
      <c r="A44" s="1858" t="s">
        <v>543</v>
      </c>
      <c r="B44" s="350"/>
      <c r="C44" s="370"/>
      <c r="D44" s="370"/>
      <c r="E44" s="370"/>
      <c r="F44" s="370"/>
      <c r="G44" s="101"/>
      <c r="H44" s="101"/>
      <c r="I44" s="393"/>
      <c r="J44" s="393"/>
      <c r="K44" s="393"/>
      <c r="L44" s="393"/>
      <c r="M44" s="393"/>
      <c r="N44" s="393"/>
      <c r="O44" s="1908"/>
      <c r="P44" s="1987"/>
      <c r="Q44" s="1908"/>
      <c r="R44" s="3179"/>
      <c r="S44" s="1908"/>
      <c r="T44" s="1908"/>
      <c r="U44" s="1908"/>
      <c r="V44" s="1908"/>
      <c r="W44" s="1908"/>
    </row>
    <row r="45" spans="1:23" s="47" customFormat="1" ht="60" x14ac:dyDescent="0.25">
      <c r="A45" s="1858" t="s">
        <v>497</v>
      </c>
      <c r="B45" s="350"/>
      <c r="C45" s="370">
        <v>1250</v>
      </c>
      <c r="D45" s="370">
        <f t="shared" si="22"/>
        <v>104</v>
      </c>
      <c r="E45" s="370"/>
      <c r="F45" s="370">
        <f t="shared" si="29"/>
        <v>0</v>
      </c>
      <c r="G45" s="101"/>
      <c r="H45" s="101"/>
      <c r="I45" s="393"/>
      <c r="J45" s="393"/>
      <c r="K45" s="393"/>
      <c r="L45" s="393"/>
      <c r="M45" s="393"/>
      <c r="N45" s="393"/>
      <c r="O45" s="1908"/>
      <c r="P45" s="1987"/>
      <c r="Q45" s="1908"/>
      <c r="R45" s="3179"/>
      <c r="S45" s="1908"/>
      <c r="T45" s="1908"/>
      <c r="U45" s="1908"/>
      <c r="V45" s="1908"/>
      <c r="W45" s="1908"/>
    </row>
    <row r="46" spans="1:23" s="47" customFormat="1" ht="45" x14ac:dyDescent="0.25">
      <c r="A46" s="1858" t="s">
        <v>498</v>
      </c>
      <c r="B46" s="350"/>
      <c r="C46" s="370">
        <v>91</v>
      </c>
      <c r="D46" s="370">
        <f t="shared" si="22"/>
        <v>8</v>
      </c>
      <c r="E46" s="370">
        <v>2</v>
      </c>
      <c r="F46" s="370">
        <f t="shared" si="29"/>
        <v>25</v>
      </c>
      <c r="G46" s="101"/>
      <c r="H46" s="101"/>
      <c r="I46" s="393"/>
      <c r="J46" s="393"/>
      <c r="K46" s="393"/>
      <c r="L46" s="393"/>
      <c r="M46" s="393"/>
      <c r="N46" s="393"/>
      <c r="O46" s="1908"/>
      <c r="P46" s="1987"/>
      <c r="Q46" s="1908"/>
      <c r="R46" s="3179"/>
      <c r="S46" s="1908"/>
      <c r="T46" s="1908"/>
      <c r="U46" s="1908"/>
      <c r="V46" s="1908"/>
      <c r="W46" s="1908"/>
    </row>
    <row r="47" spans="1:23" s="47" customFormat="1" ht="57.75" x14ac:dyDescent="0.25">
      <c r="A47" s="2548" t="s">
        <v>615</v>
      </c>
      <c r="B47" s="350"/>
      <c r="C47" s="370">
        <v>1100</v>
      </c>
      <c r="D47" s="370">
        <f t="shared" si="22"/>
        <v>92</v>
      </c>
      <c r="E47" s="370">
        <v>58</v>
      </c>
      <c r="F47" s="370">
        <f t="shared" si="29"/>
        <v>63.04347826086957</v>
      </c>
      <c r="G47" s="101"/>
      <c r="H47" s="101"/>
      <c r="I47" s="393"/>
      <c r="J47" s="393"/>
      <c r="K47" s="393"/>
      <c r="L47" s="393"/>
      <c r="M47" s="393"/>
      <c r="N47" s="393"/>
      <c r="O47" s="1908"/>
      <c r="P47" s="1987"/>
      <c r="Q47" s="1908"/>
      <c r="R47" s="3179"/>
      <c r="S47" s="1908"/>
      <c r="T47" s="1908"/>
      <c r="U47" s="1908"/>
      <c r="V47" s="1908"/>
      <c r="W47" s="1908"/>
    </row>
    <row r="48" spans="1:23" s="47" customFormat="1" x14ac:dyDescent="0.25">
      <c r="A48" s="2570" t="s">
        <v>257</v>
      </c>
      <c r="B48" s="350"/>
      <c r="C48" s="370"/>
      <c r="D48" s="2859"/>
      <c r="E48" s="370"/>
      <c r="F48" s="370"/>
      <c r="G48" s="101"/>
      <c r="H48" s="101"/>
      <c r="I48" s="393"/>
      <c r="J48" s="393"/>
      <c r="K48" s="393"/>
      <c r="L48" s="393"/>
      <c r="M48" s="393"/>
      <c r="N48" s="393"/>
      <c r="O48" s="1908"/>
      <c r="P48" s="1987"/>
      <c r="Q48" s="1908"/>
      <c r="R48" s="3179"/>
      <c r="S48" s="1908"/>
      <c r="T48" s="1908"/>
      <c r="U48" s="1908"/>
      <c r="V48" s="1908"/>
      <c r="W48" s="1908"/>
    </row>
    <row r="49" spans="1:23" s="47" customFormat="1" ht="29.25" x14ac:dyDescent="0.25">
      <c r="A49" s="2465" t="s">
        <v>583</v>
      </c>
      <c r="B49" s="350"/>
      <c r="C49" s="370"/>
      <c r="D49" s="370"/>
      <c r="E49" s="370"/>
      <c r="F49" s="370"/>
      <c r="G49" s="101"/>
      <c r="H49" s="101"/>
      <c r="I49" s="393"/>
      <c r="J49" s="393"/>
      <c r="K49" s="393"/>
      <c r="L49" s="393"/>
      <c r="M49" s="393"/>
      <c r="N49" s="393"/>
      <c r="O49" s="1908"/>
      <c r="P49" s="1987"/>
      <c r="Q49" s="1908"/>
      <c r="R49" s="3179"/>
      <c r="S49" s="1908"/>
      <c r="T49" s="1908"/>
      <c r="U49" s="1908"/>
      <c r="V49" s="1908"/>
      <c r="W49" s="1908"/>
    </row>
    <row r="50" spans="1:23" s="47" customFormat="1" x14ac:dyDescent="0.25">
      <c r="A50" s="1858" t="s">
        <v>571</v>
      </c>
      <c r="B50" s="350"/>
      <c r="C50" s="370"/>
      <c r="D50" s="370"/>
      <c r="E50" s="370"/>
      <c r="F50" s="370"/>
      <c r="G50" s="101"/>
      <c r="H50" s="101"/>
      <c r="I50" s="393"/>
      <c r="J50" s="393"/>
      <c r="K50" s="393"/>
      <c r="L50" s="393"/>
      <c r="M50" s="393"/>
      <c r="N50" s="393"/>
      <c r="O50" s="1908"/>
      <c r="P50" s="1987"/>
      <c r="Q50" s="1908"/>
      <c r="R50" s="3179"/>
      <c r="S50" s="1908"/>
      <c r="T50" s="1908"/>
      <c r="U50" s="1908"/>
      <c r="V50" s="1908"/>
      <c r="W50" s="1908"/>
    </row>
    <row r="51" spans="1:23" s="47" customFormat="1" ht="30" x14ac:dyDescent="0.25">
      <c r="A51" s="2466" t="s">
        <v>572</v>
      </c>
      <c r="B51" s="350"/>
      <c r="C51" s="370"/>
      <c r="D51" s="370"/>
      <c r="E51" s="370"/>
      <c r="F51" s="370"/>
      <c r="G51" s="101"/>
      <c r="H51" s="101"/>
      <c r="I51" s="393"/>
      <c r="J51" s="393"/>
      <c r="K51" s="393"/>
      <c r="L51" s="393"/>
      <c r="M51" s="393"/>
      <c r="N51" s="393"/>
      <c r="O51" s="1908"/>
      <c r="P51" s="1987"/>
      <c r="Q51" s="1908"/>
      <c r="R51" s="3179"/>
      <c r="S51" s="1908"/>
      <c r="T51" s="1908"/>
      <c r="U51" s="1908"/>
      <c r="V51" s="1908"/>
      <c r="W51" s="1908"/>
    </row>
    <row r="52" spans="1:23" s="47" customFormat="1" x14ac:dyDescent="0.25">
      <c r="A52" s="1858" t="s">
        <v>573</v>
      </c>
      <c r="B52" s="350"/>
      <c r="C52" s="370"/>
      <c r="D52" s="370"/>
      <c r="E52" s="370"/>
      <c r="F52" s="370"/>
      <c r="G52" s="101"/>
      <c r="H52" s="101"/>
      <c r="I52" s="393"/>
      <c r="J52" s="393"/>
      <c r="K52" s="393"/>
      <c r="L52" s="393"/>
      <c r="M52" s="393"/>
      <c r="N52" s="393"/>
      <c r="O52" s="1908"/>
      <c r="P52" s="1987"/>
      <c r="Q52" s="1908"/>
      <c r="R52" s="3179"/>
      <c r="S52" s="1908"/>
      <c r="T52" s="1908"/>
      <c r="U52" s="1908"/>
      <c r="V52" s="1908"/>
      <c r="W52" s="1908"/>
    </row>
    <row r="53" spans="1:23" s="47" customFormat="1" ht="30" x14ac:dyDescent="0.25">
      <c r="A53" s="1858" t="s">
        <v>600</v>
      </c>
      <c r="B53" s="350"/>
      <c r="C53" s="370"/>
      <c r="D53" s="370"/>
      <c r="E53" s="370"/>
      <c r="F53" s="370"/>
      <c r="G53" s="101"/>
      <c r="H53" s="101"/>
      <c r="I53" s="393"/>
      <c r="J53" s="393"/>
      <c r="K53" s="393"/>
      <c r="L53" s="393"/>
      <c r="M53" s="393"/>
      <c r="N53" s="393"/>
      <c r="O53" s="1908"/>
      <c r="P53" s="1987"/>
      <c r="Q53" s="1908"/>
      <c r="R53" s="3179"/>
      <c r="S53" s="1908"/>
      <c r="T53" s="1908"/>
      <c r="U53" s="1908"/>
      <c r="V53" s="1908"/>
      <c r="W53" s="1908"/>
    </row>
    <row r="54" spans="1:23" s="47" customFormat="1" ht="60" x14ac:dyDescent="0.25">
      <c r="A54" s="1858" t="s">
        <v>575</v>
      </c>
      <c r="B54" s="350"/>
      <c r="C54" s="370"/>
      <c r="D54" s="370"/>
      <c r="E54" s="370"/>
      <c r="F54" s="370"/>
      <c r="G54" s="101"/>
      <c r="H54" s="101"/>
      <c r="I54" s="393"/>
      <c r="J54" s="393"/>
      <c r="K54" s="393"/>
      <c r="L54" s="393"/>
      <c r="M54" s="393"/>
      <c r="N54" s="393"/>
      <c r="O54" s="1908"/>
      <c r="P54" s="1987"/>
      <c r="Q54" s="1908"/>
      <c r="R54" s="3179"/>
      <c r="S54" s="1908"/>
      <c r="T54" s="1908"/>
      <c r="U54" s="1908"/>
      <c r="V54" s="1908"/>
      <c r="W54" s="1908"/>
    </row>
    <row r="55" spans="1:23" s="47" customFormat="1" ht="45" x14ac:dyDescent="0.25">
      <c r="A55" s="1857" t="s">
        <v>576</v>
      </c>
      <c r="B55" s="350"/>
      <c r="C55" s="370"/>
      <c r="D55" s="370"/>
      <c r="E55" s="370"/>
      <c r="F55" s="370"/>
      <c r="G55" s="101"/>
      <c r="H55" s="101"/>
      <c r="I55" s="393"/>
      <c r="J55" s="393"/>
      <c r="K55" s="393"/>
      <c r="L55" s="393"/>
      <c r="M55" s="393"/>
      <c r="N55" s="393"/>
      <c r="O55" s="1908"/>
      <c r="P55" s="1987"/>
      <c r="Q55" s="1908"/>
      <c r="R55" s="3179"/>
      <c r="S55" s="1908"/>
      <c r="T55" s="1908"/>
      <c r="U55" s="1908"/>
      <c r="V55" s="1908"/>
      <c r="W55" s="1908"/>
    </row>
    <row r="56" spans="1:23" s="47" customFormat="1" x14ac:dyDescent="0.25">
      <c r="A56" s="2465" t="s">
        <v>584</v>
      </c>
      <c r="B56" s="350"/>
      <c r="C56" s="370"/>
      <c r="D56" s="370"/>
      <c r="E56" s="370"/>
      <c r="F56" s="370"/>
      <c r="G56" s="101"/>
      <c r="H56" s="101"/>
      <c r="I56" s="393"/>
      <c r="J56" s="393"/>
      <c r="K56" s="393"/>
      <c r="L56" s="393"/>
      <c r="M56" s="393"/>
      <c r="N56" s="393"/>
      <c r="O56" s="1908"/>
      <c r="P56" s="1987"/>
      <c r="Q56" s="1908"/>
      <c r="R56" s="3179"/>
      <c r="S56" s="1908"/>
      <c r="T56" s="1908"/>
      <c r="U56" s="1908"/>
      <c r="V56" s="1908"/>
      <c r="W56" s="1908"/>
    </row>
    <row r="57" spans="1:23" s="47" customFormat="1" x14ac:dyDescent="0.25">
      <c r="A57" s="2465" t="s">
        <v>601</v>
      </c>
      <c r="B57" s="350"/>
      <c r="C57" s="370"/>
      <c r="D57" s="370"/>
      <c r="E57" s="370"/>
      <c r="F57" s="370"/>
      <c r="G57" s="101"/>
      <c r="H57" s="101"/>
      <c r="I57" s="393"/>
      <c r="J57" s="393"/>
      <c r="K57" s="393"/>
      <c r="L57" s="393"/>
      <c r="M57" s="393"/>
      <c r="N57" s="393"/>
      <c r="O57" s="1908"/>
      <c r="P57" s="1987"/>
      <c r="Q57" s="1908"/>
      <c r="R57" s="3179"/>
      <c r="S57" s="1908"/>
      <c r="T57" s="1908"/>
      <c r="U57" s="1908"/>
      <c r="V57" s="1908"/>
      <c r="W57" s="1908"/>
    </row>
    <row r="58" spans="1:23" s="47" customFormat="1" x14ac:dyDescent="0.25">
      <c r="A58" s="1858" t="s">
        <v>602</v>
      </c>
      <c r="B58" s="350"/>
      <c r="C58" s="370"/>
      <c r="D58" s="370"/>
      <c r="E58" s="370"/>
      <c r="F58" s="370"/>
      <c r="G58" s="101"/>
      <c r="H58" s="101"/>
      <c r="I58" s="393"/>
      <c r="J58" s="393"/>
      <c r="K58" s="393"/>
      <c r="L58" s="393"/>
      <c r="M58" s="393"/>
      <c r="N58" s="393"/>
      <c r="O58" s="1908"/>
      <c r="P58" s="1987"/>
      <c r="Q58" s="1908"/>
      <c r="R58" s="3179"/>
      <c r="S58" s="1908"/>
      <c r="T58" s="1908"/>
      <c r="U58" s="1908"/>
      <c r="V58" s="1908"/>
      <c r="W58" s="1908"/>
    </row>
    <row r="59" spans="1:23" s="47" customFormat="1" x14ac:dyDescent="0.25">
      <c r="A59" s="2483" t="s">
        <v>603</v>
      </c>
      <c r="B59" s="350"/>
      <c r="C59" s="370"/>
      <c r="D59" s="370"/>
      <c r="E59" s="370"/>
      <c r="F59" s="370"/>
      <c r="G59" s="101"/>
      <c r="H59" s="101"/>
      <c r="I59" s="393"/>
      <c r="J59" s="393"/>
      <c r="K59" s="393"/>
      <c r="L59" s="393"/>
      <c r="M59" s="393"/>
      <c r="N59" s="393"/>
      <c r="O59" s="1908"/>
      <c r="P59" s="1987"/>
      <c r="Q59" s="1908"/>
      <c r="R59" s="3179"/>
      <c r="S59" s="1908"/>
      <c r="T59" s="1908"/>
      <c r="U59" s="1908"/>
      <c r="V59" s="1908"/>
      <c r="W59" s="1908"/>
    </row>
    <row r="60" spans="1:23" s="47" customFormat="1" ht="29.25" x14ac:dyDescent="0.25">
      <c r="A60" s="2465" t="s">
        <v>577</v>
      </c>
      <c r="B60" s="350"/>
      <c r="C60" s="370">
        <v>2700</v>
      </c>
      <c r="D60" s="370">
        <f t="shared" si="22"/>
        <v>225</v>
      </c>
      <c r="E60" s="370">
        <v>89</v>
      </c>
      <c r="F60" s="370">
        <f>E60/D60*100</f>
        <v>39.555555555555557</v>
      </c>
      <c r="G60" s="101"/>
      <c r="H60" s="101"/>
      <c r="I60" s="393"/>
      <c r="J60" s="393"/>
      <c r="K60" s="393"/>
      <c r="L60" s="393"/>
      <c r="M60" s="393"/>
      <c r="N60" s="393"/>
      <c r="O60" s="1908"/>
      <c r="P60" s="1987"/>
      <c r="Q60" s="1908"/>
      <c r="R60" s="3179"/>
      <c r="S60" s="1908"/>
      <c r="T60" s="1908"/>
      <c r="U60" s="1908"/>
      <c r="V60" s="1908"/>
      <c r="W60" s="1908"/>
    </row>
    <row r="61" spans="1:23" s="47" customFormat="1" ht="30" x14ac:dyDescent="0.25">
      <c r="A61" s="1021" t="s">
        <v>252</v>
      </c>
      <c r="B61" s="350"/>
      <c r="C61" s="370"/>
      <c r="D61" s="370"/>
      <c r="E61" s="370"/>
      <c r="F61" s="370"/>
      <c r="G61" s="101"/>
      <c r="H61" s="101"/>
      <c r="I61" s="393"/>
      <c r="J61" s="393"/>
      <c r="K61" s="393"/>
      <c r="L61" s="393"/>
      <c r="M61" s="393"/>
      <c r="N61" s="393"/>
      <c r="O61" s="1908"/>
      <c r="P61" s="1987"/>
      <c r="Q61" s="1908"/>
      <c r="R61" s="3179"/>
      <c r="S61" s="1908"/>
      <c r="T61" s="1908"/>
      <c r="U61" s="1908"/>
      <c r="V61" s="1908"/>
      <c r="W61" s="1908"/>
    </row>
    <row r="62" spans="1:23" s="47" customFormat="1" ht="72" x14ac:dyDescent="0.25">
      <c r="A62" s="2465" t="s">
        <v>585</v>
      </c>
      <c r="B62" s="350"/>
      <c r="C62" s="370">
        <v>300</v>
      </c>
      <c r="D62" s="370">
        <f t="shared" si="22"/>
        <v>25</v>
      </c>
      <c r="E62" s="370">
        <v>2</v>
      </c>
      <c r="F62" s="370">
        <f t="shared" ref="F62:F70" si="31">E62/D62*100</f>
        <v>8</v>
      </c>
      <c r="G62" s="101"/>
      <c r="H62" s="101"/>
      <c r="I62" s="393"/>
      <c r="J62" s="393"/>
      <c r="K62" s="393"/>
      <c r="L62" s="393"/>
      <c r="M62" s="393"/>
      <c r="N62" s="393"/>
      <c r="O62" s="1908"/>
      <c r="P62" s="1987"/>
      <c r="Q62" s="1908"/>
      <c r="R62" s="3179"/>
      <c r="S62" s="1908"/>
      <c r="T62" s="1908"/>
      <c r="U62" s="1908"/>
      <c r="V62" s="1908"/>
      <c r="W62" s="1908"/>
    </row>
    <row r="63" spans="1:23" s="47" customFormat="1" x14ac:dyDescent="0.25">
      <c r="A63" s="2534" t="s">
        <v>295</v>
      </c>
      <c r="B63" s="350"/>
      <c r="C63" s="370">
        <f>C64+C65</f>
        <v>183</v>
      </c>
      <c r="D63" s="370">
        <f t="shared" ref="D63:E63" si="32">D64+D65</f>
        <v>15</v>
      </c>
      <c r="E63" s="370">
        <f t="shared" si="32"/>
        <v>0</v>
      </c>
      <c r="F63" s="370">
        <f t="shared" si="31"/>
        <v>0</v>
      </c>
      <c r="G63" s="101"/>
      <c r="H63" s="101"/>
      <c r="I63" s="393"/>
      <c r="J63" s="393"/>
      <c r="K63" s="393"/>
      <c r="L63" s="393"/>
      <c r="M63" s="393"/>
      <c r="N63" s="393"/>
      <c r="O63" s="1908">
        <v>411.81830660000003</v>
      </c>
      <c r="P63" s="1989">
        <f t="shared" ref="P63" si="33">O63/12*$A$2</f>
        <v>34.318192216666667</v>
      </c>
      <c r="Q63" s="1908">
        <f>W63-V63-S63</f>
        <v>0</v>
      </c>
      <c r="R63" s="3179"/>
      <c r="S63" s="1908"/>
      <c r="T63" s="1908">
        <f>Q63-P63</f>
        <v>-34.318192216666667</v>
      </c>
      <c r="U63" s="1908"/>
      <c r="V63" s="1908"/>
      <c r="W63" s="1908"/>
    </row>
    <row r="64" spans="1:23" s="47" customFormat="1" ht="90" x14ac:dyDescent="0.25">
      <c r="A64" s="1857" t="s">
        <v>579</v>
      </c>
      <c r="B64" s="350"/>
      <c r="C64" s="370">
        <v>53</v>
      </c>
      <c r="D64" s="370">
        <f t="shared" si="22"/>
        <v>4</v>
      </c>
      <c r="E64" s="370"/>
      <c r="F64" s="370">
        <f t="shared" si="31"/>
        <v>0</v>
      </c>
      <c r="G64" s="101"/>
      <c r="H64" s="101"/>
      <c r="I64" s="393"/>
      <c r="J64" s="393"/>
      <c r="K64" s="393"/>
      <c r="L64" s="393"/>
      <c r="M64" s="393"/>
      <c r="N64" s="393"/>
      <c r="O64" s="1908"/>
      <c r="P64" s="1987"/>
      <c r="Q64" s="1908"/>
      <c r="R64" s="3179"/>
      <c r="S64" s="1908"/>
      <c r="T64" s="1908"/>
      <c r="U64" s="1908"/>
      <c r="V64" s="1908"/>
      <c r="W64" s="1908"/>
    </row>
    <row r="65" spans="1:23" s="47" customFormat="1" x14ac:dyDescent="0.25">
      <c r="A65" s="1857" t="s">
        <v>74</v>
      </c>
      <c r="B65" s="350"/>
      <c r="C65" s="370">
        <v>130</v>
      </c>
      <c r="D65" s="370">
        <f t="shared" si="22"/>
        <v>11</v>
      </c>
      <c r="E65" s="370"/>
      <c r="F65" s="370"/>
      <c r="G65" s="101"/>
      <c r="H65" s="101"/>
      <c r="I65" s="393"/>
      <c r="J65" s="393"/>
      <c r="K65" s="393"/>
      <c r="L65" s="393"/>
      <c r="M65" s="393"/>
      <c r="N65" s="393"/>
      <c r="O65" s="1908"/>
      <c r="P65" s="1987"/>
      <c r="Q65" s="1908"/>
      <c r="R65" s="3179"/>
      <c r="S65" s="1908"/>
      <c r="T65" s="1908"/>
      <c r="U65" s="1908"/>
      <c r="V65" s="1908"/>
      <c r="W65" s="1908"/>
    </row>
    <row r="66" spans="1:23" s="47" customFormat="1" x14ac:dyDescent="0.25">
      <c r="A66" s="2469" t="s">
        <v>466</v>
      </c>
      <c r="B66" s="350"/>
      <c r="C66" s="333">
        <f>C49+C23</f>
        <v>19020.5</v>
      </c>
      <c r="D66" s="333">
        <f>D49+D23</f>
        <v>1585.5</v>
      </c>
      <c r="E66" s="333">
        <f>E49+E23</f>
        <v>683.32500000000005</v>
      </c>
      <c r="F66" s="333">
        <f t="shared" si="31"/>
        <v>43.098391674550619</v>
      </c>
      <c r="G66" s="101"/>
      <c r="H66" s="101"/>
      <c r="I66" s="393"/>
      <c r="J66" s="393"/>
      <c r="K66" s="393"/>
      <c r="L66" s="393"/>
      <c r="M66" s="393"/>
      <c r="N66" s="393"/>
      <c r="O66" s="1908"/>
      <c r="P66" s="1987"/>
      <c r="Q66" s="1908"/>
      <c r="R66" s="3179"/>
      <c r="S66" s="1908"/>
      <c r="T66" s="1908"/>
      <c r="U66" s="1908"/>
      <c r="V66" s="1908"/>
      <c r="W66" s="1908"/>
    </row>
    <row r="67" spans="1:23" s="47" customFormat="1" ht="29.25" x14ac:dyDescent="0.25">
      <c r="A67" s="2469" t="s">
        <v>499</v>
      </c>
      <c r="B67" s="350"/>
      <c r="C67" s="333">
        <f>C36</f>
        <v>3386</v>
      </c>
      <c r="D67" s="333">
        <f>D36</f>
        <v>283</v>
      </c>
      <c r="E67" s="333">
        <f>E36</f>
        <v>2</v>
      </c>
      <c r="F67" s="333">
        <f t="shared" si="31"/>
        <v>0.70671378091872794</v>
      </c>
      <c r="G67" s="101"/>
      <c r="H67" s="101"/>
      <c r="I67" s="393"/>
      <c r="J67" s="393"/>
      <c r="K67" s="393"/>
      <c r="L67" s="393"/>
      <c r="M67" s="393"/>
      <c r="N67" s="393"/>
      <c r="O67" s="1908"/>
      <c r="P67" s="1987"/>
      <c r="Q67" s="1908"/>
      <c r="R67" s="3179"/>
      <c r="S67" s="1908"/>
      <c r="T67" s="1908"/>
      <c r="U67" s="1908"/>
      <c r="V67" s="1908"/>
      <c r="W67" s="1908"/>
    </row>
    <row r="68" spans="1:23" s="47" customFormat="1" ht="29.25" x14ac:dyDescent="0.25">
      <c r="A68" s="2469" t="s">
        <v>467</v>
      </c>
      <c r="B68" s="350"/>
      <c r="C68" s="333">
        <f>C56+C32</f>
        <v>11174.659574468085</v>
      </c>
      <c r="D68" s="333">
        <f>D56+D32</f>
        <v>931.34042553191489</v>
      </c>
      <c r="E68" s="333">
        <f>E56+E32</f>
        <v>633.98085106382973</v>
      </c>
      <c r="F68" s="333">
        <f t="shared" si="31"/>
        <v>68.071870787928617</v>
      </c>
      <c r="G68" s="101"/>
      <c r="H68" s="101"/>
      <c r="I68" s="393"/>
      <c r="J68" s="393"/>
      <c r="K68" s="393"/>
      <c r="L68" s="393"/>
      <c r="M68" s="393"/>
      <c r="N68" s="393"/>
      <c r="O68" s="1908"/>
      <c r="P68" s="1987"/>
      <c r="Q68" s="1908"/>
      <c r="R68" s="3179"/>
      <c r="S68" s="1908"/>
      <c r="T68" s="1908"/>
      <c r="U68" s="1908"/>
      <c r="V68" s="1908"/>
      <c r="W68" s="1908"/>
    </row>
    <row r="69" spans="1:23" s="47" customFormat="1" ht="29.25" x14ac:dyDescent="0.25">
      <c r="A69" s="2469" t="s">
        <v>468</v>
      </c>
      <c r="B69" s="350"/>
      <c r="C69" s="333">
        <f>C60+C62+C47</f>
        <v>4100</v>
      </c>
      <c r="D69" s="333">
        <f t="shared" ref="D69:E69" si="34">D60+D62+D47</f>
        <v>342</v>
      </c>
      <c r="E69" s="333">
        <f t="shared" si="34"/>
        <v>149</v>
      </c>
      <c r="F69" s="333">
        <f t="shared" si="31"/>
        <v>43.567251461988306</v>
      </c>
      <c r="G69" s="101"/>
      <c r="H69" s="101"/>
      <c r="I69" s="393"/>
      <c r="J69" s="393"/>
      <c r="K69" s="393"/>
      <c r="L69" s="393"/>
      <c r="M69" s="393"/>
      <c r="N69" s="393"/>
      <c r="O69" s="1908">
        <v>5177.28</v>
      </c>
      <c r="P69" s="1989">
        <f t="shared" ref="P69" si="35">O69/12*$A$2</f>
        <v>431.44</v>
      </c>
      <c r="Q69" s="1908">
        <f>W69-V69-S69</f>
        <v>157.04416000000001</v>
      </c>
      <c r="R69" s="3179"/>
      <c r="S69" s="1908"/>
      <c r="T69" s="1908">
        <f>Q69-P69</f>
        <v>-274.39584000000002</v>
      </c>
      <c r="U69" s="1908"/>
      <c r="V69" s="1908">
        <v>0</v>
      </c>
      <c r="W69" s="1908">
        <v>157.04416000000001</v>
      </c>
    </row>
    <row r="70" spans="1:23" s="205" customFormat="1" ht="14.25" x14ac:dyDescent="0.2">
      <c r="A70" s="2470" t="s">
        <v>139</v>
      </c>
      <c r="B70" s="434"/>
      <c r="C70" s="333">
        <f>C66+C67+C69+C33*2.9+C35/4.2</f>
        <v>57504.704761904766</v>
      </c>
      <c r="D70" s="333">
        <f>D66+D67+D69+D33*2.9+D35/4.2</f>
        <v>4794.0047619047618</v>
      </c>
      <c r="E70" s="333">
        <f>E66+E67+E69+E33*2.9+E35/4.2</f>
        <v>2648.3916666666669</v>
      </c>
      <c r="F70" s="333">
        <f t="shared" si="31"/>
        <v>55.243826366463679</v>
      </c>
      <c r="G70" s="101"/>
      <c r="H70" s="101"/>
      <c r="I70" s="393"/>
      <c r="J70" s="393"/>
      <c r="K70" s="393"/>
      <c r="L70" s="393"/>
      <c r="M70" s="393"/>
      <c r="N70" s="393"/>
      <c r="O70" s="764">
        <f>SUM(O69,O63,O36,O22,O21)</f>
        <v>182821.7057666</v>
      </c>
      <c r="P70" s="2035">
        <f t="shared" ref="P70:W70" si="36">SUM(P69,P63,P36,P22,P21)</f>
        <v>15235.142147216666</v>
      </c>
      <c r="Q70" s="764">
        <f t="shared" si="36"/>
        <v>14926.42812</v>
      </c>
      <c r="R70" s="3180">
        <f t="shared" si="36"/>
        <v>0</v>
      </c>
      <c r="S70" s="764">
        <f t="shared" si="36"/>
        <v>0</v>
      </c>
      <c r="T70" s="764">
        <f t="shared" si="36"/>
        <v>-308.71402721666499</v>
      </c>
      <c r="U70" s="764">
        <f t="shared" si="36"/>
        <v>0</v>
      </c>
      <c r="V70" s="764">
        <f t="shared" si="36"/>
        <v>-1.74312</v>
      </c>
      <c r="W70" s="764">
        <f t="shared" si="36"/>
        <v>14924.685000000001</v>
      </c>
    </row>
    <row r="71" spans="1:23" s="47" customFormat="1" x14ac:dyDescent="0.25">
      <c r="A71" s="186" t="s">
        <v>29</v>
      </c>
      <c r="B71" s="186"/>
      <c r="C71" s="588"/>
      <c r="D71" s="588"/>
      <c r="E71" s="588"/>
      <c r="F71" s="588"/>
      <c r="G71" s="587"/>
      <c r="H71" s="587"/>
      <c r="I71" s="586"/>
      <c r="J71" s="586"/>
      <c r="K71" s="586"/>
      <c r="L71" s="586"/>
      <c r="M71" s="586"/>
      <c r="N71" s="586"/>
      <c r="O71" s="573"/>
      <c r="P71" s="1990"/>
      <c r="Q71" s="573"/>
      <c r="R71" s="3064"/>
      <c r="S71" s="573"/>
      <c r="T71" s="573"/>
      <c r="U71" s="573"/>
      <c r="V71" s="573"/>
      <c r="W71" s="573"/>
    </row>
    <row r="72" spans="1:23" s="47" customFormat="1" x14ac:dyDescent="0.25">
      <c r="A72" s="120" t="s">
        <v>10</v>
      </c>
      <c r="B72" s="725">
        <v>300</v>
      </c>
      <c r="C72" s="590">
        <v>230</v>
      </c>
      <c r="D72" s="867">
        <f t="shared" ref="D72:D73" si="37">ROUND(C72/12*$A$2,0)</f>
        <v>19</v>
      </c>
      <c r="E72" s="69">
        <v>4</v>
      </c>
      <c r="F72" s="69">
        <f>E72/D72*100</f>
        <v>21.052631578947366</v>
      </c>
      <c r="G72" s="315">
        <v>10</v>
      </c>
      <c r="H72" s="70">
        <f>K72/E72</f>
        <v>10.5</v>
      </c>
      <c r="I72" s="71">
        <f>ROUND(C72*G72,0)</f>
        <v>2300</v>
      </c>
      <c r="J72" s="71">
        <f t="shared" ref="J72:J73" si="38">ROUND(I72/12*$A$2,0)</f>
        <v>192</v>
      </c>
      <c r="K72" s="71">
        <v>42</v>
      </c>
      <c r="L72" s="71">
        <f>K72/J72*100</f>
        <v>21.875</v>
      </c>
      <c r="M72" s="71">
        <f>ROUND(I72/B72,0)</f>
        <v>8</v>
      </c>
      <c r="N72" s="71">
        <f t="shared" ref="N72:N78" si="39">K72/$A$2*12/M72</f>
        <v>63</v>
      </c>
      <c r="O72" s="1908"/>
      <c r="P72" s="1987"/>
      <c r="Q72" s="1908"/>
      <c r="R72" s="3179"/>
      <c r="S72" s="1908"/>
      <c r="T72" s="1908"/>
      <c r="U72" s="1908"/>
      <c r="V72" s="1908"/>
      <c r="W72" s="1908"/>
    </row>
    <row r="73" spans="1:23" s="47" customFormat="1" x14ac:dyDescent="0.25">
      <c r="A73" s="120" t="s">
        <v>6</v>
      </c>
      <c r="B73" s="725">
        <v>300</v>
      </c>
      <c r="C73" s="590">
        <v>110</v>
      </c>
      <c r="D73" s="867">
        <f t="shared" si="37"/>
        <v>9</v>
      </c>
      <c r="E73" s="69">
        <v>5</v>
      </c>
      <c r="F73" s="69">
        <f>E73/D73*100</f>
        <v>55.555555555555557</v>
      </c>
      <c r="G73" s="315">
        <v>10</v>
      </c>
      <c r="H73" s="70">
        <f>K73/E73</f>
        <v>8.4</v>
      </c>
      <c r="I73" s="71">
        <f>ROUND(C73*G73,0)</f>
        <v>1100</v>
      </c>
      <c r="J73" s="71">
        <f t="shared" si="38"/>
        <v>92</v>
      </c>
      <c r="K73" s="71">
        <v>42</v>
      </c>
      <c r="L73" s="71">
        <f>K73/J73*100</f>
        <v>45.652173913043477</v>
      </c>
      <c r="M73" s="71">
        <f>ROUND(I73/B73,0)</f>
        <v>4</v>
      </c>
      <c r="N73" s="71">
        <f t="shared" si="39"/>
        <v>126</v>
      </c>
      <c r="O73" s="1908"/>
      <c r="P73" s="1987"/>
      <c r="Q73" s="1908"/>
      <c r="R73" s="3179"/>
      <c r="S73" s="1908"/>
      <c r="T73" s="1908"/>
      <c r="U73" s="1908"/>
      <c r="V73" s="1908"/>
      <c r="W73" s="1908"/>
    </row>
    <row r="74" spans="1:23" s="47" customFormat="1" x14ac:dyDescent="0.25">
      <c r="A74" s="434" t="s">
        <v>13</v>
      </c>
      <c r="B74" s="434"/>
      <c r="C74" s="353">
        <f>SUM(C72:C73)</f>
        <v>340</v>
      </c>
      <c r="D74" s="353">
        <f>SUM(D72:D73)</f>
        <v>28</v>
      </c>
      <c r="E74" s="353">
        <f>SUM(E72:E73)</f>
        <v>9</v>
      </c>
      <c r="F74" s="353">
        <f>E74/D74*100</f>
        <v>32.142857142857146</v>
      </c>
      <c r="G74" s="591">
        <f>IF(C74=0,0,I74/C74)</f>
        <v>10</v>
      </c>
      <c r="H74" s="94">
        <f>K74/E74</f>
        <v>9.3333333333333339</v>
      </c>
      <c r="I74" s="353">
        <f>SUM(I72:I73)</f>
        <v>3400</v>
      </c>
      <c r="J74" s="353">
        <f>SUM(J72:J73)</f>
        <v>284</v>
      </c>
      <c r="K74" s="353">
        <f>SUM(K72:K73)</f>
        <v>84</v>
      </c>
      <c r="L74" s="71">
        <f>K74/J74*100</f>
        <v>29.577464788732392</v>
      </c>
      <c r="M74" s="243">
        <f>SUM(M72:M73)</f>
        <v>12</v>
      </c>
      <c r="N74" s="71">
        <f t="shared" si="39"/>
        <v>84</v>
      </c>
      <c r="O74" s="1933"/>
      <c r="P74" s="1988"/>
      <c r="Q74" s="1933"/>
      <c r="R74" s="3182"/>
      <c r="S74" s="1933"/>
      <c r="T74" s="1933"/>
      <c r="U74" s="1933"/>
      <c r="V74" s="1933"/>
      <c r="W74" s="1933"/>
    </row>
    <row r="75" spans="1:23" s="47" customFormat="1" x14ac:dyDescent="0.25">
      <c r="A75" s="186" t="s">
        <v>127</v>
      </c>
      <c r="B75" s="434"/>
      <c r="C75" s="353"/>
      <c r="D75" s="353"/>
      <c r="E75" s="353"/>
      <c r="F75" s="353"/>
      <c r="G75" s="591"/>
      <c r="H75" s="94"/>
      <c r="I75" s="353"/>
      <c r="J75" s="353"/>
      <c r="K75" s="353"/>
      <c r="L75" s="71"/>
      <c r="M75" s="71"/>
      <c r="N75" s="71"/>
      <c r="O75" s="1933"/>
      <c r="P75" s="1988"/>
      <c r="Q75" s="1933"/>
      <c r="R75" s="3182"/>
      <c r="S75" s="1933"/>
      <c r="T75" s="1933"/>
      <c r="U75" s="1933"/>
      <c r="V75" s="1933"/>
      <c r="W75" s="1933"/>
    </row>
    <row r="76" spans="1:23" s="47" customFormat="1" x14ac:dyDescent="0.25">
      <c r="A76" s="125" t="s">
        <v>47</v>
      </c>
      <c r="B76" s="570">
        <v>240</v>
      </c>
      <c r="C76" s="628">
        <v>196</v>
      </c>
      <c r="D76" s="69">
        <f t="shared" ref="D76" si="40">ROUND(C76/12*$A$2,0)</f>
        <v>16</v>
      </c>
      <c r="E76" s="69"/>
      <c r="F76" s="69">
        <f t="shared" ref="F76:F83" si="41">E76/D76*100</f>
        <v>0</v>
      </c>
      <c r="G76" s="427">
        <v>8</v>
      </c>
      <c r="H76" s="70" t="e">
        <f>K76/E76</f>
        <v>#DIV/0!</v>
      </c>
      <c r="I76" s="71">
        <f>ROUND(C76*G76,0)</f>
        <v>1568</v>
      </c>
      <c r="J76" s="71">
        <f t="shared" ref="J76" si="42">ROUND(I76/12*$A$2,0)</f>
        <v>131</v>
      </c>
      <c r="K76" s="71"/>
      <c r="L76" s="71">
        <f>K76/J76*100</f>
        <v>0</v>
      </c>
      <c r="M76" s="71">
        <f>I76/B76</f>
        <v>6.5333333333333332</v>
      </c>
      <c r="N76" s="71">
        <f t="shared" si="39"/>
        <v>0</v>
      </c>
      <c r="O76" s="1908"/>
      <c r="P76" s="1988"/>
      <c r="Q76" s="1933"/>
      <c r="R76" s="3182"/>
      <c r="S76" s="1933"/>
      <c r="T76" s="1933"/>
      <c r="U76" s="1933"/>
      <c r="V76" s="1908"/>
      <c r="W76" s="1908"/>
    </row>
    <row r="77" spans="1:23" s="73" customFormat="1" x14ac:dyDescent="0.25">
      <c r="A77" s="242" t="s">
        <v>158</v>
      </c>
      <c r="B77" s="592"/>
      <c r="C77" s="353">
        <f>SUM(C76)</f>
        <v>196</v>
      </c>
      <c r="D77" s="93">
        <f>SUM(D76)</f>
        <v>16</v>
      </c>
      <c r="E77" s="93">
        <f>SUM(E76)</f>
        <v>0</v>
      </c>
      <c r="F77" s="93">
        <f t="shared" si="41"/>
        <v>0</v>
      </c>
      <c r="G77" s="700">
        <f>I77/C77</f>
        <v>8</v>
      </c>
      <c r="H77" s="70" t="e">
        <f>K77/E77</f>
        <v>#DIV/0!</v>
      </c>
      <c r="I77" s="95">
        <f>SUM(I76)</f>
        <v>1568</v>
      </c>
      <c r="J77" s="95">
        <f>SUM(J76)</f>
        <v>131</v>
      </c>
      <c r="K77" s="95">
        <f>SUM(K76)</f>
        <v>0</v>
      </c>
      <c r="L77" s="95">
        <f>K77/J77*100</f>
        <v>0</v>
      </c>
      <c r="M77" s="95">
        <f>SUM(M76)</f>
        <v>6.5333333333333332</v>
      </c>
      <c r="N77" s="71">
        <f t="shared" si="39"/>
        <v>0</v>
      </c>
      <c r="O77" s="1909"/>
      <c r="P77" s="2001"/>
      <c r="Q77" s="1933"/>
      <c r="R77" s="3182"/>
      <c r="S77" s="1933"/>
      <c r="T77" s="1933"/>
      <c r="U77" s="1933"/>
      <c r="V77" s="1915"/>
      <c r="W77" s="1915"/>
    </row>
    <row r="78" spans="1:23" s="47" customFormat="1" ht="29.25" x14ac:dyDescent="0.25">
      <c r="A78" s="511" t="s">
        <v>143</v>
      </c>
      <c r="B78" s="511"/>
      <c r="C78" s="558">
        <f>SUM(C77,C74)</f>
        <v>536</v>
      </c>
      <c r="D78" s="558">
        <f>SUM(D77,D74)</f>
        <v>44</v>
      </c>
      <c r="E78" s="558">
        <f>SUM(E77,E74)</f>
        <v>9</v>
      </c>
      <c r="F78" s="558">
        <f t="shared" si="41"/>
        <v>20.454545454545457</v>
      </c>
      <c r="G78" s="700">
        <f>I78/C78</f>
        <v>9.2686567164179099</v>
      </c>
      <c r="H78" s="70">
        <f>K78/E78</f>
        <v>9.3333333333333339</v>
      </c>
      <c r="I78" s="558">
        <f>SUM(I77,I74)</f>
        <v>4968</v>
      </c>
      <c r="J78" s="558">
        <f>SUM(J77,J74)</f>
        <v>415</v>
      </c>
      <c r="K78" s="558">
        <f>SUM(K77,K74)</f>
        <v>84</v>
      </c>
      <c r="L78" s="71">
        <f>K78/J78*100</f>
        <v>20.240963855421686</v>
      </c>
      <c r="M78" s="558">
        <f>SUM(M77,M74)</f>
        <v>18.533333333333331</v>
      </c>
      <c r="N78" s="71">
        <f t="shared" si="39"/>
        <v>54.388489208633096</v>
      </c>
      <c r="O78" s="764">
        <v>18286.698616538397</v>
      </c>
      <c r="P78" s="1989">
        <f t="shared" ref="P78" si="43">O78/12*$A$2</f>
        <v>1523.8915513781997</v>
      </c>
      <c r="Q78" s="1933">
        <f>W78-V78-S78</f>
        <v>247.83888999999999</v>
      </c>
      <c r="R78" s="3182"/>
      <c r="S78" s="1933"/>
      <c r="T78" s="1933">
        <f>Q78-P78</f>
        <v>-1276.0526613781997</v>
      </c>
      <c r="U78" s="1933"/>
      <c r="V78" s="764">
        <v>0</v>
      </c>
      <c r="W78" s="764">
        <v>247.83888999999999</v>
      </c>
    </row>
    <row r="79" spans="1:23" s="47" customFormat="1" x14ac:dyDescent="0.25">
      <c r="A79" s="511" t="s">
        <v>261</v>
      </c>
      <c r="B79" s="511"/>
      <c r="C79" s="559">
        <f>C80</f>
        <v>2150</v>
      </c>
      <c r="D79" s="558">
        <f>D80</f>
        <v>179</v>
      </c>
      <c r="E79" s="558">
        <f>E80</f>
        <v>255</v>
      </c>
      <c r="F79" s="558">
        <f t="shared" si="41"/>
        <v>142.45810055865923</v>
      </c>
      <c r="G79" s="593"/>
      <c r="H79" s="727"/>
      <c r="I79" s="559"/>
      <c r="J79" s="559"/>
      <c r="K79" s="559"/>
      <c r="L79" s="77"/>
      <c r="M79" s="559"/>
      <c r="N79" s="77"/>
      <c r="O79" s="1917"/>
      <c r="P79" s="1986"/>
      <c r="Q79" s="2011"/>
      <c r="R79" s="3202"/>
      <c r="S79" s="2011"/>
      <c r="T79" s="2011"/>
      <c r="U79" s="2011"/>
      <c r="V79" s="1917"/>
      <c r="W79" s="1917"/>
    </row>
    <row r="80" spans="1:23" s="47" customFormat="1" x14ac:dyDescent="0.25">
      <c r="A80" s="600" t="s">
        <v>262</v>
      </c>
      <c r="B80" s="600"/>
      <c r="C80" s="601">
        <v>2150</v>
      </c>
      <c r="D80" s="69">
        <f>ROUND(C80/12*$A$2,0)</f>
        <v>179</v>
      </c>
      <c r="E80" s="662">
        <f>E83-E81</f>
        <v>255</v>
      </c>
      <c r="F80" s="662">
        <f t="shared" si="41"/>
        <v>142.45810055865923</v>
      </c>
      <c r="G80" s="593"/>
      <c r="H80" s="727"/>
      <c r="I80" s="559"/>
      <c r="J80" s="559"/>
      <c r="K80" s="559"/>
      <c r="L80" s="77"/>
      <c r="M80" s="559"/>
      <c r="N80" s="77"/>
      <c r="O80" s="1917"/>
      <c r="P80" s="1986"/>
      <c r="Q80" s="2011"/>
      <c r="R80" s="3202"/>
      <c r="S80" s="2011"/>
      <c r="T80" s="2011"/>
      <c r="U80" s="2011"/>
      <c r="V80" s="1917"/>
      <c r="W80" s="1917"/>
    </row>
    <row r="81" spans="1:214" s="47" customFormat="1" x14ac:dyDescent="0.25">
      <c r="A81" s="511" t="s">
        <v>263</v>
      </c>
      <c r="B81" s="511"/>
      <c r="C81" s="559">
        <f>C82</f>
        <v>1</v>
      </c>
      <c r="D81" s="559">
        <f t="shared" ref="D81:E81" si="44">D82</f>
        <v>0</v>
      </c>
      <c r="E81" s="559">
        <f t="shared" si="44"/>
        <v>0</v>
      </c>
      <c r="F81" s="558" t="e">
        <f t="shared" si="41"/>
        <v>#DIV/0!</v>
      </c>
      <c r="G81" s="593"/>
      <c r="H81" s="727"/>
      <c r="I81" s="559"/>
      <c r="J81" s="559"/>
      <c r="K81" s="559"/>
      <c r="L81" s="77"/>
      <c r="M81" s="559"/>
      <c r="N81" s="77"/>
      <c r="O81" s="1917"/>
      <c r="P81" s="1986"/>
      <c r="Q81" s="2011"/>
      <c r="R81" s="3202"/>
      <c r="S81" s="2011"/>
      <c r="T81" s="2011"/>
      <c r="U81" s="2011"/>
      <c r="V81" s="1917"/>
      <c r="W81" s="1917"/>
    </row>
    <row r="82" spans="1:214" s="47" customFormat="1" ht="30" x14ac:dyDescent="0.25">
      <c r="A82" s="600" t="s">
        <v>264</v>
      </c>
      <c r="B82" s="600"/>
      <c r="C82" s="601">
        <v>1</v>
      </c>
      <c r="D82" s="69">
        <f>ROUND(C82/12*$A$2,0)</f>
        <v>0</v>
      </c>
      <c r="E82" s="662"/>
      <c r="F82" s="662" t="e">
        <f t="shared" si="41"/>
        <v>#DIV/0!</v>
      </c>
      <c r="G82" s="700"/>
      <c r="H82" s="195"/>
      <c r="I82" s="558"/>
      <c r="J82" s="558"/>
      <c r="K82" s="558"/>
      <c r="L82" s="77"/>
      <c r="M82" s="559"/>
      <c r="N82" s="71"/>
      <c r="O82" s="764"/>
      <c r="P82" s="1986"/>
      <c r="Q82" s="2011"/>
      <c r="R82" s="3182"/>
      <c r="S82" s="1933"/>
      <c r="T82" s="1933"/>
      <c r="U82" s="1933"/>
      <c r="V82" s="764"/>
      <c r="W82" s="764"/>
    </row>
    <row r="83" spans="1:214" s="47" customFormat="1" x14ac:dyDescent="0.25">
      <c r="A83" s="511" t="s">
        <v>275</v>
      </c>
      <c r="B83" s="511"/>
      <c r="C83" s="559">
        <f>SUM(C81,C79)</f>
        <v>2151</v>
      </c>
      <c r="D83" s="558">
        <f>SUM(D81,D79)</f>
        <v>179</v>
      </c>
      <c r="E83" s="558">
        <v>255</v>
      </c>
      <c r="F83" s="558">
        <f t="shared" si="41"/>
        <v>142.45810055865923</v>
      </c>
      <c r="G83" s="1499"/>
      <c r="H83" s="197"/>
      <c r="I83" s="1456"/>
      <c r="J83" s="1456"/>
      <c r="K83" s="1456"/>
      <c r="L83" s="283"/>
      <c r="M83" s="1467"/>
      <c r="N83" s="146"/>
      <c r="O83" s="2033">
        <v>13022.063160000002</v>
      </c>
      <c r="P83" s="1989">
        <f t="shared" ref="P83" si="45">O83/12*$A$2</f>
        <v>1085.1719300000002</v>
      </c>
      <c r="Q83" s="2024">
        <f>W83-V83-S83</f>
        <v>1080.52468</v>
      </c>
      <c r="R83" s="3237"/>
      <c r="S83" s="2034"/>
      <c r="T83" s="2034">
        <f>Q83-P83</f>
        <v>-4.6472500000002128</v>
      </c>
      <c r="U83" s="2034"/>
      <c r="V83" s="2033">
        <v>0</v>
      </c>
      <c r="W83" s="2033">
        <v>1080.52468</v>
      </c>
    </row>
    <row r="84" spans="1:214" s="47" customFormat="1" ht="15.75" thickBot="1" x14ac:dyDescent="0.3">
      <c r="A84" s="742" t="s">
        <v>507</v>
      </c>
      <c r="B84" s="771"/>
      <c r="C84" s="772"/>
      <c r="D84" s="772"/>
      <c r="E84" s="772"/>
      <c r="F84" s="772"/>
      <c r="G84" s="655"/>
      <c r="H84" s="655"/>
      <c r="I84" s="729"/>
      <c r="J84" s="729"/>
      <c r="K84" s="729">
        <f>SUM(K78,K19)</f>
        <v>853</v>
      </c>
      <c r="L84" s="729"/>
      <c r="M84" s="729"/>
      <c r="N84" s="729"/>
      <c r="O84" s="655">
        <f t="shared" ref="O84:T84" si="46">O83+O78+O70+O19</f>
        <v>274953.52830569842</v>
      </c>
      <c r="P84" s="2003">
        <f t="shared" si="46"/>
        <v>22912.794025474865</v>
      </c>
      <c r="Q84" s="655">
        <f t="shared" si="46"/>
        <v>22836.891149999999</v>
      </c>
      <c r="R84" s="3183">
        <f t="shared" si="46"/>
        <v>0</v>
      </c>
      <c r="S84" s="655">
        <f t="shared" si="46"/>
        <v>-29.432849999999998</v>
      </c>
      <c r="T84" s="655">
        <f t="shared" si="46"/>
        <v>-75.902875474865368</v>
      </c>
      <c r="U84" s="655"/>
      <c r="V84" s="655">
        <f>V83+V78+V70+V19</f>
        <v>-300.50809999999996</v>
      </c>
      <c r="W84" s="3405">
        <f>W83+W78+W70+W19</f>
        <v>22506.950199999999</v>
      </c>
      <c r="X84" s="47">
        <v>22506.950199999996</v>
      </c>
      <c r="Y84" s="3404">
        <f>(W84-X84)*1000</f>
        <v>3.637978807091713E-9</v>
      </c>
    </row>
    <row r="85" spans="1:214" x14ac:dyDescent="0.25">
      <c r="A85" s="1194" t="s">
        <v>76</v>
      </c>
      <c r="B85" s="1194"/>
      <c r="C85" s="1195"/>
      <c r="D85" s="1195"/>
      <c r="E85" s="1195"/>
      <c r="F85" s="1195"/>
      <c r="G85" s="1195"/>
      <c r="H85" s="1195"/>
      <c r="I85" s="1218"/>
      <c r="J85" s="1218"/>
      <c r="K85" s="1218"/>
      <c r="L85" s="1218"/>
      <c r="M85" s="1218"/>
      <c r="N85" s="1218"/>
      <c r="O85" s="1227">
        <f t="shared" ref="O85" si="47">SUM(O84)</f>
        <v>274953.52830569842</v>
      </c>
      <c r="P85" s="1227">
        <f t="shared" ref="P85:W85" si="48">SUM(P84)</f>
        <v>22912.794025474865</v>
      </c>
      <c r="Q85" s="1227">
        <f t="shared" si="48"/>
        <v>22836.891149999999</v>
      </c>
      <c r="R85" s="1227">
        <f t="shared" ref="R85:S85" si="49">SUM(R84)</f>
        <v>0</v>
      </c>
      <c r="S85" s="1227">
        <f t="shared" si="49"/>
        <v>-29.432849999999998</v>
      </c>
      <c r="T85" s="1227">
        <f t="shared" si="48"/>
        <v>-75.902875474865368</v>
      </c>
      <c r="U85" s="1227"/>
      <c r="V85" s="1227">
        <f t="shared" si="48"/>
        <v>-300.50809999999996</v>
      </c>
      <c r="W85" s="1227">
        <f t="shared" si="48"/>
        <v>22506.950199999999</v>
      </c>
      <c r="X85" s="692"/>
      <c r="Y85" s="692"/>
      <c r="Z85" s="692"/>
      <c r="AA85" s="692"/>
      <c r="AB85" s="692"/>
      <c r="AC85" s="692"/>
      <c r="AD85" s="692"/>
      <c r="AE85" s="692"/>
      <c r="AF85" s="692"/>
      <c r="AG85" s="692"/>
      <c r="AH85" s="692"/>
      <c r="AI85" s="692"/>
      <c r="AJ85" s="692"/>
      <c r="AK85" s="692"/>
      <c r="AL85" s="692"/>
      <c r="AM85" s="692"/>
      <c r="AN85" s="692"/>
      <c r="AO85" s="692"/>
      <c r="AP85" s="692"/>
      <c r="AQ85" s="692"/>
      <c r="AR85" s="692"/>
      <c r="AS85" s="692"/>
      <c r="AT85" s="692"/>
      <c r="AU85" s="692"/>
      <c r="AV85" s="692"/>
      <c r="AW85" s="692"/>
      <c r="AX85" s="692"/>
      <c r="AY85" s="692"/>
      <c r="AZ85" s="692"/>
      <c r="BA85" s="692"/>
      <c r="BB85" s="692"/>
      <c r="BC85" s="692"/>
      <c r="BD85" s="692"/>
      <c r="BE85" s="692"/>
      <c r="BF85" s="692"/>
      <c r="BG85" s="692"/>
      <c r="BH85" s="692"/>
      <c r="BI85" s="692"/>
      <c r="BJ85" s="692"/>
      <c r="BK85" s="692"/>
      <c r="BL85" s="692"/>
      <c r="BM85" s="692"/>
      <c r="BN85" s="692"/>
      <c r="BO85" s="692"/>
      <c r="BP85" s="692"/>
      <c r="BQ85" s="692"/>
      <c r="BR85" s="692"/>
      <c r="BS85" s="692"/>
      <c r="BT85" s="692"/>
      <c r="BU85" s="692"/>
      <c r="BV85" s="692"/>
      <c r="BW85" s="692"/>
      <c r="BX85" s="692"/>
      <c r="BY85" s="692"/>
      <c r="BZ85" s="692"/>
      <c r="CA85" s="692"/>
      <c r="CB85" s="692"/>
      <c r="CC85" s="692"/>
      <c r="CD85" s="692"/>
      <c r="CE85" s="692"/>
      <c r="CF85" s="692"/>
      <c r="CG85" s="692"/>
      <c r="CH85" s="692"/>
      <c r="CI85" s="692"/>
      <c r="CJ85" s="692"/>
      <c r="CK85" s="692"/>
      <c r="CL85" s="692"/>
      <c r="CM85" s="692"/>
      <c r="CN85" s="692"/>
      <c r="CO85" s="692"/>
      <c r="CP85" s="692"/>
      <c r="CQ85" s="692"/>
      <c r="CR85" s="692"/>
      <c r="CS85" s="692"/>
      <c r="CT85" s="692"/>
      <c r="CU85" s="692"/>
      <c r="CV85" s="692"/>
      <c r="CW85" s="692"/>
      <c r="CX85" s="692"/>
      <c r="CY85" s="692"/>
      <c r="CZ85" s="692"/>
      <c r="DA85" s="692"/>
      <c r="DB85" s="692"/>
      <c r="DC85" s="692"/>
      <c r="DD85" s="692"/>
      <c r="DE85" s="692"/>
      <c r="DF85" s="692"/>
      <c r="DG85" s="692"/>
      <c r="DH85" s="692"/>
      <c r="DI85" s="692"/>
      <c r="DJ85" s="692"/>
      <c r="DK85" s="692"/>
      <c r="DL85" s="692"/>
      <c r="DM85" s="692"/>
      <c r="DN85" s="692"/>
      <c r="DO85" s="692"/>
      <c r="DP85" s="692"/>
      <c r="DQ85" s="692"/>
      <c r="DR85" s="692"/>
      <c r="DS85" s="692"/>
      <c r="DT85" s="692"/>
      <c r="DU85" s="692"/>
      <c r="DV85" s="692"/>
      <c r="DW85" s="692"/>
      <c r="DX85" s="692"/>
      <c r="DY85" s="692"/>
      <c r="DZ85" s="692"/>
      <c r="EA85" s="692"/>
      <c r="EB85" s="692"/>
      <c r="EC85" s="692"/>
      <c r="ED85" s="692"/>
      <c r="EE85" s="692"/>
      <c r="EF85" s="692"/>
      <c r="EG85" s="692"/>
      <c r="EH85" s="692"/>
      <c r="EI85" s="692"/>
      <c r="EJ85" s="692"/>
      <c r="EK85" s="692"/>
      <c r="EL85" s="692"/>
      <c r="EM85" s="692"/>
      <c r="EN85" s="692"/>
      <c r="EO85" s="692"/>
      <c r="EP85" s="692"/>
      <c r="EQ85" s="692"/>
      <c r="ER85" s="692"/>
      <c r="ES85" s="692"/>
      <c r="ET85" s="692"/>
      <c r="EU85" s="692"/>
      <c r="EV85" s="692"/>
      <c r="EW85" s="692"/>
      <c r="EX85" s="692"/>
      <c r="EY85" s="692"/>
      <c r="EZ85" s="692"/>
      <c r="FA85" s="692"/>
      <c r="FB85" s="692"/>
      <c r="FC85" s="692"/>
      <c r="FD85" s="692"/>
      <c r="FE85" s="692"/>
      <c r="FF85" s="692"/>
      <c r="FG85" s="692"/>
      <c r="FH85" s="692"/>
      <c r="FI85" s="692"/>
      <c r="FJ85" s="692"/>
      <c r="FK85" s="692"/>
      <c r="FL85" s="692"/>
      <c r="FM85" s="692"/>
      <c r="FN85" s="692"/>
      <c r="FO85" s="692"/>
      <c r="FP85" s="692"/>
      <c r="FQ85" s="692"/>
      <c r="FR85" s="692"/>
      <c r="FS85" s="692"/>
      <c r="FT85" s="692"/>
      <c r="FU85" s="692"/>
      <c r="FV85" s="692"/>
      <c r="FW85" s="692"/>
      <c r="FX85" s="692"/>
      <c r="FY85" s="692"/>
      <c r="FZ85" s="692"/>
      <c r="GA85" s="692"/>
      <c r="GB85" s="692"/>
      <c r="GC85" s="692"/>
      <c r="GD85" s="692"/>
      <c r="GE85" s="692"/>
      <c r="GF85" s="692"/>
      <c r="GG85" s="692"/>
      <c r="GH85" s="692"/>
      <c r="GI85" s="692"/>
      <c r="GJ85" s="692"/>
      <c r="GK85" s="692"/>
      <c r="GL85" s="692"/>
      <c r="GM85" s="692"/>
      <c r="GN85" s="692"/>
      <c r="GO85" s="692"/>
      <c r="GP85" s="692"/>
      <c r="GQ85" s="692"/>
      <c r="GR85" s="692"/>
      <c r="GS85" s="692"/>
      <c r="GT85" s="692"/>
      <c r="GU85" s="692"/>
      <c r="GV85" s="692"/>
      <c r="GW85" s="692"/>
      <c r="GX85" s="692"/>
      <c r="GY85" s="692"/>
      <c r="GZ85" s="692"/>
      <c r="HA85" s="692"/>
      <c r="HB85" s="692"/>
      <c r="HC85" s="692"/>
      <c r="HD85" s="692"/>
      <c r="HE85" s="692"/>
      <c r="HF85" s="692"/>
    </row>
    <row r="86" spans="1:214" x14ac:dyDescent="0.25">
      <c r="A86" s="1112" t="s">
        <v>80</v>
      </c>
      <c r="B86" s="1112"/>
      <c r="C86" s="1079">
        <f>SUM(C19)</f>
        <v>1630</v>
      </c>
      <c r="D86" s="1079">
        <f>SUM(D19)</f>
        <v>135</v>
      </c>
      <c r="E86" s="1079">
        <f>SUM(E19)</f>
        <v>87</v>
      </c>
      <c r="F86" s="1079">
        <f>E86/D86*100</f>
        <v>64.444444444444443</v>
      </c>
      <c r="G86" s="959">
        <f>I86/C86</f>
        <v>9.2245398773006126</v>
      </c>
      <c r="H86" s="959"/>
      <c r="I86" s="1079">
        <f>SUM(I19)</f>
        <v>15036</v>
      </c>
      <c r="J86" s="1079">
        <f>SUM(J19)</f>
        <v>1254</v>
      </c>
      <c r="K86" s="1079">
        <f>SUM(K19)</f>
        <v>769</v>
      </c>
      <c r="L86" s="1079">
        <f>K86/J86*100</f>
        <v>61.323763955342905</v>
      </c>
      <c r="M86" s="1079">
        <f>SUM(M19)</f>
        <v>46</v>
      </c>
      <c r="N86" s="957">
        <f>K86/$A$2*12/M86</f>
        <v>200.60869565217391</v>
      </c>
      <c r="O86" s="959">
        <f t="shared" ref="O86:T86" si="50">SUM(O19)</f>
        <v>60823.060762559995</v>
      </c>
      <c r="P86" s="959">
        <f t="shared" si="50"/>
        <v>5068.5883968799999</v>
      </c>
      <c r="Q86" s="959">
        <f t="shared" si="50"/>
        <v>6582.0994599999995</v>
      </c>
      <c r="R86" s="959">
        <f t="shared" si="50"/>
        <v>0</v>
      </c>
      <c r="S86" s="959">
        <f t="shared" si="50"/>
        <v>-29.432849999999998</v>
      </c>
      <c r="T86" s="959">
        <f t="shared" si="50"/>
        <v>1513.5110631199996</v>
      </c>
      <c r="U86" s="959"/>
      <c r="V86" s="959">
        <f>SUM(V19)</f>
        <v>-298.76497999999998</v>
      </c>
      <c r="W86" s="959">
        <f>SUM(W19)</f>
        <v>6253.9016299999994</v>
      </c>
      <c r="X86" s="692"/>
      <c r="Y86" s="692"/>
      <c r="Z86" s="692"/>
      <c r="AA86" s="692"/>
      <c r="AB86" s="692"/>
      <c r="AC86" s="692"/>
      <c r="AD86" s="692"/>
      <c r="AE86" s="692"/>
      <c r="AF86" s="692"/>
      <c r="AG86" s="692"/>
      <c r="AH86" s="692"/>
      <c r="AI86" s="692"/>
      <c r="AJ86" s="692"/>
      <c r="AK86" s="692"/>
      <c r="AL86" s="692"/>
      <c r="AM86" s="692"/>
      <c r="AN86" s="692"/>
      <c r="AO86" s="692"/>
      <c r="AP86" s="692"/>
      <c r="AQ86" s="692"/>
      <c r="AR86" s="692"/>
      <c r="AS86" s="692"/>
      <c r="AT86" s="692"/>
      <c r="AU86" s="692"/>
      <c r="AV86" s="692"/>
      <c r="AW86" s="692"/>
      <c r="AX86" s="692"/>
      <c r="AY86" s="692"/>
      <c r="AZ86" s="692"/>
      <c r="BA86" s="692"/>
      <c r="BB86" s="692"/>
      <c r="BC86" s="692"/>
      <c r="BD86" s="692"/>
      <c r="BE86" s="692"/>
      <c r="BF86" s="692"/>
      <c r="BG86" s="692"/>
      <c r="BH86" s="692"/>
      <c r="BI86" s="692"/>
      <c r="BJ86" s="692"/>
      <c r="BK86" s="692"/>
      <c r="BL86" s="692"/>
      <c r="BM86" s="692"/>
      <c r="BN86" s="692"/>
      <c r="BO86" s="692"/>
      <c r="BP86" s="692"/>
      <c r="BQ86" s="692"/>
      <c r="BR86" s="692"/>
      <c r="BS86" s="692"/>
      <c r="BT86" s="692"/>
      <c r="BU86" s="692"/>
      <c r="BV86" s="692"/>
      <c r="BW86" s="692"/>
      <c r="BX86" s="692"/>
      <c r="BY86" s="692"/>
      <c r="BZ86" s="692"/>
      <c r="CA86" s="692"/>
      <c r="CB86" s="692"/>
      <c r="CC86" s="692"/>
      <c r="CD86" s="692"/>
      <c r="CE86" s="692"/>
      <c r="CF86" s="692"/>
      <c r="CG86" s="692"/>
      <c r="CH86" s="692"/>
      <c r="CI86" s="692"/>
      <c r="CJ86" s="692"/>
      <c r="CK86" s="692"/>
      <c r="CL86" s="692"/>
      <c r="CM86" s="692"/>
      <c r="CN86" s="692"/>
      <c r="CO86" s="692"/>
      <c r="CP86" s="692"/>
      <c r="CQ86" s="692"/>
      <c r="CR86" s="692"/>
      <c r="CS86" s="692"/>
      <c r="CT86" s="692"/>
      <c r="CU86" s="692"/>
      <c r="CV86" s="692"/>
      <c r="CW86" s="692"/>
      <c r="CX86" s="692"/>
      <c r="CY86" s="692"/>
      <c r="CZ86" s="692"/>
      <c r="DA86" s="692"/>
      <c r="DB86" s="692"/>
      <c r="DC86" s="692"/>
      <c r="DD86" s="692"/>
      <c r="DE86" s="692"/>
      <c r="DF86" s="692"/>
      <c r="DG86" s="692"/>
      <c r="DH86" s="692"/>
      <c r="DI86" s="692"/>
      <c r="DJ86" s="692"/>
      <c r="DK86" s="692"/>
      <c r="DL86" s="692"/>
      <c r="DM86" s="692"/>
      <c r="DN86" s="692"/>
      <c r="DO86" s="692"/>
      <c r="DP86" s="692"/>
      <c r="DQ86" s="692"/>
      <c r="DR86" s="692"/>
      <c r="DS86" s="692"/>
      <c r="DT86" s="692"/>
      <c r="DU86" s="692"/>
      <c r="DV86" s="692"/>
      <c r="DW86" s="692"/>
      <c r="DX86" s="692"/>
      <c r="DY86" s="692"/>
      <c r="DZ86" s="692"/>
      <c r="EA86" s="692"/>
      <c r="EB86" s="692"/>
      <c r="EC86" s="692"/>
      <c r="ED86" s="692"/>
      <c r="EE86" s="692"/>
      <c r="EF86" s="692"/>
      <c r="EG86" s="692"/>
      <c r="EH86" s="692"/>
      <c r="EI86" s="692"/>
      <c r="EJ86" s="692"/>
      <c r="EK86" s="692"/>
      <c r="EL86" s="692"/>
      <c r="EM86" s="692"/>
      <c r="EN86" s="692"/>
      <c r="EO86" s="692"/>
      <c r="EP86" s="692"/>
      <c r="EQ86" s="692"/>
      <c r="ER86" s="692"/>
      <c r="ES86" s="692"/>
      <c r="ET86" s="692"/>
      <c r="EU86" s="692"/>
      <c r="EV86" s="692"/>
      <c r="EW86" s="692"/>
      <c r="EX86" s="692"/>
      <c r="EY86" s="692"/>
      <c r="EZ86" s="692"/>
      <c r="FA86" s="692"/>
      <c r="FB86" s="692"/>
      <c r="FC86" s="692"/>
      <c r="FD86" s="692"/>
      <c r="FE86" s="692"/>
      <c r="FF86" s="692"/>
      <c r="FG86" s="692"/>
      <c r="FH86" s="692"/>
      <c r="FI86" s="692"/>
      <c r="FJ86" s="692"/>
      <c r="FK86" s="692"/>
      <c r="FL86" s="692"/>
      <c r="FM86" s="692"/>
      <c r="FN86" s="692"/>
      <c r="FO86" s="692"/>
      <c r="FP86" s="692"/>
      <c r="FQ86" s="692"/>
      <c r="FR86" s="692"/>
      <c r="FS86" s="692"/>
      <c r="FT86" s="692"/>
      <c r="FU86" s="692"/>
      <c r="FV86" s="692"/>
      <c r="FW86" s="692"/>
      <c r="FX86" s="692"/>
      <c r="FY86" s="692"/>
      <c r="FZ86" s="692"/>
      <c r="GA86" s="692"/>
      <c r="GB86" s="692"/>
      <c r="GC86" s="692"/>
      <c r="GD86" s="692"/>
      <c r="GE86" s="692"/>
      <c r="GF86" s="692"/>
      <c r="GG86" s="692"/>
      <c r="GH86" s="692"/>
      <c r="GI86" s="692"/>
      <c r="GJ86" s="692"/>
      <c r="GK86" s="692"/>
      <c r="GL86" s="692"/>
      <c r="GM86" s="692"/>
      <c r="GN86" s="692"/>
      <c r="GO86" s="692"/>
      <c r="GP86" s="692"/>
      <c r="GQ86" s="692"/>
      <c r="GR86" s="692"/>
      <c r="GS86" s="692"/>
      <c r="GT86" s="692"/>
      <c r="GU86" s="692"/>
      <c r="GV86" s="692"/>
      <c r="GW86" s="692"/>
      <c r="GX86" s="692"/>
      <c r="GY86" s="692"/>
      <c r="GZ86" s="692"/>
      <c r="HA86" s="692"/>
      <c r="HB86" s="692"/>
      <c r="HC86" s="692"/>
      <c r="HD86" s="692"/>
      <c r="HE86" s="692"/>
      <c r="HF86" s="692"/>
    </row>
    <row r="87" spans="1:214" s="692" customFormat="1" x14ac:dyDescent="0.25">
      <c r="A87" s="1176" t="s">
        <v>14</v>
      </c>
      <c r="B87" s="960"/>
      <c r="C87" s="961"/>
      <c r="D87" s="961"/>
      <c r="E87" s="961"/>
      <c r="F87" s="961"/>
      <c r="G87" s="1133"/>
      <c r="H87" s="1133"/>
      <c r="I87" s="957"/>
      <c r="J87" s="957"/>
      <c r="K87" s="957"/>
      <c r="L87" s="957"/>
      <c r="M87" s="957"/>
      <c r="N87" s="957"/>
      <c r="O87" s="2036"/>
      <c r="P87" s="2036"/>
      <c r="Q87" s="2036"/>
      <c r="R87" s="2036"/>
      <c r="S87" s="2036"/>
      <c r="T87" s="2036"/>
      <c r="U87" s="2036"/>
      <c r="V87" s="2036"/>
      <c r="W87" s="2036"/>
    </row>
    <row r="88" spans="1:214" s="692" customFormat="1" x14ac:dyDescent="0.25">
      <c r="A88" s="1071" t="s">
        <v>609</v>
      </c>
      <c r="B88" s="960"/>
      <c r="C88" s="961"/>
      <c r="D88" s="961"/>
      <c r="E88" s="961"/>
      <c r="F88" s="1079"/>
      <c r="G88" s="1133"/>
      <c r="H88" s="1133"/>
      <c r="I88" s="957"/>
      <c r="J88" s="957"/>
      <c r="K88" s="957"/>
      <c r="L88" s="957"/>
      <c r="M88" s="957"/>
      <c r="N88" s="957"/>
      <c r="O88" s="2036">
        <f t="shared" ref="O88:T89" si="51">O21</f>
        <v>166323.11166</v>
      </c>
      <c r="P88" s="2036">
        <f t="shared" si="51"/>
        <v>13860.259305</v>
      </c>
      <c r="Q88" s="2036">
        <f t="shared" si="51"/>
        <v>13860.259310000001</v>
      </c>
      <c r="R88" s="2036">
        <f t="shared" si="51"/>
        <v>0</v>
      </c>
      <c r="S88" s="2036">
        <f t="shared" si="51"/>
        <v>0</v>
      </c>
      <c r="T88" s="2036">
        <f t="shared" si="51"/>
        <v>5.0000016926787794E-6</v>
      </c>
      <c r="U88" s="2036"/>
      <c r="V88" s="2036">
        <f>V21</f>
        <v>-1.74312</v>
      </c>
      <c r="W88" s="2036">
        <f>W21</f>
        <v>13858.516190000002</v>
      </c>
    </row>
    <row r="89" spans="1:214" s="692" customFormat="1" x14ac:dyDescent="0.25">
      <c r="A89" s="2780" t="s">
        <v>525</v>
      </c>
      <c r="B89" s="960"/>
      <c r="C89" s="961"/>
      <c r="D89" s="961"/>
      <c r="E89" s="961"/>
      <c r="F89" s="1079"/>
      <c r="G89" s="1133"/>
      <c r="H89" s="1133"/>
      <c r="I89" s="957"/>
      <c r="J89" s="957"/>
      <c r="K89" s="957"/>
      <c r="L89" s="957"/>
      <c r="M89" s="957"/>
      <c r="N89" s="957"/>
      <c r="O89" s="2036">
        <f t="shared" si="51"/>
        <v>10909.495800000001</v>
      </c>
      <c r="P89" s="2036">
        <f t="shared" si="51"/>
        <v>909.12465000000009</v>
      </c>
      <c r="Q89" s="2036">
        <f t="shared" si="51"/>
        <v>909.12464999999997</v>
      </c>
      <c r="R89" s="2036">
        <f t="shared" si="51"/>
        <v>0</v>
      </c>
      <c r="S89" s="2036">
        <f t="shared" si="51"/>
        <v>0</v>
      </c>
      <c r="T89" s="2036">
        <f t="shared" si="51"/>
        <v>0</v>
      </c>
      <c r="U89" s="2036"/>
      <c r="V89" s="2036">
        <f>V22</f>
        <v>0</v>
      </c>
      <c r="W89" s="2036">
        <f>W22</f>
        <v>909.12464999999997</v>
      </c>
    </row>
    <row r="90" spans="1:214" s="692" customFormat="1" ht="29.25" x14ac:dyDescent="0.25">
      <c r="A90" s="2644" t="s">
        <v>481</v>
      </c>
      <c r="B90" s="960"/>
      <c r="C90" s="961">
        <f t="shared" ref="C90:F114" si="52">C23</f>
        <v>19020.5</v>
      </c>
      <c r="D90" s="961">
        <f t="shared" si="52"/>
        <v>1585.5</v>
      </c>
      <c r="E90" s="961">
        <f t="shared" si="52"/>
        <v>683.32500000000005</v>
      </c>
      <c r="F90" s="1079">
        <f t="shared" si="52"/>
        <v>43.098391674550619</v>
      </c>
      <c r="G90" s="1133"/>
      <c r="H90" s="1133"/>
      <c r="I90" s="957"/>
      <c r="J90" s="957"/>
      <c r="K90" s="957"/>
      <c r="L90" s="957"/>
      <c r="M90" s="957"/>
      <c r="N90" s="957"/>
      <c r="O90" s="2036"/>
      <c r="P90" s="2036"/>
      <c r="Q90" s="2036"/>
      <c r="R90" s="2036"/>
      <c r="S90" s="2036"/>
      <c r="T90" s="2036"/>
      <c r="U90" s="2036"/>
      <c r="V90" s="2036"/>
      <c r="W90" s="2036"/>
    </row>
    <row r="91" spans="1:214" s="692" customFormat="1" x14ac:dyDescent="0.25">
      <c r="A91" s="2645" t="s">
        <v>255</v>
      </c>
      <c r="B91" s="960"/>
      <c r="C91" s="961">
        <f t="shared" si="52"/>
        <v>0</v>
      </c>
      <c r="D91" s="961">
        <f t="shared" si="52"/>
        <v>0</v>
      </c>
      <c r="E91" s="961">
        <f t="shared" si="52"/>
        <v>0</v>
      </c>
      <c r="F91" s="1079">
        <f t="shared" si="52"/>
        <v>0</v>
      </c>
      <c r="G91" s="1133"/>
      <c r="H91" s="1133"/>
      <c r="I91" s="957"/>
      <c r="J91" s="957"/>
      <c r="K91" s="957"/>
      <c r="L91" s="957"/>
      <c r="M91" s="957"/>
      <c r="N91" s="957"/>
      <c r="O91" s="2036"/>
      <c r="P91" s="2036"/>
      <c r="Q91" s="2036"/>
      <c r="R91" s="2036"/>
      <c r="S91" s="2036"/>
      <c r="T91" s="2036"/>
      <c r="U91" s="2036"/>
      <c r="V91" s="2036"/>
      <c r="W91" s="2036"/>
    </row>
    <row r="92" spans="1:214" s="692" customFormat="1" ht="30" x14ac:dyDescent="0.25">
      <c r="A92" s="2645" t="s">
        <v>256</v>
      </c>
      <c r="B92" s="960"/>
      <c r="C92" s="961">
        <f t="shared" si="52"/>
        <v>5700</v>
      </c>
      <c r="D92" s="961">
        <f t="shared" si="52"/>
        <v>475</v>
      </c>
      <c r="E92" s="961">
        <f t="shared" si="52"/>
        <v>28</v>
      </c>
      <c r="F92" s="1079">
        <f t="shared" si="52"/>
        <v>5.8947368421052628</v>
      </c>
      <c r="G92" s="1133"/>
      <c r="H92" s="1133"/>
      <c r="I92" s="957"/>
      <c r="J92" s="957"/>
      <c r="K92" s="957"/>
      <c r="L92" s="957"/>
      <c r="M92" s="957"/>
      <c r="N92" s="957"/>
      <c r="O92" s="2036"/>
      <c r="P92" s="2036"/>
      <c r="Q92" s="2036"/>
      <c r="R92" s="2036"/>
      <c r="S92" s="2036"/>
      <c r="T92" s="2036"/>
      <c r="U92" s="2036"/>
      <c r="V92" s="2036"/>
      <c r="W92" s="2036"/>
    </row>
    <row r="93" spans="1:214" s="692" customFormat="1" ht="30" x14ac:dyDescent="0.25">
      <c r="A93" s="2646" t="s">
        <v>482</v>
      </c>
      <c r="B93" s="960"/>
      <c r="C93" s="961">
        <f t="shared" si="52"/>
        <v>5912.5</v>
      </c>
      <c r="D93" s="961">
        <f t="shared" si="52"/>
        <v>492.5</v>
      </c>
      <c r="E93" s="961">
        <f t="shared" si="52"/>
        <v>188.32499999999999</v>
      </c>
      <c r="F93" s="1079">
        <f t="shared" si="52"/>
        <v>38.238578680203048</v>
      </c>
      <c r="G93" s="1133"/>
      <c r="H93" s="1133"/>
      <c r="I93" s="957"/>
      <c r="J93" s="957"/>
      <c r="K93" s="957"/>
      <c r="L93" s="957"/>
      <c r="M93" s="957"/>
      <c r="N93" s="957"/>
      <c r="O93" s="2036"/>
      <c r="P93" s="2036"/>
      <c r="Q93" s="2036"/>
      <c r="R93" s="2036"/>
      <c r="S93" s="2036"/>
      <c r="T93" s="2036"/>
      <c r="U93" s="2036"/>
      <c r="V93" s="2036"/>
      <c r="W93" s="2036"/>
    </row>
    <row r="94" spans="1:214" s="692" customFormat="1" x14ac:dyDescent="0.25">
      <c r="A94" s="2647" t="s">
        <v>483</v>
      </c>
      <c r="B94" s="960"/>
      <c r="C94" s="961">
        <f t="shared" si="52"/>
        <v>5800</v>
      </c>
      <c r="D94" s="961">
        <f t="shared" si="52"/>
        <v>483</v>
      </c>
      <c r="E94" s="961">
        <f t="shared" si="52"/>
        <v>188</v>
      </c>
      <c r="F94" s="1079">
        <f t="shared" si="52"/>
        <v>38.923395445134574</v>
      </c>
      <c r="G94" s="1133"/>
      <c r="H94" s="1133"/>
      <c r="I94" s="957"/>
      <c r="J94" s="957"/>
      <c r="K94" s="957"/>
      <c r="L94" s="957"/>
      <c r="M94" s="957"/>
      <c r="N94" s="957"/>
      <c r="O94" s="2036"/>
      <c r="P94" s="2036"/>
      <c r="Q94" s="2036"/>
      <c r="R94" s="2036"/>
      <c r="S94" s="2036"/>
      <c r="T94" s="2036"/>
      <c r="U94" s="2036"/>
      <c r="V94" s="2036"/>
      <c r="W94" s="2036"/>
    </row>
    <row r="95" spans="1:214" s="692" customFormat="1" ht="30" x14ac:dyDescent="0.25">
      <c r="A95" s="2647" t="s">
        <v>484</v>
      </c>
      <c r="B95" s="960"/>
      <c r="C95" s="961">
        <f t="shared" si="52"/>
        <v>450</v>
      </c>
      <c r="D95" s="961">
        <f t="shared" si="52"/>
        <v>38</v>
      </c>
      <c r="E95" s="961">
        <f t="shared" si="52"/>
        <v>1.3</v>
      </c>
      <c r="F95" s="1079">
        <f t="shared" si="52"/>
        <v>3.4210526315789478</v>
      </c>
      <c r="G95" s="1133"/>
      <c r="H95" s="1133"/>
      <c r="I95" s="957"/>
      <c r="J95" s="957"/>
      <c r="K95" s="957"/>
      <c r="L95" s="957"/>
      <c r="M95" s="957"/>
      <c r="N95" s="957"/>
      <c r="O95" s="2036"/>
      <c r="P95" s="2036"/>
      <c r="Q95" s="2036"/>
      <c r="R95" s="2036"/>
      <c r="S95" s="2036"/>
      <c r="T95" s="2036"/>
      <c r="U95" s="2036"/>
      <c r="V95" s="2036"/>
      <c r="W95" s="2036"/>
    </row>
    <row r="96" spans="1:214" s="692" customFormat="1" ht="60" x14ac:dyDescent="0.25">
      <c r="A96" s="2647" t="s">
        <v>485</v>
      </c>
      <c r="B96" s="960"/>
      <c r="C96" s="961">
        <f t="shared" si="52"/>
        <v>3710</v>
      </c>
      <c r="D96" s="961">
        <f t="shared" si="52"/>
        <v>309</v>
      </c>
      <c r="E96" s="961">
        <f t="shared" si="52"/>
        <v>195</v>
      </c>
      <c r="F96" s="1079">
        <f t="shared" si="52"/>
        <v>63.10679611650486</v>
      </c>
      <c r="G96" s="1133"/>
      <c r="H96" s="1133"/>
      <c r="I96" s="957"/>
      <c r="J96" s="957"/>
      <c r="K96" s="957"/>
      <c r="L96" s="957"/>
      <c r="M96" s="957"/>
      <c r="N96" s="957"/>
      <c r="O96" s="2036"/>
      <c r="P96" s="2036"/>
      <c r="Q96" s="2036"/>
      <c r="R96" s="2036"/>
      <c r="S96" s="2036"/>
      <c r="T96" s="2036"/>
      <c r="U96" s="2036"/>
      <c r="V96" s="2036"/>
      <c r="W96" s="2036"/>
    </row>
    <row r="97" spans="1:23" s="692" customFormat="1" ht="45" x14ac:dyDescent="0.25">
      <c r="A97" s="2647" t="s">
        <v>486</v>
      </c>
      <c r="B97" s="960"/>
      <c r="C97" s="961">
        <f t="shared" si="52"/>
        <v>3200</v>
      </c>
      <c r="D97" s="961">
        <f t="shared" si="52"/>
        <v>267</v>
      </c>
      <c r="E97" s="961">
        <f t="shared" si="52"/>
        <v>272</v>
      </c>
      <c r="F97" s="1079">
        <f t="shared" si="52"/>
        <v>101.87265917602997</v>
      </c>
      <c r="G97" s="1133"/>
      <c r="H97" s="1133"/>
      <c r="I97" s="957"/>
      <c r="J97" s="957"/>
      <c r="K97" s="957"/>
      <c r="L97" s="957"/>
      <c r="M97" s="957"/>
      <c r="N97" s="957"/>
      <c r="O97" s="2036"/>
      <c r="P97" s="2036"/>
      <c r="Q97" s="2036"/>
      <c r="R97" s="2036"/>
      <c r="S97" s="2036"/>
      <c r="T97" s="2036"/>
      <c r="U97" s="2036"/>
      <c r="V97" s="2036"/>
      <c r="W97" s="2036"/>
    </row>
    <row r="98" spans="1:23" s="692" customFormat="1" ht="30" x14ac:dyDescent="0.25">
      <c r="A98" s="2647" t="s">
        <v>607</v>
      </c>
      <c r="B98" s="960"/>
      <c r="C98" s="961">
        <f t="shared" si="52"/>
        <v>498</v>
      </c>
      <c r="D98" s="961">
        <f t="shared" si="52"/>
        <v>42</v>
      </c>
      <c r="E98" s="961">
        <f t="shared" si="52"/>
        <v>0</v>
      </c>
      <c r="F98" s="1079">
        <f t="shared" si="52"/>
        <v>0</v>
      </c>
      <c r="G98" s="1133"/>
      <c r="H98" s="1133"/>
      <c r="I98" s="957"/>
      <c r="J98" s="957"/>
      <c r="K98" s="957"/>
      <c r="L98" s="957"/>
      <c r="M98" s="957"/>
      <c r="N98" s="957"/>
      <c r="O98" s="2036"/>
      <c r="P98" s="2036"/>
      <c r="Q98" s="2036"/>
      <c r="R98" s="2036"/>
      <c r="S98" s="2036"/>
      <c r="T98" s="2036"/>
      <c r="U98" s="2036"/>
      <c r="V98" s="2036"/>
      <c r="W98" s="2036"/>
    </row>
    <row r="99" spans="1:23" s="692" customFormat="1" ht="29.25" x14ac:dyDescent="0.25">
      <c r="A99" s="2648" t="s">
        <v>135</v>
      </c>
      <c r="B99" s="960"/>
      <c r="C99" s="961">
        <f t="shared" si="52"/>
        <v>11174.659574468085</v>
      </c>
      <c r="D99" s="961">
        <f t="shared" si="52"/>
        <v>931.34042553191489</v>
      </c>
      <c r="E99" s="961">
        <f t="shared" si="52"/>
        <v>633.98085106382973</v>
      </c>
      <c r="F99" s="1079">
        <f t="shared" si="52"/>
        <v>68.071870787928617</v>
      </c>
      <c r="G99" s="1133"/>
      <c r="H99" s="1133"/>
      <c r="I99" s="957"/>
      <c r="J99" s="957"/>
      <c r="K99" s="957"/>
      <c r="L99" s="957"/>
      <c r="M99" s="957"/>
      <c r="N99" s="957"/>
      <c r="O99" s="2036"/>
      <c r="P99" s="2036"/>
      <c r="Q99" s="2036"/>
      <c r="R99" s="2036"/>
      <c r="S99" s="2036"/>
      <c r="T99" s="2036"/>
      <c r="U99" s="2036"/>
      <c r="V99" s="2036"/>
      <c r="W99" s="2036"/>
    </row>
    <row r="100" spans="1:23" s="692" customFormat="1" x14ac:dyDescent="0.25">
      <c r="A100" s="2649" t="s">
        <v>308</v>
      </c>
      <c r="B100" s="960"/>
      <c r="C100" s="961">
        <f t="shared" si="52"/>
        <v>9047</v>
      </c>
      <c r="D100" s="961">
        <f t="shared" si="52"/>
        <v>754</v>
      </c>
      <c r="E100" s="961">
        <f t="shared" si="52"/>
        <v>597</v>
      </c>
      <c r="F100" s="1079">
        <f t="shared" si="52"/>
        <v>79.177718832891244</v>
      </c>
      <c r="G100" s="1133"/>
      <c r="H100" s="1133"/>
      <c r="I100" s="957"/>
      <c r="J100" s="957"/>
      <c r="K100" s="957"/>
      <c r="L100" s="957"/>
      <c r="M100" s="957"/>
      <c r="N100" s="957"/>
      <c r="O100" s="2036"/>
      <c r="P100" s="2036"/>
      <c r="Q100" s="2036"/>
      <c r="R100" s="2036"/>
      <c r="S100" s="2036"/>
      <c r="T100" s="2036"/>
      <c r="U100" s="2036"/>
      <c r="V100" s="2036"/>
      <c r="W100" s="2036"/>
    </row>
    <row r="101" spans="1:23" s="692" customFormat="1" x14ac:dyDescent="0.25">
      <c r="A101" s="2649" t="s">
        <v>487</v>
      </c>
      <c r="B101" s="960"/>
      <c r="C101" s="961">
        <f t="shared" si="52"/>
        <v>2127.6595744680849</v>
      </c>
      <c r="D101" s="961">
        <f t="shared" si="52"/>
        <v>177.34042553191489</v>
      </c>
      <c r="E101" s="961">
        <f t="shared" si="52"/>
        <v>36.980851063829789</v>
      </c>
      <c r="F101" s="1079">
        <f t="shared" si="52"/>
        <v>20.85302939412118</v>
      </c>
      <c r="G101" s="1133"/>
      <c r="H101" s="1133"/>
      <c r="I101" s="957"/>
      <c r="J101" s="957"/>
      <c r="K101" s="957"/>
      <c r="L101" s="957"/>
      <c r="M101" s="957"/>
      <c r="N101" s="957"/>
      <c r="O101" s="2036"/>
      <c r="P101" s="2036"/>
      <c r="Q101" s="2036"/>
      <c r="R101" s="2036"/>
      <c r="S101" s="2036"/>
      <c r="T101" s="2036"/>
      <c r="U101" s="2036"/>
      <c r="V101" s="2036"/>
      <c r="W101" s="2036"/>
    </row>
    <row r="102" spans="1:23" s="692" customFormat="1" x14ac:dyDescent="0.25">
      <c r="A102" s="2650" t="s">
        <v>504</v>
      </c>
      <c r="B102" s="960"/>
      <c r="C102" s="961">
        <f t="shared" si="52"/>
        <v>20000</v>
      </c>
      <c r="D102" s="961">
        <f t="shared" si="52"/>
        <v>1667</v>
      </c>
      <c r="E102" s="961">
        <f t="shared" si="52"/>
        <v>347.62</v>
      </c>
      <c r="F102" s="1079">
        <f t="shared" si="52"/>
        <v>20.853029394121176</v>
      </c>
      <c r="G102" s="1133"/>
      <c r="H102" s="1133"/>
      <c r="I102" s="957"/>
      <c r="J102" s="957"/>
      <c r="K102" s="957"/>
      <c r="L102" s="957"/>
      <c r="M102" s="957"/>
      <c r="N102" s="957"/>
      <c r="O102" s="2036"/>
      <c r="P102" s="2036"/>
      <c r="Q102" s="2036"/>
      <c r="R102" s="2036"/>
      <c r="S102" s="2036"/>
      <c r="T102" s="2036"/>
      <c r="U102" s="2036"/>
      <c r="V102" s="2036"/>
      <c r="W102" s="2036"/>
    </row>
    <row r="103" spans="1:23" s="692" customFormat="1" ht="47.25" x14ac:dyDescent="0.25">
      <c r="A103" s="2652" t="s">
        <v>489</v>
      </c>
      <c r="B103" s="960"/>
      <c r="C103" s="961">
        <f t="shared" si="52"/>
        <v>3386</v>
      </c>
      <c r="D103" s="961">
        <f t="shared" si="52"/>
        <v>283</v>
      </c>
      <c r="E103" s="961">
        <f t="shared" si="52"/>
        <v>2</v>
      </c>
      <c r="F103" s="1079">
        <f t="shared" si="52"/>
        <v>0.70671378091872794</v>
      </c>
      <c r="G103" s="1133"/>
      <c r="H103" s="1133"/>
      <c r="I103" s="957"/>
      <c r="J103" s="957"/>
      <c r="K103" s="957"/>
      <c r="L103" s="957"/>
      <c r="M103" s="957"/>
      <c r="N103" s="957"/>
      <c r="O103" s="2036">
        <f t="shared" ref="O103:T103" si="53">O36</f>
        <v>0</v>
      </c>
      <c r="P103" s="2036">
        <f t="shared" si="53"/>
        <v>0</v>
      </c>
      <c r="Q103" s="2036">
        <f t="shared" si="53"/>
        <v>0</v>
      </c>
      <c r="R103" s="2036">
        <f t="shared" si="53"/>
        <v>0</v>
      </c>
      <c r="S103" s="2036">
        <f t="shared" si="53"/>
        <v>0</v>
      </c>
      <c r="T103" s="2036">
        <f t="shared" si="53"/>
        <v>0</v>
      </c>
      <c r="U103" s="2036"/>
      <c r="V103" s="2036">
        <f>V36</f>
        <v>0</v>
      </c>
      <c r="W103" s="2036">
        <f>W36</f>
        <v>0</v>
      </c>
    </row>
    <row r="104" spans="1:23" s="692" customFormat="1" ht="30" x14ac:dyDescent="0.25">
      <c r="A104" s="2646" t="s">
        <v>490</v>
      </c>
      <c r="B104" s="960"/>
      <c r="C104" s="961">
        <f t="shared" si="52"/>
        <v>1446</v>
      </c>
      <c r="D104" s="961">
        <f t="shared" si="52"/>
        <v>121</v>
      </c>
      <c r="E104" s="961">
        <f t="shared" si="52"/>
        <v>0</v>
      </c>
      <c r="F104" s="1079">
        <f t="shared" si="52"/>
        <v>0</v>
      </c>
      <c r="G104" s="1133"/>
      <c r="H104" s="1133"/>
      <c r="I104" s="957"/>
      <c r="J104" s="957"/>
      <c r="K104" s="957"/>
      <c r="L104" s="957"/>
      <c r="M104" s="957"/>
      <c r="N104" s="957"/>
      <c r="O104" s="2036"/>
      <c r="P104" s="2036"/>
      <c r="Q104" s="2036"/>
      <c r="R104" s="2036"/>
      <c r="S104" s="2036"/>
      <c r="T104" s="2036"/>
      <c r="U104" s="2036"/>
      <c r="V104" s="2036"/>
      <c r="W104" s="2036"/>
    </row>
    <row r="105" spans="1:23" s="692" customFormat="1" ht="30" x14ac:dyDescent="0.25">
      <c r="A105" s="2647" t="s">
        <v>491</v>
      </c>
      <c r="B105" s="960"/>
      <c r="C105" s="961">
        <f t="shared" si="52"/>
        <v>1400</v>
      </c>
      <c r="D105" s="961">
        <f t="shared" si="52"/>
        <v>117</v>
      </c>
      <c r="E105" s="961">
        <f t="shared" si="52"/>
        <v>0</v>
      </c>
      <c r="F105" s="1079">
        <f t="shared" si="52"/>
        <v>0</v>
      </c>
      <c r="G105" s="1133"/>
      <c r="H105" s="1133"/>
      <c r="I105" s="957"/>
      <c r="J105" s="957"/>
      <c r="K105" s="957"/>
      <c r="L105" s="957"/>
      <c r="M105" s="957"/>
      <c r="N105" s="957"/>
      <c r="O105" s="2036"/>
      <c r="P105" s="2036"/>
      <c r="Q105" s="2036"/>
      <c r="R105" s="2036"/>
      <c r="S105" s="2036"/>
      <c r="T105" s="2036"/>
      <c r="U105" s="2036"/>
      <c r="V105" s="2036"/>
      <c r="W105" s="2036"/>
    </row>
    <row r="106" spans="1:23" s="692" customFormat="1" ht="45" x14ac:dyDescent="0.25">
      <c r="A106" s="2647" t="s">
        <v>492</v>
      </c>
      <c r="B106" s="960"/>
      <c r="C106" s="961">
        <f t="shared" si="52"/>
        <v>0</v>
      </c>
      <c r="D106" s="961">
        <f t="shared" si="52"/>
        <v>0</v>
      </c>
      <c r="E106" s="961">
        <f t="shared" si="52"/>
        <v>0</v>
      </c>
      <c r="F106" s="1079">
        <f t="shared" si="52"/>
        <v>0</v>
      </c>
      <c r="G106" s="1133"/>
      <c r="H106" s="1133"/>
      <c r="I106" s="957"/>
      <c r="J106" s="957"/>
      <c r="K106" s="957"/>
      <c r="L106" s="957"/>
      <c r="M106" s="957"/>
      <c r="N106" s="957"/>
      <c r="O106" s="2036"/>
      <c r="P106" s="2036"/>
      <c r="Q106" s="2036"/>
      <c r="R106" s="2036"/>
      <c r="S106" s="2036"/>
      <c r="T106" s="2036"/>
      <c r="U106" s="2036"/>
      <c r="V106" s="2036"/>
      <c r="W106" s="2036"/>
    </row>
    <row r="107" spans="1:23" s="692" customFormat="1" ht="45" x14ac:dyDescent="0.25">
      <c r="A107" s="2647" t="s">
        <v>493</v>
      </c>
      <c r="B107" s="960"/>
      <c r="C107" s="961">
        <f t="shared" si="52"/>
        <v>6</v>
      </c>
      <c r="D107" s="961">
        <f t="shared" si="52"/>
        <v>1</v>
      </c>
      <c r="E107" s="961">
        <f t="shared" si="52"/>
        <v>0</v>
      </c>
      <c r="F107" s="1079">
        <f t="shared" si="52"/>
        <v>0</v>
      </c>
      <c r="G107" s="1133"/>
      <c r="H107" s="1133"/>
      <c r="I107" s="957"/>
      <c r="J107" s="957"/>
      <c r="K107" s="957"/>
      <c r="L107" s="957"/>
      <c r="M107" s="957"/>
      <c r="N107" s="957"/>
      <c r="O107" s="2036"/>
      <c r="P107" s="2036"/>
      <c r="Q107" s="2036"/>
      <c r="R107" s="2036"/>
      <c r="S107" s="2036"/>
      <c r="T107" s="2036"/>
      <c r="U107" s="2036"/>
      <c r="V107" s="2036"/>
      <c r="W107" s="2036"/>
    </row>
    <row r="108" spans="1:23" s="692" customFormat="1" ht="30" x14ac:dyDescent="0.25">
      <c r="A108" s="2647" t="s">
        <v>494</v>
      </c>
      <c r="B108" s="960"/>
      <c r="C108" s="961">
        <f t="shared" si="52"/>
        <v>40</v>
      </c>
      <c r="D108" s="961">
        <f t="shared" si="52"/>
        <v>3</v>
      </c>
      <c r="E108" s="961">
        <f t="shared" si="52"/>
        <v>0</v>
      </c>
      <c r="F108" s="1079">
        <f t="shared" si="52"/>
        <v>0</v>
      </c>
      <c r="G108" s="1133"/>
      <c r="H108" s="1133"/>
      <c r="I108" s="957"/>
      <c r="J108" s="957"/>
      <c r="K108" s="957"/>
      <c r="L108" s="957"/>
      <c r="M108" s="957"/>
      <c r="N108" s="957"/>
      <c r="O108" s="2036"/>
      <c r="P108" s="2036"/>
      <c r="Q108" s="2036"/>
      <c r="R108" s="2036"/>
      <c r="S108" s="2036"/>
      <c r="T108" s="2036"/>
      <c r="U108" s="2036"/>
      <c r="V108" s="2036"/>
      <c r="W108" s="2036"/>
    </row>
    <row r="109" spans="1:23" s="692" customFormat="1" ht="45" x14ac:dyDescent="0.25">
      <c r="A109" s="2646" t="s">
        <v>495</v>
      </c>
      <c r="B109" s="960"/>
      <c r="C109" s="961">
        <f t="shared" si="52"/>
        <v>1940</v>
      </c>
      <c r="D109" s="961">
        <f t="shared" si="52"/>
        <v>162</v>
      </c>
      <c r="E109" s="961">
        <f t="shared" si="52"/>
        <v>2</v>
      </c>
      <c r="F109" s="1079">
        <f t="shared" si="52"/>
        <v>1.2345679012345678</v>
      </c>
      <c r="G109" s="1133"/>
      <c r="H109" s="1133"/>
      <c r="I109" s="957"/>
      <c r="J109" s="957"/>
      <c r="K109" s="957"/>
      <c r="L109" s="957"/>
      <c r="M109" s="957"/>
      <c r="N109" s="957"/>
      <c r="O109" s="2036"/>
      <c r="P109" s="2036"/>
      <c r="Q109" s="2036"/>
      <c r="R109" s="2036"/>
      <c r="S109" s="2036"/>
      <c r="T109" s="2036"/>
      <c r="U109" s="2036"/>
      <c r="V109" s="2036"/>
      <c r="W109" s="2036"/>
    </row>
    <row r="110" spans="1:23" s="692" customFormat="1" ht="30" x14ac:dyDescent="0.25">
      <c r="A110" s="2647" t="s">
        <v>496</v>
      </c>
      <c r="B110" s="960"/>
      <c r="C110" s="961">
        <f t="shared" si="52"/>
        <v>599</v>
      </c>
      <c r="D110" s="961">
        <f t="shared" si="52"/>
        <v>50</v>
      </c>
      <c r="E110" s="961">
        <f t="shared" si="52"/>
        <v>0</v>
      </c>
      <c r="F110" s="1079">
        <f t="shared" si="52"/>
        <v>0</v>
      </c>
      <c r="G110" s="1133"/>
      <c r="H110" s="1133"/>
      <c r="I110" s="957"/>
      <c r="J110" s="957"/>
      <c r="K110" s="957"/>
      <c r="L110" s="957"/>
      <c r="M110" s="957"/>
      <c r="N110" s="957"/>
      <c r="O110" s="2036"/>
      <c r="P110" s="2036"/>
      <c r="Q110" s="2036"/>
      <c r="R110" s="2036"/>
      <c r="S110" s="2036"/>
      <c r="T110" s="2036"/>
      <c r="U110" s="2036"/>
      <c r="V110" s="2036"/>
      <c r="W110" s="2036"/>
    </row>
    <row r="111" spans="1:23" s="692" customFormat="1" ht="30" x14ac:dyDescent="0.25">
      <c r="A111" s="2647" t="s">
        <v>543</v>
      </c>
      <c r="B111" s="960"/>
      <c r="C111" s="961">
        <f t="shared" si="52"/>
        <v>0</v>
      </c>
      <c r="D111" s="961">
        <f t="shared" si="52"/>
        <v>0</v>
      </c>
      <c r="E111" s="961">
        <f t="shared" si="52"/>
        <v>0</v>
      </c>
      <c r="F111" s="1079">
        <f t="shared" si="52"/>
        <v>0</v>
      </c>
      <c r="G111" s="1133"/>
      <c r="H111" s="1133"/>
      <c r="I111" s="957"/>
      <c r="J111" s="957"/>
      <c r="K111" s="957"/>
      <c r="L111" s="957"/>
      <c r="M111" s="957"/>
      <c r="N111" s="957"/>
      <c r="O111" s="2036"/>
      <c r="P111" s="2036"/>
      <c r="Q111" s="2036"/>
      <c r="R111" s="2036"/>
      <c r="S111" s="2036"/>
      <c r="T111" s="2036"/>
      <c r="U111" s="2036"/>
      <c r="V111" s="2036"/>
      <c r="W111" s="2036"/>
    </row>
    <row r="112" spans="1:23" s="692" customFormat="1" ht="60" x14ac:dyDescent="0.25">
      <c r="A112" s="2647" t="s">
        <v>497</v>
      </c>
      <c r="B112" s="960"/>
      <c r="C112" s="961">
        <f t="shared" si="52"/>
        <v>1250</v>
      </c>
      <c r="D112" s="961">
        <f t="shared" si="52"/>
        <v>104</v>
      </c>
      <c r="E112" s="961">
        <f t="shared" si="52"/>
        <v>0</v>
      </c>
      <c r="F112" s="1079">
        <f t="shared" si="52"/>
        <v>0</v>
      </c>
      <c r="G112" s="1133"/>
      <c r="H112" s="1133"/>
      <c r="I112" s="957"/>
      <c r="J112" s="957"/>
      <c r="K112" s="957"/>
      <c r="L112" s="957"/>
      <c r="M112" s="957"/>
      <c r="N112" s="957"/>
      <c r="O112" s="2036"/>
      <c r="P112" s="2036"/>
      <c r="Q112" s="2036"/>
      <c r="R112" s="2036"/>
      <c r="S112" s="2036"/>
      <c r="T112" s="2036"/>
      <c r="U112" s="2036"/>
      <c r="V112" s="2036"/>
      <c r="W112" s="2036"/>
    </row>
    <row r="113" spans="1:23" s="692" customFormat="1" ht="45" x14ac:dyDescent="0.25">
      <c r="A113" s="2647" t="s">
        <v>498</v>
      </c>
      <c r="B113" s="960"/>
      <c r="C113" s="961">
        <f t="shared" si="52"/>
        <v>91</v>
      </c>
      <c r="D113" s="961">
        <f t="shared" si="52"/>
        <v>8</v>
      </c>
      <c r="E113" s="961">
        <f t="shared" si="52"/>
        <v>2</v>
      </c>
      <c r="F113" s="1079">
        <f t="shared" si="52"/>
        <v>25</v>
      </c>
      <c r="G113" s="1133"/>
      <c r="H113" s="1133"/>
      <c r="I113" s="957"/>
      <c r="J113" s="957"/>
      <c r="K113" s="957"/>
      <c r="L113" s="957"/>
      <c r="M113" s="957"/>
      <c r="N113" s="957"/>
      <c r="O113" s="2036"/>
      <c r="P113" s="2036"/>
      <c r="Q113" s="2036"/>
      <c r="R113" s="2036"/>
      <c r="S113" s="2036"/>
      <c r="T113" s="2036"/>
      <c r="U113" s="2036"/>
      <c r="V113" s="2036"/>
      <c r="W113" s="2036"/>
    </row>
    <row r="114" spans="1:23" s="692" customFormat="1" ht="57.75" x14ac:dyDescent="0.25">
      <c r="A114" s="2644" t="s">
        <v>615</v>
      </c>
      <c r="B114" s="960"/>
      <c r="C114" s="961">
        <f t="shared" si="52"/>
        <v>1100</v>
      </c>
      <c r="D114" s="961">
        <f t="shared" si="52"/>
        <v>92</v>
      </c>
      <c r="E114" s="961">
        <f t="shared" si="52"/>
        <v>58</v>
      </c>
      <c r="F114" s="1079">
        <f t="shared" si="52"/>
        <v>63.04347826086957</v>
      </c>
      <c r="G114" s="1133"/>
      <c r="H114" s="1133"/>
      <c r="I114" s="957"/>
      <c r="J114" s="957"/>
      <c r="K114" s="957"/>
      <c r="L114" s="957"/>
      <c r="M114" s="957"/>
      <c r="N114" s="957"/>
      <c r="O114" s="2036"/>
      <c r="P114" s="2036"/>
      <c r="Q114" s="2036"/>
      <c r="R114" s="2036"/>
      <c r="S114" s="2036"/>
      <c r="T114" s="2036"/>
      <c r="U114" s="2036"/>
      <c r="V114" s="2036"/>
      <c r="W114" s="2036"/>
    </row>
    <row r="115" spans="1:23" s="692" customFormat="1" ht="30" x14ac:dyDescent="0.25">
      <c r="A115" s="2646" t="s">
        <v>257</v>
      </c>
      <c r="B115" s="960"/>
      <c r="C115" s="961"/>
      <c r="D115" s="961"/>
      <c r="E115" s="961"/>
      <c r="F115" s="1079"/>
      <c r="G115" s="1133"/>
      <c r="H115" s="1133"/>
      <c r="I115" s="957"/>
      <c r="J115" s="957"/>
      <c r="K115" s="957"/>
      <c r="L115" s="957"/>
      <c r="M115" s="957"/>
      <c r="N115" s="957"/>
      <c r="O115" s="2036"/>
      <c r="P115" s="2036"/>
      <c r="Q115" s="2036"/>
      <c r="R115" s="2036"/>
      <c r="S115" s="2036"/>
      <c r="T115" s="2036"/>
      <c r="U115" s="2036"/>
      <c r="V115" s="2036"/>
      <c r="W115" s="2036"/>
    </row>
    <row r="116" spans="1:23" s="692" customFormat="1" ht="29.25" x14ac:dyDescent="0.25">
      <c r="A116" s="2644" t="s">
        <v>583</v>
      </c>
      <c r="B116" s="960"/>
      <c r="C116" s="961">
        <f t="shared" ref="C116:F130" si="54">C49</f>
        <v>0</v>
      </c>
      <c r="D116" s="961">
        <f t="shared" si="54"/>
        <v>0</v>
      </c>
      <c r="E116" s="961">
        <f t="shared" si="54"/>
        <v>0</v>
      </c>
      <c r="F116" s="1079">
        <f t="shared" si="54"/>
        <v>0</v>
      </c>
      <c r="G116" s="1133"/>
      <c r="H116" s="1133"/>
      <c r="I116" s="957"/>
      <c r="J116" s="957"/>
      <c r="K116" s="957"/>
      <c r="L116" s="957"/>
      <c r="M116" s="957"/>
      <c r="N116" s="957"/>
      <c r="O116" s="2036"/>
      <c r="P116" s="2036"/>
      <c r="Q116" s="2036"/>
      <c r="R116" s="2036"/>
      <c r="S116" s="2036"/>
      <c r="T116" s="2036"/>
      <c r="U116" s="2036"/>
      <c r="V116" s="2036"/>
      <c r="W116" s="2036"/>
    </row>
    <row r="117" spans="1:23" s="692" customFormat="1" x14ac:dyDescent="0.25">
      <c r="A117" s="2647" t="s">
        <v>571</v>
      </c>
      <c r="B117" s="960"/>
      <c r="C117" s="961">
        <f t="shared" si="54"/>
        <v>0</v>
      </c>
      <c r="D117" s="961">
        <f t="shared" si="54"/>
        <v>0</v>
      </c>
      <c r="E117" s="961">
        <f t="shared" si="54"/>
        <v>0</v>
      </c>
      <c r="F117" s="1079">
        <f t="shared" si="54"/>
        <v>0</v>
      </c>
      <c r="G117" s="1133"/>
      <c r="H117" s="1133"/>
      <c r="I117" s="957"/>
      <c r="J117" s="957"/>
      <c r="K117" s="957"/>
      <c r="L117" s="957"/>
      <c r="M117" s="957"/>
      <c r="N117" s="957"/>
      <c r="O117" s="2036"/>
      <c r="P117" s="2036"/>
      <c r="Q117" s="2036"/>
      <c r="R117" s="2036"/>
      <c r="S117" s="2036"/>
      <c r="T117" s="2036"/>
      <c r="U117" s="2036"/>
      <c r="V117" s="2036"/>
      <c r="W117" s="2036"/>
    </row>
    <row r="118" spans="1:23" s="692" customFormat="1" ht="30" x14ac:dyDescent="0.25">
      <c r="A118" s="2646" t="s">
        <v>572</v>
      </c>
      <c r="B118" s="960"/>
      <c r="C118" s="961">
        <f t="shared" si="54"/>
        <v>0</v>
      </c>
      <c r="D118" s="961">
        <f t="shared" si="54"/>
        <v>0</v>
      </c>
      <c r="E118" s="961">
        <f t="shared" si="54"/>
        <v>0</v>
      </c>
      <c r="F118" s="1079">
        <f t="shared" si="54"/>
        <v>0</v>
      </c>
      <c r="G118" s="1133"/>
      <c r="H118" s="1133"/>
      <c r="I118" s="957"/>
      <c r="J118" s="957"/>
      <c r="K118" s="957"/>
      <c r="L118" s="957"/>
      <c r="M118" s="957"/>
      <c r="N118" s="957"/>
      <c r="O118" s="2036"/>
      <c r="P118" s="2036"/>
      <c r="Q118" s="2036"/>
      <c r="R118" s="2036"/>
      <c r="S118" s="2036"/>
      <c r="T118" s="2036"/>
      <c r="U118" s="2036"/>
      <c r="V118" s="2036"/>
      <c r="W118" s="2036"/>
    </row>
    <row r="119" spans="1:23" s="692" customFormat="1" x14ac:dyDescent="0.25">
      <c r="A119" s="2647" t="s">
        <v>573</v>
      </c>
      <c r="B119" s="960"/>
      <c r="C119" s="961">
        <f t="shared" si="54"/>
        <v>0</v>
      </c>
      <c r="D119" s="961">
        <f t="shared" si="54"/>
        <v>0</v>
      </c>
      <c r="E119" s="961">
        <f t="shared" si="54"/>
        <v>0</v>
      </c>
      <c r="F119" s="1079">
        <f t="shared" si="54"/>
        <v>0</v>
      </c>
      <c r="G119" s="1133"/>
      <c r="H119" s="1133"/>
      <c r="I119" s="957"/>
      <c r="J119" s="957"/>
      <c r="K119" s="957"/>
      <c r="L119" s="957"/>
      <c r="M119" s="957"/>
      <c r="N119" s="957"/>
      <c r="O119" s="2036"/>
      <c r="P119" s="2036"/>
      <c r="Q119" s="2036"/>
      <c r="R119" s="2036"/>
      <c r="S119" s="2036"/>
      <c r="T119" s="2036"/>
      <c r="U119" s="2036"/>
      <c r="V119" s="2036"/>
      <c r="W119" s="2036"/>
    </row>
    <row r="120" spans="1:23" s="692" customFormat="1" ht="30" x14ac:dyDescent="0.25">
      <c r="A120" s="2647" t="s">
        <v>600</v>
      </c>
      <c r="B120" s="960"/>
      <c r="C120" s="961">
        <f t="shared" si="54"/>
        <v>0</v>
      </c>
      <c r="D120" s="961">
        <f t="shared" si="54"/>
        <v>0</v>
      </c>
      <c r="E120" s="961">
        <f t="shared" si="54"/>
        <v>0</v>
      </c>
      <c r="F120" s="1079">
        <f t="shared" si="54"/>
        <v>0</v>
      </c>
      <c r="G120" s="1133"/>
      <c r="H120" s="1133"/>
      <c r="I120" s="957"/>
      <c r="J120" s="957"/>
      <c r="K120" s="957"/>
      <c r="L120" s="957"/>
      <c r="M120" s="957"/>
      <c r="N120" s="957"/>
      <c r="O120" s="2036"/>
      <c r="P120" s="2036"/>
      <c r="Q120" s="2036"/>
      <c r="R120" s="2036"/>
      <c r="S120" s="2036"/>
      <c r="T120" s="2036"/>
      <c r="U120" s="2036"/>
      <c r="V120" s="2036"/>
      <c r="W120" s="2036"/>
    </row>
    <row r="121" spans="1:23" s="692" customFormat="1" ht="60" x14ac:dyDescent="0.25">
      <c r="A121" s="2647" t="s">
        <v>575</v>
      </c>
      <c r="B121" s="960"/>
      <c r="C121" s="961">
        <f t="shared" si="54"/>
        <v>0</v>
      </c>
      <c r="D121" s="961">
        <f t="shared" si="54"/>
        <v>0</v>
      </c>
      <c r="E121" s="961">
        <f t="shared" si="54"/>
        <v>0</v>
      </c>
      <c r="F121" s="1079">
        <f t="shared" si="54"/>
        <v>0</v>
      </c>
      <c r="G121" s="1133"/>
      <c r="H121" s="1133"/>
      <c r="I121" s="957"/>
      <c r="J121" s="957"/>
      <c r="K121" s="957"/>
      <c r="L121" s="957"/>
      <c r="M121" s="957"/>
      <c r="N121" s="957"/>
      <c r="O121" s="2036"/>
      <c r="P121" s="2036"/>
      <c r="Q121" s="2036"/>
      <c r="R121" s="2036"/>
      <c r="S121" s="2036"/>
      <c r="T121" s="2036"/>
      <c r="U121" s="2036"/>
      <c r="V121" s="2036"/>
      <c r="W121" s="2036"/>
    </row>
    <row r="122" spans="1:23" s="692" customFormat="1" ht="45" x14ac:dyDescent="0.25">
      <c r="A122" s="2647" t="s">
        <v>576</v>
      </c>
      <c r="B122" s="960"/>
      <c r="C122" s="961">
        <f t="shared" si="54"/>
        <v>0</v>
      </c>
      <c r="D122" s="961">
        <f t="shared" si="54"/>
        <v>0</v>
      </c>
      <c r="E122" s="961">
        <f t="shared" si="54"/>
        <v>0</v>
      </c>
      <c r="F122" s="1079">
        <f t="shared" si="54"/>
        <v>0</v>
      </c>
      <c r="G122" s="1133"/>
      <c r="H122" s="1133"/>
      <c r="I122" s="957"/>
      <c r="J122" s="957"/>
      <c r="K122" s="957"/>
      <c r="L122" s="957"/>
      <c r="M122" s="957"/>
      <c r="N122" s="957"/>
      <c r="O122" s="2036"/>
      <c r="P122" s="2036"/>
      <c r="Q122" s="2036"/>
      <c r="R122" s="2036"/>
      <c r="S122" s="2036"/>
      <c r="T122" s="2036"/>
      <c r="U122" s="2036"/>
      <c r="V122" s="2036"/>
      <c r="W122" s="2036"/>
    </row>
    <row r="123" spans="1:23" s="692" customFormat="1" x14ac:dyDescent="0.25">
      <c r="A123" s="2645" t="s">
        <v>584</v>
      </c>
      <c r="B123" s="960"/>
      <c r="C123" s="961">
        <f t="shared" si="54"/>
        <v>0</v>
      </c>
      <c r="D123" s="961">
        <f t="shared" si="54"/>
        <v>0</v>
      </c>
      <c r="E123" s="961">
        <f t="shared" si="54"/>
        <v>0</v>
      </c>
      <c r="F123" s="1079">
        <f t="shared" si="54"/>
        <v>0</v>
      </c>
      <c r="G123" s="1133"/>
      <c r="H123" s="1133"/>
      <c r="I123" s="957"/>
      <c r="J123" s="957"/>
      <c r="K123" s="957"/>
      <c r="L123" s="957"/>
      <c r="M123" s="957"/>
      <c r="N123" s="957"/>
      <c r="O123" s="2036"/>
      <c r="P123" s="2036"/>
      <c r="Q123" s="2036"/>
      <c r="R123" s="2036"/>
      <c r="S123" s="2036"/>
      <c r="T123" s="2036"/>
      <c r="U123" s="2036"/>
      <c r="V123" s="2036"/>
      <c r="W123" s="2036"/>
    </row>
    <row r="124" spans="1:23" s="692" customFormat="1" x14ac:dyDescent="0.25">
      <c r="A124" s="2644" t="s">
        <v>601</v>
      </c>
      <c r="B124" s="960"/>
      <c r="C124" s="961">
        <f t="shared" si="54"/>
        <v>0</v>
      </c>
      <c r="D124" s="961">
        <f t="shared" si="54"/>
        <v>0</v>
      </c>
      <c r="E124" s="961">
        <f t="shared" si="54"/>
        <v>0</v>
      </c>
      <c r="F124" s="1079">
        <f t="shared" si="54"/>
        <v>0</v>
      </c>
      <c r="G124" s="1133"/>
      <c r="H124" s="1133"/>
      <c r="I124" s="957"/>
      <c r="J124" s="957"/>
      <c r="K124" s="957"/>
      <c r="L124" s="957"/>
      <c r="M124" s="957"/>
      <c r="N124" s="957"/>
      <c r="O124" s="2036"/>
      <c r="P124" s="2036"/>
      <c r="Q124" s="2036"/>
      <c r="R124" s="2036"/>
      <c r="S124" s="2036"/>
      <c r="T124" s="2036"/>
      <c r="U124" s="2036"/>
      <c r="V124" s="2036"/>
      <c r="W124" s="2036"/>
    </row>
    <row r="125" spans="1:23" s="692" customFormat="1" x14ac:dyDescent="0.25">
      <c r="A125" s="2644" t="s">
        <v>602</v>
      </c>
      <c r="B125" s="960"/>
      <c r="C125" s="961">
        <f t="shared" si="54"/>
        <v>0</v>
      </c>
      <c r="D125" s="961">
        <f t="shared" si="54"/>
        <v>0</v>
      </c>
      <c r="E125" s="961">
        <f t="shared" si="54"/>
        <v>0</v>
      </c>
      <c r="F125" s="1079">
        <f t="shared" si="54"/>
        <v>0</v>
      </c>
      <c r="G125" s="1133"/>
      <c r="H125" s="1133"/>
      <c r="I125" s="957"/>
      <c r="J125" s="957"/>
      <c r="K125" s="957"/>
      <c r="L125" s="957"/>
      <c r="M125" s="957"/>
      <c r="N125" s="957"/>
      <c r="O125" s="2036"/>
      <c r="P125" s="2036"/>
      <c r="Q125" s="2036"/>
      <c r="R125" s="2036"/>
      <c r="S125" s="2036"/>
      <c r="T125" s="2036"/>
      <c r="U125" s="2036"/>
      <c r="V125" s="2036"/>
      <c r="W125" s="2036"/>
    </row>
    <row r="126" spans="1:23" s="692" customFormat="1" x14ac:dyDescent="0.25">
      <c r="A126" s="2647" t="s">
        <v>603</v>
      </c>
      <c r="B126" s="960"/>
      <c r="C126" s="961">
        <f t="shared" si="54"/>
        <v>0</v>
      </c>
      <c r="D126" s="961">
        <f t="shared" si="54"/>
        <v>0</v>
      </c>
      <c r="E126" s="961">
        <f t="shared" si="54"/>
        <v>0</v>
      </c>
      <c r="F126" s="1079">
        <f t="shared" si="54"/>
        <v>0</v>
      </c>
      <c r="G126" s="1133"/>
      <c r="H126" s="1133"/>
      <c r="I126" s="957"/>
      <c r="J126" s="957"/>
      <c r="K126" s="957"/>
      <c r="L126" s="957"/>
      <c r="M126" s="957"/>
      <c r="N126" s="957"/>
      <c r="O126" s="2036"/>
      <c r="P126" s="2036"/>
      <c r="Q126" s="2036"/>
      <c r="R126" s="2036"/>
      <c r="S126" s="2036"/>
      <c r="T126" s="2036"/>
      <c r="U126" s="2036"/>
      <c r="V126" s="2036"/>
      <c r="W126" s="2036"/>
    </row>
    <row r="127" spans="1:23" s="692" customFormat="1" ht="30" x14ac:dyDescent="0.25">
      <c r="A127" s="2650" t="s">
        <v>577</v>
      </c>
      <c r="B127" s="960"/>
      <c r="C127" s="961">
        <f t="shared" si="54"/>
        <v>2700</v>
      </c>
      <c r="D127" s="961">
        <f t="shared" si="54"/>
        <v>225</v>
      </c>
      <c r="E127" s="961">
        <f t="shared" si="54"/>
        <v>89</v>
      </c>
      <c r="F127" s="961">
        <f t="shared" si="54"/>
        <v>39.555555555555557</v>
      </c>
      <c r="G127" s="1133"/>
      <c r="H127" s="1133"/>
      <c r="I127" s="957"/>
      <c r="J127" s="957"/>
      <c r="K127" s="957"/>
      <c r="L127" s="957"/>
      <c r="M127" s="957"/>
      <c r="N127" s="957"/>
      <c r="O127" s="2036"/>
      <c r="P127" s="2036"/>
      <c r="Q127" s="2036"/>
      <c r="R127" s="2036"/>
      <c r="S127" s="2036"/>
      <c r="T127" s="2036"/>
      <c r="U127" s="2036"/>
      <c r="V127" s="2036"/>
      <c r="W127" s="2036"/>
    </row>
    <row r="128" spans="1:23" s="692" customFormat="1" ht="29.25" x14ac:dyDescent="0.25">
      <c r="A128" s="2644" t="s">
        <v>252</v>
      </c>
      <c r="B128" s="960"/>
      <c r="C128" s="961">
        <f t="shared" si="54"/>
        <v>0</v>
      </c>
      <c r="D128" s="961">
        <f t="shared" si="54"/>
        <v>0</v>
      </c>
      <c r="E128" s="961">
        <f t="shared" si="54"/>
        <v>0</v>
      </c>
      <c r="F128" s="1079">
        <f t="shared" si="54"/>
        <v>0</v>
      </c>
      <c r="G128" s="1133"/>
      <c r="H128" s="1133"/>
      <c r="I128" s="957"/>
      <c r="J128" s="957"/>
      <c r="K128" s="957"/>
      <c r="L128" s="957"/>
      <c r="M128" s="957"/>
      <c r="N128" s="957"/>
      <c r="O128" s="2036"/>
      <c r="P128" s="2036"/>
      <c r="Q128" s="2036"/>
      <c r="R128" s="2036"/>
      <c r="S128" s="2036"/>
      <c r="T128" s="2036"/>
      <c r="U128" s="2036"/>
      <c r="V128" s="2036"/>
      <c r="W128" s="2036"/>
    </row>
    <row r="129" spans="1:214" s="692" customFormat="1" ht="60" x14ac:dyDescent="0.25">
      <c r="A129" s="2649" t="s">
        <v>585</v>
      </c>
      <c r="B129" s="960"/>
      <c r="C129" s="961">
        <f t="shared" si="54"/>
        <v>300</v>
      </c>
      <c r="D129" s="961">
        <f t="shared" si="54"/>
        <v>25</v>
      </c>
      <c r="E129" s="961">
        <f t="shared" si="54"/>
        <v>2</v>
      </c>
      <c r="F129" s="1079">
        <f t="shared" si="54"/>
        <v>8</v>
      </c>
      <c r="G129" s="1133"/>
      <c r="H129" s="1133"/>
      <c r="I129" s="957"/>
      <c r="J129" s="957"/>
      <c r="K129" s="957"/>
      <c r="L129" s="957"/>
      <c r="M129" s="957"/>
      <c r="N129" s="957"/>
      <c r="O129" s="2036"/>
      <c r="P129" s="2036"/>
      <c r="Q129" s="2036"/>
      <c r="R129" s="2036"/>
      <c r="S129" s="2036"/>
      <c r="T129" s="2036"/>
      <c r="U129" s="2036"/>
      <c r="V129" s="2036"/>
      <c r="W129" s="2036"/>
    </row>
    <row r="130" spans="1:214" s="692" customFormat="1" x14ac:dyDescent="0.25">
      <c r="A130" s="2644" t="s">
        <v>295</v>
      </c>
      <c r="B130" s="960"/>
      <c r="C130" s="961">
        <f t="shared" si="54"/>
        <v>183</v>
      </c>
      <c r="D130" s="961">
        <f t="shared" si="54"/>
        <v>15</v>
      </c>
      <c r="E130" s="961">
        <f t="shared" si="54"/>
        <v>0</v>
      </c>
      <c r="F130" s="1079">
        <f t="shared" si="54"/>
        <v>0</v>
      </c>
      <c r="G130" s="1133"/>
      <c r="H130" s="1133"/>
      <c r="I130" s="957"/>
      <c r="J130" s="957"/>
      <c r="K130" s="957"/>
      <c r="L130" s="957"/>
      <c r="M130" s="957"/>
      <c r="N130" s="957"/>
      <c r="O130" s="2036">
        <f t="shared" ref="O130:T130" si="55">O63</f>
        <v>411.81830660000003</v>
      </c>
      <c r="P130" s="2036">
        <f t="shared" si="55"/>
        <v>34.318192216666667</v>
      </c>
      <c r="Q130" s="2036">
        <f t="shared" si="55"/>
        <v>0</v>
      </c>
      <c r="R130" s="2036">
        <f t="shared" si="55"/>
        <v>0</v>
      </c>
      <c r="S130" s="2036">
        <f t="shared" si="55"/>
        <v>0</v>
      </c>
      <c r="T130" s="2036">
        <f t="shared" si="55"/>
        <v>-34.318192216666667</v>
      </c>
      <c r="U130" s="2036"/>
      <c r="V130" s="2036">
        <f>V63</f>
        <v>0</v>
      </c>
      <c r="W130" s="2036">
        <f>W63</f>
        <v>0</v>
      </c>
    </row>
    <row r="131" spans="1:214" s="692" customFormat="1" x14ac:dyDescent="0.25">
      <c r="A131" s="2654" t="s">
        <v>466</v>
      </c>
      <c r="B131" s="960"/>
      <c r="C131" s="1031">
        <f t="shared" ref="C131:F135" si="56">C66</f>
        <v>19020.5</v>
      </c>
      <c r="D131" s="1031">
        <f t="shared" si="56"/>
        <v>1585.5</v>
      </c>
      <c r="E131" s="1031">
        <f t="shared" si="56"/>
        <v>683.32500000000005</v>
      </c>
      <c r="F131" s="1079">
        <f t="shared" si="56"/>
        <v>43.098391674550619</v>
      </c>
      <c r="G131" s="1133"/>
      <c r="H131" s="1133"/>
      <c r="I131" s="957"/>
      <c r="J131" s="957"/>
      <c r="K131" s="957"/>
      <c r="L131" s="957"/>
      <c r="M131" s="957"/>
      <c r="N131" s="957"/>
      <c r="O131" s="2036"/>
      <c r="P131" s="2036"/>
      <c r="Q131" s="2036"/>
      <c r="R131" s="2036"/>
      <c r="S131" s="2036"/>
      <c r="T131" s="2036"/>
      <c r="U131" s="2036"/>
      <c r="V131" s="2036"/>
      <c r="W131" s="2036"/>
    </row>
    <row r="132" spans="1:214" s="692" customFormat="1" ht="29.25" x14ac:dyDescent="0.25">
      <c r="A132" s="2654" t="s">
        <v>499</v>
      </c>
      <c r="B132" s="960"/>
      <c r="C132" s="1031">
        <f t="shared" si="56"/>
        <v>3386</v>
      </c>
      <c r="D132" s="1031">
        <f t="shared" si="56"/>
        <v>283</v>
      </c>
      <c r="E132" s="1031">
        <f t="shared" si="56"/>
        <v>2</v>
      </c>
      <c r="F132" s="1079">
        <f t="shared" si="56"/>
        <v>0.70671378091872794</v>
      </c>
      <c r="G132" s="1133"/>
      <c r="H132" s="1133"/>
      <c r="I132" s="957"/>
      <c r="J132" s="957"/>
      <c r="K132" s="957"/>
      <c r="L132" s="957"/>
      <c r="M132" s="957"/>
      <c r="N132" s="957"/>
      <c r="O132" s="2036"/>
      <c r="P132" s="2036"/>
      <c r="Q132" s="2036"/>
      <c r="R132" s="2036"/>
      <c r="S132" s="2036"/>
      <c r="T132" s="2036"/>
      <c r="U132" s="2036"/>
      <c r="V132" s="2036"/>
      <c r="W132" s="2036"/>
    </row>
    <row r="133" spans="1:214" s="692" customFormat="1" ht="29.25" x14ac:dyDescent="0.25">
      <c r="A133" s="2654" t="s">
        <v>467</v>
      </c>
      <c r="B133" s="960"/>
      <c r="C133" s="1031">
        <f t="shared" si="56"/>
        <v>11174.659574468085</v>
      </c>
      <c r="D133" s="1031">
        <f t="shared" si="56"/>
        <v>931.34042553191489</v>
      </c>
      <c r="E133" s="1031">
        <f t="shared" si="56"/>
        <v>633.98085106382973</v>
      </c>
      <c r="F133" s="1079">
        <f t="shared" si="56"/>
        <v>68.071870787928617</v>
      </c>
      <c r="G133" s="1133"/>
      <c r="H133" s="1133"/>
      <c r="I133" s="957"/>
      <c r="J133" s="957"/>
      <c r="K133" s="957"/>
      <c r="L133" s="957"/>
      <c r="M133" s="957"/>
      <c r="N133" s="957"/>
      <c r="O133" s="2036"/>
      <c r="P133" s="2036"/>
      <c r="Q133" s="2036"/>
      <c r="R133" s="2036"/>
      <c r="S133" s="2036"/>
      <c r="T133" s="2036"/>
      <c r="U133" s="2036"/>
      <c r="V133" s="2036"/>
      <c r="W133" s="2036"/>
    </row>
    <row r="134" spans="1:214" s="692" customFormat="1" ht="29.25" x14ac:dyDescent="0.25">
      <c r="A134" s="2654" t="s">
        <v>468</v>
      </c>
      <c r="B134" s="960"/>
      <c r="C134" s="1031">
        <f t="shared" si="56"/>
        <v>4100</v>
      </c>
      <c r="D134" s="1031">
        <f t="shared" si="56"/>
        <v>342</v>
      </c>
      <c r="E134" s="1031">
        <f t="shared" si="56"/>
        <v>149</v>
      </c>
      <c r="F134" s="1079">
        <f t="shared" si="56"/>
        <v>43.567251461988306</v>
      </c>
      <c r="G134" s="1133"/>
      <c r="H134" s="1133"/>
      <c r="I134" s="957"/>
      <c r="J134" s="957"/>
      <c r="K134" s="957"/>
      <c r="L134" s="957"/>
      <c r="M134" s="957"/>
      <c r="N134" s="957"/>
      <c r="O134" s="2036">
        <f t="shared" ref="O134:T135" si="57">O69</f>
        <v>5177.28</v>
      </c>
      <c r="P134" s="2036">
        <f t="shared" si="57"/>
        <v>431.44</v>
      </c>
      <c r="Q134" s="2036">
        <f t="shared" si="57"/>
        <v>157.04416000000001</v>
      </c>
      <c r="R134" s="2036">
        <f t="shared" si="57"/>
        <v>0</v>
      </c>
      <c r="S134" s="2036">
        <f t="shared" si="57"/>
        <v>0</v>
      </c>
      <c r="T134" s="2036">
        <f t="shared" si="57"/>
        <v>-274.39584000000002</v>
      </c>
      <c r="U134" s="2036"/>
      <c r="V134" s="2036">
        <f>V69</f>
        <v>0</v>
      </c>
      <c r="W134" s="2036">
        <f>W69</f>
        <v>157.04416000000001</v>
      </c>
    </row>
    <row r="135" spans="1:214" s="692" customFormat="1" x14ac:dyDescent="0.25">
      <c r="A135" s="2655" t="s">
        <v>139</v>
      </c>
      <c r="B135" s="960"/>
      <c r="C135" s="1031">
        <f t="shared" si="56"/>
        <v>57504.704761904766</v>
      </c>
      <c r="D135" s="1031">
        <f t="shared" si="56"/>
        <v>4794.0047619047618</v>
      </c>
      <c r="E135" s="1031">
        <f t="shared" si="56"/>
        <v>2648.3916666666669</v>
      </c>
      <c r="F135" s="1079">
        <f t="shared" si="56"/>
        <v>55.243826366463679</v>
      </c>
      <c r="G135" s="1133"/>
      <c r="H135" s="1133"/>
      <c r="I135" s="957"/>
      <c r="J135" s="957"/>
      <c r="K135" s="957"/>
      <c r="L135" s="957"/>
      <c r="M135" s="957"/>
      <c r="N135" s="957"/>
      <c r="O135" s="2036">
        <f t="shared" si="57"/>
        <v>182821.7057666</v>
      </c>
      <c r="P135" s="2036">
        <f t="shared" si="57"/>
        <v>15235.142147216666</v>
      </c>
      <c r="Q135" s="2036">
        <f t="shared" si="57"/>
        <v>14926.42812</v>
      </c>
      <c r="R135" s="2036">
        <f t="shared" si="57"/>
        <v>0</v>
      </c>
      <c r="S135" s="2036">
        <f t="shared" si="57"/>
        <v>0</v>
      </c>
      <c r="T135" s="2036">
        <f t="shared" si="57"/>
        <v>-308.71402721666499</v>
      </c>
      <c r="U135" s="2036"/>
      <c r="V135" s="2036">
        <f>V70</f>
        <v>-1.74312</v>
      </c>
      <c r="W135" s="2036">
        <f>W70</f>
        <v>14924.685000000001</v>
      </c>
    </row>
    <row r="136" spans="1:214" x14ac:dyDescent="0.25">
      <c r="A136" s="1112" t="s">
        <v>69</v>
      </c>
      <c r="B136" s="1112"/>
      <c r="C136" s="1079">
        <f t="shared" ref="C136:T136" si="58">C74</f>
        <v>340</v>
      </c>
      <c r="D136" s="1079">
        <f t="shared" si="58"/>
        <v>28</v>
      </c>
      <c r="E136" s="1079">
        <f t="shared" si="58"/>
        <v>9</v>
      </c>
      <c r="F136" s="1079">
        <f t="shared" si="58"/>
        <v>32.142857142857146</v>
      </c>
      <c r="G136" s="959">
        <f t="shared" si="58"/>
        <v>10</v>
      </c>
      <c r="H136" s="959">
        <f t="shared" si="58"/>
        <v>9.3333333333333339</v>
      </c>
      <c r="I136" s="1079">
        <f t="shared" si="58"/>
        <v>3400</v>
      </c>
      <c r="J136" s="1079">
        <f t="shared" si="58"/>
        <v>284</v>
      </c>
      <c r="K136" s="1079">
        <f t="shared" si="58"/>
        <v>84</v>
      </c>
      <c r="L136" s="1079">
        <f t="shared" si="58"/>
        <v>29.577464788732392</v>
      </c>
      <c r="M136" s="1079">
        <f t="shared" si="58"/>
        <v>12</v>
      </c>
      <c r="N136" s="957">
        <f t="shared" si="58"/>
        <v>84</v>
      </c>
      <c r="O136" s="959">
        <f t="shared" si="58"/>
        <v>0</v>
      </c>
      <c r="P136" s="959">
        <f t="shared" si="58"/>
        <v>0</v>
      </c>
      <c r="Q136" s="959">
        <f t="shared" si="58"/>
        <v>0</v>
      </c>
      <c r="R136" s="959">
        <f t="shared" si="58"/>
        <v>0</v>
      </c>
      <c r="S136" s="959">
        <f t="shared" si="58"/>
        <v>0</v>
      </c>
      <c r="T136" s="959">
        <f t="shared" si="58"/>
        <v>0</v>
      </c>
      <c r="U136" s="959"/>
      <c r="V136" s="959">
        <f>V74</f>
        <v>0</v>
      </c>
      <c r="W136" s="959">
        <f>W74</f>
        <v>0</v>
      </c>
      <c r="X136" s="692"/>
      <c r="Y136" s="692"/>
      <c r="Z136" s="692"/>
      <c r="AA136" s="692"/>
      <c r="AB136" s="692"/>
      <c r="AC136" s="692"/>
      <c r="AD136" s="692"/>
      <c r="AE136" s="692"/>
      <c r="AF136" s="692"/>
      <c r="AG136" s="692"/>
      <c r="AH136" s="692"/>
      <c r="AI136" s="692"/>
      <c r="AJ136" s="692"/>
      <c r="AK136" s="692"/>
      <c r="AL136" s="692"/>
      <c r="AM136" s="692"/>
      <c r="AN136" s="692"/>
      <c r="AO136" s="692"/>
      <c r="AP136" s="692"/>
      <c r="AQ136" s="692"/>
      <c r="AR136" s="692"/>
      <c r="AS136" s="692"/>
      <c r="AT136" s="692"/>
      <c r="AU136" s="692"/>
      <c r="AV136" s="692"/>
      <c r="AW136" s="692"/>
      <c r="AX136" s="692"/>
      <c r="AY136" s="692"/>
      <c r="AZ136" s="692"/>
      <c r="BA136" s="692"/>
      <c r="BB136" s="692"/>
      <c r="BC136" s="692"/>
      <c r="BD136" s="692"/>
      <c r="BE136" s="692"/>
      <c r="BF136" s="692"/>
      <c r="BG136" s="692"/>
      <c r="BH136" s="692"/>
      <c r="BI136" s="692"/>
      <c r="BJ136" s="692"/>
      <c r="BK136" s="692"/>
      <c r="BL136" s="692"/>
      <c r="BM136" s="692"/>
      <c r="BN136" s="692"/>
      <c r="BO136" s="692"/>
      <c r="BP136" s="692"/>
      <c r="BQ136" s="692"/>
      <c r="BR136" s="692"/>
      <c r="BS136" s="692"/>
      <c r="BT136" s="692"/>
      <c r="BU136" s="692"/>
      <c r="BV136" s="692"/>
      <c r="BW136" s="692"/>
      <c r="BX136" s="692"/>
      <c r="BY136" s="692"/>
      <c r="BZ136" s="692"/>
      <c r="CA136" s="692"/>
      <c r="CB136" s="692"/>
      <c r="CC136" s="692"/>
      <c r="CD136" s="692"/>
      <c r="CE136" s="692"/>
      <c r="CF136" s="692"/>
      <c r="CG136" s="692"/>
      <c r="CH136" s="692"/>
      <c r="CI136" s="692"/>
      <c r="CJ136" s="692"/>
      <c r="CK136" s="692"/>
      <c r="CL136" s="692"/>
      <c r="CM136" s="692"/>
      <c r="CN136" s="692"/>
      <c r="CO136" s="692"/>
      <c r="CP136" s="692"/>
      <c r="CQ136" s="692"/>
      <c r="CR136" s="692"/>
      <c r="CS136" s="692"/>
      <c r="CT136" s="692"/>
      <c r="CU136" s="692"/>
      <c r="CV136" s="692"/>
      <c r="CW136" s="692"/>
      <c r="CX136" s="692"/>
      <c r="CY136" s="692"/>
      <c r="CZ136" s="692"/>
      <c r="DA136" s="692"/>
      <c r="DB136" s="692"/>
      <c r="DC136" s="692"/>
      <c r="DD136" s="692"/>
      <c r="DE136" s="692"/>
      <c r="DF136" s="692"/>
      <c r="DG136" s="692"/>
      <c r="DH136" s="692"/>
      <c r="DI136" s="692"/>
      <c r="DJ136" s="692"/>
      <c r="DK136" s="692"/>
      <c r="DL136" s="692"/>
      <c r="DM136" s="692"/>
      <c r="DN136" s="692"/>
      <c r="DO136" s="692"/>
      <c r="DP136" s="692"/>
      <c r="DQ136" s="692"/>
      <c r="DR136" s="692"/>
      <c r="DS136" s="692"/>
      <c r="DT136" s="692"/>
      <c r="DU136" s="692"/>
      <c r="DV136" s="692"/>
      <c r="DW136" s="692"/>
      <c r="DX136" s="692"/>
      <c r="DY136" s="692"/>
      <c r="DZ136" s="692"/>
      <c r="EA136" s="692"/>
      <c r="EB136" s="692"/>
      <c r="EC136" s="692"/>
      <c r="ED136" s="692"/>
      <c r="EE136" s="692"/>
      <c r="EF136" s="692"/>
      <c r="EG136" s="692"/>
      <c r="EH136" s="692"/>
      <c r="EI136" s="692"/>
      <c r="EJ136" s="692"/>
      <c r="EK136" s="692"/>
      <c r="EL136" s="692"/>
      <c r="EM136" s="692"/>
      <c r="EN136" s="692"/>
      <c r="EO136" s="692"/>
      <c r="EP136" s="692"/>
      <c r="EQ136" s="692"/>
      <c r="ER136" s="692"/>
      <c r="ES136" s="692"/>
      <c r="ET136" s="692"/>
      <c r="EU136" s="692"/>
      <c r="EV136" s="692"/>
      <c r="EW136" s="692"/>
      <c r="EX136" s="692"/>
      <c r="EY136" s="692"/>
      <c r="EZ136" s="692"/>
      <c r="FA136" s="692"/>
      <c r="FB136" s="692"/>
      <c r="FC136" s="692"/>
      <c r="FD136" s="692"/>
      <c r="FE136" s="692"/>
      <c r="FF136" s="692"/>
      <c r="FG136" s="692"/>
      <c r="FH136" s="692"/>
      <c r="FI136" s="692"/>
      <c r="FJ136" s="692"/>
      <c r="FK136" s="692"/>
      <c r="FL136" s="692"/>
      <c r="FM136" s="692"/>
      <c r="FN136" s="692"/>
      <c r="FO136" s="692"/>
      <c r="FP136" s="692"/>
      <c r="FQ136" s="692"/>
      <c r="FR136" s="692"/>
      <c r="FS136" s="692"/>
      <c r="FT136" s="692"/>
      <c r="FU136" s="692"/>
      <c r="FV136" s="692"/>
      <c r="FW136" s="692"/>
      <c r="FX136" s="692"/>
      <c r="FY136" s="692"/>
      <c r="FZ136" s="692"/>
      <c r="GA136" s="692"/>
      <c r="GB136" s="692"/>
      <c r="GC136" s="692"/>
      <c r="GD136" s="692"/>
      <c r="GE136" s="692"/>
      <c r="GF136" s="692"/>
      <c r="GG136" s="692"/>
      <c r="GH136" s="692"/>
      <c r="GI136" s="692"/>
      <c r="GJ136" s="692"/>
      <c r="GK136" s="692"/>
      <c r="GL136" s="692"/>
      <c r="GM136" s="692"/>
      <c r="GN136" s="692"/>
      <c r="GO136" s="692"/>
      <c r="GP136" s="692"/>
      <c r="GQ136" s="692"/>
      <c r="GR136" s="692"/>
      <c r="GS136" s="692"/>
      <c r="GT136" s="692"/>
      <c r="GU136" s="692"/>
      <c r="GV136" s="692"/>
      <c r="GW136" s="692"/>
      <c r="GX136" s="692"/>
      <c r="GY136" s="692"/>
      <c r="GZ136" s="692"/>
      <c r="HA136" s="692"/>
      <c r="HB136" s="692"/>
      <c r="HC136" s="692"/>
      <c r="HD136" s="692"/>
      <c r="HE136" s="692"/>
      <c r="HF136" s="692"/>
    </row>
    <row r="137" spans="1:214" x14ac:dyDescent="0.25">
      <c r="A137" s="1113" t="s">
        <v>16</v>
      </c>
      <c r="B137" s="1113"/>
      <c r="C137" s="972">
        <f t="shared" ref="C137:E138" si="59">SUM(C77)</f>
        <v>196</v>
      </c>
      <c r="D137" s="972">
        <f t="shared" si="59"/>
        <v>16</v>
      </c>
      <c r="E137" s="972">
        <f t="shared" si="59"/>
        <v>0</v>
      </c>
      <c r="F137" s="972">
        <f t="shared" ref="F137:F143" si="60">E137/D137*100</f>
        <v>0</v>
      </c>
      <c r="G137" s="1345">
        <f t="shared" ref="G137:K138" si="61">SUM(G77)</f>
        <v>8</v>
      </c>
      <c r="H137" s="1345" t="e">
        <f t="shared" si="61"/>
        <v>#DIV/0!</v>
      </c>
      <c r="I137" s="972">
        <f t="shared" si="61"/>
        <v>1568</v>
      </c>
      <c r="J137" s="972">
        <f t="shared" si="61"/>
        <v>131</v>
      </c>
      <c r="K137" s="972">
        <f t="shared" si="61"/>
        <v>0</v>
      </c>
      <c r="L137" s="972">
        <f>K137/J137*100</f>
        <v>0</v>
      </c>
      <c r="M137" s="972">
        <f>SUM(M77)</f>
        <v>6.5333333333333332</v>
      </c>
      <c r="N137" s="957">
        <f>K137/$A$2*12/M137</f>
        <v>0</v>
      </c>
      <c r="O137" s="1214"/>
      <c r="P137" s="1214"/>
      <c r="Q137" s="1214"/>
      <c r="R137" s="1214"/>
      <c r="S137" s="1214"/>
      <c r="T137" s="1214"/>
      <c r="U137" s="1214"/>
      <c r="V137" s="1214"/>
      <c r="W137" s="1214"/>
      <c r="X137" s="692"/>
      <c r="Y137" s="692"/>
      <c r="Z137" s="692"/>
      <c r="AA137" s="692"/>
      <c r="AB137" s="692"/>
      <c r="AC137" s="692"/>
      <c r="AD137" s="692"/>
      <c r="AE137" s="692"/>
      <c r="AF137" s="692"/>
      <c r="AG137" s="692"/>
      <c r="AH137" s="692"/>
      <c r="AI137" s="692"/>
      <c r="AJ137" s="692"/>
      <c r="AK137" s="692"/>
      <c r="AL137" s="692"/>
      <c r="AM137" s="692"/>
      <c r="AN137" s="692"/>
      <c r="AO137" s="692"/>
      <c r="AP137" s="692"/>
      <c r="AQ137" s="692"/>
      <c r="AR137" s="692"/>
      <c r="AS137" s="692"/>
      <c r="AT137" s="692"/>
      <c r="AU137" s="692"/>
      <c r="AV137" s="692"/>
      <c r="AW137" s="692"/>
      <c r="AX137" s="692"/>
      <c r="AY137" s="692"/>
      <c r="AZ137" s="692"/>
      <c r="BA137" s="692"/>
      <c r="BB137" s="692"/>
      <c r="BC137" s="692"/>
      <c r="BD137" s="692"/>
      <c r="BE137" s="692"/>
      <c r="BF137" s="692"/>
      <c r="BG137" s="692"/>
      <c r="BH137" s="692"/>
      <c r="BI137" s="692"/>
      <c r="BJ137" s="692"/>
      <c r="BK137" s="692"/>
      <c r="BL137" s="692"/>
      <c r="BM137" s="692"/>
      <c r="BN137" s="692"/>
      <c r="BO137" s="692"/>
      <c r="BP137" s="692"/>
      <c r="BQ137" s="692"/>
      <c r="BR137" s="692"/>
      <c r="BS137" s="692"/>
      <c r="BT137" s="692"/>
      <c r="BU137" s="692"/>
      <c r="BV137" s="692"/>
      <c r="BW137" s="692"/>
      <c r="BX137" s="692"/>
      <c r="BY137" s="692"/>
      <c r="BZ137" s="692"/>
      <c r="CA137" s="692"/>
      <c r="CB137" s="692"/>
      <c r="CC137" s="692"/>
      <c r="CD137" s="692"/>
      <c r="CE137" s="692"/>
      <c r="CF137" s="692"/>
      <c r="CG137" s="692"/>
      <c r="CH137" s="692"/>
      <c r="CI137" s="692"/>
      <c r="CJ137" s="692"/>
      <c r="CK137" s="692"/>
      <c r="CL137" s="692"/>
      <c r="CM137" s="692"/>
      <c r="CN137" s="692"/>
      <c r="CO137" s="692"/>
      <c r="CP137" s="692"/>
      <c r="CQ137" s="692"/>
      <c r="CR137" s="692"/>
      <c r="CS137" s="692"/>
      <c r="CT137" s="692"/>
      <c r="CU137" s="692"/>
      <c r="CV137" s="692"/>
      <c r="CW137" s="692"/>
      <c r="CX137" s="692"/>
      <c r="CY137" s="692"/>
      <c r="CZ137" s="692"/>
      <c r="DA137" s="692"/>
      <c r="DB137" s="692"/>
      <c r="DC137" s="692"/>
      <c r="DD137" s="692"/>
      <c r="DE137" s="692"/>
      <c r="DF137" s="692"/>
      <c r="DG137" s="692"/>
      <c r="DH137" s="692"/>
      <c r="DI137" s="692"/>
      <c r="DJ137" s="692"/>
      <c r="DK137" s="692"/>
      <c r="DL137" s="692"/>
      <c r="DM137" s="692"/>
      <c r="DN137" s="692"/>
      <c r="DO137" s="692"/>
      <c r="DP137" s="692"/>
      <c r="DQ137" s="692"/>
      <c r="DR137" s="692"/>
      <c r="DS137" s="692"/>
      <c r="DT137" s="692"/>
      <c r="DU137" s="692"/>
      <c r="DV137" s="692"/>
      <c r="DW137" s="692"/>
      <c r="DX137" s="692"/>
      <c r="DY137" s="692"/>
      <c r="DZ137" s="692"/>
      <c r="EA137" s="692"/>
      <c r="EB137" s="692"/>
      <c r="EC137" s="692"/>
      <c r="ED137" s="692"/>
      <c r="EE137" s="692"/>
      <c r="EF137" s="692"/>
      <c r="EG137" s="692"/>
      <c r="EH137" s="692"/>
      <c r="EI137" s="692"/>
      <c r="EJ137" s="692"/>
      <c r="EK137" s="692"/>
      <c r="EL137" s="692"/>
      <c r="EM137" s="692"/>
      <c r="EN137" s="692"/>
      <c r="EO137" s="692"/>
      <c r="EP137" s="692"/>
      <c r="EQ137" s="692"/>
      <c r="ER137" s="692"/>
      <c r="ES137" s="692"/>
      <c r="ET137" s="692"/>
      <c r="EU137" s="692"/>
      <c r="EV137" s="692"/>
      <c r="EW137" s="692"/>
      <c r="EX137" s="692"/>
      <c r="EY137" s="692"/>
      <c r="EZ137" s="692"/>
      <c r="FA137" s="692"/>
      <c r="FB137" s="692"/>
      <c r="FC137" s="692"/>
      <c r="FD137" s="692"/>
      <c r="FE137" s="692"/>
      <c r="FF137" s="692"/>
      <c r="FG137" s="692"/>
      <c r="FH137" s="692"/>
      <c r="FI137" s="692"/>
      <c r="FJ137" s="692"/>
      <c r="FK137" s="692"/>
      <c r="FL137" s="692"/>
      <c r="FM137" s="692"/>
      <c r="FN137" s="692"/>
      <c r="FO137" s="692"/>
      <c r="FP137" s="692"/>
      <c r="FQ137" s="692"/>
      <c r="FR137" s="692"/>
      <c r="FS137" s="692"/>
      <c r="FT137" s="692"/>
      <c r="FU137" s="692"/>
      <c r="FV137" s="692"/>
      <c r="FW137" s="692"/>
      <c r="FX137" s="692"/>
      <c r="FY137" s="692"/>
      <c r="FZ137" s="692"/>
      <c r="GA137" s="692"/>
      <c r="GB137" s="692"/>
      <c r="GC137" s="692"/>
      <c r="GD137" s="692"/>
      <c r="GE137" s="692"/>
      <c r="GF137" s="692"/>
      <c r="GG137" s="692"/>
      <c r="GH137" s="692"/>
      <c r="GI137" s="692"/>
      <c r="GJ137" s="692"/>
      <c r="GK137" s="692"/>
      <c r="GL137" s="692"/>
      <c r="GM137" s="692"/>
      <c r="GN137" s="692"/>
      <c r="GO137" s="692"/>
      <c r="GP137" s="692"/>
      <c r="GQ137" s="692"/>
      <c r="GR137" s="692"/>
      <c r="GS137" s="692"/>
      <c r="GT137" s="692"/>
      <c r="GU137" s="692"/>
      <c r="GV137" s="692"/>
      <c r="GW137" s="692"/>
      <c r="GX137" s="692"/>
      <c r="GY137" s="692"/>
      <c r="GZ137" s="692"/>
      <c r="HA137" s="692"/>
      <c r="HB137" s="692"/>
      <c r="HC137" s="692"/>
      <c r="HD137" s="692"/>
      <c r="HE137" s="692"/>
      <c r="HF137" s="692"/>
    </row>
    <row r="138" spans="1:214" ht="29.25" x14ac:dyDescent="0.25">
      <c r="A138" s="976" t="s">
        <v>77</v>
      </c>
      <c r="B138" s="976"/>
      <c r="C138" s="1079">
        <f t="shared" si="59"/>
        <v>536</v>
      </c>
      <c r="D138" s="1079">
        <f t="shared" si="59"/>
        <v>44</v>
      </c>
      <c r="E138" s="1079">
        <f t="shared" si="59"/>
        <v>9</v>
      </c>
      <c r="F138" s="1079">
        <f t="shared" si="60"/>
        <v>20.454545454545457</v>
      </c>
      <c r="G138" s="1345">
        <f t="shared" si="61"/>
        <v>9.2686567164179099</v>
      </c>
      <c r="H138" s="1345">
        <f t="shared" si="61"/>
        <v>9.3333333333333339</v>
      </c>
      <c r="I138" s="1079">
        <f t="shared" si="61"/>
        <v>4968</v>
      </c>
      <c r="J138" s="1079">
        <f t="shared" si="61"/>
        <v>415</v>
      </c>
      <c r="K138" s="1079">
        <f t="shared" si="61"/>
        <v>84</v>
      </c>
      <c r="L138" s="1079">
        <f>K138/J138*100</f>
        <v>20.240963855421686</v>
      </c>
      <c r="M138" s="1079">
        <f>SUM(M78)</f>
        <v>18.533333333333331</v>
      </c>
      <c r="N138" s="957">
        <f>K138/$A$2*12/M138</f>
        <v>54.388489208633096</v>
      </c>
      <c r="O138" s="959">
        <f t="shared" ref="O138:T138" si="62">SUM(O78)</f>
        <v>18286.698616538397</v>
      </c>
      <c r="P138" s="959">
        <f t="shared" si="62"/>
        <v>1523.8915513781997</v>
      </c>
      <c r="Q138" s="959">
        <f t="shared" si="62"/>
        <v>247.83888999999999</v>
      </c>
      <c r="R138" s="959">
        <f t="shared" si="62"/>
        <v>0</v>
      </c>
      <c r="S138" s="959">
        <f t="shared" si="62"/>
        <v>0</v>
      </c>
      <c r="T138" s="959">
        <f t="shared" si="62"/>
        <v>-1276.0526613781997</v>
      </c>
      <c r="U138" s="959"/>
      <c r="V138" s="959">
        <f>SUM(V78)</f>
        <v>0</v>
      </c>
      <c r="W138" s="959">
        <f>SUM(W78)</f>
        <v>247.83888999999999</v>
      </c>
    </row>
    <row r="139" spans="1:214" x14ac:dyDescent="0.25">
      <c r="A139" s="976" t="s">
        <v>261</v>
      </c>
      <c r="B139" s="976"/>
      <c r="C139" s="1079">
        <f t="shared" ref="C139:E143" si="63">C79</f>
        <v>2150</v>
      </c>
      <c r="D139" s="1079">
        <f t="shared" si="63"/>
        <v>179</v>
      </c>
      <c r="E139" s="1079">
        <f t="shared" si="63"/>
        <v>255</v>
      </c>
      <c r="F139" s="1079">
        <f t="shared" si="60"/>
        <v>142.45810055865923</v>
      </c>
      <c r="G139" s="1230"/>
      <c r="H139" s="972"/>
      <c r="I139" s="1079"/>
      <c r="J139" s="1079"/>
      <c r="K139" s="1079"/>
      <c r="L139" s="1079"/>
      <c r="M139" s="1079"/>
      <c r="N139" s="957"/>
      <c r="O139" s="959"/>
      <c r="P139" s="959"/>
      <c r="Q139" s="959"/>
      <c r="R139" s="959"/>
      <c r="S139" s="959"/>
      <c r="T139" s="959"/>
      <c r="U139" s="959"/>
      <c r="V139" s="959"/>
      <c r="W139" s="959"/>
    </row>
    <row r="140" spans="1:214" x14ac:dyDescent="0.25">
      <c r="A140" s="1107" t="s">
        <v>262</v>
      </c>
      <c r="B140" s="1107"/>
      <c r="C140" s="1082">
        <f t="shared" si="63"/>
        <v>2150</v>
      </c>
      <c r="D140" s="1082">
        <f t="shared" si="63"/>
        <v>179</v>
      </c>
      <c r="E140" s="1082">
        <f t="shared" si="63"/>
        <v>255</v>
      </c>
      <c r="F140" s="1060">
        <f t="shared" si="60"/>
        <v>142.45810055865923</v>
      </c>
      <c r="G140" s="1270"/>
      <c r="H140" s="1270"/>
      <c r="I140" s="1082"/>
      <c r="J140" s="1082"/>
      <c r="K140" s="1082"/>
      <c r="L140" s="1082"/>
      <c r="M140" s="1082"/>
      <c r="N140" s="1090"/>
      <c r="O140" s="1088"/>
      <c r="P140" s="1088"/>
      <c r="Q140" s="1088"/>
      <c r="R140" s="1088"/>
      <c r="S140" s="1088"/>
      <c r="T140" s="1088"/>
      <c r="U140" s="1088"/>
      <c r="V140" s="1088"/>
      <c r="W140" s="1088"/>
    </row>
    <row r="141" spans="1:214" x14ac:dyDescent="0.25">
      <c r="A141" s="1035" t="s">
        <v>263</v>
      </c>
      <c r="B141" s="1035"/>
      <c r="C141" s="1056">
        <f t="shared" si="63"/>
        <v>1</v>
      </c>
      <c r="D141" s="1056">
        <f t="shared" si="63"/>
        <v>0</v>
      </c>
      <c r="E141" s="1056">
        <f t="shared" si="63"/>
        <v>0</v>
      </c>
      <c r="F141" s="1079" t="e">
        <f t="shared" si="60"/>
        <v>#DIV/0!</v>
      </c>
      <c r="G141" s="1271"/>
      <c r="H141" s="1271"/>
      <c r="I141" s="1064"/>
      <c r="J141" s="1064"/>
      <c r="K141" s="1064"/>
      <c r="L141" s="1064"/>
      <c r="M141" s="1064"/>
      <c r="N141" s="982"/>
      <c r="O141" s="1095"/>
      <c r="P141" s="1095"/>
      <c r="Q141" s="1095"/>
      <c r="R141" s="1095"/>
      <c r="S141" s="1095"/>
      <c r="T141" s="1095"/>
      <c r="U141" s="1095"/>
      <c r="V141" s="1095"/>
      <c r="W141" s="1095"/>
    </row>
    <row r="142" spans="1:214" ht="29.25" x14ac:dyDescent="0.25">
      <c r="A142" s="983" t="s">
        <v>264</v>
      </c>
      <c r="B142" s="983"/>
      <c r="C142" s="1064">
        <f t="shared" si="63"/>
        <v>1</v>
      </c>
      <c r="D142" s="1064">
        <f t="shared" si="63"/>
        <v>0</v>
      </c>
      <c r="E142" s="1064">
        <f t="shared" si="63"/>
        <v>0</v>
      </c>
      <c r="F142" s="1079" t="e">
        <f t="shared" si="60"/>
        <v>#DIV/0!</v>
      </c>
      <c r="G142" s="1271"/>
      <c r="H142" s="1271"/>
      <c r="I142" s="1064"/>
      <c r="J142" s="1064"/>
      <c r="K142" s="1064"/>
      <c r="L142" s="1064"/>
      <c r="M142" s="1064"/>
      <c r="N142" s="982"/>
      <c r="O142" s="1095"/>
      <c r="P142" s="1095"/>
      <c r="Q142" s="1095"/>
      <c r="R142" s="1095"/>
      <c r="S142" s="1095"/>
      <c r="T142" s="1095"/>
      <c r="U142" s="1095"/>
      <c r="V142" s="1095"/>
      <c r="W142" s="1095"/>
    </row>
    <row r="143" spans="1:214" ht="15.75" thickBot="1" x14ac:dyDescent="0.3">
      <c r="A143" s="1053" t="s">
        <v>275</v>
      </c>
      <c r="B143" s="1053"/>
      <c r="C143" s="1122">
        <f t="shared" si="63"/>
        <v>2151</v>
      </c>
      <c r="D143" s="1122">
        <f t="shared" si="63"/>
        <v>179</v>
      </c>
      <c r="E143" s="1122">
        <f t="shared" si="63"/>
        <v>255</v>
      </c>
      <c r="F143" s="1080">
        <f t="shared" si="60"/>
        <v>142.45810055865923</v>
      </c>
      <c r="G143" s="1272"/>
      <c r="H143" s="1272"/>
      <c r="I143" s="1080"/>
      <c r="J143" s="1080"/>
      <c r="K143" s="1080"/>
      <c r="L143" s="1080"/>
      <c r="M143" s="1080"/>
      <c r="N143" s="992"/>
      <c r="O143" s="1096">
        <f t="shared" ref="O143:T143" si="64">O83</f>
        <v>13022.063160000002</v>
      </c>
      <c r="P143" s="1096">
        <f t="shared" si="64"/>
        <v>1085.1719300000002</v>
      </c>
      <c r="Q143" s="1096">
        <f t="shared" si="64"/>
        <v>1080.52468</v>
      </c>
      <c r="R143" s="1096">
        <f t="shared" si="64"/>
        <v>0</v>
      </c>
      <c r="S143" s="1096">
        <f t="shared" si="64"/>
        <v>0</v>
      </c>
      <c r="T143" s="1096">
        <f t="shared" si="64"/>
        <v>-4.6472500000002128</v>
      </c>
      <c r="U143" s="1096"/>
      <c r="V143" s="1096">
        <f>V83</f>
        <v>0</v>
      </c>
      <c r="W143" s="1096">
        <f>W83</f>
        <v>1080.52468</v>
      </c>
    </row>
    <row r="144" spans="1:214" ht="17.25" customHeight="1" x14ac:dyDescent="0.25">
      <c r="X144" s="692"/>
      <c r="Y144" s="692"/>
      <c r="Z144" s="692"/>
      <c r="AA144" s="692"/>
      <c r="AB144" s="692"/>
      <c r="AC144" s="692"/>
      <c r="AD144" s="692"/>
      <c r="AE144" s="692"/>
      <c r="AF144" s="692"/>
      <c r="AG144" s="692"/>
      <c r="AH144" s="692"/>
      <c r="AI144" s="692"/>
      <c r="AJ144" s="692"/>
      <c r="AK144" s="692"/>
      <c r="AL144" s="692"/>
      <c r="AM144" s="692"/>
      <c r="AN144" s="692"/>
      <c r="AO144" s="692"/>
      <c r="AP144" s="692"/>
      <c r="AQ144" s="692"/>
      <c r="AR144" s="692"/>
      <c r="AS144" s="692"/>
      <c r="AT144" s="692"/>
      <c r="AU144" s="692"/>
      <c r="AV144" s="692"/>
      <c r="AW144" s="692"/>
      <c r="AX144" s="692"/>
      <c r="AY144" s="692"/>
      <c r="AZ144" s="692"/>
      <c r="BA144" s="692"/>
      <c r="BB144" s="692"/>
      <c r="BC144" s="692"/>
      <c r="BD144" s="692"/>
      <c r="BE144" s="692"/>
      <c r="BF144" s="692"/>
      <c r="BG144" s="692"/>
      <c r="BH144" s="692"/>
      <c r="BI144" s="692"/>
      <c r="BJ144" s="692"/>
      <c r="BK144" s="692"/>
      <c r="BL144" s="692"/>
      <c r="BM144" s="692"/>
      <c r="BN144" s="692"/>
      <c r="BO144" s="692"/>
      <c r="BP144" s="692"/>
      <c r="BQ144" s="692"/>
      <c r="BR144" s="692"/>
      <c r="BS144" s="692"/>
      <c r="BT144" s="692"/>
      <c r="BU144" s="692"/>
      <c r="BV144" s="692"/>
      <c r="BW144" s="692"/>
      <c r="BX144" s="692"/>
      <c r="BY144" s="692"/>
      <c r="BZ144" s="692"/>
      <c r="CA144" s="692"/>
      <c r="CB144" s="692"/>
      <c r="CC144" s="692"/>
      <c r="CD144" s="692"/>
      <c r="CE144" s="692"/>
      <c r="CF144" s="692"/>
      <c r="CG144" s="692"/>
      <c r="CH144" s="692"/>
      <c r="CI144" s="692"/>
      <c r="CJ144" s="692"/>
      <c r="CK144" s="692"/>
      <c r="CL144" s="692"/>
      <c r="CM144" s="692"/>
      <c r="CN144" s="692"/>
      <c r="CO144" s="692"/>
      <c r="CP144" s="692"/>
      <c r="CQ144" s="692"/>
      <c r="CR144" s="692"/>
      <c r="CS144" s="692"/>
      <c r="CT144" s="692"/>
      <c r="CU144" s="692"/>
      <c r="CV144" s="692"/>
      <c r="CW144" s="692"/>
      <c r="CX144" s="692"/>
      <c r="CY144" s="692"/>
      <c r="CZ144" s="692"/>
      <c r="DA144" s="692"/>
      <c r="DB144" s="692"/>
      <c r="DC144" s="692"/>
      <c r="DD144" s="692"/>
      <c r="DE144" s="692"/>
      <c r="DF144" s="692"/>
      <c r="DG144" s="692"/>
      <c r="DH144" s="692"/>
      <c r="DI144" s="692"/>
      <c r="DJ144" s="692"/>
      <c r="DK144" s="692"/>
      <c r="DL144" s="692"/>
      <c r="DM144" s="692"/>
      <c r="DN144" s="692"/>
      <c r="DO144" s="692"/>
      <c r="DP144" s="692"/>
      <c r="DQ144" s="692"/>
      <c r="DR144" s="692"/>
      <c r="DS144" s="692"/>
      <c r="DT144" s="692"/>
      <c r="DU144" s="692"/>
      <c r="DV144" s="692"/>
      <c r="DW144" s="692"/>
      <c r="DX144" s="692"/>
      <c r="DY144" s="692"/>
      <c r="DZ144" s="692"/>
      <c r="EA144" s="692"/>
      <c r="EB144" s="692"/>
      <c r="EC144" s="692"/>
      <c r="ED144" s="692"/>
      <c r="EE144" s="692"/>
      <c r="EF144" s="692"/>
      <c r="EG144" s="692"/>
      <c r="EH144" s="692"/>
      <c r="EI144" s="692"/>
      <c r="EJ144" s="692"/>
      <c r="EK144" s="692"/>
      <c r="EL144" s="692"/>
      <c r="EM144" s="692"/>
      <c r="EN144" s="692"/>
      <c r="EO144" s="692"/>
      <c r="EP144" s="692"/>
      <c r="EQ144" s="692"/>
      <c r="ER144" s="692"/>
      <c r="ES144" s="692"/>
      <c r="ET144" s="692"/>
      <c r="EU144" s="692"/>
      <c r="EV144" s="692"/>
      <c r="EW144" s="692"/>
      <c r="EX144" s="692"/>
      <c r="EY144" s="692"/>
      <c r="EZ144" s="692"/>
      <c r="FA144" s="692"/>
      <c r="FB144" s="692"/>
      <c r="FC144" s="692"/>
      <c r="FD144" s="692"/>
      <c r="FE144" s="692"/>
      <c r="FF144" s="692"/>
      <c r="FG144" s="692"/>
      <c r="FH144" s="692"/>
      <c r="FI144" s="692"/>
      <c r="FJ144" s="692"/>
      <c r="FK144" s="692"/>
      <c r="FL144" s="692"/>
      <c r="FM144" s="692"/>
      <c r="FN144" s="692"/>
      <c r="FO144" s="692"/>
      <c r="FP144" s="692"/>
      <c r="FQ144" s="692"/>
      <c r="FR144" s="692"/>
      <c r="FS144" s="692"/>
      <c r="FT144" s="692"/>
      <c r="FU144" s="692"/>
      <c r="FV144" s="692"/>
      <c r="FW144" s="692"/>
      <c r="FX144" s="692"/>
      <c r="FY144" s="692"/>
      <c r="FZ144" s="692"/>
      <c r="GA144" s="692"/>
      <c r="GB144" s="692"/>
      <c r="GC144" s="692"/>
      <c r="GD144" s="692"/>
      <c r="GE144" s="692"/>
      <c r="GF144" s="692"/>
      <c r="GG144" s="692"/>
      <c r="GH144" s="692"/>
      <c r="GI144" s="692"/>
      <c r="GJ144" s="692"/>
      <c r="GK144" s="692"/>
      <c r="GL144" s="692"/>
      <c r="GM144" s="692"/>
      <c r="GN144" s="692"/>
      <c r="GO144" s="692"/>
      <c r="GP144" s="692"/>
      <c r="GQ144" s="692"/>
      <c r="GR144" s="692"/>
      <c r="GS144" s="692"/>
      <c r="GT144" s="692"/>
      <c r="GU144" s="692"/>
      <c r="GV144" s="692"/>
      <c r="GW144" s="692"/>
      <c r="GX144" s="692"/>
      <c r="GY144" s="692"/>
      <c r="GZ144" s="692"/>
      <c r="HA144" s="692"/>
      <c r="HB144" s="692"/>
      <c r="HC144" s="692"/>
      <c r="HD144" s="692"/>
      <c r="HE144" s="692"/>
      <c r="HF144" s="692"/>
    </row>
    <row r="145" spans="1:11" ht="15.75" x14ac:dyDescent="0.25">
      <c r="A145" s="2182"/>
      <c r="B145" s="2182"/>
      <c r="C145" s="1543"/>
      <c r="D145" s="1543"/>
      <c r="E145" s="1543"/>
      <c r="F145" s="1543"/>
      <c r="G145" s="1543"/>
      <c r="H145" s="1543"/>
      <c r="I145" s="1543"/>
      <c r="J145" s="1543"/>
      <c r="K145" s="1543"/>
    </row>
    <row r="146" spans="1:11" x14ac:dyDescent="0.25">
      <c r="A146" s="47" t="s">
        <v>461</v>
      </c>
      <c r="B146" s="1729"/>
      <c r="C146" s="1543"/>
      <c r="D146" s="1543"/>
      <c r="E146" s="47"/>
      <c r="F146" s="47"/>
      <c r="G146" s="1542"/>
      <c r="H146" s="47"/>
      <c r="I146" s="47"/>
      <c r="J146" s="47"/>
      <c r="K146" s="47"/>
    </row>
    <row r="147" spans="1:11" x14ac:dyDescent="0.25">
      <c r="A147" s="2457" t="s">
        <v>317</v>
      </c>
      <c r="B147" s="2458" t="s">
        <v>394</v>
      </c>
      <c r="C147" s="2456"/>
      <c r="D147" s="2456"/>
      <c r="E147" s="2456"/>
      <c r="F147" s="2456"/>
      <c r="G147" s="2456"/>
      <c r="H147" s="2456"/>
      <c r="I147" s="2456"/>
      <c r="J147" s="2456"/>
      <c r="K147" s="2456"/>
    </row>
    <row r="148" spans="1:11" x14ac:dyDescent="0.25">
      <c r="A148" s="2457" t="s">
        <v>318</v>
      </c>
      <c r="B148" s="2458" t="s">
        <v>395</v>
      </c>
      <c r="C148" s="2456">
        <f>C11+C12+C15</f>
        <v>311</v>
      </c>
      <c r="D148" s="2456">
        <f t="shared" ref="D148:E148" si="65">D11+D12+D15</f>
        <v>25</v>
      </c>
      <c r="E148" s="2456">
        <f t="shared" si="65"/>
        <v>21</v>
      </c>
      <c r="F148" s="2456"/>
      <c r="G148" s="2456"/>
      <c r="H148" s="2456"/>
      <c r="I148" s="2456">
        <f t="shared" ref="I148:K148" si="66">I11+I12+I15</f>
        <v>2139</v>
      </c>
      <c r="J148" s="2456">
        <f t="shared" si="66"/>
        <v>179</v>
      </c>
      <c r="K148" s="2456">
        <f t="shared" si="66"/>
        <v>156</v>
      </c>
    </row>
    <row r="149" spans="1:11" x14ac:dyDescent="0.25">
      <c r="A149" s="2457" t="s">
        <v>319</v>
      </c>
      <c r="B149" s="2458" t="s">
        <v>396</v>
      </c>
      <c r="C149" s="2456"/>
      <c r="D149" s="2456"/>
      <c r="E149" s="2456"/>
      <c r="F149" s="2463"/>
      <c r="G149" s="2463"/>
      <c r="H149" s="2463"/>
      <c r="I149" s="2456"/>
      <c r="J149" s="2456"/>
      <c r="K149" s="2456"/>
    </row>
    <row r="150" spans="1:11" x14ac:dyDescent="0.25">
      <c r="A150" s="2457" t="s">
        <v>397</v>
      </c>
      <c r="B150" s="2458" t="s">
        <v>398</v>
      </c>
      <c r="C150" s="2456"/>
      <c r="D150" s="2456"/>
      <c r="E150" s="2456"/>
      <c r="F150" s="2463"/>
      <c r="G150" s="2463"/>
      <c r="H150" s="2463"/>
      <c r="I150" s="2456"/>
      <c r="J150" s="2456"/>
      <c r="K150" s="2456"/>
    </row>
    <row r="151" spans="1:11" x14ac:dyDescent="0.25">
      <c r="A151" s="2457" t="s">
        <v>320</v>
      </c>
      <c r="B151" s="2458" t="s">
        <v>399</v>
      </c>
      <c r="C151" s="2456"/>
      <c r="D151" s="2456"/>
      <c r="E151" s="2456"/>
      <c r="F151" s="2463"/>
      <c r="G151" s="2463"/>
      <c r="H151" s="2463"/>
      <c r="I151" s="2456"/>
      <c r="J151" s="2456"/>
      <c r="K151" s="2456"/>
    </row>
    <row r="152" spans="1:11" x14ac:dyDescent="0.25">
      <c r="A152" s="2459" t="s">
        <v>321</v>
      </c>
      <c r="B152" s="2460" t="s">
        <v>400</v>
      </c>
      <c r="C152" s="2456"/>
      <c r="D152" s="2456"/>
      <c r="E152" s="2456"/>
      <c r="F152" s="2463"/>
      <c r="G152" s="2463"/>
      <c r="H152" s="2463"/>
      <c r="I152" s="2456"/>
      <c r="J152" s="2456"/>
      <c r="K152" s="2456"/>
    </row>
    <row r="153" spans="1:11" x14ac:dyDescent="0.25">
      <c r="A153" s="2459" t="s">
        <v>401</v>
      </c>
      <c r="B153" s="2460" t="s">
        <v>402</v>
      </c>
      <c r="C153" s="2456"/>
      <c r="D153" s="2456"/>
      <c r="E153" s="2456"/>
      <c r="F153" s="2463"/>
      <c r="G153" s="2463"/>
      <c r="H153" s="2463"/>
      <c r="I153" s="2456"/>
      <c r="J153" s="2456"/>
      <c r="K153" s="2456"/>
    </row>
    <row r="154" spans="1:11" x14ac:dyDescent="0.25">
      <c r="A154" s="2457" t="s">
        <v>322</v>
      </c>
      <c r="B154" s="2458" t="s">
        <v>403</v>
      </c>
      <c r="C154" s="2456"/>
      <c r="D154" s="2456"/>
      <c r="E154" s="2456"/>
      <c r="F154" s="2463"/>
      <c r="G154" s="2463"/>
      <c r="H154" s="2463"/>
      <c r="I154" s="2456"/>
      <c r="J154" s="2456"/>
      <c r="K154" s="2456"/>
    </row>
    <row r="155" spans="1:11" ht="30" x14ac:dyDescent="0.25">
      <c r="A155" s="2457" t="s">
        <v>404</v>
      </c>
      <c r="B155" s="2458" t="s">
        <v>405</v>
      </c>
      <c r="C155" s="2456"/>
      <c r="D155" s="2456"/>
      <c r="E155" s="2456"/>
      <c r="F155" s="2463"/>
      <c r="G155" s="2463"/>
      <c r="H155" s="2463"/>
      <c r="I155" s="2456"/>
      <c r="J155" s="2456"/>
      <c r="K155" s="2456"/>
    </row>
    <row r="156" spans="1:11" x14ac:dyDescent="0.25">
      <c r="A156" s="2457" t="s">
        <v>323</v>
      </c>
      <c r="B156" s="2458" t="s">
        <v>406</v>
      </c>
      <c r="C156" s="2456">
        <f>C13</f>
        <v>300</v>
      </c>
      <c r="D156" s="2456">
        <f t="shared" ref="D156:E156" si="67">D13</f>
        <v>25</v>
      </c>
      <c r="E156" s="2456">
        <f t="shared" si="67"/>
        <v>14</v>
      </c>
      <c r="F156" s="2463"/>
      <c r="G156" s="2463"/>
      <c r="H156" s="2463"/>
      <c r="I156" s="2456">
        <f t="shared" ref="I156:K156" si="68">I13</f>
        <v>2100</v>
      </c>
      <c r="J156" s="2456">
        <f t="shared" si="68"/>
        <v>175</v>
      </c>
      <c r="K156" s="2456">
        <f t="shared" si="68"/>
        <v>90</v>
      </c>
    </row>
    <row r="157" spans="1:11" x14ac:dyDescent="0.25">
      <c r="A157" s="2457" t="s">
        <v>324</v>
      </c>
      <c r="B157" s="2458" t="s">
        <v>407</v>
      </c>
      <c r="C157" s="2456"/>
      <c r="D157" s="2456"/>
      <c r="E157" s="2456"/>
      <c r="F157" s="2463"/>
      <c r="G157" s="2463"/>
      <c r="H157" s="2463"/>
      <c r="I157" s="2456"/>
      <c r="J157" s="2456"/>
      <c r="K157" s="2456"/>
    </row>
    <row r="158" spans="1:11" x14ac:dyDescent="0.25">
      <c r="A158" s="2457" t="s">
        <v>325</v>
      </c>
      <c r="B158" s="2458" t="s">
        <v>408</v>
      </c>
      <c r="C158" s="2456"/>
      <c r="D158" s="2456"/>
      <c r="E158" s="2456"/>
      <c r="F158" s="2463"/>
      <c r="G158" s="2463"/>
      <c r="H158" s="2463"/>
      <c r="I158" s="2456"/>
      <c r="J158" s="2456"/>
      <c r="K158" s="2456"/>
    </row>
    <row r="159" spans="1:11" x14ac:dyDescent="0.25">
      <c r="A159" s="2457" t="s">
        <v>326</v>
      </c>
      <c r="B159" s="2458" t="s">
        <v>409</v>
      </c>
      <c r="C159" s="2456"/>
      <c r="D159" s="2456"/>
      <c r="E159" s="2456"/>
      <c r="F159" s="2463"/>
      <c r="G159" s="2463"/>
      <c r="H159" s="2463"/>
      <c r="I159" s="2456"/>
      <c r="J159" s="2456"/>
      <c r="K159" s="2456"/>
    </row>
    <row r="160" spans="1:11" x14ac:dyDescent="0.25">
      <c r="A160" s="2457" t="s">
        <v>327</v>
      </c>
      <c r="B160" s="2458" t="s">
        <v>410</v>
      </c>
      <c r="C160" s="2456">
        <f>C14</f>
        <v>130</v>
      </c>
      <c r="D160" s="2456">
        <f t="shared" ref="D160:E160" si="69">D14</f>
        <v>11</v>
      </c>
      <c r="E160" s="2456">
        <f t="shared" si="69"/>
        <v>5</v>
      </c>
      <c r="F160" s="2463"/>
      <c r="G160" s="2463"/>
      <c r="H160" s="2463"/>
      <c r="I160" s="2456">
        <f t="shared" ref="I160:K160" si="70">I14</f>
        <v>1820</v>
      </c>
      <c r="J160" s="2456">
        <f t="shared" si="70"/>
        <v>152</v>
      </c>
      <c r="K160" s="2456">
        <f t="shared" si="70"/>
        <v>48</v>
      </c>
    </row>
    <row r="161" spans="1:11" x14ac:dyDescent="0.25">
      <c r="A161" s="2457" t="s">
        <v>328</v>
      </c>
      <c r="B161" s="2458" t="s">
        <v>411</v>
      </c>
      <c r="C161" s="2456"/>
      <c r="D161" s="2456"/>
      <c r="E161" s="2456"/>
      <c r="F161" s="2463"/>
      <c r="G161" s="2463"/>
      <c r="H161" s="2463"/>
      <c r="I161" s="2456"/>
      <c r="J161" s="2456"/>
      <c r="K161" s="2456"/>
    </row>
    <row r="162" spans="1:11" x14ac:dyDescent="0.25">
      <c r="A162" s="2457" t="s">
        <v>329</v>
      </c>
      <c r="B162" s="2458" t="s">
        <v>412</v>
      </c>
      <c r="C162" s="2456"/>
      <c r="D162" s="2456"/>
      <c r="E162" s="2456"/>
      <c r="F162" s="2463"/>
      <c r="G162" s="2463"/>
      <c r="H162" s="2463"/>
      <c r="I162" s="2456"/>
      <c r="J162" s="2456"/>
      <c r="K162" s="2456"/>
    </row>
    <row r="163" spans="1:11" x14ac:dyDescent="0.25">
      <c r="A163" s="2457" t="s">
        <v>330</v>
      </c>
      <c r="B163" s="2458" t="s">
        <v>413</v>
      </c>
      <c r="C163" s="2456"/>
      <c r="D163" s="2456"/>
      <c r="E163" s="2456"/>
      <c r="F163" s="2463"/>
      <c r="G163" s="2463"/>
      <c r="H163" s="2463"/>
      <c r="I163" s="2456"/>
      <c r="J163" s="2456"/>
      <c r="K163" s="2456"/>
    </row>
    <row r="164" spans="1:11" x14ac:dyDescent="0.25">
      <c r="A164" s="2459" t="s">
        <v>414</v>
      </c>
      <c r="B164" s="2460" t="s">
        <v>415</v>
      </c>
      <c r="C164" s="2456"/>
      <c r="D164" s="2456"/>
      <c r="E164" s="2456"/>
      <c r="F164" s="2463"/>
      <c r="G164" s="2463"/>
      <c r="H164" s="2463"/>
      <c r="I164" s="2456"/>
      <c r="J164" s="2456"/>
      <c r="K164" s="2456"/>
    </row>
    <row r="165" spans="1:11" x14ac:dyDescent="0.25">
      <c r="A165" s="2459" t="s">
        <v>416</v>
      </c>
      <c r="B165" s="2460" t="s">
        <v>417</v>
      </c>
      <c r="C165" s="2456"/>
      <c r="D165" s="2456"/>
      <c r="E165" s="2456"/>
      <c r="F165" s="2463"/>
      <c r="G165" s="2463"/>
      <c r="H165" s="2463"/>
      <c r="I165" s="2456"/>
      <c r="J165" s="2456"/>
      <c r="K165" s="2456"/>
    </row>
    <row r="166" spans="1:11" x14ac:dyDescent="0.25">
      <c r="A166" s="2457" t="s">
        <v>331</v>
      </c>
      <c r="B166" s="2458" t="s">
        <v>418</v>
      </c>
      <c r="C166" s="2456"/>
      <c r="D166" s="2456"/>
      <c r="E166" s="2456"/>
      <c r="F166" s="2463"/>
      <c r="G166" s="2463"/>
      <c r="H166" s="2463"/>
      <c r="I166" s="2456"/>
      <c r="J166" s="2456"/>
      <c r="K166" s="2456"/>
    </row>
    <row r="167" spans="1:11" x14ac:dyDescent="0.25">
      <c r="A167" s="2457" t="s">
        <v>332</v>
      </c>
      <c r="B167" s="2458" t="s">
        <v>419</v>
      </c>
      <c r="C167" s="2456"/>
      <c r="D167" s="2456"/>
      <c r="E167" s="2456"/>
      <c r="F167" s="2463"/>
      <c r="G167" s="2463"/>
      <c r="H167" s="2463"/>
      <c r="I167" s="2456"/>
      <c r="J167" s="2456"/>
      <c r="K167" s="2456"/>
    </row>
    <row r="168" spans="1:11" x14ac:dyDescent="0.25">
      <c r="A168" s="2457" t="s">
        <v>420</v>
      </c>
      <c r="B168" s="2458" t="s">
        <v>421</v>
      </c>
      <c r="C168" s="2456"/>
      <c r="D168" s="2456"/>
      <c r="E168" s="2456"/>
      <c r="F168" s="2463"/>
      <c r="G168" s="2463"/>
      <c r="H168" s="2463"/>
      <c r="I168" s="2456"/>
      <c r="J168" s="2456"/>
      <c r="K168" s="2456"/>
    </row>
    <row r="169" spans="1:11" ht="24" customHeight="1" x14ac:dyDescent="0.25">
      <c r="A169" s="2457" t="s">
        <v>333</v>
      </c>
      <c r="B169" s="2458" t="s">
        <v>422</v>
      </c>
      <c r="C169" s="2456">
        <f>C16</f>
        <v>195</v>
      </c>
      <c r="D169" s="2456">
        <f t="shared" ref="D169:E169" si="71">D16</f>
        <v>16</v>
      </c>
      <c r="E169" s="2456">
        <f t="shared" si="71"/>
        <v>15</v>
      </c>
      <c r="F169" s="2463"/>
      <c r="G169" s="2463"/>
      <c r="H169" s="2463"/>
      <c r="I169" s="2456">
        <f t="shared" ref="I169:K169" si="72">I16</f>
        <v>1853</v>
      </c>
      <c r="J169" s="2456">
        <f t="shared" si="72"/>
        <v>154</v>
      </c>
      <c r="K169" s="2456">
        <f t="shared" si="72"/>
        <v>110</v>
      </c>
    </row>
    <row r="170" spans="1:11" x14ac:dyDescent="0.25">
      <c r="A170" s="2457" t="s">
        <v>423</v>
      </c>
      <c r="B170" s="2458" t="s">
        <v>424</v>
      </c>
      <c r="C170" s="2456"/>
      <c r="D170" s="2456"/>
      <c r="E170" s="2456"/>
      <c r="F170" s="2463"/>
      <c r="G170" s="2463"/>
      <c r="H170" s="2463"/>
      <c r="I170" s="2456"/>
      <c r="J170" s="2456"/>
      <c r="K170" s="2456"/>
    </row>
    <row r="171" spans="1:11" x14ac:dyDescent="0.25">
      <c r="A171" s="2457" t="s">
        <v>425</v>
      </c>
      <c r="B171" s="2458" t="s">
        <v>426</v>
      </c>
      <c r="C171" s="2456"/>
      <c r="D171" s="2456"/>
      <c r="E171" s="2456"/>
      <c r="F171" s="2463"/>
      <c r="G171" s="2463"/>
      <c r="H171" s="2463"/>
      <c r="I171" s="2456"/>
      <c r="J171" s="2456"/>
      <c r="K171" s="2456"/>
    </row>
    <row r="172" spans="1:11" x14ac:dyDescent="0.25">
      <c r="A172" s="2457" t="s">
        <v>427</v>
      </c>
      <c r="B172" s="2458" t="s">
        <v>428</v>
      </c>
      <c r="C172" s="2456"/>
      <c r="D172" s="2456"/>
      <c r="E172" s="2456"/>
      <c r="F172" s="2463"/>
      <c r="G172" s="2463"/>
      <c r="H172" s="2463"/>
      <c r="I172" s="2456"/>
      <c r="J172" s="2456"/>
      <c r="K172" s="2456"/>
    </row>
    <row r="173" spans="1:11" x14ac:dyDescent="0.25">
      <c r="A173" s="2457" t="s">
        <v>429</v>
      </c>
      <c r="B173" s="2458" t="s">
        <v>430</v>
      </c>
      <c r="C173" s="2456"/>
      <c r="D173" s="2456"/>
      <c r="E173" s="2456"/>
      <c r="F173" s="2463"/>
      <c r="G173" s="2463"/>
      <c r="H173" s="2463"/>
      <c r="I173" s="2456"/>
      <c r="J173" s="2456"/>
      <c r="K173" s="2456"/>
    </row>
    <row r="174" spans="1:11" x14ac:dyDescent="0.25">
      <c r="A174" s="2457" t="s">
        <v>334</v>
      </c>
      <c r="B174" s="2458" t="s">
        <v>431</v>
      </c>
      <c r="C174" s="2456"/>
      <c r="D174" s="2456"/>
      <c r="E174" s="2456"/>
      <c r="F174" s="2463"/>
      <c r="G174" s="2463"/>
      <c r="H174" s="2463"/>
      <c r="I174" s="2456"/>
      <c r="J174" s="2456"/>
      <c r="K174" s="2456"/>
    </row>
    <row r="175" spans="1:11" x14ac:dyDescent="0.25">
      <c r="A175" s="2459" t="s">
        <v>432</v>
      </c>
      <c r="B175" s="2460" t="s">
        <v>433</v>
      </c>
      <c r="C175" s="2456"/>
      <c r="D175" s="2456"/>
      <c r="E175" s="2456"/>
      <c r="F175" s="2463"/>
      <c r="G175" s="2463"/>
      <c r="H175" s="2463"/>
      <c r="I175" s="2456"/>
      <c r="J175" s="2456"/>
      <c r="K175" s="2456"/>
    </row>
    <row r="176" spans="1:11" x14ac:dyDescent="0.25">
      <c r="A176" s="2457" t="s">
        <v>335</v>
      </c>
      <c r="B176" s="2458" t="s">
        <v>434</v>
      </c>
      <c r="C176" s="2456"/>
      <c r="D176" s="2456"/>
      <c r="E176" s="2456"/>
      <c r="F176" s="2463"/>
      <c r="G176" s="2463"/>
      <c r="H176" s="2463"/>
      <c r="I176" s="2456"/>
      <c r="J176" s="2456"/>
      <c r="K176" s="2456"/>
    </row>
    <row r="177" spans="1:11" x14ac:dyDescent="0.25">
      <c r="A177" s="2457" t="s">
        <v>435</v>
      </c>
      <c r="B177" s="2458" t="s">
        <v>436</v>
      </c>
      <c r="C177" s="2456"/>
      <c r="D177" s="2456"/>
      <c r="E177" s="2456"/>
      <c r="F177" s="2463"/>
      <c r="G177" s="2463"/>
      <c r="H177" s="2463"/>
      <c r="I177" s="2456"/>
      <c r="J177" s="2456"/>
      <c r="K177" s="2456"/>
    </row>
    <row r="178" spans="1:11" x14ac:dyDescent="0.25">
      <c r="A178" s="2457" t="s">
        <v>336</v>
      </c>
      <c r="B178" s="2458" t="s">
        <v>437</v>
      </c>
      <c r="C178" s="2456">
        <f>C17</f>
        <v>350</v>
      </c>
      <c r="D178" s="2456">
        <f t="shared" ref="D178:E178" si="73">D17</f>
        <v>29</v>
      </c>
      <c r="E178" s="2456">
        <f t="shared" si="73"/>
        <v>28</v>
      </c>
      <c r="F178" s="2463"/>
      <c r="G178" s="2463"/>
      <c r="H178" s="2463"/>
      <c r="I178" s="2456">
        <f t="shared" ref="I178:K178" si="74">I17</f>
        <v>4200</v>
      </c>
      <c r="J178" s="2456">
        <f t="shared" si="74"/>
        <v>350</v>
      </c>
      <c r="K178" s="2456">
        <f t="shared" si="74"/>
        <v>320</v>
      </c>
    </row>
    <row r="179" spans="1:11" x14ac:dyDescent="0.25">
      <c r="A179" s="2457" t="s">
        <v>438</v>
      </c>
      <c r="B179" s="2458" t="s">
        <v>439</v>
      </c>
      <c r="C179" s="2456"/>
      <c r="D179" s="2456"/>
      <c r="E179" s="2456"/>
      <c r="F179" s="2463"/>
      <c r="G179" s="2463"/>
      <c r="H179" s="2463"/>
      <c r="I179" s="2456"/>
      <c r="J179" s="2456"/>
      <c r="K179" s="2456"/>
    </row>
    <row r="180" spans="1:11" x14ac:dyDescent="0.25">
      <c r="A180" s="2457" t="s">
        <v>339</v>
      </c>
      <c r="B180" s="2458" t="s">
        <v>440</v>
      </c>
      <c r="C180" s="2456"/>
      <c r="D180" s="2456"/>
      <c r="E180" s="2456"/>
      <c r="F180" s="2463"/>
      <c r="G180" s="2463"/>
      <c r="H180" s="2463"/>
      <c r="I180" s="2456"/>
      <c r="J180" s="2456"/>
      <c r="K180" s="2456"/>
    </row>
    <row r="181" spans="1:11" x14ac:dyDescent="0.25">
      <c r="A181" s="2457" t="s">
        <v>337</v>
      </c>
      <c r="B181" s="2458" t="s">
        <v>441</v>
      </c>
      <c r="C181" s="2456"/>
      <c r="D181" s="2456"/>
      <c r="E181" s="2456"/>
      <c r="F181" s="2463"/>
      <c r="G181" s="2463"/>
      <c r="H181" s="2463"/>
      <c r="I181" s="2456"/>
      <c r="J181" s="2456"/>
      <c r="K181" s="2456"/>
    </row>
    <row r="182" spans="1:11" x14ac:dyDescent="0.25">
      <c r="A182" s="2457" t="s">
        <v>442</v>
      </c>
      <c r="B182" s="2458" t="s">
        <v>443</v>
      </c>
      <c r="C182" s="2456"/>
      <c r="D182" s="2456"/>
      <c r="E182" s="2456"/>
      <c r="F182" s="2463"/>
      <c r="G182" s="2463"/>
      <c r="H182" s="2463"/>
      <c r="I182" s="2456"/>
      <c r="J182" s="2456"/>
      <c r="K182" s="2456"/>
    </row>
    <row r="183" spans="1:11" x14ac:dyDescent="0.25">
      <c r="A183" s="2457" t="s">
        <v>444</v>
      </c>
      <c r="B183" s="2458" t="s">
        <v>445</v>
      </c>
      <c r="C183" s="2456"/>
      <c r="D183" s="2456"/>
      <c r="E183" s="2456"/>
      <c r="F183" s="2463"/>
      <c r="G183" s="2463"/>
      <c r="H183" s="2463"/>
      <c r="I183" s="2456"/>
      <c r="J183" s="2456"/>
      <c r="K183" s="2456"/>
    </row>
    <row r="184" spans="1:11" x14ac:dyDescent="0.25">
      <c r="A184" s="2457" t="s">
        <v>446</v>
      </c>
      <c r="B184" s="2458" t="s">
        <v>447</v>
      </c>
      <c r="C184" s="2456">
        <f>C18</f>
        <v>344</v>
      </c>
      <c r="D184" s="2456">
        <f t="shared" ref="D184:E184" si="75">D18</f>
        <v>29</v>
      </c>
      <c r="E184" s="2456">
        <f t="shared" si="75"/>
        <v>4</v>
      </c>
      <c r="F184" s="2463"/>
      <c r="G184" s="2463"/>
      <c r="H184" s="2463"/>
      <c r="I184" s="2456">
        <f t="shared" ref="I184:K184" si="76">I18</f>
        <v>2924</v>
      </c>
      <c r="J184" s="2456">
        <f t="shared" si="76"/>
        <v>244</v>
      </c>
      <c r="K184" s="2456">
        <f t="shared" si="76"/>
        <v>45</v>
      </c>
    </row>
    <row r="185" spans="1:11" x14ac:dyDescent="0.25">
      <c r="A185" s="2457" t="s">
        <v>448</v>
      </c>
      <c r="B185" s="2458" t="s">
        <v>449</v>
      </c>
      <c r="C185" s="2456"/>
      <c r="D185" s="2456"/>
      <c r="E185" s="2456"/>
      <c r="F185" s="2463"/>
      <c r="G185" s="2463"/>
      <c r="H185" s="2463"/>
      <c r="I185" s="2456"/>
      <c r="J185" s="2456"/>
      <c r="K185" s="2456"/>
    </row>
    <row r="186" spans="1:11" x14ac:dyDescent="0.25">
      <c r="A186" s="2457" t="s">
        <v>338</v>
      </c>
      <c r="B186" s="2458" t="s">
        <v>450</v>
      </c>
      <c r="C186" s="2456"/>
      <c r="D186" s="2456"/>
      <c r="E186" s="2456"/>
      <c r="F186" s="2463"/>
      <c r="G186" s="2463"/>
      <c r="H186" s="2463"/>
      <c r="I186" s="2456"/>
      <c r="J186" s="2456"/>
      <c r="K186" s="2456"/>
    </row>
    <row r="187" spans="1:11" ht="30" x14ac:dyDescent="0.25">
      <c r="A187" s="2457" t="s">
        <v>451</v>
      </c>
      <c r="B187" s="2458" t="s">
        <v>452</v>
      </c>
      <c r="C187" s="2456"/>
      <c r="D187" s="2456"/>
      <c r="E187" s="2456"/>
      <c r="F187" s="2463"/>
      <c r="G187" s="2463"/>
      <c r="H187" s="2463"/>
      <c r="I187" s="2456"/>
      <c r="J187" s="2456"/>
      <c r="K187" s="2456"/>
    </row>
    <row r="188" spans="1:11" ht="30" x14ac:dyDescent="0.25">
      <c r="A188" s="2457" t="s">
        <v>340</v>
      </c>
      <c r="B188" s="2458" t="s">
        <v>453</v>
      </c>
      <c r="C188" s="2456"/>
      <c r="D188" s="2456"/>
      <c r="E188" s="2456"/>
      <c r="F188" s="2463"/>
      <c r="G188" s="2463"/>
      <c r="H188" s="2463"/>
      <c r="I188" s="2456"/>
      <c r="J188" s="2456"/>
      <c r="K188" s="2456"/>
    </row>
    <row r="189" spans="1:11" x14ac:dyDescent="0.25">
      <c r="A189" s="2457" t="s">
        <v>341</v>
      </c>
      <c r="B189" s="2458" t="s">
        <v>454</v>
      </c>
      <c r="C189" s="2456"/>
      <c r="D189" s="2456"/>
      <c r="E189" s="2456"/>
      <c r="F189" s="2463"/>
      <c r="G189" s="2463"/>
      <c r="H189" s="2463"/>
      <c r="I189" s="2456"/>
      <c r="J189" s="2456"/>
      <c r="K189" s="2456"/>
    </row>
    <row r="190" spans="1:11" ht="60" x14ac:dyDescent="0.25">
      <c r="A190" s="2459" t="s">
        <v>455</v>
      </c>
      <c r="B190" s="2460" t="s">
        <v>456</v>
      </c>
      <c r="C190" s="2456"/>
      <c r="D190" s="2456"/>
      <c r="E190" s="2456"/>
      <c r="F190" s="2463"/>
      <c r="G190" s="2463"/>
      <c r="H190" s="2463"/>
      <c r="I190" s="2456"/>
      <c r="J190" s="2456"/>
      <c r="K190" s="2456"/>
    </row>
    <row r="191" spans="1:11" ht="30" x14ac:dyDescent="0.25">
      <c r="A191" s="2461" t="s">
        <v>457</v>
      </c>
      <c r="B191" s="2462" t="s">
        <v>458</v>
      </c>
      <c r="C191" s="2456">
        <f>SUM(C147:C152,C154:C164,C166:C189)</f>
        <v>1630</v>
      </c>
      <c r="D191" s="2456">
        <f t="shared" ref="D191:E191" si="77">SUM(D147:D152,D154:D164,D166:D189)</f>
        <v>135</v>
      </c>
      <c r="E191" s="2456">
        <f t="shared" si="77"/>
        <v>87</v>
      </c>
      <c r="F191" s="2463"/>
      <c r="G191" s="2463"/>
      <c r="H191" s="2463"/>
      <c r="I191" s="2456">
        <f t="shared" ref="I191:K191" si="78">SUM(I147:I152,I154:I164,I166:I189)</f>
        <v>15036</v>
      </c>
      <c r="J191" s="2456">
        <f t="shared" si="78"/>
        <v>1254</v>
      </c>
      <c r="K191" s="2456">
        <f t="shared" si="78"/>
        <v>769</v>
      </c>
    </row>
    <row r="192" spans="1:11" ht="30" x14ac:dyDescent="0.25">
      <c r="A192" s="2461" t="s">
        <v>459</v>
      </c>
      <c r="B192" s="2462" t="s">
        <v>460</v>
      </c>
      <c r="C192" s="2456"/>
      <c r="D192" s="2456"/>
      <c r="E192" s="2456"/>
      <c r="F192" s="2463"/>
      <c r="G192" s="2463"/>
      <c r="H192" s="2463"/>
      <c r="I192" s="2456"/>
      <c r="J192" s="2456"/>
      <c r="K192" s="2456"/>
    </row>
  </sheetData>
  <mergeCells count="16">
    <mergeCell ref="O4:O6"/>
    <mergeCell ref="U4:U6"/>
    <mergeCell ref="S4:S6"/>
    <mergeCell ref="A1:W1"/>
    <mergeCell ref="C4:F5"/>
    <mergeCell ref="G4:H5"/>
    <mergeCell ref="I4:L5"/>
    <mergeCell ref="M4:M6"/>
    <mergeCell ref="B4:B6"/>
    <mergeCell ref="N4:N6"/>
    <mergeCell ref="P4:P6"/>
    <mergeCell ref="Q4:Q6"/>
    <mergeCell ref="T4:T6"/>
    <mergeCell ref="V4:V6"/>
    <mergeCell ref="W4:W6"/>
    <mergeCell ref="R4:R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J1278"/>
  <sheetViews>
    <sheetView showZeros="0" zoomScaleNormal="100" zoomScaleSheetLayoutView="80" workbookViewId="0">
      <pane xSplit="2" ySplit="7" topLeftCell="C1154" activePane="bottomRight" state="frozen"/>
      <selection activeCell="C173" sqref="C173"/>
      <selection pane="topRight" activeCell="C173" sqref="C173"/>
      <selection pane="bottomLeft" activeCell="C173" sqref="C173"/>
      <selection pane="bottomRight" activeCell="E1158" sqref="E1158"/>
    </sheetView>
  </sheetViews>
  <sheetFormatPr defaultColWidth="9.140625" defaultRowHeight="15" x14ac:dyDescent="0.25"/>
  <cols>
    <col min="1" max="1" width="4" style="24" customWidth="1"/>
    <col min="2" max="2" width="41.140625" style="24" customWidth="1"/>
    <col min="3" max="3" width="12.5703125" style="783" customWidth="1"/>
    <col min="4" max="4" width="12.140625" style="783" customWidth="1"/>
    <col min="5" max="5" width="13.42578125" style="783" customWidth="1"/>
    <col min="6" max="6" width="9" style="784" customWidth="1"/>
    <col min="7" max="7" width="13" style="24" hidden="1" customWidth="1"/>
    <col min="8" max="8" width="11.28515625" style="24" hidden="1" customWidth="1"/>
    <col min="9" max="11" width="13.5703125" style="24" hidden="1" customWidth="1"/>
    <col min="12" max="12" width="9.85546875" style="24" hidden="1" customWidth="1"/>
    <col min="13" max="13" width="11" style="24" hidden="1" customWidth="1"/>
    <col min="14" max="14" width="11.5703125" style="24" hidden="1" customWidth="1"/>
    <col min="15" max="15" width="17" style="24" customWidth="1"/>
    <col min="16" max="16" width="16.5703125" style="24" customWidth="1"/>
    <col min="17" max="17" width="17.42578125" style="24" customWidth="1"/>
    <col min="18" max="19" width="13.42578125" style="24" customWidth="1"/>
    <col min="20" max="20" width="17" style="24" customWidth="1"/>
    <col min="21" max="21" width="12.140625" style="24" customWidth="1"/>
    <col min="22" max="22" width="15.28515625" style="24" customWidth="1"/>
    <col min="23" max="23" width="16" style="24" customWidth="1"/>
    <col min="24" max="24" width="9.7109375" style="24" customWidth="1"/>
    <col min="25" max="25" width="9.140625" style="24" customWidth="1"/>
    <col min="26" max="26" width="19.85546875" style="1351" customWidth="1"/>
    <col min="27" max="27" width="18.42578125" style="24" customWidth="1"/>
    <col min="28" max="28" width="15" style="24" customWidth="1"/>
    <col min="29" max="29" width="9.7109375" style="24" customWidth="1"/>
    <col min="30" max="38" width="9.140625" style="24" customWidth="1"/>
    <col min="39" max="16384" width="9.140625" style="24"/>
  </cols>
  <sheetData>
    <row r="1" spans="1:27" ht="15" customHeight="1" x14ac:dyDescent="0.25">
      <c r="B1" s="347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2021</v>
      </c>
      <c r="C1" s="3470"/>
      <c r="D1" s="3470"/>
      <c r="E1" s="3470"/>
      <c r="F1" s="3470"/>
      <c r="G1" s="3470"/>
      <c r="H1" s="3470"/>
      <c r="I1" s="3470"/>
      <c r="J1" s="3470"/>
      <c r="K1" s="3470"/>
      <c r="L1" s="3470"/>
      <c r="M1" s="3470"/>
      <c r="N1" s="3470"/>
      <c r="O1" s="3470"/>
      <c r="P1" s="3470"/>
      <c r="Q1" s="3470"/>
      <c r="R1" s="3470"/>
      <c r="S1" s="3470"/>
      <c r="T1" s="3470"/>
      <c r="U1" s="3470"/>
      <c r="V1" s="3470"/>
      <c r="W1" s="3470"/>
      <c r="X1" s="3470"/>
      <c r="Y1" s="3470"/>
    </row>
    <row r="2" spans="1:27" ht="33.75" customHeight="1" thickBot="1" x14ac:dyDescent="0.3">
      <c r="B2" s="3470"/>
      <c r="C2" s="3470"/>
      <c r="D2" s="3470"/>
      <c r="E2" s="3470"/>
      <c r="F2" s="3470"/>
      <c r="G2" s="3470"/>
      <c r="H2" s="3470"/>
      <c r="I2" s="3470"/>
      <c r="J2" s="3470"/>
      <c r="K2" s="3470"/>
      <c r="L2" s="3470"/>
      <c r="M2" s="3470"/>
      <c r="N2" s="3470"/>
      <c r="O2" s="3470"/>
      <c r="P2" s="3470"/>
      <c r="Q2" s="3470"/>
      <c r="R2" s="3470"/>
      <c r="S2" s="3470"/>
      <c r="T2" s="3470"/>
      <c r="U2" s="3470"/>
      <c r="V2" s="3470"/>
      <c r="W2" s="3470"/>
      <c r="X2" s="3470"/>
      <c r="Y2" s="3470"/>
    </row>
    <row r="3" spans="1:27" ht="15" hidden="1" customHeight="1" thickBot="1" x14ac:dyDescent="0.3">
      <c r="B3" s="782">
        <v>1</v>
      </c>
    </row>
    <row r="4" spans="1:27" ht="30" customHeight="1" x14ac:dyDescent="0.25">
      <c r="B4" s="785" t="s">
        <v>1</v>
      </c>
      <c r="C4" s="3475" t="s">
        <v>147</v>
      </c>
      <c r="D4" s="3411"/>
      <c r="E4" s="3411"/>
      <c r="F4" s="3476"/>
      <c r="G4" s="3457" t="s">
        <v>565</v>
      </c>
      <c r="H4" s="3458"/>
      <c r="I4" s="3457" t="s">
        <v>566</v>
      </c>
      <c r="J4" s="3461"/>
      <c r="K4" s="3461"/>
      <c r="L4" s="3458"/>
      <c r="M4" s="3463" t="s">
        <v>152</v>
      </c>
      <c r="N4" s="3463" t="s">
        <v>153</v>
      </c>
      <c r="O4" s="3429" t="s">
        <v>568</v>
      </c>
      <c r="P4" s="3429" t="s">
        <v>561</v>
      </c>
      <c r="Q4" s="3429" t="s">
        <v>145</v>
      </c>
      <c r="R4" s="3446" t="s">
        <v>556</v>
      </c>
      <c r="S4" s="3429" t="s">
        <v>557</v>
      </c>
      <c r="T4" s="3429" t="s">
        <v>43</v>
      </c>
      <c r="U4" s="3429" t="s">
        <v>541</v>
      </c>
      <c r="V4" s="3429" t="s">
        <v>146</v>
      </c>
      <c r="W4" s="3429" t="s">
        <v>297</v>
      </c>
      <c r="X4" s="3429" t="s">
        <v>288</v>
      </c>
      <c r="Y4" s="3471" t="s">
        <v>289</v>
      </c>
    </row>
    <row r="5" spans="1:27" ht="15" customHeight="1" thickBot="1" x14ac:dyDescent="0.3">
      <c r="B5" s="786"/>
      <c r="C5" s="3477"/>
      <c r="D5" s="3415"/>
      <c r="E5" s="3415"/>
      <c r="F5" s="3478"/>
      <c r="G5" s="3459"/>
      <c r="H5" s="3460"/>
      <c r="I5" s="3459"/>
      <c r="J5" s="3462"/>
      <c r="K5" s="3462"/>
      <c r="L5" s="3460"/>
      <c r="M5" s="3464"/>
      <c r="N5" s="3466"/>
      <c r="O5" s="3442"/>
      <c r="P5" s="3442"/>
      <c r="Q5" s="3442"/>
      <c r="R5" s="3447"/>
      <c r="S5" s="3430"/>
      <c r="T5" s="3442"/>
      <c r="U5" s="3473"/>
      <c r="V5" s="3442"/>
      <c r="W5" s="3442"/>
      <c r="X5" s="3442"/>
      <c r="Y5" s="3472"/>
    </row>
    <row r="6" spans="1:27" ht="71.25" customHeight="1" thickBot="1" x14ac:dyDescent="0.3">
      <c r="A6" s="24">
        <v>1</v>
      </c>
      <c r="B6" s="787" t="s">
        <v>2</v>
      </c>
      <c r="C6" s="1555" t="s">
        <v>563</v>
      </c>
      <c r="D6" s="2882" t="str">
        <f>'1 уровень'!F8</f>
        <v>План 1 мес. 2021 г.</v>
      </c>
      <c r="E6" s="1346" t="s">
        <v>148</v>
      </c>
      <c r="F6" s="1346" t="s">
        <v>149</v>
      </c>
      <c r="G6" s="2882" t="s">
        <v>150</v>
      </c>
      <c r="H6" s="1347" t="s">
        <v>148</v>
      </c>
      <c r="I6" s="1346" t="s">
        <v>563</v>
      </c>
      <c r="J6" s="2882" t="str">
        <f>'1 уровень'!L8</f>
        <v>План 1 мес. 2021 г.</v>
      </c>
      <c r="K6" s="1346" t="s">
        <v>148</v>
      </c>
      <c r="L6" s="1346" t="s">
        <v>149</v>
      </c>
      <c r="M6" s="3465"/>
      <c r="N6" s="3467"/>
      <c r="O6" s="3443"/>
      <c r="P6" s="3443"/>
      <c r="Q6" s="3443"/>
      <c r="R6" s="3448"/>
      <c r="S6" s="3431"/>
      <c r="T6" s="3443"/>
      <c r="U6" s="3474"/>
      <c r="V6" s="3443"/>
      <c r="W6" s="3443"/>
      <c r="X6" s="3443"/>
      <c r="Y6" s="3472"/>
    </row>
    <row r="7" spans="1:27" s="5" customFormat="1" ht="15.75" thickBot="1" x14ac:dyDescent="0.3">
      <c r="A7" s="24">
        <v>1</v>
      </c>
      <c r="B7" s="20">
        <v>1</v>
      </c>
      <c r="C7" s="1556">
        <v>3</v>
      </c>
      <c r="D7" s="1348">
        <v>4</v>
      </c>
      <c r="E7" s="1348">
        <v>5</v>
      </c>
      <c r="F7" s="1348">
        <v>6</v>
      </c>
      <c r="G7" s="1347">
        <v>7</v>
      </c>
      <c r="H7" s="1347">
        <v>8</v>
      </c>
      <c r="I7" s="1347">
        <v>9</v>
      </c>
      <c r="J7" s="1347">
        <v>10</v>
      </c>
      <c r="K7" s="1347">
        <v>11</v>
      </c>
      <c r="L7" s="1347">
        <v>12</v>
      </c>
      <c r="M7" s="1347">
        <v>13</v>
      </c>
      <c r="N7" s="1347">
        <v>14</v>
      </c>
      <c r="O7" s="1349"/>
      <c r="P7" s="1349">
        <v>15</v>
      </c>
      <c r="Q7" s="1349">
        <v>16</v>
      </c>
      <c r="R7" s="3238">
        <v>17</v>
      </c>
      <c r="S7" s="1349">
        <v>17</v>
      </c>
      <c r="T7" s="1349">
        <v>18</v>
      </c>
      <c r="U7" s="1349">
        <v>19</v>
      </c>
      <c r="V7" s="1349">
        <v>20</v>
      </c>
      <c r="W7" s="1349">
        <v>21</v>
      </c>
      <c r="X7" s="647">
        <v>21</v>
      </c>
      <c r="Y7" s="1349">
        <v>22</v>
      </c>
      <c r="Z7" s="1352"/>
    </row>
    <row r="8" spans="1:27" s="788" customFormat="1" x14ac:dyDescent="0.25">
      <c r="A8" s="24">
        <v>1</v>
      </c>
      <c r="B8" s="1794" t="s">
        <v>113</v>
      </c>
      <c r="C8" s="2701">
        <f>'1 уровень'!E2494</f>
        <v>0</v>
      </c>
      <c r="D8" s="2701">
        <f>'1 уровень'!F2494</f>
        <v>0</v>
      </c>
      <c r="E8" s="2701">
        <f>'1 уровень'!G2494</f>
        <v>0</v>
      </c>
      <c r="F8" s="2702">
        <f>'1 уровень'!H2494</f>
        <v>0</v>
      </c>
      <c r="G8" s="2703">
        <f>'1 уровень'!I2494</f>
        <v>0</v>
      </c>
      <c r="H8" s="2703">
        <f>'1 уровень'!J2494</f>
        <v>0</v>
      </c>
      <c r="I8" s="2703">
        <f>'1 уровень'!K2494</f>
        <v>0</v>
      </c>
      <c r="J8" s="2703">
        <f>'1 уровень'!L2494</f>
        <v>0</v>
      </c>
      <c r="K8" s="2703">
        <f>'1 уровень'!M2494</f>
        <v>0</v>
      </c>
      <c r="L8" s="2703">
        <f>'1 уровень'!N2494</f>
        <v>0</v>
      </c>
      <c r="M8" s="2703">
        <f>'1 уровень'!O2494</f>
        <v>0</v>
      </c>
      <c r="N8" s="2703">
        <f>'1 уровень'!P2494</f>
        <v>0</v>
      </c>
      <c r="O8" s="1298">
        <f>'1 уровень'!Q2494</f>
        <v>6666932.2011141051</v>
      </c>
      <c r="P8" s="1298">
        <f>'1 уровень'!R2494</f>
        <v>555577.68342617538</v>
      </c>
      <c r="Q8" s="1298">
        <f>'1 уровень'!S2494</f>
        <v>512130.10261999996</v>
      </c>
      <c r="R8" s="3239">
        <f>'1 уровень'!T2494</f>
        <v>0</v>
      </c>
      <c r="S8" s="1298">
        <f>'1 уровень'!U2494</f>
        <v>-1093.50047</v>
      </c>
      <c r="T8" s="1298">
        <f>'1 уровень'!V2494</f>
        <v>-43444.806789508766</v>
      </c>
      <c r="U8" s="1298">
        <f>'1 уровень'!W2494</f>
        <v>-447.25670000000002</v>
      </c>
      <c r="V8" s="1298">
        <f>'1 уровень'!X2494</f>
        <v>-912.95139999999992</v>
      </c>
      <c r="W8" s="2119">
        <f>'1 уровень'!Y2494</f>
        <v>510123.65074999991</v>
      </c>
      <c r="X8" s="1298">
        <f>Q8/P8*100</f>
        <v>92.179746936874821</v>
      </c>
      <c r="Y8" s="1298">
        <f>W8/P8*100</f>
        <v>91.818599984818263</v>
      </c>
      <c r="Z8" s="1353"/>
      <c r="AA8" s="2858"/>
    </row>
    <row r="9" spans="1:27" s="788" customFormat="1" x14ac:dyDescent="0.25">
      <c r="A9" s="24">
        <v>1</v>
      </c>
      <c r="B9" s="1795" t="s">
        <v>7</v>
      </c>
      <c r="C9" s="38">
        <f>'1 уровень'!E2495</f>
        <v>48829</v>
      </c>
      <c r="D9" s="35">
        <f>'1 уровень'!F2495</f>
        <v>4068.5833333333335</v>
      </c>
      <c r="E9" s="35">
        <f>'1 уровень'!G2495</f>
        <v>2040</v>
      </c>
      <c r="F9" s="790">
        <f>'1 уровень'!H2495</f>
        <v>50.140302726174134</v>
      </c>
      <c r="G9" s="29">
        <f>'1 уровень'!I2495</f>
        <v>8.3948139196690086</v>
      </c>
      <c r="H9" s="29">
        <f>'1 уровень'!J2495</f>
        <v>8.356372549019607</v>
      </c>
      <c r="I9" s="29">
        <f>'1 уровень'!K2495</f>
        <v>409877</v>
      </c>
      <c r="J9" s="29">
        <f>'1 уровень'!L2495</f>
        <v>34155</v>
      </c>
      <c r="K9" s="29">
        <f>'1 уровень'!M2495</f>
        <v>17047</v>
      </c>
      <c r="L9" s="29">
        <f>'1 уровень'!N2495</f>
        <v>49.910701215049045</v>
      </c>
      <c r="M9" s="29">
        <f>'1 уровень'!O2495</f>
        <v>1278.5</v>
      </c>
      <c r="N9" s="29" t="e">
        <f>'1 уровень'!P2495</f>
        <v>#DIV/0!</v>
      </c>
      <c r="O9" s="2120">
        <f>'1 уровень'!Q2495</f>
        <v>2007444.5858078003</v>
      </c>
      <c r="P9" s="2120">
        <f>'1 уровень'!R2495</f>
        <v>167287.04881731668</v>
      </c>
      <c r="Q9" s="2120">
        <f>'1 уровень'!S2495</f>
        <v>165288.89003000004</v>
      </c>
      <c r="R9" s="3240">
        <f>'1 уровень'!T2495</f>
        <v>0</v>
      </c>
      <c r="S9" s="2120">
        <f>'1 уровень'!U2495</f>
        <v>-1093.50047</v>
      </c>
      <c r="T9" s="2120">
        <f>'1 уровень'!V2495</f>
        <v>-1998.1587873166573</v>
      </c>
      <c r="U9" s="2120">
        <f>'1 уровень'!W2495</f>
        <v>-447.25670000000002</v>
      </c>
      <c r="V9" s="2120">
        <f>'1 уровень'!X2495</f>
        <v>-832.65276999999992</v>
      </c>
      <c r="W9" s="2121">
        <f>'1 уровень'!Y2495</f>
        <v>163362.73679000002</v>
      </c>
      <c r="X9" s="2120">
        <f>Q9/P9*100</f>
        <v>98.805550817326747</v>
      </c>
      <c r="Y9" s="2120">
        <f>W9/P9*100</f>
        <v>97.654144743983053</v>
      </c>
      <c r="Z9" s="1353"/>
    </row>
    <row r="10" spans="1:27" s="788" customFormat="1" ht="43.5" x14ac:dyDescent="0.25">
      <c r="A10" s="24">
        <v>1</v>
      </c>
      <c r="B10" s="1796" t="s">
        <v>233</v>
      </c>
      <c r="C10" s="26">
        <f>'1 уровень'!E2496</f>
        <v>657</v>
      </c>
      <c r="D10" s="26">
        <f>'1 уровень'!F2496</f>
        <v>55.25</v>
      </c>
      <c r="E10" s="26">
        <f>'1 уровень'!G2496</f>
        <v>21</v>
      </c>
      <c r="F10" s="791">
        <f>'1 уровень'!H2496</f>
        <v>38.009049773755656</v>
      </c>
      <c r="G10" s="792">
        <f>'1 уровень'!I2496</f>
        <v>0</v>
      </c>
      <c r="H10" s="792">
        <f>'1 уровень'!J2496</f>
        <v>0</v>
      </c>
      <c r="I10" s="25">
        <f>'1 уровень'!K2496</f>
        <v>0</v>
      </c>
      <c r="J10" s="25">
        <f>'1 уровень'!L2496</f>
        <v>0</v>
      </c>
      <c r="K10" s="25">
        <f>'1 уровень'!M2496</f>
        <v>0</v>
      </c>
      <c r="L10" s="25">
        <f>'1 уровень'!N2496</f>
        <v>0</v>
      </c>
      <c r="M10" s="25">
        <f>'1 уровень'!O2496</f>
        <v>0</v>
      </c>
      <c r="N10" s="25">
        <f>'1 уровень'!P2496</f>
        <v>0</v>
      </c>
      <c r="O10" s="2120">
        <f>'1 уровень'!Q2496</f>
        <v>98356.600007000015</v>
      </c>
      <c r="P10" s="2120">
        <f>'1 уровень'!R2496</f>
        <v>8196.3833339166667</v>
      </c>
      <c r="Q10" s="2120">
        <f>'1 уровень'!S2496</f>
        <v>3266.8588299999997</v>
      </c>
      <c r="R10" s="3240">
        <f>'1 уровень'!T2496</f>
        <v>0</v>
      </c>
      <c r="S10" s="2120">
        <f>'1 уровень'!U2496</f>
        <v>0</v>
      </c>
      <c r="T10" s="2120">
        <f>'1 уровень'!V2496</f>
        <v>-4929.5245039166675</v>
      </c>
      <c r="U10" s="2120">
        <f>'1 уровень'!W2496</f>
        <v>0</v>
      </c>
      <c r="V10" s="2120">
        <f>'1 уровень'!X2496</f>
        <v>0</v>
      </c>
      <c r="W10" s="2121">
        <f>'1 уровень'!Y2496</f>
        <v>3266.8588299999997</v>
      </c>
      <c r="X10" s="2120">
        <f>Q10/P10*100</f>
        <v>39.857321173373201</v>
      </c>
      <c r="Y10" s="2120">
        <f>W10/P10*100</f>
        <v>39.857321173373201</v>
      </c>
      <c r="Z10" s="1353"/>
    </row>
    <row r="11" spans="1:27" s="788" customFormat="1" x14ac:dyDescent="0.25">
      <c r="A11" s="24">
        <v>1</v>
      </c>
      <c r="B11" s="1797" t="s">
        <v>234</v>
      </c>
      <c r="C11" s="26">
        <f>'1 уровень'!E2497</f>
        <v>2400</v>
      </c>
      <c r="D11" s="26">
        <f>'1 уровень'!F2497</f>
        <v>200</v>
      </c>
      <c r="E11" s="26">
        <f>'1 уровень'!G2497</f>
        <v>175</v>
      </c>
      <c r="F11" s="791">
        <f>'1 уровень'!H2497</f>
        <v>87.5</v>
      </c>
      <c r="G11" s="26">
        <f>'1 уровень'!I2497</f>
        <v>13</v>
      </c>
      <c r="H11" s="26">
        <f>'1 уровень'!J2497</f>
        <v>11.074285714285715</v>
      </c>
      <c r="I11" s="26">
        <f>'1 уровень'!K2497</f>
        <v>31200</v>
      </c>
      <c r="J11" s="26">
        <f>'1 уровень'!L2497</f>
        <v>2600</v>
      </c>
      <c r="K11" s="26">
        <f>'1 уровень'!M2497</f>
        <v>1938</v>
      </c>
      <c r="L11" s="26">
        <f>'1 уровень'!N2497</f>
        <v>74.538461538461547</v>
      </c>
      <c r="M11" s="26">
        <f>'1 уровень'!O2497</f>
        <v>97.5</v>
      </c>
      <c r="N11" s="26">
        <f>'1 уровень'!P2497</f>
        <v>238.52307692307693</v>
      </c>
      <c r="O11" s="2120">
        <f>'1 уровень'!Q2497</f>
        <v>94058.647200000007</v>
      </c>
      <c r="P11" s="2120">
        <f>'1 уровень'!R2497</f>
        <v>7838.2206000000006</v>
      </c>
      <c r="Q11" s="792">
        <f>'1 уровень'!S2497</f>
        <v>6735.7456600000005</v>
      </c>
      <c r="R11" s="3241">
        <f>'1 уровень'!T2497</f>
        <v>0</v>
      </c>
      <c r="S11" s="792">
        <f>'1 уровень'!U2497</f>
        <v>0</v>
      </c>
      <c r="T11" s="2120">
        <f>'1 уровень'!V2497</f>
        <v>-1102.4749400000001</v>
      </c>
      <c r="U11" s="2120">
        <f>'1 уровень'!W2497</f>
        <v>0</v>
      </c>
      <c r="V11" s="792">
        <f>'1 уровень'!X2497</f>
        <v>0</v>
      </c>
      <c r="W11" s="2122">
        <f>'1 уровень'!Y2497</f>
        <v>6735.7456600000005</v>
      </c>
      <c r="X11" s="2120">
        <f>Q11/P11*100</f>
        <v>85.934627305590254</v>
      </c>
      <c r="Y11" s="792">
        <f>W11/P11*100</f>
        <v>85.934627305590254</v>
      </c>
      <c r="Z11" s="1353"/>
    </row>
    <row r="12" spans="1:27" s="788" customFormat="1" ht="60" x14ac:dyDescent="0.25">
      <c r="A12" s="24">
        <v>1</v>
      </c>
      <c r="B12" s="1798" t="s">
        <v>609</v>
      </c>
      <c r="C12" s="26">
        <f>'1 уровень'!E2498</f>
        <v>0</v>
      </c>
      <c r="D12" s="26">
        <f>'1 уровень'!F2498</f>
        <v>0</v>
      </c>
      <c r="E12" s="26">
        <f>'1 уровень'!G2498</f>
        <v>0</v>
      </c>
      <c r="F12" s="791">
        <f>'1 уровень'!H2498</f>
        <v>0</v>
      </c>
      <c r="G12" s="792">
        <f>'1 уровень'!I2498</f>
        <v>0</v>
      </c>
      <c r="H12" s="792">
        <f>'1 уровень'!J2498</f>
        <v>0</v>
      </c>
      <c r="I12" s="25">
        <f>'1 уровень'!K2498</f>
        <v>0</v>
      </c>
      <c r="J12" s="25">
        <f>'1 уровень'!L2498</f>
        <v>0</v>
      </c>
      <c r="K12" s="25">
        <f>'1 уровень'!M2498</f>
        <v>0</v>
      </c>
      <c r="L12" s="25">
        <f>'1 уровень'!N2498</f>
        <v>0</v>
      </c>
      <c r="M12" s="25">
        <f>'1 уровень'!O2498</f>
        <v>0</v>
      </c>
      <c r="N12" s="25">
        <f>'1 уровень'!P2498</f>
        <v>0</v>
      </c>
      <c r="O12" s="2120">
        <f>'1 уровень'!Q2498</f>
        <v>2168104.8230900001</v>
      </c>
      <c r="P12" s="2120">
        <f>'1 уровень'!R2498</f>
        <v>180675.40192416665</v>
      </c>
      <c r="Q12" s="2120">
        <f>'1 уровень'!S2498</f>
        <v>180675.40193999998</v>
      </c>
      <c r="R12" s="3240">
        <f>'1 уровень'!T2498</f>
        <v>0</v>
      </c>
      <c r="S12" s="2120">
        <f>'1 уровень'!U2498</f>
        <v>0</v>
      </c>
      <c r="T12" s="2120">
        <f>'1 уровень'!V2498</f>
        <v>1.5833329712222621E-5</v>
      </c>
      <c r="U12" s="2120">
        <f>'1 уровень'!W2498</f>
        <v>0</v>
      </c>
      <c r="V12" s="2120">
        <f>'1 уровень'!X2498</f>
        <v>-56.058550000000004</v>
      </c>
      <c r="W12" s="2121">
        <f>'1 уровень'!Y2498</f>
        <v>180619.34338999999</v>
      </c>
      <c r="X12" s="2120"/>
      <c r="Y12" s="2120"/>
      <c r="Z12" s="1353"/>
    </row>
    <row r="13" spans="1:27" s="788" customFormat="1" ht="29.25" x14ac:dyDescent="0.25">
      <c r="A13" s="24">
        <v>1</v>
      </c>
      <c r="B13" s="1799" t="s">
        <v>481</v>
      </c>
      <c r="C13" s="38">
        <f>'1 уровень'!E2499</f>
        <v>625575</v>
      </c>
      <c r="D13" s="38">
        <f>'1 уровень'!F2499</f>
        <v>52130.458333333328</v>
      </c>
      <c r="E13" s="38">
        <f>'1 уровень'!G2499</f>
        <v>39267.637499999997</v>
      </c>
      <c r="F13" s="791">
        <f>'1 уровень'!H2499</f>
        <v>75.325709298226968</v>
      </c>
      <c r="G13" s="792">
        <f>'1 уровень'!I2499</f>
        <v>0</v>
      </c>
      <c r="H13" s="792">
        <f>'1 уровень'!J2499</f>
        <v>0</v>
      </c>
      <c r="I13" s="25">
        <f>'1 уровень'!K2499</f>
        <v>0</v>
      </c>
      <c r="J13" s="25">
        <f>'1 уровень'!L2499</f>
        <v>0</v>
      </c>
      <c r="K13" s="25">
        <f>'1 уровень'!M2499</f>
        <v>0</v>
      </c>
      <c r="L13" s="25">
        <f>'1 уровень'!N2499</f>
        <v>0</v>
      </c>
      <c r="M13" s="25">
        <f>'1 уровень'!O2499</f>
        <v>0</v>
      </c>
      <c r="N13" s="25">
        <f>'1 уровень'!P2499</f>
        <v>0</v>
      </c>
      <c r="O13" s="2120">
        <f>'1 уровень'!Q2499</f>
        <v>0</v>
      </c>
      <c r="P13" s="2120">
        <f>'1 уровень'!R2499</f>
        <v>0</v>
      </c>
      <c r="Q13" s="2120">
        <f>'1 уровень'!S2499</f>
        <v>0</v>
      </c>
      <c r="R13" s="3240">
        <f>'1 уровень'!T2499</f>
        <v>0</v>
      </c>
      <c r="S13" s="2120">
        <f>'1 уровень'!U2499</f>
        <v>0</v>
      </c>
      <c r="T13" s="2120">
        <f>'1 уровень'!V2499</f>
        <v>0</v>
      </c>
      <c r="U13" s="2120">
        <f>'1 уровень'!W2499</f>
        <v>0</v>
      </c>
      <c r="V13" s="2120">
        <f>'1 уровень'!X2499</f>
        <v>0</v>
      </c>
      <c r="W13" s="2121">
        <f>'1 уровень'!Y2499</f>
        <v>0</v>
      </c>
      <c r="X13" s="2120"/>
      <c r="Y13" s="2120"/>
      <c r="Z13" s="1353"/>
    </row>
    <row r="14" spans="1:27" s="788" customFormat="1" ht="30" x14ac:dyDescent="0.25">
      <c r="A14" s="24">
        <v>1</v>
      </c>
      <c r="B14" s="1138" t="s">
        <v>255</v>
      </c>
      <c r="C14" s="37">
        <f>'1 уровень'!E2500</f>
        <v>8955</v>
      </c>
      <c r="D14" s="37">
        <f>'1 уровень'!F2500</f>
        <v>746</v>
      </c>
      <c r="E14" s="37">
        <f>'1 уровень'!G2500</f>
        <v>822</v>
      </c>
      <c r="F14" s="791">
        <f>'1 уровень'!H2500</f>
        <v>110.18766756032173</v>
      </c>
      <c r="G14" s="792">
        <f>'1 уровень'!I2500</f>
        <v>0</v>
      </c>
      <c r="H14" s="792">
        <f>'1 уровень'!J2500</f>
        <v>0</v>
      </c>
      <c r="I14" s="25">
        <f>'1 уровень'!K2500</f>
        <v>0</v>
      </c>
      <c r="J14" s="25">
        <f>'1 уровень'!L2500</f>
        <v>0</v>
      </c>
      <c r="K14" s="25">
        <f>'1 уровень'!M2500</f>
        <v>0</v>
      </c>
      <c r="L14" s="25">
        <f>'1 уровень'!N2500</f>
        <v>0</v>
      </c>
      <c r="M14" s="25">
        <f>'1 уровень'!O2500</f>
        <v>0</v>
      </c>
      <c r="N14" s="25">
        <f>'1 уровень'!P2500</f>
        <v>0</v>
      </c>
      <c r="O14" s="2120">
        <f>'1 уровень'!Q2500</f>
        <v>0</v>
      </c>
      <c r="P14" s="2120">
        <f>'1 уровень'!R2500</f>
        <v>0</v>
      </c>
      <c r="Q14" s="2120">
        <f>'1 уровень'!S2500</f>
        <v>0</v>
      </c>
      <c r="R14" s="3240">
        <f>'1 уровень'!T2500</f>
        <v>0</v>
      </c>
      <c r="S14" s="2120">
        <f>'1 уровень'!U2500</f>
        <v>0</v>
      </c>
      <c r="T14" s="2120">
        <f>'1 уровень'!V2500</f>
        <v>0</v>
      </c>
      <c r="U14" s="2120">
        <f>'1 уровень'!W2500</f>
        <v>0</v>
      </c>
      <c r="V14" s="2120">
        <f>'1 уровень'!X2500</f>
        <v>0</v>
      </c>
      <c r="W14" s="2121">
        <f>'1 уровень'!Y2500</f>
        <v>0</v>
      </c>
      <c r="X14" s="2120"/>
      <c r="Y14" s="2120"/>
      <c r="Z14" s="1353"/>
    </row>
    <row r="15" spans="1:27" s="788" customFormat="1" ht="30" x14ac:dyDescent="0.25">
      <c r="A15" s="24"/>
      <c r="B15" s="1138" t="s">
        <v>256</v>
      </c>
      <c r="C15" s="37">
        <f>'1 уровень'!E2501</f>
        <v>127823</v>
      </c>
      <c r="D15" s="37">
        <f>'1 уровень'!F2501</f>
        <v>10652.333333333332</v>
      </c>
      <c r="E15" s="37">
        <f>'1 уровень'!G2501</f>
        <v>8180</v>
      </c>
      <c r="F15" s="791">
        <f>'1 уровень'!H2501</f>
        <v>76.790687486309736</v>
      </c>
      <c r="G15" s="792">
        <f>'1 уровень'!I2501</f>
        <v>0</v>
      </c>
      <c r="H15" s="792">
        <f>'1 уровень'!J2501</f>
        <v>0</v>
      </c>
      <c r="I15" s="25">
        <f>'1 уровень'!K2501</f>
        <v>0</v>
      </c>
      <c r="J15" s="25">
        <f>'1 уровень'!L2501</f>
        <v>0</v>
      </c>
      <c r="K15" s="25">
        <f>'1 уровень'!M2501</f>
        <v>0</v>
      </c>
      <c r="L15" s="25">
        <f>'1 уровень'!N2501</f>
        <v>0</v>
      </c>
      <c r="M15" s="25">
        <f>'1 уровень'!O2501</f>
        <v>0</v>
      </c>
      <c r="N15" s="25">
        <f>'1 уровень'!P2501</f>
        <v>0</v>
      </c>
      <c r="O15" s="2120">
        <f>'1 уровень'!Q2501</f>
        <v>0</v>
      </c>
      <c r="P15" s="2120">
        <f>'1 уровень'!R2501</f>
        <v>0</v>
      </c>
      <c r="Q15" s="2120">
        <f>'1 уровень'!S2501</f>
        <v>0</v>
      </c>
      <c r="R15" s="3240">
        <f>'1 уровень'!T2501</f>
        <v>0</v>
      </c>
      <c r="S15" s="2120">
        <f>'1 уровень'!U2501</f>
        <v>0</v>
      </c>
      <c r="T15" s="2120">
        <f>'1 уровень'!V2501</f>
        <v>0</v>
      </c>
      <c r="U15" s="2120">
        <f>'1 уровень'!W2501</f>
        <v>0</v>
      </c>
      <c r="V15" s="2120">
        <f>'1 уровень'!X2501</f>
        <v>0</v>
      </c>
      <c r="W15" s="2121">
        <f>'1 уровень'!Y2501</f>
        <v>0</v>
      </c>
      <c r="X15" s="2120"/>
      <c r="Y15" s="2120"/>
      <c r="Z15" s="1353"/>
    </row>
    <row r="16" spans="1:27" s="788" customFormat="1" ht="30" x14ac:dyDescent="0.25">
      <c r="A16" s="24"/>
      <c r="B16" s="1138" t="s">
        <v>482</v>
      </c>
      <c r="C16" s="37">
        <f>'1 уровень'!E2502</f>
        <v>313693</v>
      </c>
      <c r="D16" s="37">
        <f>'1 уровень'!F2502</f>
        <v>26139.541666666672</v>
      </c>
      <c r="E16" s="37">
        <f>'1 уровень'!G2502</f>
        <v>18761.637500000001</v>
      </c>
      <c r="F16" s="791">
        <f>'1 уровень'!H2502</f>
        <v>71.774929106446322</v>
      </c>
      <c r="G16" s="792">
        <f>'1 уровень'!I2502</f>
        <v>0</v>
      </c>
      <c r="H16" s="792">
        <f>'1 уровень'!J2502</f>
        <v>0</v>
      </c>
      <c r="I16" s="25">
        <f>'1 уровень'!K2502</f>
        <v>0</v>
      </c>
      <c r="J16" s="25">
        <f>'1 уровень'!L2502</f>
        <v>0</v>
      </c>
      <c r="K16" s="25">
        <f>'1 уровень'!M2502</f>
        <v>0</v>
      </c>
      <c r="L16" s="25">
        <f>'1 уровень'!N2502</f>
        <v>0</v>
      </c>
      <c r="M16" s="25">
        <f>'1 уровень'!O2502</f>
        <v>0</v>
      </c>
      <c r="N16" s="25">
        <f>'1 уровень'!P2502</f>
        <v>0</v>
      </c>
      <c r="O16" s="2120">
        <f>'1 уровень'!Q2502</f>
        <v>0</v>
      </c>
      <c r="P16" s="2120">
        <f>'1 уровень'!R2502</f>
        <v>0</v>
      </c>
      <c r="Q16" s="2120">
        <f>'1 уровень'!S2502</f>
        <v>0</v>
      </c>
      <c r="R16" s="3240">
        <f>'1 уровень'!T2502</f>
        <v>0</v>
      </c>
      <c r="S16" s="2120">
        <f>'1 уровень'!U2502</f>
        <v>0</v>
      </c>
      <c r="T16" s="2120">
        <f>'1 уровень'!V2502</f>
        <v>0</v>
      </c>
      <c r="U16" s="2120">
        <f>'1 уровень'!W2502</f>
        <v>0</v>
      </c>
      <c r="V16" s="2120">
        <f>'1 уровень'!X2502</f>
        <v>0</v>
      </c>
      <c r="W16" s="2121">
        <f>'1 уровень'!Y2502</f>
        <v>0</v>
      </c>
      <c r="X16" s="2120"/>
      <c r="Y16" s="2120"/>
      <c r="Z16" s="1353"/>
    </row>
    <row r="17" spans="1:26" s="788" customFormat="1" x14ac:dyDescent="0.25">
      <c r="A17" s="24"/>
      <c r="B17" s="1138" t="s">
        <v>483</v>
      </c>
      <c r="C17" s="37">
        <f>'1 уровень'!E2503</f>
        <v>312087</v>
      </c>
      <c r="D17" s="37">
        <f>'1 уровень'!F2503</f>
        <v>26005.666666666668</v>
      </c>
      <c r="E17" s="37">
        <f>'1 уровень'!G2503</f>
        <v>18645</v>
      </c>
      <c r="F17" s="791">
        <f>'1 уровень'!H2503</f>
        <v>71.695912429342329</v>
      </c>
      <c r="G17" s="792">
        <f>'1 уровень'!I2503</f>
        <v>0</v>
      </c>
      <c r="H17" s="792">
        <f>'1 уровень'!J2503</f>
        <v>0</v>
      </c>
      <c r="I17" s="25">
        <f>'1 уровень'!K2503</f>
        <v>0</v>
      </c>
      <c r="J17" s="25">
        <f>'1 уровень'!L2503</f>
        <v>0</v>
      </c>
      <c r="K17" s="25">
        <f>'1 уровень'!M2503</f>
        <v>0</v>
      </c>
      <c r="L17" s="25">
        <f>'1 уровень'!N2503</f>
        <v>0</v>
      </c>
      <c r="M17" s="25">
        <f>'1 уровень'!O2503</f>
        <v>0</v>
      </c>
      <c r="N17" s="25">
        <f>'1 уровень'!P2503</f>
        <v>0</v>
      </c>
      <c r="O17" s="2120">
        <f>'1 уровень'!Q2503</f>
        <v>0</v>
      </c>
      <c r="P17" s="2120">
        <f>'1 уровень'!R2503</f>
        <v>0</v>
      </c>
      <c r="Q17" s="2120">
        <f>'1 уровень'!S2503</f>
        <v>0</v>
      </c>
      <c r="R17" s="3240">
        <f>'1 уровень'!T2503</f>
        <v>0</v>
      </c>
      <c r="S17" s="2120">
        <f>'1 уровень'!U2503</f>
        <v>0</v>
      </c>
      <c r="T17" s="2120">
        <f>'1 уровень'!V2503</f>
        <v>0</v>
      </c>
      <c r="U17" s="2120">
        <f>'1 уровень'!W2503</f>
        <v>0</v>
      </c>
      <c r="V17" s="2120">
        <f>'1 уровень'!X2503</f>
        <v>0</v>
      </c>
      <c r="W17" s="2121">
        <f>'1 уровень'!Y2503</f>
        <v>0</v>
      </c>
      <c r="X17" s="2120"/>
      <c r="Y17" s="2120"/>
      <c r="Z17" s="1353"/>
    </row>
    <row r="18" spans="1:26" s="788" customFormat="1" ht="30" x14ac:dyDescent="0.25">
      <c r="A18" s="24"/>
      <c r="B18" s="1138" t="s">
        <v>484</v>
      </c>
      <c r="C18" s="37">
        <f>'1 уровень'!E2504</f>
        <v>6424</v>
      </c>
      <c r="D18" s="37">
        <f>'1 уровень'!F2504</f>
        <v>535.49999999999989</v>
      </c>
      <c r="E18" s="37">
        <f>'1 уровень'!G2504</f>
        <v>466.55000000000007</v>
      </c>
      <c r="F18" s="791">
        <f>'1 уровень'!H2504</f>
        <v>87.124183006535986</v>
      </c>
      <c r="G18" s="792">
        <f>'1 уровень'!I2504</f>
        <v>0</v>
      </c>
      <c r="H18" s="792">
        <f>'1 уровень'!J2504</f>
        <v>0</v>
      </c>
      <c r="I18" s="25">
        <f>'1 уровень'!K2504</f>
        <v>0</v>
      </c>
      <c r="J18" s="25">
        <f>'1 уровень'!L2504</f>
        <v>0</v>
      </c>
      <c r="K18" s="25">
        <f>'1 уровень'!M2504</f>
        <v>0</v>
      </c>
      <c r="L18" s="25">
        <f>'1 уровень'!N2504</f>
        <v>0</v>
      </c>
      <c r="M18" s="25">
        <f>'1 уровень'!O2504</f>
        <v>0</v>
      </c>
      <c r="N18" s="25">
        <f>'1 уровень'!P2504</f>
        <v>0</v>
      </c>
      <c r="O18" s="2120">
        <f>'1 уровень'!Q2504</f>
        <v>0</v>
      </c>
      <c r="P18" s="2120">
        <f>'1 уровень'!R2504</f>
        <v>0</v>
      </c>
      <c r="Q18" s="2120">
        <f>'1 уровень'!S2504</f>
        <v>0</v>
      </c>
      <c r="R18" s="3240">
        <f>'1 уровень'!T2504</f>
        <v>0</v>
      </c>
      <c r="S18" s="2120">
        <f>'1 уровень'!U2504</f>
        <v>0</v>
      </c>
      <c r="T18" s="2120">
        <f>'1 уровень'!V2504</f>
        <v>0</v>
      </c>
      <c r="U18" s="2120">
        <f>'1 уровень'!W2504</f>
        <v>0</v>
      </c>
      <c r="V18" s="2120">
        <f>'1 уровень'!X2504</f>
        <v>0</v>
      </c>
      <c r="W18" s="2121">
        <f>'1 уровень'!Y2504</f>
        <v>0</v>
      </c>
      <c r="X18" s="2120"/>
      <c r="Y18" s="2120"/>
      <c r="Z18" s="1353"/>
    </row>
    <row r="19" spans="1:26" s="788" customFormat="1" ht="60" x14ac:dyDescent="0.25">
      <c r="A19" s="24"/>
      <c r="B19" s="1138" t="s">
        <v>485</v>
      </c>
      <c r="C19" s="37">
        <f>'1 уровень'!E2505</f>
        <v>4500</v>
      </c>
      <c r="D19" s="37">
        <f>'1 уровень'!F2505</f>
        <v>375.33333333333331</v>
      </c>
      <c r="E19" s="37">
        <f>'1 уровень'!G2505</f>
        <v>322</v>
      </c>
      <c r="F19" s="791">
        <f>'1 уровень'!H2505</f>
        <v>85.790408525754884</v>
      </c>
      <c r="G19" s="792">
        <f>'1 уровень'!I2505</f>
        <v>0</v>
      </c>
      <c r="H19" s="792">
        <f>'1 уровень'!J2505</f>
        <v>0</v>
      </c>
      <c r="I19" s="25">
        <f>'1 уровень'!K2505</f>
        <v>0</v>
      </c>
      <c r="J19" s="25">
        <f>'1 уровень'!L2505</f>
        <v>0</v>
      </c>
      <c r="K19" s="25">
        <f>'1 уровень'!M2505</f>
        <v>0</v>
      </c>
      <c r="L19" s="25">
        <f>'1 уровень'!N2505</f>
        <v>0</v>
      </c>
      <c r="M19" s="25">
        <f>'1 уровень'!O2505</f>
        <v>0</v>
      </c>
      <c r="N19" s="25">
        <f>'1 уровень'!P2505</f>
        <v>0</v>
      </c>
      <c r="O19" s="2120">
        <f>'1 уровень'!Q2505</f>
        <v>0</v>
      </c>
      <c r="P19" s="2120">
        <f>'1 уровень'!R2505</f>
        <v>0</v>
      </c>
      <c r="Q19" s="2120">
        <f>'1 уровень'!S2505</f>
        <v>0</v>
      </c>
      <c r="R19" s="3240">
        <f>'1 уровень'!T2505</f>
        <v>0</v>
      </c>
      <c r="S19" s="2120">
        <f>'1 уровень'!U2505</f>
        <v>0</v>
      </c>
      <c r="T19" s="2120">
        <f>'1 уровень'!V2505</f>
        <v>0</v>
      </c>
      <c r="U19" s="2120">
        <f>'1 уровень'!W2505</f>
        <v>0</v>
      </c>
      <c r="V19" s="2120">
        <f>'1 уровень'!X2505</f>
        <v>0</v>
      </c>
      <c r="W19" s="2121">
        <f>'1 уровень'!Y2505</f>
        <v>0</v>
      </c>
      <c r="X19" s="2120"/>
      <c r="Y19" s="2120"/>
      <c r="Z19" s="1353"/>
    </row>
    <row r="20" spans="1:26" s="788" customFormat="1" ht="45" x14ac:dyDescent="0.25">
      <c r="A20" s="24"/>
      <c r="B20" s="1138" t="s">
        <v>486</v>
      </c>
      <c r="C20" s="37">
        <f>'1 уровень'!E2506</f>
        <v>132767</v>
      </c>
      <c r="D20" s="37">
        <f>'1 уровень'!F2506</f>
        <v>11064.75</v>
      </c>
      <c r="E20" s="37">
        <f>'1 уровень'!G2506</f>
        <v>11136</v>
      </c>
      <c r="F20" s="791">
        <f>'1 уровень'!H2506</f>
        <v>100.64393682640819</v>
      </c>
      <c r="G20" s="792">
        <f>'1 уровень'!I2506</f>
        <v>0</v>
      </c>
      <c r="H20" s="792">
        <f>'1 уровень'!J2506</f>
        <v>0</v>
      </c>
      <c r="I20" s="25">
        <f>'1 уровень'!K2506</f>
        <v>0</v>
      </c>
      <c r="J20" s="25">
        <f>'1 уровень'!L2506</f>
        <v>0</v>
      </c>
      <c r="K20" s="25">
        <f>'1 уровень'!M2506</f>
        <v>0</v>
      </c>
      <c r="L20" s="25">
        <f>'1 уровень'!N2506</f>
        <v>0</v>
      </c>
      <c r="M20" s="25">
        <f>'1 уровень'!O2506</f>
        <v>0</v>
      </c>
      <c r="N20" s="25">
        <f>'1 уровень'!P2506</f>
        <v>0</v>
      </c>
      <c r="O20" s="2120">
        <f>'1 уровень'!Q2506</f>
        <v>0</v>
      </c>
      <c r="P20" s="2120">
        <f>'1 уровень'!R2506</f>
        <v>0</v>
      </c>
      <c r="Q20" s="2120">
        <f>'1 уровень'!S2506</f>
        <v>0</v>
      </c>
      <c r="R20" s="3240">
        <f>'1 уровень'!T2506</f>
        <v>0</v>
      </c>
      <c r="S20" s="2120">
        <f>'1 уровень'!U2506</f>
        <v>0</v>
      </c>
      <c r="T20" s="2120">
        <f>'1 уровень'!V2506</f>
        <v>0</v>
      </c>
      <c r="U20" s="2120">
        <f>'1 уровень'!W2506</f>
        <v>0</v>
      </c>
      <c r="V20" s="2120">
        <f>'1 уровень'!X2506</f>
        <v>0</v>
      </c>
      <c r="W20" s="2121">
        <f>'1 уровень'!Y2506</f>
        <v>0</v>
      </c>
      <c r="X20" s="2120"/>
      <c r="Y20" s="2120"/>
      <c r="Z20" s="1353"/>
    </row>
    <row r="21" spans="1:26" s="788" customFormat="1" ht="30" x14ac:dyDescent="0.25">
      <c r="A21" s="24"/>
      <c r="B21" s="1138" t="s">
        <v>607</v>
      </c>
      <c r="C21" s="37">
        <f>'1 уровень'!E2507</f>
        <v>37837</v>
      </c>
      <c r="D21" s="37">
        <f>'1 уровень'!F2507</f>
        <v>3152.5</v>
      </c>
      <c r="E21" s="37">
        <f>'1 уровень'!G2507</f>
        <v>46</v>
      </c>
      <c r="F21" s="791">
        <f>'1 уровень'!H2507</f>
        <v>1.4591593973037271</v>
      </c>
      <c r="G21" s="792">
        <f>'1 уровень'!I2507</f>
        <v>0</v>
      </c>
      <c r="H21" s="792">
        <f>'1 уровень'!J2507</f>
        <v>0</v>
      </c>
      <c r="I21" s="25">
        <f>'1 уровень'!K2507</f>
        <v>0</v>
      </c>
      <c r="J21" s="25">
        <f>'1 уровень'!L2507</f>
        <v>0</v>
      </c>
      <c r="K21" s="25">
        <f>'1 уровень'!M2507</f>
        <v>0</v>
      </c>
      <c r="L21" s="25">
        <f>'1 уровень'!N2507</f>
        <v>0</v>
      </c>
      <c r="M21" s="25">
        <f>'1 уровень'!O2507</f>
        <v>0</v>
      </c>
      <c r="N21" s="25">
        <f>'1 уровень'!P2507</f>
        <v>0</v>
      </c>
      <c r="O21" s="2120">
        <f>'1 уровень'!Q2507</f>
        <v>0</v>
      </c>
      <c r="P21" s="2120">
        <f>'1 уровень'!R2507</f>
        <v>0</v>
      </c>
      <c r="Q21" s="2120">
        <f>'1 уровень'!S2507</f>
        <v>0</v>
      </c>
      <c r="R21" s="3240">
        <f>'1 уровень'!T2507</f>
        <v>0</v>
      </c>
      <c r="S21" s="2120">
        <f>'1 уровень'!U2507</f>
        <v>0</v>
      </c>
      <c r="T21" s="2120">
        <f>'1 уровень'!V2507</f>
        <v>0</v>
      </c>
      <c r="U21" s="2120">
        <f>'1 уровень'!W2507</f>
        <v>0</v>
      </c>
      <c r="V21" s="2120">
        <f>'1 уровень'!X2507</f>
        <v>0</v>
      </c>
      <c r="W21" s="2121">
        <f>'1 уровень'!Y2507</f>
        <v>0</v>
      </c>
      <c r="X21" s="2120"/>
      <c r="Y21" s="2120"/>
      <c r="Z21" s="1353"/>
    </row>
    <row r="22" spans="1:26" s="788" customFormat="1" x14ac:dyDescent="0.25">
      <c r="A22" s="24"/>
      <c r="B22" s="1138" t="s">
        <v>135</v>
      </c>
      <c r="C22" s="37">
        <f>'1 уровень'!E2508</f>
        <v>850701.61702127662</v>
      </c>
      <c r="D22" s="37">
        <f>'1 уровень'!F2508</f>
        <v>70892.941489361692</v>
      </c>
      <c r="E22" s="37">
        <f>'1 уровень'!G2508</f>
        <v>47077.854255319151</v>
      </c>
      <c r="F22" s="791">
        <f>'1 уровень'!H2508</f>
        <v>66.406969814313214</v>
      </c>
      <c r="G22" s="792">
        <f>'1 уровень'!I2508</f>
        <v>0</v>
      </c>
      <c r="H22" s="792">
        <f>'1 уровень'!J2508</f>
        <v>0</v>
      </c>
      <c r="I22" s="25">
        <f>'1 уровень'!K2508</f>
        <v>0</v>
      </c>
      <c r="J22" s="25">
        <f>'1 уровень'!L2508</f>
        <v>0</v>
      </c>
      <c r="K22" s="25">
        <f>'1 уровень'!M2508</f>
        <v>0</v>
      </c>
      <c r="L22" s="25">
        <f>'1 уровень'!N2508</f>
        <v>0</v>
      </c>
      <c r="M22" s="25">
        <f>'1 уровень'!O2508</f>
        <v>0</v>
      </c>
      <c r="N22" s="25">
        <f>'1 уровень'!P2508</f>
        <v>0</v>
      </c>
      <c r="O22" s="2120">
        <f>'1 уровень'!Q2508</f>
        <v>0</v>
      </c>
      <c r="P22" s="2120">
        <f>'1 уровень'!R2508</f>
        <v>0</v>
      </c>
      <c r="Q22" s="2120">
        <f>'1 уровень'!S2508</f>
        <v>0</v>
      </c>
      <c r="R22" s="3240">
        <f>'1 уровень'!T2508</f>
        <v>0</v>
      </c>
      <c r="S22" s="2120">
        <f>'1 уровень'!U2508</f>
        <v>0</v>
      </c>
      <c r="T22" s="2120">
        <f>'1 уровень'!V2508</f>
        <v>0</v>
      </c>
      <c r="U22" s="2120">
        <f>'1 уровень'!W2508</f>
        <v>0</v>
      </c>
      <c r="V22" s="2120">
        <f>'1 уровень'!X2508</f>
        <v>0</v>
      </c>
      <c r="W22" s="2121">
        <f>'1 уровень'!Y2508</f>
        <v>0</v>
      </c>
      <c r="X22" s="2120"/>
      <c r="Y22" s="2120"/>
      <c r="Z22" s="1353"/>
    </row>
    <row r="23" spans="1:26" s="788" customFormat="1" x14ac:dyDescent="0.25">
      <c r="A23" s="24"/>
      <c r="B23" s="1138" t="s">
        <v>308</v>
      </c>
      <c r="C23" s="37">
        <f>'1 уровень'!E2509</f>
        <v>833988</v>
      </c>
      <c r="D23" s="37">
        <f>'1 уровень'!F2509</f>
        <v>69500.166666666672</v>
      </c>
      <c r="E23" s="37">
        <f>'1 уровень'!G2509</f>
        <v>45795</v>
      </c>
      <c r="F23" s="791">
        <f>'1 уровень'!H2509</f>
        <v>65.891928316718662</v>
      </c>
      <c r="G23" s="792">
        <f>'1 уровень'!I2509</f>
        <v>0</v>
      </c>
      <c r="H23" s="792">
        <f>'1 уровень'!J2509</f>
        <v>0</v>
      </c>
      <c r="I23" s="25">
        <f>'1 уровень'!K2509</f>
        <v>0</v>
      </c>
      <c r="J23" s="25">
        <f>'1 уровень'!L2509</f>
        <v>0</v>
      </c>
      <c r="K23" s="25">
        <f>'1 уровень'!M2509</f>
        <v>0</v>
      </c>
      <c r="L23" s="25">
        <f>'1 уровень'!N2509</f>
        <v>0</v>
      </c>
      <c r="M23" s="25">
        <f>'1 уровень'!O2509</f>
        <v>0</v>
      </c>
      <c r="N23" s="25">
        <f>'1 уровень'!P2509</f>
        <v>0</v>
      </c>
      <c r="O23" s="2120">
        <f>'1 уровень'!Q2509</f>
        <v>0</v>
      </c>
      <c r="P23" s="2120">
        <f>'1 уровень'!R2509</f>
        <v>0</v>
      </c>
      <c r="Q23" s="2120">
        <f>'1 уровень'!S2509</f>
        <v>0</v>
      </c>
      <c r="R23" s="3240">
        <f>'1 уровень'!T2509</f>
        <v>0</v>
      </c>
      <c r="S23" s="2120">
        <f>'1 уровень'!U2509</f>
        <v>0</v>
      </c>
      <c r="T23" s="2120">
        <f>'1 уровень'!V2509</f>
        <v>0</v>
      </c>
      <c r="U23" s="2120">
        <f>'1 уровень'!W2509</f>
        <v>0</v>
      </c>
      <c r="V23" s="2120">
        <f>'1 уровень'!X2509</f>
        <v>0</v>
      </c>
      <c r="W23" s="2121">
        <f>'1 уровень'!Y2509</f>
        <v>0</v>
      </c>
      <c r="X23" s="2120"/>
      <c r="Y23" s="2120"/>
      <c r="Z23" s="1353"/>
    </row>
    <row r="24" spans="1:26" s="788" customFormat="1" x14ac:dyDescent="0.25">
      <c r="A24" s="24"/>
      <c r="B24" s="1138" t="s">
        <v>487</v>
      </c>
      <c r="C24" s="37">
        <f>'1 уровень'!E2510</f>
        <v>16713.617021276594</v>
      </c>
      <c r="D24" s="37">
        <f>'1 уровень'!F2510</f>
        <v>1392.7748226950355</v>
      </c>
      <c r="E24" s="37">
        <f>'1 уровень'!G2510</f>
        <v>1282.8542553191489</v>
      </c>
      <c r="F24" s="791">
        <f>'1 уровень'!H2510</f>
        <v>92.107800515578759</v>
      </c>
      <c r="G24" s="792">
        <f>'1 уровень'!I2510</f>
        <v>0</v>
      </c>
      <c r="H24" s="792">
        <f>'1 уровень'!J2510</f>
        <v>0</v>
      </c>
      <c r="I24" s="25">
        <f>'1 уровень'!K2510</f>
        <v>0</v>
      </c>
      <c r="J24" s="25">
        <f>'1 уровень'!L2510</f>
        <v>0</v>
      </c>
      <c r="K24" s="25">
        <f>'1 уровень'!M2510</f>
        <v>0</v>
      </c>
      <c r="L24" s="25">
        <f>'1 уровень'!N2510</f>
        <v>0</v>
      </c>
      <c r="M24" s="25">
        <f>'1 уровень'!O2510</f>
        <v>0</v>
      </c>
      <c r="N24" s="25">
        <f>'1 уровень'!P2510</f>
        <v>0</v>
      </c>
      <c r="O24" s="2120">
        <f>'1 уровень'!Q2510</f>
        <v>0</v>
      </c>
      <c r="P24" s="2120">
        <f>'1 уровень'!R2510</f>
        <v>0</v>
      </c>
      <c r="Q24" s="2120">
        <f>'1 уровень'!S2510</f>
        <v>0</v>
      </c>
      <c r="R24" s="3240">
        <f>'1 уровень'!T2510</f>
        <v>0</v>
      </c>
      <c r="S24" s="2120">
        <f>'1 уровень'!U2510</f>
        <v>0</v>
      </c>
      <c r="T24" s="2120">
        <f>'1 уровень'!V2510</f>
        <v>0</v>
      </c>
      <c r="U24" s="2120">
        <f>'1 уровень'!W2510</f>
        <v>0</v>
      </c>
      <c r="V24" s="2120">
        <f>'1 уровень'!X2510</f>
        <v>0</v>
      </c>
      <c r="W24" s="2121">
        <f>'1 уровень'!Y2510</f>
        <v>0</v>
      </c>
      <c r="X24" s="2120"/>
      <c r="Y24" s="2120"/>
      <c r="Z24" s="1353"/>
    </row>
    <row r="25" spans="1:26" s="788" customFormat="1" x14ac:dyDescent="0.25">
      <c r="A25" s="24"/>
      <c r="B25" s="1138" t="s">
        <v>504</v>
      </c>
      <c r="C25" s="37">
        <f>'1 уровень'!E2511</f>
        <v>157108</v>
      </c>
      <c r="D25" s="37">
        <f>'1 уровень'!F2511</f>
        <v>13092.083333333334</v>
      </c>
      <c r="E25" s="37">
        <f>'1 уровень'!G2511</f>
        <v>12058.83</v>
      </c>
      <c r="F25" s="791">
        <f>'1 уровень'!H2511</f>
        <v>92.107800515578759</v>
      </c>
      <c r="G25" s="792">
        <f>'1 уровень'!I2511</f>
        <v>0</v>
      </c>
      <c r="H25" s="792">
        <f>'1 уровень'!J2511</f>
        <v>0</v>
      </c>
      <c r="I25" s="25">
        <f>'1 уровень'!K2511</f>
        <v>0</v>
      </c>
      <c r="J25" s="25">
        <f>'1 уровень'!L2511</f>
        <v>0</v>
      </c>
      <c r="K25" s="25">
        <f>'1 уровень'!M2511</f>
        <v>0</v>
      </c>
      <c r="L25" s="25">
        <f>'1 уровень'!N2511</f>
        <v>0</v>
      </c>
      <c r="M25" s="25">
        <f>'1 уровень'!O2511</f>
        <v>0</v>
      </c>
      <c r="N25" s="25">
        <f>'1 уровень'!P2511</f>
        <v>0</v>
      </c>
      <c r="O25" s="2120">
        <f>'1 уровень'!Q2511</f>
        <v>0</v>
      </c>
      <c r="P25" s="2120">
        <f>'1 уровень'!R2511</f>
        <v>0</v>
      </c>
      <c r="Q25" s="2120">
        <f>'1 уровень'!S2511</f>
        <v>0</v>
      </c>
      <c r="R25" s="3240">
        <f>'1 уровень'!T2511</f>
        <v>0</v>
      </c>
      <c r="S25" s="2120">
        <f>'1 уровень'!U2511</f>
        <v>0</v>
      </c>
      <c r="T25" s="2120">
        <f>'1 уровень'!V2511</f>
        <v>0</v>
      </c>
      <c r="U25" s="2120">
        <f>'1 уровень'!W2511</f>
        <v>0</v>
      </c>
      <c r="V25" s="2120">
        <f>'1 уровень'!X2511</f>
        <v>0</v>
      </c>
      <c r="W25" s="2121">
        <f>'1 уровень'!Y2511</f>
        <v>0</v>
      </c>
      <c r="X25" s="2120"/>
      <c r="Y25" s="2120"/>
      <c r="Z25" s="1353"/>
    </row>
    <row r="26" spans="1:26" s="788" customFormat="1" ht="43.5" x14ac:dyDescent="0.25">
      <c r="A26" s="24"/>
      <c r="B26" s="1799" t="s">
        <v>489</v>
      </c>
      <c r="C26" s="38">
        <f>'1 уровень'!E2512</f>
        <v>290184</v>
      </c>
      <c r="D26" s="38">
        <f>'1 уровень'!F2512</f>
        <v>24179.583333333332</v>
      </c>
      <c r="E26" s="38">
        <f>'1 уровень'!G2512</f>
        <v>4210</v>
      </c>
      <c r="F26" s="791">
        <f>'1 уровень'!H2512</f>
        <v>17.411383570850063</v>
      </c>
      <c r="G26" s="792">
        <f>'1 уровень'!I2512</f>
        <v>0</v>
      </c>
      <c r="H26" s="792">
        <f>'1 уровень'!J2512</f>
        <v>0</v>
      </c>
      <c r="I26" s="25">
        <f>'1 уровень'!K2512</f>
        <v>0</v>
      </c>
      <c r="J26" s="25">
        <f>'1 уровень'!L2512</f>
        <v>0</v>
      </c>
      <c r="K26" s="25">
        <f>'1 уровень'!M2512</f>
        <v>0</v>
      </c>
      <c r="L26" s="25">
        <f>'1 уровень'!N2512</f>
        <v>0</v>
      </c>
      <c r="M26" s="25">
        <f>'1 уровень'!O2512</f>
        <v>0</v>
      </c>
      <c r="N26" s="25">
        <f>'1 уровень'!P2512</f>
        <v>0</v>
      </c>
      <c r="O26" s="2120">
        <f>'1 уровень'!Q2512</f>
        <v>0</v>
      </c>
      <c r="P26" s="2120">
        <f>'1 уровень'!R2512</f>
        <v>0</v>
      </c>
      <c r="Q26" s="2120">
        <f>'1 уровень'!S2512</f>
        <v>0</v>
      </c>
      <c r="R26" s="3240">
        <f>'1 уровень'!T2512</f>
        <v>0</v>
      </c>
      <c r="S26" s="2120">
        <f>'1 уровень'!U2512</f>
        <v>0</v>
      </c>
      <c r="T26" s="2120">
        <f>'1 уровень'!V2512</f>
        <v>0</v>
      </c>
      <c r="U26" s="2120">
        <f>'1 уровень'!W2512</f>
        <v>0</v>
      </c>
      <c r="V26" s="2120">
        <f>'1 уровень'!X2512</f>
        <v>0</v>
      </c>
      <c r="W26" s="2121">
        <f>'1 уровень'!Y2512</f>
        <v>0</v>
      </c>
      <c r="X26" s="2120"/>
      <c r="Y26" s="2120"/>
      <c r="Z26" s="1353"/>
    </row>
    <row r="27" spans="1:26" s="788" customFormat="1" ht="29.25" x14ac:dyDescent="0.25">
      <c r="A27" s="24"/>
      <c r="B27" s="1799" t="s">
        <v>490</v>
      </c>
      <c r="C27" s="38">
        <f>'1 уровень'!E2513</f>
        <v>108016</v>
      </c>
      <c r="D27" s="38">
        <f>'1 уровень'!F2513</f>
        <v>8999.4166666666661</v>
      </c>
      <c r="E27" s="38">
        <f>'1 уровень'!G2513</f>
        <v>413</v>
      </c>
      <c r="F27" s="791">
        <f>'1 уровень'!H2513</f>
        <v>4.5891863361514176</v>
      </c>
      <c r="G27" s="792">
        <f>'1 уровень'!I2513</f>
        <v>0</v>
      </c>
      <c r="H27" s="792">
        <f>'1 уровень'!J2513</f>
        <v>0</v>
      </c>
      <c r="I27" s="25">
        <f>'1 уровень'!K2513</f>
        <v>0</v>
      </c>
      <c r="J27" s="25">
        <f>'1 уровень'!L2513</f>
        <v>0</v>
      </c>
      <c r="K27" s="25">
        <f>'1 уровень'!M2513</f>
        <v>0</v>
      </c>
      <c r="L27" s="25">
        <f>'1 уровень'!N2513</f>
        <v>0</v>
      </c>
      <c r="M27" s="25">
        <f>'1 уровень'!O2513</f>
        <v>0</v>
      </c>
      <c r="N27" s="25">
        <f>'1 уровень'!P2513</f>
        <v>0</v>
      </c>
      <c r="O27" s="2120">
        <f>'1 уровень'!Q2513</f>
        <v>0</v>
      </c>
      <c r="P27" s="2120">
        <f>'1 уровень'!R2513</f>
        <v>0</v>
      </c>
      <c r="Q27" s="2120">
        <f>'1 уровень'!S2513</f>
        <v>0</v>
      </c>
      <c r="R27" s="3240">
        <f>'1 уровень'!T2513</f>
        <v>0</v>
      </c>
      <c r="S27" s="2120">
        <f>'1 уровень'!U2513</f>
        <v>0</v>
      </c>
      <c r="T27" s="2120">
        <f>'1 уровень'!V2513</f>
        <v>0</v>
      </c>
      <c r="U27" s="2120">
        <f>'1 уровень'!W2513</f>
        <v>0</v>
      </c>
      <c r="V27" s="2120">
        <f>'1 уровень'!X2513</f>
        <v>0</v>
      </c>
      <c r="W27" s="2121">
        <f>'1 уровень'!Y2513</f>
        <v>0</v>
      </c>
      <c r="X27" s="2120"/>
      <c r="Y27" s="2120"/>
      <c r="Z27" s="1353"/>
    </row>
    <row r="28" spans="1:26" s="788" customFormat="1" ht="30" x14ac:dyDescent="0.25">
      <c r="A28" s="24"/>
      <c r="B28" s="1138" t="s">
        <v>491</v>
      </c>
      <c r="C28" s="37">
        <f>'1 уровень'!E2514</f>
        <v>106284</v>
      </c>
      <c r="D28" s="37">
        <f>'1 уровень'!F2514</f>
        <v>8855.9166666666661</v>
      </c>
      <c r="E28" s="37">
        <f>'1 уровень'!G2514</f>
        <v>392</v>
      </c>
      <c r="F28" s="791">
        <f>'1 уровень'!H2514</f>
        <v>4.4264192489013938</v>
      </c>
      <c r="G28" s="792">
        <f>'1 уровень'!I2514</f>
        <v>0</v>
      </c>
      <c r="H28" s="792">
        <f>'1 уровень'!J2514</f>
        <v>0</v>
      </c>
      <c r="I28" s="25">
        <f>'1 уровень'!K2514</f>
        <v>0</v>
      </c>
      <c r="J28" s="25">
        <f>'1 уровень'!L2514</f>
        <v>0</v>
      </c>
      <c r="K28" s="25">
        <f>'1 уровень'!M2514</f>
        <v>0</v>
      </c>
      <c r="L28" s="25">
        <f>'1 уровень'!N2514</f>
        <v>0</v>
      </c>
      <c r="M28" s="25">
        <f>'1 уровень'!O2514</f>
        <v>0</v>
      </c>
      <c r="N28" s="25">
        <f>'1 уровень'!P2514</f>
        <v>0</v>
      </c>
      <c r="O28" s="2120">
        <f>'1 уровень'!Q2514</f>
        <v>0</v>
      </c>
      <c r="P28" s="2120">
        <f>'1 уровень'!R2514</f>
        <v>0</v>
      </c>
      <c r="Q28" s="2120">
        <f>'1 уровень'!S2514</f>
        <v>0</v>
      </c>
      <c r="R28" s="3240">
        <f>'1 уровень'!T2514</f>
        <v>0</v>
      </c>
      <c r="S28" s="2120">
        <f>'1 уровень'!U2514</f>
        <v>0</v>
      </c>
      <c r="T28" s="2120">
        <f>'1 уровень'!V2514</f>
        <v>0</v>
      </c>
      <c r="U28" s="2120">
        <f>'1 уровень'!W2514</f>
        <v>0</v>
      </c>
      <c r="V28" s="2120">
        <f>'1 уровень'!X2514</f>
        <v>0</v>
      </c>
      <c r="W28" s="2121">
        <f>'1 уровень'!Y2514</f>
        <v>0</v>
      </c>
      <c r="X28" s="2120"/>
      <c r="Y28" s="2120"/>
      <c r="Z28" s="1353"/>
    </row>
    <row r="29" spans="1:26" s="788" customFormat="1" ht="45" x14ac:dyDescent="0.25">
      <c r="A29" s="24"/>
      <c r="B29" s="1138" t="s">
        <v>492</v>
      </c>
      <c r="C29" s="37">
        <f>'1 уровень'!E2515</f>
        <v>0</v>
      </c>
      <c r="D29" s="37">
        <f>'1 уровень'!F2515</f>
        <v>0</v>
      </c>
      <c r="E29" s="37">
        <f>'1 уровень'!G2515</f>
        <v>0</v>
      </c>
      <c r="F29" s="791">
        <f>'1 уровень'!H2515</f>
        <v>0</v>
      </c>
      <c r="G29" s="792">
        <f>'1 уровень'!I2515</f>
        <v>0</v>
      </c>
      <c r="H29" s="792">
        <f>'1 уровень'!J2515</f>
        <v>0</v>
      </c>
      <c r="I29" s="25">
        <f>'1 уровень'!K2515</f>
        <v>0</v>
      </c>
      <c r="J29" s="25">
        <f>'1 уровень'!L2515</f>
        <v>0</v>
      </c>
      <c r="K29" s="25">
        <f>'1 уровень'!M2515</f>
        <v>0</v>
      </c>
      <c r="L29" s="25">
        <f>'1 уровень'!N2515</f>
        <v>0</v>
      </c>
      <c r="M29" s="25">
        <f>'1 уровень'!O2515</f>
        <v>0</v>
      </c>
      <c r="N29" s="25">
        <f>'1 уровень'!P2515</f>
        <v>0</v>
      </c>
      <c r="O29" s="2120">
        <f>'1 уровень'!Q2515</f>
        <v>0</v>
      </c>
      <c r="P29" s="2120">
        <f>'1 уровень'!R2515</f>
        <v>0</v>
      </c>
      <c r="Q29" s="2120">
        <f>'1 уровень'!S2515</f>
        <v>0</v>
      </c>
      <c r="R29" s="3240">
        <f>'1 уровень'!T2515</f>
        <v>0</v>
      </c>
      <c r="S29" s="2120">
        <f>'1 уровень'!U2515</f>
        <v>0</v>
      </c>
      <c r="T29" s="2120">
        <f>'1 уровень'!V2515</f>
        <v>0</v>
      </c>
      <c r="U29" s="2120">
        <f>'1 уровень'!W2515</f>
        <v>0</v>
      </c>
      <c r="V29" s="2120">
        <f>'1 уровень'!X2515</f>
        <v>0</v>
      </c>
      <c r="W29" s="2121">
        <f>'1 уровень'!Y2515</f>
        <v>0</v>
      </c>
      <c r="X29" s="2120"/>
      <c r="Y29" s="2120"/>
      <c r="Z29" s="1353"/>
    </row>
    <row r="30" spans="1:26" s="788" customFormat="1" ht="45" x14ac:dyDescent="0.25">
      <c r="A30" s="24"/>
      <c r="B30" s="1138" t="s">
        <v>493</v>
      </c>
      <c r="C30" s="37">
        <f>'1 уровень'!E2516</f>
        <v>691</v>
      </c>
      <c r="D30" s="37">
        <f>'1 уровень'!F2516</f>
        <v>58</v>
      </c>
      <c r="E30" s="37">
        <f>'1 уровень'!G2516</f>
        <v>0</v>
      </c>
      <c r="F30" s="791">
        <f>'1 уровень'!H2516</f>
        <v>0</v>
      </c>
      <c r="G30" s="792">
        <f>'1 уровень'!I2516</f>
        <v>0</v>
      </c>
      <c r="H30" s="792">
        <f>'1 уровень'!J2516</f>
        <v>0</v>
      </c>
      <c r="I30" s="25">
        <f>'1 уровень'!K2516</f>
        <v>0</v>
      </c>
      <c r="J30" s="25">
        <f>'1 уровень'!L2516</f>
        <v>0</v>
      </c>
      <c r="K30" s="25">
        <f>'1 уровень'!M2516</f>
        <v>0</v>
      </c>
      <c r="L30" s="25">
        <f>'1 уровень'!N2516</f>
        <v>0</v>
      </c>
      <c r="M30" s="25">
        <f>'1 уровень'!O2516</f>
        <v>0</v>
      </c>
      <c r="N30" s="25">
        <f>'1 уровень'!P2516</f>
        <v>0</v>
      </c>
      <c r="O30" s="2120">
        <f>'1 уровень'!Q2516</f>
        <v>0</v>
      </c>
      <c r="P30" s="2120">
        <f>'1 уровень'!R2516</f>
        <v>0</v>
      </c>
      <c r="Q30" s="2120">
        <f>'1 уровень'!S2516</f>
        <v>0</v>
      </c>
      <c r="R30" s="3240">
        <f>'1 уровень'!T2516</f>
        <v>0</v>
      </c>
      <c r="S30" s="2120">
        <f>'1 уровень'!U2516</f>
        <v>0</v>
      </c>
      <c r="T30" s="2120">
        <f>'1 уровень'!V2516</f>
        <v>0</v>
      </c>
      <c r="U30" s="2120">
        <f>'1 уровень'!W2516</f>
        <v>0</v>
      </c>
      <c r="V30" s="2120">
        <f>'1 уровень'!X2516</f>
        <v>0</v>
      </c>
      <c r="W30" s="2121">
        <f>'1 уровень'!Y2516</f>
        <v>0</v>
      </c>
      <c r="X30" s="2120"/>
      <c r="Y30" s="2120"/>
      <c r="Z30" s="1353"/>
    </row>
    <row r="31" spans="1:26" s="788" customFormat="1" ht="30" x14ac:dyDescent="0.25">
      <c r="A31" s="24"/>
      <c r="B31" s="1138" t="s">
        <v>494</v>
      </c>
      <c r="C31" s="37">
        <f>'1 уровень'!E2517</f>
        <v>1041</v>
      </c>
      <c r="D31" s="37">
        <f>'1 уровень'!F2517</f>
        <v>85.499999999999986</v>
      </c>
      <c r="E31" s="37">
        <f>'1 уровень'!G2517</f>
        <v>21</v>
      </c>
      <c r="F31" s="791">
        <f>'1 уровень'!H2517</f>
        <v>24.561403508771935</v>
      </c>
      <c r="G31" s="792">
        <f>'1 уровень'!I2517</f>
        <v>0</v>
      </c>
      <c r="H31" s="792">
        <f>'1 уровень'!J2517</f>
        <v>0</v>
      </c>
      <c r="I31" s="25">
        <f>'1 уровень'!K2517</f>
        <v>0</v>
      </c>
      <c r="J31" s="25">
        <f>'1 уровень'!L2517</f>
        <v>0</v>
      </c>
      <c r="K31" s="25">
        <f>'1 уровень'!M2517</f>
        <v>0</v>
      </c>
      <c r="L31" s="25">
        <f>'1 уровень'!N2517</f>
        <v>0</v>
      </c>
      <c r="M31" s="25">
        <f>'1 уровень'!O2517</f>
        <v>0</v>
      </c>
      <c r="N31" s="25">
        <f>'1 уровень'!P2517</f>
        <v>0</v>
      </c>
      <c r="O31" s="2120">
        <f>'1 уровень'!Q2517</f>
        <v>0</v>
      </c>
      <c r="P31" s="2120">
        <f>'1 уровень'!R2517</f>
        <v>0</v>
      </c>
      <c r="Q31" s="2120">
        <f>'1 уровень'!S2517</f>
        <v>0</v>
      </c>
      <c r="R31" s="3240">
        <f>'1 уровень'!T2517</f>
        <v>0</v>
      </c>
      <c r="S31" s="2120">
        <f>'1 уровень'!U2517</f>
        <v>0</v>
      </c>
      <c r="T31" s="2120">
        <f>'1 уровень'!V2517</f>
        <v>0</v>
      </c>
      <c r="U31" s="2120">
        <f>'1 уровень'!W2517</f>
        <v>0</v>
      </c>
      <c r="V31" s="2120">
        <f>'1 уровень'!X2517</f>
        <v>0</v>
      </c>
      <c r="W31" s="2121">
        <f>'1 уровень'!Y2517</f>
        <v>0</v>
      </c>
      <c r="X31" s="2120"/>
      <c r="Y31" s="2120"/>
      <c r="Z31" s="1353"/>
    </row>
    <row r="32" spans="1:26" s="788" customFormat="1" ht="43.5" x14ac:dyDescent="0.25">
      <c r="A32" s="24"/>
      <c r="B32" s="1799" t="s">
        <v>495</v>
      </c>
      <c r="C32" s="38">
        <f>'1 уровень'!E2518</f>
        <v>182168</v>
      </c>
      <c r="D32" s="38">
        <f>'1 уровень'!F2518</f>
        <v>15180.166666666664</v>
      </c>
      <c r="E32" s="38">
        <f>'1 уровень'!G2518</f>
        <v>3797</v>
      </c>
      <c r="F32" s="791">
        <f>'1 уровень'!H2518</f>
        <v>25.012900604956034</v>
      </c>
      <c r="G32" s="792">
        <f>'1 уровень'!I2518</f>
        <v>0</v>
      </c>
      <c r="H32" s="792">
        <f>'1 уровень'!J2518</f>
        <v>0</v>
      </c>
      <c r="I32" s="25">
        <f>'1 уровень'!K2518</f>
        <v>0</v>
      </c>
      <c r="J32" s="25">
        <f>'1 уровень'!L2518</f>
        <v>0</v>
      </c>
      <c r="K32" s="25">
        <f>'1 уровень'!M2518</f>
        <v>0</v>
      </c>
      <c r="L32" s="25">
        <f>'1 уровень'!N2518</f>
        <v>0</v>
      </c>
      <c r="M32" s="25">
        <f>'1 уровень'!O2518</f>
        <v>0</v>
      </c>
      <c r="N32" s="25">
        <f>'1 уровень'!P2518</f>
        <v>0</v>
      </c>
      <c r="O32" s="2120">
        <f>'1 уровень'!Q2518</f>
        <v>0</v>
      </c>
      <c r="P32" s="2120">
        <f>'1 уровень'!R2518</f>
        <v>0</v>
      </c>
      <c r="Q32" s="2120">
        <f>'1 уровень'!S2518</f>
        <v>0</v>
      </c>
      <c r="R32" s="3240">
        <f>'1 уровень'!T2518</f>
        <v>0</v>
      </c>
      <c r="S32" s="2120">
        <f>'1 уровень'!U2518</f>
        <v>0</v>
      </c>
      <c r="T32" s="2120">
        <f>'1 уровень'!V2518</f>
        <v>0</v>
      </c>
      <c r="U32" s="2120">
        <f>'1 уровень'!W2518</f>
        <v>0</v>
      </c>
      <c r="V32" s="2120">
        <f>'1 уровень'!X2518</f>
        <v>0</v>
      </c>
      <c r="W32" s="2121">
        <f>'1 уровень'!Y2518</f>
        <v>0</v>
      </c>
      <c r="X32" s="2120"/>
      <c r="Y32" s="2120"/>
      <c r="Z32" s="1353"/>
    </row>
    <row r="33" spans="1:26" s="788" customFormat="1" ht="30" x14ac:dyDescent="0.25">
      <c r="A33" s="24"/>
      <c r="B33" s="1138" t="s">
        <v>496</v>
      </c>
      <c r="C33" s="37">
        <f>'1 уровень'!E2519</f>
        <v>44273</v>
      </c>
      <c r="D33" s="37">
        <f>'1 уровень'!F2519</f>
        <v>3688.083333333333</v>
      </c>
      <c r="E33" s="37">
        <f>'1 уровень'!G2519</f>
        <v>173</v>
      </c>
      <c r="F33" s="791">
        <f>'1 уровень'!H2519</f>
        <v>4.6907833789005133</v>
      </c>
      <c r="G33" s="792">
        <f>'1 уровень'!I2519</f>
        <v>0</v>
      </c>
      <c r="H33" s="792">
        <f>'1 уровень'!J2519</f>
        <v>0</v>
      </c>
      <c r="I33" s="25">
        <f>'1 уровень'!K2519</f>
        <v>0</v>
      </c>
      <c r="J33" s="25">
        <f>'1 уровень'!L2519</f>
        <v>0</v>
      </c>
      <c r="K33" s="25">
        <f>'1 уровень'!M2519</f>
        <v>0</v>
      </c>
      <c r="L33" s="25">
        <f>'1 уровень'!N2519</f>
        <v>0</v>
      </c>
      <c r="M33" s="25">
        <f>'1 уровень'!O2519</f>
        <v>0</v>
      </c>
      <c r="N33" s="25">
        <f>'1 уровень'!P2519</f>
        <v>0</v>
      </c>
      <c r="O33" s="2120">
        <f>'1 уровень'!Q2519</f>
        <v>0</v>
      </c>
      <c r="P33" s="2120">
        <f>'1 уровень'!R2519</f>
        <v>0</v>
      </c>
      <c r="Q33" s="2120">
        <f>'1 уровень'!S2519</f>
        <v>0</v>
      </c>
      <c r="R33" s="3240">
        <f>'1 уровень'!T2519</f>
        <v>0</v>
      </c>
      <c r="S33" s="2120">
        <f>'1 уровень'!U2519</f>
        <v>0</v>
      </c>
      <c r="T33" s="2120">
        <f>'1 уровень'!V2519</f>
        <v>0</v>
      </c>
      <c r="U33" s="2120">
        <f>'1 уровень'!W2519</f>
        <v>0</v>
      </c>
      <c r="V33" s="2120">
        <f>'1 уровень'!X2519</f>
        <v>0</v>
      </c>
      <c r="W33" s="2121">
        <f>'1 уровень'!Y2519</f>
        <v>0</v>
      </c>
      <c r="X33" s="2120"/>
      <c r="Y33" s="2120"/>
      <c r="Z33" s="1353"/>
    </row>
    <row r="34" spans="1:26" s="788" customFormat="1" ht="30" x14ac:dyDescent="0.25">
      <c r="A34" s="24"/>
      <c r="B34" s="1138" t="s">
        <v>543</v>
      </c>
      <c r="C34" s="37">
        <f>'1 уровень'!E2520</f>
        <v>0</v>
      </c>
      <c r="D34" s="37">
        <f>'1 уровень'!F2520</f>
        <v>0</v>
      </c>
      <c r="E34" s="37">
        <f>'1 уровень'!G2520</f>
        <v>0</v>
      </c>
      <c r="F34" s="791">
        <f>'1 уровень'!H2520</f>
        <v>0</v>
      </c>
      <c r="G34" s="792">
        <f>'1 уровень'!I2520</f>
        <v>0</v>
      </c>
      <c r="H34" s="792">
        <f>'1 уровень'!J2520</f>
        <v>0</v>
      </c>
      <c r="I34" s="25">
        <f>'1 уровень'!K2520</f>
        <v>0</v>
      </c>
      <c r="J34" s="25">
        <f>'1 уровень'!L2520</f>
        <v>0</v>
      </c>
      <c r="K34" s="25">
        <f>'1 уровень'!M2520</f>
        <v>0</v>
      </c>
      <c r="L34" s="25">
        <f>'1 уровень'!N2520</f>
        <v>0</v>
      </c>
      <c r="M34" s="25">
        <f>'1 уровень'!O2520</f>
        <v>0</v>
      </c>
      <c r="N34" s="25">
        <f>'1 уровень'!P2520</f>
        <v>0</v>
      </c>
      <c r="O34" s="2120">
        <f>'1 уровень'!Q2520</f>
        <v>0</v>
      </c>
      <c r="P34" s="2120">
        <f>'1 уровень'!R2520</f>
        <v>0</v>
      </c>
      <c r="Q34" s="2120">
        <f>'1 уровень'!S2520</f>
        <v>0</v>
      </c>
      <c r="R34" s="3240">
        <f>'1 уровень'!T2520</f>
        <v>0</v>
      </c>
      <c r="S34" s="2120">
        <f>'1 уровень'!U2520</f>
        <v>0</v>
      </c>
      <c r="T34" s="2120">
        <f>'1 уровень'!V2520</f>
        <v>0</v>
      </c>
      <c r="U34" s="2120">
        <f>'1 уровень'!W2520</f>
        <v>0</v>
      </c>
      <c r="V34" s="2120">
        <f>'1 уровень'!X2520</f>
        <v>0</v>
      </c>
      <c r="W34" s="2121">
        <f>'1 уровень'!Y2520</f>
        <v>0</v>
      </c>
      <c r="X34" s="2120"/>
      <c r="Y34" s="2120"/>
      <c r="Z34" s="1353"/>
    </row>
    <row r="35" spans="1:26" s="788" customFormat="1" ht="60" x14ac:dyDescent="0.25">
      <c r="A35" s="24"/>
      <c r="B35" s="1138" t="s">
        <v>497</v>
      </c>
      <c r="C35" s="37">
        <f>'1 уровень'!E2521</f>
        <v>107490</v>
      </c>
      <c r="D35" s="37">
        <f>'1 уровень'!F2521</f>
        <v>8957.4166666666661</v>
      </c>
      <c r="E35" s="37">
        <f>'1 уровень'!G2521</f>
        <v>2887</v>
      </c>
      <c r="F35" s="791">
        <f>'1 уровень'!H2521</f>
        <v>32.230274725785897</v>
      </c>
      <c r="G35" s="792">
        <f>'1 уровень'!I2521</f>
        <v>0</v>
      </c>
      <c r="H35" s="792">
        <f>'1 уровень'!J2521</f>
        <v>0</v>
      </c>
      <c r="I35" s="25">
        <f>'1 уровень'!K2521</f>
        <v>0</v>
      </c>
      <c r="J35" s="25">
        <f>'1 уровень'!L2521</f>
        <v>0</v>
      </c>
      <c r="K35" s="25">
        <f>'1 уровень'!M2521</f>
        <v>0</v>
      </c>
      <c r="L35" s="25">
        <f>'1 уровень'!N2521</f>
        <v>0</v>
      </c>
      <c r="M35" s="25">
        <f>'1 уровень'!O2521</f>
        <v>0</v>
      </c>
      <c r="N35" s="25">
        <f>'1 уровень'!P2521</f>
        <v>0</v>
      </c>
      <c r="O35" s="2120">
        <f>'1 уровень'!Q2521</f>
        <v>0</v>
      </c>
      <c r="P35" s="2120">
        <f>'1 уровень'!R2521</f>
        <v>0</v>
      </c>
      <c r="Q35" s="2120">
        <f>'1 уровень'!S2521</f>
        <v>0</v>
      </c>
      <c r="R35" s="3240">
        <f>'1 уровень'!T2521</f>
        <v>0</v>
      </c>
      <c r="S35" s="2120">
        <f>'1 уровень'!U2521</f>
        <v>0</v>
      </c>
      <c r="T35" s="2120">
        <f>'1 уровень'!V2521</f>
        <v>0</v>
      </c>
      <c r="U35" s="2120">
        <f>'1 уровень'!W2521</f>
        <v>0</v>
      </c>
      <c r="V35" s="2120">
        <f>'1 уровень'!X2521</f>
        <v>0</v>
      </c>
      <c r="W35" s="2121">
        <f>'1 уровень'!Y2521</f>
        <v>0</v>
      </c>
      <c r="X35" s="2120"/>
      <c r="Y35" s="2120"/>
      <c r="Z35" s="1353"/>
    </row>
    <row r="36" spans="1:26" s="788" customFormat="1" ht="45" x14ac:dyDescent="0.25">
      <c r="A36" s="24"/>
      <c r="B36" s="1138" t="s">
        <v>498</v>
      </c>
      <c r="C36" s="37">
        <f>'1 уровень'!E2522</f>
        <v>30405</v>
      </c>
      <c r="D36" s="37">
        <f>'1 уровень'!F2522</f>
        <v>2534.6666666666665</v>
      </c>
      <c r="E36" s="37">
        <f>'1 уровень'!G2522</f>
        <v>737</v>
      </c>
      <c r="F36" s="791">
        <f>'1 уровень'!H2522</f>
        <v>29.076801683324565</v>
      </c>
      <c r="G36" s="792">
        <f>'1 уровень'!I2522</f>
        <v>0</v>
      </c>
      <c r="H36" s="792">
        <f>'1 уровень'!J2522</f>
        <v>0</v>
      </c>
      <c r="I36" s="25">
        <f>'1 уровень'!K2522</f>
        <v>0</v>
      </c>
      <c r="J36" s="25">
        <f>'1 уровень'!L2522</f>
        <v>0</v>
      </c>
      <c r="K36" s="25">
        <f>'1 уровень'!M2522</f>
        <v>0</v>
      </c>
      <c r="L36" s="25">
        <f>'1 уровень'!N2522</f>
        <v>0</v>
      </c>
      <c r="M36" s="25">
        <f>'1 уровень'!O2522</f>
        <v>0</v>
      </c>
      <c r="N36" s="25">
        <f>'1 уровень'!P2522</f>
        <v>0</v>
      </c>
      <c r="O36" s="2120">
        <f>'1 уровень'!Q2522</f>
        <v>0</v>
      </c>
      <c r="P36" s="2120">
        <f>'1 уровень'!R2522</f>
        <v>0</v>
      </c>
      <c r="Q36" s="2120">
        <f>'1 уровень'!S2522</f>
        <v>0</v>
      </c>
      <c r="R36" s="3240">
        <f>'1 уровень'!T2522</f>
        <v>0</v>
      </c>
      <c r="S36" s="2120">
        <f>'1 уровень'!U2522</f>
        <v>0</v>
      </c>
      <c r="T36" s="2120">
        <f>'1 уровень'!V2522</f>
        <v>0</v>
      </c>
      <c r="U36" s="2120">
        <f>'1 уровень'!W2522</f>
        <v>0</v>
      </c>
      <c r="V36" s="2120">
        <f>'1 уровень'!X2522</f>
        <v>0</v>
      </c>
      <c r="W36" s="2121">
        <f>'1 уровень'!Y2522</f>
        <v>0</v>
      </c>
      <c r="X36" s="2120"/>
      <c r="Y36" s="2120"/>
      <c r="Z36" s="1353"/>
    </row>
    <row r="37" spans="1:26" s="788" customFormat="1" ht="30" x14ac:dyDescent="0.25">
      <c r="A37" s="24"/>
      <c r="B37" s="1138" t="s">
        <v>257</v>
      </c>
      <c r="C37" s="37">
        <f>'1 уровень'!E2523</f>
        <v>0</v>
      </c>
      <c r="D37" s="37">
        <f>'1 уровень'!F2523</f>
        <v>0</v>
      </c>
      <c r="E37" s="37">
        <f>'1 уровень'!G2523</f>
        <v>0</v>
      </c>
      <c r="F37" s="791">
        <f>'1 уровень'!H2523</f>
        <v>0</v>
      </c>
      <c r="G37" s="792">
        <f>'1 уровень'!I2523</f>
        <v>0</v>
      </c>
      <c r="H37" s="792">
        <f>'1 уровень'!J2523</f>
        <v>0</v>
      </c>
      <c r="I37" s="25">
        <f>'1 уровень'!K2523</f>
        <v>0</v>
      </c>
      <c r="J37" s="25">
        <f>'1 уровень'!L2523</f>
        <v>0</v>
      </c>
      <c r="K37" s="25">
        <f>'1 уровень'!M2523</f>
        <v>0</v>
      </c>
      <c r="L37" s="25">
        <f>'1 уровень'!N2523</f>
        <v>0</v>
      </c>
      <c r="M37" s="25">
        <f>'1 уровень'!O2523</f>
        <v>0</v>
      </c>
      <c r="N37" s="25">
        <f>'1 уровень'!P2523</f>
        <v>0</v>
      </c>
      <c r="O37" s="2120">
        <f>'1 уровень'!Q2523</f>
        <v>485822.17423999996</v>
      </c>
      <c r="P37" s="2120">
        <f>'1 уровень'!R2523</f>
        <v>40485.181186666669</v>
      </c>
      <c r="Q37" s="2120">
        <f>'1 уровень'!S2523</f>
        <v>29651.803</v>
      </c>
      <c r="R37" s="3240">
        <f>'1 уровень'!T2523</f>
        <v>0</v>
      </c>
      <c r="S37" s="2120">
        <f>'1 уровень'!U2523</f>
        <v>0</v>
      </c>
      <c r="T37" s="2120">
        <f>'1 уровень'!V2523</f>
        <v>-10833.378186666667</v>
      </c>
      <c r="U37" s="2120">
        <f>'1 уровень'!W2523</f>
        <v>0</v>
      </c>
      <c r="V37" s="2120">
        <f>'1 уровень'!X2523</f>
        <v>-3.9849800000000002</v>
      </c>
      <c r="W37" s="2121">
        <f>'1 уровень'!Y2523</f>
        <v>29647.818020000002</v>
      </c>
      <c r="X37" s="2120"/>
      <c r="Y37" s="2120"/>
      <c r="Z37" s="1353"/>
    </row>
    <row r="38" spans="1:26" s="788" customFormat="1" x14ac:dyDescent="0.25">
      <c r="A38" s="24"/>
      <c r="B38" s="1138" t="s">
        <v>583</v>
      </c>
      <c r="C38" s="37">
        <f>'1 уровень'!E2524</f>
        <v>164794</v>
      </c>
      <c r="D38" s="37">
        <f>'1 уровень'!F2524</f>
        <v>13733</v>
      </c>
      <c r="E38" s="37">
        <f>'1 уровень'!G2524</f>
        <v>9891.8824999999997</v>
      </c>
      <c r="F38" s="791">
        <f>'1 уровень'!H2524</f>
        <v>72.030018932498365</v>
      </c>
      <c r="G38" s="792">
        <f>'1 уровень'!I2524</f>
        <v>0</v>
      </c>
      <c r="H38" s="792">
        <f>'1 уровень'!J2524</f>
        <v>0</v>
      </c>
      <c r="I38" s="25">
        <f>'1 уровень'!K2524</f>
        <v>0</v>
      </c>
      <c r="J38" s="25">
        <f>'1 уровень'!L2524</f>
        <v>0</v>
      </c>
      <c r="K38" s="25">
        <f>'1 уровень'!M2524</f>
        <v>0</v>
      </c>
      <c r="L38" s="25">
        <f>'1 уровень'!N2524</f>
        <v>0</v>
      </c>
      <c r="M38" s="25">
        <f>'1 уровень'!O2524</f>
        <v>0</v>
      </c>
      <c r="N38" s="25">
        <f>'1 уровень'!P2524</f>
        <v>0</v>
      </c>
      <c r="O38" s="2120">
        <f>'1 уровень'!Q2524</f>
        <v>0</v>
      </c>
      <c r="P38" s="2120">
        <f>'1 уровень'!R2524</f>
        <v>0</v>
      </c>
      <c r="Q38" s="2120">
        <f>'1 уровень'!S2524</f>
        <v>0</v>
      </c>
      <c r="R38" s="3240">
        <f>'1 уровень'!T2524</f>
        <v>0</v>
      </c>
      <c r="S38" s="2120">
        <f>'1 уровень'!U2524</f>
        <v>0</v>
      </c>
      <c r="T38" s="2120">
        <f>'1 уровень'!V2524</f>
        <v>0</v>
      </c>
      <c r="U38" s="2120">
        <f>'1 уровень'!W2524</f>
        <v>0</v>
      </c>
      <c r="V38" s="2120">
        <f>'1 уровень'!X2524</f>
        <v>0</v>
      </c>
      <c r="W38" s="2121">
        <f>'1 уровень'!Y2524</f>
        <v>0</v>
      </c>
      <c r="X38" s="2120"/>
      <c r="Y38" s="2120"/>
      <c r="Z38" s="1353"/>
    </row>
    <row r="39" spans="1:26" s="788" customFormat="1" x14ac:dyDescent="0.25">
      <c r="A39" s="24"/>
      <c r="B39" s="1799" t="s">
        <v>571</v>
      </c>
      <c r="C39" s="38">
        <f>'1 уровень'!E2525</f>
        <v>0</v>
      </c>
      <c r="D39" s="38">
        <f>'1 уровень'!F2525</f>
        <v>0</v>
      </c>
      <c r="E39" s="38">
        <f>'1 уровень'!G2525</f>
        <v>206</v>
      </c>
      <c r="F39" s="791" t="e">
        <f>'1 уровень'!H2525</f>
        <v>#DIV/0!</v>
      </c>
      <c r="G39" s="792">
        <f>'1 уровень'!I2525</f>
        <v>0</v>
      </c>
      <c r="H39" s="792">
        <f>'1 уровень'!J2525</f>
        <v>0</v>
      </c>
      <c r="I39" s="25">
        <f>'1 уровень'!K2525</f>
        <v>0</v>
      </c>
      <c r="J39" s="25">
        <f>'1 уровень'!L2525</f>
        <v>0</v>
      </c>
      <c r="K39" s="25">
        <f>'1 уровень'!M2525</f>
        <v>0</v>
      </c>
      <c r="L39" s="25">
        <f>'1 уровень'!N2525</f>
        <v>0</v>
      </c>
      <c r="M39" s="25">
        <f>'1 уровень'!O2525</f>
        <v>0</v>
      </c>
      <c r="N39" s="25">
        <f>'1 уровень'!P2525</f>
        <v>0</v>
      </c>
      <c r="O39" s="2120">
        <f>'1 уровень'!Q2525</f>
        <v>0</v>
      </c>
      <c r="P39" s="2120">
        <f>'1 уровень'!R2525</f>
        <v>0</v>
      </c>
      <c r="Q39" s="2120">
        <f>'1 уровень'!S2525</f>
        <v>0</v>
      </c>
      <c r="R39" s="3240">
        <f>'1 уровень'!T2525</f>
        <v>0</v>
      </c>
      <c r="S39" s="2120">
        <f>'1 уровень'!U2525</f>
        <v>0</v>
      </c>
      <c r="T39" s="2120">
        <f>'1 уровень'!V2525</f>
        <v>0</v>
      </c>
      <c r="U39" s="2120">
        <f>'1 уровень'!W2525</f>
        <v>0</v>
      </c>
      <c r="V39" s="2120">
        <f>'1 уровень'!X2525</f>
        <v>0</v>
      </c>
      <c r="W39" s="2121">
        <f>'1 уровень'!Y2525</f>
        <v>0</v>
      </c>
      <c r="X39" s="2120"/>
      <c r="Y39" s="2120"/>
      <c r="Z39" s="1353"/>
    </row>
    <row r="40" spans="1:26" s="788" customFormat="1" ht="30" x14ac:dyDescent="0.25">
      <c r="A40" s="24"/>
      <c r="B40" s="1138" t="s">
        <v>572</v>
      </c>
      <c r="C40" s="37">
        <f>'1 уровень'!E2526</f>
        <v>149314</v>
      </c>
      <c r="D40" s="37">
        <f>'1 уровень'!F2526</f>
        <v>12442.999999999998</v>
      </c>
      <c r="E40" s="37">
        <f>'1 уровень'!G2526</f>
        <v>8904.8824999999997</v>
      </c>
      <c r="F40" s="791">
        <f>'1 уровень'!H2526</f>
        <v>71.565398215864349</v>
      </c>
      <c r="G40" s="792">
        <f>'1 уровень'!I2526</f>
        <v>0</v>
      </c>
      <c r="H40" s="792">
        <f>'1 уровень'!J2526</f>
        <v>0</v>
      </c>
      <c r="I40" s="25">
        <f>'1 уровень'!K2526</f>
        <v>0</v>
      </c>
      <c r="J40" s="25">
        <f>'1 уровень'!L2526</f>
        <v>0</v>
      </c>
      <c r="K40" s="25">
        <f>'1 уровень'!M2526</f>
        <v>0</v>
      </c>
      <c r="L40" s="25">
        <f>'1 уровень'!N2526</f>
        <v>0</v>
      </c>
      <c r="M40" s="25">
        <f>'1 уровень'!O2526</f>
        <v>0</v>
      </c>
      <c r="N40" s="25">
        <f>'1 уровень'!P2526</f>
        <v>0</v>
      </c>
      <c r="O40" s="2120">
        <f>'1 уровень'!Q2526</f>
        <v>0</v>
      </c>
      <c r="P40" s="2120">
        <f>'1 уровень'!R2526</f>
        <v>0</v>
      </c>
      <c r="Q40" s="2120">
        <f>'1 уровень'!S2526</f>
        <v>0</v>
      </c>
      <c r="R40" s="3240">
        <f>'1 уровень'!T2526</f>
        <v>0</v>
      </c>
      <c r="S40" s="2120">
        <f>'1 уровень'!U2526</f>
        <v>0</v>
      </c>
      <c r="T40" s="2120">
        <f>'1 уровень'!V2526</f>
        <v>0</v>
      </c>
      <c r="U40" s="2120">
        <f>'1 уровень'!W2526</f>
        <v>0</v>
      </c>
      <c r="V40" s="2120">
        <f>'1 уровень'!X2526</f>
        <v>0</v>
      </c>
      <c r="W40" s="2121">
        <f>'1 уровень'!Y2526</f>
        <v>0</v>
      </c>
      <c r="X40" s="2120"/>
      <c r="Y40" s="2120"/>
      <c r="Z40" s="1353"/>
    </row>
    <row r="41" spans="1:26" s="788" customFormat="1" x14ac:dyDescent="0.25">
      <c r="A41" s="24"/>
      <c r="B41" s="1138" t="s">
        <v>573</v>
      </c>
      <c r="C41" s="37">
        <f>'1 уровень'!E2527</f>
        <v>113956</v>
      </c>
      <c r="D41" s="37">
        <f>'1 уровень'!F2527</f>
        <v>9496</v>
      </c>
      <c r="E41" s="37">
        <f>'1 уровень'!G2527</f>
        <v>6951</v>
      </c>
      <c r="F41" s="791">
        <f>'1 уровень'!H2527</f>
        <v>73.199241786015165</v>
      </c>
      <c r="G41" s="792">
        <f>'1 уровень'!I2527</f>
        <v>0</v>
      </c>
      <c r="H41" s="792">
        <f>'1 уровень'!J2527</f>
        <v>0</v>
      </c>
      <c r="I41" s="25">
        <f>'1 уровень'!K2527</f>
        <v>0</v>
      </c>
      <c r="J41" s="25">
        <f>'1 уровень'!L2527</f>
        <v>0</v>
      </c>
      <c r="K41" s="25">
        <f>'1 уровень'!M2527</f>
        <v>0</v>
      </c>
      <c r="L41" s="25">
        <f>'1 уровень'!N2527</f>
        <v>0</v>
      </c>
      <c r="M41" s="25">
        <f>'1 уровень'!O2527</f>
        <v>0</v>
      </c>
      <c r="N41" s="25">
        <f>'1 уровень'!P2527</f>
        <v>0</v>
      </c>
      <c r="O41" s="2120">
        <f>'1 уровень'!Q2527</f>
        <v>0</v>
      </c>
      <c r="P41" s="2120">
        <f>'1 уровень'!R2527</f>
        <v>0</v>
      </c>
      <c r="Q41" s="2120">
        <f>'1 уровень'!S2527</f>
        <v>0</v>
      </c>
      <c r="R41" s="3240">
        <f>'1 уровень'!T2527</f>
        <v>0</v>
      </c>
      <c r="S41" s="2120">
        <f>'1 уровень'!U2527</f>
        <v>0</v>
      </c>
      <c r="T41" s="2120">
        <f>'1 уровень'!V2527</f>
        <v>0</v>
      </c>
      <c r="U41" s="2120">
        <f>'1 уровень'!W2527</f>
        <v>0</v>
      </c>
      <c r="V41" s="2120">
        <f>'1 уровень'!X2527</f>
        <v>0</v>
      </c>
      <c r="W41" s="2121">
        <f>'1 уровень'!Y2527</f>
        <v>0</v>
      </c>
      <c r="X41" s="2120"/>
      <c r="Y41" s="2120"/>
      <c r="Z41" s="1353"/>
    </row>
    <row r="42" spans="1:26" s="788" customFormat="1" ht="30" x14ac:dyDescent="0.25">
      <c r="A42" s="24"/>
      <c r="B42" s="1138" t="s">
        <v>600</v>
      </c>
      <c r="C42" s="37">
        <f>'1 уровень'!E2528</f>
        <v>118232</v>
      </c>
      <c r="D42" s="37">
        <f>'1 уровень'!F2528</f>
        <v>9853.3333333333339</v>
      </c>
      <c r="E42" s="37">
        <f>'1 уровень'!G2528</f>
        <v>7815.53</v>
      </c>
      <c r="F42" s="791">
        <f>'1 уровень'!H2528</f>
        <v>79.318640054127187</v>
      </c>
      <c r="G42" s="792">
        <f>'1 уровень'!I2528</f>
        <v>0</v>
      </c>
      <c r="H42" s="792">
        <f>'1 уровень'!J2528</f>
        <v>0</v>
      </c>
      <c r="I42" s="25">
        <f>'1 уровень'!K2528</f>
        <v>0</v>
      </c>
      <c r="J42" s="25">
        <f>'1 уровень'!L2528</f>
        <v>0</v>
      </c>
      <c r="K42" s="25">
        <f>'1 уровень'!M2528</f>
        <v>0</v>
      </c>
      <c r="L42" s="25">
        <f>'1 уровень'!N2528</f>
        <v>0</v>
      </c>
      <c r="M42" s="25">
        <f>'1 уровень'!O2528</f>
        <v>0</v>
      </c>
      <c r="N42" s="25">
        <f>'1 уровень'!P2528</f>
        <v>0</v>
      </c>
      <c r="O42" s="2120">
        <f>'1 уровень'!Q2528</f>
        <v>0</v>
      </c>
      <c r="P42" s="2120">
        <f>'1 уровень'!R2528</f>
        <v>0</v>
      </c>
      <c r="Q42" s="2120">
        <f>'1 уровень'!S2528</f>
        <v>0</v>
      </c>
      <c r="R42" s="3240">
        <f>'1 уровень'!T2528</f>
        <v>0</v>
      </c>
      <c r="S42" s="2120">
        <f>'1 уровень'!U2528</f>
        <v>0</v>
      </c>
      <c r="T42" s="2120">
        <f>'1 уровень'!V2528</f>
        <v>0</v>
      </c>
      <c r="U42" s="2120">
        <f>'1 уровень'!W2528</f>
        <v>0</v>
      </c>
      <c r="V42" s="2120">
        <f>'1 уровень'!X2528</f>
        <v>0</v>
      </c>
      <c r="W42" s="2121">
        <f>'1 уровень'!Y2528</f>
        <v>0</v>
      </c>
      <c r="X42" s="2120"/>
      <c r="Y42" s="2120"/>
      <c r="Z42" s="1353"/>
    </row>
    <row r="43" spans="1:26" s="788" customFormat="1" ht="45" x14ac:dyDescent="0.25">
      <c r="A43" s="24"/>
      <c r="B43" s="1138" t="s">
        <v>574</v>
      </c>
      <c r="C43" s="37">
        <f>'1 уровень'!E2529</f>
        <v>6300</v>
      </c>
      <c r="D43" s="37">
        <f>'1 уровень'!F2529</f>
        <v>525.66666666666663</v>
      </c>
      <c r="E43" s="37">
        <f>'1 уровень'!G2529</f>
        <v>0</v>
      </c>
      <c r="F43" s="791">
        <f>'1 уровень'!H2529</f>
        <v>0</v>
      </c>
      <c r="G43" s="792">
        <f>'1 уровень'!I2529</f>
        <v>0</v>
      </c>
      <c r="H43" s="792">
        <f>'1 уровень'!J2529</f>
        <v>0</v>
      </c>
      <c r="I43" s="25">
        <f>'1 уровень'!K2529</f>
        <v>0</v>
      </c>
      <c r="J43" s="25">
        <f>'1 уровень'!L2529</f>
        <v>0</v>
      </c>
      <c r="K43" s="25">
        <f>'1 уровень'!M2529</f>
        <v>0</v>
      </c>
      <c r="L43" s="25">
        <f>'1 уровень'!N2529</f>
        <v>0</v>
      </c>
      <c r="M43" s="25">
        <f>'1 уровень'!O2529</f>
        <v>0</v>
      </c>
      <c r="N43" s="25">
        <f>'1 уровень'!P2529</f>
        <v>0</v>
      </c>
      <c r="O43" s="2120">
        <f>'1 уровень'!Q2529</f>
        <v>0</v>
      </c>
      <c r="P43" s="2120">
        <f>'1 уровень'!R2529</f>
        <v>0</v>
      </c>
      <c r="Q43" s="2120">
        <f>'1 уровень'!S2529</f>
        <v>0</v>
      </c>
      <c r="R43" s="3240">
        <f>'1 уровень'!T2529</f>
        <v>0</v>
      </c>
      <c r="S43" s="2120">
        <f>'1 уровень'!U2529</f>
        <v>0</v>
      </c>
      <c r="T43" s="2120">
        <f>'1 уровень'!V2529</f>
        <v>0</v>
      </c>
      <c r="U43" s="2120">
        <f>'1 уровень'!W2529</f>
        <v>0</v>
      </c>
      <c r="V43" s="2120">
        <f>'1 уровень'!X2529</f>
        <v>0</v>
      </c>
      <c r="W43" s="2121">
        <f>'1 уровень'!Y2529</f>
        <v>0</v>
      </c>
      <c r="X43" s="2120"/>
      <c r="Y43" s="2120"/>
      <c r="Z43" s="1353"/>
    </row>
    <row r="44" spans="1:26" s="788" customFormat="1" ht="60" x14ac:dyDescent="0.25">
      <c r="A44" s="24"/>
      <c r="B44" s="1138" t="s">
        <v>575</v>
      </c>
      <c r="C44" s="37">
        <f>'1 уровень'!E2530</f>
        <v>1000</v>
      </c>
      <c r="D44" s="37">
        <f>'1 уровень'!F2530</f>
        <v>83</v>
      </c>
      <c r="E44" s="37">
        <f>'1 уровень'!G2530</f>
        <v>0</v>
      </c>
      <c r="F44" s="791">
        <f>'1 уровень'!H2530</f>
        <v>0</v>
      </c>
      <c r="G44" s="792">
        <f>'1 уровень'!I2530</f>
        <v>0</v>
      </c>
      <c r="H44" s="792">
        <f>'1 уровень'!J2530</f>
        <v>0</v>
      </c>
      <c r="I44" s="25">
        <f>'1 уровень'!K2530</f>
        <v>0</v>
      </c>
      <c r="J44" s="25">
        <f>'1 уровень'!L2530</f>
        <v>0</v>
      </c>
      <c r="K44" s="25">
        <f>'1 уровень'!M2530</f>
        <v>0</v>
      </c>
      <c r="L44" s="25">
        <f>'1 уровень'!N2530</f>
        <v>0</v>
      </c>
      <c r="M44" s="25">
        <f>'1 уровень'!O2530</f>
        <v>0</v>
      </c>
      <c r="N44" s="25">
        <f>'1 уровень'!P2530</f>
        <v>0</v>
      </c>
      <c r="O44" s="2120">
        <f>'1 уровень'!Q2530</f>
        <v>0</v>
      </c>
      <c r="P44" s="2120">
        <f>'1 уровень'!R2530</f>
        <v>0</v>
      </c>
      <c r="Q44" s="2120">
        <f>'1 уровень'!S2530</f>
        <v>0</v>
      </c>
      <c r="R44" s="3240">
        <f>'1 уровень'!T2530</f>
        <v>0</v>
      </c>
      <c r="S44" s="2120">
        <f>'1 уровень'!U2530</f>
        <v>0</v>
      </c>
      <c r="T44" s="2120">
        <f>'1 уровень'!V2530</f>
        <v>0</v>
      </c>
      <c r="U44" s="2120">
        <f>'1 уровень'!W2530</f>
        <v>0</v>
      </c>
      <c r="V44" s="2120">
        <f>'1 уровень'!X2530</f>
        <v>0</v>
      </c>
      <c r="W44" s="2121">
        <f>'1 уровень'!Y2530</f>
        <v>0</v>
      </c>
      <c r="X44" s="2120"/>
      <c r="Y44" s="2120"/>
      <c r="Z44" s="1353"/>
    </row>
    <row r="45" spans="1:26" s="788" customFormat="1" ht="45" x14ac:dyDescent="0.25">
      <c r="A45" s="24"/>
      <c r="B45" s="1138" t="s">
        <v>576</v>
      </c>
      <c r="C45" s="37">
        <f>'1 уровень'!E2531</f>
        <v>13980</v>
      </c>
      <c r="D45" s="37">
        <f>'1 уровень'!F2531</f>
        <v>1165</v>
      </c>
      <c r="E45" s="37">
        <f>'1 уровень'!G2531</f>
        <v>781</v>
      </c>
      <c r="F45" s="791">
        <f>'1 уровень'!H2531</f>
        <v>67.038626609442062</v>
      </c>
      <c r="G45" s="792">
        <f>'1 уровень'!I2531</f>
        <v>0</v>
      </c>
      <c r="H45" s="792">
        <f>'1 уровень'!J2531</f>
        <v>0</v>
      </c>
      <c r="I45" s="25">
        <f>'1 уровень'!K2531</f>
        <v>0</v>
      </c>
      <c r="J45" s="25">
        <f>'1 уровень'!L2531</f>
        <v>0</v>
      </c>
      <c r="K45" s="25">
        <f>'1 уровень'!M2531</f>
        <v>0</v>
      </c>
      <c r="L45" s="25">
        <f>'1 уровень'!N2531</f>
        <v>0</v>
      </c>
      <c r="M45" s="25">
        <f>'1 уровень'!O2531</f>
        <v>0</v>
      </c>
      <c r="N45" s="25">
        <f>'1 уровень'!P2531</f>
        <v>0</v>
      </c>
      <c r="O45" s="2120">
        <f>'1 уровень'!Q2531</f>
        <v>0</v>
      </c>
      <c r="P45" s="2120">
        <f>'1 уровень'!R2531</f>
        <v>0</v>
      </c>
      <c r="Q45" s="2120">
        <f>'1 уровень'!S2531</f>
        <v>0</v>
      </c>
      <c r="R45" s="3240">
        <f>'1 уровень'!T2531</f>
        <v>0</v>
      </c>
      <c r="S45" s="2120">
        <f>'1 уровень'!U2531</f>
        <v>0</v>
      </c>
      <c r="T45" s="2120">
        <f>'1 уровень'!V2531</f>
        <v>0</v>
      </c>
      <c r="U45" s="2120">
        <f>'1 уровень'!W2531</f>
        <v>0</v>
      </c>
      <c r="V45" s="2120">
        <f>'1 уровень'!X2531</f>
        <v>0</v>
      </c>
      <c r="W45" s="2121">
        <f>'1 уровень'!Y2531</f>
        <v>0</v>
      </c>
      <c r="X45" s="2120"/>
      <c r="Y45" s="2120"/>
      <c r="Z45" s="1353"/>
    </row>
    <row r="46" spans="1:26" s="788" customFormat="1" x14ac:dyDescent="0.25">
      <c r="A46" s="24"/>
      <c r="B46" s="1138" t="s">
        <v>584</v>
      </c>
      <c r="C46" s="37">
        <f>'1 уровень'!E2532</f>
        <v>196078.80851063831</v>
      </c>
      <c r="D46" s="37">
        <f>'1 уровень'!F2532</f>
        <v>16339.838652482269</v>
      </c>
      <c r="E46" s="37">
        <f>'1 уровень'!G2532</f>
        <v>13623.417021276593</v>
      </c>
      <c r="F46" s="791">
        <f>'1 уровень'!H2532</f>
        <v>83.375468454867445</v>
      </c>
      <c r="G46" s="792">
        <f>'1 уровень'!I2532</f>
        <v>0</v>
      </c>
      <c r="H46" s="792">
        <f>'1 уровень'!J2532</f>
        <v>0</v>
      </c>
      <c r="I46" s="25">
        <f>'1 уровень'!K2532</f>
        <v>0</v>
      </c>
      <c r="J46" s="25">
        <f>'1 уровень'!L2532</f>
        <v>0</v>
      </c>
      <c r="K46" s="25">
        <f>'1 уровень'!M2532</f>
        <v>0</v>
      </c>
      <c r="L46" s="25">
        <f>'1 уровень'!N2532</f>
        <v>0</v>
      </c>
      <c r="M46" s="25">
        <f>'1 уровень'!O2532</f>
        <v>0</v>
      </c>
      <c r="N46" s="25">
        <f>'1 уровень'!P2532</f>
        <v>0</v>
      </c>
      <c r="O46" s="2120">
        <f>'1 уровень'!Q2532</f>
        <v>0</v>
      </c>
      <c r="P46" s="2120">
        <f>'1 уровень'!R2532</f>
        <v>0</v>
      </c>
      <c r="Q46" s="2120">
        <f>'1 уровень'!S2532</f>
        <v>0</v>
      </c>
      <c r="R46" s="3240">
        <f>'1 уровень'!T2532</f>
        <v>0</v>
      </c>
      <c r="S46" s="2120">
        <f>'1 уровень'!U2532</f>
        <v>0</v>
      </c>
      <c r="T46" s="2120">
        <f>'1 уровень'!V2532</f>
        <v>0</v>
      </c>
      <c r="U46" s="2120">
        <f>'1 уровень'!W2532</f>
        <v>0</v>
      </c>
      <c r="V46" s="2120">
        <f>'1 уровень'!X2532</f>
        <v>0</v>
      </c>
      <c r="W46" s="2121">
        <f>'1 уровень'!Y2532</f>
        <v>0</v>
      </c>
      <c r="X46" s="2120"/>
      <c r="Y46" s="2120"/>
      <c r="Z46" s="1353"/>
    </row>
    <row r="47" spans="1:26" s="788" customFormat="1" x14ac:dyDescent="0.25">
      <c r="A47" s="24"/>
      <c r="B47" s="1138" t="s">
        <v>601</v>
      </c>
      <c r="C47" s="37">
        <f>'1 уровень'!E2533</f>
        <v>51832</v>
      </c>
      <c r="D47" s="37">
        <f>'1 уровень'!F2533</f>
        <v>4319.3333333333339</v>
      </c>
      <c r="E47" s="37">
        <f>'1 уровень'!G2533</f>
        <v>3528</v>
      </c>
      <c r="F47" s="791">
        <f>'1 уровень'!H2533</f>
        <v>81.67927149251426</v>
      </c>
      <c r="G47" s="792">
        <f>'1 уровень'!I2533</f>
        <v>0</v>
      </c>
      <c r="H47" s="792">
        <f>'1 уровень'!J2533</f>
        <v>0</v>
      </c>
      <c r="I47" s="25">
        <f>'1 уровень'!K2533</f>
        <v>0</v>
      </c>
      <c r="J47" s="25">
        <f>'1 уровень'!L2533</f>
        <v>0</v>
      </c>
      <c r="K47" s="25">
        <f>'1 уровень'!M2533</f>
        <v>0</v>
      </c>
      <c r="L47" s="25">
        <f>'1 уровень'!N2533</f>
        <v>0</v>
      </c>
      <c r="M47" s="25">
        <f>'1 уровень'!O2533</f>
        <v>0</v>
      </c>
      <c r="N47" s="25">
        <f>'1 уровень'!P2533</f>
        <v>0</v>
      </c>
      <c r="O47" s="2120">
        <f>'1 уровень'!Q2533</f>
        <v>0</v>
      </c>
      <c r="P47" s="2120">
        <f>'1 уровень'!R2533</f>
        <v>0</v>
      </c>
      <c r="Q47" s="2120">
        <f>'1 уровень'!S2533</f>
        <v>0</v>
      </c>
      <c r="R47" s="3240">
        <f>'1 уровень'!T2533</f>
        <v>0</v>
      </c>
      <c r="S47" s="2120">
        <f>'1 уровень'!U2533</f>
        <v>0</v>
      </c>
      <c r="T47" s="2120">
        <f>'1 уровень'!V2533</f>
        <v>0</v>
      </c>
      <c r="U47" s="2120">
        <f>'1 уровень'!W2533</f>
        <v>0</v>
      </c>
      <c r="V47" s="2120">
        <f>'1 уровень'!X2533</f>
        <v>0</v>
      </c>
      <c r="W47" s="2121">
        <f>'1 уровень'!Y2533</f>
        <v>0</v>
      </c>
      <c r="X47" s="2120"/>
      <c r="Y47" s="2120"/>
      <c r="Z47" s="1353"/>
    </row>
    <row r="48" spans="1:26" s="788" customFormat="1" x14ac:dyDescent="0.25">
      <c r="A48" s="24"/>
      <c r="B48" s="1138" t="s">
        <v>602</v>
      </c>
      <c r="C48" s="37">
        <f>'1 уровень'!E2534</f>
        <v>144246.80851063831</v>
      </c>
      <c r="D48" s="37">
        <f>'1 уровень'!F2534</f>
        <v>12020.505319148937</v>
      </c>
      <c r="E48" s="37">
        <f>'1 уровень'!G2534</f>
        <v>10095.417021276595</v>
      </c>
      <c r="F48" s="791">
        <f>'1 уровень'!H2534</f>
        <v>83.9849636370475</v>
      </c>
      <c r="G48" s="792">
        <f>'1 уровень'!I2534</f>
        <v>0</v>
      </c>
      <c r="H48" s="792">
        <f>'1 уровень'!J2534</f>
        <v>0</v>
      </c>
      <c r="I48" s="25">
        <f>'1 уровень'!K2534</f>
        <v>0</v>
      </c>
      <c r="J48" s="25">
        <f>'1 уровень'!L2534</f>
        <v>0</v>
      </c>
      <c r="K48" s="25">
        <f>'1 уровень'!M2534</f>
        <v>0</v>
      </c>
      <c r="L48" s="25">
        <f>'1 уровень'!N2534</f>
        <v>0</v>
      </c>
      <c r="M48" s="25">
        <f>'1 уровень'!O2534</f>
        <v>0</v>
      </c>
      <c r="N48" s="25">
        <f>'1 уровень'!P2534</f>
        <v>0</v>
      </c>
      <c r="O48" s="2120">
        <f>'1 уровень'!Q2534</f>
        <v>0</v>
      </c>
      <c r="P48" s="2120">
        <f>'1 уровень'!R2534</f>
        <v>0</v>
      </c>
      <c r="Q48" s="2120">
        <f>'1 уровень'!S2534</f>
        <v>0</v>
      </c>
      <c r="R48" s="3240">
        <f>'1 уровень'!T2534</f>
        <v>0</v>
      </c>
      <c r="S48" s="2120">
        <f>'1 уровень'!U2534</f>
        <v>0</v>
      </c>
      <c r="T48" s="2120">
        <f>'1 уровень'!V2534</f>
        <v>0</v>
      </c>
      <c r="U48" s="2120">
        <f>'1 уровень'!W2534</f>
        <v>0</v>
      </c>
      <c r="V48" s="2120">
        <f>'1 уровень'!X2534</f>
        <v>0</v>
      </c>
      <c r="W48" s="2121">
        <f>'1 уровень'!Y2534</f>
        <v>0</v>
      </c>
      <c r="X48" s="2120"/>
      <c r="Y48" s="2120"/>
      <c r="Z48" s="1353"/>
    </row>
    <row r="49" spans="1:192" s="788" customFormat="1" x14ac:dyDescent="0.25">
      <c r="A49" s="24"/>
      <c r="B49" s="1138" t="s">
        <v>603</v>
      </c>
      <c r="C49" s="37">
        <f>'1 уровень'!E2535</f>
        <v>1340420</v>
      </c>
      <c r="D49" s="37">
        <f>'1 уровень'!F2535</f>
        <v>111701.75</v>
      </c>
      <c r="E49" s="37">
        <f>'1 уровень'!G2535</f>
        <v>93682.26</v>
      </c>
      <c r="F49" s="791">
        <f>'1 уровень'!H2535</f>
        <v>83.868211554429536</v>
      </c>
      <c r="G49" s="792">
        <f>'1 уровень'!I2535</f>
        <v>0</v>
      </c>
      <c r="H49" s="792">
        <f>'1 уровень'!J2535</f>
        <v>0</v>
      </c>
      <c r="I49" s="25">
        <f>'1 уровень'!K2535</f>
        <v>0</v>
      </c>
      <c r="J49" s="25">
        <f>'1 уровень'!L2535</f>
        <v>0</v>
      </c>
      <c r="K49" s="25">
        <f>'1 уровень'!M2535</f>
        <v>0</v>
      </c>
      <c r="L49" s="25">
        <f>'1 уровень'!N2535</f>
        <v>0</v>
      </c>
      <c r="M49" s="25">
        <f>'1 уровень'!O2535</f>
        <v>0</v>
      </c>
      <c r="N49" s="25">
        <f>'1 уровень'!P2535</f>
        <v>0</v>
      </c>
      <c r="O49" s="2120">
        <f>'1 уровень'!Q2535</f>
        <v>0</v>
      </c>
      <c r="P49" s="2120">
        <f>'1 уровень'!R2535</f>
        <v>0</v>
      </c>
      <c r="Q49" s="2120">
        <f>'1 уровень'!S2535</f>
        <v>0</v>
      </c>
      <c r="R49" s="3240">
        <f>'1 уровень'!T2535</f>
        <v>0</v>
      </c>
      <c r="S49" s="2120">
        <f>'1 уровень'!U2535</f>
        <v>0</v>
      </c>
      <c r="T49" s="2120">
        <f>'1 уровень'!V2535</f>
        <v>0</v>
      </c>
      <c r="U49" s="2120">
        <f>'1 уровень'!W2535</f>
        <v>0</v>
      </c>
      <c r="V49" s="2120">
        <f>'1 уровень'!X2535</f>
        <v>0</v>
      </c>
      <c r="W49" s="2121">
        <f>'1 уровень'!Y2535</f>
        <v>0</v>
      </c>
      <c r="X49" s="2120"/>
      <c r="Y49" s="2120"/>
      <c r="Z49" s="1353"/>
    </row>
    <row r="50" spans="1:192" s="788" customFormat="1" x14ac:dyDescent="0.25">
      <c r="A50" s="24">
        <v>1</v>
      </c>
      <c r="B50" s="1138" t="s">
        <v>610</v>
      </c>
      <c r="C50" s="37">
        <f>'1 уровень'!E2536</f>
        <v>15500</v>
      </c>
      <c r="D50" s="37">
        <f>'1 уровень'!F2536</f>
        <v>1291</v>
      </c>
      <c r="E50" s="37">
        <f>'1 уровень'!G2536</f>
        <v>1214.6600000000001</v>
      </c>
      <c r="F50" s="791">
        <f>'1 уровень'!H2536</f>
        <v>94.086754453911709</v>
      </c>
      <c r="G50" s="792">
        <f>'1 уровень'!I2536</f>
        <v>0</v>
      </c>
      <c r="H50" s="792">
        <f>'1 уровень'!J2536</f>
        <v>0</v>
      </c>
      <c r="I50" s="25">
        <f>'1 уровень'!K2536</f>
        <v>0</v>
      </c>
      <c r="J50" s="25">
        <f>'1 уровень'!L2536</f>
        <v>0</v>
      </c>
      <c r="K50" s="25">
        <f>'1 уровень'!M2536</f>
        <v>0</v>
      </c>
      <c r="L50" s="25">
        <f>'1 уровень'!N2536</f>
        <v>0</v>
      </c>
      <c r="M50" s="25">
        <f>'1 уровень'!O2536</f>
        <v>0</v>
      </c>
      <c r="N50" s="25">
        <f>'1 уровень'!P2536</f>
        <v>0</v>
      </c>
      <c r="O50" s="2120">
        <f>'1 уровень'!Q2536</f>
        <v>0</v>
      </c>
      <c r="P50" s="2120">
        <f>'1 уровень'!R2536</f>
        <v>0</v>
      </c>
      <c r="Q50" s="2120">
        <f>'1 уровень'!S2536</f>
        <v>0</v>
      </c>
      <c r="R50" s="3240">
        <f>'1 уровень'!T2536</f>
        <v>0</v>
      </c>
      <c r="S50" s="2120">
        <f>'1 уровень'!U2536</f>
        <v>0</v>
      </c>
      <c r="T50" s="2120">
        <f>'1 уровень'!V2536</f>
        <v>0</v>
      </c>
      <c r="U50" s="2120">
        <f>'1 уровень'!W2536</f>
        <v>0</v>
      </c>
      <c r="V50" s="2120">
        <f>'1 уровень'!X2536</f>
        <v>0</v>
      </c>
      <c r="W50" s="2121">
        <f>'1 уровень'!Y2536</f>
        <v>0</v>
      </c>
      <c r="X50" s="2120"/>
      <c r="Y50" s="2120"/>
      <c r="Z50" s="1353"/>
    </row>
    <row r="51" spans="1:192" ht="30" x14ac:dyDescent="0.25">
      <c r="A51" s="24">
        <v>1</v>
      </c>
      <c r="B51" s="1138" t="s">
        <v>577</v>
      </c>
      <c r="C51" s="34">
        <f>'1 уровень'!E2537</f>
        <v>266486</v>
      </c>
      <c r="D51" s="34">
        <f>'1 уровень'!F2537</f>
        <v>22207.666666666668</v>
      </c>
      <c r="E51" s="34">
        <f>'1 уровень'!G2537</f>
        <v>18639</v>
      </c>
      <c r="F51" s="793">
        <f>'1 уровень'!H2537</f>
        <v>83.930474460771791</v>
      </c>
      <c r="G51" s="794">
        <f>'1 уровень'!I2537</f>
        <v>0</v>
      </c>
      <c r="H51" s="794">
        <f>'1 уровень'!J2537</f>
        <v>0</v>
      </c>
      <c r="I51" s="795">
        <f>'1 уровень'!K2537</f>
        <v>0</v>
      </c>
      <c r="J51" s="795">
        <f>'1 уровень'!L2537</f>
        <v>0</v>
      </c>
      <c r="K51" s="795">
        <f>'1 уровень'!M2537</f>
        <v>0</v>
      </c>
      <c r="L51" s="795">
        <f>'1 уровень'!N2537</f>
        <v>0</v>
      </c>
      <c r="M51" s="795">
        <f>'1 уровень'!O2537</f>
        <v>0</v>
      </c>
      <c r="N51" s="795">
        <f>'1 уровень'!P2537</f>
        <v>0</v>
      </c>
      <c r="O51" s="2120">
        <f>'1 уровень'!Q2537</f>
        <v>0</v>
      </c>
      <c r="P51" s="2120">
        <f>'1 уровень'!R2537</f>
        <v>0</v>
      </c>
      <c r="Q51" s="2120">
        <f>'1 уровень'!S2537</f>
        <v>0</v>
      </c>
      <c r="R51" s="3240">
        <f>'1 уровень'!T2537</f>
        <v>0</v>
      </c>
      <c r="S51" s="2120">
        <f>'1 уровень'!U2537</f>
        <v>0</v>
      </c>
      <c r="T51" s="2120">
        <f>'1 уровень'!V2537</f>
        <v>0</v>
      </c>
      <c r="U51" s="2120">
        <f>'1 уровень'!W2537</f>
        <v>0</v>
      </c>
      <c r="V51" s="2120">
        <f>'1 уровень'!X2537</f>
        <v>0</v>
      </c>
      <c r="W51" s="2121">
        <f>'1 уровень'!Y2537</f>
        <v>0</v>
      </c>
      <c r="X51" s="2120"/>
      <c r="Y51" s="2120"/>
      <c r="Z51" s="1353"/>
    </row>
    <row r="52" spans="1:192" ht="30" x14ac:dyDescent="0.25">
      <c r="A52" s="24">
        <v>1</v>
      </c>
      <c r="B52" s="1138" t="s">
        <v>252</v>
      </c>
      <c r="C52" s="34">
        <f>'1 уровень'!E2538</f>
        <v>26500</v>
      </c>
      <c r="D52" s="34">
        <f>'1 уровень'!F2538</f>
        <v>2208.333333333333</v>
      </c>
      <c r="E52" s="34">
        <f>'1 уровень'!G2538</f>
        <v>1432</v>
      </c>
      <c r="F52" s="793">
        <f>'1 уровень'!H2538</f>
        <v>64.845283018867946</v>
      </c>
      <c r="G52" s="794">
        <f>'1 уровень'!I2538</f>
        <v>0</v>
      </c>
      <c r="H52" s="794">
        <f>'1 уровень'!J2538</f>
        <v>0</v>
      </c>
      <c r="I52" s="795">
        <f>'1 уровень'!K2538</f>
        <v>0</v>
      </c>
      <c r="J52" s="795">
        <f>'1 уровень'!L2538</f>
        <v>0</v>
      </c>
      <c r="K52" s="795">
        <f>'1 уровень'!M2538</f>
        <v>0</v>
      </c>
      <c r="L52" s="795">
        <f>'1 уровень'!N2538</f>
        <v>0</v>
      </c>
      <c r="M52" s="795">
        <f>'1 уровень'!O2538</f>
        <v>0</v>
      </c>
      <c r="N52" s="795">
        <f>'1 уровень'!P2538</f>
        <v>0</v>
      </c>
      <c r="O52" s="2120">
        <f>'1 уровень'!Q2538</f>
        <v>0</v>
      </c>
      <c r="P52" s="2120">
        <f>'1 уровень'!R2538</f>
        <v>0</v>
      </c>
      <c r="Q52" s="2120">
        <f>'1 уровень'!S2538</f>
        <v>0</v>
      </c>
      <c r="R52" s="3240">
        <f>'1 уровень'!T2538</f>
        <v>0</v>
      </c>
      <c r="S52" s="2120">
        <f>'1 уровень'!U2538</f>
        <v>0</v>
      </c>
      <c r="T52" s="2120">
        <f>'1 уровень'!V2538</f>
        <v>0</v>
      </c>
      <c r="U52" s="2120">
        <f>'1 уровень'!W2538</f>
        <v>0</v>
      </c>
      <c r="V52" s="2120">
        <f>'1 уровень'!X2538</f>
        <v>0</v>
      </c>
      <c r="W52" s="2121">
        <f>'1 уровень'!Y2538</f>
        <v>0</v>
      </c>
      <c r="X52" s="2120"/>
      <c r="Y52" s="2120"/>
      <c r="Z52" s="1353"/>
      <c r="AA52" s="788"/>
      <c r="AB52" s="788"/>
      <c r="AC52" s="788"/>
      <c r="AD52" s="788"/>
      <c r="AE52" s="788"/>
      <c r="AF52" s="788"/>
      <c r="AG52" s="788"/>
      <c r="AH52" s="788"/>
      <c r="AI52" s="788"/>
      <c r="AJ52" s="788"/>
      <c r="AK52" s="788"/>
      <c r="AL52" s="788"/>
      <c r="AM52" s="788"/>
      <c r="AN52" s="788"/>
      <c r="AO52" s="788"/>
      <c r="AP52" s="788"/>
      <c r="AQ52" s="788"/>
      <c r="AR52" s="788"/>
      <c r="AS52" s="788"/>
      <c r="AT52" s="788"/>
      <c r="AU52" s="788"/>
      <c r="AV52" s="788"/>
      <c r="AW52" s="788"/>
      <c r="AX52" s="788"/>
      <c r="AY52" s="788"/>
      <c r="AZ52" s="788"/>
      <c r="BA52" s="788"/>
      <c r="BB52" s="788"/>
      <c r="BC52" s="788"/>
      <c r="BD52" s="788"/>
      <c r="BE52" s="788"/>
      <c r="BF52" s="788"/>
      <c r="BG52" s="788"/>
      <c r="BH52" s="788"/>
      <c r="BI52" s="788"/>
      <c r="BJ52" s="788"/>
      <c r="BK52" s="788"/>
      <c r="BL52" s="788"/>
      <c r="BM52" s="788"/>
      <c r="BN52" s="788"/>
      <c r="BO52" s="788"/>
      <c r="BP52" s="788"/>
      <c r="BQ52" s="788"/>
      <c r="BR52" s="788"/>
      <c r="BS52" s="788"/>
      <c r="BT52" s="788"/>
      <c r="BU52" s="788"/>
      <c r="BV52" s="788"/>
      <c r="BW52" s="788"/>
      <c r="BX52" s="788"/>
      <c r="BY52" s="788"/>
      <c r="BZ52" s="788"/>
      <c r="CA52" s="788"/>
      <c r="CB52" s="788"/>
      <c r="CC52" s="788"/>
      <c r="CD52" s="788"/>
      <c r="CE52" s="788"/>
      <c r="CF52" s="788"/>
      <c r="CG52" s="788"/>
      <c r="CH52" s="788"/>
      <c r="CI52" s="788"/>
      <c r="CJ52" s="788"/>
      <c r="CK52" s="788"/>
      <c r="CL52" s="788"/>
      <c r="CM52" s="788"/>
      <c r="CN52" s="788"/>
      <c r="CO52" s="788"/>
      <c r="CP52" s="788"/>
      <c r="CQ52" s="788"/>
      <c r="CR52" s="788"/>
      <c r="CS52" s="788"/>
      <c r="CT52" s="788"/>
      <c r="CU52" s="788"/>
      <c r="CV52" s="788"/>
      <c r="CW52" s="788"/>
      <c r="CX52" s="788"/>
      <c r="CY52" s="788"/>
      <c r="CZ52" s="788"/>
      <c r="DA52" s="788"/>
      <c r="DB52" s="788"/>
      <c r="DC52" s="788"/>
      <c r="DD52" s="788"/>
      <c r="DE52" s="788"/>
      <c r="DF52" s="788"/>
      <c r="DG52" s="788"/>
      <c r="DH52" s="788"/>
      <c r="DI52" s="788"/>
      <c r="DJ52" s="788"/>
      <c r="DK52" s="788"/>
      <c r="DL52" s="788"/>
      <c r="DM52" s="788"/>
      <c r="DN52" s="788"/>
      <c r="DO52" s="788"/>
      <c r="DP52" s="788"/>
      <c r="DQ52" s="788"/>
      <c r="DR52" s="788"/>
      <c r="DS52" s="788"/>
      <c r="DT52" s="788"/>
      <c r="DU52" s="788"/>
      <c r="DV52" s="788"/>
      <c r="DW52" s="788"/>
      <c r="DX52" s="788"/>
      <c r="DY52" s="788"/>
      <c r="DZ52" s="788"/>
      <c r="EA52" s="788"/>
      <c r="EB52" s="788"/>
      <c r="EC52" s="788"/>
      <c r="ED52" s="788"/>
      <c r="EE52" s="788"/>
      <c r="EF52" s="788"/>
      <c r="EG52" s="788"/>
      <c r="EH52" s="788"/>
      <c r="EI52" s="788"/>
      <c r="EJ52" s="788"/>
      <c r="EK52" s="788"/>
      <c r="EL52" s="788"/>
      <c r="EM52" s="788"/>
      <c r="EN52" s="788"/>
      <c r="EO52" s="788"/>
      <c r="EP52" s="788"/>
      <c r="EQ52" s="788"/>
      <c r="ER52" s="788"/>
      <c r="ES52" s="788"/>
      <c r="ET52" s="788"/>
      <c r="EU52" s="788"/>
      <c r="EV52" s="788"/>
      <c r="EW52" s="788"/>
      <c r="EX52" s="788"/>
      <c r="EY52" s="788"/>
      <c r="EZ52" s="788"/>
      <c r="FA52" s="788"/>
      <c r="FB52" s="788"/>
      <c r="FC52" s="788"/>
      <c r="FD52" s="788"/>
      <c r="FE52" s="788"/>
      <c r="FF52" s="788"/>
      <c r="FG52" s="788"/>
      <c r="FH52" s="788"/>
      <c r="FI52" s="788"/>
      <c r="FJ52" s="788"/>
      <c r="FK52" s="788"/>
      <c r="FL52" s="788"/>
      <c r="FM52" s="788"/>
      <c r="FN52" s="788"/>
      <c r="FO52" s="788"/>
      <c r="FP52" s="788"/>
      <c r="FQ52" s="788"/>
      <c r="FR52" s="788"/>
      <c r="FS52" s="788"/>
      <c r="FT52" s="788"/>
      <c r="FU52" s="788"/>
      <c r="FV52" s="788"/>
      <c r="FW52" s="788"/>
      <c r="FX52" s="788"/>
      <c r="FY52" s="788"/>
      <c r="FZ52" s="788"/>
      <c r="GA52" s="788"/>
      <c r="GB52" s="788"/>
      <c r="GC52" s="788"/>
      <c r="GD52" s="788"/>
      <c r="GE52" s="788"/>
      <c r="GF52" s="788"/>
      <c r="GG52" s="788"/>
      <c r="GH52" s="788"/>
      <c r="GI52" s="788"/>
      <c r="GJ52" s="788"/>
    </row>
    <row r="53" spans="1:192" ht="60" x14ac:dyDescent="0.25">
      <c r="A53" s="24">
        <v>1</v>
      </c>
      <c r="B53" s="1138" t="s">
        <v>585</v>
      </c>
      <c r="C53" s="34">
        <f>'1 уровень'!E2539</f>
        <v>19900</v>
      </c>
      <c r="D53" s="34">
        <f>'1 уровень'!F2539</f>
        <v>1658.6666666666665</v>
      </c>
      <c r="E53" s="34">
        <f>'1 уровень'!G2539</f>
        <v>427</v>
      </c>
      <c r="F53" s="793">
        <f>'1 уровень'!H2539</f>
        <v>25.7435691318328</v>
      </c>
      <c r="G53" s="794">
        <f>'1 уровень'!I2539</f>
        <v>0</v>
      </c>
      <c r="H53" s="794">
        <f>'1 уровень'!J2539</f>
        <v>0</v>
      </c>
      <c r="I53" s="795">
        <f>'1 уровень'!K2539</f>
        <v>0</v>
      </c>
      <c r="J53" s="795">
        <f>'1 уровень'!L2539</f>
        <v>0</v>
      </c>
      <c r="K53" s="795">
        <f>'1 уровень'!M2539</f>
        <v>0</v>
      </c>
      <c r="L53" s="795">
        <f>'1 уровень'!N2539</f>
        <v>0</v>
      </c>
      <c r="M53" s="795">
        <f>'1 уровень'!O2539</f>
        <v>0</v>
      </c>
      <c r="N53" s="795">
        <f>'1 уровень'!P2539</f>
        <v>0</v>
      </c>
      <c r="O53" s="2120">
        <f>'1 уровень'!Q2539</f>
        <v>0</v>
      </c>
      <c r="P53" s="2120">
        <f>'1 уровень'!R2539</f>
        <v>0</v>
      </c>
      <c r="Q53" s="2120">
        <f>'1 уровень'!S2539</f>
        <v>0</v>
      </c>
      <c r="R53" s="3240">
        <f>'1 уровень'!T2539</f>
        <v>0</v>
      </c>
      <c r="S53" s="2120">
        <f>'1 уровень'!U2539</f>
        <v>0</v>
      </c>
      <c r="T53" s="2120">
        <f>'1 уровень'!V2539</f>
        <v>0</v>
      </c>
      <c r="U53" s="2120">
        <f>'1 уровень'!W2539</f>
        <v>0</v>
      </c>
      <c r="V53" s="2120">
        <f>'1 уровень'!X2539</f>
        <v>0</v>
      </c>
      <c r="W53" s="2121">
        <f>'1 уровень'!Y2539</f>
        <v>0</v>
      </c>
      <c r="X53" s="2120"/>
      <c r="Y53" s="2120"/>
      <c r="Z53" s="1353"/>
      <c r="AA53" s="788"/>
      <c r="AB53" s="788"/>
      <c r="AC53" s="788"/>
      <c r="AD53" s="788"/>
      <c r="AE53" s="788"/>
      <c r="AF53" s="788"/>
      <c r="AG53" s="788"/>
      <c r="AH53" s="788"/>
      <c r="AI53" s="788"/>
      <c r="AJ53" s="788"/>
      <c r="AK53" s="788"/>
      <c r="AL53" s="788"/>
      <c r="AM53" s="788"/>
      <c r="AN53" s="788"/>
      <c r="AO53" s="788"/>
      <c r="AP53" s="788"/>
      <c r="AQ53" s="788"/>
      <c r="AR53" s="788"/>
      <c r="AS53" s="788"/>
      <c r="AT53" s="788"/>
      <c r="AU53" s="788"/>
      <c r="AV53" s="788"/>
      <c r="AW53" s="788"/>
      <c r="AX53" s="788"/>
      <c r="AY53" s="788"/>
      <c r="AZ53" s="788"/>
      <c r="BA53" s="788"/>
      <c r="BB53" s="788"/>
      <c r="BC53" s="788"/>
      <c r="BD53" s="788"/>
      <c r="BE53" s="788"/>
      <c r="BF53" s="788"/>
      <c r="BG53" s="788"/>
      <c r="BH53" s="788"/>
      <c r="BI53" s="788"/>
      <c r="BJ53" s="788"/>
      <c r="BK53" s="788"/>
      <c r="BL53" s="788"/>
      <c r="BM53" s="788"/>
      <c r="BN53" s="788"/>
      <c r="BO53" s="788"/>
      <c r="BP53" s="788"/>
      <c r="BQ53" s="788"/>
      <c r="BR53" s="788"/>
      <c r="BS53" s="788"/>
      <c r="BT53" s="788"/>
      <c r="BU53" s="788"/>
      <c r="BV53" s="788"/>
      <c r="BW53" s="788"/>
      <c r="BX53" s="788"/>
      <c r="BY53" s="788"/>
      <c r="BZ53" s="788"/>
      <c r="CA53" s="788"/>
      <c r="CB53" s="788"/>
      <c r="CC53" s="788"/>
      <c r="CD53" s="788"/>
      <c r="CE53" s="788"/>
      <c r="CF53" s="788"/>
      <c r="CG53" s="788"/>
      <c r="CH53" s="788"/>
      <c r="CI53" s="788"/>
      <c r="CJ53" s="788"/>
      <c r="CK53" s="788"/>
      <c r="CL53" s="788"/>
      <c r="CM53" s="788"/>
      <c r="CN53" s="788"/>
      <c r="CO53" s="788"/>
      <c r="CP53" s="788"/>
      <c r="CQ53" s="788"/>
      <c r="CR53" s="788"/>
      <c r="CS53" s="788"/>
      <c r="CT53" s="788"/>
      <c r="CU53" s="788"/>
      <c r="CV53" s="788"/>
      <c r="CW53" s="788"/>
      <c r="CX53" s="788"/>
      <c r="CY53" s="788"/>
      <c r="CZ53" s="788"/>
      <c r="DA53" s="788"/>
      <c r="DB53" s="788"/>
      <c r="DC53" s="788"/>
      <c r="DD53" s="788"/>
      <c r="DE53" s="788"/>
      <c r="DF53" s="788"/>
      <c r="DG53" s="788"/>
      <c r="DH53" s="788"/>
      <c r="DI53" s="788"/>
      <c r="DJ53" s="788"/>
      <c r="DK53" s="788"/>
      <c r="DL53" s="788"/>
      <c r="DM53" s="788"/>
      <c r="DN53" s="788"/>
      <c r="DO53" s="788"/>
      <c r="DP53" s="788"/>
      <c r="DQ53" s="788"/>
      <c r="DR53" s="788"/>
      <c r="DS53" s="788"/>
      <c r="DT53" s="788"/>
      <c r="DU53" s="788"/>
      <c r="DV53" s="788"/>
      <c r="DW53" s="788"/>
      <c r="DX53" s="788"/>
      <c r="DY53" s="788"/>
      <c r="DZ53" s="788"/>
      <c r="EA53" s="788"/>
      <c r="EB53" s="788"/>
      <c r="EC53" s="788"/>
      <c r="ED53" s="788"/>
      <c r="EE53" s="788"/>
      <c r="EF53" s="788"/>
      <c r="EG53" s="788"/>
      <c r="EH53" s="788"/>
      <c r="EI53" s="788"/>
      <c r="EJ53" s="788"/>
      <c r="EK53" s="788"/>
      <c r="EL53" s="788"/>
      <c r="EM53" s="788"/>
      <c r="EN53" s="788"/>
      <c r="EO53" s="788"/>
      <c r="EP53" s="788"/>
      <c r="EQ53" s="788"/>
      <c r="ER53" s="788"/>
      <c r="ES53" s="788"/>
      <c r="ET53" s="788"/>
      <c r="EU53" s="788"/>
      <c r="EV53" s="788"/>
      <c r="EW53" s="788"/>
      <c r="EX53" s="788"/>
      <c r="EY53" s="788"/>
      <c r="EZ53" s="788"/>
      <c r="FA53" s="788"/>
      <c r="FB53" s="788"/>
      <c r="FC53" s="788"/>
      <c r="FD53" s="788"/>
      <c r="FE53" s="788"/>
      <c r="FF53" s="788"/>
      <c r="FG53" s="788"/>
      <c r="FH53" s="788"/>
      <c r="FI53" s="788"/>
      <c r="FJ53" s="788"/>
      <c r="FK53" s="788"/>
      <c r="FL53" s="788"/>
      <c r="FM53" s="788"/>
      <c r="FN53" s="788"/>
      <c r="FO53" s="788"/>
      <c r="FP53" s="788"/>
      <c r="FQ53" s="788"/>
      <c r="FR53" s="788"/>
      <c r="FS53" s="788"/>
      <c r="FT53" s="788"/>
      <c r="FU53" s="788"/>
      <c r="FV53" s="788"/>
      <c r="FW53" s="788"/>
      <c r="FX53" s="788"/>
      <c r="FY53" s="788"/>
      <c r="FZ53" s="788"/>
      <c r="GA53" s="788"/>
      <c r="GB53" s="788"/>
      <c r="GC53" s="788"/>
      <c r="GD53" s="788"/>
      <c r="GE53" s="788"/>
      <c r="GF53" s="788"/>
      <c r="GG53" s="788"/>
      <c r="GH53" s="788"/>
      <c r="GI53" s="788"/>
      <c r="GJ53" s="788"/>
    </row>
    <row r="54" spans="1:192" x14ac:dyDescent="0.25">
      <c r="A54" s="24">
        <v>1</v>
      </c>
      <c r="B54" s="1138" t="s">
        <v>295</v>
      </c>
      <c r="C54" s="34">
        <f>'1 уровень'!E2540</f>
        <v>329051.40000000002</v>
      </c>
      <c r="D54" s="34">
        <f>'1 уровень'!F2540</f>
        <v>27424.916666666668</v>
      </c>
      <c r="E54" s="34">
        <f>'1 уровень'!G2540</f>
        <v>16639</v>
      </c>
      <c r="F54" s="793">
        <f>'1 уровень'!H2540</f>
        <v>60.671105047417342</v>
      </c>
      <c r="G54" s="794">
        <f>'1 уровень'!I2540</f>
        <v>0</v>
      </c>
      <c r="H54" s="794">
        <f>'1 уровень'!J2540</f>
        <v>0</v>
      </c>
      <c r="I54" s="795">
        <f>'1 уровень'!K2540</f>
        <v>0</v>
      </c>
      <c r="J54" s="795">
        <f>'1 уровень'!L2540</f>
        <v>0</v>
      </c>
      <c r="K54" s="795">
        <f>'1 уровень'!M2540</f>
        <v>0</v>
      </c>
      <c r="L54" s="795">
        <f>'1 уровень'!N2540</f>
        <v>0</v>
      </c>
      <c r="M54" s="795">
        <f>'1 уровень'!O2540</f>
        <v>0</v>
      </c>
      <c r="N54" s="795">
        <f>'1 уровень'!P2540</f>
        <v>0</v>
      </c>
      <c r="O54" s="2120">
        <f>'1 уровень'!Q2540</f>
        <v>281523.0489081929</v>
      </c>
      <c r="P54" s="2120">
        <f>'1 уровень'!R2540</f>
        <v>23460.254075682755</v>
      </c>
      <c r="Q54" s="2120">
        <f>'1 уровень'!S2540</f>
        <v>11154.236829999998</v>
      </c>
      <c r="R54" s="3240">
        <f>'1 уровень'!T2540</f>
        <v>0</v>
      </c>
      <c r="S54" s="2120">
        <f>'1 уровень'!U2540</f>
        <v>0</v>
      </c>
      <c r="T54" s="2120">
        <f>'1 уровень'!V2540</f>
        <v>-12306.017245682751</v>
      </c>
      <c r="U54" s="2120">
        <f>'1 уровень'!W2540</f>
        <v>0</v>
      </c>
      <c r="V54" s="2120">
        <f>'1 уровень'!X2540</f>
        <v>0</v>
      </c>
      <c r="W54" s="2121">
        <f>'1 уровень'!Y2540</f>
        <v>11154.236829999998</v>
      </c>
      <c r="X54" s="2120"/>
      <c r="Y54" s="2120"/>
      <c r="Z54" s="1353"/>
      <c r="AA54" s="788"/>
      <c r="AB54" s="788"/>
      <c r="AC54" s="788"/>
      <c r="AD54" s="788"/>
      <c r="AE54" s="788"/>
      <c r="AF54" s="788"/>
      <c r="AG54" s="788"/>
      <c r="AH54" s="788"/>
      <c r="AI54" s="788"/>
      <c r="AJ54" s="788"/>
      <c r="AK54" s="788"/>
      <c r="AL54" s="788"/>
      <c r="AM54" s="788"/>
      <c r="AN54" s="788"/>
      <c r="AO54" s="788"/>
      <c r="AP54" s="788"/>
      <c r="AQ54" s="788"/>
      <c r="AR54" s="788"/>
      <c r="AS54" s="788"/>
      <c r="AT54" s="788"/>
      <c r="AU54" s="788"/>
      <c r="AV54" s="788"/>
      <c r="AW54" s="788"/>
      <c r="AX54" s="788"/>
      <c r="AY54" s="788"/>
      <c r="AZ54" s="788"/>
      <c r="BA54" s="788"/>
      <c r="BB54" s="788"/>
      <c r="BC54" s="788"/>
      <c r="BD54" s="788"/>
      <c r="BE54" s="788"/>
      <c r="BF54" s="788"/>
      <c r="BG54" s="788"/>
      <c r="BH54" s="788"/>
      <c r="BI54" s="788"/>
      <c r="BJ54" s="788"/>
      <c r="BK54" s="788"/>
      <c r="BL54" s="788"/>
      <c r="BM54" s="788"/>
      <c r="BN54" s="788"/>
      <c r="BO54" s="788"/>
      <c r="BP54" s="788"/>
      <c r="BQ54" s="788"/>
      <c r="BR54" s="788"/>
      <c r="BS54" s="788"/>
      <c r="BT54" s="788"/>
      <c r="BU54" s="788"/>
      <c r="BV54" s="788"/>
      <c r="BW54" s="788"/>
      <c r="BX54" s="788"/>
      <c r="BY54" s="788"/>
      <c r="BZ54" s="788"/>
      <c r="CA54" s="788"/>
      <c r="CB54" s="788"/>
      <c r="CC54" s="788"/>
      <c r="CD54" s="788"/>
      <c r="CE54" s="788"/>
      <c r="CF54" s="788"/>
      <c r="CG54" s="788"/>
      <c r="CH54" s="788"/>
      <c r="CI54" s="788"/>
      <c r="CJ54" s="788"/>
      <c r="CK54" s="788"/>
      <c r="CL54" s="788"/>
      <c r="CM54" s="788"/>
      <c r="CN54" s="788"/>
      <c r="CO54" s="788"/>
      <c r="CP54" s="788"/>
      <c r="CQ54" s="788"/>
      <c r="CR54" s="788"/>
      <c r="CS54" s="788"/>
      <c r="CT54" s="788"/>
      <c r="CU54" s="788"/>
      <c r="CV54" s="788"/>
      <c r="CW54" s="788"/>
      <c r="CX54" s="788"/>
      <c r="CY54" s="788"/>
      <c r="CZ54" s="788"/>
      <c r="DA54" s="788"/>
      <c r="DB54" s="788"/>
      <c r="DC54" s="788"/>
      <c r="DD54" s="788"/>
      <c r="DE54" s="788"/>
      <c r="DF54" s="788"/>
      <c r="DG54" s="788"/>
      <c r="DH54" s="788"/>
      <c r="DI54" s="788"/>
      <c r="DJ54" s="788"/>
      <c r="DK54" s="788"/>
      <c r="DL54" s="788"/>
      <c r="DM54" s="788"/>
      <c r="DN54" s="788"/>
      <c r="DO54" s="788"/>
      <c r="DP54" s="788"/>
      <c r="DQ54" s="788"/>
      <c r="DR54" s="788"/>
      <c r="DS54" s="788"/>
      <c r="DT54" s="788"/>
      <c r="DU54" s="788"/>
      <c r="DV54" s="788"/>
      <c r="DW54" s="788"/>
      <c r="DX54" s="788"/>
      <c r="DY54" s="788"/>
      <c r="DZ54" s="788"/>
      <c r="EA54" s="788"/>
      <c r="EB54" s="788"/>
      <c r="EC54" s="788"/>
      <c r="ED54" s="788"/>
      <c r="EE54" s="788"/>
      <c r="EF54" s="788"/>
      <c r="EG54" s="788"/>
      <c r="EH54" s="788"/>
      <c r="EI54" s="788"/>
      <c r="EJ54" s="788"/>
      <c r="EK54" s="788"/>
      <c r="EL54" s="788"/>
      <c r="EM54" s="788"/>
      <c r="EN54" s="788"/>
      <c r="EO54" s="788"/>
      <c r="EP54" s="788"/>
      <c r="EQ54" s="788"/>
      <c r="ER54" s="788"/>
      <c r="ES54" s="788"/>
      <c r="ET54" s="788"/>
      <c r="EU54" s="788"/>
      <c r="EV54" s="788"/>
      <c r="EW54" s="788"/>
      <c r="EX54" s="788"/>
      <c r="EY54" s="788"/>
      <c r="EZ54" s="788"/>
      <c r="FA54" s="788"/>
      <c r="FB54" s="788"/>
      <c r="FC54" s="788"/>
      <c r="FD54" s="788"/>
      <c r="FE54" s="788"/>
      <c r="FF54" s="788"/>
      <c r="FG54" s="788"/>
      <c r="FH54" s="788"/>
      <c r="FI54" s="788"/>
      <c r="FJ54" s="788"/>
      <c r="FK54" s="788"/>
      <c r="FL54" s="788"/>
      <c r="FM54" s="788"/>
      <c r="FN54" s="788"/>
      <c r="FO54" s="788"/>
      <c r="FP54" s="788"/>
      <c r="FQ54" s="788"/>
      <c r="FR54" s="788"/>
      <c r="FS54" s="788"/>
      <c r="FT54" s="788"/>
      <c r="FU54" s="788"/>
      <c r="FV54" s="788"/>
      <c r="FW54" s="788"/>
      <c r="FX54" s="788"/>
      <c r="FY54" s="788"/>
      <c r="FZ54" s="788"/>
      <c r="GA54" s="788"/>
      <c r="GB54" s="788"/>
      <c r="GC54" s="788"/>
      <c r="GD54" s="788"/>
      <c r="GE54" s="788"/>
      <c r="GF54" s="788"/>
      <c r="GG54" s="788"/>
      <c r="GH54" s="788"/>
      <c r="GI54" s="788"/>
      <c r="GJ54" s="788"/>
    </row>
    <row r="55" spans="1:192" ht="29.25" x14ac:dyDescent="0.25">
      <c r="A55" s="24">
        <v>1</v>
      </c>
      <c r="B55" s="1799" t="s">
        <v>550</v>
      </c>
      <c r="C55" s="34">
        <f>'1 уровень'!E2541</f>
        <v>1040</v>
      </c>
      <c r="D55" s="34">
        <f>'1 уровень'!F2541</f>
        <v>82.833333333333343</v>
      </c>
      <c r="E55" s="34">
        <f>'1 уровень'!G2541</f>
        <v>0</v>
      </c>
      <c r="F55" s="793">
        <f>'1 уровень'!H2541</f>
        <v>0</v>
      </c>
      <c r="G55" s="794">
        <f>'1 уровень'!I2541</f>
        <v>0</v>
      </c>
      <c r="H55" s="794">
        <f>'1 уровень'!J2541</f>
        <v>0</v>
      </c>
      <c r="I55" s="795">
        <f>'1 уровень'!K2541</f>
        <v>0</v>
      </c>
      <c r="J55" s="795">
        <f>'1 уровень'!L2541</f>
        <v>0</v>
      </c>
      <c r="K55" s="795">
        <f>'1 уровень'!M2541</f>
        <v>0</v>
      </c>
      <c r="L55" s="795">
        <f>'1 уровень'!N2541</f>
        <v>0</v>
      </c>
      <c r="M55" s="795">
        <f>'1 уровень'!O2541</f>
        <v>0</v>
      </c>
      <c r="N55" s="795">
        <f>'1 уровень'!P2541</f>
        <v>0</v>
      </c>
      <c r="O55" s="2120">
        <f>'1 уровень'!Q2541</f>
        <v>160</v>
      </c>
      <c r="P55" s="2120">
        <f>'1 уровень'!R2541</f>
        <v>13.333333333333334</v>
      </c>
      <c r="Q55" s="2120">
        <f>'1 уровень'!S2541</f>
        <v>0</v>
      </c>
      <c r="R55" s="3240">
        <f>'1 уровень'!T2541</f>
        <v>0</v>
      </c>
      <c r="S55" s="2120">
        <f>'1 уровень'!U2541</f>
        <v>0</v>
      </c>
      <c r="T55" s="2120">
        <f>'1 уровень'!V2541</f>
        <v>-13.333333333333334</v>
      </c>
      <c r="U55" s="2120">
        <f>'1 уровень'!W2541</f>
        <v>0</v>
      </c>
      <c r="V55" s="2120">
        <f>'1 уровень'!X2541</f>
        <v>0</v>
      </c>
      <c r="W55" s="2121">
        <f>'1 уровень'!Y2541</f>
        <v>0</v>
      </c>
      <c r="X55" s="2120"/>
      <c r="Y55" s="2120"/>
      <c r="Z55" s="1353"/>
      <c r="AA55" s="788"/>
      <c r="AB55" s="788"/>
      <c r="AC55" s="788"/>
      <c r="AD55" s="788"/>
      <c r="AE55" s="788"/>
      <c r="AF55" s="788"/>
      <c r="AG55" s="788"/>
      <c r="AH55" s="788"/>
      <c r="AI55" s="788"/>
      <c r="AJ55" s="788"/>
      <c r="AK55" s="788"/>
      <c r="AL55" s="788"/>
      <c r="AM55" s="788"/>
      <c r="AN55" s="788"/>
      <c r="AO55" s="788"/>
      <c r="AP55" s="788"/>
      <c r="AQ55" s="788"/>
      <c r="AR55" s="788"/>
      <c r="AS55" s="788"/>
      <c r="AT55" s="788"/>
      <c r="AU55" s="788"/>
      <c r="AV55" s="788"/>
      <c r="AW55" s="788"/>
      <c r="AX55" s="788"/>
      <c r="AY55" s="788"/>
      <c r="AZ55" s="788"/>
      <c r="BA55" s="788"/>
      <c r="BB55" s="788"/>
      <c r="BC55" s="788"/>
      <c r="BD55" s="788"/>
      <c r="BE55" s="788"/>
      <c r="BF55" s="788"/>
      <c r="BG55" s="788"/>
      <c r="BH55" s="788"/>
      <c r="BI55" s="788"/>
      <c r="BJ55" s="788"/>
      <c r="BK55" s="788"/>
      <c r="BL55" s="788"/>
      <c r="BM55" s="788"/>
      <c r="BN55" s="788"/>
      <c r="BO55" s="788"/>
      <c r="BP55" s="788"/>
      <c r="BQ55" s="788"/>
      <c r="BR55" s="788"/>
      <c r="BS55" s="788"/>
      <c r="BT55" s="788"/>
      <c r="BU55" s="788"/>
      <c r="BV55" s="788"/>
      <c r="BW55" s="788"/>
      <c r="BX55" s="788"/>
      <c r="BY55" s="788"/>
      <c r="BZ55" s="788"/>
      <c r="CA55" s="788"/>
      <c r="CB55" s="788"/>
      <c r="CC55" s="788"/>
      <c r="CD55" s="788"/>
      <c r="CE55" s="788"/>
      <c r="CF55" s="788"/>
      <c r="CG55" s="788"/>
      <c r="CH55" s="788"/>
      <c r="CI55" s="788"/>
      <c r="CJ55" s="788"/>
      <c r="CK55" s="788"/>
      <c r="CL55" s="788"/>
      <c r="CM55" s="788"/>
      <c r="CN55" s="788"/>
      <c r="CO55" s="788"/>
      <c r="CP55" s="788"/>
      <c r="CQ55" s="788"/>
      <c r="CR55" s="788"/>
      <c r="CS55" s="788"/>
      <c r="CT55" s="788"/>
      <c r="CU55" s="788"/>
      <c r="CV55" s="788"/>
      <c r="CW55" s="788"/>
      <c r="CX55" s="788"/>
      <c r="CY55" s="788"/>
      <c r="CZ55" s="788"/>
      <c r="DA55" s="788"/>
      <c r="DB55" s="788"/>
      <c r="DC55" s="788"/>
      <c r="DD55" s="788"/>
      <c r="DE55" s="788"/>
      <c r="DF55" s="788"/>
      <c r="DG55" s="788"/>
      <c r="DH55" s="788"/>
      <c r="DI55" s="788"/>
      <c r="DJ55" s="788"/>
      <c r="DK55" s="788"/>
      <c r="DL55" s="788"/>
      <c r="DM55" s="788"/>
      <c r="DN55" s="788"/>
      <c r="DO55" s="788"/>
      <c r="DP55" s="788"/>
      <c r="DQ55" s="788"/>
      <c r="DR55" s="788"/>
      <c r="DS55" s="788"/>
      <c r="DT55" s="788"/>
      <c r="DU55" s="788"/>
      <c r="DV55" s="788"/>
      <c r="DW55" s="788"/>
      <c r="DX55" s="788"/>
      <c r="DY55" s="788"/>
      <c r="DZ55" s="788"/>
      <c r="EA55" s="788"/>
      <c r="EB55" s="788"/>
      <c r="EC55" s="788"/>
      <c r="ED55" s="788"/>
      <c r="EE55" s="788"/>
      <c r="EF55" s="788"/>
      <c r="EG55" s="788"/>
      <c r="EH55" s="788"/>
      <c r="EI55" s="788"/>
      <c r="EJ55" s="788"/>
      <c r="EK55" s="788"/>
      <c r="EL55" s="788"/>
      <c r="EM55" s="788"/>
      <c r="EN55" s="788"/>
      <c r="EO55" s="788"/>
      <c r="EP55" s="788"/>
      <c r="EQ55" s="788"/>
      <c r="ER55" s="788"/>
      <c r="ES55" s="788"/>
      <c r="ET55" s="788"/>
      <c r="EU55" s="788"/>
      <c r="EV55" s="788"/>
      <c r="EW55" s="788"/>
      <c r="EX55" s="788"/>
      <c r="EY55" s="788"/>
      <c r="EZ55" s="788"/>
      <c r="FA55" s="788"/>
      <c r="FB55" s="788"/>
      <c r="FC55" s="788"/>
      <c r="FD55" s="788"/>
      <c r="FE55" s="788"/>
      <c r="FF55" s="788"/>
      <c r="FG55" s="788"/>
      <c r="FH55" s="788"/>
      <c r="FI55" s="788"/>
      <c r="FJ55" s="788"/>
      <c r="FK55" s="788"/>
      <c r="FL55" s="788"/>
      <c r="FM55" s="788"/>
      <c r="FN55" s="788"/>
      <c r="FO55" s="788"/>
      <c r="FP55" s="788"/>
      <c r="FQ55" s="788"/>
      <c r="FR55" s="788"/>
      <c r="FS55" s="788"/>
      <c r="FT55" s="788"/>
      <c r="FU55" s="788"/>
      <c r="FV55" s="788"/>
      <c r="FW55" s="788"/>
      <c r="FX55" s="788"/>
      <c r="FY55" s="788"/>
      <c r="FZ55" s="788"/>
      <c r="GA55" s="788"/>
      <c r="GB55" s="788"/>
      <c r="GC55" s="788"/>
      <c r="GD55" s="788"/>
      <c r="GE55" s="788"/>
      <c r="GF55" s="788"/>
      <c r="GG55" s="788"/>
      <c r="GH55" s="788"/>
      <c r="GI55" s="788"/>
      <c r="GJ55" s="788"/>
    </row>
    <row r="56" spans="1:192" x14ac:dyDescent="0.25">
      <c r="B56" s="2638" t="s">
        <v>466</v>
      </c>
      <c r="C56" s="34">
        <f>'1 уровень'!E2542</f>
        <v>790369</v>
      </c>
      <c r="D56" s="34">
        <f>'1 уровень'!F2542</f>
        <v>65863.458333333328</v>
      </c>
      <c r="E56" s="34">
        <f>'1 уровень'!G2542</f>
        <v>49159.520000000004</v>
      </c>
      <c r="F56" s="793">
        <f>'1 уровень'!H2542</f>
        <v>74.63853439217371</v>
      </c>
      <c r="G56" s="794">
        <f>'1 уровень'!I2542</f>
        <v>0</v>
      </c>
      <c r="H56" s="794">
        <f>'1 уровень'!J2542</f>
        <v>0</v>
      </c>
      <c r="I56" s="795">
        <f>'1 уровень'!K2542</f>
        <v>0</v>
      </c>
      <c r="J56" s="795">
        <f>'1 уровень'!L2542</f>
        <v>0</v>
      </c>
      <c r="K56" s="795">
        <f>'1 уровень'!M2542</f>
        <v>0</v>
      </c>
      <c r="L56" s="795">
        <f>'1 уровень'!N2542</f>
        <v>0</v>
      </c>
      <c r="M56" s="795">
        <f>'1 уровень'!O2542</f>
        <v>0</v>
      </c>
      <c r="N56" s="795">
        <f>'1 уровень'!P2542</f>
        <v>0</v>
      </c>
      <c r="O56" s="2120">
        <f>'1 уровень'!Q2542</f>
        <v>0</v>
      </c>
      <c r="P56" s="2120">
        <f>'1 уровень'!R2542</f>
        <v>0</v>
      </c>
      <c r="Q56" s="2120">
        <f>'1 уровень'!S2542</f>
        <v>0</v>
      </c>
      <c r="R56" s="3240">
        <f>'1 уровень'!T2542</f>
        <v>0</v>
      </c>
      <c r="S56" s="2120">
        <f>'1 уровень'!U2542</f>
        <v>0</v>
      </c>
      <c r="T56" s="2120">
        <f>'1 уровень'!V2542</f>
        <v>0</v>
      </c>
      <c r="U56" s="2120">
        <f>'1 уровень'!W2542</f>
        <v>0</v>
      </c>
      <c r="V56" s="2120">
        <f>'1 уровень'!X2542</f>
        <v>0</v>
      </c>
      <c r="W56" s="2121">
        <f>'1 уровень'!Y2542</f>
        <v>0</v>
      </c>
      <c r="X56" s="2120"/>
      <c r="Y56" s="2120"/>
      <c r="Z56" s="1353"/>
      <c r="AA56" s="788"/>
      <c r="AB56" s="788"/>
      <c r="AC56" s="788"/>
      <c r="AD56" s="788"/>
      <c r="AE56" s="788"/>
      <c r="AF56" s="788"/>
      <c r="AG56" s="788"/>
      <c r="AH56" s="788"/>
      <c r="AI56" s="788"/>
      <c r="AJ56" s="788"/>
      <c r="AK56" s="788"/>
      <c r="AL56" s="788"/>
      <c r="AM56" s="788"/>
      <c r="AN56" s="788"/>
      <c r="AO56" s="788"/>
      <c r="AP56" s="788"/>
      <c r="AQ56" s="788"/>
      <c r="AR56" s="788"/>
      <c r="AS56" s="788"/>
      <c r="AT56" s="788"/>
      <c r="AU56" s="788"/>
      <c r="AV56" s="788"/>
      <c r="AW56" s="788"/>
      <c r="AX56" s="788"/>
      <c r="AY56" s="788"/>
      <c r="AZ56" s="788"/>
      <c r="BA56" s="788"/>
      <c r="BB56" s="788"/>
      <c r="BC56" s="788"/>
      <c r="BD56" s="788"/>
      <c r="BE56" s="788"/>
      <c r="BF56" s="788"/>
      <c r="BG56" s="788"/>
      <c r="BH56" s="788"/>
      <c r="BI56" s="788"/>
      <c r="BJ56" s="788"/>
      <c r="BK56" s="788"/>
      <c r="BL56" s="788"/>
      <c r="BM56" s="788"/>
      <c r="BN56" s="788"/>
      <c r="BO56" s="788"/>
      <c r="BP56" s="788"/>
      <c r="BQ56" s="788"/>
      <c r="BR56" s="788"/>
      <c r="BS56" s="788"/>
      <c r="BT56" s="788"/>
      <c r="BU56" s="788"/>
      <c r="BV56" s="788"/>
      <c r="BW56" s="788"/>
      <c r="BX56" s="788"/>
      <c r="BY56" s="788"/>
      <c r="BZ56" s="788"/>
      <c r="CA56" s="788"/>
      <c r="CB56" s="788"/>
      <c r="CC56" s="788"/>
      <c r="CD56" s="788"/>
      <c r="CE56" s="788"/>
      <c r="CF56" s="788"/>
      <c r="CG56" s="788"/>
      <c r="CH56" s="788"/>
      <c r="CI56" s="788"/>
      <c r="CJ56" s="788"/>
      <c r="CK56" s="788"/>
      <c r="CL56" s="788"/>
      <c r="CM56" s="788"/>
      <c r="CN56" s="788"/>
      <c r="CO56" s="788"/>
      <c r="CP56" s="788"/>
      <c r="CQ56" s="788"/>
      <c r="CR56" s="788"/>
      <c r="CS56" s="788"/>
      <c r="CT56" s="788"/>
      <c r="CU56" s="788"/>
      <c r="CV56" s="788"/>
      <c r="CW56" s="788"/>
      <c r="CX56" s="788"/>
      <c r="CY56" s="788"/>
      <c r="CZ56" s="788"/>
      <c r="DA56" s="788"/>
      <c r="DB56" s="788"/>
      <c r="DC56" s="788"/>
      <c r="DD56" s="788"/>
      <c r="DE56" s="788"/>
      <c r="DF56" s="788"/>
      <c r="DG56" s="788"/>
      <c r="DH56" s="788"/>
      <c r="DI56" s="788"/>
      <c r="DJ56" s="788"/>
      <c r="DK56" s="788"/>
      <c r="DL56" s="788"/>
      <c r="DM56" s="788"/>
      <c r="DN56" s="788"/>
      <c r="DO56" s="788"/>
      <c r="DP56" s="788"/>
      <c r="DQ56" s="788"/>
      <c r="DR56" s="788"/>
      <c r="DS56" s="788"/>
      <c r="DT56" s="788"/>
      <c r="DU56" s="788"/>
      <c r="DV56" s="788"/>
      <c r="DW56" s="788"/>
      <c r="DX56" s="788"/>
      <c r="DY56" s="788"/>
      <c r="DZ56" s="788"/>
      <c r="EA56" s="788"/>
      <c r="EB56" s="788"/>
      <c r="EC56" s="788"/>
      <c r="ED56" s="788"/>
      <c r="EE56" s="788"/>
      <c r="EF56" s="788"/>
      <c r="EG56" s="788"/>
      <c r="EH56" s="788"/>
      <c r="EI56" s="788"/>
      <c r="EJ56" s="788"/>
      <c r="EK56" s="788"/>
      <c r="EL56" s="788"/>
      <c r="EM56" s="788"/>
      <c r="EN56" s="788"/>
      <c r="EO56" s="788"/>
      <c r="EP56" s="788"/>
      <c r="EQ56" s="788"/>
      <c r="ER56" s="788"/>
      <c r="ES56" s="788"/>
      <c r="ET56" s="788"/>
      <c r="EU56" s="788"/>
      <c r="EV56" s="788"/>
      <c r="EW56" s="788"/>
      <c r="EX56" s="788"/>
      <c r="EY56" s="788"/>
      <c r="EZ56" s="788"/>
      <c r="FA56" s="788"/>
      <c r="FB56" s="788"/>
      <c r="FC56" s="788"/>
      <c r="FD56" s="788"/>
      <c r="FE56" s="788"/>
      <c r="FF56" s="788"/>
      <c r="FG56" s="788"/>
      <c r="FH56" s="788"/>
      <c r="FI56" s="788"/>
      <c r="FJ56" s="788"/>
      <c r="FK56" s="788"/>
      <c r="FL56" s="788"/>
      <c r="FM56" s="788"/>
      <c r="FN56" s="788"/>
      <c r="FO56" s="788"/>
      <c r="FP56" s="788"/>
      <c r="FQ56" s="788"/>
      <c r="FR56" s="788"/>
      <c r="FS56" s="788"/>
      <c r="FT56" s="788"/>
      <c r="FU56" s="788"/>
      <c r="FV56" s="788"/>
      <c r="FW56" s="788"/>
      <c r="FX56" s="788"/>
      <c r="FY56" s="788"/>
      <c r="FZ56" s="788"/>
      <c r="GA56" s="788"/>
      <c r="GB56" s="788"/>
      <c r="GC56" s="788"/>
      <c r="GD56" s="788"/>
      <c r="GE56" s="788"/>
      <c r="GF56" s="788"/>
      <c r="GG56" s="788"/>
      <c r="GH56" s="788"/>
      <c r="GI56" s="788"/>
      <c r="GJ56" s="788"/>
    </row>
    <row r="57" spans="1:192" s="788" customFormat="1" ht="28.5" x14ac:dyDescent="0.2">
      <c r="A57" s="788">
        <v>1</v>
      </c>
      <c r="B57" s="1799" t="s">
        <v>499</v>
      </c>
      <c r="C57" s="26">
        <f>'1 уровень'!E2543</f>
        <v>290184</v>
      </c>
      <c r="D57" s="26">
        <f>'1 уровень'!F2543</f>
        <v>24179.583333333332</v>
      </c>
      <c r="E57" s="26">
        <f>'1 уровень'!G2543</f>
        <v>4210</v>
      </c>
      <c r="F57" s="791">
        <f>'1 уровень'!H2543</f>
        <v>17.411383570850063</v>
      </c>
      <c r="G57" s="794">
        <f>'1 уровень'!I2543</f>
        <v>0</v>
      </c>
      <c r="H57" s="794">
        <f>'1 уровень'!J2543</f>
        <v>0</v>
      </c>
      <c r="I57" s="25">
        <f>'1 уровень'!K2543</f>
        <v>0</v>
      </c>
      <c r="J57" s="25">
        <f>'1 уровень'!L2543</f>
        <v>0</v>
      </c>
      <c r="K57" s="25">
        <f>'1 уровень'!M2543</f>
        <v>0</v>
      </c>
      <c r="L57" s="25">
        <f>'1 уровень'!N2543</f>
        <v>0</v>
      </c>
      <c r="M57" s="25">
        <f>'1 уровень'!O2543</f>
        <v>0</v>
      </c>
      <c r="N57" s="25">
        <f>'1 уровень'!P2543</f>
        <v>0</v>
      </c>
      <c r="O57" s="2120">
        <f>'1 уровень'!Q2543</f>
        <v>0</v>
      </c>
      <c r="P57" s="2120">
        <f>'1 уровень'!R2543</f>
        <v>0</v>
      </c>
      <c r="Q57" s="2120">
        <f>'1 уровень'!S2543</f>
        <v>0</v>
      </c>
      <c r="R57" s="3240">
        <f>'1 уровень'!T2543</f>
        <v>0</v>
      </c>
      <c r="S57" s="2120">
        <f>'1 уровень'!U2543</f>
        <v>0</v>
      </c>
      <c r="T57" s="2120">
        <f>'1 уровень'!V2543</f>
        <v>0</v>
      </c>
      <c r="U57" s="2120">
        <f>'1 уровень'!W2543</f>
        <v>0</v>
      </c>
      <c r="V57" s="2120">
        <f>'1 уровень'!X2543</f>
        <v>0</v>
      </c>
      <c r="W57" s="2121">
        <f>'1 уровень'!Y2543</f>
        <v>0</v>
      </c>
      <c r="X57" s="2120"/>
      <c r="Y57" s="2120"/>
      <c r="Z57" s="1353"/>
    </row>
    <row r="58" spans="1:192" s="788" customFormat="1" ht="28.5" x14ac:dyDescent="0.2">
      <c r="A58" s="788">
        <v>1</v>
      </c>
      <c r="B58" s="1799" t="s">
        <v>467</v>
      </c>
      <c r="C58" s="26">
        <f>'1 уровень'!E2544</f>
        <v>1046780.4255319149</v>
      </c>
      <c r="D58" s="26">
        <f>'1 уровень'!F2544</f>
        <v>87232.780141843978</v>
      </c>
      <c r="E58" s="26">
        <f>'1 уровень'!G2544</f>
        <v>60701.271276595748</v>
      </c>
      <c r="F58" s="791">
        <f>'1 уровень'!H2544</f>
        <v>69.585391154441098</v>
      </c>
      <c r="G58" s="794">
        <f>'1 уровень'!I2544</f>
        <v>0</v>
      </c>
      <c r="H58" s="794">
        <f>'1 уровень'!J2544</f>
        <v>0</v>
      </c>
      <c r="I58" s="25">
        <f>'1 уровень'!K2544</f>
        <v>0</v>
      </c>
      <c r="J58" s="25">
        <f>'1 уровень'!L2544</f>
        <v>0</v>
      </c>
      <c r="K58" s="25">
        <f>'1 уровень'!M2544</f>
        <v>0</v>
      </c>
      <c r="L58" s="25">
        <f>'1 уровень'!N2544</f>
        <v>0</v>
      </c>
      <c r="M58" s="25">
        <f>'1 уровень'!O2544</f>
        <v>0</v>
      </c>
      <c r="N58" s="25">
        <f>'1 уровень'!P2544</f>
        <v>0</v>
      </c>
      <c r="O58" s="2120">
        <f>'1 уровень'!Q2544</f>
        <v>0</v>
      </c>
      <c r="P58" s="2120">
        <f>'1 уровень'!R2544</f>
        <v>0</v>
      </c>
      <c r="Q58" s="2120">
        <f>'1 уровень'!S2544</f>
        <v>0</v>
      </c>
      <c r="R58" s="3240">
        <f>'1 уровень'!T2544</f>
        <v>0</v>
      </c>
      <c r="S58" s="2120">
        <f>'1 уровень'!U2544</f>
        <v>0</v>
      </c>
      <c r="T58" s="2120">
        <f>'1 уровень'!V2544</f>
        <v>0</v>
      </c>
      <c r="U58" s="2120">
        <f>'1 уровень'!W2544</f>
        <v>0</v>
      </c>
      <c r="V58" s="2120">
        <f>'1 уровень'!X2544</f>
        <v>0</v>
      </c>
      <c r="W58" s="2121">
        <f>'1 уровень'!Y2544</f>
        <v>0</v>
      </c>
      <c r="X58" s="2120"/>
      <c r="Y58" s="2120"/>
      <c r="Z58" s="1353"/>
    </row>
    <row r="59" spans="1:192" s="788" customFormat="1" ht="28.5" x14ac:dyDescent="0.2">
      <c r="A59" s="788">
        <v>1</v>
      </c>
      <c r="B59" s="1799" t="s">
        <v>468</v>
      </c>
      <c r="C59" s="26">
        <f>'1 уровень'!E2545</f>
        <v>286386</v>
      </c>
      <c r="D59" s="26">
        <f>'1 уровень'!F2545</f>
        <v>23866.333333333332</v>
      </c>
      <c r="E59" s="26">
        <f>'1 уровень'!G2545</f>
        <v>19066</v>
      </c>
      <c r="F59" s="791">
        <f>'1 уровень'!H2545</f>
        <v>79.886590594840712</v>
      </c>
      <c r="G59" s="794">
        <f>'1 уровень'!I2545</f>
        <v>0</v>
      </c>
      <c r="H59" s="794">
        <f>'1 уровень'!J2545</f>
        <v>0</v>
      </c>
      <c r="I59" s="25">
        <f>'1 уровень'!K2545</f>
        <v>0</v>
      </c>
      <c r="J59" s="25">
        <f>'1 уровень'!L2545</f>
        <v>0</v>
      </c>
      <c r="K59" s="25">
        <f>'1 уровень'!M2545</f>
        <v>0</v>
      </c>
      <c r="L59" s="25">
        <f>'1 уровень'!N2545</f>
        <v>0</v>
      </c>
      <c r="M59" s="25">
        <f>'1 уровень'!O2545</f>
        <v>0</v>
      </c>
      <c r="N59" s="25">
        <f>'1 уровень'!P2545</f>
        <v>0</v>
      </c>
      <c r="O59" s="2120">
        <f>'1 уровень'!Q2545</f>
        <v>269231.47860000003</v>
      </c>
      <c r="P59" s="2120">
        <f>'1 уровень'!R2545</f>
        <v>22435.956549999995</v>
      </c>
      <c r="Q59" s="2120">
        <f>'1 уровень'!S2545</f>
        <v>21436.1482</v>
      </c>
      <c r="R59" s="3240">
        <f>'1 уровень'!T2545</f>
        <v>0</v>
      </c>
      <c r="S59" s="2120">
        <f>'1 уровень'!U2545</f>
        <v>0</v>
      </c>
      <c r="T59" s="2120">
        <f>'1 уровень'!V2545</f>
        <v>-999.80834999999956</v>
      </c>
      <c r="U59" s="2120">
        <f>'1 уровень'!W2545</f>
        <v>0</v>
      </c>
      <c r="V59" s="2120">
        <f>'1 уровень'!X2545</f>
        <v>-0.64895999999999998</v>
      </c>
      <c r="W59" s="2121">
        <f>'1 уровень'!Y2545</f>
        <v>21435.499240000001</v>
      </c>
      <c r="X59" s="2120"/>
      <c r="Y59" s="2120"/>
      <c r="Z59" s="1353"/>
    </row>
    <row r="60" spans="1:192" s="788" customFormat="1" ht="28.5" x14ac:dyDescent="0.2">
      <c r="A60" s="788">
        <v>1</v>
      </c>
      <c r="B60" s="1799" t="s">
        <v>139</v>
      </c>
      <c r="C60" s="26">
        <f>'1 уровень'!E2546</f>
        <v>4296061.7619047621</v>
      </c>
      <c r="D60" s="26">
        <f>'1 уровень'!F2546</f>
        <v>358006.12341269839</v>
      </c>
      <c r="E60" s="26">
        <f>'1 уровень'!G2546</f>
        <v>240937.87476190479</v>
      </c>
      <c r="F60" s="791">
        <f>'1 уровень'!H2546</f>
        <v>67.299931203735042</v>
      </c>
      <c r="G60" s="794">
        <f>'1 уровень'!I2546</f>
        <v>0</v>
      </c>
      <c r="H60" s="794">
        <f>'1 уровень'!J2546</f>
        <v>0</v>
      </c>
      <c r="I60" s="25">
        <f>'1 уровень'!K2546</f>
        <v>0</v>
      </c>
      <c r="J60" s="25">
        <f>'1 уровень'!L2546</f>
        <v>0</v>
      </c>
      <c r="K60" s="25">
        <f>'1 уровень'!M2546</f>
        <v>0</v>
      </c>
      <c r="L60" s="25">
        <f>'1 уровень'!N2546</f>
        <v>0</v>
      </c>
      <c r="M60" s="25">
        <f>'1 уровень'!O2546</f>
        <v>0</v>
      </c>
      <c r="N60" s="25">
        <f>'1 уровень'!P2546</f>
        <v>0</v>
      </c>
      <c r="O60" s="2120">
        <f>'1 уровень'!Q2546</f>
        <v>3204841.5248381924</v>
      </c>
      <c r="P60" s="2120">
        <f>'1 уровень'!R2546</f>
        <v>267070.1270698494</v>
      </c>
      <c r="Q60" s="2120">
        <f>'1 уровень'!S2546</f>
        <v>242917.58997000006</v>
      </c>
      <c r="R60" s="3240">
        <f>'1 уровень'!T2546</f>
        <v>0</v>
      </c>
      <c r="S60" s="2120">
        <f>'1 уровень'!U2546</f>
        <v>0</v>
      </c>
      <c r="T60" s="2120">
        <f>'1 уровень'!V2546</f>
        <v>-24152.537099849429</v>
      </c>
      <c r="U60" s="2120">
        <f>'1 уровень'!W2546</f>
        <v>0</v>
      </c>
      <c r="V60" s="2120">
        <f>'1 уровень'!X2546</f>
        <v>-60.692490000000006</v>
      </c>
      <c r="W60" s="2121">
        <f>'1 уровень'!Y2546</f>
        <v>242856.89748000001</v>
      </c>
      <c r="X60" s="2120">
        <f t="shared" ref="X60" si="0">Q60/P60*100</f>
        <v>90.956481219057309</v>
      </c>
      <c r="Y60" s="2120">
        <f t="shared" ref="Y60" si="1">W60/P60*100</f>
        <v>90.933755918153778</v>
      </c>
      <c r="Z60" s="1353"/>
    </row>
    <row r="61" spans="1:192" s="788" customFormat="1" x14ac:dyDescent="0.25">
      <c r="A61" s="788">
        <v>1</v>
      </c>
      <c r="B61" s="963" t="s">
        <v>29</v>
      </c>
      <c r="C61" s="26">
        <f>'1 уровень'!E2547</f>
        <v>0</v>
      </c>
      <c r="D61" s="26">
        <f>'1 уровень'!F2547</f>
        <v>0</v>
      </c>
      <c r="E61" s="26">
        <f>'1 уровень'!G2547</f>
        <v>0</v>
      </c>
      <c r="F61" s="791">
        <f>'1 уровень'!H2547</f>
        <v>0</v>
      </c>
      <c r="G61" s="794">
        <f>'1 уровень'!I2547</f>
        <v>0</v>
      </c>
      <c r="H61" s="794">
        <f>'1 уровень'!J2547</f>
        <v>0</v>
      </c>
      <c r="I61" s="25">
        <f>'1 уровень'!K2547</f>
        <v>0</v>
      </c>
      <c r="J61" s="25">
        <f>'1 уровень'!L2547</f>
        <v>0</v>
      </c>
      <c r="K61" s="25">
        <f>'1 уровень'!M2547</f>
        <v>0</v>
      </c>
      <c r="L61" s="25">
        <f>'1 уровень'!N2547</f>
        <v>0</v>
      </c>
      <c r="M61" s="25">
        <f>'1 уровень'!O2547</f>
        <v>0</v>
      </c>
      <c r="N61" s="25">
        <f>'1 уровень'!P2547</f>
        <v>0</v>
      </c>
      <c r="O61" s="2120">
        <f>'1 уровень'!Q2547</f>
        <v>0</v>
      </c>
      <c r="P61" s="2120">
        <f>'1 уровень'!R2547</f>
        <v>0</v>
      </c>
      <c r="Q61" s="2120">
        <f>'1 уровень'!S2547</f>
        <v>0</v>
      </c>
      <c r="R61" s="3240">
        <f>'1 уровень'!T2547</f>
        <v>0</v>
      </c>
      <c r="S61" s="2120">
        <f>'1 уровень'!U2547</f>
        <v>0</v>
      </c>
      <c r="T61" s="2120">
        <f>'1 уровень'!V2547</f>
        <v>0</v>
      </c>
      <c r="U61" s="2120">
        <f>'1 уровень'!W2547</f>
        <v>0</v>
      </c>
      <c r="V61" s="2120">
        <f>'1 уровень'!X2547</f>
        <v>0</v>
      </c>
      <c r="W61" s="2121">
        <f>'1 уровень'!Y2547</f>
        <v>0</v>
      </c>
      <c r="X61" s="2120"/>
      <c r="Y61" s="2120"/>
      <c r="Z61" s="1353"/>
    </row>
    <row r="62" spans="1:192" x14ac:dyDescent="0.25">
      <c r="A62" s="24">
        <v>1</v>
      </c>
      <c r="B62" s="1800" t="s">
        <v>310</v>
      </c>
      <c r="C62" s="34">
        <f>'1 уровень'!E2548</f>
        <v>3260</v>
      </c>
      <c r="D62" s="34">
        <f>'1 уровень'!F2548</f>
        <v>271.66666666666663</v>
      </c>
      <c r="E62" s="34">
        <f>'1 уровень'!G2548</f>
        <v>38</v>
      </c>
      <c r="F62" s="793">
        <f>'1 уровень'!H2548</f>
        <v>13.987730061349696</v>
      </c>
      <c r="G62" s="794">
        <f>'1 уровень'!I2548</f>
        <v>8.1239263803680988</v>
      </c>
      <c r="H62" s="794">
        <f>'1 уровень'!J2548</f>
        <v>9.6315789473684212</v>
      </c>
      <c r="I62" s="795">
        <f>'1 уровень'!K2548</f>
        <v>26410</v>
      </c>
      <c r="J62" s="795">
        <f>'1 уровень'!L2548</f>
        <v>2207</v>
      </c>
      <c r="K62" s="795">
        <f>'1 уровень'!M2548</f>
        <v>366</v>
      </c>
      <c r="L62" s="795">
        <f>'1 уровень'!N2548</f>
        <v>16.583597643860443</v>
      </c>
      <c r="M62" s="795">
        <f>'1 уровень'!O2548</f>
        <v>88.733333333333334</v>
      </c>
      <c r="N62" s="795">
        <f>'1 уровень'!P2548</f>
        <v>49.496619083395942</v>
      </c>
      <c r="O62" s="2120">
        <f>'1 уровень'!Q2548</f>
        <v>0</v>
      </c>
      <c r="P62" s="2120">
        <f>'1 уровень'!R2548</f>
        <v>0</v>
      </c>
      <c r="Q62" s="2120">
        <f>'1 уровень'!S2548</f>
        <v>0</v>
      </c>
      <c r="R62" s="3240">
        <f>'1 уровень'!T2548</f>
        <v>0</v>
      </c>
      <c r="S62" s="2120">
        <f>'1 уровень'!U2548</f>
        <v>0</v>
      </c>
      <c r="T62" s="2120">
        <f>'1 уровень'!V2548</f>
        <v>0</v>
      </c>
      <c r="U62" s="2120">
        <f>'1 уровень'!W2548</f>
        <v>0</v>
      </c>
      <c r="V62" s="2120">
        <f>'1 уровень'!X2548</f>
        <v>0</v>
      </c>
      <c r="W62" s="2121">
        <f>'1 уровень'!Y2548</f>
        <v>0</v>
      </c>
      <c r="X62" s="2120"/>
      <c r="Y62" s="2120"/>
      <c r="Z62" s="1353"/>
      <c r="AA62" s="788"/>
      <c r="AB62" s="788"/>
      <c r="AC62" s="788"/>
      <c r="AD62" s="788"/>
      <c r="AE62" s="788"/>
      <c r="AF62" s="788"/>
      <c r="AG62" s="788"/>
      <c r="AH62" s="788"/>
      <c r="AI62" s="788"/>
      <c r="AJ62" s="788"/>
      <c r="AK62" s="788"/>
      <c r="AL62" s="788"/>
      <c r="AM62" s="788"/>
      <c r="AN62" s="788"/>
      <c r="AO62" s="788"/>
      <c r="AP62" s="788"/>
      <c r="AQ62" s="788"/>
      <c r="AR62" s="788"/>
      <c r="AS62" s="788"/>
      <c r="AT62" s="788"/>
      <c r="AU62" s="788"/>
      <c r="AV62" s="788"/>
      <c r="AW62" s="788"/>
      <c r="AX62" s="788"/>
      <c r="AY62" s="788"/>
      <c r="AZ62" s="788"/>
      <c r="BA62" s="788"/>
      <c r="BB62" s="788"/>
      <c r="BC62" s="788"/>
      <c r="BD62" s="788"/>
      <c r="BE62" s="788"/>
      <c r="BF62" s="788"/>
      <c r="BG62" s="788"/>
      <c r="BH62" s="788"/>
      <c r="BI62" s="788"/>
      <c r="BJ62" s="788"/>
      <c r="BK62" s="788"/>
      <c r="BL62" s="788"/>
      <c r="BM62" s="788"/>
      <c r="BN62" s="788"/>
      <c r="BO62" s="788"/>
      <c r="BP62" s="788"/>
      <c r="BQ62" s="788"/>
      <c r="BR62" s="788"/>
      <c r="BS62" s="788"/>
      <c r="BT62" s="788"/>
      <c r="BU62" s="788"/>
      <c r="BV62" s="788"/>
      <c r="BW62" s="788"/>
      <c r="BX62" s="788"/>
      <c r="BY62" s="788"/>
      <c r="BZ62" s="788"/>
      <c r="CA62" s="788"/>
      <c r="CB62" s="788"/>
      <c r="CC62" s="788"/>
      <c r="CD62" s="788"/>
      <c r="CE62" s="788"/>
      <c r="CF62" s="788"/>
      <c r="CG62" s="788"/>
      <c r="CH62" s="788"/>
      <c r="CI62" s="788"/>
      <c r="CJ62" s="788"/>
      <c r="CK62" s="788"/>
      <c r="CL62" s="788"/>
      <c r="CM62" s="788"/>
      <c r="CN62" s="788"/>
      <c r="CO62" s="788"/>
      <c r="CP62" s="788"/>
      <c r="CQ62" s="788"/>
      <c r="CR62" s="788"/>
      <c r="CS62" s="788"/>
      <c r="CT62" s="788"/>
      <c r="CU62" s="788"/>
      <c r="CV62" s="788"/>
      <c r="CW62" s="788"/>
      <c r="CX62" s="788"/>
      <c r="CY62" s="788"/>
      <c r="CZ62" s="788"/>
      <c r="DA62" s="788"/>
      <c r="DB62" s="788"/>
      <c r="DC62" s="788"/>
      <c r="DD62" s="788"/>
      <c r="DE62" s="788"/>
      <c r="DF62" s="788"/>
      <c r="DG62" s="788"/>
      <c r="DH62" s="788"/>
      <c r="DI62" s="788"/>
      <c r="DJ62" s="788"/>
      <c r="DK62" s="788"/>
      <c r="DL62" s="788"/>
      <c r="DM62" s="788"/>
      <c r="DN62" s="788"/>
      <c r="DO62" s="788"/>
      <c r="DP62" s="788"/>
      <c r="DQ62" s="788"/>
      <c r="DR62" s="788"/>
      <c r="DS62" s="788"/>
      <c r="DT62" s="788"/>
      <c r="DU62" s="788"/>
      <c r="DV62" s="788"/>
      <c r="DW62" s="788"/>
      <c r="DX62" s="788"/>
      <c r="DY62" s="788"/>
      <c r="DZ62" s="788"/>
      <c r="EA62" s="788"/>
      <c r="EB62" s="788"/>
      <c r="EC62" s="788"/>
      <c r="ED62" s="788"/>
      <c r="EE62" s="788"/>
      <c r="EF62" s="788"/>
      <c r="EG62" s="788"/>
      <c r="EH62" s="788"/>
      <c r="EI62" s="788"/>
      <c r="EJ62" s="788"/>
      <c r="EK62" s="788"/>
      <c r="EL62" s="788"/>
      <c r="EM62" s="788"/>
      <c r="EN62" s="788"/>
      <c r="EO62" s="788"/>
      <c r="EP62" s="788"/>
      <c r="EQ62" s="788"/>
      <c r="ER62" s="788"/>
      <c r="ES62" s="788"/>
      <c r="ET62" s="788"/>
      <c r="EU62" s="788"/>
      <c r="EV62" s="788"/>
      <c r="EW62" s="788"/>
      <c r="EX62" s="788"/>
      <c r="EY62" s="788"/>
      <c r="EZ62" s="788"/>
      <c r="FA62" s="788"/>
      <c r="FB62" s="788"/>
      <c r="FC62" s="788"/>
      <c r="FD62" s="788"/>
      <c r="FE62" s="788"/>
      <c r="FF62" s="788"/>
      <c r="FG62" s="788"/>
      <c r="FH62" s="788"/>
      <c r="FI62" s="788"/>
      <c r="FJ62" s="788"/>
      <c r="FK62" s="788"/>
      <c r="FL62" s="788"/>
      <c r="FM62" s="788"/>
      <c r="FN62" s="788"/>
      <c r="FO62" s="788"/>
      <c r="FP62" s="788"/>
      <c r="FQ62" s="788"/>
      <c r="FR62" s="788"/>
      <c r="FS62" s="788"/>
      <c r="FT62" s="788"/>
      <c r="FU62" s="788"/>
      <c r="FV62" s="788"/>
      <c r="FW62" s="788"/>
      <c r="FX62" s="788"/>
      <c r="FY62" s="788"/>
      <c r="FZ62" s="788"/>
      <c r="GA62" s="788"/>
      <c r="GB62" s="788"/>
      <c r="GC62" s="788"/>
      <c r="GD62" s="788"/>
      <c r="GE62" s="788"/>
      <c r="GF62" s="788"/>
      <c r="GG62" s="788"/>
      <c r="GH62" s="788"/>
      <c r="GI62" s="788"/>
      <c r="GJ62" s="788"/>
    </row>
    <row r="63" spans="1:192" x14ac:dyDescent="0.25">
      <c r="A63" s="24">
        <v>1</v>
      </c>
      <c r="B63" s="1032" t="s">
        <v>311</v>
      </c>
      <c r="C63" s="34">
        <f>'1 уровень'!E2549</f>
        <v>31900</v>
      </c>
      <c r="D63" s="34">
        <f>'1 уровень'!F2549</f>
        <v>2659.9166666666665</v>
      </c>
      <c r="E63" s="34">
        <f>'1 уровень'!G2549</f>
        <v>1853</v>
      </c>
      <c r="F63" s="793">
        <f>'1 уровень'!H2549</f>
        <v>69.663836586359224</v>
      </c>
      <c r="G63" s="794">
        <f>'1 уровень'!I2549</f>
        <v>6.8051004104138606</v>
      </c>
      <c r="H63" s="794">
        <f>'1 уровень'!J2549</f>
        <v>7.2309767943874794</v>
      </c>
      <c r="I63" s="795">
        <f>'1 уровень'!K2549</f>
        <v>217158</v>
      </c>
      <c r="J63" s="795">
        <f>'1 уровень'!L2549</f>
        <v>18101</v>
      </c>
      <c r="K63" s="795">
        <f>'1 уровень'!M2549</f>
        <v>13399</v>
      </c>
      <c r="L63" s="795">
        <f>'1 уровень'!N2549</f>
        <v>74.023534611347444</v>
      </c>
      <c r="M63" s="795">
        <f>'1 уровень'!O2549</f>
        <v>904.6583333333333</v>
      </c>
      <c r="N63" s="795">
        <f>'1 уровень'!P2549</f>
        <v>177.73339842850433</v>
      </c>
      <c r="O63" s="2120">
        <f>'1 уровень'!Q2549</f>
        <v>0</v>
      </c>
      <c r="P63" s="2120">
        <f>'1 уровень'!R2549</f>
        <v>0</v>
      </c>
      <c r="Q63" s="2120">
        <f>'1 уровень'!S2549</f>
        <v>0</v>
      </c>
      <c r="R63" s="3240">
        <f>'1 уровень'!T2549</f>
        <v>0</v>
      </c>
      <c r="S63" s="2120">
        <f>'1 уровень'!U2549</f>
        <v>0</v>
      </c>
      <c r="T63" s="2120">
        <f>'1 уровень'!V2549</f>
        <v>0</v>
      </c>
      <c r="U63" s="2120">
        <f>'1 уровень'!W2549</f>
        <v>0</v>
      </c>
      <c r="V63" s="2120">
        <f>'1 уровень'!X2549</f>
        <v>0</v>
      </c>
      <c r="W63" s="2121">
        <f>'1 уровень'!Y2549</f>
        <v>0</v>
      </c>
      <c r="X63" s="2120"/>
      <c r="Y63" s="2120"/>
      <c r="Z63" s="1353"/>
      <c r="AA63" s="788"/>
      <c r="AB63" s="788"/>
      <c r="AC63" s="788"/>
      <c r="AD63" s="788"/>
      <c r="AE63" s="788"/>
      <c r="AF63" s="788"/>
      <c r="AG63" s="788"/>
      <c r="AH63" s="788"/>
      <c r="AI63" s="788"/>
      <c r="AJ63" s="788"/>
      <c r="AK63" s="788"/>
      <c r="AL63" s="788"/>
      <c r="AM63" s="788"/>
      <c r="AN63" s="788"/>
      <c r="AO63" s="788"/>
      <c r="AP63" s="788"/>
      <c r="AQ63" s="788"/>
      <c r="AR63" s="788"/>
      <c r="AS63" s="788"/>
      <c r="AT63" s="788"/>
      <c r="AU63" s="788"/>
      <c r="AV63" s="788"/>
      <c r="AW63" s="788"/>
      <c r="AX63" s="788"/>
      <c r="AY63" s="788"/>
      <c r="AZ63" s="788"/>
      <c r="BA63" s="788"/>
      <c r="BB63" s="788"/>
      <c r="BC63" s="788"/>
      <c r="BD63" s="788"/>
      <c r="BE63" s="788"/>
      <c r="BF63" s="788"/>
      <c r="BG63" s="788"/>
      <c r="BH63" s="788"/>
      <c r="BI63" s="788"/>
      <c r="BJ63" s="788"/>
      <c r="BK63" s="788"/>
      <c r="BL63" s="788"/>
      <c r="BM63" s="788"/>
      <c r="BN63" s="788"/>
      <c r="BO63" s="788"/>
      <c r="BP63" s="788"/>
      <c r="BQ63" s="788"/>
      <c r="BR63" s="788"/>
      <c r="BS63" s="788"/>
      <c r="BT63" s="788"/>
      <c r="BU63" s="788"/>
      <c r="BV63" s="788"/>
      <c r="BW63" s="788"/>
      <c r="BX63" s="788"/>
      <c r="BY63" s="788"/>
      <c r="BZ63" s="788"/>
      <c r="CA63" s="788"/>
      <c r="CB63" s="788"/>
      <c r="CC63" s="788"/>
      <c r="CD63" s="788"/>
      <c r="CE63" s="788"/>
      <c r="CF63" s="788"/>
      <c r="CG63" s="788"/>
      <c r="CH63" s="788"/>
      <c r="CI63" s="788"/>
      <c r="CJ63" s="788"/>
      <c r="CK63" s="788"/>
      <c r="CL63" s="788"/>
      <c r="CM63" s="788"/>
      <c r="CN63" s="788"/>
      <c r="CO63" s="788"/>
      <c r="CP63" s="788"/>
      <c r="CQ63" s="788"/>
      <c r="CR63" s="788"/>
      <c r="CS63" s="788"/>
      <c r="CT63" s="788"/>
      <c r="CU63" s="788"/>
      <c r="CV63" s="788"/>
      <c r="CW63" s="788"/>
      <c r="CX63" s="788"/>
      <c r="CY63" s="788"/>
      <c r="CZ63" s="788"/>
      <c r="DA63" s="788"/>
      <c r="DB63" s="788"/>
      <c r="DC63" s="788"/>
      <c r="DD63" s="788"/>
      <c r="DE63" s="788"/>
      <c r="DF63" s="788"/>
      <c r="DG63" s="788"/>
      <c r="DH63" s="788"/>
      <c r="DI63" s="788"/>
      <c r="DJ63" s="788"/>
      <c r="DK63" s="788"/>
      <c r="DL63" s="788"/>
      <c r="DM63" s="788"/>
      <c r="DN63" s="788"/>
      <c r="DO63" s="788"/>
      <c r="DP63" s="788"/>
      <c r="DQ63" s="788"/>
      <c r="DR63" s="788"/>
      <c r="DS63" s="788"/>
      <c r="DT63" s="788"/>
      <c r="DU63" s="788"/>
      <c r="DV63" s="788"/>
      <c r="DW63" s="788"/>
      <c r="DX63" s="788"/>
      <c r="DY63" s="788"/>
      <c r="DZ63" s="788"/>
      <c r="EA63" s="788"/>
      <c r="EB63" s="788"/>
      <c r="EC63" s="788"/>
      <c r="ED63" s="788"/>
      <c r="EE63" s="788"/>
      <c r="EF63" s="788"/>
      <c r="EG63" s="788"/>
      <c r="EH63" s="788"/>
      <c r="EI63" s="788"/>
      <c r="EJ63" s="788"/>
      <c r="EK63" s="788"/>
      <c r="EL63" s="788"/>
      <c r="EM63" s="788"/>
      <c r="EN63" s="788"/>
      <c r="EO63" s="788"/>
      <c r="EP63" s="788"/>
      <c r="EQ63" s="788"/>
      <c r="ER63" s="788"/>
      <c r="ES63" s="788"/>
      <c r="ET63" s="788"/>
      <c r="EU63" s="788"/>
      <c r="EV63" s="788"/>
      <c r="EW63" s="788"/>
      <c r="EX63" s="788"/>
      <c r="EY63" s="788"/>
      <c r="EZ63" s="788"/>
      <c r="FA63" s="788"/>
      <c r="FB63" s="788"/>
      <c r="FC63" s="788"/>
      <c r="FD63" s="788"/>
      <c r="FE63" s="788"/>
      <c r="FF63" s="788"/>
      <c r="FG63" s="788"/>
      <c r="FH63" s="788"/>
      <c r="FI63" s="788"/>
      <c r="FJ63" s="788"/>
      <c r="FK63" s="788"/>
      <c r="FL63" s="788"/>
      <c r="FM63" s="788"/>
      <c r="FN63" s="788"/>
      <c r="FO63" s="788"/>
      <c r="FP63" s="788"/>
      <c r="FQ63" s="788"/>
      <c r="FR63" s="788"/>
      <c r="FS63" s="788"/>
      <c r="FT63" s="788"/>
      <c r="FU63" s="788"/>
      <c r="FV63" s="788"/>
      <c r="FW63" s="788"/>
      <c r="FX63" s="788"/>
      <c r="FY63" s="788"/>
      <c r="FZ63" s="788"/>
      <c r="GA63" s="788"/>
      <c r="GB63" s="788"/>
      <c r="GC63" s="788"/>
      <c r="GD63" s="788"/>
      <c r="GE63" s="788"/>
      <c r="GF63" s="788"/>
      <c r="GG63" s="788"/>
      <c r="GH63" s="788"/>
      <c r="GI63" s="788"/>
      <c r="GJ63" s="788"/>
    </row>
    <row r="64" spans="1:192" ht="30" x14ac:dyDescent="0.25">
      <c r="A64" s="24">
        <v>1</v>
      </c>
      <c r="B64" s="1032" t="s">
        <v>272</v>
      </c>
      <c r="C64" s="34">
        <f>'1 уровень'!E2550</f>
        <v>35160</v>
      </c>
      <c r="D64" s="34">
        <f>'1 уровень'!F2550</f>
        <v>2931.583333333333</v>
      </c>
      <c r="E64" s="34">
        <f>'1 уровень'!G2550</f>
        <v>1891</v>
      </c>
      <c r="F64" s="793">
        <f>'1 уровень'!H2550</f>
        <v>64.504391824668133</v>
      </c>
      <c r="G64" s="794">
        <f>'1 уровень'!I2550</f>
        <v>6.9273145910912763</v>
      </c>
      <c r="H64" s="794">
        <f>'1 уровень'!J2550</f>
        <v>7.2792173453199362</v>
      </c>
      <c r="I64" s="795">
        <f>'1 уровень'!K2550</f>
        <v>243568</v>
      </c>
      <c r="J64" s="795">
        <f>'1 уровень'!L2550</f>
        <v>20308</v>
      </c>
      <c r="K64" s="795">
        <f>'1 уровень'!M2550</f>
        <v>13765</v>
      </c>
      <c r="L64" s="795">
        <f>'1 уровень'!N2550</f>
        <v>67.781169982272999</v>
      </c>
      <c r="M64" s="795">
        <f>'1 уровень'!O2550</f>
        <v>993.39166666666665</v>
      </c>
      <c r="N64" s="795">
        <f>'1 уровень'!P2550</f>
        <v>166.27882590787453</v>
      </c>
      <c r="O64" s="2120">
        <f>'1 уровень'!Q2550</f>
        <v>629200.54272811208</v>
      </c>
      <c r="P64" s="2120">
        <f>'1 уровень'!R2550</f>
        <v>52433.378560676014</v>
      </c>
      <c r="Q64" s="2120">
        <f>'1 уровень'!S2550</f>
        <v>34467.866909999997</v>
      </c>
      <c r="R64" s="3240">
        <f>'1 уровень'!T2550</f>
        <v>0</v>
      </c>
      <c r="S64" s="2120">
        <f>'1 уровень'!U2550</f>
        <v>0</v>
      </c>
      <c r="T64" s="2120">
        <f>'1 уровень'!V2550</f>
        <v>-17965.51165067601</v>
      </c>
      <c r="U64" s="2120">
        <f>'1 уровень'!W2550</f>
        <v>0</v>
      </c>
      <c r="V64" s="2120">
        <f>'1 уровень'!X2550</f>
        <v>-12.49976</v>
      </c>
      <c r="W64" s="2121">
        <f>'1 уровень'!Y2550</f>
        <v>34455.367149999998</v>
      </c>
      <c r="X64" s="2120"/>
      <c r="Y64" s="2120"/>
      <c r="Z64" s="1353"/>
      <c r="AA64" s="788"/>
      <c r="AB64" s="788"/>
      <c r="AC64" s="788"/>
      <c r="AD64" s="788"/>
      <c r="AE64" s="788"/>
      <c r="AF64" s="788"/>
      <c r="AG64" s="788"/>
      <c r="AH64" s="788"/>
      <c r="AI64" s="788"/>
      <c r="AJ64" s="788"/>
      <c r="AK64" s="788"/>
      <c r="AL64" s="788"/>
      <c r="AM64" s="788"/>
      <c r="AN64" s="788"/>
      <c r="AO64" s="788"/>
      <c r="AP64" s="788"/>
      <c r="AQ64" s="788"/>
      <c r="AR64" s="788"/>
      <c r="AS64" s="788"/>
      <c r="AT64" s="788"/>
      <c r="AU64" s="788"/>
      <c r="AV64" s="788"/>
      <c r="AW64" s="788"/>
      <c r="AX64" s="788"/>
      <c r="AY64" s="788"/>
      <c r="AZ64" s="788"/>
      <c r="BA64" s="788"/>
      <c r="BB64" s="788"/>
      <c r="BC64" s="788"/>
      <c r="BD64" s="788"/>
      <c r="BE64" s="788"/>
      <c r="BF64" s="788"/>
      <c r="BG64" s="788"/>
      <c r="BH64" s="788"/>
      <c r="BI64" s="788"/>
      <c r="BJ64" s="788"/>
      <c r="BK64" s="788"/>
      <c r="BL64" s="788"/>
      <c r="BM64" s="788"/>
      <c r="BN64" s="788"/>
      <c r="BO64" s="788"/>
      <c r="BP64" s="788"/>
      <c r="BQ64" s="788"/>
      <c r="BR64" s="788"/>
      <c r="BS64" s="788"/>
      <c r="BT64" s="788"/>
      <c r="BU64" s="788"/>
      <c r="BV64" s="788"/>
      <c r="BW64" s="788"/>
      <c r="BX64" s="788"/>
      <c r="BY64" s="788"/>
      <c r="BZ64" s="788"/>
      <c r="CA64" s="788"/>
      <c r="CB64" s="788"/>
      <c r="CC64" s="788"/>
      <c r="CD64" s="788"/>
      <c r="CE64" s="788"/>
      <c r="CF64" s="788"/>
      <c r="CG64" s="788"/>
      <c r="CH64" s="788"/>
      <c r="CI64" s="788"/>
      <c r="CJ64" s="788"/>
      <c r="CK64" s="788"/>
      <c r="CL64" s="788"/>
      <c r="CM64" s="788"/>
      <c r="CN64" s="788"/>
      <c r="CO64" s="788"/>
      <c r="CP64" s="788"/>
      <c r="CQ64" s="788"/>
      <c r="CR64" s="788"/>
      <c r="CS64" s="788"/>
      <c r="CT64" s="788"/>
      <c r="CU64" s="788"/>
      <c r="CV64" s="788"/>
      <c r="CW64" s="788"/>
      <c r="CX64" s="788"/>
      <c r="CY64" s="788"/>
      <c r="CZ64" s="788"/>
      <c r="DA64" s="788"/>
      <c r="DB64" s="788"/>
      <c r="DC64" s="788"/>
      <c r="DD64" s="788"/>
      <c r="DE64" s="788"/>
      <c r="DF64" s="788"/>
      <c r="DG64" s="788"/>
      <c r="DH64" s="788"/>
      <c r="DI64" s="788"/>
      <c r="DJ64" s="788"/>
      <c r="DK64" s="788"/>
      <c r="DL64" s="788"/>
      <c r="DM64" s="788"/>
      <c r="DN64" s="788"/>
      <c r="DO64" s="788"/>
      <c r="DP64" s="788"/>
      <c r="DQ64" s="788"/>
      <c r="DR64" s="788"/>
      <c r="DS64" s="788"/>
      <c r="DT64" s="788"/>
      <c r="DU64" s="788"/>
      <c r="DV64" s="788"/>
      <c r="DW64" s="788"/>
      <c r="DX64" s="788"/>
      <c r="DY64" s="788"/>
      <c r="DZ64" s="788"/>
      <c r="EA64" s="788"/>
      <c r="EB64" s="788"/>
      <c r="EC64" s="788"/>
      <c r="ED64" s="788"/>
      <c r="EE64" s="788"/>
      <c r="EF64" s="788"/>
      <c r="EG64" s="788"/>
      <c r="EH64" s="788"/>
      <c r="EI64" s="788"/>
      <c r="EJ64" s="788"/>
      <c r="EK64" s="788"/>
      <c r="EL64" s="788"/>
      <c r="EM64" s="788"/>
      <c r="EN64" s="788"/>
      <c r="EO64" s="788"/>
      <c r="EP64" s="788"/>
      <c r="EQ64" s="788"/>
      <c r="ER64" s="788"/>
      <c r="ES64" s="788"/>
      <c r="ET64" s="788"/>
      <c r="EU64" s="788"/>
      <c r="EV64" s="788"/>
      <c r="EW64" s="788"/>
      <c r="EX64" s="788"/>
      <c r="EY64" s="788"/>
      <c r="EZ64" s="788"/>
      <c r="FA64" s="788"/>
      <c r="FB64" s="788"/>
      <c r="FC64" s="788"/>
      <c r="FD64" s="788"/>
      <c r="FE64" s="788"/>
      <c r="FF64" s="788"/>
      <c r="FG64" s="788"/>
      <c r="FH64" s="788"/>
      <c r="FI64" s="788"/>
      <c r="FJ64" s="788"/>
      <c r="FK64" s="788"/>
      <c r="FL64" s="788"/>
      <c r="FM64" s="788"/>
      <c r="FN64" s="788"/>
      <c r="FO64" s="788"/>
      <c r="FP64" s="788"/>
      <c r="FQ64" s="788"/>
      <c r="FR64" s="788"/>
      <c r="FS64" s="788"/>
      <c r="FT64" s="788"/>
      <c r="FU64" s="788"/>
      <c r="FV64" s="788"/>
      <c r="FW64" s="788"/>
      <c r="FX64" s="788"/>
      <c r="FY64" s="788"/>
      <c r="FZ64" s="788"/>
      <c r="GA64" s="788"/>
      <c r="GB64" s="788"/>
      <c r="GC64" s="788"/>
      <c r="GD64" s="788"/>
      <c r="GE64" s="788"/>
      <c r="GF64" s="788"/>
      <c r="GG64" s="788"/>
      <c r="GH64" s="788"/>
      <c r="GI64" s="788"/>
      <c r="GJ64" s="788"/>
    </row>
    <row r="65" spans="1:192" ht="29.25" x14ac:dyDescent="0.25">
      <c r="A65" s="24">
        <v>1</v>
      </c>
      <c r="B65" s="1799" t="s">
        <v>290</v>
      </c>
      <c r="C65" s="34">
        <f>'1 уровень'!E2551</f>
        <v>5</v>
      </c>
      <c r="D65" s="34">
        <f>'1 уровень'!F2551</f>
        <v>0.41666666666666669</v>
      </c>
      <c r="E65" s="34">
        <f>'1 уровень'!G2551</f>
        <v>0</v>
      </c>
      <c r="F65" s="793">
        <f>'1 уровень'!H2551</f>
        <v>0</v>
      </c>
      <c r="G65" s="794">
        <f>'1 уровень'!I2551</f>
        <v>12</v>
      </c>
      <c r="H65" s="794" t="e">
        <f>'1 уровень'!J2551</f>
        <v>#DIV/0!</v>
      </c>
      <c r="I65" s="795">
        <f>'1 уровень'!K2551</f>
        <v>55</v>
      </c>
      <c r="J65" s="795">
        <f>'1 уровень'!L2551</f>
        <v>5</v>
      </c>
      <c r="K65" s="795">
        <f>'1 уровень'!M2551</f>
        <v>0</v>
      </c>
      <c r="L65" s="795">
        <f>'1 уровень'!N2551</f>
        <v>0</v>
      </c>
      <c r="M65" s="795">
        <f>'1 уровень'!O2551</f>
        <v>0.18333333333333332</v>
      </c>
      <c r="N65" s="795">
        <f>'1 уровень'!P2551</f>
        <v>0</v>
      </c>
      <c r="O65" s="2120">
        <f>'1 уровень'!Q2551</f>
        <v>339.81359999999995</v>
      </c>
      <c r="P65" s="2120">
        <f>'1 уровень'!R2551</f>
        <v>28.317799999999995</v>
      </c>
      <c r="Q65" s="2120">
        <f>'1 уровень'!S2551</f>
        <v>0</v>
      </c>
      <c r="R65" s="3240">
        <f>'1 уровень'!T2551</f>
        <v>0</v>
      </c>
      <c r="S65" s="2120">
        <f>'1 уровень'!U2551</f>
        <v>0</v>
      </c>
      <c r="T65" s="2120">
        <f>'1 уровень'!V2551</f>
        <v>-28.317799999999995</v>
      </c>
      <c r="U65" s="2120">
        <f>'1 уровень'!W2551</f>
        <v>0</v>
      </c>
      <c r="V65" s="2120">
        <f>'1 уровень'!X2551</f>
        <v>0</v>
      </c>
      <c r="W65" s="2121">
        <f>'1 уровень'!Y2551</f>
        <v>0</v>
      </c>
      <c r="X65" s="2120">
        <f t="shared" ref="X65:X66" si="2">Q65/P65*100</f>
        <v>0</v>
      </c>
      <c r="Y65" s="2120">
        <f t="shared" ref="Y65:Y66" si="3">W65/P65*100</f>
        <v>0</v>
      </c>
      <c r="Z65" s="1353"/>
      <c r="AA65" s="788"/>
      <c r="AB65" s="788"/>
      <c r="AC65" s="788"/>
      <c r="AD65" s="788"/>
      <c r="AE65" s="788"/>
      <c r="AF65" s="788"/>
      <c r="AG65" s="788"/>
      <c r="AH65" s="788"/>
      <c r="AI65" s="788"/>
      <c r="AJ65" s="788"/>
      <c r="AK65" s="788"/>
      <c r="AL65" s="788"/>
      <c r="AM65" s="788"/>
      <c r="AN65" s="788"/>
      <c r="AO65" s="788"/>
      <c r="AP65" s="788"/>
      <c r="AQ65" s="788"/>
      <c r="AR65" s="788"/>
      <c r="AS65" s="788"/>
      <c r="AT65" s="788"/>
      <c r="AU65" s="788"/>
      <c r="AV65" s="788"/>
      <c r="AW65" s="788"/>
      <c r="AX65" s="788"/>
      <c r="AY65" s="788"/>
      <c r="AZ65" s="788"/>
      <c r="BA65" s="788"/>
      <c r="BB65" s="788"/>
      <c r="BC65" s="788"/>
      <c r="BD65" s="788"/>
      <c r="BE65" s="788"/>
      <c r="BF65" s="788"/>
      <c r="BG65" s="788"/>
      <c r="BH65" s="788"/>
      <c r="BI65" s="788"/>
      <c r="BJ65" s="788"/>
      <c r="BK65" s="788"/>
      <c r="BL65" s="788"/>
      <c r="BM65" s="788"/>
      <c r="BN65" s="788"/>
      <c r="BO65" s="788"/>
      <c r="BP65" s="788"/>
      <c r="BQ65" s="788"/>
      <c r="BR65" s="788"/>
      <c r="BS65" s="788"/>
      <c r="BT65" s="788"/>
      <c r="BU65" s="788"/>
      <c r="BV65" s="788"/>
      <c r="BW65" s="788"/>
      <c r="BX65" s="788"/>
      <c r="BY65" s="788"/>
      <c r="BZ65" s="788"/>
      <c r="CA65" s="788"/>
      <c r="CB65" s="788"/>
      <c r="CC65" s="788"/>
      <c r="CD65" s="788"/>
      <c r="CE65" s="788"/>
      <c r="CF65" s="788"/>
      <c r="CG65" s="788"/>
      <c r="CH65" s="788"/>
      <c r="CI65" s="788"/>
      <c r="CJ65" s="788"/>
      <c r="CK65" s="788"/>
      <c r="CL65" s="788"/>
      <c r="CM65" s="788"/>
      <c r="CN65" s="788"/>
      <c r="CO65" s="788"/>
      <c r="CP65" s="788"/>
      <c r="CQ65" s="788"/>
      <c r="CR65" s="788"/>
      <c r="CS65" s="788"/>
      <c r="CT65" s="788"/>
      <c r="CU65" s="788"/>
      <c r="CV65" s="788"/>
      <c r="CW65" s="788"/>
      <c r="CX65" s="788"/>
      <c r="CY65" s="788"/>
      <c r="CZ65" s="788"/>
      <c r="DA65" s="788"/>
      <c r="DB65" s="788"/>
      <c r="DC65" s="788"/>
      <c r="DD65" s="788"/>
      <c r="DE65" s="788"/>
      <c r="DF65" s="788"/>
      <c r="DG65" s="788"/>
      <c r="DH65" s="788"/>
      <c r="DI65" s="788"/>
      <c r="DJ65" s="788"/>
      <c r="DK65" s="788"/>
      <c r="DL65" s="788"/>
      <c r="DM65" s="788"/>
      <c r="DN65" s="788"/>
      <c r="DO65" s="788"/>
      <c r="DP65" s="788"/>
      <c r="DQ65" s="788"/>
      <c r="DR65" s="788"/>
      <c r="DS65" s="788"/>
      <c r="DT65" s="788"/>
      <c r="DU65" s="788"/>
      <c r="DV65" s="788"/>
      <c r="DW65" s="788"/>
      <c r="DX65" s="788"/>
      <c r="DY65" s="788"/>
      <c r="DZ65" s="788"/>
      <c r="EA65" s="788"/>
      <c r="EB65" s="788"/>
      <c r="EC65" s="788"/>
      <c r="ED65" s="788"/>
      <c r="EE65" s="788"/>
      <c r="EF65" s="788"/>
      <c r="EG65" s="788"/>
      <c r="EH65" s="788"/>
      <c r="EI65" s="788"/>
      <c r="EJ65" s="788"/>
      <c r="EK65" s="788"/>
      <c r="EL65" s="788"/>
      <c r="EM65" s="788"/>
      <c r="EN65" s="788"/>
      <c r="EO65" s="788"/>
      <c r="EP65" s="788"/>
      <c r="EQ65" s="788"/>
      <c r="ER65" s="788"/>
      <c r="ES65" s="788"/>
      <c r="ET65" s="788"/>
      <c r="EU65" s="788"/>
      <c r="EV65" s="788"/>
      <c r="EW65" s="788"/>
      <c r="EX65" s="788"/>
      <c r="EY65" s="788"/>
      <c r="EZ65" s="788"/>
      <c r="FA65" s="788"/>
      <c r="FB65" s="788"/>
      <c r="FC65" s="788"/>
      <c r="FD65" s="788"/>
      <c r="FE65" s="788"/>
      <c r="FF65" s="788"/>
      <c r="FG65" s="788"/>
      <c r="FH65" s="788"/>
      <c r="FI65" s="788"/>
      <c r="FJ65" s="788"/>
      <c r="FK65" s="788"/>
      <c r="FL65" s="788"/>
      <c r="FM65" s="788"/>
      <c r="FN65" s="788"/>
      <c r="FO65" s="788"/>
      <c r="FP65" s="788"/>
      <c r="FQ65" s="788"/>
      <c r="FR65" s="788"/>
      <c r="FS65" s="788"/>
      <c r="FT65" s="788"/>
      <c r="FU65" s="788"/>
      <c r="FV65" s="788"/>
      <c r="FW65" s="788"/>
      <c r="FX65" s="788"/>
      <c r="FY65" s="788"/>
      <c r="FZ65" s="788"/>
      <c r="GA65" s="788"/>
      <c r="GB65" s="788"/>
      <c r="GC65" s="788"/>
      <c r="GD65" s="788"/>
      <c r="GE65" s="788"/>
      <c r="GF65" s="788"/>
      <c r="GG65" s="788"/>
      <c r="GH65" s="788"/>
      <c r="GI65" s="788"/>
      <c r="GJ65" s="788"/>
    </row>
    <row r="66" spans="1:192" ht="30" x14ac:dyDescent="0.25">
      <c r="A66" s="24">
        <v>1</v>
      </c>
      <c r="B66" s="1138" t="s">
        <v>349</v>
      </c>
      <c r="C66" s="34">
        <f>'1 уровень'!E2552</f>
        <v>483</v>
      </c>
      <c r="D66" s="34">
        <f>'1 уровень'!F2552</f>
        <v>40</v>
      </c>
      <c r="E66" s="34">
        <f>'1 уровень'!G2552</f>
        <v>33</v>
      </c>
      <c r="F66" s="793">
        <f>'1 уровень'!H2552</f>
        <v>82.5</v>
      </c>
      <c r="G66" s="794">
        <f>'1 уровень'!I2552</f>
        <v>10</v>
      </c>
      <c r="H66" s="794">
        <f>'1 уровень'!J2552</f>
        <v>10</v>
      </c>
      <c r="I66" s="795">
        <f>'1 уровень'!K2552</f>
        <v>4830</v>
      </c>
      <c r="J66" s="795">
        <f>'1 уровень'!L2552</f>
        <v>403</v>
      </c>
      <c r="K66" s="795">
        <f>'1 уровень'!M2552</f>
        <v>330</v>
      </c>
      <c r="L66" s="795">
        <f>'1 уровень'!N2552</f>
        <v>81.885856079404462</v>
      </c>
      <c r="M66" s="795">
        <f>'1 уровень'!O2552</f>
        <v>16.100000000000001</v>
      </c>
      <c r="N66" s="795">
        <f>'1 уровень'!P2552</f>
        <v>245.96273291925465</v>
      </c>
      <c r="O66" s="2120">
        <f>'1 уровень'!Q2552</f>
        <v>16952.142480000002</v>
      </c>
      <c r="P66" s="2120">
        <f>'1 уровень'!R2552</f>
        <v>1412.6785400000001</v>
      </c>
      <c r="Q66" s="2120">
        <f>'1 уровень'!S2552</f>
        <v>1239.0856799999999</v>
      </c>
      <c r="R66" s="3240">
        <f>'1 уровень'!T2552</f>
        <v>0</v>
      </c>
      <c r="S66" s="2120">
        <f>'1 уровень'!U2552</f>
        <v>0</v>
      </c>
      <c r="T66" s="2120">
        <f>'1 уровень'!V2552</f>
        <v>-173.5928600000002</v>
      </c>
      <c r="U66" s="2120">
        <f>'1 уровень'!W2552</f>
        <v>0</v>
      </c>
      <c r="V66" s="2120">
        <f>'1 уровень'!X2552</f>
        <v>0</v>
      </c>
      <c r="W66" s="2121">
        <f>'1 уровень'!Y2552</f>
        <v>1239.0856799999999</v>
      </c>
      <c r="X66" s="2120">
        <f t="shared" si="2"/>
        <v>87.711793229335797</v>
      </c>
      <c r="Y66" s="2120">
        <f t="shared" si="3"/>
        <v>87.711793229335797</v>
      </c>
      <c r="Z66" s="1353"/>
      <c r="AA66" s="788"/>
      <c r="AB66" s="788"/>
      <c r="AC66" s="788"/>
      <c r="AD66" s="788"/>
      <c r="AE66" s="788"/>
      <c r="AF66" s="788"/>
      <c r="AG66" s="788"/>
      <c r="AH66" s="788"/>
      <c r="AI66" s="788"/>
      <c r="AJ66" s="788"/>
      <c r="AK66" s="788"/>
      <c r="AL66" s="788"/>
      <c r="AM66" s="788"/>
      <c r="AN66" s="788"/>
      <c r="AO66" s="788"/>
      <c r="AP66" s="788"/>
      <c r="AQ66" s="788"/>
      <c r="AR66" s="788"/>
      <c r="AS66" s="788"/>
      <c r="AT66" s="788"/>
      <c r="AU66" s="788"/>
      <c r="AV66" s="788"/>
      <c r="AW66" s="788"/>
      <c r="AX66" s="788"/>
      <c r="AY66" s="788"/>
      <c r="AZ66" s="788"/>
      <c r="BA66" s="788"/>
      <c r="BB66" s="788"/>
      <c r="BC66" s="788"/>
      <c r="BD66" s="788"/>
      <c r="BE66" s="788"/>
      <c r="BF66" s="788"/>
      <c r="BG66" s="788"/>
      <c r="BH66" s="788"/>
      <c r="BI66" s="788"/>
      <c r="BJ66" s="788"/>
      <c r="BK66" s="788"/>
      <c r="BL66" s="788"/>
      <c r="BM66" s="788"/>
      <c r="BN66" s="788"/>
      <c r="BO66" s="788"/>
      <c r="BP66" s="788"/>
      <c r="BQ66" s="788"/>
      <c r="BR66" s="788"/>
      <c r="BS66" s="788"/>
      <c r="BT66" s="788"/>
      <c r="BU66" s="788"/>
      <c r="BV66" s="788"/>
      <c r="BW66" s="788"/>
      <c r="BX66" s="788"/>
      <c r="BY66" s="788"/>
      <c r="BZ66" s="788"/>
      <c r="CA66" s="788"/>
      <c r="CB66" s="788"/>
      <c r="CC66" s="788"/>
      <c r="CD66" s="788"/>
      <c r="CE66" s="788"/>
      <c r="CF66" s="788"/>
      <c r="CG66" s="788"/>
      <c r="CH66" s="788"/>
      <c r="CI66" s="788"/>
      <c r="CJ66" s="788"/>
      <c r="CK66" s="788"/>
      <c r="CL66" s="788"/>
      <c r="CM66" s="788"/>
      <c r="CN66" s="788"/>
      <c r="CO66" s="788"/>
      <c r="CP66" s="788"/>
      <c r="CQ66" s="788"/>
      <c r="CR66" s="788"/>
      <c r="CS66" s="788"/>
      <c r="CT66" s="788"/>
      <c r="CU66" s="788"/>
      <c r="CV66" s="788"/>
      <c r="CW66" s="788"/>
      <c r="CX66" s="788"/>
      <c r="CY66" s="788"/>
      <c r="CZ66" s="788"/>
      <c r="DA66" s="788"/>
      <c r="DB66" s="788"/>
      <c r="DC66" s="788"/>
      <c r="DD66" s="788"/>
      <c r="DE66" s="788"/>
      <c r="DF66" s="788"/>
      <c r="DG66" s="788"/>
      <c r="DH66" s="788"/>
      <c r="DI66" s="788"/>
      <c r="DJ66" s="788"/>
      <c r="DK66" s="788"/>
      <c r="DL66" s="788"/>
      <c r="DM66" s="788"/>
      <c r="DN66" s="788"/>
      <c r="DO66" s="788"/>
      <c r="DP66" s="788"/>
      <c r="DQ66" s="788"/>
      <c r="DR66" s="788"/>
      <c r="DS66" s="788"/>
      <c r="DT66" s="788"/>
      <c r="DU66" s="788"/>
      <c r="DV66" s="788"/>
      <c r="DW66" s="788"/>
      <c r="DX66" s="788"/>
      <c r="DY66" s="788"/>
      <c r="DZ66" s="788"/>
      <c r="EA66" s="788"/>
      <c r="EB66" s="788"/>
      <c r="EC66" s="788"/>
      <c r="ED66" s="788"/>
      <c r="EE66" s="788"/>
      <c r="EF66" s="788"/>
      <c r="EG66" s="788"/>
      <c r="EH66" s="788"/>
      <c r="EI66" s="788"/>
      <c r="EJ66" s="788"/>
      <c r="EK66" s="788"/>
      <c r="EL66" s="788"/>
      <c r="EM66" s="788"/>
      <c r="EN66" s="788"/>
      <c r="EO66" s="788"/>
      <c r="EP66" s="788"/>
      <c r="EQ66" s="788"/>
      <c r="ER66" s="788"/>
      <c r="ES66" s="788"/>
      <c r="ET66" s="788"/>
      <c r="EU66" s="788"/>
      <c r="EV66" s="788"/>
      <c r="EW66" s="788"/>
      <c r="EX66" s="788"/>
      <c r="EY66" s="788"/>
      <c r="EZ66" s="788"/>
      <c r="FA66" s="788"/>
      <c r="FB66" s="788"/>
      <c r="FC66" s="788"/>
      <c r="FD66" s="788"/>
      <c r="FE66" s="788"/>
      <c r="FF66" s="788"/>
      <c r="FG66" s="788"/>
      <c r="FH66" s="788"/>
      <c r="FI66" s="788"/>
      <c r="FJ66" s="788"/>
      <c r="FK66" s="788"/>
      <c r="FL66" s="788"/>
      <c r="FM66" s="788"/>
      <c r="FN66" s="788"/>
      <c r="FO66" s="788"/>
      <c r="FP66" s="788"/>
      <c r="FQ66" s="788"/>
      <c r="FR66" s="788"/>
      <c r="FS66" s="788"/>
      <c r="FT66" s="788"/>
      <c r="FU66" s="788"/>
      <c r="FV66" s="788"/>
      <c r="FW66" s="788"/>
      <c r="FX66" s="788"/>
      <c r="FY66" s="788"/>
      <c r="FZ66" s="788"/>
      <c r="GA66" s="788"/>
      <c r="GB66" s="788"/>
      <c r="GC66" s="788"/>
      <c r="GD66" s="788"/>
      <c r="GE66" s="788"/>
      <c r="GF66" s="788"/>
      <c r="GG66" s="788"/>
      <c r="GH66" s="788"/>
      <c r="GI66" s="788"/>
      <c r="GJ66" s="788"/>
    </row>
    <row r="67" spans="1:192" ht="30" x14ac:dyDescent="0.25">
      <c r="A67" s="24">
        <v>1</v>
      </c>
      <c r="B67" s="1138" t="s">
        <v>249</v>
      </c>
      <c r="C67" s="34">
        <f>'1 уровень'!E2553</f>
        <v>2656</v>
      </c>
      <c r="D67" s="34">
        <f>'1 уровень'!F2553</f>
        <v>221.33333333333334</v>
      </c>
      <c r="E67" s="34">
        <f>'1 уровень'!G2553</f>
        <v>346</v>
      </c>
      <c r="F67" s="793">
        <f>'1 уровень'!H2553</f>
        <v>156.32530120481925</v>
      </c>
      <c r="G67" s="794">
        <f>'1 уровень'!I2553</f>
        <v>0</v>
      </c>
      <c r="H67" s="794">
        <f>'1 уровень'!J2553</f>
        <v>0</v>
      </c>
      <c r="I67" s="795">
        <f>'1 уровень'!K2553</f>
        <v>0</v>
      </c>
      <c r="J67" s="795">
        <f>'1 уровень'!L2553</f>
        <v>0</v>
      </c>
      <c r="K67" s="795">
        <f>'1 уровень'!M2553</f>
        <v>0</v>
      </c>
      <c r="L67" s="795">
        <f>'1 уровень'!N2553</f>
        <v>0</v>
      </c>
      <c r="M67" s="795">
        <f>'1 уровень'!O2553</f>
        <v>0</v>
      </c>
      <c r="N67" s="795">
        <f>'1 уровень'!P2553</f>
        <v>0</v>
      </c>
      <c r="O67" s="2120">
        <f>'1 уровень'!Q2553</f>
        <v>0</v>
      </c>
      <c r="P67" s="2120">
        <f>'1 уровень'!R2553</f>
        <v>0</v>
      </c>
      <c r="Q67" s="2120">
        <f>'1 уровень'!S2553</f>
        <v>0</v>
      </c>
      <c r="R67" s="3240">
        <f>'1 уровень'!T2553</f>
        <v>0</v>
      </c>
      <c r="S67" s="2120">
        <f>'1 уровень'!U2553</f>
        <v>0</v>
      </c>
      <c r="T67" s="2120">
        <f>'1 уровень'!V2553</f>
        <v>0</v>
      </c>
      <c r="U67" s="2120">
        <f>'1 уровень'!W2553</f>
        <v>0</v>
      </c>
      <c r="V67" s="2120">
        <f>'1 уровень'!X2553</f>
        <v>0</v>
      </c>
      <c r="W67" s="2121">
        <f>'1 уровень'!Y2553</f>
        <v>0</v>
      </c>
      <c r="X67" s="2120" t="e">
        <f t="shared" ref="X67" si="4">Q67/P67*100</f>
        <v>#DIV/0!</v>
      </c>
      <c r="Y67" s="2120" t="e">
        <f t="shared" ref="Y67" si="5">W67/P67*100</f>
        <v>#DIV/0!</v>
      </c>
      <c r="Z67" s="1353"/>
      <c r="AA67" s="788"/>
      <c r="AB67" s="788"/>
      <c r="AC67" s="788"/>
      <c r="AD67" s="788"/>
      <c r="AE67" s="788"/>
      <c r="AF67" s="788"/>
      <c r="AG67" s="788"/>
      <c r="AH67" s="788"/>
      <c r="AI67" s="788"/>
      <c r="AJ67" s="788"/>
      <c r="AK67" s="788"/>
      <c r="AL67" s="788"/>
      <c r="AM67" s="788"/>
      <c r="AN67" s="788"/>
      <c r="AO67" s="788"/>
      <c r="AP67" s="788"/>
      <c r="AQ67" s="788"/>
      <c r="AR67" s="788"/>
      <c r="AS67" s="788"/>
      <c r="AT67" s="788"/>
      <c r="AU67" s="788"/>
      <c r="AV67" s="788"/>
      <c r="AW67" s="788"/>
      <c r="AX67" s="788"/>
      <c r="AY67" s="788"/>
      <c r="AZ67" s="788"/>
      <c r="BA67" s="788"/>
      <c r="BB67" s="788"/>
      <c r="BC67" s="788"/>
      <c r="BD67" s="788"/>
      <c r="BE67" s="788"/>
      <c r="BF67" s="788"/>
      <c r="BG67" s="788"/>
      <c r="BH67" s="788"/>
      <c r="BI67" s="788"/>
      <c r="BJ67" s="788"/>
      <c r="BK67" s="788"/>
      <c r="BL67" s="788"/>
      <c r="BM67" s="788"/>
      <c r="BN67" s="788"/>
      <c r="BO67" s="788"/>
      <c r="BP67" s="788"/>
      <c r="BQ67" s="788"/>
      <c r="BR67" s="788"/>
      <c r="BS67" s="788"/>
      <c r="BT67" s="788"/>
      <c r="BU67" s="788"/>
      <c r="BV67" s="788"/>
      <c r="BW67" s="788"/>
      <c r="BX67" s="788"/>
      <c r="BY67" s="788"/>
      <c r="BZ67" s="788"/>
      <c r="CA67" s="788"/>
      <c r="CB67" s="788"/>
      <c r="CC67" s="788"/>
      <c r="CD67" s="788"/>
      <c r="CE67" s="788"/>
      <c r="CF67" s="788"/>
      <c r="CG67" s="788"/>
      <c r="CH67" s="788"/>
      <c r="CI67" s="788"/>
      <c r="CJ67" s="788"/>
      <c r="CK67" s="788"/>
      <c r="CL67" s="788"/>
      <c r="CM67" s="788"/>
      <c r="CN67" s="788"/>
      <c r="CO67" s="788"/>
      <c r="CP67" s="788"/>
      <c r="CQ67" s="788"/>
      <c r="CR67" s="788"/>
      <c r="CS67" s="788"/>
      <c r="CT67" s="788"/>
      <c r="CU67" s="788"/>
      <c r="CV67" s="788"/>
      <c r="CW67" s="788"/>
      <c r="CX67" s="788"/>
      <c r="CY67" s="788"/>
      <c r="CZ67" s="788"/>
      <c r="DA67" s="788"/>
      <c r="DB67" s="788"/>
      <c r="DC67" s="788"/>
      <c r="DD67" s="788"/>
      <c r="DE67" s="788"/>
      <c r="DF67" s="788"/>
      <c r="DG67" s="788"/>
      <c r="DH67" s="788"/>
      <c r="DI67" s="788"/>
      <c r="DJ67" s="788"/>
      <c r="DK67" s="788"/>
      <c r="DL67" s="788"/>
      <c r="DM67" s="788"/>
      <c r="DN67" s="788"/>
      <c r="DO67" s="788"/>
      <c r="DP67" s="788"/>
      <c r="DQ67" s="788"/>
      <c r="DR67" s="788"/>
      <c r="DS67" s="788"/>
      <c r="DT67" s="788"/>
      <c r="DU67" s="788"/>
      <c r="DV67" s="788"/>
      <c r="DW67" s="788"/>
      <c r="DX67" s="788"/>
      <c r="DY67" s="788"/>
      <c r="DZ67" s="788"/>
      <c r="EA67" s="788"/>
      <c r="EB67" s="788"/>
      <c r="EC67" s="788"/>
      <c r="ED67" s="788"/>
      <c r="EE67" s="788"/>
      <c r="EF67" s="788"/>
      <c r="EG67" s="788"/>
      <c r="EH67" s="788"/>
      <c r="EI67" s="788"/>
      <c r="EJ67" s="788"/>
      <c r="EK67" s="788"/>
      <c r="EL67" s="788"/>
      <c r="EM67" s="788"/>
      <c r="EN67" s="788"/>
      <c r="EO67" s="788"/>
      <c r="EP67" s="788"/>
      <c r="EQ67" s="788"/>
      <c r="ER67" s="788"/>
      <c r="ES67" s="788"/>
      <c r="ET67" s="788"/>
      <c r="EU67" s="788"/>
      <c r="EV67" s="788"/>
      <c r="EW67" s="788"/>
      <c r="EX67" s="788"/>
      <c r="EY67" s="788"/>
      <c r="EZ67" s="788"/>
      <c r="FA67" s="788"/>
      <c r="FB67" s="788"/>
      <c r="FC67" s="788"/>
      <c r="FD67" s="788"/>
      <c r="FE67" s="788"/>
      <c r="FF67" s="788"/>
      <c r="FG67" s="788"/>
      <c r="FH67" s="788"/>
      <c r="FI67" s="788"/>
      <c r="FJ67" s="788"/>
      <c r="FK67" s="788"/>
      <c r="FL67" s="788"/>
      <c r="FM67" s="788"/>
      <c r="FN67" s="788"/>
      <c r="FO67" s="788"/>
      <c r="FP67" s="788"/>
      <c r="FQ67" s="788"/>
      <c r="FR67" s="788"/>
      <c r="FS67" s="788"/>
      <c r="FT67" s="788"/>
      <c r="FU67" s="788"/>
      <c r="FV67" s="788"/>
      <c r="FW67" s="788"/>
      <c r="FX67" s="788"/>
      <c r="FY67" s="788"/>
      <c r="FZ67" s="788"/>
      <c r="GA67" s="788"/>
      <c r="GB67" s="788"/>
      <c r="GC67" s="788"/>
      <c r="GD67" s="788"/>
      <c r="GE67" s="788"/>
      <c r="GF67" s="788"/>
      <c r="GG67" s="788"/>
      <c r="GH67" s="788"/>
      <c r="GI67" s="788"/>
      <c r="GJ67" s="788"/>
    </row>
    <row r="68" spans="1:192" ht="30" x14ac:dyDescent="0.25">
      <c r="A68" s="24">
        <v>1</v>
      </c>
      <c r="B68" s="1138" t="s">
        <v>248</v>
      </c>
      <c r="C68" s="34">
        <f>'1 уровень'!E2554</f>
        <v>1305</v>
      </c>
      <c r="D68" s="34">
        <f>'1 уровень'!F2554</f>
        <v>108.33333333333333</v>
      </c>
      <c r="E68" s="34">
        <f>'1 уровень'!G2554</f>
        <v>94</v>
      </c>
      <c r="F68" s="793">
        <f>'1 уровень'!H2554</f>
        <v>86.769230769230774</v>
      </c>
      <c r="G68" s="794">
        <f>'1 уровень'!I2554</f>
        <v>0</v>
      </c>
      <c r="H68" s="794">
        <f>'1 уровень'!J2554</f>
        <v>0</v>
      </c>
      <c r="I68" s="795">
        <f>'1 уровень'!K2554</f>
        <v>0</v>
      </c>
      <c r="J68" s="795">
        <f>'1 уровень'!L2554</f>
        <v>0</v>
      </c>
      <c r="K68" s="795">
        <f>'1 уровень'!M2554</f>
        <v>0</v>
      </c>
      <c r="L68" s="795">
        <f>'1 уровень'!N2554</f>
        <v>0</v>
      </c>
      <c r="M68" s="795">
        <f>'1 уровень'!O2554</f>
        <v>0</v>
      </c>
      <c r="N68" s="795">
        <f>'1 уровень'!P2554</f>
        <v>0</v>
      </c>
      <c r="O68" s="2120">
        <f>'1 уровень'!Q2554</f>
        <v>0</v>
      </c>
      <c r="P68" s="2120">
        <f>'1 уровень'!R2554</f>
        <v>0</v>
      </c>
      <c r="Q68" s="2120">
        <f>'1 уровень'!S2554</f>
        <v>0</v>
      </c>
      <c r="R68" s="3240">
        <f>'1 уровень'!T2554</f>
        <v>0</v>
      </c>
      <c r="S68" s="2120">
        <f>'1 уровень'!U2554</f>
        <v>0</v>
      </c>
      <c r="T68" s="2120">
        <f>'1 уровень'!V2554</f>
        <v>0</v>
      </c>
      <c r="U68" s="2120">
        <f>'1 уровень'!W2554</f>
        <v>0</v>
      </c>
      <c r="V68" s="2120">
        <f>'1 уровень'!X2554</f>
        <v>0</v>
      </c>
      <c r="W68" s="2121">
        <f>'1 уровень'!Y2554</f>
        <v>0</v>
      </c>
      <c r="X68" s="2120"/>
      <c r="Y68" s="2120"/>
      <c r="Z68" s="1353"/>
      <c r="AA68" s="788"/>
      <c r="AB68" s="788"/>
      <c r="AC68" s="788"/>
      <c r="AD68" s="788"/>
      <c r="AE68" s="788"/>
      <c r="AF68" s="788"/>
      <c r="AG68" s="788"/>
      <c r="AH68" s="788"/>
      <c r="AI68" s="788"/>
      <c r="AJ68" s="788"/>
      <c r="AK68" s="788"/>
      <c r="AL68" s="788"/>
      <c r="AM68" s="788"/>
      <c r="AN68" s="788"/>
      <c r="AO68" s="788"/>
      <c r="AP68" s="788"/>
      <c r="AQ68" s="788"/>
      <c r="AR68" s="788"/>
      <c r="AS68" s="788"/>
      <c r="AT68" s="788"/>
      <c r="AU68" s="788"/>
      <c r="AV68" s="788"/>
      <c r="AW68" s="788"/>
      <c r="AX68" s="788"/>
      <c r="AY68" s="788"/>
      <c r="AZ68" s="788"/>
      <c r="BA68" s="788"/>
      <c r="BB68" s="788"/>
      <c r="BC68" s="788"/>
      <c r="BD68" s="788"/>
      <c r="BE68" s="788"/>
      <c r="BF68" s="788"/>
      <c r="BG68" s="788"/>
      <c r="BH68" s="788"/>
      <c r="BI68" s="788"/>
      <c r="BJ68" s="788"/>
      <c r="BK68" s="788"/>
      <c r="BL68" s="788"/>
      <c r="BM68" s="788"/>
      <c r="BN68" s="788"/>
      <c r="BO68" s="788"/>
      <c r="BP68" s="788"/>
      <c r="BQ68" s="788"/>
      <c r="BR68" s="788"/>
      <c r="BS68" s="788"/>
      <c r="BT68" s="788"/>
      <c r="BU68" s="788"/>
      <c r="BV68" s="788"/>
      <c r="BW68" s="788"/>
      <c r="BX68" s="788"/>
      <c r="BY68" s="788"/>
      <c r="BZ68" s="788"/>
      <c r="CA68" s="788"/>
      <c r="CB68" s="788"/>
      <c r="CC68" s="788"/>
      <c r="CD68" s="788"/>
      <c r="CE68" s="788"/>
      <c r="CF68" s="788"/>
      <c r="CG68" s="788"/>
      <c r="CH68" s="788"/>
      <c r="CI68" s="788"/>
      <c r="CJ68" s="788"/>
      <c r="CK68" s="788"/>
      <c r="CL68" s="788"/>
      <c r="CM68" s="788"/>
      <c r="CN68" s="788"/>
      <c r="CO68" s="788"/>
      <c r="CP68" s="788"/>
      <c r="CQ68" s="788"/>
      <c r="CR68" s="788"/>
      <c r="CS68" s="788"/>
      <c r="CT68" s="788"/>
      <c r="CU68" s="788"/>
      <c r="CV68" s="788"/>
      <c r="CW68" s="788"/>
      <c r="CX68" s="788"/>
      <c r="CY68" s="788"/>
      <c r="CZ68" s="788"/>
      <c r="DA68" s="788"/>
      <c r="DB68" s="788"/>
      <c r="DC68" s="788"/>
      <c r="DD68" s="788"/>
      <c r="DE68" s="788"/>
      <c r="DF68" s="788"/>
      <c r="DG68" s="788"/>
      <c r="DH68" s="788"/>
      <c r="DI68" s="788"/>
      <c r="DJ68" s="788"/>
      <c r="DK68" s="788"/>
      <c r="DL68" s="788"/>
      <c r="DM68" s="788"/>
      <c r="DN68" s="788"/>
      <c r="DO68" s="788"/>
      <c r="DP68" s="788"/>
      <c r="DQ68" s="788"/>
      <c r="DR68" s="788"/>
      <c r="DS68" s="788"/>
      <c r="DT68" s="788"/>
      <c r="DU68" s="788"/>
      <c r="DV68" s="788"/>
      <c r="DW68" s="788"/>
      <c r="DX68" s="788"/>
      <c r="DY68" s="788"/>
      <c r="DZ68" s="788"/>
      <c r="EA68" s="788"/>
      <c r="EB68" s="788"/>
      <c r="EC68" s="788"/>
      <c r="ED68" s="788"/>
      <c r="EE68" s="788"/>
      <c r="EF68" s="788"/>
      <c r="EG68" s="788"/>
      <c r="EH68" s="788"/>
      <c r="EI68" s="788"/>
      <c r="EJ68" s="788"/>
      <c r="EK68" s="788"/>
      <c r="EL68" s="788"/>
      <c r="EM68" s="788"/>
      <c r="EN68" s="788"/>
      <c r="EO68" s="788"/>
      <c r="EP68" s="788"/>
      <c r="EQ68" s="788"/>
      <c r="ER68" s="788"/>
      <c r="ES68" s="788"/>
      <c r="ET68" s="788"/>
      <c r="EU68" s="788"/>
      <c r="EV68" s="788"/>
      <c r="EW68" s="788"/>
      <c r="EX68" s="788"/>
      <c r="EY68" s="788"/>
      <c r="EZ68" s="788"/>
      <c r="FA68" s="788"/>
      <c r="FB68" s="788"/>
      <c r="FC68" s="788"/>
      <c r="FD68" s="788"/>
      <c r="FE68" s="788"/>
      <c r="FF68" s="788"/>
      <c r="FG68" s="788"/>
      <c r="FH68" s="788"/>
      <c r="FI68" s="788"/>
      <c r="FJ68" s="788"/>
      <c r="FK68" s="788"/>
      <c r="FL68" s="788"/>
      <c r="FM68" s="788"/>
      <c r="FN68" s="788"/>
      <c r="FO68" s="788"/>
      <c r="FP68" s="788"/>
      <c r="FQ68" s="788"/>
      <c r="FR68" s="788"/>
      <c r="FS68" s="788"/>
      <c r="FT68" s="788"/>
      <c r="FU68" s="788"/>
      <c r="FV68" s="788"/>
      <c r="FW68" s="788"/>
      <c r="FX68" s="788"/>
      <c r="FY68" s="788"/>
      <c r="FZ68" s="788"/>
      <c r="GA68" s="788"/>
      <c r="GB68" s="788"/>
      <c r="GC68" s="788"/>
      <c r="GD68" s="788"/>
      <c r="GE68" s="788"/>
      <c r="GF68" s="788"/>
      <c r="GG68" s="788"/>
      <c r="GH68" s="788"/>
      <c r="GI68" s="788"/>
      <c r="GJ68" s="788"/>
    </row>
    <row r="69" spans="1:192" x14ac:dyDescent="0.25">
      <c r="A69" s="24">
        <v>1</v>
      </c>
      <c r="B69" s="1138" t="s">
        <v>283</v>
      </c>
      <c r="C69" s="34">
        <f>'1 уровень'!E2555</f>
        <v>7</v>
      </c>
      <c r="D69" s="34">
        <f>'1 уровень'!F2555</f>
        <v>0.41666666666666669</v>
      </c>
      <c r="E69" s="34">
        <f>'1 уровень'!G2555</f>
        <v>0</v>
      </c>
      <c r="F69" s="793">
        <f>'1 уровень'!H2555</f>
        <v>0</v>
      </c>
      <c r="G69" s="794">
        <f>'1 уровень'!I2555</f>
        <v>0</v>
      </c>
      <c r="H69" s="794">
        <f>'1 уровень'!J2555</f>
        <v>0</v>
      </c>
      <c r="I69" s="795">
        <f>'1 уровень'!K2555</f>
        <v>0</v>
      </c>
      <c r="J69" s="795">
        <f>'1 уровень'!L2555</f>
        <v>0</v>
      </c>
      <c r="K69" s="795">
        <f>'1 уровень'!M2555</f>
        <v>0</v>
      </c>
      <c r="L69" s="795">
        <f>'1 уровень'!N2555</f>
        <v>0</v>
      </c>
      <c r="M69" s="795">
        <f>'1 уровень'!O2555</f>
        <v>0</v>
      </c>
      <c r="N69" s="795">
        <f>'1 уровень'!P2555</f>
        <v>0</v>
      </c>
      <c r="O69" s="2120">
        <f>'1 уровень'!Q2555</f>
        <v>0</v>
      </c>
      <c r="P69" s="2120">
        <f>'1 уровень'!R2555</f>
        <v>0</v>
      </c>
      <c r="Q69" s="2120">
        <f>'1 уровень'!S2555</f>
        <v>0</v>
      </c>
      <c r="R69" s="3240">
        <f>'1 уровень'!T2555</f>
        <v>0</v>
      </c>
      <c r="S69" s="2120">
        <f>'1 уровень'!U2555</f>
        <v>0</v>
      </c>
      <c r="T69" s="2120">
        <f>'1 уровень'!V2555</f>
        <v>0</v>
      </c>
      <c r="U69" s="2120">
        <f>'1 уровень'!W2555</f>
        <v>0</v>
      </c>
      <c r="V69" s="2120">
        <f>'1 уровень'!X2555</f>
        <v>0</v>
      </c>
      <c r="W69" s="2121">
        <f>'1 уровень'!Y2555</f>
        <v>0</v>
      </c>
      <c r="X69" s="2120"/>
      <c r="Y69" s="2120"/>
      <c r="Z69" s="1353"/>
      <c r="AA69" s="788"/>
      <c r="AB69" s="788"/>
      <c r="AC69" s="788"/>
      <c r="AD69" s="788"/>
      <c r="AE69" s="788"/>
      <c r="AF69" s="788"/>
      <c r="AG69" s="788"/>
      <c r="AH69" s="788"/>
      <c r="AI69" s="788"/>
      <c r="AJ69" s="788"/>
      <c r="AK69" s="788"/>
      <c r="AL69" s="788"/>
      <c r="AM69" s="788"/>
      <c r="AN69" s="788"/>
      <c r="AO69" s="788"/>
      <c r="AP69" s="788"/>
      <c r="AQ69" s="788"/>
      <c r="AR69" s="788"/>
      <c r="AS69" s="788"/>
      <c r="AT69" s="788"/>
      <c r="AU69" s="788"/>
      <c r="AV69" s="788"/>
      <c r="AW69" s="788"/>
      <c r="AX69" s="788"/>
      <c r="AY69" s="788"/>
      <c r="AZ69" s="788"/>
      <c r="BA69" s="788"/>
      <c r="BB69" s="788"/>
      <c r="BC69" s="788"/>
      <c r="BD69" s="788"/>
      <c r="BE69" s="788"/>
      <c r="BF69" s="788"/>
      <c r="BG69" s="788"/>
      <c r="BH69" s="788"/>
      <c r="BI69" s="788"/>
      <c r="BJ69" s="788"/>
      <c r="BK69" s="788"/>
      <c r="BL69" s="788"/>
      <c r="BM69" s="788"/>
      <c r="BN69" s="788"/>
      <c r="BO69" s="788"/>
      <c r="BP69" s="788"/>
      <c r="BQ69" s="788"/>
      <c r="BR69" s="788"/>
      <c r="BS69" s="788"/>
      <c r="BT69" s="788"/>
      <c r="BU69" s="788"/>
      <c r="BV69" s="788"/>
      <c r="BW69" s="788"/>
      <c r="BX69" s="788"/>
      <c r="BY69" s="788"/>
      <c r="BZ69" s="788"/>
      <c r="CA69" s="788"/>
      <c r="CB69" s="788"/>
      <c r="CC69" s="788"/>
      <c r="CD69" s="788"/>
      <c r="CE69" s="788"/>
      <c r="CF69" s="788"/>
      <c r="CG69" s="788"/>
      <c r="CH69" s="788"/>
      <c r="CI69" s="788"/>
      <c r="CJ69" s="788"/>
      <c r="CK69" s="788"/>
      <c r="CL69" s="788"/>
      <c r="CM69" s="788"/>
      <c r="CN69" s="788"/>
      <c r="CO69" s="788"/>
      <c r="CP69" s="788"/>
      <c r="CQ69" s="788"/>
      <c r="CR69" s="788"/>
      <c r="CS69" s="788"/>
      <c r="CT69" s="788"/>
      <c r="CU69" s="788"/>
      <c r="CV69" s="788"/>
      <c r="CW69" s="788"/>
      <c r="CX69" s="788"/>
      <c r="CY69" s="788"/>
      <c r="CZ69" s="788"/>
      <c r="DA69" s="788"/>
      <c r="DB69" s="788"/>
      <c r="DC69" s="788"/>
      <c r="DD69" s="788"/>
      <c r="DE69" s="788"/>
      <c r="DF69" s="788"/>
      <c r="DG69" s="788"/>
      <c r="DH69" s="788"/>
      <c r="DI69" s="788"/>
      <c r="DJ69" s="788"/>
      <c r="DK69" s="788"/>
      <c r="DL69" s="788"/>
      <c r="DM69" s="788"/>
      <c r="DN69" s="788"/>
      <c r="DO69" s="788"/>
      <c r="DP69" s="788"/>
      <c r="DQ69" s="788"/>
      <c r="DR69" s="788"/>
      <c r="DS69" s="788"/>
      <c r="DT69" s="788"/>
      <c r="DU69" s="788"/>
      <c r="DV69" s="788"/>
      <c r="DW69" s="788"/>
      <c r="DX69" s="788"/>
      <c r="DY69" s="788"/>
      <c r="DZ69" s="788"/>
      <c r="EA69" s="788"/>
      <c r="EB69" s="788"/>
      <c r="EC69" s="788"/>
      <c r="ED69" s="788"/>
      <c r="EE69" s="788"/>
      <c r="EF69" s="788"/>
      <c r="EG69" s="788"/>
      <c r="EH69" s="788"/>
      <c r="EI69" s="788"/>
      <c r="EJ69" s="788"/>
      <c r="EK69" s="788"/>
      <c r="EL69" s="788"/>
      <c r="EM69" s="788"/>
      <c r="EN69" s="788"/>
      <c r="EO69" s="788"/>
      <c r="EP69" s="788"/>
      <c r="EQ69" s="788"/>
      <c r="ER69" s="788"/>
      <c r="ES69" s="788"/>
      <c r="ET69" s="788"/>
      <c r="EU69" s="788"/>
      <c r="EV69" s="788"/>
      <c r="EW69" s="788"/>
      <c r="EX69" s="788"/>
      <c r="EY69" s="788"/>
      <c r="EZ69" s="788"/>
      <c r="FA69" s="788"/>
      <c r="FB69" s="788"/>
      <c r="FC69" s="788"/>
      <c r="FD69" s="788"/>
      <c r="FE69" s="788"/>
      <c r="FF69" s="788"/>
      <c r="FG69" s="788"/>
      <c r="FH69" s="788"/>
      <c r="FI69" s="788"/>
      <c r="FJ69" s="788"/>
      <c r="FK69" s="788"/>
      <c r="FL69" s="788"/>
      <c r="FM69" s="788"/>
      <c r="FN69" s="788"/>
      <c r="FO69" s="788"/>
      <c r="FP69" s="788"/>
      <c r="FQ69" s="788"/>
      <c r="FR69" s="788"/>
      <c r="FS69" s="788"/>
      <c r="FT69" s="788"/>
      <c r="FU69" s="788"/>
      <c r="FV69" s="788"/>
      <c r="FW69" s="788"/>
      <c r="FX69" s="788"/>
      <c r="FY69" s="788"/>
      <c r="FZ69" s="788"/>
      <c r="GA69" s="788"/>
      <c r="GB69" s="788"/>
      <c r="GC69" s="788"/>
      <c r="GD69" s="788"/>
      <c r="GE69" s="788"/>
      <c r="GF69" s="788"/>
      <c r="GG69" s="788"/>
      <c r="GH69" s="788"/>
      <c r="GI69" s="788"/>
      <c r="GJ69" s="788"/>
    </row>
    <row r="70" spans="1:192" x14ac:dyDescent="0.25">
      <c r="A70" s="24">
        <v>1</v>
      </c>
      <c r="B70" s="1138" t="s">
        <v>281</v>
      </c>
      <c r="C70" s="34">
        <f>'1 уровень'!E2556</f>
        <v>3968</v>
      </c>
      <c r="D70" s="34">
        <f>'1 уровень'!F2556</f>
        <v>330.08333333333337</v>
      </c>
      <c r="E70" s="34">
        <f>'1 уровень'!G2556</f>
        <v>440</v>
      </c>
      <c r="F70" s="793">
        <f>'1 уровень'!H2556</f>
        <v>133.29967180005048</v>
      </c>
      <c r="G70" s="794">
        <f>'1 уровень'!I2556</f>
        <v>0</v>
      </c>
      <c r="H70" s="794">
        <f>'1 уровень'!J2556</f>
        <v>0</v>
      </c>
      <c r="I70" s="795">
        <f>'1 уровень'!K2556</f>
        <v>0</v>
      </c>
      <c r="J70" s="795">
        <f>'1 уровень'!L2556</f>
        <v>0</v>
      </c>
      <c r="K70" s="795">
        <f>'1 уровень'!M2556</f>
        <v>0</v>
      </c>
      <c r="L70" s="795">
        <f>'1 уровень'!N2556</f>
        <v>0</v>
      </c>
      <c r="M70" s="795">
        <f>'1 уровень'!O2556</f>
        <v>0</v>
      </c>
      <c r="N70" s="795">
        <f>'1 уровень'!P2556</f>
        <v>0</v>
      </c>
      <c r="O70" s="2120">
        <f>'1 уровень'!Q2556</f>
        <v>27305.399699999998</v>
      </c>
      <c r="P70" s="2120">
        <f>'1 уровень'!R2556</f>
        <v>2275.449975</v>
      </c>
      <c r="Q70" s="2120">
        <f>'1 уровень'!S2556</f>
        <v>3044.5415400000002</v>
      </c>
      <c r="R70" s="3240">
        <f>'1 уровень'!T2556</f>
        <v>0</v>
      </c>
      <c r="S70" s="2120">
        <f>'1 уровень'!U2556</f>
        <v>0</v>
      </c>
      <c r="T70" s="2120">
        <f>'1 уровень'!V2556</f>
        <v>771.86558166666703</v>
      </c>
      <c r="U70" s="2120">
        <f>'1 уровень'!W2556</f>
        <v>0</v>
      </c>
      <c r="V70" s="2120">
        <f>'1 уровень'!X2556</f>
        <v>0</v>
      </c>
      <c r="W70" s="2121">
        <f>'1 уровень'!Y2556</f>
        <v>3044.5415400000002</v>
      </c>
      <c r="X70" s="2120"/>
      <c r="Y70" s="2120"/>
      <c r="Z70" s="1353"/>
      <c r="AA70" s="788"/>
      <c r="AB70" s="788"/>
      <c r="AC70" s="788"/>
      <c r="AD70" s="788"/>
      <c r="AE70" s="788"/>
      <c r="AF70" s="788"/>
      <c r="AG70" s="788"/>
      <c r="AH70" s="788"/>
      <c r="AI70" s="788"/>
      <c r="AJ70" s="788"/>
      <c r="AK70" s="788"/>
      <c r="AL70" s="788"/>
      <c r="AM70" s="788"/>
      <c r="AN70" s="788"/>
      <c r="AO70" s="788"/>
      <c r="AP70" s="788"/>
      <c r="AQ70" s="788"/>
      <c r="AR70" s="788"/>
      <c r="AS70" s="788"/>
      <c r="AT70" s="788"/>
      <c r="AU70" s="788"/>
      <c r="AV70" s="788"/>
      <c r="AW70" s="788"/>
      <c r="AX70" s="788"/>
      <c r="AY70" s="788"/>
      <c r="AZ70" s="788"/>
      <c r="BA70" s="788"/>
      <c r="BB70" s="788"/>
      <c r="BC70" s="788"/>
      <c r="BD70" s="788"/>
      <c r="BE70" s="788"/>
      <c r="BF70" s="788"/>
      <c r="BG70" s="788"/>
      <c r="BH70" s="788"/>
      <c r="BI70" s="788"/>
      <c r="BJ70" s="788"/>
      <c r="BK70" s="788"/>
      <c r="BL70" s="788"/>
      <c r="BM70" s="788"/>
      <c r="BN70" s="788"/>
      <c r="BO70" s="788"/>
      <c r="BP70" s="788"/>
      <c r="BQ70" s="788"/>
      <c r="BR70" s="788"/>
      <c r="BS70" s="788"/>
      <c r="BT70" s="788"/>
      <c r="BU70" s="788"/>
      <c r="BV70" s="788"/>
      <c r="BW70" s="788"/>
      <c r="BX70" s="788"/>
      <c r="BY70" s="788"/>
      <c r="BZ70" s="788"/>
      <c r="CA70" s="788"/>
      <c r="CB70" s="788"/>
      <c r="CC70" s="788"/>
      <c r="CD70" s="788"/>
      <c r="CE70" s="788"/>
      <c r="CF70" s="788"/>
      <c r="CG70" s="788"/>
      <c r="CH70" s="788"/>
      <c r="CI70" s="788"/>
      <c r="CJ70" s="788"/>
      <c r="CK70" s="788"/>
      <c r="CL70" s="788"/>
      <c r="CM70" s="788"/>
      <c r="CN70" s="788"/>
      <c r="CO70" s="788"/>
      <c r="CP70" s="788"/>
      <c r="CQ70" s="788"/>
      <c r="CR70" s="788"/>
      <c r="CS70" s="788"/>
      <c r="CT70" s="788"/>
      <c r="CU70" s="788"/>
      <c r="CV70" s="788"/>
      <c r="CW70" s="788"/>
      <c r="CX70" s="788"/>
      <c r="CY70" s="788"/>
      <c r="CZ70" s="788"/>
      <c r="DA70" s="788"/>
      <c r="DB70" s="788"/>
      <c r="DC70" s="788"/>
      <c r="DD70" s="788"/>
      <c r="DE70" s="788"/>
      <c r="DF70" s="788"/>
      <c r="DG70" s="788"/>
      <c r="DH70" s="788"/>
      <c r="DI70" s="788"/>
      <c r="DJ70" s="788"/>
      <c r="DK70" s="788"/>
      <c r="DL70" s="788"/>
      <c r="DM70" s="788"/>
      <c r="DN70" s="788"/>
      <c r="DO70" s="788"/>
      <c r="DP70" s="788"/>
      <c r="DQ70" s="788"/>
      <c r="DR70" s="788"/>
      <c r="DS70" s="788"/>
      <c r="DT70" s="788"/>
      <c r="DU70" s="788"/>
      <c r="DV70" s="788"/>
      <c r="DW70" s="788"/>
      <c r="DX70" s="788"/>
      <c r="DY70" s="788"/>
      <c r="DZ70" s="788"/>
      <c r="EA70" s="788"/>
      <c r="EB70" s="788"/>
      <c r="EC70" s="788"/>
      <c r="ED70" s="788"/>
      <c r="EE70" s="788"/>
      <c r="EF70" s="788"/>
      <c r="EG70" s="788"/>
      <c r="EH70" s="788"/>
      <c r="EI70" s="788"/>
      <c r="EJ70" s="788"/>
      <c r="EK70" s="788"/>
      <c r="EL70" s="788"/>
      <c r="EM70" s="788"/>
      <c r="EN70" s="788"/>
      <c r="EO70" s="788"/>
      <c r="EP70" s="788"/>
      <c r="EQ70" s="788"/>
      <c r="ER70" s="788"/>
      <c r="ES70" s="788"/>
      <c r="ET70" s="788"/>
      <c r="EU70" s="788"/>
      <c r="EV70" s="788"/>
      <c r="EW70" s="788"/>
      <c r="EX70" s="788"/>
      <c r="EY70" s="788"/>
      <c r="EZ70" s="788"/>
      <c r="FA70" s="788"/>
      <c r="FB70" s="788"/>
      <c r="FC70" s="788"/>
      <c r="FD70" s="788"/>
      <c r="FE70" s="788"/>
      <c r="FF70" s="788"/>
      <c r="FG70" s="788"/>
      <c r="FH70" s="788"/>
      <c r="FI70" s="788"/>
      <c r="FJ70" s="788"/>
      <c r="FK70" s="788"/>
      <c r="FL70" s="788"/>
      <c r="FM70" s="788"/>
      <c r="FN70" s="788"/>
      <c r="FO70" s="788"/>
      <c r="FP70" s="788"/>
      <c r="FQ70" s="788"/>
      <c r="FR70" s="788"/>
      <c r="FS70" s="788"/>
      <c r="FT70" s="788"/>
      <c r="FU70" s="788"/>
      <c r="FV70" s="788"/>
      <c r="FW70" s="788"/>
      <c r="FX70" s="788"/>
      <c r="FY70" s="788"/>
      <c r="FZ70" s="788"/>
      <c r="GA70" s="788"/>
      <c r="GB70" s="788"/>
      <c r="GC70" s="788"/>
      <c r="GD70" s="788"/>
      <c r="GE70" s="788"/>
      <c r="GF70" s="788"/>
      <c r="GG70" s="788"/>
      <c r="GH70" s="788"/>
      <c r="GI70" s="788"/>
      <c r="GJ70" s="788"/>
    </row>
    <row r="71" spans="1:192" s="788" customFormat="1" ht="14.25" x14ac:dyDescent="0.2">
      <c r="A71" s="788">
        <v>1</v>
      </c>
      <c r="B71" s="1799" t="s">
        <v>261</v>
      </c>
      <c r="C71" s="26">
        <f>'1 уровень'!E2557</f>
        <v>197393</v>
      </c>
      <c r="D71" s="26">
        <f>'1 уровень'!F2557</f>
        <v>16449</v>
      </c>
      <c r="E71" s="26">
        <f>'1 уровень'!G2557</f>
        <v>22036</v>
      </c>
      <c r="F71" s="791">
        <f>'1 уровень'!H2557</f>
        <v>133.96559061341117</v>
      </c>
      <c r="G71" s="794">
        <f>'1 уровень'!I2557</f>
        <v>0</v>
      </c>
      <c r="H71" s="794">
        <f>'1 уровень'!J2557</f>
        <v>0</v>
      </c>
      <c r="I71" s="25">
        <f>'1 уровень'!K2557</f>
        <v>0</v>
      </c>
      <c r="J71" s="25">
        <f>'1 уровень'!L2557</f>
        <v>0</v>
      </c>
      <c r="K71" s="25">
        <f>'1 уровень'!M2557</f>
        <v>0</v>
      </c>
      <c r="L71" s="25">
        <f>'1 уровень'!N2557</f>
        <v>0</v>
      </c>
      <c r="M71" s="25">
        <f>'1 уровень'!O2557</f>
        <v>0</v>
      </c>
      <c r="N71" s="25">
        <f>'1 уровень'!P2557</f>
        <v>0</v>
      </c>
      <c r="O71" s="2120">
        <f>'1 уровень'!Q2557</f>
        <v>0</v>
      </c>
      <c r="P71" s="2120">
        <f>'1 уровень'!R2557</f>
        <v>0</v>
      </c>
      <c r="Q71" s="2120">
        <f>'1 уровень'!S2557</f>
        <v>0</v>
      </c>
      <c r="R71" s="3240">
        <f>'1 уровень'!T2557</f>
        <v>0</v>
      </c>
      <c r="S71" s="2120">
        <f>'1 уровень'!U2557</f>
        <v>0</v>
      </c>
      <c r="T71" s="2120">
        <f>'1 уровень'!V2557</f>
        <v>0</v>
      </c>
      <c r="U71" s="2120">
        <f>'1 уровень'!W2557</f>
        <v>0</v>
      </c>
      <c r="V71" s="2120">
        <f>'1 уровень'!X2557</f>
        <v>0</v>
      </c>
      <c r="W71" s="2121">
        <f>'1 уровень'!Y2557</f>
        <v>0</v>
      </c>
      <c r="X71" s="2120" t="e">
        <f>Q71/P71*100</f>
        <v>#DIV/0!</v>
      </c>
      <c r="Y71" s="2120" t="e">
        <f>W71/P71*100</f>
        <v>#DIV/0!</v>
      </c>
      <c r="Z71" s="1353"/>
    </row>
    <row r="72" spans="1:192" x14ac:dyDescent="0.25">
      <c r="A72" s="24">
        <v>1</v>
      </c>
      <c r="B72" s="1138" t="s">
        <v>262</v>
      </c>
      <c r="C72" s="34">
        <f>'1 уровень'!E2558</f>
        <v>197393</v>
      </c>
      <c r="D72" s="34">
        <f>'1 уровень'!F2558</f>
        <v>16449</v>
      </c>
      <c r="E72" s="34">
        <f>'1 уровень'!G2558</f>
        <v>22036</v>
      </c>
      <c r="F72" s="793">
        <f>'1 уровень'!H2558</f>
        <v>133.96559061341117</v>
      </c>
      <c r="G72" s="794">
        <f>'1 уровень'!I2558</f>
        <v>0</v>
      </c>
      <c r="H72" s="794">
        <f>'1 уровень'!J2558</f>
        <v>0</v>
      </c>
      <c r="I72" s="795">
        <f>'1 уровень'!K2558</f>
        <v>0</v>
      </c>
      <c r="J72" s="795">
        <f>'1 уровень'!L2558</f>
        <v>0</v>
      </c>
      <c r="K72" s="795">
        <f>'1 уровень'!M2558</f>
        <v>0</v>
      </c>
      <c r="L72" s="795">
        <f>'1 уровень'!N2558</f>
        <v>0</v>
      </c>
      <c r="M72" s="795">
        <f>'1 уровень'!O2558</f>
        <v>0</v>
      </c>
      <c r="N72" s="795">
        <f>'1 уровень'!P2558</f>
        <v>0</v>
      </c>
      <c r="O72" s="2120">
        <f>'1 уровень'!Q2558</f>
        <v>0</v>
      </c>
      <c r="P72" s="2120">
        <f>'1 уровень'!R2558</f>
        <v>0</v>
      </c>
      <c r="Q72" s="2120">
        <f>'1 уровень'!S2558</f>
        <v>0</v>
      </c>
      <c r="R72" s="3240">
        <f>'1 уровень'!T2558</f>
        <v>0</v>
      </c>
      <c r="S72" s="2120">
        <f>'1 уровень'!U2558</f>
        <v>0</v>
      </c>
      <c r="T72" s="2120">
        <f>'1 уровень'!V2558</f>
        <v>0</v>
      </c>
      <c r="U72" s="2120">
        <f>'1 уровень'!W2558</f>
        <v>0</v>
      </c>
      <c r="V72" s="2120">
        <f>'1 уровень'!X2558</f>
        <v>0</v>
      </c>
      <c r="W72" s="2121">
        <f>'1 уровень'!Y2558</f>
        <v>0</v>
      </c>
      <c r="X72" s="2120"/>
      <c r="Y72" s="2120"/>
      <c r="Z72" s="1353"/>
      <c r="AA72" s="788"/>
      <c r="AB72" s="788"/>
      <c r="AC72" s="788"/>
      <c r="AD72" s="788"/>
      <c r="AE72" s="788"/>
      <c r="AF72" s="788"/>
      <c r="AG72" s="788"/>
      <c r="AH72" s="788"/>
      <c r="AI72" s="788"/>
      <c r="AJ72" s="788"/>
      <c r="AK72" s="788"/>
      <c r="AL72" s="788"/>
      <c r="AM72" s="788"/>
      <c r="AN72" s="788"/>
      <c r="AO72" s="788"/>
      <c r="AP72" s="788"/>
      <c r="AQ72" s="788"/>
      <c r="AR72" s="788"/>
      <c r="AS72" s="788"/>
      <c r="AT72" s="788"/>
      <c r="AU72" s="788"/>
      <c r="AV72" s="788"/>
      <c r="AW72" s="788"/>
      <c r="AX72" s="788"/>
      <c r="AY72" s="788"/>
      <c r="AZ72" s="788"/>
      <c r="BA72" s="788"/>
      <c r="BB72" s="788"/>
      <c r="BC72" s="788"/>
      <c r="BD72" s="788"/>
      <c r="BE72" s="788"/>
      <c r="BF72" s="788"/>
      <c r="BG72" s="788"/>
      <c r="BH72" s="788"/>
      <c r="BI72" s="788"/>
      <c r="BJ72" s="788"/>
      <c r="BK72" s="788"/>
      <c r="BL72" s="788"/>
      <c r="BM72" s="788"/>
      <c r="BN72" s="788"/>
      <c r="BO72" s="788"/>
      <c r="BP72" s="788"/>
      <c r="BQ72" s="788"/>
      <c r="BR72" s="788"/>
      <c r="BS72" s="788"/>
      <c r="BT72" s="788"/>
      <c r="BU72" s="788"/>
      <c r="BV72" s="788"/>
      <c r="BW72" s="788"/>
      <c r="BX72" s="788"/>
      <c r="BY72" s="788"/>
      <c r="BZ72" s="788"/>
      <c r="CA72" s="788"/>
      <c r="CB72" s="788"/>
      <c r="CC72" s="788"/>
      <c r="CD72" s="788"/>
      <c r="CE72" s="788"/>
      <c r="CF72" s="788"/>
      <c r="CG72" s="788"/>
      <c r="CH72" s="788"/>
      <c r="CI72" s="788"/>
      <c r="CJ72" s="788"/>
      <c r="CK72" s="788"/>
      <c r="CL72" s="788"/>
      <c r="CM72" s="788"/>
      <c r="CN72" s="788"/>
      <c r="CO72" s="788"/>
      <c r="CP72" s="788"/>
      <c r="CQ72" s="788"/>
      <c r="CR72" s="788"/>
      <c r="CS72" s="788"/>
      <c r="CT72" s="788"/>
      <c r="CU72" s="788"/>
      <c r="CV72" s="788"/>
      <c r="CW72" s="788"/>
      <c r="CX72" s="788"/>
      <c r="CY72" s="788"/>
      <c r="CZ72" s="788"/>
      <c r="DA72" s="788"/>
      <c r="DB72" s="788"/>
      <c r="DC72" s="788"/>
      <c r="DD72" s="788"/>
      <c r="DE72" s="788"/>
      <c r="DF72" s="788"/>
      <c r="DG72" s="788"/>
      <c r="DH72" s="788"/>
      <c r="DI72" s="788"/>
      <c r="DJ72" s="788"/>
      <c r="DK72" s="788"/>
      <c r="DL72" s="788"/>
      <c r="DM72" s="788"/>
      <c r="DN72" s="788"/>
      <c r="DO72" s="788"/>
      <c r="DP72" s="788"/>
      <c r="DQ72" s="788"/>
      <c r="DR72" s="788"/>
      <c r="DS72" s="788"/>
      <c r="DT72" s="788"/>
      <c r="DU72" s="788"/>
      <c r="DV72" s="788"/>
      <c r="DW72" s="788"/>
      <c r="DX72" s="788"/>
      <c r="DY72" s="788"/>
      <c r="DZ72" s="788"/>
      <c r="EA72" s="788"/>
      <c r="EB72" s="788"/>
      <c r="EC72" s="788"/>
      <c r="ED72" s="788"/>
      <c r="EE72" s="788"/>
      <c r="EF72" s="788"/>
      <c r="EG72" s="788"/>
      <c r="EH72" s="788"/>
      <c r="EI72" s="788"/>
      <c r="EJ72" s="788"/>
      <c r="EK72" s="788"/>
      <c r="EL72" s="788"/>
      <c r="EM72" s="788"/>
      <c r="EN72" s="788"/>
      <c r="EO72" s="788"/>
      <c r="EP72" s="788"/>
      <c r="EQ72" s="788"/>
      <c r="ER72" s="788"/>
      <c r="ES72" s="788"/>
      <c r="ET72" s="788"/>
      <c r="EU72" s="788"/>
      <c r="EV72" s="788"/>
      <c r="EW72" s="788"/>
      <c r="EX72" s="788"/>
      <c r="EY72" s="788"/>
      <c r="EZ72" s="788"/>
      <c r="FA72" s="788"/>
      <c r="FB72" s="788"/>
      <c r="FC72" s="788"/>
      <c r="FD72" s="788"/>
      <c r="FE72" s="788"/>
      <c r="FF72" s="788"/>
      <c r="FG72" s="788"/>
      <c r="FH72" s="788"/>
      <c r="FI72" s="788"/>
      <c r="FJ72" s="788"/>
      <c r="FK72" s="788"/>
      <c r="FL72" s="788"/>
      <c r="FM72" s="788"/>
      <c r="FN72" s="788"/>
      <c r="FO72" s="788"/>
      <c r="FP72" s="788"/>
      <c r="FQ72" s="788"/>
      <c r="FR72" s="788"/>
      <c r="FS72" s="788"/>
      <c r="FT72" s="788"/>
      <c r="FU72" s="788"/>
      <c r="FV72" s="788"/>
      <c r="FW72" s="788"/>
      <c r="FX72" s="788"/>
      <c r="FY72" s="788"/>
      <c r="FZ72" s="788"/>
      <c r="GA72" s="788"/>
      <c r="GB72" s="788"/>
      <c r="GC72" s="788"/>
      <c r="GD72" s="788"/>
      <c r="GE72" s="788"/>
      <c r="GF72" s="788"/>
      <c r="GG72" s="788"/>
      <c r="GH72" s="788"/>
      <c r="GI72" s="788"/>
      <c r="GJ72" s="788"/>
    </row>
    <row r="73" spans="1:192" x14ac:dyDescent="0.25">
      <c r="A73" s="24">
        <v>1</v>
      </c>
      <c r="B73" s="1138" t="s">
        <v>263</v>
      </c>
      <c r="C73" s="34">
        <f>'1 уровень'!E2559</f>
        <v>70</v>
      </c>
      <c r="D73" s="34">
        <f>'1 уровень'!F2559</f>
        <v>6</v>
      </c>
      <c r="E73" s="34">
        <f>'1 уровень'!G2559</f>
        <v>4</v>
      </c>
      <c r="F73" s="793">
        <f>'1 уровень'!H2559</f>
        <v>66.666666666666657</v>
      </c>
      <c r="G73" s="794">
        <f>'1 уровень'!I2559</f>
        <v>0</v>
      </c>
      <c r="H73" s="794">
        <f>'1 уровень'!J2559</f>
        <v>0</v>
      </c>
      <c r="I73" s="795">
        <f>'1 уровень'!K2559</f>
        <v>0</v>
      </c>
      <c r="J73" s="795">
        <f>'1 уровень'!L2559</f>
        <v>0</v>
      </c>
      <c r="K73" s="795">
        <f>'1 уровень'!M2559</f>
        <v>0</v>
      </c>
      <c r="L73" s="795">
        <f>'1 уровень'!N2559</f>
        <v>0</v>
      </c>
      <c r="M73" s="795">
        <f>'1 уровень'!O2559</f>
        <v>0</v>
      </c>
      <c r="N73" s="795">
        <f>'1 уровень'!P2559</f>
        <v>0</v>
      </c>
      <c r="O73" s="2120">
        <f>'1 уровень'!Q2559</f>
        <v>0</v>
      </c>
      <c r="P73" s="2120">
        <f>'1 уровень'!R2559</f>
        <v>0</v>
      </c>
      <c r="Q73" s="2120">
        <f>'1 уровень'!S2559</f>
        <v>0</v>
      </c>
      <c r="R73" s="3240">
        <f>'1 уровень'!T2559</f>
        <v>0</v>
      </c>
      <c r="S73" s="2120">
        <f>'1 уровень'!U2559</f>
        <v>0</v>
      </c>
      <c r="T73" s="2120">
        <f>'1 уровень'!V2559</f>
        <v>0</v>
      </c>
      <c r="U73" s="2120">
        <f>'1 уровень'!W2559</f>
        <v>0</v>
      </c>
      <c r="V73" s="2120">
        <f>'1 уровень'!X2559</f>
        <v>0</v>
      </c>
      <c r="W73" s="2121">
        <f>'1 уровень'!Y2559</f>
        <v>0</v>
      </c>
      <c r="X73" s="2120"/>
      <c r="Y73" s="2120"/>
      <c r="Z73" s="1353"/>
      <c r="AA73" s="788"/>
      <c r="AB73" s="788"/>
      <c r="AC73" s="788"/>
      <c r="AD73" s="788"/>
      <c r="AE73" s="788"/>
      <c r="AF73" s="788"/>
      <c r="AG73" s="788"/>
      <c r="AH73" s="788"/>
      <c r="AI73" s="788"/>
      <c r="AJ73" s="788"/>
      <c r="AK73" s="788"/>
      <c r="AL73" s="788"/>
      <c r="AM73" s="788"/>
      <c r="AN73" s="788"/>
      <c r="AO73" s="788"/>
      <c r="AP73" s="788"/>
      <c r="AQ73" s="788"/>
      <c r="AR73" s="788"/>
      <c r="AS73" s="788"/>
      <c r="AT73" s="788"/>
      <c r="AU73" s="788"/>
      <c r="AV73" s="788"/>
      <c r="AW73" s="788"/>
      <c r="AX73" s="788"/>
      <c r="AY73" s="788"/>
      <c r="AZ73" s="788"/>
      <c r="BA73" s="788"/>
      <c r="BB73" s="788"/>
      <c r="BC73" s="788"/>
      <c r="BD73" s="788"/>
      <c r="BE73" s="788"/>
      <c r="BF73" s="788"/>
      <c r="BG73" s="788"/>
      <c r="BH73" s="788"/>
      <c r="BI73" s="788"/>
      <c r="BJ73" s="788"/>
      <c r="BK73" s="788"/>
      <c r="BL73" s="788"/>
      <c r="BM73" s="788"/>
      <c r="BN73" s="788"/>
      <c r="BO73" s="788"/>
      <c r="BP73" s="788"/>
      <c r="BQ73" s="788"/>
      <c r="BR73" s="788"/>
      <c r="BS73" s="788"/>
      <c r="BT73" s="788"/>
      <c r="BU73" s="788"/>
      <c r="BV73" s="788"/>
      <c r="BW73" s="788"/>
      <c r="BX73" s="788"/>
      <c r="BY73" s="788"/>
      <c r="BZ73" s="788"/>
      <c r="CA73" s="788"/>
      <c r="CB73" s="788"/>
      <c r="CC73" s="788"/>
      <c r="CD73" s="788"/>
      <c r="CE73" s="788"/>
      <c r="CF73" s="788"/>
      <c r="CG73" s="788"/>
      <c r="CH73" s="788"/>
      <c r="CI73" s="788"/>
      <c r="CJ73" s="788"/>
      <c r="CK73" s="788"/>
      <c r="CL73" s="788"/>
      <c r="CM73" s="788"/>
      <c r="CN73" s="788"/>
      <c r="CO73" s="788"/>
      <c r="CP73" s="788"/>
      <c r="CQ73" s="788"/>
      <c r="CR73" s="788"/>
      <c r="CS73" s="788"/>
      <c r="CT73" s="788"/>
      <c r="CU73" s="788"/>
      <c r="CV73" s="788"/>
      <c r="CW73" s="788"/>
      <c r="CX73" s="788"/>
      <c r="CY73" s="788"/>
      <c r="CZ73" s="788"/>
      <c r="DA73" s="788"/>
      <c r="DB73" s="788"/>
      <c r="DC73" s="788"/>
      <c r="DD73" s="788"/>
      <c r="DE73" s="788"/>
      <c r="DF73" s="788"/>
      <c r="DG73" s="788"/>
      <c r="DH73" s="788"/>
      <c r="DI73" s="788"/>
      <c r="DJ73" s="788"/>
      <c r="DK73" s="788"/>
      <c r="DL73" s="788"/>
      <c r="DM73" s="788"/>
      <c r="DN73" s="788"/>
      <c r="DO73" s="788"/>
      <c r="DP73" s="788"/>
      <c r="DQ73" s="788"/>
      <c r="DR73" s="788"/>
      <c r="DS73" s="788"/>
      <c r="DT73" s="788"/>
      <c r="DU73" s="788"/>
      <c r="DV73" s="788"/>
      <c r="DW73" s="788"/>
      <c r="DX73" s="788"/>
      <c r="DY73" s="788"/>
      <c r="DZ73" s="788"/>
      <c r="EA73" s="788"/>
      <c r="EB73" s="788"/>
      <c r="EC73" s="788"/>
      <c r="ED73" s="788"/>
      <c r="EE73" s="788"/>
      <c r="EF73" s="788"/>
      <c r="EG73" s="788"/>
      <c r="EH73" s="788"/>
      <c r="EI73" s="788"/>
      <c r="EJ73" s="788"/>
      <c r="EK73" s="788"/>
      <c r="EL73" s="788"/>
      <c r="EM73" s="788"/>
      <c r="EN73" s="788"/>
      <c r="EO73" s="788"/>
      <c r="EP73" s="788"/>
      <c r="EQ73" s="788"/>
      <c r="ER73" s="788"/>
      <c r="ES73" s="788"/>
      <c r="ET73" s="788"/>
      <c r="EU73" s="788"/>
      <c r="EV73" s="788"/>
      <c r="EW73" s="788"/>
      <c r="EX73" s="788"/>
      <c r="EY73" s="788"/>
      <c r="EZ73" s="788"/>
      <c r="FA73" s="788"/>
      <c r="FB73" s="788"/>
      <c r="FC73" s="788"/>
      <c r="FD73" s="788"/>
      <c r="FE73" s="788"/>
      <c r="FF73" s="788"/>
      <c r="FG73" s="788"/>
      <c r="FH73" s="788"/>
      <c r="FI73" s="788"/>
      <c r="FJ73" s="788"/>
      <c r="FK73" s="788"/>
      <c r="FL73" s="788"/>
      <c r="FM73" s="788"/>
      <c r="FN73" s="788"/>
      <c r="FO73" s="788"/>
      <c r="FP73" s="788"/>
      <c r="FQ73" s="788"/>
      <c r="FR73" s="788"/>
      <c r="FS73" s="788"/>
      <c r="FT73" s="788"/>
      <c r="FU73" s="788"/>
      <c r="FV73" s="788"/>
      <c r="FW73" s="788"/>
      <c r="FX73" s="788"/>
      <c r="FY73" s="788"/>
      <c r="FZ73" s="788"/>
      <c r="GA73" s="788"/>
      <c r="GB73" s="788"/>
      <c r="GC73" s="788"/>
      <c r="GD73" s="788"/>
      <c r="GE73" s="788"/>
      <c r="GF73" s="788"/>
      <c r="GG73" s="788"/>
      <c r="GH73" s="788"/>
      <c r="GI73" s="788"/>
      <c r="GJ73" s="788"/>
    </row>
    <row r="74" spans="1:192" ht="30" x14ac:dyDescent="0.25">
      <c r="A74" s="24">
        <v>1</v>
      </c>
      <c r="B74" s="1138" t="s">
        <v>264</v>
      </c>
      <c r="C74" s="34">
        <f>'1 уровень'!E2560</f>
        <v>70</v>
      </c>
      <c r="D74" s="34">
        <f>'1 уровень'!F2560</f>
        <v>6</v>
      </c>
      <c r="E74" s="34">
        <f>'1 уровень'!G2560</f>
        <v>4</v>
      </c>
      <c r="F74" s="793">
        <f>'1 уровень'!H2560</f>
        <v>66.666666666666657</v>
      </c>
      <c r="G74" s="794">
        <f>'1 уровень'!I2560</f>
        <v>0</v>
      </c>
      <c r="H74" s="794">
        <f>'1 уровень'!J2560</f>
        <v>0</v>
      </c>
      <c r="I74" s="795">
        <f>'1 уровень'!K2560</f>
        <v>0</v>
      </c>
      <c r="J74" s="795">
        <f>'1 уровень'!L2560</f>
        <v>0</v>
      </c>
      <c r="K74" s="795">
        <f>'1 уровень'!M2560</f>
        <v>0</v>
      </c>
      <c r="L74" s="795">
        <f>'1 уровень'!N2560</f>
        <v>0</v>
      </c>
      <c r="M74" s="795">
        <f>'1 уровень'!O2560</f>
        <v>0</v>
      </c>
      <c r="N74" s="795">
        <f>'1 уровень'!P2560</f>
        <v>0</v>
      </c>
      <c r="O74" s="2120">
        <f>'1 уровень'!Q2560</f>
        <v>0</v>
      </c>
      <c r="P74" s="2120">
        <f>'1 уровень'!R2560</f>
        <v>0</v>
      </c>
      <c r="Q74" s="2120">
        <f>'1 уровень'!S2560</f>
        <v>0</v>
      </c>
      <c r="R74" s="3240">
        <f>'1 уровень'!T2560</f>
        <v>0</v>
      </c>
      <c r="S74" s="2120">
        <f>'1 уровень'!U2560</f>
        <v>0</v>
      </c>
      <c r="T74" s="2120">
        <f>'1 уровень'!V2560</f>
        <v>0</v>
      </c>
      <c r="U74" s="2120">
        <f>'1 уровень'!W2560</f>
        <v>0</v>
      </c>
      <c r="V74" s="2120">
        <f>'1 уровень'!X2560</f>
        <v>0</v>
      </c>
      <c r="W74" s="2121">
        <f>'1 уровень'!Y2560</f>
        <v>0</v>
      </c>
      <c r="X74" s="2120"/>
      <c r="Y74" s="2120"/>
      <c r="Z74" s="1353"/>
      <c r="AA74" s="788"/>
      <c r="AB74" s="788"/>
      <c r="AC74" s="788"/>
      <c r="AD74" s="788"/>
      <c r="AE74" s="788"/>
      <c r="AF74" s="788"/>
      <c r="AG74" s="788"/>
      <c r="AH74" s="788"/>
      <c r="AI74" s="788"/>
      <c r="AJ74" s="788"/>
      <c r="AK74" s="788"/>
      <c r="AL74" s="788"/>
      <c r="AM74" s="788"/>
      <c r="AN74" s="788"/>
      <c r="AO74" s="788"/>
      <c r="AP74" s="788"/>
      <c r="AQ74" s="788"/>
      <c r="AR74" s="788"/>
      <c r="AS74" s="788"/>
      <c r="AT74" s="788"/>
      <c r="AU74" s="788"/>
      <c r="AV74" s="788"/>
      <c r="AW74" s="788"/>
      <c r="AX74" s="788"/>
      <c r="AY74" s="788"/>
      <c r="AZ74" s="788"/>
      <c r="BA74" s="788"/>
      <c r="BB74" s="788"/>
      <c r="BC74" s="788"/>
      <c r="BD74" s="788"/>
      <c r="BE74" s="788"/>
      <c r="BF74" s="788"/>
      <c r="BG74" s="788"/>
      <c r="BH74" s="788"/>
      <c r="BI74" s="788"/>
      <c r="BJ74" s="788"/>
      <c r="BK74" s="788"/>
      <c r="BL74" s="788"/>
      <c r="BM74" s="788"/>
      <c r="BN74" s="788"/>
      <c r="BO74" s="788"/>
      <c r="BP74" s="788"/>
      <c r="BQ74" s="788"/>
      <c r="BR74" s="788"/>
      <c r="BS74" s="788"/>
      <c r="BT74" s="788"/>
      <c r="BU74" s="788"/>
      <c r="BV74" s="788"/>
      <c r="BW74" s="788"/>
      <c r="BX74" s="788"/>
      <c r="BY74" s="788"/>
      <c r="BZ74" s="788"/>
      <c r="CA74" s="788"/>
      <c r="CB74" s="788"/>
      <c r="CC74" s="788"/>
      <c r="CD74" s="788"/>
      <c r="CE74" s="788"/>
      <c r="CF74" s="788"/>
      <c r="CG74" s="788"/>
      <c r="CH74" s="788"/>
      <c r="CI74" s="788"/>
      <c r="CJ74" s="788"/>
      <c r="CK74" s="788"/>
      <c r="CL74" s="788"/>
      <c r="CM74" s="788"/>
      <c r="CN74" s="788"/>
      <c r="CO74" s="788"/>
      <c r="CP74" s="788"/>
      <c r="CQ74" s="788"/>
      <c r="CR74" s="788"/>
      <c r="CS74" s="788"/>
      <c r="CT74" s="788"/>
      <c r="CU74" s="788"/>
      <c r="CV74" s="788"/>
      <c r="CW74" s="788"/>
      <c r="CX74" s="788"/>
      <c r="CY74" s="788"/>
      <c r="CZ74" s="788"/>
      <c r="DA74" s="788"/>
      <c r="DB74" s="788"/>
      <c r="DC74" s="788"/>
      <c r="DD74" s="788"/>
      <c r="DE74" s="788"/>
      <c r="DF74" s="788"/>
      <c r="DG74" s="788"/>
      <c r="DH74" s="788"/>
      <c r="DI74" s="788"/>
      <c r="DJ74" s="788"/>
      <c r="DK74" s="788"/>
      <c r="DL74" s="788"/>
      <c r="DM74" s="788"/>
      <c r="DN74" s="788"/>
      <c r="DO74" s="788"/>
      <c r="DP74" s="788"/>
      <c r="DQ74" s="788"/>
      <c r="DR74" s="788"/>
      <c r="DS74" s="788"/>
      <c r="DT74" s="788"/>
      <c r="DU74" s="788"/>
      <c r="DV74" s="788"/>
      <c r="DW74" s="788"/>
      <c r="DX74" s="788"/>
      <c r="DY74" s="788"/>
      <c r="DZ74" s="788"/>
      <c r="EA74" s="788"/>
      <c r="EB74" s="788"/>
      <c r="EC74" s="788"/>
      <c r="ED74" s="788"/>
      <c r="EE74" s="788"/>
      <c r="EF74" s="788"/>
      <c r="EG74" s="788"/>
      <c r="EH74" s="788"/>
      <c r="EI74" s="788"/>
      <c r="EJ74" s="788"/>
      <c r="EK74" s="788"/>
      <c r="EL74" s="788"/>
      <c r="EM74" s="788"/>
      <c r="EN74" s="788"/>
      <c r="EO74" s="788"/>
      <c r="EP74" s="788"/>
      <c r="EQ74" s="788"/>
      <c r="ER74" s="788"/>
      <c r="ES74" s="788"/>
      <c r="ET74" s="788"/>
      <c r="EU74" s="788"/>
      <c r="EV74" s="788"/>
      <c r="EW74" s="788"/>
      <c r="EX74" s="788"/>
      <c r="EY74" s="788"/>
      <c r="EZ74" s="788"/>
      <c r="FA74" s="788"/>
      <c r="FB74" s="788"/>
      <c r="FC74" s="788"/>
      <c r="FD74" s="788"/>
      <c r="FE74" s="788"/>
      <c r="FF74" s="788"/>
      <c r="FG74" s="788"/>
      <c r="FH74" s="788"/>
      <c r="FI74" s="788"/>
      <c r="FJ74" s="788"/>
      <c r="FK74" s="788"/>
      <c r="FL74" s="788"/>
      <c r="FM74" s="788"/>
      <c r="FN74" s="788"/>
      <c r="FO74" s="788"/>
      <c r="FP74" s="788"/>
      <c r="FQ74" s="788"/>
      <c r="FR74" s="788"/>
      <c r="FS74" s="788"/>
      <c r="FT74" s="788"/>
      <c r="FU74" s="788"/>
      <c r="FV74" s="788"/>
      <c r="FW74" s="788"/>
      <c r="FX74" s="788"/>
      <c r="FY74" s="788"/>
      <c r="FZ74" s="788"/>
      <c r="GA74" s="788"/>
      <c r="GB74" s="788"/>
      <c r="GC74" s="788"/>
      <c r="GD74" s="788"/>
      <c r="GE74" s="788"/>
      <c r="GF74" s="788"/>
      <c r="GG74" s="788"/>
      <c r="GH74" s="788"/>
      <c r="GI74" s="788"/>
      <c r="GJ74" s="788"/>
    </row>
    <row r="75" spans="1:192" ht="30" thickBot="1" x14ac:dyDescent="0.3">
      <c r="A75" s="24">
        <v>1</v>
      </c>
      <c r="B75" s="1799" t="s">
        <v>275</v>
      </c>
      <c r="C75" s="34">
        <f>'1 уровень'!E2561</f>
        <v>197463</v>
      </c>
      <c r="D75" s="34">
        <f>'1 уровень'!F2561</f>
        <v>16455</v>
      </c>
      <c r="E75" s="34">
        <f>'1 уровень'!G2561</f>
        <v>22040</v>
      </c>
      <c r="F75" s="793">
        <f>'1 уровень'!H2561</f>
        <v>133.94105135217259</v>
      </c>
      <c r="G75" s="794">
        <f>'1 уровень'!I2561</f>
        <v>0</v>
      </c>
      <c r="H75" s="794">
        <f>'1 уровень'!J2561</f>
        <v>0</v>
      </c>
      <c r="I75" s="795">
        <f>'1 уровень'!K2561</f>
        <v>0</v>
      </c>
      <c r="J75" s="795">
        <f>'1 уровень'!L2561</f>
        <v>0</v>
      </c>
      <c r="K75" s="795">
        <f>'1 уровень'!M2561</f>
        <v>0</v>
      </c>
      <c r="L75" s="795">
        <f>'1 уровень'!N2561</f>
        <v>0</v>
      </c>
      <c r="M75" s="795">
        <f>'1 уровень'!O2561</f>
        <v>0</v>
      </c>
      <c r="N75" s="795">
        <f>'1 уровень'!P2561</f>
        <v>0</v>
      </c>
      <c r="O75" s="2120">
        <f>'1 уровень'!Q2561</f>
        <v>798140.14804</v>
      </c>
      <c r="P75" s="2120">
        <f>'1 уровень'!R2561</f>
        <v>66511.679003333338</v>
      </c>
      <c r="Q75" s="2120">
        <f>'1 уровень'!S2561</f>
        <v>66411.214169999992</v>
      </c>
      <c r="R75" s="3240">
        <f>'1 уровень'!T2561</f>
        <v>0</v>
      </c>
      <c r="S75" s="2120">
        <f>'1 уровень'!U2561</f>
        <v>0</v>
      </c>
      <c r="T75" s="2120">
        <f>'1 уровень'!V2561</f>
        <v>-100.46483333334618</v>
      </c>
      <c r="U75" s="2120">
        <f>'1 уровень'!W2561</f>
        <v>0</v>
      </c>
      <c r="V75" s="2120">
        <f>'1 уровень'!X2561</f>
        <v>-7.1063799999999997</v>
      </c>
      <c r="W75" s="2121">
        <f>'1 уровень'!Y2561</f>
        <v>66404.107789999995</v>
      </c>
      <c r="X75" s="2120"/>
      <c r="Y75" s="2120"/>
      <c r="Z75" s="1353"/>
      <c r="AA75" s="788"/>
      <c r="AB75" s="788"/>
      <c r="AC75" s="788"/>
      <c r="AD75" s="788"/>
      <c r="AE75" s="788"/>
      <c r="AF75" s="788"/>
      <c r="AG75" s="788"/>
      <c r="AH75" s="788"/>
      <c r="AI75" s="788"/>
      <c r="AJ75" s="788"/>
      <c r="AK75" s="788"/>
      <c r="AL75" s="788"/>
      <c r="AM75" s="788"/>
      <c r="AN75" s="788"/>
      <c r="AO75" s="788"/>
      <c r="AP75" s="788"/>
      <c r="AQ75" s="788"/>
      <c r="AR75" s="788"/>
      <c r="AS75" s="788"/>
      <c r="AT75" s="788"/>
      <c r="AU75" s="788"/>
      <c r="AV75" s="788"/>
      <c r="AW75" s="788"/>
      <c r="AX75" s="788"/>
      <c r="AY75" s="788"/>
      <c r="AZ75" s="788"/>
      <c r="BA75" s="788"/>
      <c r="BB75" s="788"/>
      <c r="BC75" s="788"/>
      <c r="BD75" s="788"/>
      <c r="BE75" s="788"/>
      <c r="BF75" s="788"/>
      <c r="BG75" s="788"/>
      <c r="BH75" s="788"/>
      <c r="BI75" s="788"/>
      <c r="BJ75" s="788"/>
      <c r="BK75" s="788"/>
      <c r="BL75" s="788"/>
      <c r="BM75" s="788"/>
      <c r="BN75" s="788"/>
      <c r="BO75" s="788"/>
      <c r="BP75" s="788"/>
      <c r="BQ75" s="788"/>
      <c r="BR75" s="788"/>
      <c r="BS75" s="788"/>
      <c r="BT75" s="788"/>
      <c r="BU75" s="788"/>
      <c r="BV75" s="788"/>
      <c r="BW75" s="788"/>
      <c r="BX75" s="788"/>
      <c r="BY75" s="788"/>
      <c r="BZ75" s="788"/>
      <c r="CA75" s="788"/>
      <c r="CB75" s="788"/>
      <c r="CC75" s="788"/>
      <c r="CD75" s="788"/>
      <c r="CE75" s="788"/>
      <c r="CF75" s="788"/>
      <c r="CG75" s="788"/>
      <c r="CH75" s="788"/>
      <c r="CI75" s="788"/>
      <c r="CJ75" s="788"/>
      <c r="CK75" s="788"/>
      <c r="CL75" s="788"/>
      <c r="CM75" s="788"/>
      <c r="CN75" s="788"/>
      <c r="CO75" s="788"/>
      <c r="CP75" s="788"/>
      <c r="CQ75" s="788"/>
      <c r="CR75" s="788"/>
      <c r="CS75" s="788"/>
      <c r="CT75" s="788"/>
      <c r="CU75" s="788"/>
      <c r="CV75" s="788"/>
      <c r="CW75" s="788"/>
      <c r="CX75" s="788"/>
      <c r="CY75" s="788"/>
      <c r="CZ75" s="788"/>
      <c r="DA75" s="788"/>
      <c r="DB75" s="788"/>
      <c r="DC75" s="788"/>
      <c r="DD75" s="788"/>
      <c r="DE75" s="788"/>
      <c r="DF75" s="788"/>
      <c r="DG75" s="788"/>
      <c r="DH75" s="788"/>
      <c r="DI75" s="788"/>
      <c r="DJ75" s="788"/>
      <c r="DK75" s="788"/>
      <c r="DL75" s="788"/>
      <c r="DM75" s="788"/>
      <c r="DN75" s="788"/>
      <c r="DO75" s="788"/>
      <c r="DP75" s="788"/>
      <c r="DQ75" s="788"/>
      <c r="DR75" s="788"/>
      <c r="DS75" s="788"/>
      <c r="DT75" s="788"/>
      <c r="DU75" s="788"/>
      <c r="DV75" s="788"/>
      <c r="DW75" s="788"/>
      <c r="DX75" s="788"/>
      <c r="DY75" s="788"/>
      <c r="DZ75" s="788"/>
      <c r="EA75" s="788"/>
      <c r="EB75" s="788"/>
      <c r="EC75" s="788"/>
      <c r="ED75" s="788"/>
      <c r="EE75" s="788"/>
      <c r="EF75" s="788"/>
      <c r="EG75" s="788"/>
      <c r="EH75" s="788"/>
      <c r="EI75" s="788"/>
      <c r="EJ75" s="788"/>
      <c r="EK75" s="788"/>
      <c r="EL75" s="788"/>
      <c r="EM75" s="788"/>
      <c r="EN75" s="788"/>
      <c r="EO75" s="788"/>
      <c r="EP75" s="788"/>
      <c r="EQ75" s="788"/>
      <c r="ER75" s="788"/>
      <c r="ES75" s="788"/>
      <c r="ET75" s="788"/>
      <c r="EU75" s="788"/>
      <c r="EV75" s="788"/>
      <c r="EW75" s="788"/>
      <c r="EX75" s="788"/>
      <c r="EY75" s="788"/>
      <c r="EZ75" s="788"/>
      <c r="FA75" s="788"/>
      <c r="FB75" s="788"/>
      <c r="FC75" s="788"/>
      <c r="FD75" s="788"/>
      <c r="FE75" s="788"/>
      <c r="FF75" s="788"/>
      <c r="FG75" s="788"/>
      <c r="FH75" s="788"/>
      <c r="FI75" s="788"/>
      <c r="FJ75" s="788"/>
      <c r="FK75" s="788"/>
      <c r="FL75" s="788"/>
      <c r="FM75" s="788"/>
      <c r="FN75" s="788"/>
      <c r="FO75" s="788"/>
      <c r="FP75" s="788"/>
      <c r="FQ75" s="788"/>
      <c r="FR75" s="788"/>
      <c r="FS75" s="788"/>
      <c r="FT75" s="788"/>
      <c r="FU75" s="788"/>
      <c r="FV75" s="788"/>
      <c r="FW75" s="788"/>
      <c r="FX75" s="788"/>
      <c r="FY75" s="788"/>
      <c r="FZ75" s="788"/>
      <c r="GA75" s="788"/>
      <c r="GB75" s="788"/>
      <c r="GC75" s="788"/>
      <c r="GD75" s="788"/>
      <c r="GE75" s="788"/>
      <c r="GF75" s="788"/>
      <c r="GG75" s="788"/>
      <c r="GH75" s="788"/>
      <c r="GI75" s="788"/>
      <c r="GJ75" s="788"/>
    </row>
    <row r="76" spans="1:192" s="788" customFormat="1" x14ac:dyDescent="0.25">
      <c r="A76" s="24">
        <v>1</v>
      </c>
      <c r="B76" s="2704" t="s">
        <v>96</v>
      </c>
      <c r="C76" s="2705"/>
      <c r="D76" s="2705"/>
      <c r="E76" s="2705"/>
      <c r="F76" s="2706"/>
      <c r="G76" s="2707"/>
      <c r="H76" s="2707"/>
      <c r="I76" s="2708"/>
      <c r="J76" s="2708"/>
      <c r="K76" s="2708"/>
      <c r="L76" s="2708"/>
      <c r="M76" s="2708"/>
      <c r="N76" s="2708"/>
      <c r="O76" s="1298">
        <f>O77-O78-O133-O137-O146-O141</f>
        <v>-4.0745362639427185E-10</v>
      </c>
      <c r="P76" s="1298">
        <f t="shared" ref="P76:W76" si="6">P77-P78-P133-P137-P146-P141</f>
        <v>0</v>
      </c>
      <c r="Q76" s="1298">
        <f t="shared" si="6"/>
        <v>2.0918378140777349E-11</v>
      </c>
      <c r="R76" s="3239">
        <f t="shared" si="6"/>
        <v>0</v>
      </c>
      <c r="S76" s="1298">
        <f t="shared" si="6"/>
        <v>0</v>
      </c>
      <c r="T76" s="1298">
        <f t="shared" si="6"/>
        <v>-1.8189894035458565E-12</v>
      </c>
      <c r="U76" s="1298">
        <f t="shared" si="6"/>
        <v>0</v>
      </c>
      <c r="V76" s="1298">
        <f t="shared" si="6"/>
        <v>6.7501559897209518E-14</v>
      </c>
      <c r="W76" s="1298">
        <f t="shared" si="6"/>
        <v>0</v>
      </c>
      <c r="X76" s="1298"/>
      <c r="Y76" s="1298"/>
      <c r="Z76" s="1353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</row>
    <row r="77" spans="1:192" s="788" customFormat="1" x14ac:dyDescent="0.25">
      <c r="A77" s="24">
        <v>1</v>
      </c>
      <c r="B77" s="16" t="s">
        <v>95</v>
      </c>
      <c r="C77" s="789">
        <f>'2 уровень'!F858</f>
        <v>0</v>
      </c>
      <c r="D77" s="789">
        <f>'2 уровень'!G858</f>
        <v>0</v>
      </c>
      <c r="E77" s="789">
        <f>'2 уровень'!H858</f>
        <v>0</v>
      </c>
      <c r="F77" s="800">
        <f>'2 уровень'!I858</f>
        <v>0</v>
      </c>
      <c r="G77" s="801">
        <f>'2 уровень'!J858</f>
        <v>0</v>
      </c>
      <c r="H77" s="801">
        <f>'2 уровень'!K858</f>
        <v>0</v>
      </c>
      <c r="I77" s="27">
        <f>'2 уровень'!L858</f>
        <v>0</v>
      </c>
      <c r="J77" s="27">
        <f>'2 уровень'!M858</f>
        <v>0</v>
      </c>
      <c r="K77" s="27">
        <f>'2 уровень'!N858</f>
        <v>0</v>
      </c>
      <c r="L77" s="27">
        <f>'2 уровень'!O858</f>
        <v>0</v>
      </c>
      <c r="M77" s="27">
        <f>'2 уровень'!P858</f>
        <v>0</v>
      </c>
      <c r="N77" s="27">
        <f>'2 уровень'!Q858</f>
        <v>0</v>
      </c>
      <c r="O77" s="1299">
        <f>'2 уровень'!R858</f>
        <v>5705549.0977739803</v>
      </c>
      <c r="P77" s="1299">
        <f>'2 уровень'!S858</f>
        <v>475462.4248144984</v>
      </c>
      <c r="Q77" s="1299">
        <f>'2 уровень'!T858</f>
        <v>398377.48470000003</v>
      </c>
      <c r="R77" s="3242">
        <f>'2 уровень'!U858</f>
        <v>0</v>
      </c>
      <c r="S77" s="1299">
        <f>'2 уровень'!V858</f>
        <v>97.589819999999861</v>
      </c>
      <c r="T77" s="1299">
        <f>'2 уровень'!W858</f>
        <v>-77084.9401144984</v>
      </c>
      <c r="U77" s="1299">
        <f>'2 уровень'!X858</f>
        <v>0</v>
      </c>
      <c r="V77" s="1299">
        <f>'2 уровень'!Y858</f>
        <v>-4621.0347499999998</v>
      </c>
      <c r="W77" s="2124">
        <f>'2 уровень'!Z858</f>
        <v>393854.03976999997</v>
      </c>
      <c r="X77" s="1299">
        <f>Q77/P77*100</f>
        <v>83.787374965629922</v>
      </c>
      <c r="Y77" s="1299">
        <f>W77/P77*100</f>
        <v>82.835996960992674</v>
      </c>
      <c r="Z77" s="1353"/>
    </row>
    <row r="78" spans="1:192" s="788" customFormat="1" x14ac:dyDescent="0.25">
      <c r="A78" s="24">
        <v>1</v>
      </c>
      <c r="B78" s="1132" t="s">
        <v>7</v>
      </c>
      <c r="C78" s="26">
        <f>'2 уровень'!F859</f>
        <v>48653</v>
      </c>
      <c r="D78" s="26">
        <f>'2 уровень'!G859</f>
        <v>4054.4166666666665</v>
      </c>
      <c r="E78" s="26">
        <f>'2 уровень'!H859</f>
        <v>2702</v>
      </c>
      <c r="F78" s="791">
        <f>'2 уровень'!I859</f>
        <v>66.643372453908285</v>
      </c>
      <c r="G78" s="801">
        <f>'2 уровень'!J859</f>
        <v>8.9111668345220227</v>
      </c>
      <c r="H78" s="801">
        <f>'2 уровень'!K859</f>
        <v>9.2309400444115468</v>
      </c>
      <c r="I78" s="27">
        <f>'2 уровень'!L859</f>
        <v>433555</v>
      </c>
      <c r="J78" s="27">
        <f>'2 уровень'!M859</f>
        <v>36129.583333333336</v>
      </c>
      <c r="K78" s="27">
        <f>'2 уровень'!N859</f>
        <v>24942</v>
      </c>
      <c r="L78" s="27">
        <f>'2 уровень'!O859</f>
        <v>69.034839870374</v>
      </c>
      <c r="M78" s="27">
        <f>'2 уровень'!P859</f>
        <v>1298.66216042062</v>
      </c>
      <c r="N78" s="27">
        <f>'2 уровень'!Q859</f>
        <v>230.47102558455947</v>
      </c>
      <c r="O78" s="1299">
        <f>'2 уровень'!R859</f>
        <v>2855612.5806541853</v>
      </c>
      <c r="P78" s="1299">
        <f>'2 уровень'!S859</f>
        <v>237967.71505451543</v>
      </c>
      <c r="Q78" s="1299">
        <f>'2 уровень'!T859</f>
        <v>194565.82094000001</v>
      </c>
      <c r="R78" s="3242">
        <f>'2 уровень'!U859</f>
        <v>0</v>
      </c>
      <c r="S78" s="1299">
        <f>'2 уровень'!V859</f>
        <v>-591.28186000000005</v>
      </c>
      <c r="T78" s="1299">
        <f>'2 уровень'!W859</f>
        <v>-43401.894114515431</v>
      </c>
      <c r="U78" s="1299">
        <f>'2 уровень'!X859</f>
        <v>0</v>
      </c>
      <c r="V78" s="1299">
        <f>'2 уровень'!Y859</f>
        <v>-3599.7697699999999</v>
      </c>
      <c r="W78" s="2124">
        <f>'2 уровень'!Z859</f>
        <v>190374.76930999997</v>
      </c>
      <c r="X78" s="1299">
        <f>Q78/P78*100</f>
        <v>81.761435955893177</v>
      </c>
      <c r="Y78" s="1299">
        <f>W78/P78*100</f>
        <v>80.000250986310263</v>
      </c>
      <c r="Z78" s="1353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</row>
    <row r="79" spans="1:192" s="788" customFormat="1" ht="43.5" x14ac:dyDescent="0.25">
      <c r="A79" s="24">
        <v>1</v>
      </c>
      <c r="B79" s="1274" t="s">
        <v>233</v>
      </c>
      <c r="C79" s="26">
        <f>'2 уровень'!F860</f>
        <v>453</v>
      </c>
      <c r="D79" s="26">
        <f>'2 уровень'!G860</f>
        <v>38.25</v>
      </c>
      <c r="E79" s="26">
        <f>'2 уровень'!H860</f>
        <v>26</v>
      </c>
      <c r="F79" s="791">
        <f>'2 уровень'!I860</f>
        <v>0</v>
      </c>
      <c r="G79" s="801">
        <f>'2 уровень'!J860</f>
        <v>0</v>
      </c>
      <c r="H79" s="801">
        <f>'2 уровень'!K860</f>
        <v>0</v>
      </c>
      <c r="I79" s="27">
        <f>'2 уровень'!L860</f>
        <v>0</v>
      </c>
      <c r="J79" s="27">
        <f>'2 уровень'!M860</f>
        <v>0</v>
      </c>
      <c r="K79" s="27">
        <f>'2 уровень'!N860</f>
        <v>0</v>
      </c>
      <c r="L79" s="27">
        <f>'2 уровень'!O860</f>
        <v>0</v>
      </c>
      <c r="M79" s="27">
        <f>'2 уровень'!P860</f>
        <v>0</v>
      </c>
      <c r="N79" s="27">
        <f>'2 уровень'!Q860</f>
        <v>0</v>
      </c>
      <c r="O79" s="1299">
        <f>'2 уровень'!R860</f>
        <v>93502.255671990002</v>
      </c>
      <c r="P79" s="1299">
        <f>'2 уровень'!S860</f>
        <v>7791.8546393324996</v>
      </c>
      <c r="Q79" s="1299">
        <f>'2 уровень'!T860</f>
        <v>5559.9341599999998</v>
      </c>
      <c r="R79" s="3242">
        <f>'2 уровень'!U860</f>
        <v>0</v>
      </c>
      <c r="S79" s="1299">
        <f>'2 уровень'!V860</f>
        <v>0</v>
      </c>
      <c r="T79" s="1299">
        <f>'2 уровень'!W860</f>
        <v>-2231.9204793325007</v>
      </c>
      <c r="U79" s="1299">
        <f>'2 уровень'!X860</f>
        <v>0</v>
      </c>
      <c r="V79" s="1299">
        <f>'2 уровень'!Y860</f>
        <v>0</v>
      </c>
      <c r="W79" s="2124">
        <f>'2 уровень'!Z860</f>
        <v>5559.9341599999998</v>
      </c>
      <c r="X79" s="1299">
        <f>Q79/P79*100</f>
        <v>71.355722319741574</v>
      </c>
      <c r="Y79" s="1299">
        <f>W79/P79*100</f>
        <v>71.355722319741574</v>
      </c>
      <c r="Z79" s="1353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</row>
    <row r="80" spans="1:192" s="788" customFormat="1" ht="43.5" customHeight="1" x14ac:dyDescent="0.25">
      <c r="A80" s="24">
        <v>1</v>
      </c>
      <c r="B80" s="3338" t="s">
        <v>609</v>
      </c>
      <c r="C80" s="26">
        <f>'2 уровень'!F861</f>
        <v>0</v>
      </c>
      <c r="D80" s="26">
        <f>'2 уровень'!G861</f>
        <v>0</v>
      </c>
      <c r="E80" s="26">
        <f>'2 уровень'!H861</f>
        <v>0</v>
      </c>
      <c r="F80" s="791">
        <f>'2 уровень'!I861</f>
        <v>0</v>
      </c>
      <c r="G80" s="801">
        <f>'2 уровень'!J861</f>
        <v>0</v>
      </c>
      <c r="H80" s="801">
        <f>'2 уровень'!K861</f>
        <v>0</v>
      </c>
      <c r="I80" s="27">
        <f>'2 уровень'!L861</f>
        <v>0</v>
      </c>
      <c r="J80" s="27">
        <f>'2 уровень'!M861</f>
        <v>0</v>
      </c>
      <c r="K80" s="27">
        <f>'2 уровень'!N861</f>
        <v>0</v>
      </c>
      <c r="L80" s="27">
        <f>'2 уровень'!O861</f>
        <v>0</v>
      </c>
      <c r="M80" s="27">
        <f>'2 уровень'!P861</f>
        <v>0</v>
      </c>
      <c r="N80" s="27">
        <f>'2 уровень'!Q861</f>
        <v>0</v>
      </c>
      <c r="O80" s="1299">
        <f>'2 уровень'!R861</f>
        <v>1006200.1333</v>
      </c>
      <c r="P80" s="1299">
        <f>'2 уровень'!S861</f>
        <v>83850.011108333347</v>
      </c>
      <c r="Q80" s="1299">
        <f>'2 уровень'!T861</f>
        <v>83850.011129999999</v>
      </c>
      <c r="R80" s="3242">
        <f>'2 уровень'!U861</f>
        <v>0</v>
      </c>
      <c r="S80" s="1299">
        <f>'2 уровень'!V861</f>
        <v>0</v>
      </c>
      <c r="T80" s="1299">
        <f>'2 уровень'!W861</f>
        <v>2.1666664906661026E-5</v>
      </c>
      <c r="U80" s="1299">
        <f>'2 уровень'!X861</f>
        <v>0</v>
      </c>
      <c r="V80" s="1299">
        <f>'2 уровень'!Y861</f>
        <v>-888.05184000000008</v>
      </c>
      <c r="W80" s="2124">
        <f>'2 уровень'!Z861</f>
        <v>82961.959289999999</v>
      </c>
      <c r="X80" s="1299">
        <f t="shared" ref="X80:X81" si="7">Q80/P80*100</f>
        <v>100.00000002583977</v>
      </c>
      <c r="Y80" s="1299">
        <f t="shared" ref="Y80:Y81" si="8">W80/P80*100</f>
        <v>98.940904352193826</v>
      </c>
      <c r="Z80" s="1353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</row>
    <row r="81" spans="1:192" s="788" customFormat="1" x14ac:dyDescent="0.25">
      <c r="A81" s="24"/>
      <c r="B81" s="2767" t="s">
        <v>525</v>
      </c>
      <c r="C81" s="26">
        <f>'2 уровень'!F862</f>
        <v>0</v>
      </c>
      <c r="D81" s="26">
        <f>'2 уровень'!G862</f>
        <v>0</v>
      </c>
      <c r="E81" s="26">
        <f>'2 уровень'!H862</f>
        <v>0</v>
      </c>
      <c r="F81" s="791">
        <f>'2 уровень'!I862</f>
        <v>0</v>
      </c>
      <c r="G81" s="801">
        <f>'2 уровень'!J862</f>
        <v>0</v>
      </c>
      <c r="H81" s="801">
        <f>'2 уровень'!K862</f>
        <v>0</v>
      </c>
      <c r="I81" s="27">
        <f>'2 уровень'!L862</f>
        <v>0</v>
      </c>
      <c r="J81" s="27">
        <f>'2 уровень'!M862</f>
        <v>0</v>
      </c>
      <c r="K81" s="27">
        <f>'2 уровень'!N862</f>
        <v>0</v>
      </c>
      <c r="L81" s="27">
        <f>'2 уровень'!O862</f>
        <v>0</v>
      </c>
      <c r="M81" s="27">
        <f>'2 уровень'!P862</f>
        <v>0</v>
      </c>
      <c r="N81" s="27">
        <f>'2 уровень'!Q862</f>
        <v>0</v>
      </c>
      <c r="O81" s="1299">
        <f>'2 уровень'!R862</f>
        <v>5392.4724000000006</v>
      </c>
      <c r="P81" s="1299">
        <f>'2 уровень'!S862</f>
        <v>449.37270000000001</v>
      </c>
      <c r="Q81" s="1299">
        <f>'2 уровень'!T862</f>
        <v>449.37270000000001</v>
      </c>
      <c r="R81" s="3242">
        <f>'2 уровень'!U862</f>
        <v>0</v>
      </c>
      <c r="S81" s="1299">
        <f>'2 уровень'!V862</f>
        <v>0</v>
      </c>
      <c r="T81" s="1299">
        <f>'2 уровень'!W862</f>
        <v>0</v>
      </c>
      <c r="U81" s="1299">
        <f>'2 уровень'!X862</f>
        <v>0</v>
      </c>
      <c r="V81" s="1299">
        <f>'2 уровень'!Y862</f>
        <v>0</v>
      </c>
      <c r="W81" s="2124">
        <f>'2 уровень'!Z862</f>
        <v>449.37270000000001</v>
      </c>
      <c r="X81" s="1299">
        <f t="shared" si="7"/>
        <v>100</v>
      </c>
      <c r="Y81" s="1299">
        <f t="shared" si="8"/>
        <v>100</v>
      </c>
      <c r="Z81" s="1353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</row>
    <row r="82" spans="1:192" s="788" customFormat="1" ht="29.25" x14ac:dyDescent="0.25">
      <c r="A82" s="24">
        <v>1</v>
      </c>
      <c r="B82" s="2628" t="s">
        <v>481</v>
      </c>
      <c r="C82" s="37">
        <f>'2 уровень'!F863</f>
        <v>297333.5</v>
      </c>
      <c r="D82" s="37">
        <f>'2 уровень'!G863</f>
        <v>24777.875</v>
      </c>
      <c r="E82" s="26">
        <f>'2 уровень'!H863</f>
        <v>17566.144999999997</v>
      </c>
      <c r="F82" s="791">
        <f>'2 уровень'!I863</f>
        <v>70.894477431983162</v>
      </c>
      <c r="G82" s="801">
        <f>'2 уровень'!J863</f>
        <v>0</v>
      </c>
      <c r="H82" s="801">
        <f>'2 уровень'!K863</f>
        <v>0</v>
      </c>
      <c r="I82" s="27">
        <f>'2 уровень'!L863</f>
        <v>0</v>
      </c>
      <c r="J82" s="27">
        <f>'2 уровень'!M863</f>
        <v>0</v>
      </c>
      <c r="K82" s="27">
        <f>'2 уровень'!N863</f>
        <v>0</v>
      </c>
      <c r="L82" s="27">
        <f>'2 уровень'!O863</f>
        <v>0</v>
      </c>
      <c r="M82" s="27">
        <f>'2 уровень'!P863</f>
        <v>0</v>
      </c>
      <c r="N82" s="27">
        <f>'2 уровень'!Q863</f>
        <v>0</v>
      </c>
      <c r="O82" s="1299">
        <f>'2 уровень'!R863</f>
        <v>0</v>
      </c>
      <c r="P82" s="1299">
        <f>'2 уровень'!S863</f>
        <v>0</v>
      </c>
      <c r="Q82" s="1299">
        <f>'2 уровень'!T863</f>
        <v>0</v>
      </c>
      <c r="R82" s="3242">
        <f>'2 уровень'!U863</f>
        <v>0</v>
      </c>
      <c r="S82" s="1299">
        <f>'2 уровень'!V863</f>
        <v>0</v>
      </c>
      <c r="T82" s="1299">
        <f>'2 уровень'!W863</f>
        <v>0</v>
      </c>
      <c r="U82" s="1299">
        <f>'2 уровень'!X863</f>
        <v>0</v>
      </c>
      <c r="V82" s="1299">
        <f>'2 уровень'!Y863</f>
        <v>0</v>
      </c>
      <c r="W82" s="2124">
        <f>'2 уровень'!Z863</f>
        <v>0</v>
      </c>
      <c r="X82" s="1299"/>
      <c r="Y82" s="1299"/>
      <c r="Z82" s="1353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</row>
    <row r="83" spans="1:192" s="788" customFormat="1" ht="30" x14ac:dyDescent="0.25">
      <c r="A83" s="24"/>
      <c r="B83" s="2629" t="s">
        <v>255</v>
      </c>
      <c r="C83" s="37">
        <f>'2 уровень'!F864</f>
        <v>17800</v>
      </c>
      <c r="D83" s="37">
        <f>'2 уровень'!G864</f>
        <v>1483.3333333333335</v>
      </c>
      <c r="E83" s="37">
        <f>'2 уровень'!H864</f>
        <v>1273</v>
      </c>
      <c r="F83" s="814">
        <f>'2 уровень'!I864</f>
        <v>85.820224719101105</v>
      </c>
      <c r="G83" s="801">
        <f>'2 уровень'!J864</f>
        <v>0</v>
      </c>
      <c r="H83" s="801">
        <f>'2 уровень'!K864</f>
        <v>0</v>
      </c>
      <c r="I83" s="27">
        <f>'2 уровень'!L864</f>
        <v>0</v>
      </c>
      <c r="J83" s="27">
        <f>'2 уровень'!M864</f>
        <v>0</v>
      </c>
      <c r="K83" s="27">
        <f>'2 уровень'!N864</f>
        <v>0</v>
      </c>
      <c r="L83" s="27">
        <f>'2 уровень'!O864</f>
        <v>0</v>
      </c>
      <c r="M83" s="27">
        <f>'2 уровень'!P864</f>
        <v>0</v>
      </c>
      <c r="N83" s="27">
        <f>'2 уровень'!Q864</f>
        <v>0</v>
      </c>
      <c r="O83" s="1299">
        <f>'2 уровень'!R864</f>
        <v>0</v>
      </c>
      <c r="P83" s="1299">
        <f>'2 уровень'!S864</f>
        <v>0</v>
      </c>
      <c r="Q83" s="1299">
        <f>'2 уровень'!T864</f>
        <v>0</v>
      </c>
      <c r="R83" s="3242">
        <f>'2 уровень'!U864</f>
        <v>0</v>
      </c>
      <c r="S83" s="1299">
        <f>'2 уровень'!V864</f>
        <v>0</v>
      </c>
      <c r="T83" s="1299">
        <f>'2 уровень'!W864</f>
        <v>0</v>
      </c>
      <c r="U83" s="1299">
        <f>'2 уровень'!X864</f>
        <v>0</v>
      </c>
      <c r="V83" s="1299">
        <f>'2 уровень'!Y864</f>
        <v>0</v>
      </c>
      <c r="W83" s="2124">
        <f>'2 уровень'!Z864</f>
        <v>0</v>
      </c>
      <c r="X83" s="1299"/>
      <c r="Y83" s="1299"/>
      <c r="Z83" s="1353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</row>
    <row r="84" spans="1:192" s="788" customFormat="1" ht="30" x14ac:dyDescent="0.25">
      <c r="A84" s="24"/>
      <c r="B84" s="2629" t="s">
        <v>256</v>
      </c>
      <c r="C84" s="37">
        <f>'2 уровень'!F865</f>
        <v>66092</v>
      </c>
      <c r="D84" s="37">
        <f>'2 уровень'!G865</f>
        <v>5507.833333333333</v>
      </c>
      <c r="E84" s="37">
        <f>'2 уровень'!H865</f>
        <v>3055</v>
      </c>
      <c r="F84" s="814">
        <f>'2 уровень'!I865</f>
        <v>55.466456864465762</v>
      </c>
      <c r="G84" s="801">
        <f>'2 уровень'!J865</f>
        <v>0</v>
      </c>
      <c r="H84" s="801">
        <f>'2 уровень'!K865</f>
        <v>0</v>
      </c>
      <c r="I84" s="27">
        <f>'2 уровень'!L865</f>
        <v>0</v>
      </c>
      <c r="J84" s="27">
        <f>'2 уровень'!M865</f>
        <v>0</v>
      </c>
      <c r="K84" s="27">
        <f>'2 уровень'!N865</f>
        <v>0</v>
      </c>
      <c r="L84" s="27">
        <f>'2 уровень'!O865</f>
        <v>0</v>
      </c>
      <c r="M84" s="27">
        <f>'2 уровень'!P865</f>
        <v>0</v>
      </c>
      <c r="N84" s="27">
        <f>'2 уровень'!Q865</f>
        <v>0</v>
      </c>
      <c r="O84" s="1299">
        <f>'2 уровень'!R865</f>
        <v>0</v>
      </c>
      <c r="P84" s="1299">
        <f>'2 уровень'!S865</f>
        <v>0</v>
      </c>
      <c r="Q84" s="1299">
        <f>'2 уровень'!T865</f>
        <v>0</v>
      </c>
      <c r="R84" s="3242">
        <f>'2 уровень'!U865</f>
        <v>0</v>
      </c>
      <c r="S84" s="1299">
        <f>'2 уровень'!V865</f>
        <v>0</v>
      </c>
      <c r="T84" s="1299">
        <f>'2 уровень'!W865</f>
        <v>0</v>
      </c>
      <c r="U84" s="1299">
        <f>'2 уровень'!X865</f>
        <v>0</v>
      </c>
      <c r="V84" s="1299">
        <f>'2 уровень'!Y865</f>
        <v>0</v>
      </c>
      <c r="W84" s="2124">
        <f>'2 уровень'!Z865</f>
        <v>0</v>
      </c>
      <c r="X84" s="1299"/>
      <c r="Y84" s="1299"/>
      <c r="Z84" s="1353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</row>
    <row r="85" spans="1:192" s="788" customFormat="1" ht="30" x14ac:dyDescent="0.25">
      <c r="A85" s="24"/>
      <c r="B85" s="2630" t="s">
        <v>482</v>
      </c>
      <c r="C85" s="37">
        <f>'2 уровень'!F866</f>
        <v>121284.5</v>
      </c>
      <c r="D85" s="37">
        <f>'2 уровень'!G866</f>
        <v>10106.875</v>
      </c>
      <c r="E85" s="37">
        <f>'2 уровень'!H866</f>
        <v>5630.1450000000004</v>
      </c>
      <c r="F85" s="814">
        <f>'2 уровень'!I866</f>
        <v>55.706091150825557</v>
      </c>
      <c r="G85" s="801">
        <f>'2 уровень'!J866</f>
        <v>0</v>
      </c>
      <c r="H85" s="801">
        <f>'2 уровень'!K866</f>
        <v>0</v>
      </c>
      <c r="I85" s="27">
        <f>'2 уровень'!L866</f>
        <v>0</v>
      </c>
      <c r="J85" s="27">
        <f>'2 уровень'!M866</f>
        <v>0</v>
      </c>
      <c r="K85" s="27">
        <f>'2 уровень'!N866</f>
        <v>0</v>
      </c>
      <c r="L85" s="27">
        <f>'2 уровень'!O866</f>
        <v>0</v>
      </c>
      <c r="M85" s="27">
        <f>'2 уровень'!P866</f>
        <v>0</v>
      </c>
      <c r="N85" s="27">
        <f>'2 уровень'!Q866</f>
        <v>0</v>
      </c>
      <c r="O85" s="1299">
        <f>'2 уровень'!R866</f>
        <v>0</v>
      </c>
      <c r="P85" s="1299">
        <f>'2 уровень'!S866</f>
        <v>0</v>
      </c>
      <c r="Q85" s="1299">
        <f>'2 уровень'!T866</f>
        <v>0</v>
      </c>
      <c r="R85" s="3242">
        <f>'2 уровень'!U866</f>
        <v>0</v>
      </c>
      <c r="S85" s="1299">
        <f>'2 уровень'!V866</f>
        <v>0</v>
      </c>
      <c r="T85" s="1299">
        <f>'2 уровень'!W866</f>
        <v>0</v>
      </c>
      <c r="U85" s="1299">
        <f>'2 уровень'!X866</f>
        <v>0</v>
      </c>
      <c r="V85" s="1299">
        <f>'2 уровень'!Y866</f>
        <v>0</v>
      </c>
      <c r="W85" s="2124">
        <f>'2 уровень'!Z866</f>
        <v>0</v>
      </c>
      <c r="X85" s="1299"/>
      <c r="Y85" s="1299"/>
      <c r="Z85" s="1353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</row>
    <row r="86" spans="1:192" s="788" customFormat="1" x14ac:dyDescent="0.25">
      <c r="A86" s="24"/>
      <c r="B86" s="1138" t="s">
        <v>483</v>
      </c>
      <c r="C86" s="37">
        <f>'2 уровень'!F867</f>
        <v>120949</v>
      </c>
      <c r="D86" s="37">
        <f>'2 уровень'!G867</f>
        <v>10078.833333333332</v>
      </c>
      <c r="E86" s="37">
        <f>'2 уровень'!H867</f>
        <v>5601</v>
      </c>
      <c r="F86" s="814">
        <f>'2 уровень'!I867</f>
        <v>55.571908124286885</v>
      </c>
      <c r="G86" s="801">
        <f>'2 уровень'!J867</f>
        <v>0</v>
      </c>
      <c r="H86" s="801">
        <f>'2 уровень'!K867</f>
        <v>0</v>
      </c>
      <c r="I86" s="27">
        <f>'2 уровень'!L867</f>
        <v>0</v>
      </c>
      <c r="J86" s="27">
        <f>'2 уровень'!M867</f>
        <v>0</v>
      </c>
      <c r="K86" s="27">
        <f>'2 уровень'!N867</f>
        <v>0</v>
      </c>
      <c r="L86" s="27">
        <f>'2 уровень'!O867</f>
        <v>0</v>
      </c>
      <c r="M86" s="27">
        <f>'2 уровень'!P867</f>
        <v>0</v>
      </c>
      <c r="N86" s="27">
        <f>'2 уровень'!Q867</f>
        <v>0</v>
      </c>
      <c r="O86" s="1299">
        <f>'2 уровень'!R867</f>
        <v>0</v>
      </c>
      <c r="P86" s="1299">
        <f>'2 уровень'!S867</f>
        <v>0</v>
      </c>
      <c r="Q86" s="1299">
        <f>'2 уровень'!T867</f>
        <v>0</v>
      </c>
      <c r="R86" s="3242">
        <f>'2 уровень'!U867</f>
        <v>0</v>
      </c>
      <c r="S86" s="1299">
        <f>'2 уровень'!V867</f>
        <v>0</v>
      </c>
      <c r="T86" s="1299">
        <f>'2 уровень'!W867</f>
        <v>0</v>
      </c>
      <c r="U86" s="1299">
        <f>'2 уровень'!X867</f>
        <v>0</v>
      </c>
      <c r="V86" s="1299">
        <f>'2 уровень'!Y867</f>
        <v>0</v>
      </c>
      <c r="W86" s="2124">
        <f>'2 уровень'!Z867</f>
        <v>0</v>
      </c>
      <c r="X86" s="1299"/>
      <c r="Y86" s="1299"/>
      <c r="Z86" s="1353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</row>
    <row r="87" spans="1:192" s="788" customFormat="1" ht="30" x14ac:dyDescent="0.25">
      <c r="A87" s="24"/>
      <c r="B87" s="2631" t="s">
        <v>484</v>
      </c>
      <c r="C87" s="37">
        <f>'2 уровень'!F868</f>
        <v>1342</v>
      </c>
      <c r="D87" s="37">
        <f>'2 уровень'!G868</f>
        <v>112.16666666666666</v>
      </c>
      <c r="E87" s="37">
        <f>'2 уровень'!H868</f>
        <v>116.58</v>
      </c>
      <c r="F87" s="814">
        <f>'2 уровень'!I868</f>
        <v>103.93462109955425</v>
      </c>
      <c r="G87" s="801">
        <f>'2 уровень'!J868</f>
        <v>0</v>
      </c>
      <c r="H87" s="801">
        <f>'2 уровень'!K868</f>
        <v>0</v>
      </c>
      <c r="I87" s="27">
        <f>'2 уровень'!L868</f>
        <v>0</v>
      </c>
      <c r="J87" s="27">
        <f>'2 уровень'!M868</f>
        <v>0</v>
      </c>
      <c r="K87" s="27">
        <f>'2 уровень'!N868</f>
        <v>0</v>
      </c>
      <c r="L87" s="27">
        <f>'2 уровень'!O868</f>
        <v>0</v>
      </c>
      <c r="M87" s="27">
        <f>'2 уровень'!P868</f>
        <v>0</v>
      </c>
      <c r="N87" s="27">
        <f>'2 уровень'!Q868</f>
        <v>0</v>
      </c>
      <c r="O87" s="1299">
        <f>'2 уровень'!R868</f>
        <v>0</v>
      </c>
      <c r="P87" s="1299">
        <f>'2 уровень'!S868</f>
        <v>0</v>
      </c>
      <c r="Q87" s="1299">
        <f>'2 уровень'!T868</f>
        <v>0</v>
      </c>
      <c r="R87" s="3242">
        <f>'2 уровень'!U868</f>
        <v>0</v>
      </c>
      <c r="S87" s="1299">
        <f>'2 уровень'!V868</f>
        <v>0</v>
      </c>
      <c r="T87" s="1299">
        <f>'2 уровень'!W868</f>
        <v>0</v>
      </c>
      <c r="U87" s="1299">
        <f>'2 уровень'!X868</f>
        <v>0</v>
      </c>
      <c r="V87" s="1299">
        <f>'2 уровень'!Y868</f>
        <v>0</v>
      </c>
      <c r="W87" s="2124">
        <f>'2 уровень'!Z868</f>
        <v>0</v>
      </c>
      <c r="X87" s="1299"/>
      <c r="Y87" s="1299"/>
      <c r="Z87" s="1353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</row>
    <row r="88" spans="1:192" s="788" customFormat="1" ht="60" x14ac:dyDescent="0.25">
      <c r="A88" s="24"/>
      <c r="B88" s="2631" t="s">
        <v>485</v>
      </c>
      <c r="C88" s="37">
        <f>'2 уровень'!F869</f>
        <v>38016</v>
      </c>
      <c r="D88" s="37">
        <f>'2 уровень'!G869</f>
        <v>3167.666666666667</v>
      </c>
      <c r="E88" s="37">
        <f>'2 уровень'!H869</f>
        <v>3056</v>
      </c>
      <c r="F88" s="814">
        <f>'2 уровень'!I869</f>
        <v>96.474797432389764</v>
      </c>
      <c r="G88" s="801">
        <f>'2 уровень'!J869</f>
        <v>0</v>
      </c>
      <c r="H88" s="801">
        <f>'2 уровень'!K869</f>
        <v>0</v>
      </c>
      <c r="I88" s="27">
        <f>'2 уровень'!L869</f>
        <v>0</v>
      </c>
      <c r="J88" s="27">
        <f>'2 уровень'!M869</f>
        <v>0</v>
      </c>
      <c r="K88" s="27">
        <f>'2 уровень'!N869</f>
        <v>0</v>
      </c>
      <c r="L88" s="27">
        <f>'2 уровень'!O869</f>
        <v>0</v>
      </c>
      <c r="M88" s="27">
        <f>'2 уровень'!P869</f>
        <v>0</v>
      </c>
      <c r="N88" s="27">
        <f>'2 уровень'!Q869</f>
        <v>0</v>
      </c>
      <c r="O88" s="1299">
        <f>'2 уровень'!R869</f>
        <v>0</v>
      </c>
      <c r="P88" s="1299">
        <f>'2 уровень'!S869</f>
        <v>0</v>
      </c>
      <c r="Q88" s="1299">
        <f>'2 уровень'!T869</f>
        <v>0</v>
      </c>
      <c r="R88" s="3242">
        <f>'2 уровень'!U869</f>
        <v>0</v>
      </c>
      <c r="S88" s="1299">
        <f>'2 уровень'!V869</f>
        <v>0</v>
      </c>
      <c r="T88" s="1299">
        <f>'2 уровень'!W869</f>
        <v>0</v>
      </c>
      <c r="U88" s="1299">
        <f>'2 уровень'!X869</f>
        <v>0</v>
      </c>
      <c r="V88" s="1299">
        <f>'2 уровень'!Y869</f>
        <v>0</v>
      </c>
      <c r="W88" s="2124">
        <f>'2 уровень'!Z869</f>
        <v>0</v>
      </c>
      <c r="X88" s="1299"/>
      <c r="Y88" s="1299"/>
      <c r="Z88" s="1353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</row>
    <row r="89" spans="1:192" s="788" customFormat="1" ht="45" x14ac:dyDescent="0.25">
      <c r="A89" s="24"/>
      <c r="B89" s="2631" t="s">
        <v>500</v>
      </c>
      <c r="C89" s="37">
        <f>'2 уровень'!F870</f>
        <v>36260</v>
      </c>
      <c r="D89" s="37">
        <f>'2 уровень'!G870</f>
        <v>3021.8333333333339</v>
      </c>
      <c r="E89" s="37">
        <f>'2 уровень'!H870</f>
        <v>4548</v>
      </c>
      <c r="F89" s="814">
        <f>'2 уровень'!I870</f>
        <v>150.50466052617062</v>
      </c>
      <c r="G89" s="801">
        <f>'2 уровень'!J870</f>
        <v>0</v>
      </c>
      <c r="H89" s="801">
        <f>'2 уровень'!K870</f>
        <v>0</v>
      </c>
      <c r="I89" s="27">
        <f>'2 уровень'!L870</f>
        <v>0</v>
      </c>
      <c r="J89" s="27">
        <f>'2 уровень'!M870</f>
        <v>0</v>
      </c>
      <c r="K89" s="27">
        <f>'2 уровень'!N870</f>
        <v>0</v>
      </c>
      <c r="L89" s="27">
        <f>'2 уровень'!O870</f>
        <v>0</v>
      </c>
      <c r="M89" s="27">
        <f>'2 уровень'!P870</f>
        <v>0</v>
      </c>
      <c r="N89" s="27">
        <f>'2 уровень'!Q870</f>
        <v>0</v>
      </c>
      <c r="O89" s="1299">
        <f>'2 уровень'!R870</f>
        <v>0</v>
      </c>
      <c r="P89" s="1299">
        <f>'2 уровень'!S870</f>
        <v>0</v>
      </c>
      <c r="Q89" s="1299">
        <f>'2 уровень'!T870</f>
        <v>0</v>
      </c>
      <c r="R89" s="3242">
        <f>'2 уровень'!U870</f>
        <v>0</v>
      </c>
      <c r="S89" s="1299">
        <f>'2 уровень'!V870</f>
        <v>0</v>
      </c>
      <c r="T89" s="1299">
        <f>'2 уровень'!W870</f>
        <v>0</v>
      </c>
      <c r="U89" s="1299">
        <f>'2 уровень'!X870</f>
        <v>0</v>
      </c>
      <c r="V89" s="1299">
        <f>'2 уровень'!Y870</f>
        <v>0</v>
      </c>
      <c r="W89" s="2124">
        <f>'2 уровень'!Z870</f>
        <v>0</v>
      </c>
      <c r="X89" s="1299"/>
      <c r="Y89" s="1299"/>
      <c r="Z89" s="1353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</row>
    <row r="90" spans="1:192" s="788" customFormat="1" ht="30" x14ac:dyDescent="0.25">
      <c r="A90" s="24"/>
      <c r="B90" s="2631" t="s">
        <v>607</v>
      </c>
      <c r="C90" s="37">
        <f>'2 уровень'!F871</f>
        <v>17881</v>
      </c>
      <c r="D90" s="37">
        <f>'2 уровень'!G871</f>
        <v>1490.3333333333335</v>
      </c>
      <c r="E90" s="37">
        <f>'2 уровень'!H871</f>
        <v>4</v>
      </c>
      <c r="F90" s="814">
        <f>'2 уровень'!I871</f>
        <v>0.26839633191679713</v>
      </c>
      <c r="G90" s="801">
        <f>'2 уровень'!J871</f>
        <v>0</v>
      </c>
      <c r="H90" s="801">
        <f>'2 уровень'!K871</f>
        <v>0</v>
      </c>
      <c r="I90" s="27">
        <f>'2 уровень'!L871</f>
        <v>0</v>
      </c>
      <c r="J90" s="27">
        <f>'2 уровень'!M871</f>
        <v>0</v>
      </c>
      <c r="K90" s="27">
        <f>'2 уровень'!N871</f>
        <v>0</v>
      </c>
      <c r="L90" s="27">
        <f>'2 уровень'!O871</f>
        <v>0</v>
      </c>
      <c r="M90" s="27">
        <f>'2 уровень'!P871</f>
        <v>0</v>
      </c>
      <c r="N90" s="27">
        <f>'2 уровень'!Q871</f>
        <v>0</v>
      </c>
      <c r="O90" s="1299">
        <f>'2 уровень'!R871</f>
        <v>0</v>
      </c>
      <c r="P90" s="1299">
        <f>'2 уровень'!S871</f>
        <v>0</v>
      </c>
      <c r="Q90" s="1299">
        <f>'2 уровень'!T871</f>
        <v>0</v>
      </c>
      <c r="R90" s="3242">
        <f>'2 уровень'!U871</f>
        <v>0</v>
      </c>
      <c r="S90" s="1299">
        <f>'2 уровень'!V871</f>
        <v>0</v>
      </c>
      <c r="T90" s="1299">
        <f>'2 уровень'!W871</f>
        <v>0</v>
      </c>
      <c r="U90" s="1299">
        <f>'2 уровень'!X871</f>
        <v>0</v>
      </c>
      <c r="V90" s="1299">
        <f>'2 уровень'!Y871</f>
        <v>0</v>
      </c>
      <c r="W90" s="2124">
        <f>'2 уровень'!Z871</f>
        <v>0</v>
      </c>
      <c r="X90" s="1299"/>
      <c r="Y90" s="1299"/>
      <c r="Z90" s="1353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</row>
    <row r="91" spans="1:192" s="788" customFormat="1" ht="29.25" x14ac:dyDescent="0.25">
      <c r="A91" s="24"/>
      <c r="B91" s="2632" t="s">
        <v>135</v>
      </c>
      <c r="C91" s="37">
        <f>'2 уровень'!F872</f>
        <v>309590.74468085106</v>
      </c>
      <c r="D91" s="37">
        <f>'2 уровень'!G872</f>
        <v>25799.202127659573</v>
      </c>
      <c r="E91" s="37">
        <f>'2 уровень'!H872</f>
        <v>21255.159574468085</v>
      </c>
      <c r="F91" s="814">
        <f>'2 уровень'!I872</f>
        <v>82.386887273851869</v>
      </c>
      <c r="G91" s="801">
        <f>'2 уровень'!J872</f>
        <v>0</v>
      </c>
      <c r="H91" s="801">
        <f>'2 уровень'!K872</f>
        <v>0</v>
      </c>
      <c r="I91" s="27">
        <f>'2 уровень'!L872</f>
        <v>0</v>
      </c>
      <c r="J91" s="27">
        <f>'2 уровень'!M872</f>
        <v>0</v>
      </c>
      <c r="K91" s="27">
        <f>'2 уровень'!N872</f>
        <v>0</v>
      </c>
      <c r="L91" s="27">
        <f>'2 уровень'!O872</f>
        <v>0</v>
      </c>
      <c r="M91" s="27">
        <f>'2 уровень'!P872</f>
        <v>0</v>
      </c>
      <c r="N91" s="27">
        <f>'2 уровень'!Q872</f>
        <v>0</v>
      </c>
      <c r="O91" s="1299">
        <f>'2 уровень'!R872</f>
        <v>0</v>
      </c>
      <c r="P91" s="1299">
        <f>'2 уровень'!S872</f>
        <v>0</v>
      </c>
      <c r="Q91" s="1299">
        <f>'2 уровень'!T872</f>
        <v>0</v>
      </c>
      <c r="R91" s="3242">
        <f>'2 уровень'!U872</f>
        <v>0</v>
      </c>
      <c r="S91" s="1299">
        <f>'2 уровень'!V872</f>
        <v>0</v>
      </c>
      <c r="T91" s="1299">
        <f>'2 уровень'!W872</f>
        <v>0</v>
      </c>
      <c r="U91" s="1299">
        <f>'2 уровень'!X872</f>
        <v>0</v>
      </c>
      <c r="V91" s="1299">
        <f>'2 уровень'!Y872</f>
        <v>0</v>
      </c>
      <c r="W91" s="2124">
        <f>'2 уровень'!Z872</f>
        <v>0</v>
      </c>
      <c r="X91" s="1299"/>
      <c r="Y91" s="1299"/>
      <c r="Z91" s="1353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</row>
    <row r="92" spans="1:192" s="788" customFormat="1" x14ac:dyDescent="0.25">
      <c r="A92" s="24"/>
      <c r="B92" s="2633" t="s">
        <v>308</v>
      </c>
      <c r="C92" s="37">
        <f>'2 уровень'!F873</f>
        <v>299760</v>
      </c>
      <c r="D92" s="37">
        <f>'2 уровень'!G873</f>
        <v>24980</v>
      </c>
      <c r="E92" s="37">
        <f>'2 уровень'!H873</f>
        <v>20495</v>
      </c>
      <c r="F92" s="814">
        <f>'2 уровень'!I873</f>
        <v>82.04563650920737</v>
      </c>
      <c r="G92" s="801">
        <f>'2 уровень'!J873</f>
        <v>0</v>
      </c>
      <c r="H92" s="801">
        <f>'2 уровень'!K873</f>
        <v>0</v>
      </c>
      <c r="I92" s="27">
        <f>'2 уровень'!L873</f>
        <v>0</v>
      </c>
      <c r="J92" s="27">
        <f>'2 уровень'!M873</f>
        <v>0</v>
      </c>
      <c r="K92" s="27">
        <f>'2 уровень'!N873</f>
        <v>0</v>
      </c>
      <c r="L92" s="27">
        <f>'2 уровень'!O873</f>
        <v>0</v>
      </c>
      <c r="M92" s="27">
        <f>'2 уровень'!P873</f>
        <v>0</v>
      </c>
      <c r="N92" s="27">
        <f>'2 уровень'!Q873</f>
        <v>0</v>
      </c>
      <c r="O92" s="1299">
        <f>'2 уровень'!R873</f>
        <v>0</v>
      </c>
      <c r="P92" s="1299">
        <f>'2 уровень'!S873</f>
        <v>0</v>
      </c>
      <c r="Q92" s="1299">
        <f>'2 уровень'!T873</f>
        <v>0</v>
      </c>
      <c r="R92" s="3242">
        <f>'2 уровень'!U873</f>
        <v>0</v>
      </c>
      <c r="S92" s="1299">
        <f>'2 уровень'!V873</f>
        <v>0</v>
      </c>
      <c r="T92" s="1299">
        <f>'2 уровень'!W873</f>
        <v>0</v>
      </c>
      <c r="U92" s="1299">
        <f>'2 уровень'!X873</f>
        <v>0</v>
      </c>
      <c r="V92" s="1299">
        <f>'2 уровень'!Y873</f>
        <v>0</v>
      </c>
      <c r="W92" s="2124">
        <f>'2 уровень'!Z873</f>
        <v>0</v>
      </c>
      <c r="X92" s="1299"/>
      <c r="Y92" s="1299"/>
      <c r="Z92" s="1353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</row>
    <row r="93" spans="1:192" s="788" customFormat="1" x14ac:dyDescent="0.25">
      <c r="A93" s="24"/>
      <c r="B93" s="2633" t="s">
        <v>487</v>
      </c>
      <c r="C93" s="37">
        <f>'2 уровень'!F874</f>
        <v>9830.7446808510631</v>
      </c>
      <c r="D93" s="37">
        <f>'2 уровень'!G874</f>
        <v>819.20212765957444</v>
      </c>
      <c r="E93" s="37">
        <f>'2 уровень'!H874</f>
        <v>760.15957446808511</v>
      </c>
      <c r="F93" s="814">
        <f>'2 уровень'!I874</f>
        <v>92.792675800272718</v>
      </c>
      <c r="G93" s="801">
        <f>'2 уровень'!J874</f>
        <v>0</v>
      </c>
      <c r="H93" s="801">
        <f>'2 уровень'!K874</f>
        <v>0</v>
      </c>
      <c r="I93" s="27">
        <f>'2 уровень'!L874</f>
        <v>0</v>
      </c>
      <c r="J93" s="27">
        <f>'2 уровень'!M874</f>
        <v>0</v>
      </c>
      <c r="K93" s="27">
        <f>'2 уровень'!N874</f>
        <v>0</v>
      </c>
      <c r="L93" s="27">
        <f>'2 уровень'!O874</f>
        <v>0</v>
      </c>
      <c r="M93" s="27">
        <f>'2 уровень'!P874</f>
        <v>0</v>
      </c>
      <c r="N93" s="27">
        <f>'2 уровень'!Q874</f>
        <v>0</v>
      </c>
      <c r="O93" s="1299">
        <f>'2 уровень'!R874</f>
        <v>0</v>
      </c>
      <c r="P93" s="1299">
        <f>'2 уровень'!S874</f>
        <v>0</v>
      </c>
      <c r="Q93" s="1299">
        <f>'2 уровень'!T874</f>
        <v>0</v>
      </c>
      <c r="R93" s="3242">
        <f>'2 уровень'!U874</f>
        <v>0</v>
      </c>
      <c r="S93" s="1299">
        <f>'2 уровень'!V874</f>
        <v>0</v>
      </c>
      <c r="T93" s="1299">
        <f>'2 уровень'!W874</f>
        <v>0</v>
      </c>
      <c r="U93" s="1299">
        <f>'2 уровень'!X874</f>
        <v>0</v>
      </c>
      <c r="V93" s="1299">
        <f>'2 уровень'!Y874</f>
        <v>0</v>
      </c>
      <c r="W93" s="2124">
        <f>'2 уровень'!Z874</f>
        <v>0</v>
      </c>
      <c r="X93" s="1299"/>
      <c r="Y93" s="1299"/>
      <c r="Z93" s="1353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</row>
    <row r="94" spans="1:192" s="788" customFormat="1" x14ac:dyDescent="0.25">
      <c r="A94" s="24"/>
      <c r="B94" s="2634" t="s">
        <v>504</v>
      </c>
      <c r="C94" s="37">
        <f>'2 уровень'!F875</f>
        <v>92409</v>
      </c>
      <c r="D94" s="37">
        <f>'2 уровень'!G875</f>
        <v>7700.4999999999991</v>
      </c>
      <c r="E94" s="37">
        <f>'2 уровень'!H875</f>
        <v>7145.5</v>
      </c>
      <c r="F94" s="814">
        <f>'2 уровень'!I875</f>
        <v>92.792675800272718</v>
      </c>
      <c r="G94" s="801">
        <f>'2 уровень'!J875</f>
        <v>0</v>
      </c>
      <c r="H94" s="801">
        <f>'2 уровень'!K875</f>
        <v>0</v>
      </c>
      <c r="I94" s="27">
        <f>'2 уровень'!L875</f>
        <v>0</v>
      </c>
      <c r="J94" s="27">
        <f>'2 уровень'!M875</f>
        <v>0</v>
      </c>
      <c r="K94" s="27">
        <f>'2 уровень'!N875</f>
        <v>0</v>
      </c>
      <c r="L94" s="27">
        <f>'2 уровень'!O875</f>
        <v>0</v>
      </c>
      <c r="M94" s="27">
        <f>'2 уровень'!P875</f>
        <v>0</v>
      </c>
      <c r="N94" s="27">
        <f>'2 уровень'!Q875</f>
        <v>0</v>
      </c>
      <c r="O94" s="1299">
        <f>'2 уровень'!R875</f>
        <v>0</v>
      </c>
      <c r="P94" s="1299">
        <f>'2 уровень'!S875</f>
        <v>0</v>
      </c>
      <c r="Q94" s="1299">
        <f>'2 уровень'!T875</f>
        <v>0</v>
      </c>
      <c r="R94" s="3242">
        <f>'2 уровень'!U875</f>
        <v>0</v>
      </c>
      <c r="S94" s="1299">
        <f>'2 уровень'!V875</f>
        <v>0</v>
      </c>
      <c r="T94" s="1299">
        <f>'2 уровень'!W875</f>
        <v>0</v>
      </c>
      <c r="U94" s="1299">
        <f>'2 уровень'!X875</f>
        <v>0</v>
      </c>
      <c r="V94" s="1299">
        <f>'2 уровень'!Y875</f>
        <v>0</v>
      </c>
      <c r="W94" s="2124">
        <f>'2 уровень'!Z875</f>
        <v>0</v>
      </c>
      <c r="X94" s="1299"/>
      <c r="Y94" s="1299"/>
      <c r="Z94" s="1353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</row>
    <row r="95" spans="1:192" s="788" customFormat="1" x14ac:dyDescent="0.25">
      <c r="A95" s="24"/>
      <c r="B95" s="2635" t="s">
        <v>257</v>
      </c>
      <c r="C95" s="37">
        <f>'2 уровень'!F876</f>
        <v>0</v>
      </c>
      <c r="D95" s="37">
        <f>'2 уровень'!G876</f>
        <v>0</v>
      </c>
      <c r="E95" s="37">
        <f>'2 уровень'!H876</f>
        <v>0</v>
      </c>
      <c r="F95" s="814">
        <f>'2 уровень'!I876</f>
        <v>0</v>
      </c>
      <c r="G95" s="801">
        <f>'2 уровень'!J876</f>
        <v>0</v>
      </c>
      <c r="H95" s="801">
        <f>'2 уровень'!K876</f>
        <v>0</v>
      </c>
      <c r="I95" s="27">
        <f>'2 уровень'!L876</f>
        <v>0</v>
      </c>
      <c r="J95" s="27">
        <f>'2 уровень'!M876</f>
        <v>0</v>
      </c>
      <c r="K95" s="27">
        <f>'2 уровень'!N876</f>
        <v>0</v>
      </c>
      <c r="L95" s="27">
        <f>'2 уровень'!O876</f>
        <v>0</v>
      </c>
      <c r="M95" s="27">
        <f>'2 уровень'!P876</f>
        <v>0</v>
      </c>
      <c r="N95" s="27">
        <f>'2 уровень'!Q876</f>
        <v>0</v>
      </c>
      <c r="O95" s="1299">
        <f>'2 уровень'!R876</f>
        <v>459294.55407000001</v>
      </c>
      <c r="P95" s="1299">
        <f>'2 уровень'!S876</f>
        <v>38274.546172499991</v>
      </c>
      <c r="Q95" s="1299">
        <f>'2 уровень'!T876</f>
        <v>25877.087940000001</v>
      </c>
      <c r="R95" s="3242">
        <f>'2 уровень'!U876</f>
        <v>0</v>
      </c>
      <c r="S95" s="1299">
        <f>'2 уровень'!V876</f>
        <v>0</v>
      </c>
      <c r="T95" s="1299">
        <f>'2 уровень'!W876</f>
        <v>-12397.458232499997</v>
      </c>
      <c r="U95" s="1299">
        <f>'2 уровень'!X876</f>
        <v>0</v>
      </c>
      <c r="V95" s="1299">
        <f>'2 уровень'!Y876</f>
        <v>-4.8443499999999995</v>
      </c>
      <c r="W95" s="2124">
        <f>'2 уровень'!Z876</f>
        <v>25872.243590000002</v>
      </c>
      <c r="X95" s="1299">
        <f>Q95/P95*100</f>
        <v>67.609130682763052</v>
      </c>
      <c r="Y95" s="1299">
        <f>W95/P95*100</f>
        <v>67.596473837719955</v>
      </c>
      <c r="Z95" s="1353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</row>
    <row r="96" spans="1:192" s="788" customFormat="1" ht="30" x14ac:dyDescent="0.25">
      <c r="A96" s="24"/>
      <c r="B96" s="2630" t="s">
        <v>477</v>
      </c>
      <c r="C96" s="37">
        <f>'2 уровень'!F877</f>
        <v>0</v>
      </c>
      <c r="D96" s="37">
        <f>'2 уровень'!G877</f>
        <v>0</v>
      </c>
      <c r="E96" s="37">
        <f>'2 уровень'!H877</f>
        <v>0</v>
      </c>
      <c r="F96" s="814">
        <f>'2 уровень'!I877</f>
        <v>0</v>
      </c>
      <c r="G96" s="801">
        <f>'2 уровень'!J877</f>
        <v>0</v>
      </c>
      <c r="H96" s="801">
        <f>'2 уровень'!K877</f>
        <v>0</v>
      </c>
      <c r="I96" s="27">
        <f>'2 уровень'!L877</f>
        <v>0</v>
      </c>
      <c r="J96" s="27">
        <f>'2 уровень'!M877</f>
        <v>0</v>
      </c>
      <c r="K96" s="27">
        <f>'2 уровень'!N877</f>
        <v>0</v>
      </c>
      <c r="L96" s="27">
        <f>'2 уровень'!O877</f>
        <v>0</v>
      </c>
      <c r="M96" s="27">
        <f>'2 уровень'!P877</f>
        <v>0</v>
      </c>
      <c r="N96" s="27">
        <f>'2 уровень'!Q877</f>
        <v>0</v>
      </c>
      <c r="O96" s="1299">
        <f>'2 уровень'!R877</f>
        <v>0</v>
      </c>
      <c r="P96" s="1299">
        <f>'2 уровень'!S877</f>
        <v>0</v>
      </c>
      <c r="Q96" s="1299">
        <f>'2 уровень'!T877</f>
        <v>0</v>
      </c>
      <c r="R96" s="3242">
        <f>'2 уровень'!U877</f>
        <v>0</v>
      </c>
      <c r="S96" s="1299">
        <f>'2 уровень'!V877</f>
        <v>0</v>
      </c>
      <c r="T96" s="1299">
        <f>'2 уровень'!W877</f>
        <v>0</v>
      </c>
      <c r="U96" s="1299">
        <f>'2 уровень'!X877</f>
        <v>0</v>
      </c>
      <c r="V96" s="1299">
        <f>'2 уровень'!Y877</f>
        <v>0</v>
      </c>
      <c r="W96" s="2124">
        <f>'2 уровень'!Z877</f>
        <v>0</v>
      </c>
      <c r="X96" s="1299"/>
      <c r="Y96" s="1299"/>
      <c r="Z96" s="1353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</row>
    <row r="97" spans="1:192" s="788" customFormat="1" ht="47.25" x14ac:dyDescent="0.25">
      <c r="A97" s="24"/>
      <c r="B97" s="2636" t="s">
        <v>489</v>
      </c>
      <c r="C97" s="37">
        <f>'2 уровень'!F878</f>
        <v>142108</v>
      </c>
      <c r="D97" s="37">
        <f>'2 уровень'!G878</f>
        <v>11842.75</v>
      </c>
      <c r="E97" s="37">
        <f>'2 уровень'!H878</f>
        <v>170</v>
      </c>
      <c r="F97" s="814">
        <f>'2 уровень'!I878</f>
        <v>1.4354774017859027</v>
      </c>
      <c r="G97" s="801">
        <f>'2 уровень'!J878</f>
        <v>0</v>
      </c>
      <c r="H97" s="801">
        <f>'2 уровень'!K878</f>
        <v>0</v>
      </c>
      <c r="I97" s="27">
        <f>'2 уровень'!L878</f>
        <v>0</v>
      </c>
      <c r="J97" s="27">
        <f>'2 уровень'!M878</f>
        <v>0</v>
      </c>
      <c r="K97" s="27">
        <f>'2 уровень'!N878</f>
        <v>0</v>
      </c>
      <c r="L97" s="27">
        <f>'2 уровень'!O878</f>
        <v>0</v>
      </c>
      <c r="M97" s="27">
        <f>'2 уровень'!P878</f>
        <v>0</v>
      </c>
      <c r="N97" s="27">
        <f>'2 уровень'!Q878</f>
        <v>0</v>
      </c>
      <c r="O97" s="1299">
        <f>'2 уровень'!R878</f>
        <v>0</v>
      </c>
      <c r="P97" s="1299">
        <f>'2 уровень'!S878</f>
        <v>0</v>
      </c>
      <c r="Q97" s="1299">
        <f>'2 уровень'!T878</f>
        <v>0</v>
      </c>
      <c r="R97" s="3242">
        <f>'2 уровень'!U878</f>
        <v>0</v>
      </c>
      <c r="S97" s="1299">
        <f>'2 уровень'!V878</f>
        <v>0</v>
      </c>
      <c r="T97" s="1299">
        <f>'2 уровень'!W878</f>
        <v>0</v>
      </c>
      <c r="U97" s="1299">
        <f>'2 уровень'!X878</f>
        <v>0</v>
      </c>
      <c r="V97" s="1299">
        <f>'2 уровень'!Y878</f>
        <v>0</v>
      </c>
      <c r="W97" s="2124">
        <f>'2 уровень'!Z878</f>
        <v>0</v>
      </c>
      <c r="X97" s="1299"/>
      <c r="Y97" s="1299"/>
      <c r="Z97" s="1353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</row>
    <row r="98" spans="1:192" s="788" customFormat="1" ht="30" x14ac:dyDescent="0.25">
      <c r="A98" s="24"/>
      <c r="B98" s="2630" t="s">
        <v>490</v>
      </c>
      <c r="C98" s="37">
        <f>'2 уровень'!F879</f>
        <v>51200</v>
      </c>
      <c r="D98" s="37">
        <f>'2 уровень'!G879</f>
        <v>4266.75</v>
      </c>
      <c r="E98" s="37">
        <f>'2 уровень'!H879</f>
        <v>10</v>
      </c>
      <c r="F98" s="814">
        <f>'2 уровень'!I879</f>
        <v>0.23437042245268649</v>
      </c>
      <c r="G98" s="801">
        <f>'2 уровень'!J879</f>
        <v>0</v>
      </c>
      <c r="H98" s="801">
        <f>'2 уровень'!K879</f>
        <v>0</v>
      </c>
      <c r="I98" s="27">
        <f>'2 уровень'!L879</f>
        <v>0</v>
      </c>
      <c r="J98" s="27">
        <f>'2 уровень'!M879</f>
        <v>0</v>
      </c>
      <c r="K98" s="27">
        <f>'2 уровень'!N879</f>
        <v>0</v>
      </c>
      <c r="L98" s="27">
        <f>'2 уровень'!O879</f>
        <v>0</v>
      </c>
      <c r="M98" s="27">
        <f>'2 уровень'!P879</f>
        <v>0</v>
      </c>
      <c r="N98" s="27">
        <f>'2 уровень'!Q879</f>
        <v>0</v>
      </c>
      <c r="O98" s="1299">
        <f>'2 уровень'!R879</f>
        <v>0</v>
      </c>
      <c r="P98" s="1299">
        <f>'2 уровень'!S879</f>
        <v>0</v>
      </c>
      <c r="Q98" s="1299">
        <f>'2 уровень'!T879</f>
        <v>0</v>
      </c>
      <c r="R98" s="3242">
        <f>'2 уровень'!U879</f>
        <v>0</v>
      </c>
      <c r="S98" s="1299">
        <f>'2 уровень'!V879</f>
        <v>0</v>
      </c>
      <c r="T98" s="1299">
        <f>'2 уровень'!W879</f>
        <v>0</v>
      </c>
      <c r="U98" s="1299">
        <f>'2 уровень'!X879</f>
        <v>0</v>
      </c>
      <c r="V98" s="1299">
        <f>'2 уровень'!Y879</f>
        <v>0</v>
      </c>
      <c r="W98" s="2124">
        <f>'2 уровень'!Z879</f>
        <v>0</v>
      </c>
      <c r="X98" s="1299"/>
      <c r="Y98" s="1299"/>
      <c r="Z98" s="1353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</row>
    <row r="99" spans="1:192" s="788" customFormat="1" ht="30" x14ac:dyDescent="0.25">
      <c r="A99" s="24"/>
      <c r="B99" s="2631" t="s">
        <v>491</v>
      </c>
      <c r="C99" s="37">
        <f>'2 уровень'!F880</f>
        <v>50228</v>
      </c>
      <c r="D99" s="37">
        <f>'2 уровень'!G880</f>
        <v>4185.75</v>
      </c>
      <c r="E99" s="37">
        <f>'2 уровень'!H880</f>
        <v>10</v>
      </c>
      <c r="F99" s="814">
        <f>'2 уровень'!I880</f>
        <v>0.23890581138386191</v>
      </c>
      <c r="G99" s="801">
        <f>'2 уровень'!J880</f>
        <v>0</v>
      </c>
      <c r="H99" s="801">
        <f>'2 уровень'!K880</f>
        <v>0</v>
      </c>
      <c r="I99" s="27">
        <f>'2 уровень'!L880</f>
        <v>0</v>
      </c>
      <c r="J99" s="27">
        <f>'2 уровень'!M880</f>
        <v>0</v>
      </c>
      <c r="K99" s="27">
        <f>'2 уровень'!N880</f>
        <v>0</v>
      </c>
      <c r="L99" s="27">
        <f>'2 уровень'!O880</f>
        <v>0</v>
      </c>
      <c r="M99" s="27">
        <f>'2 уровень'!P880</f>
        <v>0</v>
      </c>
      <c r="N99" s="27">
        <f>'2 уровень'!Q880</f>
        <v>0</v>
      </c>
      <c r="O99" s="1299">
        <f>'2 уровень'!R880</f>
        <v>0</v>
      </c>
      <c r="P99" s="1299">
        <f>'2 уровень'!S880</f>
        <v>0</v>
      </c>
      <c r="Q99" s="1299">
        <f>'2 уровень'!T880</f>
        <v>0</v>
      </c>
      <c r="R99" s="3242">
        <f>'2 уровень'!U880</f>
        <v>0</v>
      </c>
      <c r="S99" s="1299">
        <f>'2 уровень'!V880</f>
        <v>0</v>
      </c>
      <c r="T99" s="1299">
        <f>'2 уровень'!W880</f>
        <v>0</v>
      </c>
      <c r="U99" s="1299">
        <f>'2 уровень'!X880</f>
        <v>0</v>
      </c>
      <c r="V99" s="1299">
        <f>'2 уровень'!Y880</f>
        <v>0</v>
      </c>
      <c r="W99" s="2124">
        <f>'2 уровень'!Z880</f>
        <v>0</v>
      </c>
      <c r="X99" s="1299"/>
      <c r="Y99" s="1299"/>
      <c r="Z99" s="1353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</row>
    <row r="100" spans="1:192" s="788" customFormat="1" ht="45" x14ac:dyDescent="0.25">
      <c r="A100" s="24"/>
      <c r="B100" s="2631" t="s">
        <v>492</v>
      </c>
      <c r="C100" s="37">
        <f>'2 уровень'!F881</f>
        <v>0</v>
      </c>
      <c r="D100" s="37">
        <f>'2 уровень'!G881</f>
        <v>0</v>
      </c>
      <c r="E100" s="37">
        <f>'2 уровень'!H881</f>
        <v>0</v>
      </c>
      <c r="F100" s="814">
        <f>'2 уровень'!I881</f>
        <v>0</v>
      </c>
      <c r="G100" s="801">
        <f>'2 уровень'!J881</f>
        <v>0</v>
      </c>
      <c r="H100" s="801">
        <f>'2 уровень'!K881</f>
        <v>0</v>
      </c>
      <c r="I100" s="27">
        <f>'2 уровень'!L881</f>
        <v>0</v>
      </c>
      <c r="J100" s="27">
        <f>'2 уровень'!M881</f>
        <v>0</v>
      </c>
      <c r="K100" s="27">
        <f>'2 уровень'!N881</f>
        <v>0</v>
      </c>
      <c r="L100" s="27">
        <f>'2 уровень'!O881</f>
        <v>0</v>
      </c>
      <c r="M100" s="27">
        <f>'2 уровень'!P881</f>
        <v>0</v>
      </c>
      <c r="N100" s="27">
        <f>'2 уровень'!Q881</f>
        <v>0</v>
      </c>
      <c r="O100" s="1299">
        <f>'2 уровень'!R881</f>
        <v>0</v>
      </c>
      <c r="P100" s="1299">
        <f>'2 уровень'!S881</f>
        <v>0</v>
      </c>
      <c r="Q100" s="1299">
        <f>'2 уровень'!T881</f>
        <v>0</v>
      </c>
      <c r="R100" s="3242">
        <f>'2 уровень'!U881</f>
        <v>0</v>
      </c>
      <c r="S100" s="1299">
        <f>'2 уровень'!V881</f>
        <v>0</v>
      </c>
      <c r="T100" s="1299">
        <f>'2 уровень'!W881</f>
        <v>0</v>
      </c>
      <c r="U100" s="1299">
        <f>'2 уровень'!X881</f>
        <v>0</v>
      </c>
      <c r="V100" s="1299">
        <f>'2 уровень'!Y881</f>
        <v>0</v>
      </c>
      <c r="W100" s="2124">
        <f>'2 уровень'!Z881</f>
        <v>0</v>
      </c>
      <c r="X100" s="1299"/>
      <c r="Y100" s="1299"/>
      <c r="Z100" s="1353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</row>
    <row r="101" spans="1:192" s="788" customFormat="1" ht="45" x14ac:dyDescent="0.25">
      <c r="A101" s="24"/>
      <c r="B101" s="2631" t="s">
        <v>493</v>
      </c>
      <c r="C101" s="37">
        <f>'2 уровень'!F882</f>
        <v>181</v>
      </c>
      <c r="D101" s="37">
        <f>'2 уровень'!G882</f>
        <v>15.083333333333332</v>
      </c>
      <c r="E101" s="37">
        <f>'2 уровень'!H882</f>
        <v>0</v>
      </c>
      <c r="F101" s="814">
        <f>'2 уровень'!I882</f>
        <v>0</v>
      </c>
      <c r="G101" s="801">
        <f>'2 уровень'!J882</f>
        <v>0</v>
      </c>
      <c r="H101" s="801">
        <f>'2 уровень'!K882</f>
        <v>0</v>
      </c>
      <c r="I101" s="27">
        <f>'2 уровень'!L882</f>
        <v>0</v>
      </c>
      <c r="J101" s="27">
        <f>'2 уровень'!M882</f>
        <v>0</v>
      </c>
      <c r="K101" s="27">
        <f>'2 уровень'!N882</f>
        <v>0</v>
      </c>
      <c r="L101" s="27">
        <f>'2 уровень'!O882</f>
        <v>0</v>
      </c>
      <c r="M101" s="27">
        <f>'2 уровень'!P882</f>
        <v>0</v>
      </c>
      <c r="N101" s="27">
        <f>'2 уровень'!Q882</f>
        <v>0</v>
      </c>
      <c r="O101" s="1299">
        <f>'2 уровень'!R882</f>
        <v>0</v>
      </c>
      <c r="P101" s="1299">
        <f>'2 уровень'!S882</f>
        <v>0</v>
      </c>
      <c r="Q101" s="1299">
        <f>'2 уровень'!T882</f>
        <v>0</v>
      </c>
      <c r="R101" s="3242">
        <f>'2 уровень'!U882</f>
        <v>0</v>
      </c>
      <c r="S101" s="1299">
        <f>'2 уровень'!V882</f>
        <v>0</v>
      </c>
      <c r="T101" s="1299">
        <f>'2 уровень'!W882</f>
        <v>0</v>
      </c>
      <c r="U101" s="1299">
        <f>'2 уровень'!X882</f>
        <v>0</v>
      </c>
      <c r="V101" s="1299">
        <f>'2 уровень'!Y882</f>
        <v>0</v>
      </c>
      <c r="W101" s="2124">
        <f>'2 уровень'!Z882</f>
        <v>0</v>
      </c>
      <c r="X101" s="1299"/>
      <c r="Y101" s="1299"/>
      <c r="Z101" s="1353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</row>
    <row r="102" spans="1:192" s="788" customFormat="1" ht="30" x14ac:dyDescent="0.25">
      <c r="A102" s="24"/>
      <c r="B102" s="2631" t="s">
        <v>494</v>
      </c>
      <c r="C102" s="37">
        <f>'2 уровень'!F883</f>
        <v>791</v>
      </c>
      <c r="D102" s="37">
        <f>'2 уровень'!G883</f>
        <v>65.916666666666657</v>
      </c>
      <c r="E102" s="37">
        <f>'2 уровень'!H883</f>
        <v>0</v>
      </c>
      <c r="F102" s="814">
        <f>'2 уровень'!I883</f>
        <v>0</v>
      </c>
      <c r="G102" s="801">
        <f>'2 уровень'!J883</f>
        <v>0</v>
      </c>
      <c r="H102" s="801">
        <f>'2 уровень'!K883</f>
        <v>0</v>
      </c>
      <c r="I102" s="27">
        <f>'2 уровень'!L883</f>
        <v>0</v>
      </c>
      <c r="J102" s="27">
        <f>'2 уровень'!M883</f>
        <v>0</v>
      </c>
      <c r="K102" s="27">
        <f>'2 уровень'!N883</f>
        <v>0</v>
      </c>
      <c r="L102" s="27">
        <f>'2 уровень'!O883</f>
        <v>0</v>
      </c>
      <c r="M102" s="27">
        <f>'2 уровень'!P883</f>
        <v>0</v>
      </c>
      <c r="N102" s="27">
        <f>'2 уровень'!Q883</f>
        <v>0</v>
      </c>
      <c r="O102" s="1299">
        <f>'2 уровень'!R883</f>
        <v>0</v>
      </c>
      <c r="P102" s="1299">
        <f>'2 уровень'!S883</f>
        <v>0</v>
      </c>
      <c r="Q102" s="1299">
        <f>'2 уровень'!T883</f>
        <v>0</v>
      </c>
      <c r="R102" s="3242">
        <f>'2 уровень'!U883</f>
        <v>0</v>
      </c>
      <c r="S102" s="1299">
        <f>'2 уровень'!V883</f>
        <v>0</v>
      </c>
      <c r="T102" s="1299">
        <f>'2 уровень'!W883</f>
        <v>0</v>
      </c>
      <c r="U102" s="1299">
        <f>'2 уровень'!X883</f>
        <v>0</v>
      </c>
      <c r="V102" s="1299">
        <f>'2 уровень'!Y883</f>
        <v>0</v>
      </c>
      <c r="W102" s="2124">
        <f>'2 уровень'!Z883</f>
        <v>0</v>
      </c>
      <c r="X102" s="1299"/>
      <c r="Y102" s="1299"/>
      <c r="Z102" s="1353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</row>
    <row r="103" spans="1:192" s="788" customFormat="1" ht="45" x14ac:dyDescent="0.25">
      <c r="A103" s="24"/>
      <c r="B103" s="2630" t="s">
        <v>495</v>
      </c>
      <c r="C103" s="37">
        <f>'2 уровень'!F884</f>
        <v>90908</v>
      </c>
      <c r="D103" s="37">
        <f>'2 уровень'!G884</f>
        <v>7576</v>
      </c>
      <c r="E103" s="37">
        <f>'2 уровень'!H884</f>
        <v>160</v>
      </c>
      <c r="F103" s="814">
        <f>'2 уровень'!I884</f>
        <v>2.1119324181626187</v>
      </c>
      <c r="G103" s="801">
        <f>'2 уровень'!J884</f>
        <v>0</v>
      </c>
      <c r="H103" s="801">
        <f>'2 уровень'!K884</f>
        <v>0</v>
      </c>
      <c r="I103" s="27">
        <f>'2 уровень'!L884</f>
        <v>0</v>
      </c>
      <c r="J103" s="27">
        <f>'2 уровень'!M884</f>
        <v>0</v>
      </c>
      <c r="K103" s="27">
        <f>'2 уровень'!N884</f>
        <v>0</v>
      </c>
      <c r="L103" s="27">
        <f>'2 уровень'!O884</f>
        <v>0</v>
      </c>
      <c r="M103" s="27">
        <f>'2 уровень'!P884</f>
        <v>0</v>
      </c>
      <c r="N103" s="27">
        <f>'2 уровень'!Q884</f>
        <v>0</v>
      </c>
      <c r="O103" s="1299">
        <f>'2 уровень'!R884</f>
        <v>0</v>
      </c>
      <c r="P103" s="1299">
        <f>'2 уровень'!S884</f>
        <v>0</v>
      </c>
      <c r="Q103" s="1299">
        <f>'2 уровень'!T884</f>
        <v>0</v>
      </c>
      <c r="R103" s="3242">
        <f>'2 уровень'!U884</f>
        <v>0</v>
      </c>
      <c r="S103" s="1299">
        <f>'2 уровень'!V884</f>
        <v>0</v>
      </c>
      <c r="T103" s="1299">
        <f>'2 уровень'!W884</f>
        <v>0</v>
      </c>
      <c r="U103" s="1299">
        <f>'2 уровень'!X884</f>
        <v>0</v>
      </c>
      <c r="V103" s="1299">
        <f>'2 уровень'!Y884</f>
        <v>0</v>
      </c>
      <c r="W103" s="2124">
        <f>'2 уровень'!Z884</f>
        <v>0</v>
      </c>
      <c r="X103" s="1299"/>
      <c r="Y103" s="1299"/>
      <c r="Z103" s="1353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</row>
    <row r="104" spans="1:192" s="788" customFormat="1" ht="30" x14ac:dyDescent="0.25">
      <c r="A104" s="24"/>
      <c r="B104" s="2631" t="s">
        <v>496</v>
      </c>
      <c r="C104" s="37">
        <f>'2 уровень'!F885</f>
        <v>19000</v>
      </c>
      <c r="D104" s="37">
        <f>'2 уровень'!G885</f>
        <v>1583.5833333333335</v>
      </c>
      <c r="E104" s="37">
        <f>'2 уровень'!H885</f>
        <v>4</v>
      </c>
      <c r="F104" s="814">
        <f>'2 уровень'!I885</f>
        <v>0.25259169604799236</v>
      </c>
      <c r="G104" s="801">
        <f>'2 уровень'!J885</f>
        <v>0</v>
      </c>
      <c r="H104" s="801">
        <f>'2 уровень'!K885</f>
        <v>0</v>
      </c>
      <c r="I104" s="27">
        <f>'2 уровень'!L885</f>
        <v>0</v>
      </c>
      <c r="J104" s="27">
        <f>'2 уровень'!M885</f>
        <v>0</v>
      </c>
      <c r="K104" s="27">
        <f>'2 уровень'!N885</f>
        <v>0</v>
      </c>
      <c r="L104" s="27">
        <f>'2 уровень'!O885</f>
        <v>0</v>
      </c>
      <c r="M104" s="27">
        <f>'2 уровень'!P885</f>
        <v>0</v>
      </c>
      <c r="N104" s="27">
        <f>'2 уровень'!Q885</f>
        <v>0</v>
      </c>
      <c r="O104" s="1299">
        <f>'2 уровень'!R885</f>
        <v>0</v>
      </c>
      <c r="P104" s="1299">
        <f>'2 уровень'!S885</f>
        <v>0</v>
      </c>
      <c r="Q104" s="1299">
        <f>'2 уровень'!T885</f>
        <v>0</v>
      </c>
      <c r="R104" s="3242">
        <f>'2 уровень'!U885</f>
        <v>0</v>
      </c>
      <c r="S104" s="1299">
        <f>'2 уровень'!V885</f>
        <v>0</v>
      </c>
      <c r="T104" s="1299">
        <f>'2 уровень'!W885</f>
        <v>0</v>
      </c>
      <c r="U104" s="1299">
        <f>'2 уровень'!X885</f>
        <v>0</v>
      </c>
      <c r="V104" s="1299">
        <f>'2 уровень'!Y885</f>
        <v>0</v>
      </c>
      <c r="W104" s="2124">
        <f>'2 уровень'!Z885</f>
        <v>0</v>
      </c>
      <c r="X104" s="1299"/>
      <c r="Y104" s="1299"/>
      <c r="Z104" s="1353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</row>
    <row r="105" spans="1:192" s="788" customFormat="1" ht="30" x14ac:dyDescent="0.25">
      <c r="A105" s="24"/>
      <c r="B105" s="2631" t="s">
        <v>543</v>
      </c>
      <c r="C105" s="37">
        <f>'2 уровень'!F886</f>
        <v>0</v>
      </c>
      <c r="D105" s="37">
        <f>'2 уровень'!G886</f>
        <v>0</v>
      </c>
      <c r="E105" s="37">
        <f>'2 уровень'!H886</f>
        <v>0</v>
      </c>
      <c r="F105" s="814">
        <f>'2 уровень'!I886</f>
        <v>0</v>
      </c>
      <c r="G105" s="801">
        <f>'2 уровень'!J886</f>
        <v>0</v>
      </c>
      <c r="H105" s="801">
        <f>'2 уровень'!K886</f>
        <v>0</v>
      </c>
      <c r="I105" s="27">
        <f>'2 уровень'!L886</f>
        <v>0</v>
      </c>
      <c r="J105" s="27">
        <f>'2 уровень'!M886</f>
        <v>0</v>
      </c>
      <c r="K105" s="27">
        <f>'2 уровень'!N886</f>
        <v>0</v>
      </c>
      <c r="L105" s="27">
        <f>'2 уровень'!O886</f>
        <v>0</v>
      </c>
      <c r="M105" s="27">
        <f>'2 уровень'!P886</f>
        <v>0</v>
      </c>
      <c r="N105" s="27">
        <f>'2 уровень'!Q886</f>
        <v>0</v>
      </c>
      <c r="O105" s="1299">
        <f>'2 уровень'!R886</f>
        <v>0</v>
      </c>
      <c r="P105" s="1299">
        <f>'2 уровень'!S886</f>
        <v>0</v>
      </c>
      <c r="Q105" s="1299">
        <f>'2 уровень'!T886</f>
        <v>0</v>
      </c>
      <c r="R105" s="3242">
        <f>'2 уровень'!U886</f>
        <v>0</v>
      </c>
      <c r="S105" s="1299">
        <f>'2 уровень'!V886</f>
        <v>0</v>
      </c>
      <c r="T105" s="1299">
        <f>'2 уровень'!W886</f>
        <v>0</v>
      </c>
      <c r="U105" s="1299">
        <f>'2 уровень'!X886</f>
        <v>0</v>
      </c>
      <c r="V105" s="1299">
        <f>'2 уровень'!Y886</f>
        <v>0</v>
      </c>
      <c r="W105" s="2124">
        <f>'2 уровень'!Z886</f>
        <v>0</v>
      </c>
      <c r="X105" s="1299"/>
      <c r="Y105" s="1299"/>
      <c r="Z105" s="1353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</row>
    <row r="106" spans="1:192" s="788" customFormat="1" ht="60" x14ac:dyDescent="0.25">
      <c r="A106" s="24"/>
      <c r="B106" s="2631" t="s">
        <v>497</v>
      </c>
      <c r="C106" s="37">
        <f>'2 уровень'!F887</f>
        <v>47737</v>
      </c>
      <c r="D106" s="37">
        <f>'2 уровень'!G887</f>
        <v>3978.3333333333335</v>
      </c>
      <c r="E106" s="37">
        <f>'2 уровень'!H887</f>
        <v>31</v>
      </c>
      <c r="F106" s="814">
        <f>'2 уровень'!I887</f>
        <v>0.77922077922077926</v>
      </c>
      <c r="G106" s="801">
        <f>'2 уровень'!J887</f>
        <v>0</v>
      </c>
      <c r="H106" s="801">
        <f>'2 уровень'!K887</f>
        <v>0</v>
      </c>
      <c r="I106" s="27">
        <f>'2 уровень'!L887</f>
        <v>0</v>
      </c>
      <c r="J106" s="27">
        <f>'2 уровень'!M887</f>
        <v>0</v>
      </c>
      <c r="K106" s="27">
        <f>'2 уровень'!N887</f>
        <v>0</v>
      </c>
      <c r="L106" s="27">
        <f>'2 уровень'!O887</f>
        <v>0</v>
      </c>
      <c r="M106" s="27">
        <f>'2 уровень'!P887</f>
        <v>0</v>
      </c>
      <c r="N106" s="27">
        <f>'2 уровень'!Q887</f>
        <v>0</v>
      </c>
      <c r="O106" s="1299">
        <f>'2 уровень'!R887</f>
        <v>0</v>
      </c>
      <c r="P106" s="1299">
        <f>'2 уровень'!S887</f>
        <v>0</v>
      </c>
      <c r="Q106" s="1299">
        <f>'2 уровень'!T887</f>
        <v>0</v>
      </c>
      <c r="R106" s="3242">
        <f>'2 уровень'!U887</f>
        <v>0</v>
      </c>
      <c r="S106" s="1299">
        <f>'2 уровень'!V887</f>
        <v>0</v>
      </c>
      <c r="T106" s="1299">
        <f>'2 уровень'!W887</f>
        <v>0</v>
      </c>
      <c r="U106" s="1299">
        <f>'2 уровень'!X887</f>
        <v>0</v>
      </c>
      <c r="V106" s="1299">
        <f>'2 уровень'!Y887</f>
        <v>0</v>
      </c>
      <c r="W106" s="2124">
        <f>'2 уровень'!Z887</f>
        <v>0</v>
      </c>
      <c r="X106" s="1299"/>
      <c r="Y106" s="1299"/>
      <c r="Z106" s="1353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</row>
    <row r="107" spans="1:192" s="788" customFormat="1" ht="45" x14ac:dyDescent="0.25">
      <c r="A107" s="24"/>
      <c r="B107" s="2631" t="s">
        <v>498</v>
      </c>
      <c r="C107" s="37">
        <f>'2 уровень'!F888</f>
        <v>24171</v>
      </c>
      <c r="D107" s="37">
        <f>'2 уровень'!G888</f>
        <v>2014.0833333333333</v>
      </c>
      <c r="E107" s="37">
        <f>'2 уровень'!H888</f>
        <v>125</v>
      </c>
      <c r="F107" s="814">
        <f>'2 уровень'!I888</f>
        <v>6.2062973230170879</v>
      </c>
      <c r="G107" s="801">
        <f>'2 уровень'!J888</f>
        <v>0</v>
      </c>
      <c r="H107" s="801">
        <f>'2 уровень'!K888</f>
        <v>0</v>
      </c>
      <c r="I107" s="27">
        <f>'2 уровень'!L888</f>
        <v>0</v>
      </c>
      <c r="J107" s="27">
        <f>'2 уровень'!M888</f>
        <v>0</v>
      </c>
      <c r="K107" s="27">
        <f>'2 уровень'!N888</f>
        <v>0</v>
      </c>
      <c r="L107" s="27">
        <f>'2 уровень'!O888</f>
        <v>0</v>
      </c>
      <c r="M107" s="27">
        <f>'2 уровень'!P888</f>
        <v>0</v>
      </c>
      <c r="N107" s="27">
        <f>'2 уровень'!Q888</f>
        <v>0</v>
      </c>
      <c r="O107" s="1299">
        <f>'2 уровень'!R888</f>
        <v>0</v>
      </c>
      <c r="P107" s="1299">
        <f>'2 уровень'!S888</f>
        <v>0</v>
      </c>
      <c r="Q107" s="1299">
        <f>'2 уровень'!T888</f>
        <v>0</v>
      </c>
      <c r="R107" s="3242">
        <f>'2 уровень'!U888</f>
        <v>0</v>
      </c>
      <c r="S107" s="1299">
        <f>'2 уровень'!V888</f>
        <v>0</v>
      </c>
      <c r="T107" s="1299">
        <f>'2 уровень'!W888</f>
        <v>0</v>
      </c>
      <c r="U107" s="1299">
        <f>'2 уровень'!X888</f>
        <v>0</v>
      </c>
      <c r="V107" s="1299">
        <f>'2 уровень'!Y888</f>
        <v>0</v>
      </c>
      <c r="W107" s="2124">
        <f>'2 уровень'!Z888</f>
        <v>0</v>
      </c>
      <c r="X107" s="1299"/>
      <c r="Y107" s="1299"/>
      <c r="Z107" s="1353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</row>
    <row r="108" spans="1:192" s="788" customFormat="1" ht="57.75" x14ac:dyDescent="0.25">
      <c r="A108" s="24"/>
      <c r="B108" s="2628" t="s">
        <v>615</v>
      </c>
      <c r="C108" s="37">
        <f>'2 уровень'!F889</f>
        <v>3000</v>
      </c>
      <c r="D108" s="37">
        <f>'2 уровень'!G889</f>
        <v>250</v>
      </c>
      <c r="E108" s="37">
        <f>'2 уровень'!H889</f>
        <v>0</v>
      </c>
      <c r="F108" s="814">
        <f>'2 уровень'!I889</f>
        <v>0</v>
      </c>
      <c r="G108" s="801">
        <f>'2 уровень'!J889</f>
        <v>0</v>
      </c>
      <c r="H108" s="801">
        <f>'2 уровень'!K889</f>
        <v>0</v>
      </c>
      <c r="I108" s="27">
        <f>'2 уровень'!L889</f>
        <v>0</v>
      </c>
      <c r="J108" s="27">
        <f>'2 уровень'!M889</f>
        <v>0</v>
      </c>
      <c r="K108" s="27">
        <f>'2 уровень'!N889</f>
        <v>0</v>
      </c>
      <c r="L108" s="27">
        <f>'2 уровень'!O889</f>
        <v>0</v>
      </c>
      <c r="M108" s="27">
        <f>'2 уровень'!P889</f>
        <v>0</v>
      </c>
      <c r="N108" s="27">
        <f>'2 уровень'!Q889</f>
        <v>0</v>
      </c>
      <c r="O108" s="1299">
        <f>'2 уровень'!R889</f>
        <v>0</v>
      </c>
      <c r="P108" s="1299">
        <f>'2 уровень'!S889</f>
        <v>0</v>
      </c>
      <c r="Q108" s="1299">
        <f>'2 уровень'!T889</f>
        <v>0</v>
      </c>
      <c r="R108" s="3242">
        <f>'2 уровень'!U889</f>
        <v>0</v>
      </c>
      <c r="S108" s="1299">
        <f>'2 уровень'!V889</f>
        <v>0</v>
      </c>
      <c r="T108" s="1299">
        <f>'2 уровень'!W889</f>
        <v>0</v>
      </c>
      <c r="U108" s="1299">
        <f>'2 уровень'!X889</f>
        <v>0</v>
      </c>
      <c r="V108" s="1299">
        <f>'2 уровень'!Y889</f>
        <v>0</v>
      </c>
      <c r="W108" s="2124">
        <f>'2 уровень'!Z889</f>
        <v>0</v>
      </c>
      <c r="X108" s="1299"/>
      <c r="Y108" s="1299"/>
      <c r="Z108" s="1353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</row>
    <row r="109" spans="1:192" s="788" customFormat="1" ht="30" x14ac:dyDescent="0.25">
      <c r="A109" s="24"/>
      <c r="B109" s="3337" t="s">
        <v>257</v>
      </c>
      <c r="C109" s="37">
        <f>'2 уровень'!F890</f>
        <v>0</v>
      </c>
      <c r="D109" s="37">
        <f>'2 уровень'!G890</f>
        <v>0</v>
      </c>
      <c r="E109" s="37">
        <f>'2 уровень'!H890</f>
        <v>0</v>
      </c>
      <c r="F109" s="814">
        <f>'2 уровень'!I890</f>
        <v>0</v>
      </c>
      <c r="G109" s="801">
        <f>'2 уровень'!J890</f>
        <v>0</v>
      </c>
      <c r="H109" s="801">
        <f>'2 уровень'!K890</f>
        <v>0</v>
      </c>
      <c r="I109" s="27">
        <f>'2 уровень'!L890</f>
        <v>0</v>
      </c>
      <c r="J109" s="27">
        <f>'2 уровень'!M890</f>
        <v>0</v>
      </c>
      <c r="K109" s="27">
        <f>'2 уровень'!N890</f>
        <v>0</v>
      </c>
      <c r="L109" s="27">
        <f>'2 уровень'!O890</f>
        <v>0</v>
      </c>
      <c r="M109" s="27">
        <f>'2 уровень'!P890</f>
        <v>0</v>
      </c>
      <c r="N109" s="27">
        <f>'2 уровень'!Q890</f>
        <v>0</v>
      </c>
      <c r="O109" s="1299">
        <f>'2 уровень'!R890</f>
        <v>0</v>
      </c>
      <c r="P109" s="1299">
        <f>'2 уровень'!S890</f>
        <v>0</v>
      </c>
      <c r="Q109" s="1299">
        <f>'2 уровень'!T890</f>
        <v>0</v>
      </c>
      <c r="R109" s="3242">
        <f>'2 уровень'!U890</f>
        <v>0</v>
      </c>
      <c r="S109" s="1299">
        <f>'2 уровень'!V890</f>
        <v>0</v>
      </c>
      <c r="T109" s="1299">
        <f>'2 уровень'!W890</f>
        <v>0</v>
      </c>
      <c r="U109" s="1299">
        <f>'2 уровень'!X890</f>
        <v>0</v>
      </c>
      <c r="V109" s="1299">
        <f>'2 уровень'!Y890</f>
        <v>0</v>
      </c>
      <c r="W109" s="2124">
        <f>'2 уровень'!Z890</f>
        <v>0</v>
      </c>
      <c r="X109" s="1299"/>
      <c r="Y109" s="1299"/>
      <c r="Z109" s="1353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</row>
    <row r="110" spans="1:192" s="788" customFormat="1" ht="29.25" x14ac:dyDescent="0.25">
      <c r="A110" s="24"/>
      <c r="B110" s="2628" t="s">
        <v>583</v>
      </c>
      <c r="C110" s="37">
        <f>'2 уровень'!F891</f>
        <v>256982.75</v>
      </c>
      <c r="D110" s="37">
        <f>'2 уровень'!G891</f>
        <v>21415.229166666668</v>
      </c>
      <c r="E110" s="37">
        <f>'2 уровень'!H891</f>
        <v>13448.3825</v>
      </c>
      <c r="F110" s="814">
        <f>'2 уровень'!I891</f>
        <v>62.798218946602447</v>
      </c>
      <c r="G110" s="801">
        <f>'2 уровень'!J891</f>
        <v>0</v>
      </c>
      <c r="H110" s="801">
        <f>'2 уровень'!K891</f>
        <v>0</v>
      </c>
      <c r="I110" s="27">
        <f>'2 уровень'!L891</f>
        <v>0</v>
      </c>
      <c r="J110" s="27">
        <f>'2 уровень'!M891</f>
        <v>0</v>
      </c>
      <c r="K110" s="27">
        <f>'2 уровень'!N891</f>
        <v>0</v>
      </c>
      <c r="L110" s="27">
        <f>'2 уровень'!O891</f>
        <v>0</v>
      </c>
      <c r="M110" s="27">
        <f>'2 уровень'!P891</f>
        <v>0</v>
      </c>
      <c r="N110" s="27">
        <f>'2 уровень'!Q891</f>
        <v>0</v>
      </c>
      <c r="O110" s="1299">
        <f>'2 уровень'!R891</f>
        <v>0</v>
      </c>
      <c r="P110" s="1299">
        <f>'2 уровень'!S891</f>
        <v>0</v>
      </c>
      <c r="Q110" s="1299">
        <f>'2 уровень'!T891</f>
        <v>0</v>
      </c>
      <c r="R110" s="3242">
        <f>'2 уровень'!U891</f>
        <v>0</v>
      </c>
      <c r="S110" s="1299">
        <f>'2 уровень'!V891</f>
        <v>0</v>
      </c>
      <c r="T110" s="1299">
        <f>'2 уровень'!W891</f>
        <v>0</v>
      </c>
      <c r="U110" s="1299">
        <f>'2 уровень'!X891</f>
        <v>0</v>
      </c>
      <c r="V110" s="1299">
        <f>'2 уровень'!Y891</f>
        <v>0</v>
      </c>
      <c r="W110" s="2124">
        <f>'2 уровень'!Z891</f>
        <v>0</v>
      </c>
      <c r="X110" s="1299"/>
      <c r="Y110" s="1299"/>
      <c r="Z110" s="1353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</row>
    <row r="111" spans="1:192" s="788" customFormat="1" x14ac:dyDescent="0.25">
      <c r="A111" s="24"/>
      <c r="B111" s="2631" t="s">
        <v>571</v>
      </c>
      <c r="C111" s="37">
        <f>'2 уровень'!F892</f>
        <v>11000</v>
      </c>
      <c r="D111" s="37">
        <f>'2 уровень'!G892</f>
        <v>916.66666666666663</v>
      </c>
      <c r="E111" s="37">
        <f>'2 уровень'!H892</f>
        <v>501</v>
      </c>
      <c r="F111" s="814">
        <f>'2 уровень'!I892</f>
        <v>54.654545454545456</v>
      </c>
      <c r="G111" s="801">
        <f>'2 уровень'!J892</f>
        <v>0</v>
      </c>
      <c r="H111" s="801">
        <f>'2 уровень'!K892</f>
        <v>0</v>
      </c>
      <c r="I111" s="27">
        <f>'2 уровень'!L892</f>
        <v>0</v>
      </c>
      <c r="J111" s="27">
        <f>'2 уровень'!M892</f>
        <v>0</v>
      </c>
      <c r="K111" s="27">
        <f>'2 уровень'!N892</f>
        <v>0</v>
      </c>
      <c r="L111" s="27">
        <f>'2 уровень'!O892</f>
        <v>0</v>
      </c>
      <c r="M111" s="27">
        <f>'2 уровень'!P892</f>
        <v>0</v>
      </c>
      <c r="N111" s="27">
        <f>'2 уровень'!Q892</f>
        <v>0</v>
      </c>
      <c r="O111" s="1299">
        <f>'2 уровень'!R892</f>
        <v>0</v>
      </c>
      <c r="P111" s="1299">
        <f>'2 уровень'!S892</f>
        <v>0</v>
      </c>
      <c r="Q111" s="1299">
        <f>'2 уровень'!T892</f>
        <v>0</v>
      </c>
      <c r="R111" s="3242">
        <f>'2 уровень'!U892</f>
        <v>0</v>
      </c>
      <c r="S111" s="1299">
        <f>'2 уровень'!V892</f>
        <v>0</v>
      </c>
      <c r="T111" s="1299">
        <f>'2 уровень'!W892</f>
        <v>0</v>
      </c>
      <c r="U111" s="1299">
        <f>'2 уровень'!X892</f>
        <v>0</v>
      </c>
      <c r="V111" s="1299">
        <f>'2 уровень'!Y892</f>
        <v>0</v>
      </c>
      <c r="W111" s="2124">
        <f>'2 уровень'!Z892</f>
        <v>0</v>
      </c>
      <c r="X111" s="1299"/>
      <c r="Y111" s="1299"/>
      <c r="Z111" s="1353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</row>
    <row r="112" spans="1:192" s="788" customFormat="1" ht="30" x14ac:dyDescent="0.25">
      <c r="A112" s="24"/>
      <c r="B112" s="2630" t="s">
        <v>572</v>
      </c>
      <c r="C112" s="37">
        <f>'2 уровень'!F893</f>
        <v>229182.75</v>
      </c>
      <c r="D112" s="37">
        <f>'2 уровень'!G893</f>
        <v>19098.562499999996</v>
      </c>
      <c r="E112" s="37">
        <f>'2 уровень'!H893</f>
        <v>10860.3825</v>
      </c>
      <c r="F112" s="814">
        <f>'2 уровень'!I893</f>
        <v>56.864921116445288</v>
      </c>
      <c r="G112" s="801">
        <f>'2 уровень'!J893</f>
        <v>0</v>
      </c>
      <c r="H112" s="801">
        <f>'2 уровень'!K893</f>
        <v>0</v>
      </c>
      <c r="I112" s="27">
        <f>'2 уровень'!L893</f>
        <v>0</v>
      </c>
      <c r="J112" s="27">
        <f>'2 уровень'!M893</f>
        <v>0</v>
      </c>
      <c r="K112" s="27">
        <f>'2 уровень'!N893</f>
        <v>0</v>
      </c>
      <c r="L112" s="27">
        <f>'2 уровень'!O893</f>
        <v>0</v>
      </c>
      <c r="M112" s="27">
        <f>'2 уровень'!P893</f>
        <v>0</v>
      </c>
      <c r="N112" s="27">
        <f>'2 уровень'!Q893</f>
        <v>0</v>
      </c>
      <c r="O112" s="1299">
        <f>'2 уровень'!R893</f>
        <v>0</v>
      </c>
      <c r="P112" s="1299">
        <f>'2 уровень'!S893</f>
        <v>0</v>
      </c>
      <c r="Q112" s="1299">
        <f>'2 уровень'!T893</f>
        <v>0</v>
      </c>
      <c r="R112" s="3242">
        <f>'2 уровень'!U893</f>
        <v>0</v>
      </c>
      <c r="S112" s="1299">
        <f>'2 уровень'!V893</f>
        <v>0</v>
      </c>
      <c r="T112" s="1299">
        <f>'2 уровень'!W893</f>
        <v>0</v>
      </c>
      <c r="U112" s="1299">
        <f>'2 уровень'!X893</f>
        <v>0</v>
      </c>
      <c r="V112" s="1299">
        <f>'2 уровень'!Y893</f>
        <v>0</v>
      </c>
      <c r="W112" s="2124">
        <f>'2 уровень'!Z893</f>
        <v>0</v>
      </c>
      <c r="X112" s="1299"/>
      <c r="Y112" s="1299"/>
      <c r="Z112" s="1353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</row>
    <row r="113" spans="1:192" x14ac:dyDescent="0.25">
      <c r="A113" s="24">
        <v>1</v>
      </c>
      <c r="B113" s="1138" t="s">
        <v>573</v>
      </c>
      <c r="C113" s="34">
        <f>'2 уровень'!F894</f>
        <v>149843</v>
      </c>
      <c r="D113" s="34">
        <f>'2 уровень'!G894</f>
        <v>12486.916666666666</v>
      </c>
      <c r="E113" s="37">
        <f>'2 уровень'!H894</f>
        <v>9871</v>
      </c>
      <c r="F113" s="814">
        <f>'2 уровень'!I894</f>
        <v>79.050739774297099</v>
      </c>
      <c r="G113" s="801">
        <f>'2 уровень'!J894</f>
        <v>0</v>
      </c>
      <c r="H113" s="801">
        <f>'2 уровень'!K894</f>
        <v>0</v>
      </c>
      <c r="I113" s="802">
        <f>'2 уровень'!L894</f>
        <v>0</v>
      </c>
      <c r="J113" s="802">
        <f>'2 уровень'!M894</f>
        <v>0</v>
      </c>
      <c r="K113" s="802">
        <f>'2 уровень'!N894</f>
        <v>0</v>
      </c>
      <c r="L113" s="802">
        <f>'2 уровень'!O894</f>
        <v>0</v>
      </c>
      <c r="M113" s="802">
        <f>'2 уровень'!P894</f>
        <v>0</v>
      </c>
      <c r="N113" s="802">
        <f>'2 уровень'!Q894</f>
        <v>0</v>
      </c>
      <c r="O113" s="1299">
        <f>'2 уровень'!R894</f>
        <v>0</v>
      </c>
      <c r="P113" s="1299">
        <f>'2 уровень'!S894</f>
        <v>0</v>
      </c>
      <c r="Q113" s="1299">
        <f>'2 уровень'!T894</f>
        <v>0</v>
      </c>
      <c r="R113" s="3242">
        <f>'2 уровень'!U894</f>
        <v>0</v>
      </c>
      <c r="S113" s="1299">
        <f>'2 уровень'!V894</f>
        <v>0</v>
      </c>
      <c r="T113" s="1299">
        <f>'2 уровень'!W894</f>
        <v>0</v>
      </c>
      <c r="U113" s="1299">
        <f>'2 уровень'!X894</f>
        <v>0</v>
      </c>
      <c r="V113" s="1299">
        <f>'2 уровень'!Y894</f>
        <v>0</v>
      </c>
      <c r="W113" s="2124">
        <f>'2 уровень'!Z894</f>
        <v>0</v>
      </c>
      <c r="X113" s="1299"/>
      <c r="Y113" s="1299"/>
      <c r="Z113" s="1353"/>
    </row>
    <row r="114" spans="1:192" ht="30" x14ac:dyDescent="0.25">
      <c r="A114" s="24">
        <v>1</v>
      </c>
      <c r="B114" s="2631" t="s">
        <v>600</v>
      </c>
      <c r="C114" s="34">
        <f>'2 уровень'!F895</f>
        <v>53359</v>
      </c>
      <c r="D114" s="34">
        <f>'2 уровень'!G895</f>
        <v>4446.5833333333339</v>
      </c>
      <c r="E114" s="34">
        <f>'2 уровень'!H895</f>
        <v>3957.53</v>
      </c>
      <c r="F114" s="793">
        <f>'2 уровень'!I895</f>
        <v>89.001592983376739</v>
      </c>
      <c r="G114" s="801">
        <f>'2 уровень'!J895</f>
        <v>0</v>
      </c>
      <c r="H114" s="801">
        <f>'2 уровень'!K895</f>
        <v>0</v>
      </c>
      <c r="I114" s="802">
        <f>'2 уровень'!L895</f>
        <v>0</v>
      </c>
      <c r="J114" s="802">
        <f>'2 уровень'!M895</f>
        <v>0</v>
      </c>
      <c r="K114" s="802">
        <f>'2 уровень'!N895</f>
        <v>0</v>
      </c>
      <c r="L114" s="802">
        <f>'2 уровень'!O895</f>
        <v>0</v>
      </c>
      <c r="M114" s="802">
        <f>'2 уровень'!P895</f>
        <v>0</v>
      </c>
      <c r="N114" s="802">
        <f>'2 уровень'!Q895</f>
        <v>0</v>
      </c>
      <c r="O114" s="1299">
        <f>'2 уровень'!R895</f>
        <v>0</v>
      </c>
      <c r="P114" s="1299">
        <f>'2 уровень'!S895</f>
        <v>0</v>
      </c>
      <c r="Q114" s="1299">
        <f>'2 уровень'!T895</f>
        <v>0</v>
      </c>
      <c r="R114" s="3242">
        <f>'2 уровень'!U895</f>
        <v>0</v>
      </c>
      <c r="S114" s="1299">
        <f>'2 уровень'!V895</f>
        <v>0</v>
      </c>
      <c r="T114" s="1299">
        <f>'2 уровень'!W895</f>
        <v>0</v>
      </c>
      <c r="U114" s="1299">
        <f>'2 уровень'!X895</f>
        <v>0</v>
      </c>
      <c r="V114" s="1299">
        <f>'2 уровень'!Y895</f>
        <v>0</v>
      </c>
      <c r="W114" s="2124">
        <f>'2 уровень'!Z895</f>
        <v>0</v>
      </c>
      <c r="X114" s="1299"/>
      <c r="Y114" s="1299"/>
      <c r="Z114" s="1353"/>
      <c r="AA114" s="788"/>
      <c r="AB114" s="788"/>
      <c r="AC114" s="788"/>
      <c r="AD114" s="788"/>
      <c r="AE114" s="788"/>
      <c r="AF114" s="788"/>
      <c r="AG114" s="788"/>
      <c r="AH114" s="788"/>
      <c r="AI114" s="788"/>
      <c r="AJ114" s="788"/>
      <c r="AK114" s="788"/>
      <c r="AL114" s="788"/>
      <c r="AM114" s="788"/>
      <c r="AN114" s="788"/>
      <c r="AO114" s="788"/>
      <c r="AP114" s="788"/>
      <c r="AQ114" s="788"/>
      <c r="AR114" s="788"/>
      <c r="AS114" s="788"/>
      <c r="AT114" s="788"/>
      <c r="AU114" s="788"/>
      <c r="AV114" s="788"/>
      <c r="AW114" s="788"/>
      <c r="AX114" s="788"/>
      <c r="AY114" s="788"/>
      <c r="AZ114" s="788"/>
      <c r="BA114" s="788"/>
      <c r="BB114" s="788"/>
      <c r="BC114" s="788"/>
      <c r="BD114" s="788"/>
      <c r="BE114" s="788"/>
      <c r="BF114" s="788"/>
      <c r="BG114" s="788"/>
      <c r="BH114" s="788"/>
      <c r="BI114" s="788"/>
      <c r="BJ114" s="788"/>
      <c r="BK114" s="788"/>
      <c r="BL114" s="788"/>
      <c r="BM114" s="788"/>
      <c r="BN114" s="788"/>
      <c r="BO114" s="788"/>
      <c r="BP114" s="788"/>
      <c r="BQ114" s="788"/>
      <c r="BR114" s="788"/>
      <c r="BS114" s="788"/>
      <c r="BT114" s="788"/>
      <c r="BU114" s="788"/>
      <c r="BV114" s="788"/>
      <c r="BW114" s="788"/>
      <c r="BX114" s="788"/>
      <c r="BY114" s="788"/>
      <c r="BZ114" s="788"/>
      <c r="CA114" s="788"/>
      <c r="CB114" s="788"/>
      <c r="CC114" s="788"/>
      <c r="CD114" s="788"/>
      <c r="CE114" s="788"/>
      <c r="CF114" s="788"/>
      <c r="CG114" s="788"/>
      <c r="CH114" s="788"/>
      <c r="CI114" s="788"/>
      <c r="CJ114" s="788"/>
      <c r="CK114" s="788"/>
      <c r="CL114" s="788"/>
      <c r="CM114" s="788"/>
      <c r="CN114" s="788"/>
      <c r="CO114" s="788"/>
      <c r="CP114" s="788"/>
      <c r="CQ114" s="788"/>
      <c r="CR114" s="788"/>
      <c r="CS114" s="788"/>
      <c r="CT114" s="788"/>
      <c r="CU114" s="788"/>
      <c r="CV114" s="788"/>
      <c r="CW114" s="788"/>
      <c r="CX114" s="788"/>
      <c r="CY114" s="788"/>
      <c r="CZ114" s="788"/>
      <c r="DA114" s="788"/>
      <c r="DB114" s="788"/>
      <c r="DC114" s="788"/>
      <c r="DD114" s="788"/>
      <c r="DE114" s="788"/>
      <c r="DF114" s="788"/>
      <c r="DG114" s="788"/>
      <c r="DH114" s="788"/>
      <c r="DI114" s="788"/>
      <c r="DJ114" s="788"/>
      <c r="DK114" s="788"/>
      <c r="DL114" s="788"/>
      <c r="DM114" s="788"/>
      <c r="DN114" s="788"/>
      <c r="DO114" s="788"/>
      <c r="DP114" s="788"/>
      <c r="DQ114" s="788"/>
      <c r="DR114" s="788"/>
      <c r="DS114" s="788"/>
      <c r="DT114" s="788"/>
      <c r="DU114" s="788"/>
      <c r="DV114" s="788"/>
      <c r="DW114" s="788"/>
      <c r="DX114" s="788"/>
      <c r="DY114" s="788"/>
      <c r="DZ114" s="788"/>
      <c r="EA114" s="788"/>
      <c r="EB114" s="788"/>
      <c r="EC114" s="788"/>
      <c r="ED114" s="788"/>
      <c r="EE114" s="788"/>
      <c r="EF114" s="788"/>
      <c r="EG114" s="788"/>
      <c r="EH114" s="788"/>
      <c r="EI114" s="788"/>
      <c r="EJ114" s="788"/>
      <c r="EK114" s="788"/>
      <c r="EL114" s="788"/>
      <c r="EM114" s="788"/>
      <c r="EN114" s="788"/>
      <c r="EO114" s="788"/>
      <c r="EP114" s="788"/>
      <c r="EQ114" s="788"/>
      <c r="ER114" s="788"/>
      <c r="ES114" s="788"/>
      <c r="ET114" s="788"/>
      <c r="EU114" s="788"/>
      <c r="EV114" s="788"/>
      <c r="EW114" s="788"/>
      <c r="EX114" s="788"/>
      <c r="EY114" s="788"/>
      <c r="EZ114" s="788"/>
      <c r="FA114" s="788"/>
      <c r="FB114" s="788"/>
      <c r="FC114" s="788"/>
      <c r="FD114" s="788"/>
      <c r="FE114" s="788"/>
      <c r="FF114" s="788"/>
      <c r="FG114" s="788"/>
      <c r="FH114" s="788"/>
      <c r="FI114" s="788"/>
      <c r="FJ114" s="788"/>
      <c r="FK114" s="788"/>
      <c r="FL114" s="788"/>
      <c r="FM114" s="788"/>
      <c r="FN114" s="788"/>
      <c r="FO114" s="788"/>
      <c r="FP114" s="788"/>
      <c r="FQ114" s="788"/>
      <c r="FR114" s="788"/>
      <c r="FS114" s="788"/>
      <c r="FT114" s="788"/>
      <c r="FU114" s="788"/>
      <c r="FV114" s="788"/>
      <c r="FW114" s="788"/>
      <c r="FX114" s="788"/>
      <c r="FY114" s="788"/>
      <c r="FZ114" s="788"/>
      <c r="GA114" s="788"/>
      <c r="GB114" s="788"/>
      <c r="GC114" s="788"/>
      <c r="GD114" s="788"/>
      <c r="GE114" s="788"/>
      <c r="GF114" s="788"/>
      <c r="GG114" s="788"/>
      <c r="GH114" s="788"/>
      <c r="GI114" s="788"/>
      <c r="GJ114" s="788"/>
    </row>
    <row r="115" spans="1:192" ht="45" x14ac:dyDescent="0.25">
      <c r="A115" s="24">
        <v>1</v>
      </c>
      <c r="B115" s="2631" t="s">
        <v>574</v>
      </c>
      <c r="C115" s="34">
        <f>'2 уровень'!F896</f>
        <v>47000</v>
      </c>
      <c r="D115" s="34">
        <f>'2 уровень'!G896</f>
        <v>3916.6666666666665</v>
      </c>
      <c r="E115" s="34">
        <f>'2 уровень'!H896</f>
        <v>0</v>
      </c>
      <c r="F115" s="793">
        <f>'2 уровень'!I896</f>
        <v>0</v>
      </c>
      <c r="G115" s="801">
        <f>'2 уровень'!J896</f>
        <v>0</v>
      </c>
      <c r="H115" s="801">
        <f>'2 уровень'!K896</f>
        <v>0</v>
      </c>
      <c r="I115" s="802">
        <f>'2 уровень'!L896</f>
        <v>0</v>
      </c>
      <c r="J115" s="802">
        <f>'2 уровень'!M896</f>
        <v>0</v>
      </c>
      <c r="K115" s="802">
        <f>'2 уровень'!N896</f>
        <v>0</v>
      </c>
      <c r="L115" s="802">
        <f>'2 уровень'!O896</f>
        <v>0</v>
      </c>
      <c r="M115" s="802">
        <f>'2 уровень'!P896</f>
        <v>0</v>
      </c>
      <c r="N115" s="802">
        <f>'2 уровень'!Q896</f>
        <v>0</v>
      </c>
      <c r="O115" s="1299">
        <f>'2 уровень'!R896</f>
        <v>0</v>
      </c>
      <c r="P115" s="1299">
        <f>'2 уровень'!S896</f>
        <v>0</v>
      </c>
      <c r="Q115" s="1299">
        <f>'2 уровень'!T896</f>
        <v>0</v>
      </c>
      <c r="R115" s="3242">
        <f>'2 уровень'!U896</f>
        <v>0</v>
      </c>
      <c r="S115" s="1299">
        <f>'2 уровень'!V896</f>
        <v>0</v>
      </c>
      <c r="T115" s="1299">
        <f>'2 уровень'!W896</f>
        <v>0</v>
      </c>
      <c r="U115" s="1299">
        <f>'2 уровень'!X896</f>
        <v>0</v>
      </c>
      <c r="V115" s="1299">
        <f>'2 уровень'!Y896</f>
        <v>0</v>
      </c>
      <c r="W115" s="2124">
        <f>'2 уровень'!Z896</f>
        <v>0</v>
      </c>
      <c r="X115" s="1299"/>
      <c r="Y115" s="1299"/>
      <c r="Z115" s="1353"/>
      <c r="AA115" s="788"/>
      <c r="AB115" s="788"/>
      <c r="AC115" s="788"/>
      <c r="AD115" s="788"/>
      <c r="AE115" s="788"/>
      <c r="AF115" s="788"/>
      <c r="AG115" s="788"/>
      <c r="AH115" s="788"/>
      <c r="AI115" s="788"/>
      <c r="AJ115" s="788"/>
      <c r="AK115" s="788"/>
      <c r="AL115" s="788"/>
      <c r="AM115" s="788"/>
      <c r="AN115" s="788"/>
      <c r="AO115" s="788"/>
      <c r="AP115" s="788"/>
      <c r="AQ115" s="788"/>
      <c r="AR115" s="788"/>
      <c r="AS115" s="788"/>
      <c r="AT115" s="788"/>
      <c r="AU115" s="788"/>
      <c r="AV115" s="788"/>
      <c r="AW115" s="788"/>
      <c r="AX115" s="788"/>
      <c r="AY115" s="788"/>
      <c r="AZ115" s="788"/>
      <c r="BA115" s="788"/>
      <c r="BB115" s="788"/>
      <c r="BC115" s="788"/>
      <c r="BD115" s="788"/>
      <c r="BE115" s="788"/>
      <c r="BF115" s="788"/>
      <c r="BG115" s="788"/>
      <c r="BH115" s="788"/>
      <c r="BI115" s="788"/>
      <c r="BJ115" s="788"/>
      <c r="BK115" s="788"/>
      <c r="BL115" s="788"/>
      <c r="BM115" s="788"/>
      <c r="BN115" s="788"/>
      <c r="BO115" s="788"/>
      <c r="BP115" s="788"/>
      <c r="BQ115" s="788"/>
      <c r="BR115" s="788"/>
      <c r="BS115" s="788"/>
      <c r="BT115" s="788"/>
      <c r="BU115" s="788"/>
      <c r="BV115" s="788"/>
      <c r="BW115" s="788"/>
      <c r="BX115" s="788"/>
      <c r="BY115" s="788"/>
      <c r="BZ115" s="788"/>
      <c r="CA115" s="788"/>
      <c r="CB115" s="788"/>
      <c r="CC115" s="788"/>
      <c r="CD115" s="788"/>
      <c r="CE115" s="788"/>
      <c r="CF115" s="788"/>
      <c r="CG115" s="788"/>
      <c r="CH115" s="788"/>
      <c r="CI115" s="788"/>
      <c r="CJ115" s="788"/>
      <c r="CK115" s="788"/>
      <c r="CL115" s="788"/>
      <c r="CM115" s="788"/>
      <c r="CN115" s="788"/>
      <c r="CO115" s="788"/>
      <c r="CP115" s="788"/>
      <c r="CQ115" s="788"/>
      <c r="CR115" s="788"/>
      <c r="CS115" s="788"/>
      <c r="CT115" s="788"/>
      <c r="CU115" s="788"/>
      <c r="CV115" s="788"/>
      <c r="CW115" s="788"/>
      <c r="CX115" s="788"/>
      <c r="CY115" s="788"/>
      <c r="CZ115" s="788"/>
      <c r="DA115" s="788"/>
      <c r="DB115" s="788"/>
      <c r="DC115" s="788"/>
      <c r="DD115" s="788"/>
      <c r="DE115" s="788"/>
      <c r="DF115" s="788"/>
      <c r="DG115" s="788"/>
      <c r="DH115" s="788"/>
      <c r="DI115" s="788"/>
      <c r="DJ115" s="788"/>
      <c r="DK115" s="788"/>
      <c r="DL115" s="788"/>
      <c r="DM115" s="788"/>
      <c r="DN115" s="788"/>
      <c r="DO115" s="788"/>
      <c r="DP115" s="788"/>
      <c r="DQ115" s="788"/>
      <c r="DR115" s="788"/>
      <c r="DS115" s="788"/>
      <c r="DT115" s="788"/>
      <c r="DU115" s="788"/>
      <c r="DV115" s="788"/>
      <c r="DW115" s="788"/>
      <c r="DX115" s="788"/>
      <c r="DY115" s="788"/>
      <c r="DZ115" s="788"/>
      <c r="EA115" s="788"/>
      <c r="EB115" s="788"/>
      <c r="EC115" s="788"/>
      <c r="ED115" s="788"/>
      <c r="EE115" s="788"/>
      <c r="EF115" s="788"/>
      <c r="EG115" s="788"/>
      <c r="EH115" s="788"/>
      <c r="EI115" s="788"/>
      <c r="EJ115" s="788"/>
      <c r="EK115" s="788"/>
      <c r="EL115" s="788"/>
      <c r="EM115" s="788"/>
      <c r="EN115" s="788"/>
      <c r="EO115" s="788"/>
      <c r="EP115" s="788"/>
      <c r="EQ115" s="788"/>
      <c r="ER115" s="788"/>
      <c r="ES115" s="788"/>
      <c r="ET115" s="788"/>
      <c r="EU115" s="788"/>
      <c r="EV115" s="788"/>
      <c r="EW115" s="788"/>
      <c r="EX115" s="788"/>
      <c r="EY115" s="788"/>
      <c r="EZ115" s="788"/>
      <c r="FA115" s="788"/>
      <c r="FB115" s="788"/>
      <c r="FC115" s="788"/>
      <c r="FD115" s="788"/>
      <c r="FE115" s="788"/>
      <c r="FF115" s="788"/>
      <c r="FG115" s="788"/>
      <c r="FH115" s="788"/>
      <c r="FI115" s="788"/>
      <c r="FJ115" s="788"/>
      <c r="FK115" s="788"/>
      <c r="FL115" s="788"/>
      <c r="FM115" s="788"/>
      <c r="FN115" s="788"/>
      <c r="FO115" s="788"/>
      <c r="FP115" s="788"/>
      <c r="FQ115" s="788"/>
      <c r="FR115" s="788"/>
      <c r="FS115" s="788"/>
      <c r="FT115" s="788"/>
      <c r="FU115" s="788"/>
      <c r="FV115" s="788"/>
      <c r="FW115" s="788"/>
      <c r="FX115" s="788"/>
      <c r="FY115" s="788"/>
      <c r="FZ115" s="788"/>
      <c r="GA115" s="788"/>
      <c r="GB115" s="788"/>
      <c r="GC115" s="788"/>
      <c r="GD115" s="788"/>
      <c r="GE115" s="788"/>
      <c r="GF115" s="788"/>
      <c r="GG115" s="788"/>
      <c r="GH115" s="788"/>
      <c r="GI115" s="788"/>
      <c r="GJ115" s="788"/>
    </row>
    <row r="116" spans="1:192" ht="60" x14ac:dyDescent="0.25">
      <c r="A116" s="24">
        <v>1</v>
      </c>
      <c r="B116" s="1138" t="s">
        <v>618</v>
      </c>
      <c r="C116" s="34">
        <f>'2 уровень'!F897</f>
        <v>19000</v>
      </c>
      <c r="D116" s="34">
        <f>'2 уровень'!G897</f>
        <v>1583.3333333333333</v>
      </c>
      <c r="E116" s="34">
        <f>'2 уровень'!H897</f>
        <v>0</v>
      </c>
      <c r="F116" s="793">
        <f>'2 уровень'!I897</f>
        <v>0</v>
      </c>
      <c r="G116" s="801">
        <f>'2 уровень'!J897</f>
        <v>0</v>
      </c>
      <c r="H116" s="801">
        <f>'2 уровень'!K897</f>
        <v>0</v>
      </c>
      <c r="I116" s="802">
        <f>'2 уровень'!L897</f>
        <v>0</v>
      </c>
      <c r="J116" s="802">
        <f>'2 уровень'!M897</f>
        <v>0</v>
      </c>
      <c r="K116" s="802">
        <f>'2 уровень'!N897</f>
        <v>0</v>
      </c>
      <c r="L116" s="802">
        <f>'2 уровень'!O897</f>
        <v>0</v>
      </c>
      <c r="M116" s="802">
        <f>'2 уровень'!P897</f>
        <v>0</v>
      </c>
      <c r="N116" s="802">
        <f>'2 уровень'!Q897</f>
        <v>0</v>
      </c>
      <c r="O116" s="1299">
        <f>'2 уровень'!R897</f>
        <v>0</v>
      </c>
      <c r="P116" s="1299">
        <f>'2 уровень'!S897</f>
        <v>0</v>
      </c>
      <c r="Q116" s="1299">
        <f>'2 уровень'!T897</f>
        <v>0</v>
      </c>
      <c r="R116" s="3242">
        <f>'2 уровень'!U897</f>
        <v>0</v>
      </c>
      <c r="S116" s="1299">
        <f>'2 уровень'!V897</f>
        <v>0</v>
      </c>
      <c r="T116" s="1299">
        <f>'2 уровень'!W897</f>
        <v>0</v>
      </c>
      <c r="U116" s="1299">
        <f>'2 уровень'!X897</f>
        <v>0</v>
      </c>
      <c r="V116" s="1299">
        <f>'2 уровень'!Y897</f>
        <v>0</v>
      </c>
      <c r="W116" s="2124">
        <f>'2 уровень'!Z897</f>
        <v>0</v>
      </c>
      <c r="X116" s="1299"/>
      <c r="Y116" s="1299"/>
      <c r="Z116" s="1353"/>
      <c r="AA116" s="788"/>
      <c r="AB116" s="788"/>
      <c r="AC116" s="788"/>
      <c r="AD116" s="788"/>
      <c r="AE116" s="788"/>
      <c r="AF116" s="788"/>
      <c r="AG116" s="788"/>
      <c r="AH116" s="788"/>
      <c r="AI116" s="788"/>
      <c r="AJ116" s="788"/>
      <c r="AK116" s="788"/>
      <c r="AL116" s="788"/>
      <c r="AM116" s="788"/>
      <c r="AN116" s="788"/>
      <c r="AO116" s="788"/>
      <c r="AP116" s="788"/>
      <c r="AQ116" s="788"/>
      <c r="AR116" s="788"/>
      <c r="AS116" s="788"/>
      <c r="AT116" s="788"/>
      <c r="AU116" s="788"/>
      <c r="AV116" s="788"/>
      <c r="AW116" s="788"/>
      <c r="AX116" s="788"/>
      <c r="AY116" s="788"/>
      <c r="AZ116" s="788"/>
      <c r="BA116" s="788"/>
      <c r="BB116" s="788"/>
      <c r="BC116" s="788"/>
      <c r="BD116" s="788"/>
      <c r="BE116" s="788"/>
      <c r="BF116" s="788"/>
      <c r="BG116" s="788"/>
      <c r="BH116" s="788"/>
      <c r="BI116" s="788"/>
      <c r="BJ116" s="788"/>
      <c r="BK116" s="788"/>
      <c r="BL116" s="788"/>
      <c r="BM116" s="788"/>
      <c r="BN116" s="788"/>
      <c r="BO116" s="788"/>
      <c r="BP116" s="788"/>
      <c r="BQ116" s="788"/>
      <c r="BR116" s="788"/>
      <c r="BS116" s="788"/>
      <c r="BT116" s="788"/>
      <c r="BU116" s="788"/>
      <c r="BV116" s="788"/>
      <c r="BW116" s="788"/>
      <c r="BX116" s="788"/>
      <c r="BY116" s="788"/>
      <c r="BZ116" s="788"/>
      <c r="CA116" s="788"/>
      <c r="CB116" s="788"/>
      <c r="CC116" s="788"/>
      <c r="CD116" s="788"/>
      <c r="CE116" s="788"/>
      <c r="CF116" s="788"/>
      <c r="CG116" s="788"/>
      <c r="CH116" s="788"/>
      <c r="CI116" s="788"/>
      <c r="CJ116" s="788"/>
      <c r="CK116" s="788"/>
      <c r="CL116" s="788"/>
      <c r="CM116" s="788"/>
      <c r="CN116" s="788"/>
      <c r="CO116" s="788"/>
      <c r="CP116" s="788"/>
      <c r="CQ116" s="788"/>
      <c r="CR116" s="788"/>
      <c r="CS116" s="788"/>
      <c r="CT116" s="788"/>
      <c r="CU116" s="788"/>
      <c r="CV116" s="788"/>
      <c r="CW116" s="788"/>
      <c r="CX116" s="788"/>
      <c r="CY116" s="788"/>
      <c r="CZ116" s="788"/>
      <c r="DA116" s="788"/>
      <c r="DB116" s="788"/>
      <c r="DC116" s="788"/>
      <c r="DD116" s="788"/>
      <c r="DE116" s="788"/>
      <c r="DF116" s="788"/>
      <c r="DG116" s="788"/>
      <c r="DH116" s="788"/>
      <c r="DI116" s="788"/>
      <c r="DJ116" s="788"/>
      <c r="DK116" s="788"/>
      <c r="DL116" s="788"/>
      <c r="DM116" s="788"/>
      <c r="DN116" s="788"/>
      <c r="DO116" s="788"/>
      <c r="DP116" s="788"/>
      <c r="DQ116" s="788"/>
      <c r="DR116" s="788"/>
      <c r="DS116" s="788"/>
      <c r="DT116" s="788"/>
      <c r="DU116" s="788"/>
      <c r="DV116" s="788"/>
      <c r="DW116" s="788"/>
      <c r="DX116" s="788"/>
      <c r="DY116" s="788"/>
      <c r="DZ116" s="788"/>
      <c r="EA116" s="788"/>
      <c r="EB116" s="788"/>
      <c r="EC116" s="788"/>
      <c r="ED116" s="788"/>
      <c r="EE116" s="788"/>
      <c r="EF116" s="788"/>
      <c r="EG116" s="788"/>
      <c r="EH116" s="788"/>
      <c r="EI116" s="788"/>
      <c r="EJ116" s="788"/>
      <c r="EK116" s="788"/>
      <c r="EL116" s="788"/>
      <c r="EM116" s="788"/>
      <c r="EN116" s="788"/>
      <c r="EO116" s="788"/>
      <c r="EP116" s="788"/>
      <c r="EQ116" s="788"/>
      <c r="ER116" s="788"/>
      <c r="ES116" s="788"/>
      <c r="ET116" s="788"/>
      <c r="EU116" s="788"/>
      <c r="EV116" s="788"/>
      <c r="EW116" s="788"/>
      <c r="EX116" s="788"/>
      <c r="EY116" s="788"/>
      <c r="EZ116" s="788"/>
      <c r="FA116" s="788"/>
      <c r="FB116" s="788"/>
      <c r="FC116" s="788"/>
      <c r="FD116" s="788"/>
      <c r="FE116" s="788"/>
      <c r="FF116" s="788"/>
      <c r="FG116" s="788"/>
      <c r="FH116" s="788"/>
      <c r="FI116" s="788"/>
      <c r="FJ116" s="788"/>
      <c r="FK116" s="788"/>
      <c r="FL116" s="788"/>
      <c r="FM116" s="788"/>
      <c r="FN116" s="788"/>
      <c r="FO116" s="788"/>
      <c r="FP116" s="788"/>
      <c r="FQ116" s="788"/>
      <c r="FR116" s="788"/>
      <c r="FS116" s="788"/>
      <c r="FT116" s="788"/>
      <c r="FU116" s="788"/>
      <c r="FV116" s="788"/>
      <c r="FW116" s="788"/>
      <c r="FX116" s="788"/>
      <c r="FY116" s="788"/>
      <c r="FZ116" s="788"/>
      <c r="GA116" s="788"/>
      <c r="GB116" s="788"/>
      <c r="GC116" s="788"/>
      <c r="GD116" s="788"/>
      <c r="GE116" s="788"/>
      <c r="GF116" s="788"/>
      <c r="GG116" s="788"/>
      <c r="GH116" s="788"/>
      <c r="GI116" s="788"/>
      <c r="GJ116" s="788"/>
    </row>
    <row r="117" spans="1:192" ht="60" x14ac:dyDescent="0.25">
      <c r="A117" s="24">
        <v>1</v>
      </c>
      <c r="B117" s="2631" t="s">
        <v>575</v>
      </c>
      <c r="C117" s="34">
        <f>'2 уровень'!F898</f>
        <v>0</v>
      </c>
      <c r="D117" s="34">
        <f>'2 уровень'!G898</f>
        <v>0</v>
      </c>
      <c r="E117" s="34">
        <f>'2 уровень'!H898</f>
        <v>0</v>
      </c>
      <c r="F117" s="793">
        <f>'2 уровень'!I898</f>
        <v>0</v>
      </c>
      <c r="G117" s="801">
        <f>'2 уровень'!J898</f>
        <v>0</v>
      </c>
      <c r="H117" s="801">
        <f>'2 уровень'!K898</f>
        <v>0</v>
      </c>
      <c r="I117" s="802">
        <f>'2 уровень'!L898</f>
        <v>0</v>
      </c>
      <c r="J117" s="802">
        <f>'2 уровень'!M898</f>
        <v>0</v>
      </c>
      <c r="K117" s="802">
        <f>'2 уровень'!N898</f>
        <v>0</v>
      </c>
      <c r="L117" s="802">
        <f>'2 уровень'!O898</f>
        <v>0</v>
      </c>
      <c r="M117" s="802">
        <f>'2 уровень'!P898</f>
        <v>0</v>
      </c>
      <c r="N117" s="802">
        <f>'2 уровень'!Q898</f>
        <v>0</v>
      </c>
      <c r="O117" s="1299">
        <f>'2 уровень'!R898</f>
        <v>0</v>
      </c>
      <c r="P117" s="1299">
        <f>'2 уровень'!S898</f>
        <v>0</v>
      </c>
      <c r="Q117" s="1299">
        <f>'2 уровень'!T898</f>
        <v>0</v>
      </c>
      <c r="R117" s="3242">
        <f>'2 уровень'!U898</f>
        <v>0</v>
      </c>
      <c r="S117" s="1299">
        <f>'2 уровень'!V898</f>
        <v>0</v>
      </c>
      <c r="T117" s="1299">
        <f>'2 уровень'!W898</f>
        <v>0</v>
      </c>
      <c r="U117" s="1299">
        <f>'2 уровень'!X898</f>
        <v>0</v>
      </c>
      <c r="V117" s="1299">
        <f>'2 уровень'!Y898</f>
        <v>0</v>
      </c>
      <c r="W117" s="2124">
        <f>'2 уровень'!Z898</f>
        <v>0</v>
      </c>
      <c r="X117" s="1299"/>
      <c r="Y117" s="1299"/>
      <c r="Z117" s="1353"/>
      <c r="AA117" s="788"/>
      <c r="AB117" s="788"/>
      <c r="AC117" s="788"/>
      <c r="AD117" s="788"/>
      <c r="AE117" s="788"/>
      <c r="AF117" s="788"/>
      <c r="AG117" s="788"/>
      <c r="AH117" s="788"/>
      <c r="AI117" s="788"/>
      <c r="AJ117" s="788"/>
      <c r="AK117" s="788"/>
      <c r="AL117" s="788"/>
      <c r="AM117" s="788"/>
      <c r="AN117" s="788"/>
      <c r="AO117" s="788"/>
      <c r="AP117" s="788"/>
      <c r="AQ117" s="788"/>
      <c r="AR117" s="788"/>
      <c r="AS117" s="788"/>
      <c r="AT117" s="788"/>
      <c r="AU117" s="788"/>
      <c r="AV117" s="788"/>
      <c r="AW117" s="788"/>
      <c r="AX117" s="788"/>
      <c r="AY117" s="788"/>
      <c r="AZ117" s="788"/>
      <c r="BA117" s="788"/>
      <c r="BB117" s="788"/>
      <c r="BC117" s="788"/>
      <c r="BD117" s="788"/>
      <c r="BE117" s="788"/>
      <c r="BF117" s="788"/>
      <c r="BG117" s="788"/>
      <c r="BH117" s="788"/>
      <c r="BI117" s="788"/>
      <c r="BJ117" s="788"/>
      <c r="BK117" s="788"/>
      <c r="BL117" s="788"/>
      <c r="BM117" s="788"/>
      <c r="BN117" s="788"/>
      <c r="BO117" s="788"/>
      <c r="BP117" s="788"/>
      <c r="BQ117" s="788"/>
      <c r="BR117" s="788"/>
      <c r="BS117" s="788"/>
      <c r="BT117" s="788"/>
      <c r="BU117" s="788"/>
      <c r="BV117" s="788"/>
      <c r="BW117" s="788"/>
      <c r="BX117" s="788"/>
      <c r="BY117" s="788"/>
      <c r="BZ117" s="788"/>
      <c r="CA117" s="788"/>
      <c r="CB117" s="788"/>
      <c r="CC117" s="788"/>
      <c r="CD117" s="788"/>
      <c r="CE117" s="788"/>
      <c r="CF117" s="788"/>
      <c r="CG117" s="788"/>
      <c r="CH117" s="788"/>
      <c r="CI117" s="788"/>
      <c r="CJ117" s="788"/>
      <c r="CK117" s="788"/>
      <c r="CL117" s="788"/>
      <c r="CM117" s="788"/>
      <c r="CN117" s="788"/>
      <c r="CO117" s="788"/>
      <c r="CP117" s="788"/>
      <c r="CQ117" s="788"/>
      <c r="CR117" s="788"/>
      <c r="CS117" s="788"/>
      <c r="CT117" s="788"/>
      <c r="CU117" s="788"/>
      <c r="CV117" s="788"/>
      <c r="CW117" s="788"/>
      <c r="CX117" s="788"/>
      <c r="CY117" s="788"/>
      <c r="CZ117" s="788"/>
      <c r="DA117" s="788"/>
      <c r="DB117" s="788"/>
      <c r="DC117" s="788"/>
      <c r="DD117" s="788"/>
      <c r="DE117" s="788"/>
      <c r="DF117" s="788"/>
      <c r="DG117" s="788"/>
      <c r="DH117" s="788"/>
      <c r="DI117" s="788"/>
      <c r="DJ117" s="788"/>
      <c r="DK117" s="788"/>
      <c r="DL117" s="788"/>
      <c r="DM117" s="788"/>
      <c r="DN117" s="788"/>
      <c r="DO117" s="788"/>
      <c r="DP117" s="788"/>
      <c r="DQ117" s="788"/>
      <c r="DR117" s="788"/>
      <c r="DS117" s="788"/>
      <c r="DT117" s="788"/>
      <c r="DU117" s="788"/>
      <c r="DV117" s="788"/>
      <c r="DW117" s="788"/>
      <c r="DX117" s="788"/>
      <c r="DY117" s="788"/>
      <c r="DZ117" s="788"/>
      <c r="EA117" s="788"/>
      <c r="EB117" s="788"/>
      <c r="EC117" s="788"/>
      <c r="ED117" s="788"/>
      <c r="EE117" s="788"/>
      <c r="EF117" s="788"/>
      <c r="EG117" s="788"/>
      <c r="EH117" s="788"/>
      <c r="EI117" s="788"/>
      <c r="EJ117" s="788"/>
      <c r="EK117" s="788"/>
      <c r="EL117" s="788"/>
      <c r="EM117" s="788"/>
      <c r="EN117" s="788"/>
      <c r="EO117" s="788"/>
      <c r="EP117" s="788"/>
      <c r="EQ117" s="788"/>
      <c r="ER117" s="788"/>
      <c r="ES117" s="788"/>
      <c r="ET117" s="788"/>
      <c r="EU117" s="788"/>
      <c r="EV117" s="788"/>
      <c r="EW117" s="788"/>
      <c r="EX117" s="788"/>
      <c r="EY117" s="788"/>
      <c r="EZ117" s="788"/>
      <c r="FA117" s="788"/>
      <c r="FB117" s="788"/>
      <c r="FC117" s="788"/>
      <c r="FD117" s="788"/>
      <c r="FE117" s="788"/>
      <c r="FF117" s="788"/>
      <c r="FG117" s="788"/>
      <c r="FH117" s="788"/>
      <c r="FI117" s="788"/>
      <c r="FJ117" s="788"/>
      <c r="FK117" s="788"/>
      <c r="FL117" s="788"/>
      <c r="FM117" s="788"/>
      <c r="FN117" s="788"/>
      <c r="FO117" s="788"/>
      <c r="FP117" s="788"/>
      <c r="FQ117" s="788"/>
      <c r="FR117" s="788"/>
      <c r="FS117" s="788"/>
      <c r="FT117" s="788"/>
      <c r="FU117" s="788"/>
      <c r="FV117" s="788"/>
      <c r="FW117" s="788"/>
      <c r="FX117" s="788"/>
      <c r="FY117" s="788"/>
      <c r="FZ117" s="788"/>
      <c r="GA117" s="788"/>
      <c r="GB117" s="788"/>
      <c r="GC117" s="788"/>
      <c r="GD117" s="788"/>
      <c r="GE117" s="788"/>
      <c r="GF117" s="788"/>
      <c r="GG117" s="788"/>
      <c r="GH117" s="788"/>
      <c r="GI117" s="788"/>
      <c r="GJ117" s="788"/>
    </row>
    <row r="118" spans="1:192" ht="45" x14ac:dyDescent="0.25">
      <c r="A118" s="24">
        <v>1</v>
      </c>
      <c r="B118" s="2629" t="s">
        <v>576</v>
      </c>
      <c r="C118" s="34">
        <f>'2 уровень'!F899</f>
        <v>16800</v>
      </c>
      <c r="D118" s="34">
        <f>'2 уровень'!G899</f>
        <v>1399.9999999999998</v>
      </c>
      <c r="E118" s="34">
        <f>'2 уровень'!H899</f>
        <v>2087</v>
      </c>
      <c r="F118" s="793">
        <f>'2 уровень'!I899</f>
        <v>149.07142857142858</v>
      </c>
      <c r="G118" s="801">
        <f>'2 уровень'!J899</f>
        <v>0</v>
      </c>
      <c r="H118" s="801">
        <f>'2 уровень'!K899</f>
        <v>0</v>
      </c>
      <c r="I118" s="802">
        <f>'2 уровень'!L899</f>
        <v>0</v>
      </c>
      <c r="J118" s="802">
        <f>'2 уровень'!M899</f>
        <v>0</v>
      </c>
      <c r="K118" s="802">
        <f>'2 уровень'!N899</f>
        <v>0</v>
      </c>
      <c r="L118" s="802">
        <f>'2 уровень'!O899</f>
        <v>0</v>
      </c>
      <c r="M118" s="802">
        <f>'2 уровень'!P899</f>
        <v>0</v>
      </c>
      <c r="N118" s="802">
        <f>'2 уровень'!Q899</f>
        <v>0</v>
      </c>
      <c r="O118" s="1299">
        <f>'2 уровень'!R899</f>
        <v>0</v>
      </c>
      <c r="P118" s="1299">
        <f>'2 уровень'!S899</f>
        <v>0</v>
      </c>
      <c r="Q118" s="1299">
        <f>'2 уровень'!T899</f>
        <v>0</v>
      </c>
      <c r="R118" s="3242">
        <f>'2 уровень'!U899</f>
        <v>0</v>
      </c>
      <c r="S118" s="1299">
        <f>'2 уровень'!V899</f>
        <v>0</v>
      </c>
      <c r="T118" s="1299">
        <f>'2 уровень'!W899</f>
        <v>0</v>
      </c>
      <c r="U118" s="1299">
        <f>'2 уровень'!X899</f>
        <v>0</v>
      </c>
      <c r="V118" s="1299">
        <f>'2 уровень'!Y899</f>
        <v>0</v>
      </c>
      <c r="W118" s="2124">
        <f>'2 уровень'!Z899</f>
        <v>0</v>
      </c>
      <c r="X118" s="1299"/>
      <c r="Y118" s="1299"/>
      <c r="Z118" s="1353"/>
      <c r="AA118" s="788"/>
      <c r="AB118" s="788"/>
      <c r="AC118" s="788"/>
      <c r="AD118" s="788"/>
      <c r="AE118" s="788"/>
      <c r="AF118" s="788"/>
      <c r="AG118" s="788"/>
      <c r="AH118" s="788"/>
      <c r="AI118" s="788"/>
      <c r="AJ118" s="788"/>
      <c r="AK118" s="788"/>
      <c r="AL118" s="788"/>
      <c r="AM118" s="788"/>
      <c r="AN118" s="788"/>
      <c r="AO118" s="788"/>
      <c r="AP118" s="788"/>
      <c r="AQ118" s="788"/>
      <c r="AR118" s="788"/>
      <c r="AS118" s="788"/>
      <c r="AT118" s="788"/>
      <c r="AU118" s="788"/>
      <c r="AV118" s="788"/>
      <c r="AW118" s="788"/>
      <c r="AX118" s="788"/>
      <c r="AY118" s="788"/>
      <c r="AZ118" s="788"/>
      <c r="BA118" s="788"/>
      <c r="BB118" s="788"/>
      <c r="BC118" s="788"/>
      <c r="BD118" s="788"/>
      <c r="BE118" s="788"/>
      <c r="BF118" s="788"/>
      <c r="BG118" s="788"/>
      <c r="BH118" s="788"/>
      <c r="BI118" s="788"/>
      <c r="BJ118" s="788"/>
      <c r="BK118" s="788"/>
      <c r="BL118" s="788"/>
      <c r="BM118" s="788"/>
      <c r="BN118" s="788"/>
      <c r="BO118" s="788"/>
      <c r="BP118" s="788"/>
      <c r="BQ118" s="788"/>
      <c r="BR118" s="788"/>
      <c r="BS118" s="788"/>
      <c r="BT118" s="788"/>
      <c r="BU118" s="788"/>
      <c r="BV118" s="788"/>
      <c r="BW118" s="788"/>
      <c r="BX118" s="788"/>
      <c r="BY118" s="788"/>
      <c r="BZ118" s="788"/>
      <c r="CA118" s="788"/>
      <c r="CB118" s="788"/>
      <c r="CC118" s="788"/>
      <c r="CD118" s="788"/>
      <c r="CE118" s="788"/>
      <c r="CF118" s="788"/>
      <c r="CG118" s="788"/>
      <c r="CH118" s="788"/>
      <c r="CI118" s="788"/>
      <c r="CJ118" s="788"/>
      <c r="CK118" s="788"/>
      <c r="CL118" s="788"/>
      <c r="CM118" s="788"/>
      <c r="CN118" s="788"/>
      <c r="CO118" s="788"/>
      <c r="CP118" s="788"/>
      <c r="CQ118" s="788"/>
      <c r="CR118" s="788"/>
      <c r="CS118" s="788"/>
      <c r="CT118" s="788"/>
      <c r="CU118" s="788"/>
      <c r="CV118" s="788"/>
      <c r="CW118" s="788"/>
      <c r="CX118" s="788"/>
      <c r="CY118" s="788"/>
      <c r="CZ118" s="788"/>
      <c r="DA118" s="788"/>
      <c r="DB118" s="788"/>
      <c r="DC118" s="788"/>
      <c r="DD118" s="788"/>
      <c r="DE118" s="788"/>
      <c r="DF118" s="788"/>
      <c r="DG118" s="788"/>
      <c r="DH118" s="788"/>
      <c r="DI118" s="788"/>
      <c r="DJ118" s="788"/>
      <c r="DK118" s="788"/>
      <c r="DL118" s="788"/>
      <c r="DM118" s="788"/>
      <c r="DN118" s="788"/>
      <c r="DO118" s="788"/>
      <c r="DP118" s="788"/>
      <c r="DQ118" s="788"/>
      <c r="DR118" s="788"/>
      <c r="DS118" s="788"/>
      <c r="DT118" s="788"/>
      <c r="DU118" s="788"/>
      <c r="DV118" s="788"/>
      <c r="DW118" s="788"/>
      <c r="DX118" s="788"/>
      <c r="DY118" s="788"/>
      <c r="DZ118" s="788"/>
      <c r="EA118" s="788"/>
      <c r="EB118" s="788"/>
      <c r="EC118" s="788"/>
      <c r="ED118" s="788"/>
      <c r="EE118" s="788"/>
      <c r="EF118" s="788"/>
      <c r="EG118" s="788"/>
      <c r="EH118" s="788"/>
      <c r="EI118" s="788"/>
      <c r="EJ118" s="788"/>
      <c r="EK118" s="788"/>
      <c r="EL118" s="788"/>
      <c r="EM118" s="788"/>
      <c r="EN118" s="788"/>
      <c r="EO118" s="788"/>
      <c r="EP118" s="788"/>
      <c r="EQ118" s="788"/>
      <c r="ER118" s="788"/>
      <c r="ES118" s="788"/>
      <c r="ET118" s="788"/>
      <c r="EU118" s="788"/>
      <c r="EV118" s="788"/>
      <c r="EW118" s="788"/>
      <c r="EX118" s="788"/>
      <c r="EY118" s="788"/>
      <c r="EZ118" s="788"/>
      <c r="FA118" s="788"/>
      <c r="FB118" s="788"/>
      <c r="FC118" s="788"/>
      <c r="FD118" s="788"/>
      <c r="FE118" s="788"/>
      <c r="FF118" s="788"/>
      <c r="FG118" s="788"/>
      <c r="FH118" s="788"/>
      <c r="FI118" s="788"/>
      <c r="FJ118" s="788"/>
      <c r="FK118" s="788"/>
      <c r="FL118" s="788"/>
      <c r="FM118" s="788"/>
      <c r="FN118" s="788"/>
      <c r="FO118" s="788"/>
      <c r="FP118" s="788"/>
      <c r="FQ118" s="788"/>
      <c r="FR118" s="788"/>
      <c r="FS118" s="788"/>
      <c r="FT118" s="788"/>
      <c r="FU118" s="788"/>
      <c r="FV118" s="788"/>
      <c r="FW118" s="788"/>
      <c r="FX118" s="788"/>
      <c r="FY118" s="788"/>
      <c r="FZ118" s="788"/>
      <c r="GA118" s="788"/>
      <c r="GB118" s="788"/>
      <c r="GC118" s="788"/>
      <c r="GD118" s="788"/>
      <c r="GE118" s="788"/>
      <c r="GF118" s="788"/>
      <c r="GG118" s="788"/>
      <c r="GH118" s="788"/>
      <c r="GI118" s="788"/>
      <c r="GJ118" s="788"/>
    </row>
    <row r="119" spans="1:192" ht="29.25" x14ac:dyDescent="0.25">
      <c r="A119" s="24">
        <v>1</v>
      </c>
      <c r="B119" s="2628" t="s">
        <v>584</v>
      </c>
      <c r="C119" s="34">
        <f>'2 уровень'!F900</f>
        <v>110800.63829787234</v>
      </c>
      <c r="D119" s="34">
        <f>'2 уровень'!G900</f>
        <v>9224.3546099290779</v>
      </c>
      <c r="E119" s="34">
        <f>'2 уровень'!H900</f>
        <v>7306.0659574468082</v>
      </c>
      <c r="F119" s="793">
        <f>'2 уровень'!I900</f>
        <v>79.204088160081938</v>
      </c>
      <c r="G119" s="801">
        <f>'2 уровень'!J900</f>
        <v>0</v>
      </c>
      <c r="H119" s="801">
        <f>'2 уровень'!K900</f>
        <v>0</v>
      </c>
      <c r="I119" s="802">
        <f>'2 уровень'!L900</f>
        <v>0</v>
      </c>
      <c r="J119" s="802">
        <f>'2 уровень'!M900</f>
        <v>0</v>
      </c>
      <c r="K119" s="802">
        <f>'2 уровень'!N900</f>
        <v>0</v>
      </c>
      <c r="L119" s="802">
        <f>'2 уровень'!O900</f>
        <v>0</v>
      </c>
      <c r="M119" s="802">
        <f>'2 уровень'!P900</f>
        <v>0</v>
      </c>
      <c r="N119" s="802">
        <f>'2 уровень'!Q900</f>
        <v>0</v>
      </c>
      <c r="O119" s="1299">
        <f>'2 уровень'!R900</f>
        <v>0</v>
      </c>
      <c r="P119" s="1299">
        <f>'2 уровень'!S900</f>
        <v>0</v>
      </c>
      <c r="Q119" s="1299">
        <f>'2 уровень'!T900</f>
        <v>0</v>
      </c>
      <c r="R119" s="3242">
        <f>'2 уровень'!U900</f>
        <v>0</v>
      </c>
      <c r="S119" s="1299">
        <f>'2 уровень'!V900</f>
        <v>0</v>
      </c>
      <c r="T119" s="1299">
        <f>'2 уровень'!W900</f>
        <v>0</v>
      </c>
      <c r="U119" s="1299">
        <f>'2 уровень'!X900</f>
        <v>0</v>
      </c>
      <c r="V119" s="1299">
        <f>'2 уровень'!Y900</f>
        <v>0</v>
      </c>
      <c r="W119" s="2124">
        <f>'2 уровень'!Z900</f>
        <v>0</v>
      </c>
      <c r="X119" s="1299"/>
      <c r="Y119" s="1299"/>
      <c r="Z119" s="1353"/>
      <c r="AA119" s="788"/>
      <c r="AB119" s="788"/>
      <c r="AC119" s="788"/>
      <c r="AD119" s="788"/>
      <c r="AE119" s="788"/>
      <c r="AF119" s="788"/>
      <c r="AG119" s="788"/>
      <c r="AH119" s="788"/>
      <c r="AI119" s="788"/>
      <c r="AJ119" s="788"/>
      <c r="AK119" s="788"/>
      <c r="AL119" s="788"/>
      <c r="AM119" s="788"/>
      <c r="AN119" s="788"/>
      <c r="AO119" s="788"/>
      <c r="AP119" s="788"/>
      <c r="AQ119" s="788"/>
      <c r="AR119" s="788"/>
      <c r="AS119" s="788"/>
      <c r="AT119" s="788"/>
      <c r="AU119" s="788"/>
      <c r="AV119" s="788"/>
      <c r="AW119" s="788"/>
      <c r="AX119" s="788"/>
      <c r="AY119" s="788"/>
      <c r="AZ119" s="788"/>
      <c r="BA119" s="788"/>
      <c r="BB119" s="788"/>
      <c r="BC119" s="788"/>
      <c r="BD119" s="788"/>
      <c r="BE119" s="788"/>
      <c r="BF119" s="788"/>
      <c r="BG119" s="788"/>
      <c r="BH119" s="788"/>
      <c r="BI119" s="788"/>
      <c r="BJ119" s="788"/>
      <c r="BK119" s="788"/>
      <c r="BL119" s="788"/>
      <c r="BM119" s="788"/>
      <c r="BN119" s="788"/>
      <c r="BO119" s="788"/>
      <c r="BP119" s="788"/>
      <c r="BQ119" s="788"/>
      <c r="BR119" s="788"/>
      <c r="BS119" s="788"/>
      <c r="BT119" s="788"/>
      <c r="BU119" s="788"/>
      <c r="BV119" s="788"/>
      <c r="BW119" s="788"/>
      <c r="BX119" s="788"/>
      <c r="BY119" s="788"/>
      <c r="BZ119" s="788"/>
      <c r="CA119" s="788"/>
      <c r="CB119" s="788"/>
      <c r="CC119" s="788"/>
      <c r="CD119" s="788"/>
      <c r="CE119" s="788"/>
      <c r="CF119" s="788"/>
      <c r="CG119" s="788"/>
      <c r="CH119" s="788"/>
      <c r="CI119" s="788"/>
      <c r="CJ119" s="788"/>
      <c r="CK119" s="788"/>
      <c r="CL119" s="788"/>
      <c r="CM119" s="788"/>
      <c r="CN119" s="788"/>
      <c r="CO119" s="788"/>
      <c r="CP119" s="788"/>
      <c r="CQ119" s="788"/>
      <c r="CR119" s="788"/>
      <c r="CS119" s="788"/>
      <c r="CT119" s="788"/>
      <c r="CU119" s="788"/>
      <c r="CV119" s="788"/>
      <c r="CW119" s="788"/>
      <c r="CX119" s="788"/>
      <c r="CY119" s="788"/>
      <c r="CZ119" s="788"/>
      <c r="DA119" s="788"/>
      <c r="DB119" s="788"/>
      <c r="DC119" s="788"/>
      <c r="DD119" s="788"/>
      <c r="DE119" s="788"/>
      <c r="DF119" s="788"/>
      <c r="DG119" s="788"/>
      <c r="DH119" s="788"/>
      <c r="DI119" s="788"/>
      <c r="DJ119" s="788"/>
      <c r="DK119" s="788"/>
      <c r="DL119" s="788"/>
      <c r="DM119" s="788"/>
      <c r="DN119" s="788"/>
      <c r="DO119" s="788"/>
      <c r="DP119" s="788"/>
      <c r="DQ119" s="788"/>
      <c r="DR119" s="788"/>
      <c r="DS119" s="788"/>
      <c r="DT119" s="788"/>
      <c r="DU119" s="788"/>
      <c r="DV119" s="788"/>
      <c r="DW119" s="788"/>
      <c r="DX119" s="788"/>
      <c r="DY119" s="788"/>
      <c r="DZ119" s="788"/>
      <c r="EA119" s="788"/>
      <c r="EB119" s="788"/>
      <c r="EC119" s="788"/>
      <c r="ED119" s="788"/>
      <c r="EE119" s="788"/>
      <c r="EF119" s="788"/>
      <c r="EG119" s="788"/>
      <c r="EH119" s="788"/>
      <c r="EI119" s="788"/>
      <c r="EJ119" s="788"/>
      <c r="EK119" s="788"/>
      <c r="EL119" s="788"/>
      <c r="EM119" s="788"/>
      <c r="EN119" s="788"/>
      <c r="EO119" s="788"/>
      <c r="EP119" s="788"/>
      <c r="EQ119" s="788"/>
      <c r="ER119" s="788"/>
      <c r="ES119" s="788"/>
      <c r="ET119" s="788"/>
      <c r="EU119" s="788"/>
      <c r="EV119" s="788"/>
      <c r="EW119" s="788"/>
      <c r="EX119" s="788"/>
      <c r="EY119" s="788"/>
      <c r="EZ119" s="788"/>
      <c r="FA119" s="788"/>
      <c r="FB119" s="788"/>
      <c r="FC119" s="788"/>
      <c r="FD119" s="788"/>
      <c r="FE119" s="788"/>
      <c r="FF119" s="788"/>
      <c r="FG119" s="788"/>
      <c r="FH119" s="788"/>
      <c r="FI119" s="788"/>
      <c r="FJ119" s="788"/>
      <c r="FK119" s="788"/>
      <c r="FL119" s="788"/>
      <c r="FM119" s="788"/>
      <c r="FN119" s="788"/>
      <c r="FO119" s="788"/>
      <c r="FP119" s="788"/>
      <c r="FQ119" s="788"/>
      <c r="FR119" s="788"/>
      <c r="FS119" s="788"/>
      <c r="FT119" s="788"/>
      <c r="FU119" s="788"/>
      <c r="FV119" s="788"/>
      <c r="FW119" s="788"/>
      <c r="FX119" s="788"/>
      <c r="FY119" s="788"/>
      <c r="FZ119" s="788"/>
      <c r="GA119" s="788"/>
      <c r="GB119" s="788"/>
      <c r="GC119" s="788"/>
      <c r="GD119" s="788"/>
      <c r="GE119" s="788"/>
      <c r="GF119" s="788"/>
      <c r="GG119" s="788"/>
      <c r="GH119" s="788"/>
      <c r="GI119" s="788"/>
      <c r="GJ119" s="788"/>
    </row>
    <row r="120" spans="1:192" x14ac:dyDescent="0.25">
      <c r="A120" s="24">
        <v>1</v>
      </c>
      <c r="B120" s="2628" t="s">
        <v>601</v>
      </c>
      <c r="C120" s="34">
        <f>'2 уровень'!F901</f>
        <v>37450</v>
      </c>
      <c r="D120" s="34">
        <f>'2 уровень'!G901</f>
        <v>3120.6666666666665</v>
      </c>
      <c r="E120" s="34">
        <f>'2 уровень'!H901</f>
        <v>2126</v>
      </c>
      <c r="F120" s="793">
        <f>'2 уровень'!I901</f>
        <v>68.126468703268543</v>
      </c>
      <c r="G120" s="801">
        <f>'2 уровень'!J901</f>
        <v>0</v>
      </c>
      <c r="H120" s="801">
        <f>'2 уровень'!K901</f>
        <v>0</v>
      </c>
      <c r="I120" s="802">
        <f>'2 уровень'!L901</f>
        <v>0</v>
      </c>
      <c r="J120" s="802">
        <f>'2 уровень'!M901</f>
        <v>0</v>
      </c>
      <c r="K120" s="802">
        <f>'2 уровень'!N901</f>
        <v>0</v>
      </c>
      <c r="L120" s="802">
        <f>'2 уровень'!O901</f>
        <v>0</v>
      </c>
      <c r="M120" s="802">
        <f>'2 уровень'!P901</f>
        <v>0</v>
      </c>
      <c r="N120" s="802">
        <f>'2 уровень'!Q901</f>
        <v>0</v>
      </c>
      <c r="O120" s="1299">
        <f>'2 уровень'!R901</f>
        <v>0</v>
      </c>
      <c r="P120" s="1299">
        <f>'2 уровень'!S901</f>
        <v>0</v>
      </c>
      <c r="Q120" s="1299">
        <f>'2 уровень'!T901</f>
        <v>0</v>
      </c>
      <c r="R120" s="3242">
        <f>'2 уровень'!U901</f>
        <v>0</v>
      </c>
      <c r="S120" s="1299">
        <f>'2 уровень'!V901</f>
        <v>0</v>
      </c>
      <c r="T120" s="1299">
        <f>'2 уровень'!W901</f>
        <v>0</v>
      </c>
      <c r="U120" s="1299">
        <f>'2 уровень'!X901</f>
        <v>0</v>
      </c>
      <c r="V120" s="1299">
        <f>'2 уровень'!Y901</f>
        <v>0</v>
      </c>
      <c r="W120" s="2124">
        <f>'2 уровень'!Z901</f>
        <v>0</v>
      </c>
      <c r="X120" s="1299"/>
      <c r="Y120" s="1299"/>
      <c r="Z120" s="1353"/>
      <c r="AA120" s="788"/>
      <c r="AB120" s="788"/>
      <c r="AC120" s="788"/>
      <c r="AD120" s="788"/>
      <c r="AE120" s="788"/>
      <c r="AF120" s="788"/>
      <c r="AG120" s="788"/>
      <c r="AH120" s="788"/>
      <c r="AI120" s="788"/>
      <c r="AJ120" s="788"/>
      <c r="AK120" s="788"/>
      <c r="AL120" s="788"/>
      <c r="AM120" s="788"/>
      <c r="AN120" s="788"/>
      <c r="AO120" s="788"/>
      <c r="AP120" s="788"/>
      <c r="AQ120" s="788"/>
      <c r="AR120" s="788"/>
      <c r="AS120" s="788"/>
      <c r="AT120" s="788"/>
      <c r="AU120" s="788"/>
      <c r="AV120" s="788"/>
      <c r="AW120" s="788"/>
      <c r="AX120" s="788"/>
      <c r="AY120" s="788"/>
      <c r="AZ120" s="788"/>
      <c r="BA120" s="788"/>
      <c r="BB120" s="788"/>
      <c r="BC120" s="788"/>
      <c r="BD120" s="788"/>
      <c r="BE120" s="788"/>
      <c r="BF120" s="788"/>
      <c r="BG120" s="788"/>
      <c r="BH120" s="788"/>
      <c r="BI120" s="788"/>
      <c r="BJ120" s="788"/>
      <c r="BK120" s="788"/>
      <c r="BL120" s="788"/>
      <c r="BM120" s="788"/>
      <c r="BN120" s="788"/>
      <c r="BO120" s="788"/>
      <c r="BP120" s="788"/>
      <c r="BQ120" s="788"/>
      <c r="BR120" s="788"/>
      <c r="BS120" s="788"/>
      <c r="BT120" s="788"/>
      <c r="BU120" s="788"/>
      <c r="BV120" s="788"/>
      <c r="BW120" s="788"/>
      <c r="BX120" s="788"/>
      <c r="BY120" s="788"/>
      <c r="BZ120" s="788"/>
      <c r="CA120" s="788"/>
      <c r="CB120" s="788"/>
      <c r="CC120" s="788"/>
      <c r="CD120" s="788"/>
      <c r="CE120" s="788"/>
      <c r="CF120" s="788"/>
      <c r="CG120" s="788"/>
      <c r="CH120" s="788"/>
      <c r="CI120" s="788"/>
      <c r="CJ120" s="788"/>
      <c r="CK120" s="788"/>
      <c r="CL120" s="788"/>
      <c r="CM120" s="788"/>
      <c r="CN120" s="788"/>
      <c r="CO120" s="788"/>
      <c r="CP120" s="788"/>
      <c r="CQ120" s="788"/>
      <c r="CR120" s="788"/>
      <c r="CS120" s="788"/>
      <c r="CT120" s="788"/>
      <c r="CU120" s="788"/>
      <c r="CV120" s="788"/>
      <c r="CW120" s="788"/>
      <c r="CX120" s="788"/>
      <c r="CY120" s="788"/>
      <c r="CZ120" s="788"/>
      <c r="DA120" s="788"/>
      <c r="DB120" s="788"/>
      <c r="DC120" s="788"/>
      <c r="DD120" s="788"/>
      <c r="DE120" s="788"/>
      <c r="DF120" s="788"/>
      <c r="DG120" s="788"/>
      <c r="DH120" s="788"/>
      <c r="DI120" s="788"/>
      <c r="DJ120" s="788"/>
      <c r="DK120" s="788"/>
      <c r="DL120" s="788"/>
      <c r="DM120" s="788"/>
      <c r="DN120" s="788"/>
      <c r="DO120" s="788"/>
      <c r="DP120" s="788"/>
      <c r="DQ120" s="788"/>
      <c r="DR120" s="788"/>
      <c r="DS120" s="788"/>
      <c r="DT120" s="788"/>
      <c r="DU120" s="788"/>
      <c r="DV120" s="788"/>
      <c r="DW120" s="788"/>
      <c r="DX120" s="788"/>
      <c r="DY120" s="788"/>
      <c r="DZ120" s="788"/>
      <c r="EA120" s="788"/>
      <c r="EB120" s="788"/>
      <c r="EC120" s="788"/>
      <c r="ED120" s="788"/>
      <c r="EE120" s="788"/>
      <c r="EF120" s="788"/>
      <c r="EG120" s="788"/>
      <c r="EH120" s="788"/>
      <c r="EI120" s="788"/>
      <c r="EJ120" s="788"/>
      <c r="EK120" s="788"/>
      <c r="EL120" s="788"/>
      <c r="EM120" s="788"/>
      <c r="EN120" s="788"/>
      <c r="EO120" s="788"/>
      <c r="EP120" s="788"/>
      <c r="EQ120" s="788"/>
      <c r="ER120" s="788"/>
      <c r="ES120" s="788"/>
      <c r="ET120" s="788"/>
      <c r="EU120" s="788"/>
      <c r="EV120" s="788"/>
      <c r="EW120" s="788"/>
      <c r="EX120" s="788"/>
      <c r="EY120" s="788"/>
      <c r="EZ120" s="788"/>
      <c r="FA120" s="788"/>
      <c r="FB120" s="788"/>
      <c r="FC120" s="788"/>
      <c r="FD120" s="788"/>
      <c r="FE120" s="788"/>
      <c r="FF120" s="788"/>
      <c r="FG120" s="788"/>
      <c r="FH120" s="788"/>
      <c r="FI120" s="788"/>
      <c r="FJ120" s="788"/>
      <c r="FK120" s="788"/>
      <c r="FL120" s="788"/>
      <c r="FM120" s="788"/>
      <c r="FN120" s="788"/>
      <c r="FO120" s="788"/>
      <c r="FP120" s="788"/>
      <c r="FQ120" s="788"/>
      <c r="FR120" s="788"/>
      <c r="FS120" s="788"/>
      <c r="FT120" s="788"/>
      <c r="FU120" s="788"/>
      <c r="FV120" s="788"/>
      <c r="FW120" s="788"/>
      <c r="FX120" s="788"/>
      <c r="FY120" s="788"/>
      <c r="FZ120" s="788"/>
      <c r="GA120" s="788"/>
      <c r="GB120" s="788"/>
      <c r="GC120" s="788"/>
      <c r="GD120" s="788"/>
      <c r="GE120" s="788"/>
      <c r="GF120" s="788"/>
      <c r="GG120" s="788"/>
      <c r="GH120" s="788"/>
      <c r="GI120" s="788"/>
      <c r="GJ120" s="788"/>
    </row>
    <row r="121" spans="1:192" x14ac:dyDescent="0.25">
      <c r="B121" s="2631" t="s">
        <v>602</v>
      </c>
      <c r="C121" s="34">
        <f>'2 уровень'!F902</f>
        <v>73350.638297872341</v>
      </c>
      <c r="D121" s="34">
        <f>'2 уровень'!G902</f>
        <v>6103.6879432624119</v>
      </c>
      <c r="E121" s="34">
        <f>'2 уровень'!H902</f>
        <v>5180.0659574468082</v>
      </c>
      <c r="F121" s="793">
        <f>'2 уровень'!I902</f>
        <v>84.867804605981718</v>
      </c>
      <c r="G121" s="801">
        <f>'2 уровень'!J902</f>
        <v>0</v>
      </c>
      <c r="H121" s="801">
        <f>'2 уровень'!K902</f>
        <v>0</v>
      </c>
      <c r="I121" s="802">
        <f>'2 уровень'!L902</f>
        <v>0</v>
      </c>
      <c r="J121" s="802">
        <f>'2 уровень'!M902</f>
        <v>0</v>
      </c>
      <c r="K121" s="802">
        <f>'2 уровень'!N902</f>
        <v>0</v>
      </c>
      <c r="L121" s="802">
        <f>'2 уровень'!O902</f>
        <v>0</v>
      </c>
      <c r="M121" s="802">
        <f>'2 уровень'!P902</f>
        <v>0</v>
      </c>
      <c r="N121" s="802">
        <f>'2 уровень'!Q902</f>
        <v>0</v>
      </c>
      <c r="O121" s="1299">
        <f>'2 уровень'!R902</f>
        <v>0</v>
      </c>
      <c r="P121" s="1299">
        <f>'2 уровень'!S902</f>
        <v>0</v>
      </c>
      <c r="Q121" s="1299">
        <f>'2 уровень'!T902</f>
        <v>0</v>
      </c>
      <c r="R121" s="3242">
        <f>'2 уровень'!U902</f>
        <v>0</v>
      </c>
      <c r="S121" s="1299">
        <f>'2 уровень'!V902</f>
        <v>0</v>
      </c>
      <c r="T121" s="1299">
        <f>'2 уровень'!W902</f>
        <v>0</v>
      </c>
      <c r="U121" s="1299">
        <f>'2 уровень'!X902</f>
        <v>0</v>
      </c>
      <c r="V121" s="1299">
        <f>'2 уровень'!Y902</f>
        <v>0</v>
      </c>
      <c r="W121" s="2124">
        <f>'2 уровень'!Z902</f>
        <v>0</v>
      </c>
      <c r="X121" s="1299"/>
      <c r="Y121" s="1299"/>
      <c r="Z121" s="1353"/>
      <c r="AA121" s="788"/>
      <c r="AB121" s="788"/>
      <c r="AC121" s="788"/>
      <c r="AD121" s="788"/>
      <c r="AE121" s="788"/>
      <c r="AF121" s="788"/>
      <c r="AG121" s="788"/>
      <c r="AH121" s="788"/>
      <c r="AI121" s="788"/>
      <c r="AJ121" s="788"/>
      <c r="AK121" s="788"/>
      <c r="AL121" s="788"/>
      <c r="AM121" s="788"/>
      <c r="AN121" s="788"/>
      <c r="AO121" s="788"/>
      <c r="AP121" s="788"/>
      <c r="AQ121" s="788"/>
      <c r="AR121" s="788"/>
      <c r="AS121" s="788"/>
      <c r="AT121" s="788"/>
      <c r="AU121" s="788"/>
      <c r="AV121" s="788"/>
      <c r="AW121" s="788"/>
      <c r="AX121" s="788"/>
      <c r="AY121" s="788"/>
      <c r="AZ121" s="788"/>
      <c r="BA121" s="788"/>
      <c r="BB121" s="788"/>
      <c r="BC121" s="788"/>
      <c r="BD121" s="788"/>
      <c r="BE121" s="788"/>
      <c r="BF121" s="788"/>
      <c r="BG121" s="788"/>
      <c r="BH121" s="788"/>
      <c r="BI121" s="788"/>
      <c r="BJ121" s="788"/>
      <c r="BK121" s="788"/>
      <c r="BL121" s="788"/>
      <c r="BM121" s="788"/>
      <c r="BN121" s="788"/>
      <c r="BO121" s="788"/>
      <c r="BP121" s="788"/>
      <c r="BQ121" s="788"/>
      <c r="BR121" s="788"/>
      <c r="BS121" s="788"/>
      <c r="BT121" s="788"/>
      <c r="BU121" s="788"/>
      <c r="BV121" s="788"/>
      <c r="BW121" s="788"/>
      <c r="BX121" s="788"/>
      <c r="BY121" s="788"/>
      <c r="BZ121" s="788"/>
      <c r="CA121" s="788"/>
      <c r="CB121" s="788"/>
      <c r="CC121" s="788"/>
      <c r="CD121" s="788"/>
      <c r="CE121" s="788"/>
      <c r="CF121" s="788"/>
      <c r="CG121" s="788"/>
      <c r="CH121" s="788"/>
      <c r="CI121" s="788"/>
      <c r="CJ121" s="788"/>
      <c r="CK121" s="788"/>
      <c r="CL121" s="788"/>
      <c r="CM121" s="788"/>
      <c r="CN121" s="788"/>
      <c r="CO121" s="788"/>
      <c r="CP121" s="788"/>
      <c r="CQ121" s="788"/>
      <c r="CR121" s="788"/>
      <c r="CS121" s="788"/>
      <c r="CT121" s="788"/>
      <c r="CU121" s="788"/>
      <c r="CV121" s="788"/>
      <c r="CW121" s="788"/>
      <c r="CX121" s="788"/>
      <c r="CY121" s="788"/>
      <c r="CZ121" s="788"/>
      <c r="DA121" s="788"/>
      <c r="DB121" s="788"/>
      <c r="DC121" s="788"/>
      <c r="DD121" s="788"/>
      <c r="DE121" s="788"/>
      <c r="DF121" s="788"/>
      <c r="DG121" s="788"/>
      <c r="DH121" s="788"/>
      <c r="DI121" s="788"/>
      <c r="DJ121" s="788"/>
      <c r="DK121" s="788"/>
      <c r="DL121" s="788"/>
      <c r="DM121" s="788"/>
      <c r="DN121" s="788"/>
      <c r="DO121" s="788"/>
      <c r="DP121" s="788"/>
      <c r="DQ121" s="788"/>
      <c r="DR121" s="788"/>
      <c r="DS121" s="788"/>
      <c r="DT121" s="788"/>
      <c r="DU121" s="788"/>
      <c r="DV121" s="788"/>
      <c r="DW121" s="788"/>
      <c r="DX121" s="788"/>
      <c r="DY121" s="788"/>
      <c r="DZ121" s="788"/>
      <c r="EA121" s="788"/>
      <c r="EB121" s="788"/>
      <c r="EC121" s="788"/>
      <c r="ED121" s="788"/>
      <c r="EE121" s="788"/>
      <c r="EF121" s="788"/>
      <c r="EG121" s="788"/>
      <c r="EH121" s="788"/>
      <c r="EI121" s="788"/>
      <c r="EJ121" s="788"/>
      <c r="EK121" s="788"/>
      <c r="EL121" s="788"/>
      <c r="EM121" s="788"/>
      <c r="EN121" s="788"/>
      <c r="EO121" s="788"/>
      <c r="EP121" s="788"/>
      <c r="EQ121" s="788"/>
      <c r="ER121" s="788"/>
      <c r="ES121" s="788"/>
      <c r="ET121" s="788"/>
      <c r="EU121" s="788"/>
      <c r="EV121" s="788"/>
      <c r="EW121" s="788"/>
      <c r="EX121" s="788"/>
      <c r="EY121" s="788"/>
      <c r="EZ121" s="788"/>
      <c r="FA121" s="788"/>
      <c r="FB121" s="788"/>
      <c r="FC121" s="788"/>
      <c r="FD121" s="788"/>
      <c r="FE121" s="788"/>
      <c r="FF121" s="788"/>
      <c r="FG121" s="788"/>
      <c r="FH121" s="788"/>
      <c r="FI121" s="788"/>
      <c r="FJ121" s="788"/>
      <c r="FK121" s="788"/>
      <c r="FL121" s="788"/>
      <c r="FM121" s="788"/>
      <c r="FN121" s="788"/>
      <c r="FO121" s="788"/>
      <c r="FP121" s="788"/>
      <c r="FQ121" s="788"/>
      <c r="FR121" s="788"/>
      <c r="FS121" s="788"/>
      <c r="FT121" s="788"/>
      <c r="FU121" s="788"/>
      <c r="FV121" s="788"/>
      <c r="FW121" s="788"/>
      <c r="FX121" s="788"/>
      <c r="FY121" s="788"/>
      <c r="FZ121" s="788"/>
      <c r="GA121" s="788"/>
      <c r="GB121" s="788"/>
      <c r="GC121" s="788"/>
      <c r="GD121" s="788"/>
      <c r="GE121" s="788"/>
      <c r="GF121" s="788"/>
      <c r="GG121" s="788"/>
      <c r="GH121" s="788"/>
      <c r="GI121" s="788"/>
      <c r="GJ121" s="788"/>
    </row>
    <row r="122" spans="1:192" x14ac:dyDescent="0.25">
      <c r="A122" s="24">
        <v>1</v>
      </c>
      <c r="B122" s="2634" t="s">
        <v>603</v>
      </c>
      <c r="C122" s="34">
        <f>'2 уровень'!F903</f>
        <v>683496</v>
      </c>
      <c r="D122" s="34">
        <f>'2 уровень'!G903</f>
        <v>56958</v>
      </c>
      <c r="E122" s="34">
        <f>'2 уровень'!H903</f>
        <v>48466.1</v>
      </c>
      <c r="F122" s="793">
        <f>'2 уровень'!I903</f>
        <v>85.090944204501568</v>
      </c>
      <c r="G122" s="801">
        <f>'2 уровень'!J903</f>
        <v>0</v>
      </c>
      <c r="H122" s="801">
        <f>'2 уровень'!K903</f>
        <v>0</v>
      </c>
      <c r="I122" s="802">
        <f>'2 уровень'!L903</f>
        <v>0</v>
      </c>
      <c r="J122" s="802">
        <f>'2 уровень'!M903</f>
        <v>0</v>
      </c>
      <c r="K122" s="802">
        <f>'2 уровень'!N903</f>
        <v>0</v>
      </c>
      <c r="L122" s="802">
        <f>'2 уровень'!O903</f>
        <v>0</v>
      </c>
      <c r="M122" s="802">
        <f>'2 уровень'!P903</f>
        <v>0</v>
      </c>
      <c r="N122" s="802">
        <f>'2 уровень'!Q903</f>
        <v>0</v>
      </c>
      <c r="O122" s="1299">
        <f>'2 уровень'!R903</f>
        <v>0</v>
      </c>
      <c r="P122" s="1299">
        <f>'2 уровень'!S903</f>
        <v>0</v>
      </c>
      <c r="Q122" s="1299">
        <f>'2 уровень'!T903</f>
        <v>0</v>
      </c>
      <c r="R122" s="3242">
        <f>'2 уровень'!U903</f>
        <v>0</v>
      </c>
      <c r="S122" s="1299">
        <f>'2 уровень'!V903</f>
        <v>0</v>
      </c>
      <c r="T122" s="1299">
        <f>'2 уровень'!W903</f>
        <v>0</v>
      </c>
      <c r="U122" s="1299">
        <f>'2 уровень'!X903</f>
        <v>0</v>
      </c>
      <c r="V122" s="1299">
        <f>'2 уровень'!Y903</f>
        <v>0</v>
      </c>
      <c r="W122" s="2124">
        <f>'2 уровень'!Z903</f>
        <v>0</v>
      </c>
      <c r="X122" s="1299"/>
      <c r="Y122" s="1299"/>
      <c r="Z122" s="1353"/>
      <c r="AA122" s="788"/>
      <c r="AB122" s="788"/>
      <c r="AC122" s="788"/>
      <c r="AD122" s="788"/>
      <c r="AE122" s="788"/>
      <c r="AF122" s="788"/>
      <c r="AG122" s="788"/>
      <c r="AH122" s="788"/>
      <c r="AI122" s="788"/>
      <c r="AJ122" s="788"/>
      <c r="AK122" s="788"/>
      <c r="AL122" s="788"/>
      <c r="AM122" s="788"/>
      <c r="AN122" s="788"/>
      <c r="AO122" s="788"/>
      <c r="AP122" s="788"/>
      <c r="AQ122" s="788"/>
      <c r="AR122" s="788"/>
      <c r="AS122" s="788"/>
      <c r="AT122" s="788"/>
      <c r="AU122" s="788"/>
      <c r="AV122" s="788"/>
      <c r="AW122" s="788"/>
      <c r="AX122" s="788"/>
      <c r="AY122" s="788"/>
      <c r="AZ122" s="788"/>
      <c r="BA122" s="788"/>
      <c r="BB122" s="788"/>
      <c r="BC122" s="788"/>
      <c r="BD122" s="788"/>
      <c r="BE122" s="788"/>
      <c r="BF122" s="788"/>
      <c r="BG122" s="788"/>
      <c r="BH122" s="788"/>
      <c r="BI122" s="788"/>
      <c r="BJ122" s="788"/>
      <c r="BK122" s="788"/>
      <c r="BL122" s="788"/>
      <c r="BM122" s="788"/>
      <c r="BN122" s="788"/>
      <c r="BO122" s="788"/>
      <c r="BP122" s="788"/>
      <c r="BQ122" s="788"/>
      <c r="BR122" s="788"/>
      <c r="BS122" s="788"/>
      <c r="BT122" s="788"/>
      <c r="BU122" s="788"/>
      <c r="BV122" s="788"/>
      <c r="BW122" s="788"/>
      <c r="BX122" s="788"/>
      <c r="BY122" s="788"/>
      <c r="BZ122" s="788"/>
      <c r="CA122" s="788"/>
      <c r="CB122" s="788"/>
      <c r="CC122" s="788"/>
      <c r="CD122" s="788"/>
      <c r="CE122" s="788"/>
      <c r="CF122" s="788"/>
      <c r="CG122" s="788"/>
      <c r="CH122" s="788"/>
      <c r="CI122" s="788"/>
      <c r="CJ122" s="788"/>
      <c r="CK122" s="788"/>
      <c r="CL122" s="788"/>
      <c r="CM122" s="788"/>
      <c r="CN122" s="788"/>
      <c r="CO122" s="788"/>
      <c r="CP122" s="788"/>
      <c r="CQ122" s="788"/>
      <c r="CR122" s="788"/>
      <c r="CS122" s="788"/>
      <c r="CT122" s="788"/>
      <c r="CU122" s="788"/>
      <c r="CV122" s="788"/>
      <c r="CW122" s="788"/>
      <c r="CX122" s="788"/>
      <c r="CY122" s="788"/>
      <c r="CZ122" s="788"/>
      <c r="DA122" s="788"/>
      <c r="DB122" s="788"/>
      <c r="DC122" s="788"/>
      <c r="DD122" s="788"/>
      <c r="DE122" s="788"/>
      <c r="DF122" s="788"/>
      <c r="DG122" s="788"/>
      <c r="DH122" s="788"/>
      <c r="DI122" s="788"/>
      <c r="DJ122" s="788"/>
      <c r="DK122" s="788"/>
      <c r="DL122" s="788"/>
      <c r="DM122" s="788"/>
      <c r="DN122" s="788"/>
      <c r="DO122" s="788"/>
      <c r="DP122" s="788"/>
      <c r="DQ122" s="788"/>
      <c r="DR122" s="788"/>
      <c r="DS122" s="788"/>
      <c r="DT122" s="788"/>
      <c r="DU122" s="788"/>
      <c r="DV122" s="788"/>
      <c r="DW122" s="788"/>
      <c r="DX122" s="788"/>
      <c r="DY122" s="788"/>
      <c r="DZ122" s="788"/>
      <c r="EA122" s="788"/>
      <c r="EB122" s="788"/>
      <c r="EC122" s="788"/>
      <c r="ED122" s="788"/>
      <c r="EE122" s="788"/>
      <c r="EF122" s="788"/>
      <c r="EG122" s="788"/>
      <c r="EH122" s="788"/>
      <c r="EI122" s="788"/>
      <c r="EJ122" s="788"/>
      <c r="EK122" s="788"/>
      <c r="EL122" s="788"/>
      <c r="EM122" s="788"/>
      <c r="EN122" s="788"/>
      <c r="EO122" s="788"/>
      <c r="EP122" s="788"/>
      <c r="EQ122" s="788"/>
      <c r="ER122" s="788"/>
      <c r="ES122" s="788"/>
      <c r="ET122" s="788"/>
      <c r="EU122" s="788"/>
      <c r="EV122" s="788"/>
      <c r="EW122" s="788"/>
      <c r="EX122" s="788"/>
      <c r="EY122" s="788"/>
      <c r="EZ122" s="788"/>
      <c r="FA122" s="788"/>
      <c r="FB122" s="788"/>
      <c r="FC122" s="788"/>
      <c r="FD122" s="788"/>
      <c r="FE122" s="788"/>
      <c r="FF122" s="788"/>
      <c r="FG122" s="788"/>
      <c r="FH122" s="788"/>
      <c r="FI122" s="788"/>
      <c r="FJ122" s="788"/>
      <c r="FK122" s="788"/>
      <c r="FL122" s="788"/>
      <c r="FM122" s="788"/>
      <c r="FN122" s="788"/>
      <c r="FO122" s="788"/>
      <c r="FP122" s="788"/>
      <c r="FQ122" s="788"/>
      <c r="FR122" s="788"/>
      <c r="FS122" s="788"/>
      <c r="FT122" s="788"/>
      <c r="FU122" s="788"/>
      <c r="FV122" s="788"/>
      <c r="FW122" s="788"/>
      <c r="FX122" s="788"/>
      <c r="FY122" s="788"/>
      <c r="FZ122" s="788"/>
      <c r="GA122" s="788"/>
      <c r="GB122" s="788"/>
      <c r="GC122" s="788"/>
      <c r="GD122" s="788"/>
      <c r="GE122" s="788"/>
      <c r="GF122" s="788"/>
      <c r="GG122" s="788"/>
      <c r="GH122" s="788"/>
      <c r="GI122" s="788"/>
      <c r="GJ122" s="788"/>
    </row>
    <row r="123" spans="1:192" x14ac:dyDescent="0.25">
      <c r="A123" s="24">
        <v>1</v>
      </c>
      <c r="B123" s="2634" t="s">
        <v>605</v>
      </c>
      <c r="C123" s="34">
        <f>'2 уровень'!F904</f>
        <v>6000</v>
      </c>
      <c r="D123" s="34">
        <f>'2 уровень'!G904</f>
        <v>500</v>
      </c>
      <c r="E123" s="34">
        <f>'2 уровень'!H904</f>
        <v>261.58000000000004</v>
      </c>
      <c r="F123" s="793">
        <f>'2 уровень'!I904</f>
        <v>52.31600000000001</v>
      </c>
      <c r="G123" s="801">
        <f>'2 уровень'!J904</f>
        <v>0</v>
      </c>
      <c r="H123" s="801">
        <f>'2 уровень'!K904</f>
        <v>0</v>
      </c>
      <c r="I123" s="802">
        <f>'2 уровень'!L904</f>
        <v>0</v>
      </c>
      <c r="J123" s="802">
        <f>'2 уровень'!M904</f>
        <v>0</v>
      </c>
      <c r="K123" s="802">
        <f>'2 уровень'!N904</f>
        <v>0</v>
      </c>
      <c r="L123" s="802">
        <f>'2 уровень'!O904</f>
        <v>0</v>
      </c>
      <c r="M123" s="802">
        <f>'2 уровень'!P904</f>
        <v>0</v>
      </c>
      <c r="N123" s="802">
        <f>'2 уровень'!Q904</f>
        <v>0</v>
      </c>
      <c r="O123" s="1299">
        <f>'2 уровень'!R904</f>
        <v>0</v>
      </c>
      <c r="P123" s="1299">
        <f>'2 уровень'!S904</f>
        <v>0</v>
      </c>
      <c r="Q123" s="1299">
        <f>'2 уровень'!T904</f>
        <v>0</v>
      </c>
      <c r="R123" s="3242">
        <f>'2 уровень'!U904</f>
        <v>0</v>
      </c>
      <c r="S123" s="1299">
        <f>'2 уровень'!V904</f>
        <v>0</v>
      </c>
      <c r="T123" s="1299">
        <f>'2 уровень'!W904</f>
        <v>0</v>
      </c>
      <c r="U123" s="1299">
        <f>'2 уровень'!X904</f>
        <v>0</v>
      </c>
      <c r="V123" s="1299">
        <f>'2 уровень'!Y904</f>
        <v>0</v>
      </c>
      <c r="W123" s="2124">
        <f>'2 уровень'!Z904</f>
        <v>0</v>
      </c>
      <c r="X123" s="1299"/>
      <c r="Y123" s="1299"/>
      <c r="Z123" s="1353"/>
      <c r="AA123" s="788"/>
      <c r="AB123" s="788"/>
      <c r="AC123" s="788"/>
      <c r="AD123" s="788"/>
      <c r="AE123" s="788"/>
      <c r="AF123" s="788"/>
      <c r="AG123" s="788"/>
      <c r="AH123" s="788"/>
      <c r="AI123" s="788"/>
      <c r="AJ123" s="788"/>
      <c r="AK123" s="788"/>
      <c r="AL123" s="788"/>
      <c r="AM123" s="788"/>
      <c r="AN123" s="788"/>
      <c r="AO123" s="788"/>
      <c r="AP123" s="788"/>
      <c r="AQ123" s="788"/>
      <c r="AR123" s="788"/>
      <c r="AS123" s="788"/>
      <c r="AT123" s="788"/>
      <c r="AU123" s="788"/>
      <c r="AV123" s="788"/>
      <c r="AW123" s="788"/>
      <c r="AX123" s="788"/>
      <c r="AY123" s="788"/>
      <c r="AZ123" s="788"/>
      <c r="BA123" s="788"/>
      <c r="BB123" s="788"/>
      <c r="BC123" s="788"/>
      <c r="BD123" s="788"/>
      <c r="BE123" s="788"/>
      <c r="BF123" s="788"/>
      <c r="BG123" s="788"/>
      <c r="BH123" s="788"/>
      <c r="BI123" s="788"/>
      <c r="BJ123" s="788"/>
      <c r="BK123" s="788"/>
      <c r="BL123" s="788"/>
      <c r="BM123" s="788"/>
      <c r="BN123" s="788"/>
      <c r="BO123" s="788"/>
      <c r="BP123" s="788"/>
      <c r="BQ123" s="788"/>
      <c r="BR123" s="788"/>
      <c r="BS123" s="788"/>
      <c r="BT123" s="788"/>
      <c r="BU123" s="788"/>
      <c r="BV123" s="788"/>
      <c r="BW123" s="788"/>
      <c r="BX123" s="788"/>
      <c r="BY123" s="788"/>
      <c r="BZ123" s="788"/>
      <c r="CA123" s="788"/>
      <c r="CB123" s="788"/>
      <c r="CC123" s="788"/>
      <c r="CD123" s="788"/>
      <c r="CE123" s="788"/>
      <c r="CF123" s="788"/>
      <c r="CG123" s="788"/>
      <c r="CH123" s="788"/>
      <c r="CI123" s="788"/>
      <c r="CJ123" s="788"/>
      <c r="CK123" s="788"/>
      <c r="CL123" s="788"/>
      <c r="CM123" s="788"/>
      <c r="CN123" s="788"/>
      <c r="CO123" s="788"/>
      <c r="CP123" s="788"/>
      <c r="CQ123" s="788"/>
      <c r="CR123" s="788"/>
      <c r="CS123" s="788"/>
      <c r="CT123" s="788"/>
      <c r="CU123" s="788"/>
      <c r="CV123" s="788"/>
      <c r="CW123" s="788"/>
      <c r="CX123" s="788"/>
      <c r="CY123" s="788"/>
      <c r="CZ123" s="788"/>
      <c r="DA123" s="788"/>
      <c r="DB123" s="788"/>
      <c r="DC123" s="788"/>
      <c r="DD123" s="788"/>
      <c r="DE123" s="788"/>
      <c r="DF123" s="788"/>
      <c r="DG123" s="788"/>
      <c r="DH123" s="788"/>
      <c r="DI123" s="788"/>
      <c r="DJ123" s="788"/>
      <c r="DK123" s="788"/>
      <c r="DL123" s="788"/>
      <c r="DM123" s="788"/>
      <c r="DN123" s="788"/>
      <c r="DO123" s="788"/>
      <c r="DP123" s="788"/>
      <c r="DQ123" s="788"/>
      <c r="DR123" s="788"/>
      <c r="DS123" s="788"/>
      <c r="DT123" s="788"/>
      <c r="DU123" s="788"/>
      <c r="DV123" s="788"/>
      <c r="DW123" s="788"/>
      <c r="DX123" s="788"/>
      <c r="DY123" s="788"/>
      <c r="DZ123" s="788"/>
      <c r="EA123" s="788"/>
      <c r="EB123" s="788"/>
      <c r="EC123" s="788"/>
      <c r="ED123" s="788"/>
      <c r="EE123" s="788"/>
      <c r="EF123" s="788"/>
      <c r="EG123" s="788"/>
      <c r="EH123" s="788"/>
      <c r="EI123" s="788"/>
      <c r="EJ123" s="788"/>
      <c r="EK123" s="788"/>
      <c r="EL123" s="788"/>
      <c r="EM123" s="788"/>
      <c r="EN123" s="788"/>
      <c r="EO123" s="788"/>
      <c r="EP123" s="788"/>
      <c r="EQ123" s="788"/>
      <c r="ER123" s="788"/>
      <c r="ES123" s="788"/>
      <c r="ET123" s="788"/>
      <c r="EU123" s="788"/>
      <c r="EV123" s="788"/>
      <c r="EW123" s="788"/>
      <c r="EX123" s="788"/>
      <c r="EY123" s="788"/>
      <c r="EZ123" s="788"/>
      <c r="FA123" s="788"/>
      <c r="FB123" s="788"/>
      <c r="FC123" s="788"/>
      <c r="FD123" s="788"/>
      <c r="FE123" s="788"/>
      <c r="FF123" s="788"/>
      <c r="FG123" s="788"/>
      <c r="FH123" s="788"/>
      <c r="FI123" s="788"/>
      <c r="FJ123" s="788"/>
      <c r="FK123" s="788"/>
      <c r="FL123" s="788"/>
      <c r="FM123" s="788"/>
      <c r="FN123" s="788"/>
      <c r="FO123" s="788"/>
      <c r="FP123" s="788"/>
      <c r="FQ123" s="788"/>
      <c r="FR123" s="788"/>
      <c r="FS123" s="788"/>
      <c r="FT123" s="788"/>
      <c r="FU123" s="788"/>
      <c r="FV123" s="788"/>
      <c r="FW123" s="788"/>
      <c r="FX123" s="788"/>
      <c r="FY123" s="788"/>
      <c r="FZ123" s="788"/>
      <c r="GA123" s="788"/>
      <c r="GB123" s="788"/>
      <c r="GC123" s="788"/>
      <c r="GD123" s="788"/>
      <c r="GE123" s="788"/>
      <c r="GF123" s="788"/>
      <c r="GG123" s="788"/>
      <c r="GH123" s="788"/>
      <c r="GI123" s="788"/>
      <c r="GJ123" s="788"/>
    </row>
    <row r="124" spans="1:192" ht="29.25" x14ac:dyDescent="0.25">
      <c r="A124" s="24">
        <v>1</v>
      </c>
      <c r="B124" s="2628" t="s">
        <v>577</v>
      </c>
      <c r="C124" s="34">
        <f>'2 уровень'!F905</f>
        <v>85636</v>
      </c>
      <c r="D124" s="34">
        <f>'2 уровень'!G905</f>
        <v>7136</v>
      </c>
      <c r="E124" s="34">
        <f>'2 уровень'!H905</f>
        <v>5054</v>
      </c>
      <c r="F124" s="793">
        <f>'2 уровень'!I905</f>
        <v>70.823991031390136</v>
      </c>
      <c r="G124" s="801">
        <f>'2 уровень'!J905</f>
        <v>0</v>
      </c>
      <c r="H124" s="801">
        <f>'2 уровень'!K905</f>
        <v>0</v>
      </c>
      <c r="I124" s="802">
        <f>'2 уровень'!L905</f>
        <v>0</v>
      </c>
      <c r="J124" s="802">
        <f>'2 уровень'!M905</f>
        <v>0</v>
      </c>
      <c r="K124" s="802">
        <f>'2 уровень'!N905</f>
        <v>0</v>
      </c>
      <c r="L124" s="802">
        <f>'2 уровень'!O905</f>
        <v>0</v>
      </c>
      <c r="M124" s="802">
        <f>'2 уровень'!P905</f>
        <v>0</v>
      </c>
      <c r="N124" s="802">
        <f>'2 уровень'!Q905</f>
        <v>0</v>
      </c>
      <c r="O124" s="1299">
        <f>'2 уровень'!R905</f>
        <v>0</v>
      </c>
      <c r="P124" s="1299">
        <f>'2 уровень'!S905</f>
        <v>0</v>
      </c>
      <c r="Q124" s="1299">
        <f>'2 уровень'!T905</f>
        <v>0</v>
      </c>
      <c r="R124" s="3242">
        <f>'2 уровень'!U905</f>
        <v>0</v>
      </c>
      <c r="S124" s="1299">
        <f>'2 уровень'!V905</f>
        <v>0</v>
      </c>
      <c r="T124" s="1299">
        <f>'2 уровень'!W905</f>
        <v>0</v>
      </c>
      <c r="U124" s="1299">
        <f>'2 уровень'!X905</f>
        <v>0</v>
      </c>
      <c r="V124" s="1299">
        <f>'2 уровень'!Y905</f>
        <v>0</v>
      </c>
      <c r="W124" s="2124">
        <f>'2 уровень'!Z905</f>
        <v>0</v>
      </c>
      <c r="X124" s="1299"/>
      <c r="Y124" s="1299"/>
      <c r="Z124" s="1353"/>
      <c r="AA124" s="788"/>
      <c r="AB124" s="788"/>
      <c r="AC124" s="788"/>
      <c r="AD124" s="788"/>
      <c r="AE124" s="788"/>
      <c r="AF124" s="788"/>
      <c r="AG124" s="788"/>
      <c r="AH124" s="788"/>
      <c r="AI124" s="788"/>
      <c r="AJ124" s="788"/>
      <c r="AK124" s="788"/>
      <c r="AL124" s="788"/>
      <c r="AM124" s="788"/>
      <c r="AN124" s="788"/>
      <c r="AO124" s="788"/>
      <c r="AP124" s="788"/>
      <c r="AQ124" s="788"/>
      <c r="AR124" s="788"/>
      <c r="AS124" s="788"/>
      <c r="AT124" s="788"/>
      <c r="AU124" s="788"/>
      <c r="AV124" s="788"/>
      <c r="AW124" s="788"/>
      <c r="AX124" s="788"/>
      <c r="AY124" s="788"/>
      <c r="AZ124" s="788"/>
      <c r="BA124" s="788"/>
      <c r="BB124" s="788"/>
      <c r="BC124" s="788"/>
      <c r="BD124" s="788"/>
      <c r="BE124" s="788"/>
      <c r="BF124" s="788"/>
      <c r="BG124" s="788"/>
      <c r="BH124" s="788"/>
      <c r="BI124" s="788"/>
      <c r="BJ124" s="788"/>
      <c r="BK124" s="788"/>
      <c r="BL124" s="788"/>
      <c r="BM124" s="788"/>
      <c r="BN124" s="788"/>
      <c r="BO124" s="788"/>
      <c r="BP124" s="788"/>
      <c r="BQ124" s="788"/>
      <c r="BR124" s="788"/>
      <c r="BS124" s="788"/>
      <c r="BT124" s="788"/>
      <c r="BU124" s="788"/>
      <c r="BV124" s="788"/>
      <c r="BW124" s="788"/>
      <c r="BX124" s="788"/>
      <c r="BY124" s="788"/>
      <c r="BZ124" s="788"/>
      <c r="CA124" s="788"/>
      <c r="CB124" s="788"/>
      <c r="CC124" s="788"/>
      <c r="CD124" s="788"/>
      <c r="CE124" s="788"/>
      <c r="CF124" s="788"/>
      <c r="CG124" s="788"/>
      <c r="CH124" s="788"/>
      <c r="CI124" s="788"/>
      <c r="CJ124" s="788"/>
      <c r="CK124" s="788"/>
      <c r="CL124" s="788"/>
      <c r="CM124" s="788"/>
      <c r="CN124" s="788"/>
      <c r="CO124" s="788"/>
      <c r="CP124" s="788"/>
      <c r="CQ124" s="788"/>
      <c r="CR124" s="788"/>
      <c r="CS124" s="788"/>
      <c r="CT124" s="788"/>
      <c r="CU124" s="788"/>
      <c r="CV124" s="788"/>
      <c r="CW124" s="788"/>
      <c r="CX124" s="788"/>
      <c r="CY124" s="788"/>
      <c r="CZ124" s="788"/>
      <c r="DA124" s="788"/>
      <c r="DB124" s="788"/>
      <c r="DC124" s="788"/>
      <c r="DD124" s="788"/>
      <c r="DE124" s="788"/>
      <c r="DF124" s="788"/>
      <c r="DG124" s="788"/>
      <c r="DH124" s="788"/>
      <c r="DI124" s="788"/>
      <c r="DJ124" s="788"/>
      <c r="DK124" s="788"/>
      <c r="DL124" s="788"/>
      <c r="DM124" s="788"/>
      <c r="DN124" s="788"/>
      <c r="DO124" s="788"/>
      <c r="DP124" s="788"/>
      <c r="DQ124" s="788"/>
      <c r="DR124" s="788"/>
      <c r="DS124" s="788"/>
      <c r="DT124" s="788"/>
      <c r="DU124" s="788"/>
      <c r="DV124" s="788"/>
      <c r="DW124" s="788"/>
      <c r="DX124" s="788"/>
      <c r="DY124" s="788"/>
      <c r="DZ124" s="788"/>
      <c r="EA124" s="788"/>
      <c r="EB124" s="788"/>
      <c r="EC124" s="788"/>
      <c r="ED124" s="788"/>
      <c r="EE124" s="788"/>
      <c r="EF124" s="788"/>
      <c r="EG124" s="788"/>
      <c r="EH124" s="788"/>
      <c r="EI124" s="788"/>
      <c r="EJ124" s="788"/>
      <c r="EK124" s="788"/>
      <c r="EL124" s="788"/>
      <c r="EM124" s="788"/>
      <c r="EN124" s="788"/>
      <c r="EO124" s="788"/>
      <c r="EP124" s="788"/>
      <c r="EQ124" s="788"/>
      <c r="ER124" s="788"/>
      <c r="ES124" s="788"/>
      <c r="ET124" s="788"/>
      <c r="EU124" s="788"/>
      <c r="EV124" s="788"/>
      <c r="EW124" s="788"/>
      <c r="EX124" s="788"/>
      <c r="EY124" s="788"/>
      <c r="EZ124" s="788"/>
      <c r="FA124" s="788"/>
      <c r="FB124" s="788"/>
      <c r="FC124" s="788"/>
      <c r="FD124" s="788"/>
      <c r="FE124" s="788"/>
      <c r="FF124" s="788"/>
      <c r="FG124" s="788"/>
      <c r="FH124" s="788"/>
      <c r="FI124" s="788"/>
      <c r="FJ124" s="788"/>
      <c r="FK124" s="788"/>
      <c r="FL124" s="788"/>
      <c r="FM124" s="788"/>
      <c r="FN124" s="788"/>
      <c r="FO124" s="788"/>
      <c r="FP124" s="788"/>
      <c r="FQ124" s="788"/>
      <c r="FR124" s="788"/>
      <c r="FS124" s="788"/>
      <c r="FT124" s="788"/>
      <c r="FU124" s="788"/>
      <c r="FV124" s="788"/>
      <c r="FW124" s="788"/>
      <c r="FX124" s="788"/>
      <c r="FY124" s="788"/>
      <c r="FZ124" s="788"/>
      <c r="GA124" s="788"/>
      <c r="GB124" s="788"/>
      <c r="GC124" s="788"/>
      <c r="GD124" s="788"/>
      <c r="GE124" s="788"/>
      <c r="GF124" s="788"/>
      <c r="GG124" s="788"/>
      <c r="GH124" s="788"/>
      <c r="GI124" s="788"/>
      <c r="GJ124" s="788"/>
    </row>
    <row r="125" spans="1:192" ht="30" x14ac:dyDescent="0.25">
      <c r="A125" s="24">
        <v>1</v>
      </c>
      <c r="B125" s="2633" t="s">
        <v>252</v>
      </c>
      <c r="C125" s="34">
        <f>'2 уровень'!F906</f>
        <v>17100</v>
      </c>
      <c r="D125" s="34">
        <f>'2 уровень'!G906</f>
        <v>1425</v>
      </c>
      <c r="E125" s="34">
        <f>'2 уровень'!H906</f>
        <v>785</v>
      </c>
      <c r="F125" s="793">
        <f>'2 уровень'!I906</f>
        <v>55.087719298245617</v>
      </c>
      <c r="G125" s="801">
        <f>'2 уровень'!J906</f>
        <v>0</v>
      </c>
      <c r="H125" s="801">
        <f>'2 уровень'!K906</f>
        <v>0</v>
      </c>
      <c r="I125" s="802">
        <f>'2 уровень'!L906</f>
        <v>0</v>
      </c>
      <c r="J125" s="802">
        <f>'2 уровень'!M906</f>
        <v>0</v>
      </c>
      <c r="K125" s="802">
        <f>'2 уровень'!N906</f>
        <v>0</v>
      </c>
      <c r="L125" s="802">
        <f>'2 уровень'!O906</f>
        <v>0</v>
      </c>
      <c r="M125" s="802">
        <f>'2 уровень'!P906</f>
        <v>0</v>
      </c>
      <c r="N125" s="802">
        <f>'2 уровень'!Q906</f>
        <v>0</v>
      </c>
      <c r="O125" s="1299">
        <f>'2 уровень'!R906</f>
        <v>0</v>
      </c>
      <c r="P125" s="1299">
        <f>'2 уровень'!S906</f>
        <v>0</v>
      </c>
      <c r="Q125" s="1299">
        <f>'2 уровень'!T906</f>
        <v>0</v>
      </c>
      <c r="R125" s="3242">
        <f>'2 уровень'!U906</f>
        <v>0</v>
      </c>
      <c r="S125" s="1299">
        <f>'2 уровень'!V906</f>
        <v>0</v>
      </c>
      <c r="T125" s="1299">
        <f>'2 уровень'!W906</f>
        <v>0</v>
      </c>
      <c r="U125" s="1299">
        <f>'2 уровень'!X906</f>
        <v>0</v>
      </c>
      <c r="V125" s="1299">
        <f>'2 уровень'!Y906</f>
        <v>0</v>
      </c>
      <c r="W125" s="2124">
        <f>'2 уровень'!Z906</f>
        <v>0</v>
      </c>
      <c r="X125" s="2120"/>
      <c r="Y125" s="1299"/>
      <c r="Z125" s="1353"/>
      <c r="AA125" s="788"/>
      <c r="AB125" s="788"/>
      <c r="AC125" s="788"/>
      <c r="AD125" s="788"/>
      <c r="AE125" s="788"/>
      <c r="AF125" s="788"/>
      <c r="AG125" s="788"/>
      <c r="AH125" s="788"/>
      <c r="AI125" s="788"/>
      <c r="AJ125" s="788"/>
      <c r="AK125" s="788"/>
      <c r="AL125" s="788"/>
      <c r="AM125" s="788"/>
      <c r="AN125" s="788"/>
      <c r="AO125" s="788"/>
      <c r="AP125" s="788"/>
      <c r="AQ125" s="788"/>
      <c r="AR125" s="788"/>
      <c r="AS125" s="788"/>
      <c r="AT125" s="788"/>
      <c r="AU125" s="788"/>
      <c r="AV125" s="788"/>
      <c r="AW125" s="788"/>
      <c r="AX125" s="788"/>
      <c r="AY125" s="788"/>
      <c r="AZ125" s="788"/>
      <c r="BA125" s="788"/>
      <c r="BB125" s="788"/>
      <c r="BC125" s="788"/>
      <c r="BD125" s="788"/>
      <c r="BE125" s="788"/>
      <c r="BF125" s="788"/>
      <c r="BG125" s="788"/>
      <c r="BH125" s="788"/>
      <c r="BI125" s="788"/>
      <c r="BJ125" s="788"/>
      <c r="BK125" s="788"/>
      <c r="BL125" s="788"/>
      <c r="BM125" s="788"/>
      <c r="BN125" s="788"/>
      <c r="BO125" s="788"/>
      <c r="BP125" s="788"/>
      <c r="BQ125" s="788"/>
      <c r="BR125" s="788"/>
      <c r="BS125" s="788"/>
      <c r="BT125" s="788"/>
      <c r="BU125" s="788"/>
      <c r="BV125" s="788"/>
      <c r="BW125" s="788"/>
      <c r="BX125" s="788"/>
      <c r="BY125" s="788"/>
      <c r="BZ125" s="788"/>
      <c r="CA125" s="788"/>
      <c r="CB125" s="788"/>
      <c r="CC125" s="788"/>
      <c r="CD125" s="788"/>
      <c r="CE125" s="788"/>
      <c r="CF125" s="788"/>
      <c r="CG125" s="788"/>
      <c r="CH125" s="788"/>
      <c r="CI125" s="788"/>
      <c r="CJ125" s="788"/>
      <c r="CK125" s="788"/>
      <c r="CL125" s="788"/>
      <c r="CM125" s="788"/>
      <c r="CN125" s="788"/>
      <c r="CO125" s="788"/>
      <c r="CP125" s="788"/>
      <c r="CQ125" s="788"/>
      <c r="CR125" s="788"/>
      <c r="CS125" s="788"/>
      <c r="CT125" s="788"/>
      <c r="CU125" s="788"/>
      <c r="CV125" s="788"/>
      <c r="CW125" s="788"/>
      <c r="CX125" s="788"/>
      <c r="CY125" s="788"/>
      <c r="CZ125" s="788"/>
      <c r="DA125" s="788"/>
      <c r="DB125" s="788"/>
      <c r="DC125" s="788"/>
      <c r="DD125" s="788"/>
      <c r="DE125" s="788"/>
      <c r="DF125" s="788"/>
      <c r="DG125" s="788"/>
      <c r="DH125" s="788"/>
      <c r="DI125" s="788"/>
      <c r="DJ125" s="788"/>
      <c r="DK125" s="788"/>
      <c r="DL125" s="788"/>
      <c r="DM125" s="788"/>
      <c r="DN125" s="788"/>
      <c r="DO125" s="788"/>
      <c r="DP125" s="788"/>
      <c r="DQ125" s="788"/>
      <c r="DR125" s="788"/>
      <c r="DS125" s="788"/>
      <c r="DT125" s="788"/>
      <c r="DU125" s="788"/>
      <c r="DV125" s="788"/>
      <c r="DW125" s="788"/>
      <c r="DX125" s="788"/>
      <c r="DY125" s="788"/>
      <c r="DZ125" s="788"/>
      <c r="EA125" s="788"/>
      <c r="EB125" s="788"/>
      <c r="EC125" s="788"/>
      <c r="ED125" s="788"/>
      <c r="EE125" s="788"/>
      <c r="EF125" s="788"/>
      <c r="EG125" s="788"/>
      <c r="EH125" s="788"/>
      <c r="EI125" s="788"/>
      <c r="EJ125" s="788"/>
      <c r="EK125" s="788"/>
      <c r="EL125" s="788"/>
      <c r="EM125" s="788"/>
      <c r="EN125" s="788"/>
      <c r="EO125" s="788"/>
      <c r="EP125" s="788"/>
      <c r="EQ125" s="788"/>
      <c r="ER125" s="788"/>
      <c r="ES125" s="788"/>
      <c r="ET125" s="788"/>
      <c r="EU125" s="788"/>
      <c r="EV125" s="788"/>
      <c r="EW125" s="788"/>
      <c r="EX125" s="788"/>
      <c r="EY125" s="788"/>
      <c r="EZ125" s="788"/>
      <c r="FA125" s="788"/>
      <c r="FB125" s="788"/>
      <c r="FC125" s="788"/>
      <c r="FD125" s="788"/>
      <c r="FE125" s="788"/>
      <c r="FF125" s="788"/>
      <c r="FG125" s="788"/>
      <c r="FH125" s="788"/>
      <c r="FI125" s="788"/>
      <c r="FJ125" s="788"/>
      <c r="FK125" s="788"/>
      <c r="FL125" s="788"/>
      <c r="FM125" s="788"/>
      <c r="FN125" s="788"/>
      <c r="FO125" s="788"/>
      <c r="FP125" s="788"/>
      <c r="FQ125" s="788"/>
      <c r="FR125" s="788"/>
      <c r="FS125" s="788"/>
      <c r="FT125" s="788"/>
      <c r="FU125" s="788"/>
      <c r="FV125" s="788"/>
      <c r="FW125" s="788"/>
      <c r="FX125" s="788"/>
      <c r="FY125" s="788"/>
      <c r="FZ125" s="788"/>
      <c r="GA125" s="788"/>
      <c r="GB125" s="788"/>
      <c r="GC125" s="788"/>
      <c r="GD125" s="788"/>
      <c r="GE125" s="788"/>
      <c r="GF125" s="788"/>
      <c r="GG125" s="788"/>
      <c r="GH125" s="788"/>
      <c r="GI125" s="788"/>
      <c r="GJ125" s="788"/>
    </row>
    <row r="126" spans="1:192" ht="57.75" x14ac:dyDescent="0.25">
      <c r="B126" s="2628" t="s">
        <v>578</v>
      </c>
      <c r="C126" s="34">
        <f>'2 уровень'!F907</f>
        <v>21550</v>
      </c>
      <c r="D126" s="34">
        <f>'2 уровень'!G907</f>
        <v>1795.8333333333335</v>
      </c>
      <c r="E126" s="34">
        <f>'2 уровень'!H907</f>
        <v>1897</v>
      </c>
      <c r="F126" s="793">
        <f>'2 уровень'!I907</f>
        <v>105.63341067285381</v>
      </c>
      <c r="G126" s="801">
        <f>'2 уровень'!J907</f>
        <v>0</v>
      </c>
      <c r="H126" s="801">
        <f>'2 уровень'!K907</f>
        <v>0</v>
      </c>
      <c r="I126" s="802">
        <f>'2 уровень'!L907</f>
        <v>0</v>
      </c>
      <c r="J126" s="802">
        <f>'2 уровень'!M907</f>
        <v>0</v>
      </c>
      <c r="K126" s="802">
        <f>'2 уровень'!N907</f>
        <v>0</v>
      </c>
      <c r="L126" s="802">
        <f>'2 уровень'!O907</f>
        <v>0</v>
      </c>
      <c r="M126" s="802">
        <f>'2 уровень'!P907</f>
        <v>0</v>
      </c>
      <c r="N126" s="802">
        <f>'2 уровень'!Q907</f>
        <v>0</v>
      </c>
      <c r="O126" s="1299">
        <f>'2 уровень'!R907</f>
        <v>0</v>
      </c>
      <c r="P126" s="1299">
        <f>'2 уровень'!S907</f>
        <v>0</v>
      </c>
      <c r="Q126" s="1299">
        <f>'2 уровень'!T907</f>
        <v>0</v>
      </c>
      <c r="R126" s="3242">
        <f>'2 уровень'!U907</f>
        <v>0</v>
      </c>
      <c r="S126" s="1299">
        <f>'2 уровень'!V907</f>
        <v>0</v>
      </c>
      <c r="T126" s="1299">
        <f>'2 уровень'!W907</f>
        <v>0</v>
      </c>
      <c r="U126" s="1299">
        <f>'2 уровень'!X907</f>
        <v>0</v>
      </c>
      <c r="V126" s="1299">
        <f>'2 уровень'!Y907</f>
        <v>0</v>
      </c>
      <c r="W126" s="2124">
        <f>'2 уровень'!Z907</f>
        <v>0</v>
      </c>
      <c r="X126" s="792"/>
      <c r="Y126" s="1299"/>
      <c r="Z126" s="1353"/>
      <c r="AA126" s="788"/>
      <c r="AB126" s="788"/>
      <c r="AC126" s="788"/>
      <c r="AD126" s="788"/>
      <c r="AE126" s="788"/>
      <c r="AF126" s="788"/>
      <c r="AG126" s="788"/>
      <c r="AH126" s="788"/>
      <c r="AI126" s="788"/>
      <c r="AJ126" s="788"/>
      <c r="AK126" s="788"/>
      <c r="AL126" s="788"/>
      <c r="AM126" s="788"/>
      <c r="AN126" s="788"/>
      <c r="AO126" s="788"/>
      <c r="AP126" s="788"/>
      <c r="AQ126" s="788"/>
      <c r="AR126" s="788"/>
      <c r="AS126" s="788"/>
      <c r="AT126" s="788"/>
      <c r="AU126" s="788"/>
      <c r="AV126" s="788"/>
      <c r="AW126" s="788"/>
      <c r="AX126" s="788"/>
      <c r="AY126" s="788"/>
      <c r="AZ126" s="788"/>
      <c r="BA126" s="788"/>
      <c r="BB126" s="788"/>
      <c r="BC126" s="788"/>
      <c r="BD126" s="788"/>
      <c r="BE126" s="788"/>
      <c r="BF126" s="788"/>
      <c r="BG126" s="788"/>
      <c r="BH126" s="788"/>
      <c r="BI126" s="788"/>
      <c r="BJ126" s="788"/>
      <c r="BK126" s="788"/>
      <c r="BL126" s="788"/>
      <c r="BM126" s="788"/>
      <c r="BN126" s="788"/>
      <c r="BO126" s="788"/>
      <c r="BP126" s="788"/>
      <c r="BQ126" s="788"/>
      <c r="BR126" s="788"/>
      <c r="BS126" s="788"/>
      <c r="BT126" s="788"/>
      <c r="BU126" s="788"/>
      <c r="BV126" s="788"/>
      <c r="BW126" s="788"/>
      <c r="BX126" s="788"/>
      <c r="BY126" s="788"/>
      <c r="BZ126" s="788"/>
      <c r="CA126" s="788"/>
      <c r="CB126" s="788"/>
      <c r="CC126" s="788"/>
      <c r="CD126" s="788"/>
      <c r="CE126" s="788"/>
      <c r="CF126" s="788"/>
      <c r="CG126" s="788"/>
      <c r="CH126" s="788"/>
      <c r="CI126" s="788"/>
      <c r="CJ126" s="788"/>
      <c r="CK126" s="788"/>
      <c r="CL126" s="788"/>
      <c r="CM126" s="788"/>
      <c r="CN126" s="788"/>
      <c r="CO126" s="788"/>
      <c r="CP126" s="788"/>
      <c r="CQ126" s="788"/>
      <c r="CR126" s="788"/>
      <c r="CS126" s="788"/>
      <c r="CT126" s="788"/>
      <c r="CU126" s="788"/>
      <c r="CV126" s="788"/>
      <c r="CW126" s="788"/>
      <c r="CX126" s="788"/>
      <c r="CY126" s="788"/>
      <c r="CZ126" s="788"/>
      <c r="DA126" s="788"/>
      <c r="DB126" s="788"/>
      <c r="DC126" s="788"/>
      <c r="DD126" s="788"/>
      <c r="DE126" s="788"/>
      <c r="DF126" s="788"/>
      <c r="DG126" s="788"/>
      <c r="DH126" s="788"/>
      <c r="DI126" s="788"/>
      <c r="DJ126" s="788"/>
      <c r="DK126" s="788"/>
      <c r="DL126" s="788"/>
      <c r="DM126" s="788"/>
      <c r="DN126" s="788"/>
      <c r="DO126" s="788"/>
      <c r="DP126" s="788"/>
      <c r="DQ126" s="788"/>
      <c r="DR126" s="788"/>
      <c r="DS126" s="788"/>
      <c r="DT126" s="788"/>
      <c r="DU126" s="788"/>
      <c r="DV126" s="788"/>
      <c r="DW126" s="788"/>
      <c r="DX126" s="788"/>
      <c r="DY126" s="788"/>
      <c r="DZ126" s="788"/>
      <c r="EA126" s="788"/>
      <c r="EB126" s="788"/>
      <c r="EC126" s="788"/>
      <c r="ED126" s="788"/>
      <c r="EE126" s="788"/>
      <c r="EF126" s="788"/>
      <c r="EG126" s="788"/>
      <c r="EH126" s="788"/>
      <c r="EI126" s="788"/>
      <c r="EJ126" s="788"/>
      <c r="EK126" s="788"/>
      <c r="EL126" s="788"/>
      <c r="EM126" s="788"/>
      <c r="EN126" s="788"/>
      <c r="EO126" s="788"/>
      <c r="EP126" s="788"/>
      <c r="EQ126" s="788"/>
      <c r="ER126" s="788"/>
      <c r="ES126" s="788"/>
      <c r="ET126" s="788"/>
      <c r="EU126" s="788"/>
      <c r="EV126" s="788"/>
      <c r="EW126" s="788"/>
      <c r="EX126" s="788"/>
      <c r="EY126" s="788"/>
      <c r="EZ126" s="788"/>
      <c r="FA126" s="788"/>
      <c r="FB126" s="788"/>
      <c r="FC126" s="788"/>
      <c r="FD126" s="788"/>
      <c r="FE126" s="788"/>
      <c r="FF126" s="788"/>
      <c r="FG126" s="788"/>
      <c r="FH126" s="788"/>
      <c r="FI126" s="788"/>
      <c r="FJ126" s="788"/>
      <c r="FK126" s="788"/>
      <c r="FL126" s="788"/>
      <c r="FM126" s="788"/>
      <c r="FN126" s="788"/>
      <c r="FO126" s="788"/>
      <c r="FP126" s="788"/>
      <c r="FQ126" s="788"/>
      <c r="FR126" s="788"/>
      <c r="FS126" s="788"/>
      <c r="FT126" s="788"/>
      <c r="FU126" s="788"/>
      <c r="FV126" s="788"/>
      <c r="FW126" s="788"/>
      <c r="FX126" s="788"/>
      <c r="FY126" s="788"/>
      <c r="FZ126" s="788"/>
      <c r="GA126" s="788"/>
      <c r="GB126" s="788"/>
      <c r="GC126" s="788"/>
      <c r="GD126" s="788"/>
      <c r="GE126" s="788"/>
      <c r="GF126" s="788"/>
      <c r="GG126" s="788"/>
      <c r="GH126" s="788"/>
      <c r="GI126" s="788"/>
      <c r="GJ126" s="788"/>
    </row>
    <row r="127" spans="1:192" s="788" customFormat="1" x14ac:dyDescent="0.25">
      <c r="A127" s="788">
        <v>1</v>
      </c>
      <c r="B127" s="2637" t="s">
        <v>295</v>
      </c>
      <c r="C127" s="26">
        <f>'2 уровень'!F908</f>
        <v>587463</v>
      </c>
      <c r="D127" s="26">
        <f>'2 уровень'!G908</f>
        <v>48954.916666666657</v>
      </c>
      <c r="E127" s="26">
        <f>'2 уровень'!H908</f>
        <v>44869</v>
      </c>
      <c r="F127" s="791">
        <f>'2 уровень'!I908</f>
        <v>91.653715408224258</v>
      </c>
      <c r="G127" s="801">
        <f>'2 уровень'!J908</f>
        <v>0</v>
      </c>
      <c r="H127" s="801">
        <f>'2 уровень'!K908</f>
        <v>0</v>
      </c>
      <c r="I127" s="27">
        <f>'2 уровень'!L908</f>
        <v>0</v>
      </c>
      <c r="J127" s="27">
        <f>'2 уровень'!M908</f>
        <v>0</v>
      </c>
      <c r="K127" s="27">
        <f>'2 уровень'!N908</f>
        <v>0</v>
      </c>
      <c r="L127" s="27">
        <f>'2 уровень'!O908</f>
        <v>0</v>
      </c>
      <c r="M127" s="27">
        <f>'2 уровень'!P908</f>
        <v>0</v>
      </c>
      <c r="N127" s="27">
        <f>'2 уровень'!Q908</f>
        <v>0</v>
      </c>
      <c r="O127" s="1299">
        <f>'2 уровень'!R908</f>
        <v>295115.93686176039</v>
      </c>
      <c r="P127" s="1299">
        <f>'2 уровень'!S908</f>
        <v>24592.994738480033</v>
      </c>
      <c r="Q127" s="1299">
        <f>'2 уровень'!T908</f>
        <v>22921.087249999997</v>
      </c>
      <c r="R127" s="3242">
        <f>'2 уровень'!U908</f>
        <v>0</v>
      </c>
      <c r="S127" s="1299">
        <f>'2 уровень'!V908</f>
        <v>688.87167999999997</v>
      </c>
      <c r="T127" s="1299">
        <f>'2 уровень'!W908</f>
        <v>-1671.907488480035</v>
      </c>
      <c r="U127" s="1299">
        <f>'2 уровень'!X908</f>
        <v>0</v>
      </c>
      <c r="V127" s="1299">
        <f>'2 уровень'!Y908</f>
        <v>0</v>
      </c>
      <c r="W127" s="2124">
        <f>'2 уровень'!Z908</f>
        <v>23609.958929999993</v>
      </c>
      <c r="X127" s="1299"/>
      <c r="Y127" s="1299"/>
      <c r="Z127" s="1353"/>
    </row>
    <row r="128" spans="1:192" s="788" customFormat="1" ht="28.5" x14ac:dyDescent="0.2">
      <c r="A128" s="788">
        <v>1</v>
      </c>
      <c r="B128" s="2638" t="s">
        <v>550</v>
      </c>
      <c r="C128" s="26">
        <f>'2 уровень'!F909</f>
        <v>0</v>
      </c>
      <c r="D128" s="26">
        <f>'2 уровень'!G909</f>
        <v>0</v>
      </c>
      <c r="E128" s="26">
        <f>'2 уровень'!H909</f>
        <v>0</v>
      </c>
      <c r="F128" s="791" t="e">
        <f>'2 уровень'!I909</f>
        <v>#DIV/0!</v>
      </c>
      <c r="G128" s="801">
        <f>'2 уровень'!J909</f>
        <v>0</v>
      </c>
      <c r="H128" s="801">
        <f>'2 уровень'!K909</f>
        <v>0</v>
      </c>
      <c r="I128" s="27">
        <f>'2 уровень'!L909</f>
        <v>0</v>
      </c>
      <c r="J128" s="27">
        <f>'2 уровень'!M909</f>
        <v>0</v>
      </c>
      <c r="K128" s="27">
        <f>'2 уровень'!N909</f>
        <v>0</v>
      </c>
      <c r="L128" s="27">
        <f>'2 уровень'!O909</f>
        <v>0</v>
      </c>
      <c r="M128" s="27">
        <f>'2 уровень'!P909</f>
        <v>0</v>
      </c>
      <c r="N128" s="27">
        <f>'2 уровень'!Q909</f>
        <v>0</v>
      </c>
      <c r="O128" s="1299">
        <f>'2 уровень'!R909</f>
        <v>0</v>
      </c>
      <c r="P128" s="1299">
        <f>'2 уровень'!S909</f>
        <v>0</v>
      </c>
      <c r="Q128" s="1299">
        <f>'2 уровень'!T909</f>
        <v>0</v>
      </c>
      <c r="R128" s="3242">
        <f>'2 уровень'!U909</f>
        <v>0</v>
      </c>
      <c r="S128" s="1299">
        <f>'2 уровень'!V909</f>
        <v>0</v>
      </c>
      <c r="T128" s="1299">
        <f>'2 уровень'!W909</f>
        <v>0</v>
      </c>
      <c r="U128" s="1299">
        <f>'2 уровень'!X909</f>
        <v>0</v>
      </c>
      <c r="V128" s="1299">
        <f>'2 уровень'!Y909</f>
        <v>0</v>
      </c>
      <c r="W128" s="2124">
        <f>'2 уровень'!Z909</f>
        <v>0</v>
      </c>
      <c r="X128" s="1299"/>
      <c r="Y128" s="1299"/>
      <c r="Z128" s="1353"/>
    </row>
    <row r="129" spans="1:192" s="788" customFormat="1" ht="14.25" x14ac:dyDescent="0.2">
      <c r="A129" s="788">
        <v>1</v>
      </c>
      <c r="B129" s="2638" t="s">
        <v>466</v>
      </c>
      <c r="C129" s="26">
        <f>'2 уровень'!F910</f>
        <v>554316.25</v>
      </c>
      <c r="D129" s="26">
        <f>'2 уровень'!G910</f>
        <v>46193.104166666664</v>
      </c>
      <c r="E129" s="26">
        <f>'2 уровень'!H910</f>
        <v>31014.5275</v>
      </c>
      <c r="F129" s="791">
        <f>'2 уровень'!I910</f>
        <v>67.141033406411225</v>
      </c>
      <c r="G129" s="801">
        <f>'2 уровень'!J910</f>
        <v>0</v>
      </c>
      <c r="H129" s="801">
        <f>'2 уровень'!K910</f>
        <v>0</v>
      </c>
      <c r="I129" s="27">
        <f>'2 уровень'!L910</f>
        <v>0</v>
      </c>
      <c r="J129" s="27">
        <f>'2 уровень'!M910</f>
        <v>0</v>
      </c>
      <c r="K129" s="27">
        <f>'2 уровень'!N910</f>
        <v>0</v>
      </c>
      <c r="L129" s="27">
        <f>'2 уровень'!O910</f>
        <v>0</v>
      </c>
      <c r="M129" s="27">
        <f>'2 уровень'!P910</f>
        <v>0</v>
      </c>
      <c r="N129" s="27">
        <f>'2 уровень'!Q910</f>
        <v>0</v>
      </c>
      <c r="O129" s="1299">
        <f>'2 уровень'!R910</f>
        <v>0</v>
      </c>
      <c r="P129" s="1299">
        <f>'2 уровень'!S910</f>
        <v>0</v>
      </c>
      <c r="Q129" s="1299">
        <f>'2 уровень'!T910</f>
        <v>0</v>
      </c>
      <c r="R129" s="3242">
        <f>'2 уровень'!U910</f>
        <v>0</v>
      </c>
      <c r="S129" s="1299">
        <f>'2 уровень'!V910</f>
        <v>0</v>
      </c>
      <c r="T129" s="1299">
        <f>'2 уровень'!W910</f>
        <v>0</v>
      </c>
      <c r="U129" s="1299">
        <f>'2 уровень'!X910</f>
        <v>0</v>
      </c>
      <c r="V129" s="1299">
        <f>'2 уровень'!Y910</f>
        <v>0</v>
      </c>
      <c r="W129" s="2124">
        <f>'2 уровень'!Z910</f>
        <v>0</v>
      </c>
      <c r="X129" s="1299"/>
      <c r="Y129" s="1299"/>
      <c r="Z129" s="1353"/>
    </row>
    <row r="130" spans="1:192" s="788" customFormat="1" ht="28.5" x14ac:dyDescent="0.2">
      <c r="A130" s="788">
        <v>1</v>
      </c>
      <c r="B130" s="2638" t="s">
        <v>499</v>
      </c>
      <c r="C130" s="26">
        <f>'2 уровень'!F911</f>
        <v>142108</v>
      </c>
      <c r="D130" s="26">
        <f>'2 уровень'!G911</f>
        <v>11842.75</v>
      </c>
      <c r="E130" s="26">
        <f>'2 уровень'!H911</f>
        <v>170</v>
      </c>
      <c r="F130" s="791">
        <f>'2 уровень'!I911</f>
        <v>1.4354774017859027</v>
      </c>
      <c r="G130" s="801">
        <f>'2 уровень'!J911</f>
        <v>0</v>
      </c>
      <c r="H130" s="801">
        <f>'2 уровень'!K911</f>
        <v>0</v>
      </c>
      <c r="I130" s="27">
        <f>'2 уровень'!L911</f>
        <v>0</v>
      </c>
      <c r="J130" s="27">
        <f>'2 уровень'!M911</f>
        <v>0</v>
      </c>
      <c r="K130" s="27">
        <f>'2 уровень'!N911</f>
        <v>0</v>
      </c>
      <c r="L130" s="27">
        <f>'2 уровень'!O911</f>
        <v>0</v>
      </c>
      <c r="M130" s="27">
        <f>'2 уровень'!P911</f>
        <v>0</v>
      </c>
      <c r="N130" s="27">
        <f>'2 уровень'!Q911</f>
        <v>0</v>
      </c>
      <c r="O130" s="1299">
        <f>'2 уровень'!R911</f>
        <v>0</v>
      </c>
      <c r="P130" s="1299">
        <f>'2 уровень'!S911</f>
        <v>0</v>
      </c>
      <c r="Q130" s="1299">
        <f>'2 уровень'!T911</f>
        <v>0</v>
      </c>
      <c r="R130" s="3242">
        <f>'2 уровень'!U911</f>
        <v>0</v>
      </c>
      <c r="S130" s="1299">
        <f>'2 уровень'!V911</f>
        <v>0</v>
      </c>
      <c r="T130" s="1299">
        <f>'2 уровень'!W911</f>
        <v>0</v>
      </c>
      <c r="U130" s="1299">
        <f>'2 уровень'!X911</f>
        <v>0</v>
      </c>
      <c r="V130" s="1299">
        <f>'2 уровень'!Y911</f>
        <v>0</v>
      </c>
      <c r="W130" s="2124">
        <f>'2 уровень'!Z911</f>
        <v>0</v>
      </c>
      <c r="X130" s="1299"/>
      <c r="Y130" s="1299"/>
      <c r="Z130" s="1353"/>
    </row>
    <row r="131" spans="1:192" s="788" customFormat="1" ht="28.5" x14ac:dyDescent="0.2">
      <c r="A131" s="788">
        <v>1</v>
      </c>
      <c r="B131" s="2638" t="s">
        <v>467</v>
      </c>
      <c r="C131" s="26">
        <f>'2 уровень'!F912</f>
        <v>420391.38297872338</v>
      </c>
      <c r="D131" s="26">
        <f>'2 уровень'!G912</f>
        <v>35023.556737588646</v>
      </c>
      <c r="E131" s="26">
        <f>'2 уровень'!H912</f>
        <v>28561.225531914897</v>
      </c>
      <c r="F131" s="791">
        <f>'2 уровень'!I912</f>
        <v>81.548615253178653</v>
      </c>
      <c r="G131" s="801">
        <f>'2 уровень'!J912</f>
        <v>0</v>
      </c>
      <c r="H131" s="801">
        <f>'2 уровень'!K912</f>
        <v>0</v>
      </c>
      <c r="I131" s="27">
        <f>'2 уровень'!L912</f>
        <v>0</v>
      </c>
      <c r="J131" s="27">
        <f>'2 уровень'!M912</f>
        <v>0</v>
      </c>
      <c r="K131" s="27">
        <f>'2 уровень'!N912</f>
        <v>0</v>
      </c>
      <c r="L131" s="27">
        <f>'2 уровень'!O912</f>
        <v>0</v>
      </c>
      <c r="M131" s="27">
        <f>'2 уровень'!P912</f>
        <v>0</v>
      </c>
      <c r="N131" s="27">
        <f>'2 уровень'!Q912</f>
        <v>0</v>
      </c>
      <c r="O131" s="1299">
        <f>'2 уровень'!R912</f>
        <v>0</v>
      </c>
      <c r="P131" s="1299">
        <f>'2 уровень'!S912</f>
        <v>0</v>
      </c>
      <c r="Q131" s="1299">
        <f>'2 уровень'!T912</f>
        <v>0</v>
      </c>
      <c r="R131" s="3242">
        <f>'2 уровень'!U912</f>
        <v>0</v>
      </c>
      <c r="S131" s="1299">
        <f>'2 уровень'!V912</f>
        <v>0</v>
      </c>
      <c r="T131" s="1299">
        <f>'2 уровень'!W912</f>
        <v>0</v>
      </c>
      <c r="U131" s="1299">
        <f>'2 уровень'!X912</f>
        <v>0</v>
      </c>
      <c r="V131" s="1299">
        <f>'2 уровень'!Y912</f>
        <v>0</v>
      </c>
      <c r="W131" s="2124">
        <f>'2 уровень'!Z912</f>
        <v>0</v>
      </c>
      <c r="X131" s="1299"/>
      <c r="Y131" s="1299"/>
      <c r="Z131" s="1353"/>
    </row>
    <row r="132" spans="1:192" ht="29.25" x14ac:dyDescent="0.25">
      <c r="A132" s="24">
        <v>1</v>
      </c>
      <c r="B132" s="2638" t="s">
        <v>468</v>
      </c>
      <c r="C132" s="34">
        <f>'2 уровень'!F913</f>
        <v>110186</v>
      </c>
      <c r="D132" s="34">
        <f>'2 уровень'!G913</f>
        <v>9181.8333333333321</v>
      </c>
      <c r="E132" s="34">
        <f>'2 уровень'!H913</f>
        <v>6951</v>
      </c>
      <c r="F132" s="793">
        <f>'2 уровень'!I913</f>
        <v>75.703835472218699</v>
      </c>
      <c r="G132" s="801">
        <f>'2 уровень'!J913</f>
        <v>0</v>
      </c>
      <c r="H132" s="801">
        <f>'2 уровень'!K913</f>
        <v>0</v>
      </c>
      <c r="I132" s="802">
        <f>'2 уровень'!L913</f>
        <v>0</v>
      </c>
      <c r="J132" s="802">
        <f>'2 уровень'!M913</f>
        <v>0</v>
      </c>
      <c r="K132" s="802">
        <f>'2 уровень'!N913</f>
        <v>0</v>
      </c>
      <c r="L132" s="802">
        <f>'2 уровень'!O913</f>
        <v>0</v>
      </c>
      <c r="M132" s="802">
        <f>'2 уровень'!P913</f>
        <v>0</v>
      </c>
      <c r="N132" s="802">
        <f>'2 уровень'!Q913</f>
        <v>0</v>
      </c>
      <c r="O132" s="1299">
        <f>'2 уровень'!R913</f>
        <v>120918.67032</v>
      </c>
      <c r="P132" s="1299">
        <f>'2 уровень'!S913</f>
        <v>10076.555859999999</v>
      </c>
      <c r="Q132" s="1299">
        <f>'2 уровень'!T913</f>
        <v>7841.5621199999987</v>
      </c>
      <c r="R132" s="3242">
        <f>'2 уровень'!U913</f>
        <v>0</v>
      </c>
      <c r="S132" s="1299">
        <f>'2 уровень'!V913</f>
        <v>0</v>
      </c>
      <c r="T132" s="1299">
        <f>'2 уровень'!W913</f>
        <v>-2234.993739999999</v>
      </c>
      <c r="U132" s="1299">
        <f>'2 уровень'!X913</f>
        <v>0</v>
      </c>
      <c r="V132" s="1299">
        <f>'2 уровень'!Y913</f>
        <v>-5.4064100000000002</v>
      </c>
      <c r="W132" s="2124">
        <f>'2 уровень'!Z913</f>
        <v>7836.1557099999991</v>
      </c>
      <c r="X132" s="1299">
        <f t="shared" ref="X132:X133" si="9">Q132/P132*100</f>
        <v>77.81986453454742</v>
      </c>
      <c r="Y132" s="1299">
        <f t="shared" ref="Y132:Y133" si="10">W132/P132*100</f>
        <v>77.766211182398976</v>
      </c>
      <c r="Z132" s="1353"/>
      <c r="AA132" s="788"/>
      <c r="AB132" s="788"/>
      <c r="AC132" s="788"/>
      <c r="AD132" s="788"/>
      <c r="AE132" s="788"/>
      <c r="AF132" s="788"/>
      <c r="AG132" s="788"/>
      <c r="AH132" s="788"/>
      <c r="AI132" s="788"/>
      <c r="AJ132" s="788"/>
      <c r="AK132" s="788"/>
      <c r="AL132" s="788"/>
      <c r="AM132" s="788"/>
      <c r="AN132" s="788"/>
      <c r="AO132" s="788"/>
      <c r="AP132" s="788"/>
      <c r="AQ132" s="788"/>
      <c r="AR132" s="788"/>
      <c r="AS132" s="788"/>
      <c r="AT132" s="788"/>
      <c r="AU132" s="788"/>
      <c r="AV132" s="788"/>
      <c r="AW132" s="788"/>
      <c r="AX132" s="788"/>
      <c r="AY132" s="788"/>
      <c r="AZ132" s="788"/>
      <c r="BA132" s="788"/>
      <c r="BB132" s="788"/>
      <c r="BC132" s="788"/>
      <c r="BD132" s="788"/>
      <c r="BE132" s="788"/>
      <c r="BF132" s="788"/>
      <c r="BG132" s="788"/>
      <c r="BH132" s="788"/>
      <c r="BI132" s="788"/>
      <c r="BJ132" s="788"/>
      <c r="BK132" s="788"/>
      <c r="BL132" s="788"/>
      <c r="BM132" s="788"/>
      <c r="BN132" s="788"/>
      <c r="BO132" s="788"/>
      <c r="BP132" s="788"/>
      <c r="BQ132" s="788"/>
      <c r="BR132" s="788"/>
      <c r="BS132" s="788"/>
      <c r="BT132" s="788"/>
      <c r="BU132" s="788"/>
      <c r="BV132" s="788"/>
      <c r="BW132" s="788"/>
      <c r="BX132" s="788"/>
      <c r="BY132" s="788"/>
      <c r="BZ132" s="788"/>
      <c r="CA132" s="788"/>
      <c r="CB132" s="788"/>
      <c r="CC132" s="788"/>
      <c r="CD132" s="788"/>
      <c r="CE132" s="788"/>
      <c r="CF132" s="788"/>
      <c r="CG132" s="788"/>
      <c r="CH132" s="788"/>
      <c r="CI132" s="788"/>
      <c r="CJ132" s="788"/>
      <c r="CK132" s="788"/>
      <c r="CL132" s="788"/>
      <c r="CM132" s="788"/>
      <c r="CN132" s="788"/>
      <c r="CO132" s="788"/>
      <c r="CP132" s="788"/>
      <c r="CQ132" s="788"/>
      <c r="CR132" s="788"/>
      <c r="CS132" s="788"/>
      <c r="CT132" s="788"/>
      <c r="CU132" s="788"/>
      <c r="CV132" s="788"/>
      <c r="CW132" s="788"/>
      <c r="CX132" s="788"/>
      <c r="CY132" s="788"/>
      <c r="CZ132" s="788"/>
      <c r="DA132" s="788"/>
      <c r="DB132" s="788"/>
      <c r="DC132" s="788"/>
      <c r="DD132" s="788"/>
      <c r="DE132" s="788"/>
      <c r="DF132" s="788"/>
      <c r="DG132" s="788"/>
      <c r="DH132" s="788"/>
      <c r="DI132" s="788"/>
      <c r="DJ132" s="788"/>
      <c r="DK132" s="788"/>
      <c r="DL132" s="788"/>
      <c r="DM132" s="788"/>
      <c r="DN132" s="788"/>
      <c r="DO132" s="788"/>
      <c r="DP132" s="788"/>
      <c r="DQ132" s="788"/>
      <c r="DR132" s="788"/>
      <c r="DS132" s="788"/>
      <c r="DT132" s="788"/>
      <c r="DU132" s="788"/>
      <c r="DV132" s="788"/>
      <c r="DW132" s="788"/>
      <c r="DX132" s="788"/>
      <c r="DY132" s="788"/>
      <c r="DZ132" s="788"/>
      <c r="EA132" s="788"/>
      <c r="EB132" s="788"/>
      <c r="EC132" s="788"/>
      <c r="ED132" s="788"/>
      <c r="EE132" s="788"/>
      <c r="EF132" s="788"/>
      <c r="EG132" s="788"/>
      <c r="EH132" s="788"/>
      <c r="EI132" s="788"/>
      <c r="EJ132" s="788"/>
      <c r="EK132" s="788"/>
      <c r="EL132" s="788"/>
      <c r="EM132" s="788"/>
      <c r="EN132" s="788"/>
      <c r="EO132" s="788"/>
      <c r="EP132" s="788"/>
      <c r="EQ132" s="788"/>
      <c r="ER132" s="788"/>
      <c r="ES132" s="788"/>
      <c r="ET132" s="788"/>
      <c r="EU132" s="788"/>
      <c r="EV132" s="788"/>
      <c r="EW132" s="788"/>
      <c r="EX132" s="788"/>
      <c r="EY132" s="788"/>
      <c r="EZ132" s="788"/>
      <c r="FA132" s="788"/>
      <c r="FB132" s="788"/>
      <c r="FC132" s="788"/>
      <c r="FD132" s="788"/>
      <c r="FE132" s="788"/>
      <c r="FF132" s="788"/>
      <c r="FG132" s="788"/>
      <c r="FH132" s="788"/>
      <c r="FI132" s="788"/>
      <c r="FJ132" s="788"/>
      <c r="FK132" s="788"/>
      <c r="FL132" s="788"/>
      <c r="FM132" s="788"/>
      <c r="FN132" s="788"/>
      <c r="FO132" s="788"/>
      <c r="FP132" s="788"/>
      <c r="FQ132" s="788"/>
      <c r="FR132" s="788"/>
      <c r="FS132" s="788"/>
      <c r="FT132" s="788"/>
      <c r="FU132" s="788"/>
      <c r="FV132" s="788"/>
      <c r="FW132" s="788"/>
      <c r="FX132" s="788"/>
      <c r="FY132" s="788"/>
      <c r="FZ132" s="788"/>
      <c r="GA132" s="788"/>
      <c r="GB132" s="788"/>
      <c r="GC132" s="788"/>
      <c r="GD132" s="788"/>
      <c r="GE132" s="788"/>
      <c r="GF132" s="788"/>
      <c r="GG132" s="788"/>
      <c r="GH132" s="788"/>
      <c r="GI132" s="788"/>
      <c r="GJ132" s="788"/>
    </row>
    <row r="133" spans="1:192" x14ac:dyDescent="0.25">
      <c r="A133" s="24">
        <v>1</v>
      </c>
      <c r="B133" s="2639" t="s">
        <v>139</v>
      </c>
      <c r="C133" s="34">
        <f>'2 уровень'!F914</f>
        <v>1960849.0119047619</v>
      </c>
      <c r="D133" s="34">
        <f>'2 уровень'!G914</f>
        <v>163403.70813492063</v>
      </c>
      <c r="E133" s="34">
        <f>'2 уровень'!H914</f>
        <v>116339.21797619048</v>
      </c>
      <c r="F133" s="793">
        <f>'2 уровень'!I914</f>
        <v>71.197416083195904</v>
      </c>
      <c r="G133" s="801">
        <f>'2 уровень'!J914</f>
        <v>0</v>
      </c>
      <c r="H133" s="801">
        <f>'2 уровень'!K914</f>
        <v>0</v>
      </c>
      <c r="I133" s="802">
        <f>'2 уровень'!L914</f>
        <v>0</v>
      </c>
      <c r="J133" s="802">
        <f>'2 уровень'!M914</f>
        <v>0</v>
      </c>
      <c r="K133" s="802">
        <f>'2 уровень'!N914</f>
        <v>0</v>
      </c>
      <c r="L133" s="802">
        <f>'2 уровень'!O914</f>
        <v>0</v>
      </c>
      <c r="M133" s="802">
        <f>'2 уровень'!P914</f>
        <v>0</v>
      </c>
      <c r="N133" s="802">
        <f>'2 уровень'!Q914</f>
        <v>0</v>
      </c>
      <c r="O133" s="1299">
        <f>'2 уровень'!R914</f>
        <v>1886921.7669517603</v>
      </c>
      <c r="P133" s="1299">
        <f>'2 уровень'!S914</f>
        <v>157243.48057931336</v>
      </c>
      <c r="Q133" s="1299">
        <f>'2 уровень'!T914</f>
        <v>140939.12114</v>
      </c>
      <c r="R133" s="3242">
        <f>'2 уровень'!U914</f>
        <v>0</v>
      </c>
      <c r="S133" s="1299">
        <f>'2 уровень'!V914</f>
        <v>688.87167999999997</v>
      </c>
      <c r="T133" s="1299">
        <f>'2 уровень'!W914</f>
        <v>-16304.35943931337</v>
      </c>
      <c r="U133" s="1299">
        <f>'2 уровень'!X914</f>
        <v>0</v>
      </c>
      <c r="V133" s="1299">
        <f>'2 уровень'!Y914</f>
        <v>-898.30259999999998</v>
      </c>
      <c r="W133" s="2124">
        <f>'2 уровень'!Z914</f>
        <v>140729.69021999999</v>
      </c>
      <c r="X133" s="1299">
        <f t="shared" si="9"/>
        <v>89.631138041942876</v>
      </c>
      <c r="Y133" s="1299">
        <f t="shared" si="10"/>
        <v>89.497949105124377</v>
      </c>
      <c r="Z133" s="1353"/>
      <c r="AA133" s="788"/>
      <c r="AB133" s="788"/>
      <c r="AC133" s="788"/>
      <c r="AD133" s="788"/>
      <c r="AE133" s="788"/>
      <c r="AF133" s="788"/>
      <c r="AG133" s="788"/>
      <c r="AH133" s="788"/>
      <c r="AI133" s="788"/>
      <c r="AJ133" s="788"/>
      <c r="AK133" s="788"/>
      <c r="AL133" s="788"/>
      <c r="AM133" s="788"/>
      <c r="AN133" s="788"/>
      <c r="AO133" s="788"/>
      <c r="AP133" s="788"/>
      <c r="AQ133" s="788"/>
      <c r="AR133" s="788"/>
      <c r="AS133" s="788"/>
      <c r="AT133" s="788"/>
      <c r="AU133" s="788"/>
      <c r="AV133" s="788"/>
      <c r="AW133" s="788"/>
      <c r="AX133" s="788"/>
      <c r="AY133" s="788"/>
      <c r="AZ133" s="788"/>
      <c r="BA133" s="788"/>
      <c r="BB133" s="788"/>
      <c r="BC133" s="788"/>
      <c r="BD133" s="788"/>
      <c r="BE133" s="788"/>
      <c r="BF133" s="788"/>
      <c r="BG133" s="788"/>
      <c r="BH133" s="788"/>
      <c r="BI133" s="788"/>
      <c r="BJ133" s="788"/>
      <c r="BK133" s="788"/>
      <c r="BL133" s="788"/>
      <c r="BM133" s="788"/>
      <c r="BN133" s="788"/>
      <c r="BO133" s="788"/>
      <c r="BP133" s="788"/>
      <c r="BQ133" s="788"/>
      <c r="BR133" s="788"/>
      <c r="BS133" s="788"/>
      <c r="BT133" s="788"/>
      <c r="BU133" s="788"/>
      <c r="BV133" s="788"/>
      <c r="BW133" s="788"/>
      <c r="BX133" s="788"/>
      <c r="BY133" s="788"/>
      <c r="BZ133" s="788"/>
      <c r="CA133" s="788"/>
      <c r="CB133" s="788"/>
      <c r="CC133" s="788"/>
      <c r="CD133" s="788"/>
      <c r="CE133" s="788"/>
      <c r="CF133" s="788"/>
      <c r="CG133" s="788"/>
      <c r="CH133" s="788"/>
      <c r="CI133" s="788"/>
      <c r="CJ133" s="788"/>
      <c r="CK133" s="788"/>
      <c r="CL133" s="788"/>
      <c r="CM133" s="788"/>
      <c r="CN133" s="788"/>
      <c r="CO133" s="788"/>
      <c r="CP133" s="788"/>
      <c r="CQ133" s="788"/>
      <c r="CR133" s="788"/>
      <c r="CS133" s="788"/>
      <c r="CT133" s="788"/>
      <c r="CU133" s="788"/>
      <c r="CV133" s="788"/>
      <c r="CW133" s="788"/>
      <c r="CX133" s="788"/>
      <c r="CY133" s="788"/>
      <c r="CZ133" s="788"/>
      <c r="DA133" s="788"/>
      <c r="DB133" s="788"/>
      <c r="DC133" s="788"/>
      <c r="DD133" s="788"/>
      <c r="DE133" s="788"/>
      <c r="DF133" s="788"/>
      <c r="DG133" s="788"/>
      <c r="DH133" s="788"/>
      <c r="DI133" s="788"/>
      <c r="DJ133" s="788"/>
      <c r="DK133" s="788"/>
      <c r="DL133" s="788"/>
      <c r="DM133" s="788"/>
      <c r="DN133" s="788"/>
      <c r="DO133" s="788"/>
      <c r="DP133" s="788"/>
      <c r="DQ133" s="788"/>
      <c r="DR133" s="788"/>
      <c r="DS133" s="788"/>
      <c r="DT133" s="788"/>
      <c r="DU133" s="788"/>
      <c r="DV133" s="788"/>
      <c r="DW133" s="788"/>
      <c r="DX133" s="788"/>
      <c r="DY133" s="788"/>
      <c r="DZ133" s="788"/>
      <c r="EA133" s="788"/>
      <c r="EB133" s="788"/>
      <c r="EC133" s="788"/>
      <c r="ED133" s="788"/>
      <c r="EE133" s="788"/>
      <c r="EF133" s="788"/>
      <c r="EG133" s="788"/>
      <c r="EH133" s="788"/>
      <c r="EI133" s="788"/>
      <c r="EJ133" s="788"/>
      <c r="EK133" s="788"/>
      <c r="EL133" s="788"/>
      <c r="EM133" s="788"/>
      <c r="EN133" s="788"/>
      <c r="EO133" s="788"/>
      <c r="EP133" s="788"/>
      <c r="EQ133" s="788"/>
      <c r="ER133" s="788"/>
      <c r="ES133" s="788"/>
      <c r="ET133" s="788"/>
      <c r="EU133" s="788"/>
      <c r="EV133" s="788"/>
      <c r="EW133" s="788"/>
      <c r="EX133" s="788"/>
      <c r="EY133" s="788"/>
      <c r="EZ133" s="788"/>
      <c r="FA133" s="788"/>
      <c r="FB133" s="788"/>
      <c r="FC133" s="788"/>
      <c r="FD133" s="788"/>
      <c r="FE133" s="788"/>
      <c r="FF133" s="788"/>
      <c r="FG133" s="788"/>
      <c r="FH133" s="788"/>
      <c r="FI133" s="788"/>
      <c r="FJ133" s="788"/>
      <c r="FK133" s="788"/>
      <c r="FL133" s="788"/>
      <c r="FM133" s="788"/>
      <c r="FN133" s="788"/>
      <c r="FO133" s="788"/>
      <c r="FP133" s="788"/>
      <c r="FQ133" s="788"/>
      <c r="FR133" s="788"/>
      <c r="FS133" s="788"/>
      <c r="FT133" s="788"/>
      <c r="FU133" s="788"/>
      <c r="FV133" s="788"/>
      <c r="FW133" s="788"/>
      <c r="FX133" s="788"/>
      <c r="FY133" s="788"/>
      <c r="FZ133" s="788"/>
      <c r="GA133" s="788"/>
      <c r="GB133" s="788"/>
      <c r="GC133" s="788"/>
      <c r="GD133" s="788"/>
      <c r="GE133" s="788"/>
      <c r="GF133" s="788"/>
      <c r="GG133" s="788"/>
      <c r="GH133" s="788"/>
      <c r="GI133" s="788"/>
      <c r="GJ133" s="788"/>
    </row>
    <row r="134" spans="1:192" ht="15.75" x14ac:dyDescent="0.25">
      <c r="A134" s="24">
        <v>1</v>
      </c>
      <c r="B134" s="969" t="s">
        <v>29</v>
      </c>
      <c r="C134" s="34">
        <f>'2 уровень'!F915</f>
        <v>0</v>
      </c>
      <c r="D134" s="34">
        <f>'2 уровень'!G915</f>
        <v>0</v>
      </c>
      <c r="E134" s="34">
        <f>'2 уровень'!H915</f>
        <v>0</v>
      </c>
      <c r="F134" s="793">
        <f>'2 уровень'!I915</f>
        <v>0</v>
      </c>
      <c r="G134" s="801">
        <f>'2 уровень'!J915</f>
        <v>0</v>
      </c>
      <c r="H134" s="801">
        <f>'2 уровень'!K915</f>
        <v>0</v>
      </c>
      <c r="I134" s="802">
        <f>'2 уровень'!L915</f>
        <v>0</v>
      </c>
      <c r="J134" s="802">
        <f>'2 уровень'!M915</f>
        <v>0</v>
      </c>
      <c r="K134" s="802">
        <f>'2 уровень'!N915</f>
        <v>0</v>
      </c>
      <c r="L134" s="802">
        <f>'2 уровень'!O915</f>
        <v>0</v>
      </c>
      <c r="M134" s="802">
        <f>'2 уровень'!P915</f>
        <v>0</v>
      </c>
      <c r="N134" s="802">
        <f>'2 уровень'!Q915</f>
        <v>0</v>
      </c>
      <c r="O134" s="1299">
        <f>'2 уровень'!R915</f>
        <v>0</v>
      </c>
      <c r="P134" s="1299">
        <f>'2 уровень'!S915</f>
        <v>0</v>
      </c>
      <c r="Q134" s="1299">
        <f>'2 уровень'!T915</f>
        <v>0</v>
      </c>
      <c r="R134" s="3242">
        <f>'2 уровень'!U915</f>
        <v>0</v>
      </c>
      <c r="S134" s="1299">
        <f>'2 уровень'!V915</f>
        <v>0</v>
      </c>
      <c r="T134" s="1299">
        <f>'2 уровень'!W915</f>
        <v>0</v>
      </c>
      <c r="U134" s="1299">
        <f>'2 уровень'!X915</f>
        <v>0</v>
      </c>
      <c r="V134" s="1299">
        <f>'2 уровень'!Y915</f>
        <v>0</v>
      </c>
      <c r="W134" s="2124">
        <f>'2 уровень'!Z915</f>
        <v>0</v>
      </c>
      <c r="X134" s="1299"/>
      <c r="Y134" s="1299"/>
      <c r="Z134" s="1353"/>
      <c r="AA134" s="788"/>
      <c r="AB134" s="788"/>
      <c r="AC134" s="788"/>
      <c r="AD134" s="788"/>
      <c r="AE134" s="788"/>
      <c r="AF134" s="788"/>
      <c r="AG134" s="788"/>
      <c r="AH134" s="788"/>
      <c r="AI134" s="788"/>
      <c r="AJ134" s="788"/>
      <c r="AK134" s="788"/>
      <c r="AL134" s="788"/>
      <c r="AM134" s="788"/>
      <c r="AN134" s="788"/>
      <c r="AO134" s="788"/>
      <c r="AP134" s="788"/>
      <c r="AQ134" s="788"/>
      <c r="AR134" s="788"/>
      <c r="AS134" s="788"/>
      <c r="AT134" s="788"/>
      <c r="AU134" s="788"/>
      <c r="AV134" s="788"/>
      <c r="AW134" s="788"/>
      <c r="AX134" s="788"/>
      <c r="AY134" s="788"/>
      <c r="AZ134" s="788"/>
      <c r="BA134" s="788"/>
      <c r="BB134" s="788"/>
      <c r="BC134" s="788"/>
      <c r="BD134" s="788"/>
      <c r="BE134" s="788"/>
      <c r="BF134" s="788"/>
      <c r="BG134" s="788"/>
      <c r="BH134" s="788"/>
      <c r="BI134" s="788"/>
      <c r="BJ134" s="788"/>
      <c r="BK134" s="788"/>
      <c r="BL134" s="788"/>
      <c r="BM134" s="788"/>
      <c r="BN134" s="788"/>
      <c r="BO134" s="788"/>
      <c r="BP134" s="788"/>
      <c r="BQ134" s="788"/>
      <c r="BR134" s="788"/>
      <c r="BS134" s="788"/>
      <c r="BT134" s="788"/>
      <c r="BU134" s="788"/>
      <c r="BV134" s="788"/>
      <c r="BW134" s="788"/>
      <c r="BX134" s="788"/>
      <c r="BY134" s="788"/>
      <c r="BZ134" s="788"/>
      <c r="CA134" s="788"/>
      <c r="CB134" s="788"/>
      <c r="CC134" s="788"/>
      <c r="CD134" s="788"/>
      <c r="CE134" s="788"/>
      <c r="CF134" s="788"/>
      <c r="CG134" s="788"/>
      <c r="CH134" s="788"/>
      <c r="CI134" s="788"/>
      <c r="CJ134" s="788"/>
      <c r="CK134" s="788"/>
      <c r="CL134" s="788"/>
      <c r="CM134" s="788"/>
      <c r="CN134" s="788"/>
      <c r="CO134" s="788"/>
      <c r="CP134" s="788"/>
      <c r="CQ134" s="788"/>
      <c r="CR134" s="788"/>
      <c r="CS134" s="788"/>
      <c r="CT134" s="788"/>
      <c r="CU134" s="788"/>
      <c r="CV134" s="788"/>
      <c r="CW134" s="788"/>
      <c r="CX134" s="788"/>
      <c r="CY134" s="788"/>
      <c r="CZ134" s="788"/>
      <c r="DA134" s="788"/>
      <c r="DB134" s="788"/>
      <c r="DC134" s="788"/>
      <c r="DD134" s="788"/>
      <c r="DE134" s="788"/>
      <c r="DF134" s="788"/>
      <c r="DG134" s="788"/>
      <c r="DH134" s="788"/>
      <c r="DI134" s="788"/>
      <c r="DJ134" s="788"/>
      <c r="DK134" s="788"/>
      <c r="DL134" s="788"/>
      <c r="DM134" s="788"/>
      <c r="DN134" s="788"/>
      <c r="DO134" s="788"/>
      <c r="DP134" s="788"/>
      <c r="DQ134" s="788"/>
      <c r="DR134" s="788"/>
      <c r="DS134" s="788"/>
      <c r="DT134" s="788"/>
      <c r="DU134" s="788"/>
      <c r="DV134" s="788"/>
      <c r="DW134" s="788"/>
      <c r="DX134" s="788"/>
      <c r="DY134" s="788"/>
      <c r="DZ134" s="788"/>
      <c r="EA134" s="788"/>
      <c r="EB134" s="788"/>
      <c r="EC134" s="788"/>
      <c r="ED134" s="788"/>
      <c r="EE134" s="788"/>
      <c r="EF134" s="788"/>
      <c r="EG134" s="788"/>
      <c r="EH134" s="788"/>
      <c r="EI134" s="788"/>
      <c r="EJ134" s="788"/>
      <c r="EK134" s="788"/>
      <c r="EL134" s="788"/>
      <c r="EM134" s="788"/>
      <c r="EN134" s="788"/>
      <c r="EO134" s="788"/>
      <c r="EP134" s="788"/>
      <c r="EQ134" s="788"/>
      <c r="ER134" s="788"/>
      <c r="ES134" s="788"/>
      <c r="ET134" s="788"/>
      <c r="EU134" s="788"/>
      <c r="EV134" s="788"/>
      <c r="EW134" s="788"/>
      <c r="EX134" s="788"/>
      <c r="EY134" s="788"/>
      <c r="EZ134" s="788"/>
      <c r="FA134" s="788"/>
      <c r="FB134" s="788"/>
      <c r="FC134" s="788"/>
      <c r="FD134" s="788"/>
      <c r="FE134" s="788"/>
      <c r="FF134" s="788"/>
      <c r="FG134" s="788"/>
      <c r="FH134" s="788"/>
      <c r="FI134" s="788"/>
      <c r="FJ134" s="788"/>
      <c r="FK134" s="788"/>
      <c r="FL134" s="788"/>
      <c r="FM134" s="788"/>
      <c r="FN134" s="788"/>
      <c r="FO134" s="788"/>
      <c r="FP134" s="788"/>
      <c r="FQ134" s="788"/>
      <c r="FR134" s="788"/>
      <c r="FS134" s="788"/>
      <c r="FT134" s="788"/>
      <c r="FU134" s="788"/>
      <c r="FV134" s="788"/>
      <c r="FW134" s="788"/>
      <c r="FX134" s="788"/>
      <c r="FY134" s="788"/>
      <c r="FZ134" s="788"/>
      <c r="GA134" s="788"/>
      <c r="GB134" s="788"/>
      <c r="GC134" s="788"/>
      <c r="GD134" s="788"/>
      <c r="GE134" s="788"/>
      <c r="GF134" s="788"/>
      <c r="GG134" s="788"/>
      <c r="GH134" s="788"/>
      <c r="GI134" s="788"/>
      <c r="GJ134" s="788"/>
    </row>
    <row r="135" spans="1:192" ht="29.25" x14ac:dyDescent="0.25">
      <c r="B135" s="1799" t="s">
        <v>518</v>
      </c>
      <c r="C135" s="34">
        <f>'2 уровень'!F916</f>
        <v>2886</v>
      </c>
      <c r="D135" s="34">
        <f>'2 уровень'!G916</f>
        <v>240.75</v>
      </c>
      <c r="E135" s="34">
        <f>'2 уровень'!H916</f>
        <v>119</v>
      </c>
      <c r="F135" s="793">
        <f>'2 уровень'!I916</f>
        <v>49.428868120456904</v>
      </c>
      <c r="G135" s="801">
        <f>'2 уровень'!J916</f>
        <v>8.4857934857934865</v>
      </c>
      <c r="H135" s="801">
        <f>'2 уровень'!K916</f>
        <v>8.4033613445378155</v>
      </c>
      <c r="I135" s="802">
        <f>'2 уровень'!L916</f>
        <v>24490</v>
      </c>
      <c r="J135" s="802">
        <f>'2 уровень'!M916</f>
        <v>2040.4999999999998</v>
      </c>
      <c r="K135" s="802">
        <f>'2 уровень'!N916</f>
        <v>1000</v>
      </c>
      <c r="L135" s="802">
        <f>'2 уровень'!O916</f>
        <v>49.0075961774075</v>
      </c>
      <c r="M135" s="802">
        <f>'2 уровень'!P916</f>
        <v>80.216060606060609</v>
      </c>
      <c r="N135" s="802">
        <f>'2 уровень'!Q916</f>
        <v>149.59597753038196</v>
      </c>
      <c r="O135" s="1299">
        <f>'2 уровень'!R916</f>
        <v>0</v>
      </c>
      <c r="P135" s="1299">
        <f>'2 уровень'!S916</f>
        <v>0</v>
      </c>
      <c r="Q135" s="1299">
        <f>'2 уровень'!T916</f>
        <v>0</v>
      </c>
      <c r="R135" s="3242">
        <f>'2 уровень'!U916</f>
        <v>0</v>
      </c>
      <c r="S135" s="1299">
        <f>'2 уровень'!V916</f>
        <v>0</v>
      </c>
      <c r="T135" s="1299">
        <f>'2 уровень'!W916</f>
        <v>0</v>
      </c>
      <c r="U135" s="1299">
        <f>'2 уровень'!X916</f>
        <v>0</v>
      </c>
      <c r="V135" s="1299">
        <f>'2 уровень'!Y916</f>
        <v>0</v>
      </c>
      <c r="W135" s="2124">
        <f>'2 уровень'!Z916</f>
        <v>0</v>
      </c>
      <c r="X135" s="1299"/>
      <c r="Y135" s="1299"/>
      <c r="Z135" s="1353"/>
      <c r="AA135" s="788"/>
      <c r="AB135" s="788"/>
      <c r="AC135" s="788"/>
      <c r="AD135" s="788"/>
      <c r="AE135" s="788"/>
      <c r="AF135" s="788"/>
      <c r="AG135" s="788"/>
      <c r="AH135" s="788"/>
      <c r="AI135" s="788"/>
      <c r="AJ135" s="788"/>
      <c r="AK135" s="788"/>
      <c r="AL135" s="788"/>
      <c r="AM135" s="788"/>
      <c r="AN135" s="788"/>
      <c r="AO135" s="788"/>
      <c r="AP135" s="788"/>
      <c r="AQ135" s="788"/>
      <c r="AR135" s="788"/>
      <c r="AS135" s="788"/>
      <c r="AT135" s="788"/>
      <c r="AU135" s="788"/>
      <c r="AV135" s="788"/>
      <c r="AW135" s="788"/>
      <c r="AX135" s="788"/>
      <c r="AY135" s="788"/>
      <c r="AZ135" s="788"/>
      <c r="BA135" s="788"/>
      <c r="BB135" s="788"/>
      <c r="BC135" s="788"/>
      <c r="BD135" s="788"/>
      <c r="BE135" s="788"/>
      <c r="BF135" s="788"/>
      <c r="BG135" s="788"/>
      <c r="BH135" s="788"/>
      <c r="BI135" s="788"/>
      <c r="BJ135" s="788"/>
      <c r="BK135" s="788"/>
      <c r="BL135" s="788"/>
      <c r="BM135" s="788"/>
      <c r="BN135" s="788"/>
      <c r="BO135" s="788"/>
      <c r="BP135" s="788"/>
      <c r="BQ135" s="788"/>
      <c r="BR135" s="788"/>
      <c r="BS135" s="788"/>
      <c r="BT135" s="788"/>
      <c r="BU135" s="788"/>
      <c r="BV135" s="788"/>
      <c r="BW135" s="788"/>
      <c r="BX135" s="788"/>
      <c r="BY135" s="788"/>
      <c r="BZ135" s="788"/>
      <c r="CA135" s="788"/>
      <c r="CB135" s="788"/>
      <c r="CC135" s="788"/>
      <c r="CD135" s="788"/>
      <c r="CE135" s="788"/>
      <c r="CF135" s="788"/>
      <c r="CG135" s="788"/>
      <c r="CH135" s="788"/>
      <c r="CI135" s="788"/>
      <c r="CJ135" s="788"/>
      <c r="CK135" s="788"/>
      <c r="CL135" s="788"/>
      <c r="CM135" s="788"/>
      <c r="CN135" s="788"/>
      <c r="CO135" s="788"/>
      <c r="CP135" s="788"/>
      <c r="CQ135" s="788"/>
      <c r="CR135" s="788"/>
      <c r="CS135" s="788"/>
      <c r="CT135" s="788"/>
      <c r="CU135" s="788"/>
      <c r="CV135" s="788"/>
      <c r="CW135" s="788"/>
      <c r="CX135" s="788"/>
      <c r="CY135" s="788"/>
      <c r="CZ135" s="788"/>
      <c r="DA135" s="788"/>
      <c r="DB135" s="788"/>
      <c r="DC135" s="788"/>
      <c r="DD135" s="788"/>
      <c r="DE135" s="788"/>
      <c r="DF135" s="788"/>
      <c r="DG135" s="788"/>
      <c r="DH135" s="788"/>
      <c r="DI135" s="788"/>
      <c r="DJ135" s="788"/>
      <c r="DK135" s="788"/>
      <c r="DL135" s="788"/>
      <c r="DM135" s="788"/>
      <c r="DN135" s="788"/>
      <c r="DO135" s="788"/>
      <c r="DP135" s="788"/>
      <c r="DQ135" s="788"/>
      <c r="DR135" s="788"/>
      <c r="DS135" s="788"/>
      <c r="DT135" s="788"/>
      <c r="DU135" s="788"/>
      <c r="DV135" s="788"/>
      <c r="DW135" s="788"/>
      <c r="DX135" s="788"/>
      <c r="DY135" s="788"/>
      <c r="DZ135" s="788"/>
      <c r="EA135" s="788"/>
      <c r="EB135" s="788"/>
      <c r="EC135" s="788"/>
      <c r="ED135" s="788"/>
      <c r="EE135" s="788"/>
      <c r="EF135" s="788"/>
      <c r="EG135" s="788"/>
      <c r="EH135" s="788"/>
      <c r="EI135" s="788"/>
      <c r="EJ135" s="788"/>
      <c r="EK135" s="788"/>
      <c r="EL135" s="788"/>
      <c r="EM135" s="788"/>
      <c r="EN135" s="788"/>
      <c r="EO135" s="788"/>
      <c r="EP135" s="788"/>
      <c r="EQ135" s="788"/>
      <c r="ER135" s="788"/>
      <c r="ES135" s="788"/>
      <c r="ET135" s="788"/>
      <c r="EU135" s="788"/>
      <c r="EV135" s="788"/>
      <c r="EW135" s="788"/>
      <c r="EX135" s="788"/>
      <c r="EY135" s="788"/>
      <c r="EZ135" s="788"/>
      <c r="FA135" s="788"/>
      <c r="FB135" s="788"/>
      <c r="FC135" s="788"/>
      <c r="FD135" s="788"/>
      <c r="FE135" s="788"/>
      <c r="FF135" s="788"/>
      <c r="FG135" s="788"/>
      <c r="FH135" s="788"/>
      <c r="FI135" s="788"/>
      <c r="FJ135" s="788"/>
      <c r="FK135" s="788"/>
      <c r="FL135" s="788"/>
      <c r="FM135" s="788"/>
      <c r="FN135" s="788"/>
      <c r="FO135" s="788"/>
      <c r="FP135" s="788"/>
      <c r="FQ135" s="788"/>
      <c r="FR135" s="788"/>
      <c r="FS135" s="788"/>
      <c r="FT135" s="788"/>
      <c r="FU135" s="788"/>
      <c r="FV135" s="788"/>
      <c r="FW135" s="788"/>
      <c r="FX135" s="788"/>
      <c r="FY135" s="788"/>
      <c r="FZ135" s="788"/>
      <c r="GA135" s="788"/>
      <c r="GB135" s="788"/>
      <c r="GC135" s="788"/>
      <c r="GD135" s="788"/>
      <c r="GE135" s="788"/>
      <c r="GF135" s="788"/>
      <c r="GG135" s="788"/>
      <c r="GH135" s="788"/>
      <c r="GI135" s="788"/>
      <c r="GJ135" s="788"/>
    </row>
    <row r="136" spans="1:192" ht="29.25" x14ac:dyDescent="0.25">
      <c r="B136" s="1799" t="s">
        <v>519</v>
      </c>
      <c r="C136" s="34">
        <f>'2 уровень'!F917</f>
        <v>9888</v>
      </c>
      <c r="D136" s="34">
        <f>'2 уровень'!G917</f>
        <v>824.5</v>
      </c>
      <c r="E136" s="34">
        <f>'2 уровень'!H917</f>
        <v>496</v>
      </c>
      <c r="F136" s="793">
        <f>'2 уровень'!I917</f>
        <v>60.157671315949059</v>
      </c>
      <c r="G136" s="801">
        <f>'2 уровень'!J917</f>
        <v>7.8098705501618122</v>
      </c>
      <c r="H136" s="801">
        <f>'2 уровень'!K917</f>
        <v>7.094758064516129</v>
      </c>
      <c r="I136" s="802">
        <f>'2 уровень'!L917</f>
        <v>77224</v>
      </c>
      <c r="J136" s="802">
        <f>'2 уровень'!M917</f>
        <v>6435</v>
      </c>
      <c r="K136" s="802">
        <f>'2 уровень'!N917</f>
        <v>3519</v>
      </c>
      <c r="L136" s="802">
        <f>'2 уровень'!O917</f>
        <v>54.685314685314687</v>
      </c>
      <c r="M136" s="802">
        <f>'2 уровень'!P917</f>
        <v>321.73333333333335</v>
      </c>
      <c r="N136" s="802">
        <f>'2 уровень'!Q917</f>
        <v>131.25155408205552</v>
      </c>
      <c r="O136" s="1299">
        <f>'2 уровень'!R917</f>
        <v>0</v>
      </c>
      <c r="P136" s="1299">
        <f>'2 уровень'!S917</f>
        <v>0</v>
      </c>
      <c r="Q136" s="1299">
        <f>'2 уровень'!T917</f>
        <v>0</v>
      </c>
      <c r="R136" s="3242">
        <f>'2 уровень'!U917</f>
        <v>0</v>
      </c>
      <c r="S136" s="1299">
        <f>'2 уровень'!V917</f>
        <v>0</v>
      </c>
      <c r="T136" s="1299">
        <f>'2 уровень'!W917</f>
        <v>0</v>
      </c>
      <c r="U136" s="1299">
        <f>'2 уровень'!X917</f>
        <v>0</v>
      </c>
      <c r="V136" s="1299">
        <f>'2 уровень'!Y917</f>
        <v>0</v>
      </c>
      <c r="W136" s="2124">
        <f>'2 уровень'!Z917</f>
        <v>0</v>
      </c>
      <c r="X136" s="1299"/>
      <c r="Y136" s="1299"/>
      <c r="Z136" s="1353"/>
      <c r="AA136" s="788"/>
      <c r="AB136" s="788"/>
      <c r="AC136" s="788"/>
      <c r="AD136" s="788"/>
      <c r="AE136" s="788"/>
      <c r="AF136" s="788"/>
      <c r="AG136" s="788"/>
      <c r="AH136" s="788"/>
      <c r="AI136" s="788"/>
      <c r="AJ136" s="788"/>
      <c r="AK136" s="788"/>
      <c r="AL136" s="788"/>
      <c r="AM136" s="788"/>
      <c r="AN136" s="788"/>
      <c r="AO136" s="788"/>
      <c r="AP136" s="788"/>
      <c r="AQ136" s="788"/>
      <c r="AR136" s="788"/>
      <c r="AS136" s="788"/>
      <c r="AT136" s="788"/>
      <c r="AU136" s="788"/>
      <c r="AV136" s="788"/>
      <c r="AW136" s="788"/>
      <c r="AX136" s="788"/>
      <c r="AY136" s="788"/>
      <c r="AZ136" s="788"/>
      <c r="BA136" s="788"/>
      <c r="BB136" s="788"/>
      <c r="BC136" s="788"/>
      <c r="BD136" s="788"/>
      <c r="BE136" s="788"/>
      <c r="BF136" s="788"/>
      <c r="BG136" s="788"/>
      <c r="BH136" s="788"/>
      <c r="BI136" s="788"/>
      <c r="BJ136" s="788"/>
      <c r="BK136" s="788"/>
      <c r="BL136" s="788"/>
      <c r="BM136" s="788"/>
      <c r="BN136" s="788"/>
      <c r="BO136" s="788"/>
      <c r="BP136" s="788"/>
      <c r="BQ136" s="788"/>
      <c r="BR136" s="788"/>
      <c r="BS136" s="788"/>
      <c r="BT136" s="788"/>
      <c r="BU136" s="788"/>
      <c r="BV136" s="788"/>
      <c r="BW136" s="788"/>
      <c r="BX136" s="788"/>
      <c r="BY136" s="788"/>
      <c r="BZ136" s="788"/>
      <c r="CA136" s="788"/>
      <c r="CB136" s="788"/>
      <c r="CC136" s="788"/>
      <c r="CD136" s="788"/>
      <c r="CE136" s="788"/>
      <c r="CF136" s="788"/>
      <c r="CG136" s="788"/>
      <c r="CH136" s="788"/>
      <c r="CI136" s="788"/>
      <c r="CJ136" s="788"/>
      <c r="CK136" s="788"/>
      <c r="CL136" s="788"/>
      <c r="CM136" s="788"/>
      <c r="CN136" s="788"/>
      <c r="CO136" s="788"/>
      <c r="CP136" s="788"/>
      <c r="CQ136" s="788"/>
      <c r="CR136" s="788"/>
      <c r="CS136" s="788"/>
      <c r="CT136" s="788"/>
      <c r="CU136" s="788"/>
      <c r="CV136" s="788"/>
      <c r="CW136" s="788"/>
      <c r="CX136" s="788"/>
      <c r="CY136" s="788"/>
      <c r="CZ136" s="788"/>
      <c r="DA136" s="788"/>
      <c r="DB136" s="788"/>
      <c r="DC136" s="788"/>
      <c r="DD136" s="788"/>
      <c r="DE136" s="788"/>
      <c r="DF136" s="788"/>
      <c r="DG136" s="788"/>
      <c r="DH136" s="788"/>
      <c r="DI136" s="788"/>
      <c r="DJ136" s="788"/>
      <c r="DK136" s="788"/>
      <c r="DL136" s="788"/>
      <c r="DM136" s="788"/>
      <c r="DN136" s="788"/>
      <c r="DO136" s="788"/>
      <c r="DP136" s="788"/>
      <c r="DQ136" s="788"/>
      <c r="DR136" s="788"/>
      <c r="DS136" s="788"/>
      <c r="DT136" s="788"/>
      <c r="DU136" s="788"/>
      <c r="DV136" s="788"/>
      <c r="DW136" s="788"/>
      <c r="DX136" s="788"/>
      <c r="DY136" s="788"/>
      <c r="DZ136" s="788"/>
      <c r="EA136" s="788"/>
      <c r="EB136" s="788"/>
      <c r="EC136" s="788"/>
      <c r="ED136" s="788"/>
      <c r="EE136" s="788"/>
      <c r="EF136" s="788"/>
      <c r="EG136" s="788"/>
      <c r="EH136" s="788"/>
      <c r="EI136" s="788"/>
      <c r="EJ136" s="788"/>
      <c r="EK136" s="788"/>
      <c r="EL136" s="788"/>
      <c r="EM136" s="788"/>
      <c r="EN136" s="788"/>
      <c r="EO136" s="788"/>
      <c r="EP136" s="788"/>
      <c r="EQ136" s="788"/>
      <c r="ER136" s="788"/>
      <c r="ES136" s="788"/>
      <c r="ET136" s="788"/>
      <c r="EU136" s="788"/>
      <c r="EV136" s="788"/>
      <c r="EW136" s="788"/>
      <c r="EX136" s="788"/>
      <c r="EY136" s="788"/>
      <c r="EZ136" s="788"/>
      <c r="FA136" s="788"/>
      <c r="FB136" s="788"/>
      <c r="FC136" s="788"/>
      <c r="FD136" s="788"/>
      <c r="FE136" s="788"/>
      <c r="FF136" s="788"/>
      <c r="FG136" s="788"/>
      <c r="FH136" s="788"/>
      <c r="FI136" s="788"/>
      <c r="FJ136" s="788"/>
      <c r="FK136" s="788"/>
      <c r="FL136" s="788"/>
      <c r="FM136" s="788"/>
      <c r="FN136" s="788"/>
      <c r="FO136" s="788"/>
      <c r="FP136" s="788"/>
      <c r="FQ136" s="788"/>
      <c r="FR136" s="788"/>
      <c r="FS136" s="788"/>
      <c r="FT136" s="788"/>
      <c r="FU136" s="788"/>
      <c r="FV136" s="788"/>
      <c r="FW136" s="788"/>
      <c r="FX136" s="788"/>
      <c r="FY136" s="788"/>
      <c r="FZ136" s="788"/>
      <c r="GA136" s="788"/>
      <c r="GB136" s="788"/>
      <c r="GC136" s="788"/>
      <c r="GD136" s="788"/>
      <c r="GE136" s="788"/>
      <c r="GF136" s="788"/>
      <c r="GG136" s="788"/>
      <c r="GH136" s="788"/>
      <c r="GI136" s="788"/>
      <c r="GJ136" s="788"/>
    </row>
    <row r="137" spans="1:192" ht="29.25" x14ac:dyDescent="0.25">
      <c r="B137" s="983" t="s">
        <v>143</v>
      </c>
      <c r="C137" s="34">
        <f>'2 уровень'!F918</f>
        <v>12774</v>
      </c>
      <c r="D137" s="34">
        <f>'2 уровень'!G918</f>
        <v>1065.25</v>
      </c>
      <c r="E137" s="34">
        <f>'2 уровень'!H918</f>
        <v>615</v>
      </c>
      <c r="F137" s="793">
        <f>'2 уровень'!I918</f>
        <v>57.732926543065012</v>
      </c>
      <c r="G137" s="801">
        <f>'2 уровень'!J918</f>
        <v>7.9625802411147646</v>
      </c>
      <c r="H137" s="801">
        <f>'2 уровень'!K918</f>
        <v>7.3479674796747965</v>
      </c>
      <c r="I137" s="802">
        <f>'2 уровень'!L918</f>
        <v>101714</v>
      </c>
      <c r="J137" s="802">
        <f>'2 уровень'!M918</f>
        <v>8475.5</v>
      </c>
      <c r="K137" s="802">
        <f>'2 уровень'!N918</f>
        <v>4519</v>
      </c>
      <c r="L137" s="802">
        <f>'2 уровень'!O918</f>
        <v>53.318388295675767</v>
      </c>
      <c r="M137" s="802">
        <f>'2 уровень'!P918</f>
        <v>401.94939393939393</v>
      </c>
      <c r="N137" s="802">
        <f>'2 уровень'!Q918</f>
        <v>134.91250594639911</v>
      </c>
      <c r="O137" s="1299">
        <f>'2 уровень'!R918</f>
        <v>455815.07370803517</v>
      </c>
      <c r="P137" s="1299">
        <f>'2 уровень'!S918</f>
        <v>37984.589475669607</v>
      </c>
      <c r="Q137" s="1299">
        <f>'2 уровень'!T918</f>
        <v>21380.138020000002</v>
      </c>
      <c r="R137" s="3242">
        <f>'2 уровень'!U918</f>
        <v>0</v>
      </c>
      <c r="S137" s="1299">
        <f>'2 уровень'!V918</f>
        <v>0</v>
      </c>
      <c r="T137" s="1299">
        <f>'2 уровень'!W918</f>
        <v>-16604.451455669598</v>
      </c>
      <c r="U137" s="1299">
        <f>'2 уровень'!X918</f>
        <v>0</v>
      </c>
      <c r="V137" s="1299">
        <f>'2 уровень'!Y918</f>
        <v>-111.27930000000001</v>
      </c>
      <c r="W137" s="2124">
        <f>'2 уровень'!Z918</f>
        <v>21268.85872</v>
      </c>
      <c r="X137" s="1299">
        <f t="shared" ref="X137" si="11">Q137/P137*100</f>
        <v>56.28634747703326</v>
      </c>
      <c r="Y137" s="1299">
        <f t="shared" ref="Y137" si="12">W137/P137*100</f>
        <v>55.993388407220799</v>
      </c>
      <c r="Z137" s="1353"/>
      <c r="AA137" s="788"/>
      <c r="AB137" s="788"/>
      <c r="AC137" s="788"/>
      <c r="AD137" s="788"/>
      <c r="AE137" s="788"/>
      <c r="AF137" s="788"/>
      <c r="AG137" s="788"/>
      <c r="AH137" s="788"/>
      <c r="AI137" s="788"/>
      <c r="AJ137" s="788"/>
      <c r="AK137" s="788"/>
      <c r="AL137" s="788"/>
      <c r="AM137" s="788"/>
      <c r="AN137" s="788"/>
      <c r="AO137" s="788"/>
      <c r="AP137" s="788"/>
      <c r="AQ137" s="788"/>
      <c r="AR137" s="788"/>
      <c r="AS137" s="788"/>
      <c r="AT137" s="788"/>
      <c r="AU137" s="788"/>
      <c r="AV137" s="788"/>
      <c r="AW137" s="788"/>
      <c r="AX137" s="788"/>
      <c r="AY137" s="788"/>
      <c r="AZ137" s="788"/>
      <c r="BA137" s="788"/>
      <c r="BB137" s="788"/>
      <c r="BC137" s="788"/>
      <c r="BD137" s="788"/>
      <c r="BE137" s="788"/>
      <c r="BF137" s="788"/>
      <c r="BG137" s="788"/>
      <c r="BH137" s="788"/>
      <c r="BI137" s="788"/>
      <c r="BJ137" s="788"/>
      <c r="BK137" s="788"/>
      <c r="BL137" s="788"/>
      <c r="BM137" s="788"/>
      <c r="BN137" s="788"/>
      <c r="BO137" s="788"/>
      <c r="BP137" s="788"/>
      <c r="BQ137" s="788"/>
      <c r="BR137" s="788"/>
      <c r="BS137" s="788"/>
      <c r="BT137" s="788"/>
      <c r="BU137" s="788"/>
      <c r="BV137" s="788"/>
      <c r="BW137" s="788"/>
      <c r="BX137" s="788"/>
      <c r="BY137" s="788"/>
      <c r="BZ137" s="788"/>
      <c r="CA137" s="788"/>
      <c r="CB137" s="788"/>
      <c r="CC137" s="788"/>
      <c r="CD137" s="788"/>
      <c r="CE137" s="788"/>
      <c r="CF137" s="788"/>
      <c r="CG137" s="788"/>
      <c r="CH137" s="788"/>
      <c r="CI137" s="788"/>
      <c r="CJ137" s="788"/>
      <c r="CK137" s="788"/>
      <c r="CL137" s="788"/>
      <c r="CM137" s="788"/>
      <c r="CN137" s="788"/>
      <c r="CO137" s="788"/>
      <c r="CP137" s="788"/>
      <c r="CQ137" s="788"/>
      <c r="CR137" s="788"/>
      <c r="CS137" s="788"/>
      <c r="CT137" s="788"/>
      <c r="CU137" s="788"/>
      <c r="CV137" s="788"/>
      <c r="CW137" s="788"/>
      <c r="CX137" s="788"/>
      <c r="CY137" s="788"/>
      <c r="CZ137" s="788"/>
      <c r="DA137" s="788"/>
      <c r="DB137" s="788"/>
      <c r="DC137" s="788"/>
      <c r="DD137" s="788"/>
      <c r="DE137" s="788"/>
      <c r="DF137" s="788"/>
      <c r="DG137" s="788"/>
      <c r="DH137" s="788"/>
      <c r="DI137" s="788"/>
      <c r="DJ137" s="788"/>
      <c r="DK137" s="788"/>
      <c r="DL137" s="788"/>
      <c r="DM137" s="788"/>
      <c r="DN137" s="788"/>
      <c r="DO137" s="788"/>
      <c r="DP137" s="788"/>
      <c r="DQ137" s="788"/>
      <c r="DR137" s="788"/>
      <c r="DS137" s="788"/>
      <c r="DT137" s="788"/>
      <c r="DU137" s="788"/>
      <c r="DV137" s="788"/>
      <c r="DW137" s="788"/>
      <c r="DX137" s="788"/>
      <c r="DY137" s="788"/>
      <c r="DZ137" s="788"/>
      <c r="EA137" s="788"/>
      <c r="EB137" s="788"/>
      <c r="EC137" s="788"/>
      <c r="ED137" s="788"/>
      <c r="EE137" s="788"/>
      <c r="EF137" s="788"/>
      <c r="EG137" s="788"/>
      <c r="EH137" s="788"/>
      <c r="EI137" s="788"/>
      <c r="EJ137" s="788"/>
      <c r="EK137" s="788"/>
      <c r="EL137" s="788"/>
      <c r="EM137" s="788"/>
      <c r="EN137" s="788"/>
      <c r="EO137" s="788"/>
      <c r="EP137" s="788"/>
      <c r="EQ137" s="788"/>
      <c r="ER137" s="788"/>
      <c r="ES137" s="788"/>
      <c r="ET137" s="788"/>
      <c r="EU137" s="788"/>
      <c r="EV137" s="788"/>
      <c r="EW137" s="788"/>
      <c r="EX137" s="788"/>
      <c r="EY137" s="788"/>
      <c r="EZ137" s="788"/>
      <c r="FA137" s="788"/>
      <c r="FB137" s="788"/>
      <c r="FC137" s="788"/>
      <c r="FD137" s="788"/>
      <c r="FE137" s="788"/>
      <c r="FF137" s="788"/>
      <c r="FG137" s="788"/>
      <c r="FH137" s="788"/>
      <c r="FI137" s="788"/>
      <c r="FJ137" s="788"/>
      <c r="FK137" s="788"/>
      <c r="FL137" s="788"/>
      <c r="FM137" s="788"/>
      <c r="FN137" s="788"/>
      <c r="FO137" s="788"/>
      <c r="FP137" s="788"/>
      <c r="FQ137" s="788"/>
      <c r="FR137" s="788"/>
      <c r="FS137" s="788"/>
      <c r="FT137" s="788"/>
      <c r="FU137" s="788"/>
      <c r="FV137" s="788"/>
      <c r="FW137" s="788"/>
      <c r="FX137" s="788"/>
      <c r="FY137" s="788"/>
      <c r="FZ137" s="788"/>
      <c r="GA137" s="788"/>
      <c r="GB137" s="788"/>
      <c r="GC137" s="788"/>
      <c r="GD137" s="788"/>
      <c r="GE137" s="788"/>
      <c r="GF137" s="788"/>
      <c r="GG137" s="788"/>
      <c r="GH137" s="788"/>
      <c r="GI137" s="788"/>
      <c r="GJ137" s="788"/>
    </row>
    <row r="138" spans="1:192" ht="30" x14ac:dyDescent="0.25">
      <c r="B138" s="1141" t="s">
        <v>248</v>
      </c>
      <c r="C138" s="34">
        <f>'2 уровень'!F919</f>
        <v>6240</v>
      </c>
      <c r="D138" s="34">
        <f>'2 уровень'!G919</f>
        <v>520</v>
      </c>
      <c r="E138" s="34">
        <f>'2 уровень'!H919</f>
        <v>384</v>
      </c>
      <c r="F138" s="793">
        <f>'2 уровень'!I919</f>
        <v>73.846153846153854</v>
      </c>
      <c r="G138" s="801">
        <f>'2 уровень'!J919</f>
        <v>0</v>
      </c>
      <c r="H138" s="801">
        <f>'2 уровень'!K919</f>
        <v>0</v>
      </c>
      <c r="I138" s="802">
        <f>'2 уровень'!L919</f>
        <v>0</v>
      </c>
      <c r="J138" s="802">
        <f>'2 уровень'!M919</f>
        <v>0</v>
      </c>
      <c r="K138" s="802">
        <f>'2 уровень'!N919</f>
        <v>0</v>
      </c>
      <c r="L138" s="802">
        <f>'2 уровень'!O919</f>
        <v>0</v>
      </c>
      <c r="M138" s="802">
        <f>'2 уровень'!P919</f>
        <v>0</v>
      </c>
      <c r="N138" s="802">
        <f>'2 уровень'!Q919</f>
        <v>0</v>
      </c>
      <c r="O138" s="1299">
        <f>'2 уровень'!R919</f>
        <v>0</v>
      </c>
      <c r="P138" s="1299">
        <f>'2 уровень'!S919</f>
        <v>0</v>
      </c>
      <c r="Q138" s="1299">
        <f>'2 уровень'!T919</f>
        <v>0</v>
      </c>
      <c r="R138" s="3242">
        <f>'2 уровень'!U919</f>
        <v>0</v>
      </c>
      <c r="S138" s="1299">
        <f>'2 уровень'!V919</f>
        <v>0</v>
      </c>
      <c r="T138" s="1299">
        <f>'2 уровень'!W919</f>
        <v>0</v>
      </c>
      <c r="U138" s="1299">
        <f>'2 уровень'!X919</f>
        <v>0</v>
      </c>
      <c r="V138" s="1299">
        <f>'2 уровень'!Y919</f>
        <v>0</v>
      </c>
      <c r="W138" s="2124">
        <f>'2 уровень'!Z919</f>
        <v>0</v>
      </c>
      <c r="X138" s="1299"/>
      <c r="Y138" s="1299"/>
      <c r="Z138" s="1353"/>
      <c r="AA138" s="788"/>
      <c r="AB138" s="788"/>
      <c r="AC138" s="788"/>
      <c r="AD138" s="788"/>
      <c r="AE138" s="788"/>
      <c r="AF138" s="788"/>
      <c r="AG138" s="788"/>
      <c r="AH138" s="788"/>
      <c r="AI138" s="788"/>
      <c r="AJ138" s="788"/>
      <c r="AK138" s="788"/>
      <c r="AL138" s="788"/>
      <c r="AM138" s="788"/>
      <c r="AN138" s="788"/>
      <c r="AO138" s="788"/>
      <c r="AP138" s="788"/>
      <c r="AQ138" s="788"/>
      <c r="AR138" s="788"/>
      <c r="AS138" s="788"/>
      <c r="AT138" s="788"/>
      <c r="AU138" s="788"/>
      <c r="AV138" s="788"/>
      <c r="AW138" s="788"/>
      <c r="AX138" s="788"/>
      <c r="AY138" s="788"/>
      <c r="AZ138" s="788"/>
      <c r="BA138" s="788"/>
      <c r="BB138" s="788"/>
      <c r="BC138" s="788"/>
      <c r="BD138" s="788"/>
      <c r="BE138" s="788"/>
      <c r="BF138" s="788"/>
      <c r="BG138" s="788"/>
      <c r="BH138" s="788"/>
      <c r="BI138" s="788"/>
      <c r="BJ138" s="788"/>
      <c r="BK138" s="788"/>
      <c r="BL138" s="788"/>
      <c r="BM138" s="788"/>
      <c r="BN138" s="788"/>
      <c r="BO138" s="788"/>
      <c r="BP138" s="788"/>
      <c r="BQ138" s="788"/>
      <c r="BR138" s="788"/>
      <c r="BS138" s="788"/>
      <c r="BT138" s="788"/>
      <c r="BU138" s="788"/>
      <c r="BV138" s="788"/>
      <c r="BW138" s="788"/>
      <c r="BX138" s="788"/>
      <c r="BY138" s="788"/>
      <c r="BZ138" s="788"/>
      <c r="CA138" s="788"/>
      <c r="CB138" s="788"/>
      <c r="CC138" s="788"/>
      <c r="CD138" s="788"/>
      <c r="CE138" s="788"/>
      <c r="CF138" s="788"/>
      <c r="CG138" s="788"/>
      <c r="CH138" s="788"/>
      <c r="CI138" s="788"/>
      <c r="CJ138" s="788"/>
      <c r="CK138" s="788"/>
      <c r="CL138" s="788"/>
      <c r="CM138" s="788"/>
      <c r="CN138" s="788"/>
      <c r="CO138" s="788"/>
      <c r="CP138" s="788"/>
      <c r="CQ138" s="788"/>
      <c r="CR138" s="788"/>
      <c r="CS138" s="788"/>
      <c r="CT138" s="788"/>
      <c r="CU138" s="788"/>
      <c r="CV138" s="788"/>
      <c r="CW138" s="788"/>
      <c r="CX138" s="788"/>
      <c r="CY138" s="788"/>
      <c r="CZ138" s="788"/>
      <c r="DA138" s="788"/>
      <c r="DB138" s="788"/>
      <c r="DC138" s="788"/>
      <c r="DD138" s="788"/>
      <c r="DE138" s="788"/>
      <c r="DF138" s="788"/>
      <c r="DG138" s="788"/>
      <c r="DH138" s="788"/>
      <c r="DI138" s="788"/>
      <c r="DJ138" s="788"/>
      <c r="DK138" s="788"/>
      <c r="DL138" s="788"/>
      <c r="DM138" s="788"/>
      <c r="DN138" s="788"/>
      <c r="DO138" s="788"/>
      <c r="DP138" s="788"/>
      <c r="DQ138" s="788"/>
      <c r="DR138" s="788"/>
      <c r="DS138" s="788"/>
      <c r="DT138" s="788"/>
      <c r="DU138" s="788"/>
      <c r="DV138" s="788"/>
      <c r="DW138" s="788"/>
      <c r="DX138" s="788"/>
      <c r="DY138" s="788"/>
      <c r="DZ138" s="788"/>
      <c r="EA138" s="788"/>
      <c r="EB138" s="788"/>
      <c r="EC138" s="788"/>
      <c r="ED138" s="788"/>
      <c r="EE138" s="788"/>
      <c r="EF138" s="788"/>
      <c r="EG138" s="788"/>
      <c r="EH138" s="788"/>
      <c r="EI138" s="788"/>
      <c r="EJ138" s="788"/>
      <c r="EK138" s="788"/>
      <c r="EL138" s="788"/>
      <c r="EM138" s="788"/>
      <c r="EN138" s="788"/>
      <c r="EO138" s="788"/>
      <c r="EP138" s="788"/>
      <c r="EQ138" s="788"/>
      <c r="ER138" s="788"/>
      <c r="ES138" s="788"/>
      <c r="ET138" s="788"/>
      <c r="EU138" s="788"/>
      <c r="EV138" s="788"/>
      <c r="EW138" s="788"/>
      <c r="EX138" s="788"/>
      <c r="EY138" s="788"/>
      <c r="EZ138" s="788"/>
      <c r="FA138" s="788"/>
      <c r="FB138" s="788"/>
      <c r="FC138" s="788"/>
      <c r="FD138" s="788"/>
      <c r="FE138" s="788"/>
      <c r="FF138" s="788"/>
      <c r="FG138" s="788"/>
      <c r="FH138" s="788"/>
      <c r="FI138" s="788"/>
      <c r="FJ138" s="788"/>
      <c r="FK138" s="788"/>
      <c r="FL138" s="788"/>
      <c r="FM138" s="788"/>
      <c r="FN138" s="788"/>
      <c r="FO138" s="788"/>
      <c r="FP138" s="788"/>
      <c r="FQ138" s="788"/>
      <c r="FR138" s="788"/>
      <c r="FS138" s="788"/>
      <c r="FT138" s="788"/>
      <c r="FU138" s="788"/>
      <c r="FV138" s="788"/>
      <c r="FW138" s="788"/>
      <c r="FX138" s="788"/>
      <c r="FY138" s="788"/>
      <c r="FZ138" s="788"/>
      <c r="GA138" s="788"/>
      <c r="GB138" s="788"/>
      <c r="GC138" s="788"/>
      <c r="GD138" s="788"/>
      <c r="GE138" s="788"/>
      <c r="GF138" s="788"/>
      <c r="GG138" s="788"/>
      <c r="GH138" s="788"/>
      <c r="GI138" s="788"/>
      <c r="GJ138" s="788"/>
    </row>
    <row r="139" spans="1:192" ht="30" x14ac:dyDescent="0.25">
      <c r="B139" s="1141" t="s">
        <v>249</v>
      </c>
      <c r="C139" s="34">
        <f>'2 уровень'!F920</f>
        <v>7240</v>
      </c>
      <c r="D139" s="34">
        <f>'2 уровень'!G920</f>
        <v>604</v>
      </c>
      <c r="E139" s="34">
        <f>'2 уровень'!H920</f>
        <v>598</v>
      </c>
      <c r="F139" s="793">
        <f>'2 уровень'!I920</f>
        <v>99.006622516556291</v>
      </c>
      <c r="G139" s="801">
        <f>'2 уровень'!J920</f>
        <v>0</v>
      </c>
      <c r="H139" s="801">
        <f>'2 уровень'!K920</f>
        <v>0</v>
      </c>
      <c r="I139" s="802">
        <f>'2 уровень'!L920</f>
        <v>0</v>
      </c>
      <c r="J139" s="802">
        <f>'2 уровень'!M920</f>
        <v>0</v>
      </c>
      <c r="K139" s="802">
        <f>'2 уровень'!N920</f>
        <v>0</v>
      </c>
      <c r="L139" s="802">
        <f>'2 уровень'!O920</f>
        <v>0</v>
      </c>
      <c r="M139" s="802">
        <f>'2 уровень'!P920</f>
        <v>0</v>
      </c>
      <c r="N139" s="802">
        <f>'2 уровень'!Q920</f>
        <v>0</v>
      </c>
      <c r="O139" s="1299">
        <f>'2 уровень'!R920</f>
        <v>0</v>
      </c>
      <c r="P139" s="1299">
        <f>'2 уровень'!S920</f>
        <v>0</v>
      </c>
      <c r="Q139" s="1299">
        <f>'2 уровень'!T920</f>
        <v>0</v>
      </c>
      <c r="R139" s="3242">
        <f>'2 уровень'!U920</f>
        <v>0</v>
      </c>
      <c r="S139" s="1299">
        <f>'2 уровень'!V920</f>
        <v>0</v>
      </c>
      <c r="T139" s="1299">
        <f>'2 уровень'!W920</f>
        <v>0</v>
      </c>
      <c r="U139" s="1299">
        <f>'2 уровень'!X920</f>
        <v>0</v>
      </c>
      <c r="V139" s="1299">
        <f>'2 уровень'!Y920</f>
        <v>0</v>
      </c>
      <c r="W139" s="2124">
        <f>'2 уровень'!Z920</f>
        <v>0</v>
      </c>
      <c r="X139" s="1299"/>
      <c r="Y139" s="1299"/>
      <c r="Z139" s="1353"/>
      <c r="AA139" s="788"/>
      <c r="AB139" s="788"/>
      <c r="AC139" s="788"/>
      <c r="AD139" s="788"/>
      <c r="AE139" s="788"/>
      <c r="AF139" s="788"/>
      <c r="AG139" s="788"/>
      <c r="AH139" s="788"/>
      <c r="AI139" s="788"/>
      <c r="AJ139" s="788"/>
      <c r="AK139" s="788"/>
      <c r="AL139" s="788"/>
      <c r="AM139" s="788"/>
      <c r="AN139" s="788"/>
      <c r="AO139" s="788"/>
      <c r="AP139" s="788"/>
      <c r="AQ139" s="788"/>
      <c r="AR139" s="788"/>
      <c r="AS139" s="788"/>
      <c r="AT139" s="788"/>
      <c r="AU139" s="788"/>
      <c r="AV139" s="788"/>
      <c r="AW139" s="788"/>
      <c r="AX139" s="788"/>
      <c r="AY139" s="788"/>
      <c r="AZ139" s="788"/>
      <c r="BA139" s="788"/>
      <c r="BB139" s="788"/>
      <c r="BC139" s="788"/>
      <c r="BD139" s="788"/>
      <c r="BE139" s="788"/>
      <c r="BF139" s="788"/>
      <c r="BG139" s="788"/>
      <c r="BH139" s="788"/>
      <c r="BI139" s="788"/>
      <c r="BJ139" s="788"/>
      <c r="BK139" s="788"/>
      <c r="BL139" s="788"/>
      <c r="BM139" s="788"/>
      <c r="BN139" s="788"/>
      <c r="BO139" s="788"/>
      <c r="BP139" s="788"/>
      <c r="BQ139" s="788"/>
      <c r="BR139" s="788"/>
      <c r="BS139" s="788"/>
      <c r="BT139" s="788"/>
      <c r="BU139" s="788"/>
      <c r="BV139" s="788"/>
      <c r="BW139" s="788"/>
      <c r="BX139" s="788"/>
      <c r="BY139" s="788"/>
      <c r="BZ139" s="788"/>
      <c r="CA139" s="788"/>
      <c r="CB139" s="788"/>
      <c r="CC139" s="788"/>
      <c r="CD139" s="788"/>
      <c r="CE139" s="788"/>
      <c r="CF139" s="788"/>
      <c r="CG139" s="788"/>
      <c r="CH139" s="788"/>
      <c r="CI139" s="788"/>
      <c r="CJ139" s="788"/>
      <c r="CK139" s="788"/>
      <c r="CL139" s="788"/>
      <c r="CM139" s="788"/>
      <c r="CN139" s="788"/>
      <c r="CO139" s="788"/>
      <c r="CP139" s="788"/>
      <c r="CQ139" s="788"/>
      <c r="CR139" s="788"/>
      <c r="CS139" s="788"/>
      <c r="CT139" s="788"/>
      <c r="CU139" s="788"/>
      <c r="CV139" s="788"/>
      <c r="CW139" s="788"/>
      <c r="CX139" s="788"/>
      <c r="CY139" s="788"/>
      <c r="CZ139" s="788"/>
      <c r="DA139" s="788"/>
      <c r="DB139" s="788"/>
      <c r="DC139" s="788"/>
      <c r="DD139" s="788"/>
      <c r="DE139" s="788"/>
      <c r="DF139" s="788"/>
      <c r="DG139" s="788"/>
      <c r="DH139" s="788"/>
      <c r="DI139" s="788"/>
      <c r="DJ139" s="788"/>
      <c r="DK139" s="788"/>
      <c r="DL139" s="788"/>
      <c r="DM139" s="788"/>
      <c r="DN139" s="788"/>
      <c r="DO139" s="788"/>
      <c r="DP139" s="788"/>
      <c r="DQ139" s="788"/>
      <c r="DR139" s="788"/>
      <c r="DS139" s="788"/>
      <c r="DT139" s="788"/>
      <c r="DU139" s="788"/>
      <c r="DV139" s="788"/>
      <c r="DW139" s="788"/>
      <c r="DX139" s="788"/>
      <c r="DY139" s="788"/>
      <c r="DZ139" s="788"/>
      <c r="EA139" s="788"/>
      <c r="EB139" s="788"/>
      <c r="EC139" s="788"/>
      <c r="ED139" s="788"/>
      <c r="EE139" s="788"/>
      <c r="EF139" s="788"/>
      <c r="EG139" s="788"/>
      <c r="EH139" s="788"/>
      <c r="EI139" s="788"/>
      <c r="EJ139" s="788"/>
      <c r="EK139" s="788"/>
      <c r="EL139" s="788"/>
      <c r="EM139" s="788"/>
      <c r="EN139" s="788"/>
      <c r="EO139" s="788"/>
      <c r="EP139" s="788"/>
      <c r="EQ139" s="788"/>
      <c r="ER139" s="788"/>
      <c r="ES139" s="788"/>
      <c r="ET139" s="788"/>
      <c r="EU139" s="788"/>
      <c r="EV139" s="788"/>
      <c r="EW139" s="788"/>
      <c r="EX139" s="788"/>
      <c r="EY139" s="788"/>
      <c r="EZ139" s="788"/>
      <c r="FA139" s="788"/>
      <c r="FB139" s="788"/>
      <c r="FC139" s="788"/>
      <c r="FD139" s="788"/>
      <c r="FE139" s="788"/>
      <c r="FF139" s="788"/>
      <c r="FG139" s="788"/>
      <c r="FH139" s="788"/>
      <c r="FI139" s="788"/>
      <c r="FJ139" s="788"/>
      <c r="FK139" s="788"/>
      <c r="FL139" s="788"/>
      <c r="FM139" s="788"/>
      <c r="FN139" s="788"/>
      <c r="FO139" s="788"/>
      <c r="FP139" s="788"/>
      <c r="FQ139" s="788"/>
      <c r="FR139" s="788"/>
      <c r="FS139" s="788"/>
      <c r="FT139" s="788"/>
      <c r="FU139" s="788"/>
      <c r="FV139" s="788"/>
      <c r="FW139" s="788"/>
      <c r="FX139" s="788"/>
      <c r="FY139" s="788"/>
      <c r="FZ139" s="788"/>
      <c r="GA139" s="788"/>
      <c r="GB139" s="788"/>
      <c r="GC139" s="788"/>
      <c r="GD139" s="788"/>
      <c r="GE139" s="788"/>
      <c r="GF139" s="788"/>
      <c r="GG139" s="788"/>
      <c r="GH139" s="788"/>
      <c r="GI139" s="788"/>
      <c r="GJ139" s="788"/>
    </row>
    <row r="140" spans="1:192" x14ac:dyDescent="0.25">
      <c r="B140" s="1141" t="s">
        <v>283</v>
      </c>
      <c r="C140" s="34">
        <f>'2 уровень'!F921</f>
        <v>350</v>
      </c>
      <c r="D140" s="34">
        <f>'2 уровень'!G921</f>
        <v>29</v>
      </c>
      <c r="E140" s="34">
        <f>'2 уровень'!H921</f>
        <v>65</v>
      </c>
      <c r="F140" s="793">
        <f>'2 уровень'!I921</f>
        <v>224.13793103448273</v>
      </c>
      <c r="G140" s="801">
        <f>'2 уровень'!J921</f>
        <v>0</v>
      </c>
      <c r="H140" s="801">
        <f>'2 уровень'!K921</f>
        <v>0</v>
      </c>
      <c r="I140" s="802">
        <f>'2 уровень'!L921</f>
        <v>0</v>
      </c>
      <c r="J140" s="802">
        <f>'2 уровень'!M921</f>
        <v>0</v>
      </c>
      <c r="K140" s="802">
        <f>'2 уровень'!N921</f>
        <v>0</v>
      </c>
      <c r="L140" s="802">
        <f>'2 уровень'!O921</f>
        <v>0</v>
      </c>
      <c r="M140" s="802">
        <f>'2 уровень'!P921</f>
        <v>0</v>
      </c>
      <c r="N140" s="802">
        <f>'2 уровень'!Q921</f>
        <v>0</v>
      </c>
      <c r="O140" s="1299">
        <f>'2 уровень'!R921</f>
        <v>0</v>
      </c>
      <c r="P140" s="1299">
        <f>'2 уровень'!S921</f>
        <v>0</v>
      </c>
      <c r="Q140" s="1299">
        <f>'2 уровень'!T921</f>
        <v>0</v>
      </c>
      <c r="R140" s="3242">
        <f>'2 уровень'!U921</f>
        <v>0</v>
      </c>
      <c r="S140" s="1299">
        <f>'2 уровень'!V921</f>
        <v>0</v>
      </c>
      <c r="T140" s="1299">
        <f>'2 уровень'!W921</f>
        <v>0</v>
      </c>
      <c r="U140" s="1299">
        <f>'2 уровень'!X921</f>
        <v>0</v>
      </c>
      <c r="V140" s="1299">
        <f>'2 уровень'!Y921</f>
        <v>0</v>
      </c>
      <c r="W140" s="2124">
        <f>'2 уровень'!Z921</f>
        <v>0</v>
      </c>
      <c r="X140" s="1299"/>
      <c r="Y140" s="1299"/>
      <c r="Z140" s="1353"/>
      <c r="AA140" s="788"/>
      <c r="AB140" s="788"/>
      <c r="AC140" s="788"/>
      <c r="AD140" s="788"/>
      <c r="AE140" s="788"/>
      <c r="AF140" s="788"/>
      <c r="AG140" s="788"/>
      <c r="AH140" s="788"/>
      <c r="AI140" s="788"/>
      <c r="AJ140" s="788"/>
      <c r="AK140" s="788"/>
      <c r="AL140" s="788"/>
      <c r="AM140" s="788"/>
      <c r="AN140" s="788"/>
      <c r="AO140" s="788"/>
      <c r="AP140" s="788"/>
      <c r="AQ140" s="788"/>
      <c r="AR140" s="788"/>
      <c r="AS140" s="788"/>
      <c r="AT140" s="788"/>
      <c r="AU140" s="788"/>
      <c r="AV140" s="788"/>
      <c r="AW140" s="788"/>
      <c r="AX140" s="788"/>
      <c r="AY140" s="788"/>
      <c r="AZ140" s="788"/>
      <c r="BA140" s="788"/>
      <c r="BB140" s="788"/>
      <c r="BC140" s="788"/>
      <c r="BD140" s="788"/>
      <c r="BE140" s="788"/>
      <c r="BF140" s="788"/>
      <c r="BG140" s="788"/>
      <c r="BH140" s="788"/>
      <c r="BI140" s="788"/>
      <c r="BJ140" s="788"/>
      <c r="BK140" s="788"/>
      <c r="BL140" s="788"/>
      <c r="BM140" s="788"/>
      <c r="BN140" s="788"/>
      <c r="BO140" s="788"/>
      <c r="BP140" s="788"/>
      <c r="BQ140" s="788"/>
      <c r="BR140" s="788"/>
      <c r="BS140" s="788"/>
      <c r="BT140" s="788"/>
      <c r="BU140" s="788"/>
      <c r="BV140" s="788"/>
      <c r="BW140" s="788"/>
      <c r="BX140" s="788"/>
      <c r="BY140" s="788"/>
      <c r="BZ140" s="788"/>
      <c r="CA140" s="788"/>
      <c r="CB140" s="788"/>
      <c r="CC140" s="788"/>
      <c r="CD140" s="788"/>
      <c r="CE140" s="788"/>
      <c r="CF140" s="788"/>
      <c r="CG140" s="788"/>
      <c r="CH140" s="788"/>
      <c r="CI140" s="788"/>
      <c r="CJ140" s="788"/>
      <c r="CK140" s="788"/>
      <c r="CL140" s="788"/>
      <c r="CM140" s="788"/>
      <c r="CN140" s="788"/>
      <c r="CO140" s="788"/>
      <c r="CP140" s="788"/>
      <c r="CQ140" s="788"/>
      <c r="CR140" s="788"/>
      <c r="CS140" s="788"/>
      <c r="CT140" s="788"/>
      <c r="CU140" s="788"/>
      <c r="CV140" s="788"/>
      <c r="CW140" s="788"/>
      <c r="CX140" s="788"/>
      <c r="CY140" s="788"/>
      <c r="CZ140" s="788"/>
      <c r="DA140" s="788"/>
      <c r="DB140" s="788"/>
      <c r="DC140" s="788"/>
      <c r="DD140" s="788"/>
      <c r="DE140" s="788"/>
      <c r="DF140" s="788"/>
      <c r="DG140" s="788"/>
      <c r="DH140" s="788"/>
      <c r="DI140" s="788"/>
      <c r="DJ140" s="788"/>
      <c r="DK140" s="788"/>
      <c r="DL140" s="788"/>
      <c r="DM140" s="788"/>
      <c r="DN140" s="788"/>
      <c r="DO140" s="788"/>
      <c r="DP140" s="788"/>
      <c r="DQ140" s="788"/>
      <c r="DR140" s="788"/>
      <c r="DS140" s="788"/>
      <c r="DT140" s="788"/>
      <c r="DU140" s="788"/>
      <c r="DV140" s="788"/>
      <c r="DW140" s="788"/>
      <c r="DX140" s="788"/>
      <c r="DY140" s="788"/>
      <c r="DZ140" s="788"/>
      <c r="EA140" s="788"/>
      <c r="EB140" s="788"/>
      <c r="EC140" s="788"/>
      <c r="ED140" s="788"/>
      <c r="EE140" s="788"/>
      <c r="EF140" s="788"/>
      <c r="EG140" s="788"/>
      <c r="EH140" s="788"/>
      <c r="EI140" s="788"/>
      <c r="EJ140" s="788"/>
      <c r="EK140" s="788"/>
      <c r="EL140" s="788"/>
      <c r="EM140" s="788"/>
      <c r="EN140" s="788"/>
      <c r="EO140" s="788"/>
      <c r="EP140" s="788"/>
      <c r="EQ140" s="788"/>
      <c r="ER140" s="788"/>
      <c r="ES140" s="788"/>
      <c r="ET140" s="788"/>
      <c r="EU140" s="788"/>
      <c r="EV140" s="788"/>
      <c r="EW140" s="788"/>
      <c r="EX140" s="788"/>
      <c r="EY140" s="788"/>
      <c r="EZ140" s="788"/>
      <c r="FA140" s="788"/>
      <c r="FB140" s="788"/>
      <c r="FC140" s="788"/>
      <c r="FD140" s="788"/>
      <c r="FE140" s="788"/>
      <c r="FF140" s="788"/>
      <c r="FG140" s="788"/>
      <c r="FH140" s="788"/>
      <c r="FI140" s="788"/>
      <c r="FJ140" s="788"/>
      <c r="FK140" s="788"/>
      <c r="FL140" s="788"/>
      <c r="FM140" s="788"/>
      <c r="FN140" s="788"/>
      <c r="FO140" s="788"/>
      <c r="FP140" s="788"/>
      <c r="FQ140" s="788"/>
      <c r="FR140" s="788"/>
      <c r="FS140" s="788"/>
      <c r="FT140" s="788"/>
      <c r="FU140" s="788"/>
      <c r="FV140" s="788"/>
      <c r="FW140" s="788"/>
      <c r="FX140" s="788"/>
      <c r="FY140" s="788"/>
      <c r="FZ140" s="788"/>
      <c r="GA140" s="788"/>
      <c r="GB140" s="788"/>
      <c r="GC140" s="788"/>
      <c r="GD140" s="788"/>
      <c r="GE140" s="788"/>
      <c r="GF140" s="788"/>
      <c r="GG140" s="788"/>
      <c r="GH140" s="788"/>
      <c r="GI140" s="788"/>
      <c r="GJ140" s="788"/>
    </row>
    <row r="141" spans="1:192" x14ac:dyDescent="0.25">
      <c r="B141" s="1141" t="s">
        <v>281</v>
      </c>
      <c r="C141" s="34">
        <f>'2 уровень'!F922</f>
        <v>13830</v>
      </c>
      <c r="D141" s="34">
        <f>'2 уровень'!G922</f>
        <v>1153</v>
      </c>
      <c r="E141" s="34">
        <f>'2 уровень'!H922</f>
        <v>1047</v>
      </c>
      <c r="F141" s="793">
        <f>'2 уровень'!I922</f>
        <v>90.806591500433655</v>
      </c>
      <c r="G141" s="801">
        <f>'2 уровень'!J922</f>
        <v>0</v>
      </c>
      <c r="H141" s="801">
        <f>'2 уровень'!K922</f>
        <v>0</v>
      </c>
      <c r="I141" s="802">
        <f>'2 уровень'!L922</f>
        <v>0</v>
      </c>
      <c r="J141" s="802">
        <f>'2 уровень'!M922</f>
        <v>0</v>
      </c>
      <c r="K141" s="802">
        <f>'2 уровень'!N922</f>
        <v>0</v>
      </c>
      <c r="L141" s="802">
        <f>'2 уровень'!O922</f>
        <v>0</v>
      </c>
      <c r="M141" s="802">
        <f>'2 уровень'!P922</f>
        <v>0</v>
      </c>
      <c r="N141" s="802">
        <f>'2 уровень'!Q922</f>
        <v>0</v>
      </c>
      <c r="O141" s="1299">
        <f>'2 уровень'!R922</f>
        <v>99443.578500000003</v>
      </c>
      <c r="P141" s="1299">
        <f>'2 уровень'!S922</f>
        <v>8286.9648750000015</v>
      </c>
      <c r="Q141" s="1299">
        <f>'2 уровень'!T922</f>
        <v>7567.3622699999987</v>
      </c>
      <c r="R141" s="3242">
        <f>'2 уровень'!U922</f>
        <v>0</v>
      </c>
      <c r="S141" s="1299">
        <f>'2 уровень'!V922</f>
        <v>0</v>
      </c>
      <c r="T141" s="1299">
        <f>'2 уровень'!W922</f>
        <v>-719.60260500000186</v>
      </c>
      <c r="U141" s="1299">
        <f>'2 уровень'!X922</f>
        <v>0</v>
      </c>
      <c r="V141" s="1299">
        <f>'2 уровень'!Y922</f>
        <v>0</v>
      </c>
      <c r="W141" s="2124">
        <f>'2 уровень'!Z922</f>
        <v>7567.3622699999987</v>
      </c>
      <c r="X141" s="1299"/>
      <c r="Y141" s="1299"/>
      <c r="Z141" s="1353"/>
      <c r="AA141" s="788"/>
      <c r="AB141" s="788"/>
      <c r="AC141" s="788"/>
      <c r="AD141" s="788"/>
      <c r="AE141" s="788"/>
      <c r="AF141" s="788"/>
      <c r="AG141" s="788"/>
      <c r="AH141" s="788"/>
      <c r="AI141" s="788"/>
      <c r="AJ141" s="788"/>
      <c r="AK141" s="788"/>
      <c r="AL141" s="788"/>
      <c r="AM141" s="788"/>
      <c r="AN141" s="788"/>
      <c r="AO141" s="788"/>
      <c r="AP141" s="788"/>
      <c r="AQ141" s="788"/>
      <c r="AR141" s="788"/>
      <c r="AS141" s="788"/>
      <c r="AT141" s="788"/>
      <c r="AU141" s="788"/>
      <c r="AV141" s="788"/>
      <c r="AW141" s="788"/>
      <c r="AX141" s="788"/>
      <c r="AY141" s="788"/>
      <c r="AZ141" s="788"/>
      <c r="BA141" s="788"/>
      <c r="BB141" s="788"/>
      <c r="BC141" s="788"/>
      <c r="BD141" s="788"/>
      <c r="BE141" s="788"/>
      <c r="BF141" s="788"/>
      <c r="BG141" s="788"/>
      <c r="BH141" s="788"/>
      <c r="BI141" s="788"/>
      <c r="BJ141" s="788"/>
      <c r="BK141" s="788"/>
      <c r="BL141" s="788"/>
      <c r="BM141" s="788"/>
      <c r="BN141" s="788"/>
      <c r="BO141" s="788"/>
      <c r="BP141" s="788"/>
      <c r="BQ141" s="788"/>
      <c r="BR141" s="788"/>
      <c r="BS141" s="788"/>
      <c r="BT141" s="788"/>
      <c r="BU141" s="788"/>
      <c r="BV141" s="788"/>
      <c r="BW141" s="788"/>
      <c r="BX141" s="788"/>
      <c r="BY141" s="788"/>
      <c r="BZ141" s="788"/>
      <c r="CA141" s="788"/>
      <c r="CB141" s="788"/>
      <c r="CC141" s="788"/>
      <c r="CD141" s="788"/>
      <c r="CE141" s="788"/>
      <c r="CF141" s="788"/>
      <c r="CG141" s="788"/>
      <c r="CH141" s="788"/>
      <c r="CI141" s="788"/>
      <c r="CJ141" s="788"/>
      <c r="CK141" s="788"/>
      <c r="CL141" s="788"/>
      <c r="CM141" s="788"/>
      <c r="CN141" s="788"/>
      <c r="CO141" s="788"/>
      <c r="CP141" s="788"/>
      <c r="CQ141" s="788"/>
      <c r="CR141" s="788"/>
      <c r="CS141" s="788"/>
      <c r="CT141" s="788"/>
      <c r="CU141" s="788"/>
      <c r="CV141" s="788"/>
      <c r="CW141" s="788"/>
      <c r="CX141" s="788"/>
      <c r="CY141" s="788"/>
      <c r="CZ141" s="788"/>
      <c r="DA141" s="788"/>
      <c r="DB141" s="788"/>
      <c r="DC141" s="788"/>
      <c r="DD141" s="788"/>
      <c r="DE141" s="788"/>
      <c r="DF141" s="788"/>
      <c r="DG141" s="788"/>
      <c r="DH141" s="788"/>
      <c r="DI141" s="788"/>
      <c r="DJ141" s="788"/>
      <c r="DK141" s="788"/>
      <c r="DL141" s="788"/>
      <c r="DM141" s="788"/>
      <c r="DN141" s="788"/>
      <c r="DO141" s="788"/>
      <c r="DP141" s="788"/>
      <c r="DQ141" s="788"/>
      <c r="DR141" s="788"/>
      <c r="DS141" s="788"/>
      <c r="DT141" s="788"/>
      <c r="DU141" s="788"/>
      <c r="DV141" s="788"/>
      <c r="DW141" s="788"/>
      <c r="DX141" s="788"/>
      <c r="DY141" s="788"/>
      <c r="DZ141" s="788"/>
      <c r="EA141" s="788"/>
      <c r="EB141" s="788"/>
      <c r="EC141" s="788"/>
      <c r="ED141" s="788"/>
      <c r="EE141" s="788"/>
      <c r="EF141" s="788"/>
      <c r="EG141" s="788"/>
      <c r="EH141" s="788"/>
      <c r="EI141" s="788"/>
      <c r="EJ141" s="788"/>
      <c r="EK141" s="788"/>
      <c r="EL141" s="788"/>
      <c r="EM141" s="788"/>
      <c r="EN141" s="788"/>
      <c r="EO141" s="788"/>
      <c r="EP141" s="788"/>
      <c r="EQ141" s="788"/>
      <c r="ER141" s="788"/>
      <c r="ES141" s="788"/>
      <c r="ET141" s="788"/>
      <c r="EU141" s="788"/>
      <c r="EV141" s="788"/>
      <c r="EW141" s="788"/>
      <c r="EX141" s="788"/>
      <c r="EY141" s="788"/>
      <c r="EZ141" s="788"/>
      <c r="FA141" s="788"/>
      <c r="FB141" s="788"/>
      <c r="FC141" s="788"/>
      <c r="FD141" s="788"/>
      <c r="FE141" s="788"/>
      <c r="FF141" s="788"/>
      <c r="FG141" s="788"/>
      <c r="FH141" s="788"/>
      <c r="FI141" s="788"/>
      <c r="FJ141" s="788"/>
      <c r="FK141" s="788"/>
      <c r="FL141" s="788"/>
      <c r="FM141" s="788"/>
      <c r="FN141" s="788"/>
      <c r="FO141" s="788"/>
      <c r="FP141" s="788"/>
      <c r="FQ141" s="788"/>
      <c r="FR141" s="788"/>
      <c r="FS141" s="788"/>
      <c r="FT141" s="788"/>
      <c r="FU141" s="788"/>
      <c r="FV141" s="788"/>
      <c r="FW141" s="788"/>
      <c r="FX141" s="788"/>
      <c r="FY141" s="788"/>
      <c r="FZ141" s="788"/>
      <c r="GA141" s="788"/>
      <c r="GB141" s="788"/>
      <c r="GC141" s="788"/>
      <c r="GD141" s="788"/>
      <c r="GE141" s="788"/>
      <c r="GF141" s="788"/>
      <c r="GG141" s="788"/>
      <c r="GH141" s="788"/>
      <c r="GI141" s="788"/>
      <c r="GJ141" s="788"/>
    </row>
    <row r="142" spans="1:192" x14ac:dyDescent="0.25">
      <c r="B142" s="984" t="s">
        <v>261</v>
      </c>
      <c r="C142" s="34">
        <f>'2 уровень'!F923</f>
        <v>77846</v>
      </c>
      <c r="D142" s="34">
        <f>'2 уровень'!G923</f>
        <v>6487</v>
      </c>
      <c r="E142" s="34">
        <f>'2 уровень'!H923</f>
        <v>8061</v>
      </c>
      <c r="F142" s="793">
        <f>'2 уровень'!I923</f>
        <v>124.26391244026516</v>
      </c>
      <c r="G142" s="801">
        <f>'2 уровень'!J923</f>
        <v>0</v>
      </c>
      <c r="H142" s="801">
        <f>'2 уровень'!K923</f>
        <v>0</v>
      </c>
      <c r="I142" s="802">
        <f>'2 уровень'!L923</f>
        <v>0</v>
      </c>
      <c r="J142" s="802">
        <f>'2 уровень'!M923</f>
        <v>0</v>
      </c>
      <c r="K142" s="802">
        <f>'2 уровень'!N923</f>
        <v>0</v>
      </c>
      <c r="L142" s="802">
        <f>'2 уровень'!O923</f>
        <v>0</v>
      </c>
      <c r="M142" s="802">
        <f>'2 уровень'!P923</f>
        <v>0</v>
      </c>
      <c r="N142" s="802">
        <f>'2 уровень'!Q923</f>
        <v>0</v>
      </c>
      <c r="O142" s="1299">
        <f>'2 уровень'!R923</f>
        <v>0</v>
      </c>
      <c r="P142" s="1299">
        <f>'2 уровень'!S923</f>
        <v>0</v>
      </c>
      <c r="Q142" s="1299">
        <f>'2 уровень'!T923</f>
        <v>0</v>
      </c>
      <c r="R142" s="3242">
        <f>'2 уровень'!U923</f>
        <v>0</v>
      </c>
      <c r="S142" s="1299">
        <f>'2 уровень'!V923</f>
        <v>0</v>
      </c>
      <c r="T142" s="1299">
        <f>'2 уровень'!W923</f>
        <v>0</v>
      </c>
      <c r="U142" s="1299">
        <f>'2 уровень'!X923</f>
        <v>0</v>
      </c>
      <c r="V142" s="1299">
        <f>'2 уровень'!Y923</f>
        <v>0</v>
      </c>
      <c r="W142" s="2124">
        <f>'2 уровень'!Z923</f>
        <v>0</v>
      </c>
      <c r="X142" s="1299"/>
      <c r="Y142" s="1299"/>
      <c r="Z142" s="1353"/>
      <c r="AA142" s="788"/>
      <c r="AB142" s="788"/>
      <c r="AC142" s="788"/>
      <c r="AD142" s="788"/>
      <c r="AE142" s="788"/>
      <c r="AF142" s="788"/>
      <c r="AG142" s="788"/>
      <c r="AH142" s="788"/>
      <c r="AI142" s="788"/>
      <c r="AJ142" s="788"/>
      <c r="AK142" s="788"/>
      <c r="AL142" s="788"/>
      <c r="AM142" s="788"/>
      <c r="AN142" s="788"/>
      <c r="AO142" s="788"/>
      <c r="AP142" s="788"/>
      <c r="AQ142" s="788"/>
      <c r="AR142" s="788"/>
      <c r="AS142" s="788"/>
      <c r="AT142" s="788"/>
      <c r="AU142" s="788"/>
      <c r="AV142" s="788"/>
      <c r="AW142" s="788"/>
      <c r="AX142" s="788"/>
      <c r="AY142" s="788"/>
      <c r="AZ142" s="788"/>
      <c r="BA142" s="788"/>
      <c r="BB142" s="788"/>
      <c r="BC142" s="788"/>
      <c r="BD142" s="788"/>
      <c r="BE142" s="788"/>
      <c r="BF142" s="788"/>
      <c r="BG142" s="788"/>
      <c r="BH142" s="788"/>
      <c r="BI142" s="788"/>
      <c r="BJ142" s="788"/>
      <c r="BK142" s="788"/>
      <c r="BL142" s="788"/>
      <c r="BM142" s="788"/>
      <c r="BN142" s="788"/>
      <c r="BO142" s="788"/>
      <c r="BP142" s="788"/>
      <c r="BQ142" s="788"/>
      <c r="BR142" s="788"/>
      <c r="BS142" s="788"/>
      <c r="BT142" s="788"/>
      <c r="BU142" s="788"/>
      <c r="BV142" s="788"/>
      <c r="BW142" s="788"/>
      <c r="BX142" s="788"/>
      <c r="BY142" s="788"/>
      <c r="BZ142" s="788"/>
      <c r="CA142" s="788"/>
      <c r="CB142" s="788"/>
      <c r="CC142" s="788"/>
      <c r="CD142" s="788"/>
      <c r="CE142" s="788"/>
      <c r="CF142" s="788"/>
      <c r="CG142" s="788"/>
      <c r="CH142" s="788"/>
      <c r="CI142" s="788"/>
      <c r="CJ142" s="788"/>
      <c r="CK142" s="788"/>
      <c r="CL142" s="788"/>
      <c r="CM142" s="788"/>
      <c r="CN142" s="788"/>
      <c r="CO142" s="788"/>
      <c r="CP142" s="788"/>
      <c r="CQ142" s="788"/>
      <c r="CR142" s="788"/>
      <c r="CS142" s="788"/>
      <c r="CT142" s="788"/>
      <c r="CU142" s="788"/>
      <c r="CV142" s="788"/>
      <c r="CW142" s="788"/>
      <c r="CX142" s="788"/>
      <c r="CY142" s="788"/>
      <c r="CZ142" s="788"/>
      <c r="DA142" s="788"/>
      <c r="DB142" s="788"/>
      <c r="DC142" s="788"/>
      <c r="DD142" s="788"/>
      <c r="DE142" s="788"/>
      <c r="DF142" s="788"/>
      <c r="DG142" s="788"/>
      <c r="DH142" s="788"/>
      <c r="DI142" s="788"/>
      <c r="DJ142" s="788"/>
      <c r="DK142" s="788"/>
      <c r="DL142" s="788"/>
      <c r="DM142" s="788"/>
      <c r="DN142" s="788"/>
      <c r="DO142" s="788"/>
      <c r="DP142" s="788"/>
      <c r="DQ142" s="788"/>
      <c r="DR142" s="788"/>
      <c r="DS142" s="788"/>
      <c r="DT142" s="788"/>
      <c r="DU142" s="788"/>
      <c r="DV142" s="788"/>
      <c r="DW142" s="788"/>
      <c r="DX142" s="788"/>
      <c r="DY142" s="788"/>
      <c r="DZ142" s="788"/>
      <c r="EA142" s="788"/>
      <c r="EB142" s="788"/>
      <c r="EC142" s="788"/>
      <c r="ED142" s="788"/>
      <c r="EE142" s="788"/>
      <c r="EF142" s="788"/>
      <c r="EG142" s="788"/>
      <c r="EH142" s="788"/>
      <c r="EI142" s="788"/>
      <c r="EJ142" s="788"/>
      <c r="EK142" s="788"/>
      <c r="EL142" s="788"/>
      <c r="EM142" s="788"/>
      <c r="EN142" s="788"/>
      <c r="EO142" s="788"/>
      <c r="EP142" s="788"/>
      <c r="EQ142" s="788"/>
      <c r="ER142" s="788"/>
      <c r="ES142" s="788"/>
      <c r="ET142" s="788"/>
      <c r="EU142" s="788"/>
      <c r="EV142" s="788"/>
      <c r="EW142" s="788"/>
      <c r="EX142" s="788"/>
      <c r="EY142" s="788"/>
      <c r="EZ142" s="788"/>
      <c r="FA142" s="788"/>
      <c r="FB142" s="788"/>
      <c r="FC142" s="788"/>
      <c r="FD142" s="788"/>
      <c r="FE142" s="788"/>
      <c r="FF142" s="788"/>
      <c r="FG142" s="788"/>
      <c r="FH142" s="788"/>
      <c r="FI142" s="788"/>
      <c r="FJ142" s="788"/>
      <c r="FK142" s="788"/>
      <c r="FL142" s="788"/>
      <c r="FM142" s="788"/>
      <c r="FN142" s="788"/>
      <c r="FO142" s="788"/>
      <c r="FP142" s="788"/>
      <c r="FQ142" s="788"/>
      <c r="FR142" s="788"/>
      <c r="FS142" s="788"/>
      <c r="FT142" s="788"/>
      <c r="FU142" s="788"/>
      <c r="FV142" s="788"/>
      <c r="FW142" s="788"/>
      <c r="FX142" s="788"/>
      <c r="FY142" s="788"/>
      <c r="FZ142" s="788"/>
      <c r="GA142" s="788"/>
      <c r="GB142" s="788"/>
      <c r="GC142" s="788"/>
      <c r="GD142" s="788"/>
      <c r="GE142" s="788"/>
      <c r="GF142" s="788"/>
      <c r="GG142" s="788"/>
      <c r="GH142" s="788"/>
      <c r="GI142" s="788"/>
      <c r="GJ142" s="788"/>
    </row>
    <row r="143" spans="1:192" x14ac:dyDescent="0.25">
      <c r="B143" s="987" t="s">
        <v>262</v>
      </c>
      <c r="C143" s="34">
        <f>'2 уровень'!F924</f>
        <v>77846</v>
      </c>
      <c r="D143" s="34">
        <f>'2 уровень'!G924</f>
        <v>6487</v>
      </c>
      <c r="E143" s="34">
        <f>'2 уровень'!H924</f>
        <v>8061</v>
      </c>
      <c r="F143" s="793">
        <f>'2 уровень'!I924</f>
        <v>124.26391244026516</v>
      </c>
      <c r="G143" s="801">
        <f>'2 уровень'!J924</f>
        <v>0</v>
      </c>
      <c r="H143" s="801">
        <f>'2 уровень'!K924</f>
        <v>0</v>
      </c>
      <c r="I143" s="802">
        <f>'2 уровень'!L924</f>
        <v>0</v>
      </c>
      <c r="J143" s="802">
        <f>'2 уровень'!M924</f>
        <v>0</v>
      </c>
      <c r="K143" s="802">
        <f>'2 уровень'!N924</f>
        <v>0</v>
      </c>
      <c r="L143" s="802">
        <f>'2 уровень'!O924</f>
        <v>0</v>
      </c>
      <c r="M143" s="802">
        <f>'2 уровень'!P924</f>
        <v>0</v>
      </c>
      <c r="N143" s="802">
        <f>'2 уровень'!Q924</f>
        <v>0</v>
      </c>
      <c r="O143" s="1299">
        <f>'2 уровень'!R924</f>
        <v>0</v>
      </c>
      <c r="P143" s="1299">
        <f>'2 уровень'!S924</f>
        <v>0</v>
      </c>
      <c r="Q143" s="1299">
        <f>'2 уровень'!T924</f>
        <v>0</v>
      </c>
      <c r="R143" s="3242">
        <f>'2 уровень'!U924</f>
        <v>0</v>
      </c>
      <c r="S143" s="1299">
        <f>'2 уровень'!V924</f>
        <v>0</v>
      </c>
      <c r="T143" s="1299">
        <f>'2 уровень'!W924</f>
        <v>0</v>
      </c>
      <c r="U143" s="1299">
        <f>'2 уровень'!X924</f>
        <v>0</v>
      </c>
      <c r="V143" s="1299">
        <f>'2 уровень'!Y924</f>
        <v>0</v>
      </c>
      <c r="W143" s="2124">
        <f>'2 уровень'!Z924</f>
        <v>0</v>
      </c>
      <c r="X143" s="1299"/>
      <c r="Y143" s="1299"/>
      <c r="Z143" s="1353"/>
      <c r="AA143" s="788"/>
      <c r="AB143" s="788"/>
      <c r="AC143" s="788"/>
      <c r="AD143" s="788"/>
      <c r="AE143" s="788"/>
      <c r="AF143" s="788"/>
      <c r="AG143" s="788"/>
      <c r="AH143" s="788"/>
      <c r="AI143" s="788"/>
      <c r="AJ143" s="788"/>
      <c r="AK143" s="788"/>
      <c r="AL143" s="788"/>
      <c r="AM143" s="788"/>
      <c r="AN143" s="788"/>
      <c r="AO143" s="788"/>
      <c r="AP143" s="788"/>
      <c r="AQ143" s="788"/>
      <c r="AR143" s="788"/>
      <c r="AS143" s="788"/>
      <c r="AT143" s="788"/>
      <c r="AU143" s="788"/>
      <c r="AV143" s="788"/>
      <c r="AW143" s="788"/>
      <c r="AX143" s="788"/>
      <c r="AY143" s="788"/>
      <c r="AZ143" s="788"/>
      <c r="BA143" s="788"/>
      <c r="BB143" s="788"/>
      <c r="BC143" s="788"/>
      <c r="BD143" s="788"/>
      <c r="BE143" s="788"/>
      <c r="BF143" s="788"/>
      <c r="BG143" s="788"/>
      <c r="BH143" s="788"/>
      <c r="BI143" s="788"/>
      <c r="BJ143" s="788"/>
      <c r="BK143" s="788"/>
      <c r="BL143" s="788"/>
      <c r="BM143" s="788"/>
      <c r="BN143" s="788"/>
      <c r="BO143" s="788"/>
      <c r="BP143" s="788"/>
      <c r="BQ143" s="788"/>
      <c r="BR143" s="788"/>
      <c r="BS143" s="788"/>
      <c r="BT143" s="788"/>
      <c r="BU143" s="788"/>
      <c r="BV143" s="788"/>
      <c r="BW143" s="788"/>
      <c r="BX143" s="788"/>
      <c r="BY143" s="788"/>
      <c r="BZ143" s="788"/>
      <c r="CA143" s="788"/>
      <c r="CB143" s="788"/>
      <c r="CC143" s="788"/>
      <c r="CD143" s="788"/>
      <c r="CE143" s="788"/>
      <c r="CF143" s="788"/>
      <c r="CG143" s="788"/>
      <c r="CH143" s="788"/>
      <c r="CI143" s="788"/>
      <c r="CJ143" s="788"/>
      <c r="CK143" s="788"/>
      <c r="CL143" s="788"/>
      <c r="CM143" s="788"/>
      <c r="CN143" s="788"/>
      <c r="CO143" s="788"/>
      <c r="CP143" s="788"/>
      <c r="CQ143" s="788"/>
      <c r="CR143" s="788"/>
      <c r="CS143" s="788"/>
      <c r="CT143" s="788"/>
      <c r="CU143" s="788"/>
      <c r="CV143" s="788"/>
      <c r="CW143" s="788"/>
      <c r="CX143" s="788"/>
      <c r="CY143" s="788"/>
      <c r="CZ143" s="788"/>
      <c r="DA143" s="788"/>
      <c r="DB143" s="788"/>
      <c r="DC143" s="788"/>
      <c r="DD143" s="788"/>
      <c r="DE143" s="788"/>
      <c r="DF143" s="788"/>
      <c r="DG143" s="788"/>
      <c r="DH143" s="788"/>
      <c r="DI143" s="788"/>
      <c r="DJ143" s="788"/>
      <c r="DK143" s="788"/>
      <c r="DL143" s="788"/>
      <c r="DM143" s="788"/>
      <c r="DN143" s="788"/>
      <c r="DO143" s="788"/>
      <c r="DP143" s="788"/>
      <c r="DQ143" s="788"/>
      <c r="DR143" s="788"/>
      <c r="DS143" s="788"/>
      <c r="DT143" s="788"/>
      <c r="DU143" s="788"/>
      <c r="DV143" s="788"/>
      <c r="DW143" s="788"/>
      <c r="DX143" s="788"/>
      <c r="DY143" s="788"/>
      <c r="DZ143" s="788"/>
      <c r="EA143" s="788"/>
      <c r="EB143" s="788"/>
      <c r="EC143" s="788"/>
      <c r="ED143" s="788"/>
      <c r="EE143" s="788"/>
      <c r="EF143" s="788"/>
      <c r="EG143" s="788"/>
      <c r="EH143" s="788"/>
      <c r="EI143" s="788"/>
      <c r="EJ143" s="788"/>
      <c r="EK143" s="788"/>
      <c r="EL143" s="788"/>
      <c r="EM143" s="788"/>
      <c r="EN143" s="788"/>
      <c r="EO143" s="788"/>
      <c r="EP143" s="788"/>
      <c r="EQ143" s="788"/>
      <c r="ER143" s="788"/>
      <c r="ES143" s="788"/>
      <c r="ET143" s="788"/>
      <c r="EU143" s="788"/>
      <c r="EV143" s="788"/>
      <c r="EW143" s="788"/>
      <c r="EX143" s="788"/>
      <c r="EY143" s="788"/>
      <c r="EZ143" s="788"/>
      <c r="FA143" s="788"/>
      <c r="FB143" s="788"/>
      <c r="FC143" s="788"/>
      <c r="FD143" s="788"/>
      <c r="FE143" s="788"/>
      <c r="FF143" s="788"/>
      <c r="FG143" s="788"/>
      <c r="FH143" s="788"/>
      <c r="FI143" s="788"/>
      <c r="FJ143" s="788"/>
      <c r="FK143" s="788"/>
      <c r="FL143" s="788"/>
      <c r="FM143" s="788"/>
      <c r="FN143" s="788"/>
      <c r="FO143" s="788"/>
      <c r="FP143" s="788"/>
      <c r="FQ143" s="788"/>
      <c r="FR143" s="788"/>
      <c r="FS143" s="788"/>
      <c r="FT143" s="788"/>
      <c r="FU143" s="788"/>
      <c r="FV143" s="788"/>
      <c r="FW143" s="788"/>
      <c r="FX143" s="788"/>
      <c r="FY143" s="788"/>
      <c r="FZ143" s="788"/>
      <c r="GA143" s="788"/>
      <c r="GB143" s="788"/>
      <c r="GC143" s="788"/>
      <c r="GD143" s="788"/>
      <c r="GE143" s="788"/>
      <c r="GF143" s="788"/>
      <c r="GG143" s="788"/>
      <c r="GH143" s="788"/>
      <c r="GI143" s="788"/>
      <c r="GJ143" s="788"/>
    </row>
    <row r="144" spans="1:192" x14ac:dyDescent="0.25">
      <c r="A144" s="24">
        <v>1</v>
      </c>
      <c r="B144" s="984" t="s">
        <v>263</v>
      </c>
      <c r="C144" s="34">
        <f>'2 уровень'!F925</f>
        <v>10</v>
      </c>
      <c r="D144" s="34">
        <f>'2 уровень'!G925</f>
        <v>1</v>
      </c>
      <c r="E144" s="34">
        <f>'2 уровень'!H925</f>
        <v>0</v>
      </c>
      <c r="F144" s="793">
        <f>'2 уровень'!I925</f>
        <v>0</v>
      </c>
      <c r="G144" s="801">
        <f>'2 уровень'!J925</f>
        <v>0</v>
      </c>
      <c r="H144" s="801">
        <f>'2 уровень'!K925</f>
        <v>0</v>
      </c>
      <c r="I144" s="802">
        <f>'2 уровень'!L925</f>
        <v>0</v>
      </c>
      <c r="J144" s="802">
        <f>'2 уровень'!M925</f>
        <v>0</v>
      </c>
      <c r="K144" s="802">
        <f>'2 уровень'!N925</f>
        <v>0</v>
      </c>
      <c r="L144" s="802">
        <f>'2 уровень'!O925</f>
        <v>0</v>
      </c>
      <c r="M144" s="802">
        <f>'2 уровень'!P925</f>
        <v>0</v>
      </c>
      <c r="N144" s="802">
        <f>'2 уровень'!Q925</f>
        <v>0</v>
      </c>
      <c r="O144" s="1299">
        <f>'2 уровень'!R925</f>
        <v>0</v>
      </c>
      <c r="P144" s="1299">
        <f>'2 уровень'!S925</f>
        <v>0</v>
      </c>
      <c r="Q144" s="1299">
        <f>'2 уровень'!T925</f>
        <v>0</v>
      </c>
      <c r="R144" s="3242">
        <f>'2 уровень'!U925</f>
        <v>0</v>
      </c>
      <c r="S144" s="1299">
        <f>'2 уровень'!V925</f>
        <v>0</v>
      </c>
      <c r="T144" s="1299">
        <f>'2 уровень'!W925</f>
        <v>0</v>
      </c>
      <c r="U144" s="1299">
        <f>'2 уровень'!X925</f>
        <v>0</v>
      </c>
      <c r="V144" s="1299">
        <f>'2 уровень'!Y925</f>
        <v>0</v>
      </c>
      <c r="W144" s="2124">
        <f>'2 уровень'!Z925</f>
        <v>0</v>
      </c>
      <c r="X144" s="1299"/>
      <c r="Y144" s="1299"/>
      <c r="Z144" s="1353"/>
      <c r="AA144" s="788"/>
      <c r="AB144" s="788"/>
      <c r="AC144" s="788"/>
      <c r="AD144" s="788"/>
      <c r="AE144" s="788"/>
      <c r="AF144" s="788"/>
      <c r="AG144" s="788"/>
      <c r="AH144" s="788"/>
      <c r="AI144" s="788"/>
      <c r="AJ144" s="788"/>
      <c r="AK144" s="788"/>
      <c r="AL144" s="788"/>
      <c r="AM144" s="788"/>
      <c r="AN144" s="788"/>
      <c r="AO144" s="788"/>
      <c r="AP144" s="788"/>
      <c r="AQ144" s="788"/>
      <c r="AR144" s="788"/>
      <c r="AS144" s="788"/>
      <c r="AT144" s="788"/>
      <c r="AU144" s="788"/>
      <c r="AV144" s="788"/>
      <c r="AW144" s="788"/>
      <c r="AX144" s="788"/>
      <c r="AY144" s="788"/>
      <c r="AZ144" s="788"/>
      <c r="BA144" s="788"/>
      <c r="BB144" s="788"/>
      <c r="BC144" s="788"/>
      <c r="BD144" s="788"/>
      <c r="BE144" s="788"/>
      <c r="BF144" s="788"/>
      <c r="BG144" s="788"/>
      <c r="BH144" s="788"/>
      <c r="BI144" s="788"/>
      <c r="BJ144" s="788"/>
      <c r="BK144" s="788"/>
      <c r="BL144" s="788"/>
      <c r="BM144" s="788"/>
      <c r="BN144" s="788"/>
      <c r="BO144" s="788"/>
      <c r="BP144" s="788"/>
      <c r="BQ144" s="788"/>
      <c r="BR144" s="788"/>
      <c r="BS144" s="788"/>
      <c r="BT144" s="788"/>
      <c r="BU144" s="788"/>
      <c r="BV144" s="788"/>
      <c r="BW144" s="788"/>
      <c r="BX144" s="788"/>
      <c r="BY144" s="788"/>
      <c r="BZ144" s="788"/>
      <c r="CA144" s="788"/>
      <c r="CB144" s="788"/>
      <c r="CC144" s="788"/>
      <c r="CD144" s="788"/>
      <c r="CE144" s="788"/>
      <c r="CF144" s="788"/>
      <c r="CG144" s="788"/>
      <c r="CH144" s="788"/>
      <c r="CI144" s="788"/>
      <c r="CJ144" s="788"/>
      <c r="CK144" s="788"/>
      <c r="CL144" s="788"/>
      <c r="CM144" s="788"/>
      <c r="CN144" s="788"/>
      <c r="CO144" s="788"/>
      <c r="CP144" s="788"/>
      <c r="CQ144" s="788"/>
      <c r="CR144" s="788"/>
      <c r="CS144" s="788"/>
      <c r="CT144" s="788"/>
      <c r="CU144" s="788"/>
      <c r="CV144" s="788"/>
      <c r="CW144" s="788"/>
      <c r="CX144" s="788"/>
      <c r="CY144" s="788"/>
      <c r="CZ144" s="788"/>
      <c r="DA144" s="788"/>
      <c r="DB144" s="788"/>
      <c r="DC144" s="788"/>
      <c r="DD144" s="788"/>
      <c r="DE144" s="788"/>
      <c r="DF144" s="788"/>
      <c r="DG144" s="788"/>
      <c r="DH144" s="788"/>
      <c r="DI144" s="788"/>
      <c r="DJ144" s="788"/>
      <c r="DK144" s="788"/>
      <c r="DL144" s="788"/>
      <c r="DM144" s="788"/>
      <c r="DN144" s="788"/>
      <c r="DO144" s="788"/>
      <c r="DP144" s="788"/>
      <c r="DQ144" s="788"/>
      <c r="DR144" s="788"/>
      <c r="DS144" s="788"/>
      <c r="DT144" s="788"/>
      <c r="DU144" s="788"/>
      <c r="DV144" s="788"/>
      <c r="DW144" s="788"/>
      <c r="DX144" s="788"/>
      <c r="DY144" s="788"/>
      <c r="DZ144" s="788"/>
      <c r="EA144" s="788"/>
      <c r="EB144" s="788"/>
      <c r="EC144" s="788"/>
      <c r="ED144" s="788"/>
      <c r="EE144" s="788"/>
      <c r="EF144" s="788"/>
      <c r="EG144" s="788"/>
      <c r="EH144" s="788"/>
      <c r="EI144" s="788"/>
      <c r="EJ144" s="788"/>
      <c r="EK144" s="788"/>
      <c r="EL144" s="788"/>
      <c r="EM144" s="788"/>
      <c r="EN144" s="788"/>
      <c r="EO144" s="788"/>
      <c r="EP144" s="788"/>
      <c r="EQ144" s="788"/>
      <c r="ER144" s="788"/>
      <c r="ES144" s="788"/>
      <c r="ET144" s="788"/>
      <c r="EU144" s="788"/>
      <c r="EV144" s="788"/>
      <c r="EW144" s="788"/>
      <c r="EX144" s="788"/>
      <c r="EY144" s="788"/>
      <c r="EZ144" s="788"/>
      <c r="FA144" s="788"/>
      <c r="FB144" s="788"/>
      <c r="FC144" s="788"/>
      <c r="FD144" s="788"/>
      <c r="FE144" s="788"/>
      <c r="FF144" s="788"/>
      <c r="FG144" s="788"/>
      <c r="FH144" s="788"/>
      <c r="FI144" s="788"/>
      <c r="FJ144" s="788"/>
      <c r="FK144" s="788"/>
      <c r="FL144" s="788"/>
      <c r="FM144" s="788"/>
      <c r="FN144" s="788"/>
      <c r="FO144" s="788"/>
      <c r="FP144" s="788"/>
      <c r="FQ144" s="788"/>
      <c r="FR144" s="788"/>
      <c r="FS144" s="788"/>
      <c r="FT144" s="788"/>
      <c r="FU144" s="788"/>
      <c r="FV144" s="788"/>
      <c r="FW144" s="788"/>
      <c r="FX144" s="788"/>
      <c r="FY144" s="788"/>
      <c r="FZ144" s="788"/>
      <c r="GA144" s="788"/>
      <c r="GB144" s="788"/>
      <c r="GC144" s="788"/>
      <c r="GD144" s="788"/>
      <c r="GE144" s="788"/>
      <c r="GF144" s="788"/>
      <c r="GG144" s="788"/>
      <c r="GH144" s="788"/>
      <c r="GI144" s="788"/>
      <c r="GJ144" s="788"/>
    </row>
    <row r="145" spans="1:192" ht="30" x14ac:dyDescent="0.25">
      <c r="A145" s="24">
        <v>1</v>
      </c>
      <c r="B145" s="1416" t="s">
        <v>264</v>
      </c>
      <c r="C145" s="34">
        <f>'2 уровень'!F926</f>
        <v>10</v>
      </c>
      <c r="D145" s="34">
        <f>'2 уровень'!G926</f>
        <v>1</v>
      </c>
      <c r="E145" s="34">
        <f>'2 уровень'!H926</f>
        <v>0</v>
      </c>
      <c r="F145" s="793">
        <f>'2 уровень'!I926</f>
        <v>0</v>
      </c>
      <c r="G145" s="801">
        <f>'2 уровень'!J926</f>
        <v>0</v>
      </c>
      <c r="H145" s="801">
        <f>'2 уровень'!K926</f>
        <v>0</v>
      </c>
      <c r="I145" s="802">
        <f>'2 уровень'!L926</f>
        <v>0</v>
      </c>
      <c r="J145" s="802">
        <f>'2 уровень'!M926</f>
        <v>0</v>
      </c>
      <c r="K145" s="802">
        <f>'2 уровень'!N926</f>
        <v>0</v>
      </c>
      <c r="L145" s="802">
        <f>'2 уровень'!O926</f>
        <v>0</v>
      </c>
      <c r="M145" s="802">
        <f>'2 уровень'!P926</f>
        <v>0</v>
      </c>
      <c r="N145" s="802">
        <f>'2 уровень'!Q926</f>
        <v>0</v>
      </c>
      <c r="O145" s="1299">
        <f>'2 уровень'!R926</f>
        <v>0</v>
      </c>
      <c r="P145" s="1299">
        <f>'2 уровень'!S926</f>
        <v>0</v>
      </c>
      <c r="Q145" s="1299">
        <f>'2 уровень'!T926</f>
        <v>0</v>
      </c>
      <c r="R145" s="3242">
        <f>'2 уровень'!U926</f>
        <v>0</v>
      </c>
      <c r="S145" s="1299">
        <f>'2 уровень'!V926</f>
        <v>0</v>
      </c>
      <c r="T145" s="1299">
        <f>'2 уровень'!W926</f>
        <v>0</v>
      </c>
      <c r="U145" s="1299">
        <f>'2 уровень'!X926</f>
        <v>0</v>
      </c>
      <c r="V145" s="1299">
        <f>'2 уровень'!Y926</f>
        <v>0</v>
      </c>
      <c r="W145" s="2124">
        <f>'2 уровень'!Z926</f>
        <v>0</v>
      </c>
      <c r="X145" s="1299"/>
      <c r="Y145" s="1299"/>
      <c r="Z145" s="1353"/>
      <c r="AA145" s="788"/>
      <c r="AB145" s="788"/>
      <c r="AC145" s="788"/>
      <c r="AD145" s="788"/>
      <c r="AE145" s="788"/>
      <c r="AF145" s="788"/>
      <c r="AG145" s="788"/>
      <c r="AH145" s="788"/>
      <c r="AI145" s="788"/>
      <c r="AJ145" s="788"/>
      <c r="AK145" s="788"/>
      <c r="AL145" s="788"/>
      <c r="AM145" s="788"/>
      <c r="AN145" s="788"/>
      <c r="AO145" s="788"/>
      <c r="AP145" s="788"/>
      <c r="AQ145" s="788"/>
      <c r="AR145" s="788"/>
      <c r="AS145" s="788"/>
      <c r="AT145" s="788"/>
      <c r="AU145" s="788"/>
      <c r="AV145" s="788"/>
      <c r="AW145" s="788"/>
      <c r="AX145" s="788"/>
      <c r="AY145" s="788"/>
      <c r="AZ145" s="788"/>
      <c r="BA145" s="788"/>
      <c r="BB145" s="788"/>
      <c r="BC145" s="788"/>
      <c r="BD145" s="788"/>
      <c r="BE145" s="788"/>
      <c r="BF145" s="788"/>
      <c r="BG145" s="788"/>
      <c r="BH145" s="788"/>
      <c r="BI145" s="788"/>
      <c r="BJ145" s="788"/>
      <c r="BK145" s="788"/>
      <c r="BL145" s="788"/>
      <c r="BM145" s="788"/>
      <c r="BN145" s="788"/>
      <c r="BO145" s="788"/>
      <c r="BP145" s="788"/>
      <c r="BQ145" s="788"/>
      <c r="BR145" s="788"/>
      <c r="BS145" s="788"/>
      <c r="BT145" s="788"/>
      <c r="BU145" s="788"/>
      <c r="BV145" s="788"/>
      <c r="BW145" s="788"/>
      <c r="BX145" s="788"/>
      <c r="BY145" s="788"/>
      <c r="BZ145" s="788"/>
      <c r="CA145" s="788"/>
      <c r="CB145" s="788"/>
      <c r="CC145" s="788"/>
      <c r="CD145" s="788"/>
      <c r="CE145" s="788"/>
      <c r="CF145" s="788"/>
      <c r="CG145" s="788"/>
      <c r="CH145" s="788"/>
      <c r="CI145" s="788"/>
      <c r="CJ145" s="788"/>
      <c r="CK145" s="788"/>
      <c r="CL145" s="788"/>
      <c r="CM145" s="788"/>
      <c r="CN145" s="788"/>
      <c r="CO145" s="788"/>
      <c r="CP145" s="788"/>
      <c r="CQ145" s="788"/>
      <c r="CR145" s="788"/>
      <c r="CS145" s="788"/>
      <c r="CT145" s="788"/>
      <c r="CU145" s="788"/>
      <c r="CV145" s="788"/>
      <c r="CW145" s="788"/>
      <c r="CX145" s="788"/>
      <c r="CY145" s="788"/>
      <c r="CZ145" s="788"/>
      <c r="DA145" s="788"/>
      <c r="DB145" s="788"/>
      <c r="DC145" s="788"/>
      <c r="DD145" s="788"/>
      <c r="DE145" s="788"/>
      <c r="DF145" s="788"/>
      <c r="DG145" s="788"/>
      <c r="DH145" s="788"/>
      <c r="DI145" s="788"/>
      <c r="DJ145" s="788"/>
      <c r="DK145" s="788"/>
      <c r="DL145" s="788"/>
      <c r="DM145" s="788"/>
      <c r="DN145" s="788"/>
      <c r="DO145" s="788"/>
      <c r="DP145" s="788"/>
      <c r="DQ145" s="788"/>
      <c r="DR145" s="788"/>
      <c r="DS145" s="788"/>
      <c r="DT145" s="788"/>
      <c r="DU145" s="788"/>
      <c r="DV145" s="788"/>
      <c r="DW145" s="788"/>
      <c r="DX145" s="788"/>
      <c r="DY145" s="788"/>
      <c r="DZ145" s="788"/>
      <c r="EA145" s="788"/>
      <c r="EB145" s="788"/>
      <c r="EC145" s="788"/>
      <c r="ED145" s="788"/>
      <c r="EE145" s="788"/>
      <c r="EF145" s="788"/>
      <c r="EG145" s="788"/>
      <c r="EH145" s="788"/>
      <c r="EI145" s="788"/>
      <c r="EJ145" s="788"/>
      <c r="EK145" s="788"/>
      <c r="EL145" s="788"/>
      <c r="EM145" s="788"/>
      <c r="EN145" s="788"/>
      <c r="EO145" s="788"/>
      <c r="EP145" s="788"/>
      <c r="EQ145" s="788"/>
      <c r="ER145" s="788"/>
      <c r="ES145" s="788"/>
      <c r="ET145" s="788"/>
      <c r="EU145" s="788"/>
      <c r="EV145" s="788"/>
      <c r="EW145" s="788"/>
      <c r="EX145" s="788"/>
      <c r="EY145" s="788"/>
      <c r="EZ145" s="788"/>
      <c r="FA145" s="788"/>
      <c r="FB145" s="788"/>
      <c r="FC145" s="788"/>
      <c r="FD145" s="788"/>
      <c r="FE145" s="788"/>
      <c r="FF145" s="788"/>
      <c r="FG145" s="788"/>
      <c r="FH145" s="788"/>
      <c r="FI145" s="788"/>
      <c r="FJ145" s="788"/>
      <c r="FK145" s="788"/>
      <c r="FL145" s="788"/>
      <c r="FM145" s="788"/>
      <c r="FN145" s="788"/>
      <c r="FO145" s="788"/>
      <c r="FP145" s="788"/>
      <c r="FQ145" s="788"/>
      <c r="FR145" s="788"/>
      <c r="FS145" s="788"/>
      <c r="FT145" s="788"/>
      <c r="FU145" s="788"/>
      <c r="FV145" s="788"/>
      <c r="FW145" s="788"/>
      <c r="FX145" s="788"/>
      <c r="FY145" s="788"/>
      <c r="FZ145" s="788"/>
      <c r="GA145" s="788"/>
      <c r="GB145" s="788"/>
      <c r="GC145" s="788"/>
      <c r="GD145" s="788"/>
      <c r="GE145" s="788"/>
      <c r="GF145" s="788"/>
      <c r="GG145" s="788"/>
      <c r="GH145" s="788"/>
      <c r="GI145" s="788"/>
      <c r="GJ145" s="788"/>
    </row>
    <row r="146" spans="1:192" ht="29.25" thickBot="1" x14ac:dyDescent="0.3">
      <c r="A146" s="24">
        <v>1</v>
      </c>
      <c r="B146" s="1440" t="s">
        <v>275</v>
      </c>
      <c r="C146" s="34">
        <f>'2 уровень'!F927</f>
        <v>77856</v>
      </c>
      <c r="D146" s="34">
        <f>'2 уровень'!G927</f>
        <v>6488</v>
      </c>
      <c r="E146" s="34">
        <f>'2 уровень'!H927</f>
        <v>8061</v>
      </c>
      <c r="F146" s="793">
        <f>'2 уровень'!I927</f>
        <v>124.24475955610357</v>
      </c>
      <c r="G146" s="801">
        <f>'2 уровень'!J927</f>
        <v>0</v>
      </c>
      <c r="H146" s="801">
        <f>'2 уровень'!K927</f>
        <v>0</v>
      </c>
      <c r="I146" s="802">
        <f>'2 уровень'!L927</f>
        <v>0</v>
      </c>
      <c r="J146" s="802">
        <f>'2 уровень'!M927</f>
        <v>0</v>
      </c>
      <c r="K146" s="802">
        <f>'2 уровень'!N927</f>
        <v>0</v>
      </c>
      <c r="L146" s="802">
        <f>'2 уровень'!O927</f>
        <v>0</v>
      </c>
      <c r="M146" s="802">
        <f>'2 уровень'!P927</f>
        <v>0</v>
      </c>
      <c r="N146" s="802">
        <f>'2 уровень'!Q927</f>
        <v>0</v>
      </c>
      <c r="O146" s="1299">
        <f>'2 уровень'!R927</f>
        <v>407756.09796000004</v>
      </c>
      <c r="P146" s="1299">
        <f>'2 уровень'!S927</f>
        <v>33979.674830000004</v>
      </c>
      <c r="Q146" s="1299">
        <f>'2 уровень'!T927</f>
        <v>33925.042330000004</v>
      </c>
      <c r="R146" s="3242">
        <f>'2 уровень'!U927</f>
        <v>0</v>
      </c>
      <c r="S146" s="1299">
        <f>'2 уровень'!V927</f>
        <v>0</v>
      </c>
      <c r="T146" s="1299">
        <f>'2 уровень'!W927</f>
        <v>-54.632499999999709</v>
      </c>
      <c r="U146" s="1299">
        <f>'2 уровень'!X927</f>
        <v>0</v>
      </c>
      <c r="V146" s="1299">
        <f>'2 уровень'!Y927</f>
        <v>-11.68308</v>
      </c>
      <c r="W146" s="2124">
        <f>'2 уровень'!Z927</f>
        <v>33913.359250000001</v>
      </c>
      <c r="X146" s="1299">
        <f t="shared" ref="X146" si="13">Q146/P146*100</f>
        <v>99.83922006236574</v>
      </c>
      <c r="Y146" s="1299">
        <f t="shared" ref="Y146" si="14">W146/P146*100</f>
        <v>99.804837508505372</v>
      </c>
      <c r="Z146" s="1353"/>
      <c r="AA146" s="788"/>
      <c r="AB146" s="788"/>
      <c r="AC146" s="788"/>
      <c r="AD146" s="788"/>
      <c r="AE146" s="788"/>
      <c r="AF146" s="788"/>
      <c r="AG146" s="788"/>
      <c r="AH146" s="788"/>
      <c r="AI146" s="788"/>
      <c r="AJ146" s="788"/>
      <c r="AK146" s="788"/>
      <c r="AL146" s="788"/>
      <c r="AM146" s="788"/>
      <c r="AN146" s="788"/>
      <c r="AO146" s="788"/>
      <c r="AP146" s="788"/>
      <c r="AQ146" s="788"/>
      <c r="AR146" s="788"/>
      <c r="AS146" s="788"/>
      <c r="AT146" s="788"/>
      <c r="AU146" s="788"/>
      <c r="AV146" s="788"/>
      <c r="AW146" s="788"/>
      <c r="AX146" s="788"/>
      <c r="AY146" s="788"/>
      <c r="AZ146" s="788"/>
      <c r="BA146" s="788"/>
      <c r="BB146" s="788"/>
      <c r="BC146" s="788"/>
      <c r="BD146" s="788"/>
      <c r="BE146" s="788"/>
      <c r="BF146" s="788"/>
      <c r="BG146" s="788"/>
      <c r="BH146" s="788"/>
      <c r="BI146" s="788"/>
      <c r="BJ146" s="788"/>
      <c r="BK146" s="788"/>
      <c r="BL146" s="788"/>
      <c r="BM146" s="788"/>
      <c r="BN146" s="788"/>
      <c r="BO146" s="788"/>
      <c r="BP146" s="788"/>
      <c r="BQ146" s="788"/>
      <c r="BR146" s="788"/>
      <c r="BS146" s="788"/>
      <c r="BT146" s="788"/>
      <c r="BU146" s="788"/>
      <c r="BV146" s="788"/>
      <c r="BW146" s="788"/>
      <c r="BX146" s="788"/>
      <c r="BY146" s="788"/>
      <c r="BZ146" s="788"/>
      <c r="CA146" s="788"/>
      <c r="CB146" s="788"/>
      <c r="CC146" s="788"/>
      <c r="CD146" s="788"/>
      <c r="CE146" s="788"/>
      <c r="CF146" s="788"/>
      <c r="CG146" s="788"/>
      <c r="CH146" s="788"/>
      <c r="CI146" s="788"/>
      <c r="CJ146" s="788"/>
      <c r="CK146" s="788"/>
      <c r="CL146" s="788"/>
      <c r="CM146" s="788"/>
      <c r="CN146" s="788"/>
      <c r="CO146" s="788"/>
      <c r="CP146" s="788"/>
      <c r="CQ146" s="788"/>
      <c r="CR146" s="788"/>
      <c r="CS146" s="788"/>
      <c r="CT146" s="788"/>
      <c r="CU146" s="788"/>
      <c r="CV146" s="788"/>
      <c r="CW146" s="788"/>
      <c r="CX146" s="788"/>
      <c r="CY146" s="788"/>
      <c r="CZ146" s="788"/>
      <c r="DA146" s="788"/>
      <c r="DB146" s="788"/>
      <c r="DC146" s="788"/>
      <c r="DD146" s="788"/>
      <c r="DE146" s="788"/>
      <c r="DF146" s="788"/>
      <c r="DG146" s="788"/>
      <c r="DH146" s="788"/>
      <c r="DI146" s="788"/>
      <c r="DJ146" s="788"/>
      <c r="DK146" s="788"/>
      <c r="DL146" s="788"/>
      <c r="DM146" s="788"/>
      <c r="DN146" s="788"/>
      <c r="DO146" s="788"/>
      <c r="DP146" s="788"/>
      <c r="DQ146" s="788"/>
      <c r="DR146" s="788"/>
      <c r="DS146" s="788"/>
      <c r="DT146" s="788"/>
      <c r="DU146" s="788"/>
      <c r="DV146" s="788"/>
      <c r="DW146" s="788"/>
      <c r="DX146" s="788"/>
      <c r="DY146" s="788"/>
      <c r="DZ146" s="788"/>
      <c r="EA146" s="788"/>
      <c r="EB146" s="788"/>
      <c r="EC146" s="788"/>
      <c r="ED146" s="788"/>
      <c r="EE146" s="788"/>
      <c r="EF146" s="788"/>
      <c r="EG146" s="788"/>
      <c r="EH146" s="788"/>
      <c r="EI146" s="788"/>
      <c r="EJ146" s="788"/>
      <c r="EK146" s="788"/>
      <c r="EL146" s="788"/>
      <c r="EM146" s="788"/>
      <c r="EN146" s="788"/>
      <c r="EO146" s="788"/>
      <c r="EP146" s="788"/>
      <c r="EQ146" s="788"/>
      <c r="ER146" s="788"/>
      <c r="ES146" s="788"/>
      <c r="ET146" s="788"/>
      <c r="EU146" s="788"/>
      <c r="EV146" s="788"/>
      <c r="EW146" s="788"/>
      <c r="EX146" s="788"/>
      <c r="EY146" s="788"/>
      <c r="EZ146" s="788"/>
      <c r="FA146" s="788"/>
      <c r="FB146" s="788"/>
      <c r="FC146" s="788"/>
      <c r="FD146" s="788"/>
      <c r="FE146" s="788"/>
      <c r="FF146" s="788"/>
      <c r="FG146" s="788"/>
      <c r="FH146" s="788"/>
      <c r="FI146" s="788"/>
      <c r="FJ146" s="788"/>
      <c r="FK146" s="788"/>
      <c r="FL146" s="788"/>
      <c r="FM146" s="788"/>
      <c r="FN146" s="788"/>
      <c r="FO146" s="788"/>
      <c r="FP146" s="788"/>
      <c r="FQ146" s="788"/>
      <c r="FR146" s="788"/>
      <c r="FS146" s="788"/>
      <c r="FT146" s="788"/>
      <c r="FU146" s="788"/>
      <c r="FV146" s="788"/>
      <c r="FW146" s="788"/>
      <c r="FX146" s="788"/>
      <c r="FY146" s="788"/>
      <c r="FZ146" s="788"/>
      <c r="GA146" s="788"/>
      <c r="GB146" s="788"/>
      <c r="GC146" s="788"/>
      <c r="GD146" s="788"/>
      <c r="GE146" s="788"/>
      <c r="GF146" s="788"/>
      <c r="GG146" s="788"/>
      <c r="GH146" s="788"/>
      <c r="GI146" s="788"/>
      <c r="GJ146" s="788"/>
    </row>
    <row r="147" spans="1:192" x14ac:dyDescent="0.25">
      <c r="A147" s="24">
        <v>1</v>
      </c>
      <c r="B147" s="2709" t="s">
        <v>73</v>
      </c>
      <c r="C147" s="2710"/>
      <c r="D147" s="1475"/>
      <c r="E147" s="2710"/>
      <c r="F147" s="1476"/>
      <c r="G147" s="810"/>
      <c r="H147" s="2707"/>
      <c r="I147" s="30"/>
      <c r="J147" s="30"/>
      <c r="K147" s="30"/>
      <c r="L147" s="2711"/>
      <c r="M147" s="30"/>
      <c r="N147" s="2711"/>
      <c r="O147" s="2125">
        <f>O148-O149-O197-O201-O206</f>
        <v>-6.5483618527650833E-11</v>
      </c>
      <c r="P147" s="2125">
        <f t="shared" ref="P147:W147" si="15">P148-P149-P197-P201-P206</f>
        <v>-7.2759576141834259E-12</v>
      </c>
      <c r="Q147" s="2712">
        <f t="shared" si="15"/>
        <v>0</v>
      </c>
      <c r="R147" s="3243">
        <f t="shared" si="15"/>
        <v>0</v>
      </c>
      <c r="S147" s="2125">
        <f t="shared" si="15"/>
        <v>0</v>
      </c>
      <c r="T147" s="2125">
        <f t="shared" si="15"/>
        <v>0</v>
      </c>
      <c r="U147" s="2125">
        <f t="shared" si="15"/>
        <v>0</v>
      </c>
      <c r="V147" s="2125">
        <f t="shared" si="15"/>
        <v>-5.5511151231257827E-16</v>
      </c>
      <c r="W147" s="2125">
        <f t="shared" si="15"/>
        <v>0</v>
      </c>
      <c r="X147" s="2125"/>
      <c r="Y147" s="2712"/>
      <c r="Z147" s="1353"/>
      <c r="AA147" s="788"/>
      <c r="AB147" s="788"/>
      <c r="AC147" s="788"/>
      <c r="AD147" s="788"/>
      <c r="AE147" s="788"/>
      <c r="AF147" s="788"/>
      <c r="AG147" s="788"/>
      <c r="AH147" s="788"/>
      <c r="AI147" s="788"/>
      <c r="AJ147" s="788"/>
      <c r="AK147" s="788"/>
      <c r="AL147" s="788"/>
      <c r="AM147" s="788"/>
      <c r="AN147" s="788"/>
      <c r="AO147" s="788"/>
      <c r="AP147" s="788"/>
      <c r="AQ147" s="788"/>
      <c r="AR147" s="788"/>
      <c r="AS147" s="788"/>
      <c r="AT147" s="788"/>
      <c r="AU147" s="788"/>
      <c r="AV147" s="788"/>
      <c r="AW147" s="788"/>
      <c r="AX147" s="788"/>
      <c r="AY147" s="788"/>
      <c r="AZ147" s="788"/>
      <c r="BA147" s="788"/>
      <c r="BB147" s="788"/>
      <c r="BC147" s="788"/>
      <c r="BD147" s="788"/>
      <c r="BE147" s="788"/>
      <c r="BF147" s="788"/>
      <c r="BG147" s="788"/>
      <c r="BH147" s="788"/>
      <c r="BI147" s="788"/>
      <c r="BJ147" s="788"/>
      <c r="BK147" s="788"/>
      <c r="BL147" s="788"/>
      <c r="BM147" s="788"/>
      <c r="BN147" s="788"/>
      <c r="BO147" s="788"/>
      <c r="BP147" s="788"/>
      <c r="BQ147" s="788"/>
      <c r="BR147" s="788"/>
      <c r="BS147" s="788"/>
      <c r="BT147" s="788"/>
      <c r="BU147" s="788"/>
      <c r="BV147" s="788"/>
      <c r="BW147" s="788"/>
      <c r="BX147" s="788"/>
      <c r="BY147" s="788"/>
      <c r="BZ147" s="788"/>
      <c r="CA147" s="788"/>
      <c r="CB147" s="788"/>
      <c r="CC147" s="788"/>
      <c r="CD147" s="788"/>
      <c r="CE147" s="788"/>
      <c r="CF147" s="788"/>
      <c r="CG147" s="788"/>
      <c r="CH147" s="788"/>
      <c r="CI147" s="788"/>
      <c r="CJ147" s="788"/>
      <c r="CK147" s="788"/>
      <c r="CL147" s="788"/>
      <c r="CM147" s="788"/>
      <c r="CN147" s="788"/>
      <c r="CO147" s="788"/>
      <c r="CP147" s="788"/>
      <c r="CQ147" s="788"/>
      <c r="CR147" s="788"/>
      <c r="CS147" s="788"/>
      <c r="CT147" s="788"/>
      <c r="CU147" s="788"/>
      <c r="CV147" s="788"/>
      <c r="CW147" s="788"/>
      <c r="CX147" s="788"/>
      <c r="CY147" s="788"/>
      <c r="CZ147" s="788"/>
      <c r="DA147" s="788"/>
      <c r="DB147" s="788"/>
      <c r="DC147" s="788"/>
      <c r="DD147" s="788"/>
      <c r="DE147" s="788"/>
      <c r="DF147" s="788"/>
      <c r="DG147" s="788"/>
      <c r="DH147" s="788"/>
      <c r="DI147" s="788"/>
      <c r="DJ147" s="788"/>
      <c r="DK147" s="788"/>
      <c r="DL147" s="788"/>
      <c r="DM147" s="788"/>
      <c r="DN147" s="788"/>
      <c r="DO147" s="788"/>
      <c r="DP147" s="788"/>
      <c r="DQ147" s="788"/>
      <c r="DR147" s="788"/>
      <c r="DS147" s="788"/>
      <c r="DT147" s="788"/>
      <c r="DU147" s="788"/>
      <c r="DV147" s="788"/>
      <c r="DW147" s="788"/>
      <c r="DX147" s="788"/>
      <c r="DY147" s="788"/>
      <c r="DZ147" s="788"/>
      <c r="EA147" s="788"/>
      <c r="EB147" s="788"/>
      <c r="EC147" s="788"/>
      <c r="ED147" s="788"/>
      <c r="EE147" s="788"/>
      <c r="EF147" s="788"/>
      <c r="EG147" s="788"/>
      <c r="EH147" s="788"/>
      <c r="EI147" s="788"/>
      <c r="EJ147" s="788"/>
      <c r="EK147" s="788"/>
      <c r="EL147" s="788"/>
      <c r="EM147" s="788"/>
      <c r="EN147" s="788"/>
      <c r="EO147" s="788"/>
      <c r="EP147" s="788"/>
      <c r="EQ147" s="788"/>
      <c r="ER147" s="788"/>
      <c r="ES147" s="788"/>
      <c r="ET147" s="788"/>
      <c r="EU147" s="788"/>
      <c r="EV147" s="788"/>
      <c r="EW147" s="788"/>
      <c r="EX147" s="788"/>
      <c r="EY147" s="788"/>
      <c r="EZ147" s="788"/>
      <c r="FA147" s="788"/>
      <c r="FB147" s="788"/>
      <c r="FC147" s="788"/>
      <c r="FD147" s="788"/>
      <c r="FE147" s="788"/>
      <c r="FF147" s="788"/>
      <c r="FG147" s="788"/>
      <c r="FH147" s="788"/>
      <c r="FI147" s="788"/>
      <c r="FJ147" s="788"/>
      <c r="FK147" s="788"/>
      <c r="FL147" s="788"/>
      <c r="FM147" s="788"/>
      <c r="FN147" s="788"/>
      <c r="FO147" s="788"/>
      <c r="FP147" s="788"/>
      <c r="FQ147" s="788"/>
      <c r="FR147" s="788"/>
      <c r="FS147" s="788"/>
      <c r="FT147" s="788"/>
      <c r="FU147" s="788"/>
      <c r="FV147" s="788"/>
      <c r="FW147" s="788"/>
      <c r="FX147" s="788"/>
      <c r="FY147" s="788"/>
      <c r="FZ147" s="788"/>
      <c r="GA147" s="788"/>
      <c r="GB147" s="788"/>
      <c r="GC147" s="788"/>
      <c r="GD147" s="788"/>
      <c r="GE147" s="788"/>
      <c r="GF147" s="788"/>
      <c r="GG147" s="788"/>
      <c r="GH147" s="788"/>
      <c r="GI147" s="788"/>
      <c r="GJ147" s="788"/>
    </row>
    <row r="148" spans="1:192" s="788" customFormat="1" x14ac:dyDescent="0.25">
      <c r="A148" s="24">
        <v>1</v>
      </c>
      <c r="B148" s="16" t="s">
        <v>95</v>
      </c>
      <c r="C148" s="789">
        <f>'2 уровень'!F1034</f>
        <v>0</v>
      </c>
      <c r="D148" s="1386">
        <f>'2 уровень'!G1034</f>
        <v>0</v>
      </c>
      <c r="E148" s="789">
        <f>'2 уровень'!H1034</f>
        <v>0</v>
      </c>
      <c r="F148" s="1387">
        <f>'2 уровень'!I1034</f>
        <v>0</v>
      </c>
      <c r="G148" s="803">
        <f>'2 уровень'!J1034</f>
        <v>0</v>
      </c>
      <c r="H148" s="801">
        <f>'2 уровень'!K1034</f>
        <v>0</v>
      </c>
      <c r="I148" s="28">
        <f>'2 уровень'!L1034</f>
        <v>0</v>
      </c>
      <c r="J148" s="28">
        <f>'2 уровень'!M1034</f>
        <v>0</v>
      </c>
      <c r="K148" s="28">
        <f>'2 уровень'!N1034</f>
        <v>0</v>
      </c>
      <c r="L148" s="27">
        <f>'2 уровень'!O1034</f>
        <v>0</v>
      </c>
      <c r="M148" s="28">
        <f>'2 уровень'!P1034</f>
        <v>0</v>
      </c>
      <c r="N148" s="27">
        <f>'2 уровень'!Q1034</f>
        <v>0</v>
      </c>
      <c r="O148" s="803">
        <f>'2 уровень'!R1034</f>
        <v>823930.52056968003</v>
      </c>
      <c r="P148" s="803">
        <f>'2 уровень'!S1034</f>
        <v>68660.876714140002</v>
      </c>
      <c r="Q148" s="801">
        <f>'2 уровень'!T1034</f>
        <v>53056.817330000005</v>
      </c>
      <c r="R148" s="3244">
        <f>'2 уровень'!U1034</f>
        <v>0</v>
      </c>
      <c r="S148" s="803">
        <f>'2 уровень'!V1034</f>
        <v>-25.14162</v>
      </c>
      <c r="T148" s="803">
        <f>'2 уровень'!W1034</f>
        <v>-15604.059384140008</v>
      </c>
      <c r="U148" s="803">
        <f>'2 уровень'!X1034</f>
        <v>0</v>
      </c>
      <c r="V148" s="803">
        <f>'2 уровень'!Y1034</f>
        <v>-119.88082</v>
      </c>
      <c r="W148" s="2126">
        <f>'2 уровень'!Z1034</f>
        <v>52911.794890000005</v>
      </c>
      <c r="X148" s="803">
        <f>Q148/P148*100</f>
        <v>77.273725400994621</v>
      </c>
      <c r="Y148" s="801">
        <f>W148/P148*100</f>
        <v>77.062509863209144</v>
      </c>
      <c r="Z148" s="1353"/>
    </row>
    <row r="149" spans="1:192" s="788" customFormat="1" x14ac:dyDescent="0.25">
      <c r="A149" s="24">
        <v>1</v>
      </c>
      <c r="B149" s="2883" t="s">
        <v>7</v>
      </c>
      <c r="C149" s="26">
        <f>'2 уровень'!F1035</f>
        <v>8915</v>
      </c>
      <c r="D149" s="26">
        <f>'2 уровень'!G1035</f>
        <v>742.91666666666663</v>
      </c>
      <c r="E149" s="26">
        <f>'2 уровень'!H1035</f>
        <v>445</v>
      </c>
      <c r="F149" s="791">
        <f>'2 уровень'!I1035</f>
        <v>59.899046550757149</v>
      </c>
      <c r="G149" s="801">
        <f>'2 уровень'!J1035</f>
        <v>9.4376892877173297</v>
      </c>
      <c r="H149" s="801">
        <f>'2 уровень'!K1035</f>
        <v>8.4966292134831463</v>
      </c>
      <c r="I149" s="29">
        <f>'2 уровень'!L1035</f>
        <v>84137</v>
      </c>
      <c r="J149" s="29">
        <f>'2 уровень'!M1035</f>
        <v>7014</v>
      </c>
      <c r="K149" s="29">
        <f>'2 уровень'!N1035</f>
        <v>3781</v>
      </c>
      <c r="L149" s="29">
        <f>'2 уровень'!O1035</f>
        <v>53.906472768748216</v>
      </c>
      <c r="M149" s="29">
        <f>'2 уровень'!P1035</f>
        <v>251</v>
      </c>
      <c r="N149" s="29">
        <f>'2 уровень'!Q1035</f>
        <v>180.76494023904382</v>
      </c>
      <c r="O149" s="801">
        <f>'2 уровень'!R1035</f>
        <v>316632.10904639994</v>
      </c>
      <c r="P149" s="801">
        <f>'2 уровень'!S1035</f>
        <v>26386.009087199996</v>
      </c>
      <c r="Q149" s="801">
        <f>'2 уровень'!T1035</f>
        <v>14895.85081</v>
      </c>
      <c r="R149" s="3245">
        <f>'2 уровень'!U1035</f>
        <v>0</v>
      </c>
      <c r="S149" s="801">
        <f>'2 уровень'!V1035</f>
        <v>-25.14162</v>
      </c>
      <c r="T149" s="801">
        <f>'2 уровень'!W1035</f>
        <v>-11490.158277199997</v>
      </c>
      <c r="U149" s="801">
        <f>'2 уровень'!X1035</f>
        <v>0</v>
      </c>
      <c r="V149" s="801">
        <f>'2 уровень'!Y1035</f>
        <v>-119.01334</v>
      </c>
      <c r="W149" s="2127">
        <f>'2 уровень'!Z1035</f>
        <v>14751.69585</v>
      </c>
      <c r="X149" s="801">
        <f>Q149/P149*100</f>
        <v>56.453595391301761</v>
      </c>
      <c r="Y149" s="801">
        <f>W149/P149*100</f>
        <v>55.907264343193653</v>
      </c>
      <c r="Z149" s="1353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</row>
    <row r="150" spans="1:192" ht="41.25" customHeight="1" x14ac:dyDescent="0.25">
      <c r="A150" s="24">
        <v>1</v>
      </c>
      <c r="B150" s="3339" t="s">
        <v>609</v>
      </c>
      <c r="C150" s="34">
        <f>'2 уровень'!F1036</f>
        <v>0</v>
      </c>
      <c r="D150" s="34">
        <f>'2 уровень'!G1036</f>
        <v>0</v>
      </c>
      <c r="E150" s="34">
        <f>'2 уровень'!H1036</f>
        <v>0</v>
      </c>
      <c r="F150" s="793">
        <f>'2 уровень'!I1036</f>
        <v>0</v>
      </c>
      <c r="G150" s="807">
        <f>'2 уровень'!J1036</f>
        <v>0</v>
      </c>
      <c r="H150" s="807">
        <f>'2 уровень'!K1036</f>
        <v>0</v>
      </c>
      <c r="I150" s="802">
        <f>'2 уровень'!L1036</f>
        <v>0</v>
      </c>
      <c r="J150" s="802">
        <f>'2 уровень'!M1036</f>
        <v>0</v>
      </c>
      <c r="K150" s="802">
        <f>'2 уровень'!N1036</f>
        <v>0</v>
      </c>
      <c r="L150" s="802">
        <f>'2 уровень'!O1036</f>
        <v>0</v>
      </c>
      <c r="M150" s="802">
        <f>'2 уровень'!P1036</f>
        <v>0</v>
      </c>
      <c r="N150" s="802">
        <f>'2 уровень'!Q1036</f>
        <v>0</v>
      </c>
      <c r="O150" s="2120">
        <f>'2 уровень'!R1036</f>
        <v>279819.40451999998</v>
      </c>
      <c r="P150" s="2120">
        <f>'2 уровень'!S1036</f>
        <v>23318.28371</v>
      </c>
      <c r="Q150" s="2120">
        <f>'2 уровень'!T1036</f>
        <v>23318.28371</v>
      </c>
      <c r="R150" s="3240">
        <f>'2 уровень'!U1036</f>
        <v>0</v>
      </c>
      <c r="S150" s="2120">
        <f>'2 уровень'!V1036</f>
        <v>0</v>
      </c>
      <c r="T150" s="2120">
        <f>'2 уровень'!W1036</f>
        <v>0</v>
      </c>
      <c r="U150" s="2120">
        <f>'2 уровень'!X1036</f>
        <v>0</v>
      </c>
      <c r="V150" s="2120">
        <f>'2 уровень'!Y1036</f>
        <v>0</v>
      </c>
      <c r="W150" s="2121">
        <f>'2 уровень'!Z1036</f>
        <v>23318.28371</v>
      </c>
      <c r="X150" s="2120">
        <f t="shared" ref="X150:X151" si="16">Q150/P150*100</f>
        <v>100</v>
      </c>
      <c r="Y150" s="2120">
        <f t="shared" ref="Y150:Y151" si="17">W150/P150*100</f>
        <v>100</v>
      </c>
      <c r="Z150" s="1353"/>
    </row>
    <row r="151" spans="1:192" x14ac:dyDescent="0.25">
      <c r="B151" s="3395" t="s">
        <v>525</v>
      </c>
      <c r="C151" s="34">
        <f>'2 уровень'!F1037</f>
        <v>0</v>
      </c>
      <c r="D151" s="34">
        <f>'2 уровень'!G1037</f>
        <v>0</v>
      </c>
      <c r="E151" s="34">
        <f>'2 уровень'!H1037</f>
        <v>0</v>
      </c>
      <c r="F151" s="793">
        <f>'2 уровень'!I1037</f>
        <v>0</v>
      </c>
      <c r="G151" s="807">
        <f>'2 уровень'!J1037</f>
        <v>0</v>
      </c>
      <c r="H151" s="807">
        <f>'2 уровень'!K1037</f>
        <v>0</v>
      </c>
      <c r="I151" s="802">
        <f>'2 уровень'!L1037</f>
        <v>0</v>
      </c>
      <c r="J151" s="802">
        <f>'2 уровень'!M1037</f>
        <v>0</v>
      </c>
      <c r="K151" s="802">
        <f>'2 уровень'!N1037</f>
        <v>0</v>
      </c>
      <c r="L151" s="802">
        <f>'2 уровень'!O1037</f>
        <v>0</v>
      </c>
      <c r="M151" s="802">
        <f>'2 уровень'!P1037</f>
        <v>0</v>
      </c>
      <c r="N151" s="802">
        <f>'2 уровень'!Q1037</f>
        <v>0</v>
      </c>
      <c r="O151" s="2120">
        <f>'2 уровень'!R1037</f>
        <v>12989.5164</v>
      </c>
      <c r="P151" s="2120">
        <f>'2 уровень'!S1037</f>
        <v>1082.4597000000001</v>
      </c>
      <c r="Q151" s="2120">
        <f>'2 уровень'!T1037</f>
        <v>1082.4596999999999</v>
      </c>
      <c r="R151" s="3240">
        <f>'2 уровень'!U1037</f>
        <v>0</v>
      </c>
      <c r="S151" s="2120">
        <f>'2 уровень'!V1037</f>
        <v>0</v>
      </c>
      <c r="T151" s="2120">
        <f>'2 уровень'!W1037</f>
        <v>0</v>
      </c>
      <c r="U151" s="2120">
        <f>'2 уровень'!X1037</f>
        <v>0</v>
      </c>
      <c r="V151" s="2120">
        <f>'2 уровень'!Y1037</f>
        <v>0</v>
      </c>
      <c r="W151" s="2121">
        <f>'2 уровень'!Z1037</f>
        <v>1082.4596999999999</v>
      </c>
      <c r="X151" s="2120">
        <f t="shared" si="16"/>
        <v>99.999999999999972</v>
      </c>
      <c r="Y151" s="2120">
        <f t="shared" si="17"/>
        <v>99.999999999999972</v>
      </c>
      <c r="Z151" s="1353"/>
    </row>
    <row r="152" spans="1:192" ht="29.25" x14ac:dyDescent="0.25">
      <c r="B152" s="2713" t="s">
        <v>481</v>
      </c>
      <c r="C152" s="34">
        <f>'2 уровень'!F1038</f>
        <v>57371</v>
      </c>
      <c r="D152" s="34">
        <f>'2 уровень'!G1038</f>
        <v>4780.916666666667</v>
      </c>
      <c r="E152" s="34">
        <f>'2 уровень'!H1038</f>
        <v>3065.6424999999999</v>
      </c>
      <c r="F152" s="793">
        <f>'2 уровень'!I1038</f>
        <v>64.122483484687379</v>
      </c>
      <c r="G152" s="807">
        <f>'2 уровень'!J1038</f>
        <v>0</v>
      </c>
      <c r="H152" s="807">
        <f>'2 уровень'!K1038</f>
        <v>0</v>
      </c>
      <c r="I152" s="802">
        <f>'2 уровень'!L1038</f>
        <v>0</v>
      </c>
      <c r="J152" s="802">
        <f>'2 уровень'!M1038</f>
        <v>0</v>
      </c>
      <c r="K152" s="802">
        <f>'2 уровень'!N1038</f>
        <v>0</v>
      </c>
      <c r="L152" s="802">
        <f>'2 уровень'!O1038</f>
        <v>0</v>
      </c>
      <c r="M152" s="802">
        <f>'2 уровень'!P1038</f>
        <v>0</v>
      </c>
      <c r="N152" s="802">
        <f>'2 уровень'!Q1038</f>
        <v>0</v>
      </c>
      <c r="O152" s="2120">
        <f>'2 уровень'!R1038</f>
        <v>0</v>
      </c>
      <c r="P152" s="2120">
        <f>'2 уровень'!S1038</f>
        <v>0</v>
      </c>
      <c r="Q152" s="2120">
        <f>'2 уровень'!T1038</f>
        <v>0</v>
      </c>
      <c r="R152" s="3240">
        <f>'2 уровень'!U1038</f>
        <v>0</v>
      </c>
      <c r="S152" s="2120">
        <f>'2 уровень'!V1038</f>
        <v>0</v>
      </c>
      <c r="T152" s="2120">
        <f>'2 уровень'!W1038</f>
        <v>0</v>
      </c>
      <c r="U152" s="2120">
        <f>'2 уровень'!X1038</f>
        <v>0</v>
      </c>
      <c r="V152" s="2120">
        <f>'2 уровень'!Y1038</f>
        <v>0</v>
      </c>
      <c r="W152" s="2121">
        <f>'2 уровень'!Z1038</f>
        <v>0</v>
      </c>
      <c r="X152" s="2120"/>
      <c r="Y152" s="2120"/>
      <c r="Z152" s="1353"/>
    </row>
    <row r="153" spans="1:192" ht="30" x14ac:dyDescent="0.25">
      <c r="B153" s="2714" t="s">
        <v>255</v>
      </c>
      <c r="C153" s="34">
        <f>'2 уровень'!F1039</f>
        <v>0</v>
      </c>
      <c r="D153" s="34">
        <f>'2 уровень'!G1039</f>
        <v>0</v>
      </c>
      <c r="E153" s="34">
        <f>'2 уровень'!H1039</f>
        <v>0</v>
      </c>
      <c r="F153" s="793">
        <f>'2 уровень'!I1039</f>
        <v>0</v>
      </c>
      <c r="G153" s="807">
        <f>'2 уровень'!J1039</f>
        <v>0</v>
      </c>
      <c r="H153" s="807">
        <f>'2 уровень'!K1039</f>
        <v>0</v>
      </c>
      <c r="I153" s="802">
        <f>'2 уровень'!L1039</f>
        <v>0</v>
      </c>
      <c r="J153" s="802">
        <f>'2 уровень'!M1039</f>
        <v>0</v>
      </c>
      <c r="K153" s="802">
        <f>'2 уровень'!N1039</f>
        <v>0</v>
      </c>
      <c r="L153" s="802">
        <f>'2 уровень'!O1039</f>
        <v>0</v>
      </c>
      <c r="M153" s="802">
        <f>'2 уровень'!P1039</f>
        <v>0</v>
      </c>
      <c r="N153" s="802">
        <f>'2 уровень'!Q1039</f>
        <v>0</v>
      </c>
      <c r="O153" s="2120">
        <f>'2 уровень'!R1039</f>
        <v>0</v>
      </c>
      <c r="P153" s="2120">
        <f>'2 уровень'!S1039</f>
        <v>0</v>
      </c>
      <c r="Q153" s="2120">
        <f>'2 уровень'!T1039</f>
        <v>0</v>
      </c>
      <c r="R153" s="3240">
        <f>'2 уровень'!U1039</f>
        <v>0</v>
      </c>
      <c r="S153" s="2120">
        <f>'2 уровень'!V1039</f>
        <v>0</v>
      </c>
      <c r="T153" s="2120">
        <f>'2 уровень'!W1039</f>
        <v>0</v>
      </c>
      <c r="U153" s="2120">
        <f>'2 уровень'!X1039</f>
        <v>0</v>
      </c>
      <c r="V153" s="2120">
        <f>'2 уровень'!Y1039</f>
        <v>0</v>
      </c>
      <c r="W153" s="2121">
        <f>'2 уровень'!Z1039</f>
        <v>0</v>
      </c>
      <c r="X153" s="2120"/>
      <c r="Y153" s="2120"/>
      <c r="Z153" s="1353"/>
    </row>
    <row r="154" spans="1:192" ht="30" x14ac:dyDescent="0.25">
      <c r="B154" s="2603" t="s">
        <v>256</v>
      </c>
      <c r="C154" s="34">
        <f>'2 уровень'!F1040</f>
        <v>11780</v>
      </c>
      <c r="D154" s="34">
        <f>'2 уровень'!G1040</f>
        <v>981.66666666666663</v>
      </c>
      <c r="E154" s="34">
        <f>'2 уровень'!H1040</f>
        <v>563</v>
      </c>
      <c r="F154" s="793">
        <f>'2 уровень'!I1040</f>
        <v>57.351443123938886</v>
      </c>
      <c r="G154" s="807">
        <f>'2 уровень'!J1040</f>
        <v>0</v>
      </c>
      <c r="H154" s="807">
        <f>'2 уровень'!K1040</f>
        <v>0</v>
      </c>
      <c r="I154" s="802">
        <f>'2 уровень'!L1040</f>
        <v>0</v>
      </c>
      <c r="J154" s="802">
        <f>'2 уровень'!M1040</f>
        <v>0</v>
      </c>
      <c r="K154" s="802">
        <f>'2 уровень'!N1040</f>
        <v>0</v>
      </c>
      <c r="L154" s="802">
        <f>'2 уровень'!O1040</f>
        <v>0</v>
      </c>
      <c r="M154" s="802">
        <f>'2 уровень'!P1040</f>
        <v>0</v>
      </c>
      <c r="N154" s="802">
        <f>'2 уровень'!Q1040</f>
        <v>0</v>
      </c>
      <c r="O154" s="2120">
        <f>'2 уровень'!R1040</f>
        <v>0</v>
      </c>
      <c r="P154" s="2120">
        <f>'2 уровень'!S1040</f>
        <v>0</v>
      </c>
      <c r="Q154" s="2120">
        <f>'2 уровень'!T1040</f>
        <v>0</v>
      </c>
      <c r="R154" s="3240">
        <f>'2 уровень'!U1040</f>
        <v>0</v>
      </c>
      <c r="S154" s="2120">
        <f>'2 уровень'!V1040</f>
        <v>0</v>
      </c>
      <c r="T154" s="2120">
        <f>'2 уровень'!W1040</f>
        <v>0</v>
      </c>
      <c r="U154" s="2120">
        <f>'2 уровень'!X1040</f>
        <v>0</v>
      </c>
      <c r="V154" s="2120">
        <f>'2 уровень'!Y1040</f>
        <v>0</v>
      </c>
      <c r="W154" s="2121">
        <f>'2 уровень'!Z1040</f>
        <v>0</v>
      </c>
      <c r="X154" s="2120"/>
      <c r="Y154" s="2120"/>
      <c r="Z154" s="1353"/>
    </row>
    <row r="155" spans="1:192" ht="30" x14ac:dyDescent="0.25">
      <c r="B155" s="1803" t="s">
        <v>482</v>
      </c>
      <c r="C155" s="34">
        <f>'2 уровень'!F1041</f>
        <v>25200</v>
      </c>
      <c r="D155" s="34">
        <f>'2 уровень'!G1041</f>
        <v>2100</v>
      </c>
      <c r="E155" s="34">
        <f>'2 уровень'!H1041</f>
        <v>910.64250000000004</v>
      </c>
      <c r="F155" s="793">
        <f>'2 уровень'!I1041</f>
        <v>43.363928571428573</v>
      </c>
      <c r="G155" s="807">
        <f>'2 уровень'!J1041</f>
        <v>0</v>
      </c>
      <c r="H155" s="807">
        <f>'2 уровень'!K1041</f>
        <v>0</v>
      </c>
      <c r="I155" s="802">
        <f>'2 уровень'!L1041</f>
        <v>0</v>
      </c>
      <c r="J155" s="802">
        <f>'2 уровень'!M1041</f>
        <v>0</v>
      </c>
      <c r="K155" s="802">
        <f>'2 уровень'!N1041</f>
        <v>0</v>
      </c>
      <c r="L155" s="802">
        <f>'2 уровень'!O1041</f>
        <v>0</v>
      </c>
      <c r="M155" s="802">
        <f>'2 уровень'!P1041</f>
        <v>0</v>
      </c>
      <c r="N155" s="802">
        <f>'2 уровень'!Q1041</f>
        <v>0</v>
      </c>
      <c r="O155" s="2120">
        <f>'2 уровень'!R1041</f>
        <v>0</v>
      </c>
      <c r="P155" s="2120">
        <f>'2 уровень'!S1041</f>
        <v>0</v>
      </c>
      <c r="Q155" s="2120">
        <f>'2 уровень'!T1041</f>
        <v>0</v>
      </c>
      <c r="R155" s="3240">
        <f>'2 уровень'!U1041</f>
        <v>0</v>
      </c>
      <c r="S155" s="2120">
        <f>'2 уровень'!V1041</f>
        <v>0</v>
      </c>
      <c r="T155" s="2120">
        <f>'2 уровень'!W1041</f>
        <v>0</v>
      </c>
      <c r="U155" s="2120">
        <f>'2 уровень'!X1041</f>
        <v>0</v>
      </c>
      <c r="V155" s="2120">
        <f>'2 уровень'!Y1041</f>
        <v>0</v>
      </c>
      <c r="W155" s="2121">
        <f>'2 уровень'!Z1041</f>
        <v>0</v>
      </c>
      <c r="X155" s="2120"/>
      <c r="Y155" s="2120"/>
      <c r="Z155" s="1353"/>
    </row>
    <row r="156" spans="1:192" x14ac:dyDescent="0.25">
      <c r="B156" s="1138" t="s">
        <v>483</v>
      </c>
      <c r="C156" s="34">
        <f>'2 уровень'!F1042</f>
        <v>25000</v>
      </c>
      <c r="D156" s="34">
        <f>'2 уровень'!G1042</f>
        <v>2083.3333333333335</v>
      </c>
      <c r="E156" s="34">
        <f>'2 уровень'!H1042</f>
        <v>893</v>
      </c>
      <c r="F156" s="793">
        <f>'2 уровень'!I1042</f>
        <v>42.863999999999997</v>
      </c>
      <c r="G156" s="807">
        <f>'2 уровень'!J1042</f>
        <v>0</v>
      </c>
      <c r="H156" s="807">
        <f>'2 уровень'!K1042</f>
        <v>0</v>
      </c>
      <c r="I156" s="802">
        <f>'2 уровень'!L1042</f>
        <v>0</v>
      </c>
      <c r="J156" s="802">
        <f>'2 уровень'!M1042</f>
        <v>0</v>
      </c>
      <c r="K156" s="802">
        <f>'2 уровень'!N1042</f>
        <v>0</v>
      </c>
      <c r="L156" s="802">
        <f>'2 уровень'!O1042</f>
        <v>0</v>
      </c>
      <c r="M156" s="802">
        <f>'2 уровень'!P1042</f>
        <v>0</v>
      </c>
      <c r="N156" s="802">
        <f>'2 уровень'!Q1042</f>
        <v>0</v>
      </c>
      <c r="O156" s="2120">
        <f>'2 уровень'!R1042</f>
        <v>0</v>
      </c>
      <c r="P156" s="2120">
        <f>'2 уровень'!S1042</f>
        <v>0</v>
      </c>
      <c r="Q156" s="2120">
        <f>'2 уровень'!T1042</f>
        <v>0</v>
      </c>
      <c r="R156" s="3240">
        <f>'2 уровень'!U1042</f>
        <v>0</v>
      </c>
      <c r="S156" s="2120">
        <f>'2 уровень'!V1042</f>
        <v>0</v>
      </c>
      <c r="T156" s="2120">
        <f>'2 уровень'!W1042</f>
        <v>0</v>
      </c>
      <c r="U156" s="2120">
        <f>'2 уровень'!X1042</f>
        <v>0</v>
      </c>
      <c r="V156" s="2120">
        <f>'2 уровень'!Y1042</f>
        <v>0</v>
      </c>
      <c r="W156" s="2121">
        <f>'2 уровень'!Z1042</f>
        <v>0</v>
      </c>
      <c r="X156" s="2120"/>
      <c r="Y156" s="2120"/>
      <c r="Z156" s="1353"/>
    </row>
    <row r="157" spans="1:192" ht="30" x14ac:dyDescent="0.25">
      <c r="B157" s="1138" t="s">
        <v>484</v>
      </c>
      <c r="C157" s="34">
        <f>'2 уровень'!F1043</f>
        <v>800</v>
      </c>
      <c r="D157" s="34">
        <f>'2 уровень'!G1043</f>
        <v>66.666666666666671</v>
      </c>
      <c r="E157" s="34">
        <f>'2 уровень'!H1043</f>
        <v>70.569999999999993</v>
      </c>
      <c r="F157" s="793">
        <f>'2 уровень'!I1043</f>
        <v>105.85499999999999</v>
      </c>
      <c r="G157" s="807">
        <f>'2 уровень'!J1043</f>
        <v>0</v>
      </c>
      <c r="H157" s="807">
        <f>'2 уровень'!K1043</f>
        <v>0</v>
      </c>
      <c r="I157" s="802">
        <f>'2 уровень'!L1043</f>
        <v>0</v>
      </c>
      <c r="J157" s="802">
        <f>'2 уровень'!M1043</f>
        <v>0</v>
      </c>
      <c r="K157" s="802">
        <f>'2 уровень'!N1043</f>
        <v>0</v>
      </c>
      <c r="L157" s="802">
        <f>'2 уровень'!O1043</f>
        <v>0</v>
      </c>
      <c r="M157" s="802">
        <f>'2 уровень'!P1043</f>
        <v>0</v>
      </c>
      <c r="N157" s="802">
        <f>'2 уровень'!Q1043</f>
        <v>0</v>
      </c>
      <c r="O157" s="2120">
        <f>'2 уровень'!R1043</f>
        <v>0</v>
      </c>
      <c r="P157" s="2120">
        <f>'2 уровень'!S1043</f>
        <v>0</v>
      </c>
      <c r="Q157" s="2120">
        <f>'2 уровень'!T1043</f>
        <v>0</v>
      </c>
      <c r="R157" s="3240">
        <f>'2 уровень'!U1043</f>
        <v>0</v>
      </c>
      <c r="S157" s="2120">
        <f>'2 уровень'!V1043</f>
        <v>0</v>
      </c>
      <c r="T157" s="2120">
        <f>'2 уровень'!W1043</f>
        <v>0</v>
      </c>
      <c r="U157" s="2120">
        <f>'2 уровень'!X1043</f>
        <v>0</v>
      </c>
      <c r="V157" s="2120">
        <f>'2 уровень'!Y1043</f>
        <v>0</v>
      </c>
      <c r="W157" s="2121">
        <f>'2 уровень'!Z1043</f>
        <v>0</v>
      </c>
      <c r="X157" s="2120"/>
      <c r="Y157" s="2120"/>
      <c r="Z157" s="1353"/>
    </row>
    <row r="158" spans="1:192" ht="60" x14ac:dyDescent="0.25">
      <c r="B158" s="1805" t="s">
        <v>485</v>
      </c>
      <c r="C158" s="34">
        <f>'2 уровень'!F1044</f>
        <v>6000</v>
      </c>
      <c r="D158" s="34">
        <f>'2 уровень'!G1044</f>
        <v>500</v>
      </c>
      <c r="E158" s="34">
        <f>'2 уровень'!H1044</f>
        <v>375</v>
      </c>
      <c r="F158" s="793">
        <f>'2 уровень'!I1044</f>
        <v>75</v>
      </c>
      <c r="G158" s="807">
        <f>'2 уровень'!J1044</f>
        <v>0</v>
      </c>
      <c r="H158" s="807">
        <f>'2 уровень'!K1044</f>
        <v>0</v>
      </c>
      <c r="I158" s="802">
        <f>'2 уровень'!L1044</f>
        <v>0</v>
      </c>
      <c r="J158" s="802">
        <f>'2 уровень'!M1044</f>
        <v>0</v>
      </c>
      <c r="K158" s="802">
        <f>'2 уровень'!N1044</f>
        <v>0</v>
      </c>
      <c r="L158" s="802">
        <f>'2 уровень'!O1044</f>
        <v>0</v>
      </c>
      <c r="M158" s="802">
        <f>'2 уровень'!P1044</f>
        <v>0</v>
      </c>
      <c r="N158" s="802">
        <f>'2 уровень'!Q1044</f>
        <v>0</v>
      </c>
      <c r="O158" s="2120">
        <f>'2 уровень'!R1044</f>
        <v>0</v>
      </c>
      <c r="P158" s="2120">
        <f>'2 уровень'!S1044</f>
        <v>0</v>
      </c>
      <c r="Q158" s="2120">
        <f>'2 уровень'!T1044</f>
        <v>0</v>
      </c>
      <c r="R158" s="3240">
        <f>'2 уровень'!U1044</f>
        <v>0</v>
      </c>
      <c r="S158" s="2120">
        <f>'2 уровень'!V1044</f>
        <v>0</v>
      </c>
      <c r="T158" s="2120">
        <f>'2 уровень'!W1044</f>
        <v>0</v>
      </c>
      <c r="U158" s="2120">
        <f>'2 уровень'!X1044</f>
        <v>0</v>
      </c>
      <c r="V158" s="2120">
        <f>'2 уровень'!Y1044</f>
        <v>0</v>
      </c>
      <c r="W158" s="2121">
        <f>'2 уровень'!Z1044</f>
        <v>0</v>
      </c>
      <c r="X158" s="2120"/>
      <c r="Y158" s="2120"/>
      <c r="Z158" s="1353"/>
    </row>
    <row r="159" spans="1:192" ht="45" x14ac:dyDescent="0.25">
      <c r="B159" s="1138" t="s">
        <v>486</v>
      </c>
      <c r="C159" s="34">
        <f>'2 уровень'!F1045</f>
        <v>10150</v>
      </c>
      <c r="D159" s="34">
        <f>'2 уровень'!G1045</f>
        <v>845.83333333333337</v>
      </c>
      <c r="E159" s="34">
        <f>'2 уровень'!H1045</f>
        <v>1216</v>
      </c>
      <c r="F159" s="793">
        <f>'2 уровень'!I1045</f>
        <v>143.76354679802955</v>
      </c>
      <c r="G159" s="807">
        <f>'2 уровень'!J1045</f>
        <v>0</v>
      </c>
      <c r="H159" s="807">
        <f>'2 уровень'!K1045</f>
        <v>0</v>
      </c>
      <c r="I159" s="802">
        <f>'2 уровень'!L1045</f>
        <v>0</v>
      </c>
      <c r="J159" s="802">
        <f>'2 уровень'!M1045</f>
        <v>0</v>
      </c>
      <c r="K159" s="802">
        <f>'2 уровень'!N1045</f>
        <v>0</v>
      </c>
      <c r="L159" s="802">
        <f>'2 уровень'!O1045</f>
        <v>0</v>
      </c>
      <c r="M159" s="802">
        <f>'2 уровень'!P1045</f>
        <v>0</v>
      </c>
      <c r="N159" s="802">
        <f>'2 уровень'!Q1045</f>
        <v>0</v>
      </c>
      <c r="O159" s="2120">
        <f>'2 уровень'!R1045</f>
        <v>0</v>
      </c>
      <c r="P159" s="2120">
        <f>'2 уровень'!S1045</f>
        <v>0</v>
      </c>
      <c r="Q159" s="2120">
        <f>'2 уровень'!T1045</f>
        <v>0</v>
      </c>
      <c r="R159" s="3240">
        <f>'2 уровень'!U1045</f>
        <v>0</v>
      </c>
      <c r="S159" s="2120">
        <f>'2 уровень'!V1045</f>
        <v>0</v>
      </c>
      <c r="T159" s="2120">
        <f>'2 уровень'!W1045</f>
        <v>0</v>
      </c>
      <c r="U159" s="2120">
        <f>'2 уровень'!X1045</f>
        <v>0</v>
      </c>
      <c r="V159" s="2120">
        <f>'2 уровень'!Y1045</f>
        <v>0</v>
      </c>
      <c r="W159" s="2121">
        <f>'2 уровень'!Z1045</f>
        <v>0</v>
      </c>
      <c r="X159" s="2120"/>
      <c r="Y159" s="2120"/>
      <c r="Z159" s="1353"/>
    </row>
    <row r="160" spans="1:192" ht="30" x14ac:dyDescent="0.25">
      <c r="B160" s="1805" t="s">
        <v>607</v>
      </c>
      <c r="C160" s="34">
        <f>'2 уровень'!F1046</f>
        <v>4241</v>
      </c>
      <c r="D160" s="34">
        <f>'2 уровень'!G1046</f>
        <v>353.41666666666669</v>
      </c>
      <c r="E160" s="34">
        <f>'2 уровень'!H1046</f>
        <v>1</v>
      </c>
      <c r="F160" s="793">
        <f>'2 уровень'!I1046</f>
        <v>0.2829521339306767</v>
      </c>
      <c r="G160" s="807">
        <f>'2 уровень'!J1046</f>
        <v>0</v>
      </c>
      <c r="H160" s="807">
        <f>'2 уровень'!K1046</f>
        <v>0</v>
      </c>
      <c r="I160" s="802">
        <f>'2 уровень'!L1046</f>
        <v>0</v>
      </c>
      <c r="J160" s="802">
        <f>'2 уровень'!M1046</f>
        <v>0</v>
      </c>
      <c r="K160" s="802">
        <f>'2 уровень'!N1046</f>
        <v>0</v>
      </c>
      <c r="L160" s="802">
        <f>'2 уровень'!O1046</f>
        <v>0</v>
      </c>
      <c r="M160" s="802">
        <f>'2 уровень'!P1046</f>
        <v>0</v>
      </c>
      <c r="N160" s="802">
        <f>'2 уровень'!Q1046</f>
        <v>0</v>
      </c>
      <c r="O160" s="2120">
        <f>'2 уровень'!R1046</f>
        <v>0</v>
      </c>
      <c r="P160" s="2120">
        <f>'2 уровень'!S1046</f>
        <v>0</v>
      </c>
      <c r="Q160" s="2120">
        <f>'2 уровень'!T1046</f>
        <v>0</v>
      </c>
      <c r="R160" s="3240">
        <f>'2 уровень'!U1046</f>
        <v>0</v>
      </c>
      <c r="S160" s="2120">
        <f>'2 уровень'!V1046</f>
        <v>0</v>
      </c>
      <c r="T160" s="2120">
        <f>'2 уровень'!W1046</f>
        <v>0</v>
      </c>
      <c r="U160" s="2120">
        <f>'2 уровень'!X1046</f>
        <v>0</v>
      </c>
      <c r="V160" s="2120">
        <f>'2 уровень'!Y1046</f>
        <v>0</v>
      </c>
      <c r="W160" s="2121">
        <f>'2 уровень'!Z1046</f>
        <v>0</v>
      </c>
      <c r="X160" s="2120"/>
      <c r="Y160" s="2120"/>
      <c r="Z160" s="1353"/>
    </row>
    <row r="161" spans="1:192" x14ac:dyDescent="0.25">
      <c r="B161" s="1139" t="s">
        <v>135</v>
      </c>
      <c r="C161" s="34">
        <f>'2 уровень'!F1047</f>
        <v>68201.744680851058</v>
      </c>
      <c r="D161" s="34">
        <f>'2 уровень'!G1047</f>
        <v>5683.4787234042551</v>
      </c>
      <c r="E161" s="34">
        <f>'2 уровень'!H1047</f>
        <v>4086.1659574468085</v>
      </c>
      <c r="F161" s="793">
        <f>'2 уровень'!I1047</f>
        <v>71.895509006133878</v>
      </c>
      <c r="G161" s="807">
        <f>'2 уровень'!J1047</f>
        <v>0</v>
      </c>
      <c r="H161" s="807">
        <f>'2 уровень'!K1047</f>
        <v>0</v>
      </c>
      <c r="I161" s="802">
        <f>'2 уровень'!L1047</f>
        <v>0</v>
      </c>
      <c r="J161" s="802">
        <f>'2 уровень'!M1047</f>
        <v>0</v>
      </c>
      <c r="K161" s="802">
        <f>'2 уровень'!N1047</f>
        <v>0</v>
      </c>
      <c r="L161" s="802">
        <f>'2 уровень'!O1047</f>
        <v>0</v>
      </c>
      <c r="M161" s="802">
        <f>'2 уровень'!P1047</f>
        <v>0</v>
      </c>
      <c r="N161" s="802">
        <f>'2 уровень'!Q1047</f>
        <v>0</v>
      </c>
      <c r="O161" s="2120">
        <f>'2 уровень'!R1047</f>
        <v>0</v>
      </c>
      <c r="P161" s="2120">
        <f>'2 уровень'!S1047</f>
        <v>0</v>
      </c>
      <c r="Q161" s="2120">
        <f>'2 уровень'!T1047</f>
        <v>0</v>
      </c>
      <c r="R161" s="3240">
        <f>'2 уровень'!U1047</f>
        <v>0</v>
      </c>
      <c r="S161" s="2120">
        <f>'2 уровень'!V1047</f>
        <v>0</v>
      </c>
      <c r="T161" s="2120">
        <f>'2 уровень'!W1047</f>
        <v>0</v>
      </c>
      <c r="U161" s="2120">
        <f>'2 уровень'!X1047</f>
        <v>0</v>
      </c>
      <c r="V161" s="2120">
        <f>'2 уровень'!Y1047</f>
        <v>0</v>
      </c>
      <c r="W161" s="2121">
        <f>'2 уровень'!Z1047</f>
        <v>0</v>
      </c>
      <c r="X161" s="2120"/>
      <c r="Y161" s="2120"/>
      <c r="Z161" s="1353"/>
    </row>
    <row r="162" spans="1:192" x14ac:dyDescent="0.25">
      <c r="B162" s="2715" t="s">
        <v>308</v>
      </c>
      <c r="C162" s="34">
        <f>'2 уровень'!F1048</f>
        <v>66606</v>
      </c>
      <c r="D162" s="34">
        <f>'2 уровень'!G1048</f>
        <v>5550.5</v>
      </c>
      <c r="E162" s="34">
        <f>'2 уровень'!H1048</f>
        <v>4043</v>
      </c>
      <c r="F162" s="793">
        <f>'2 уровень'!I1048</f>
        <v>72.840284659039725</v>
      </c>
      <c r="G162" s="807">
        <f>'2 уровень'!J1048</f>
        <v>0</v>
      </c>
      <c r="H162" s="807">
        <f>'2 уровень'!K1048</f>
        <v>0</v>
      </c>
      <c r="I162" s="802">
        <f>'2 уровень'!L1048</f>
        <v>0</v>
      </c>
      <c r="J162" s="802">
        <f>'2 уровень'!M1048</f>
        <v>0</v>
      </c>
      <c r="K162" s="802">
        <f>'2 уровень'!N1048</f>
        <v>0</v>
      </c>
      <c r="L162" s="802">
        <f>'2 уровень'!O1048</f>
        <v>0</v>
      </c>
      <c r="M162" s="802">
        <f>'2 уровень'!P1048</f>
        <v>0</v>
      </c>
      <c r="N162" s="802">
        <f>'2 уровень'!Q1048</f>
        <v>0</v>
      </c>
      <c r="O162" s="2120">
        <f>'2 уровень'!R1048</f>
        <v>0</v>
      </c>
      <c r="P162" s="2120">
        <f>'2 уровень'!S1048</f>
        <v>0</v>
      </c>
      <c r="Q162" s="2120">
        <f>'2 уровень'!T1048</f>
        <v>0</v>
      </c>
      <c r="R162" s="3240">
        <f>'2 уровень'!U1048</f>
        <v>0</v>
      </c>
      <c r="S162" s="2120">
        <f>'2 уровень'!V1048</f>
        <v>0</v>
      </c>
      <c r="T162" s="2120">
        <f>'2 уровень'!W1048</f>
        <v>0</v>
      </c>
      <c r="U162" s="2120">
        <f>'2 уровень'!X1048</f>
        <v>0</v>
      </c>
      <c r="V162" s="2120">
        <f>'2 уровень'!Y1048</f>
        <v>0</v>
      </c>
      <c r="W162" s="2121">
        <f>'2 уровень'!Z1048</f>
        <v>0</v>
      </c>
      <c r="X162" s="2120"/>
      <c r="Y162" s="2120"/>
      <c r="Z162" s="1353"/>
    </row>
    <row r="163" spans="1:192" x14ac:dyDescent="0.25">
      <c r="B163" s="1806" t="s">
        <v>487</v>
      </c>
      <c r="C163" s="34">
        <f>'2 уровень'!F1049</f>
        <v>1595.7446808510638</v>
      </c>
      <c r="D163" s="34">
        <f>'2 уровень'!G1049</f>
        <v>132.97872340425531</v>
      </c>
      <c r="E163" s="34">
        <f>'2 уровень'!H1049</f>
        <v>43.165957446808505</v>
      </c>
      <c r="F163" s="793">
        <f>'2 уровень'!I1049</f>
        <v>32.460799999999999</v>
      </c>
      <c r="G163" s="807">
        <f>'2 уровень'!J1049</f>
        <v>0</v>
      </c>
      <c r="H163" s="807">
        <f>'2 уровень'!K1049</f>
        <v>0</v>
      </c>
      <c r="I163" s="802">
        <f>'2 уровень'!L1049</f>
        <v>0</v>
      </c>
      <c r="J163" s="802">
        <f>'2 уровень'!M1049</f>
        <v>0</v>
      </c>
      <c r="K163" s="802">
        <f>'2 уровень'!N1049</f>
        <v>0</v>
      </c>
      <c r="L163" s="802">
        <f>'2 уровень'!O1049</f>
        <v>0</v>
      </c>
      <c r="M163" s="802">
        <f>'2 уровень'!P1049</f>
        <v>0</v>
      </c>
      <c r="N163" s="802">
        <f>'2 уровень'!Q1049</f>
        <v>0</v>
      </c>
      <c r="O163" s="2120">
        <f>'2 уровень'!R1049</f>
        <v>0</v>
      </c>
      <c r="P163" s="2120">
        <f>'2 уровень'!S1049</f>
        <v>0</v>
      </c>
      <c r="Q163" s="2120">
        <f>'2 уровень'!T1049</f>
        <v>0</v>
      </c>
      <c r="R163" s="3240">
        <f>'2 уровень'!U1049</f>
        <v>0</v>
      </c>
      <c r="S163" s="2120">
        <f>'2 уровень'!V1049</f>
        <v>0</v>
      </c>
      <c r="T163" s="2120">
        <f>'2 уровень'!W1049</f>
        <v>0</v>
      </c>
      <c r="U163" s="2120">
        <f>'2 уровень'!X1049</f>
        <v>0</v>
      </c>
      <c r="V163" s="2120">
        <f>'2 уровень'!Y1049</f>
        <v>0</v>
      </c>
      <c r="W163" s="2121">
        <f>'2 уровень'!Z1049</f>
        <v>0</v>
      </c>
      <c r="X163" s="2120"/>
      <c r="Y163" s="2120"/>
      <c r="Z163" s="1353"/>
    </row>
    <row r="164" spans="1:192" x14ac:dyDescent="0.25">
      <c r="B164" s="2716" t="s">
        <v>504</v>
      </c>
      <c r="C164" s="34">
        <f>'2 уровень'!F1050</f>
        <v>15000</v>
      </c>
      <c r="D164" s="34">
        <f>'2 уровень'!G1050</f>
        <v>1250</v>
      </c>
      <c r="E164" s="34">
        <f>'2 уровень'!H1050</f>
        <v>405.76</v>
      </c>
      <c r="F164" s="793">
        <f>'2 уровень'!I1050</f>
        <v>32.460799999999999</v>
      </c>
      <c r="G164" s="807">
        <f>'2 уровень'!J1050</f>
        <v>0</v>
      </c>
      <c r="H164" s="807">
        <f>'2 уровень'!K1050</f>
        <v>0</v>
      </c>
      <c r="I164" s="802">
        <f>'2 уровень'!L1050</f>
        <v>0</v>
      </c>
      <c r="J164" s="802">
        <f>'2 уровень'!M1050</f>
        <v>0</v>
      </c>
      <c r="K164" s="802">
        <f>'2 уровень'!N1050</f>
        <v>0</v>
      </c>
      <c r="L164" s="802">
        <f>'2 уровень'!O1050</f>
        <v>0</v>
      </c>
      <c r="M164" s="802">
        <f>'2 уровень'!P1050</f>
        <v>0</v>
      </c>
      <c r="N164" s="802">
        <f>'2 уровень'!Q1050</f>
        <v>0</v>
      </c>
      <c r="O164" s="2120">
        <f>'2 уровень'!R1050</f>
        <v>0</v>
      </c>
      <c r="P164" s="2120">
        <f>'2 уровень'!S1050</f>
        <v>0</v>
      </c>
      <c r="Q164" s="2120">
        <f>'2 уровень'!T1050</f>
        <v>0</v>
      </c>
      <c r="R164" s="3240">
        <f>'2 уровень'!U1050</f>
        <v>0</v>
      </c>
      <c r="S164" s="2120">
        <f>'2 уровень'!V1050</f>
        <v>0</v>
      </c>
      <c r="T164" s="2120">
        <f>'2 уровень'!W1050</f>
        <v>0</v>
      </c>
      <c r="U164" s="2120">
        <f>'2 уровень'!X1050</f>
        <v>0</v>
      </c>
      <c r="V164" s="2120">
        <f>'2 уровень'!Y1050</f>
        <v>0</v>
      </c>
      <c r="W164" s="2121">
        <f>'2 уровень'!Z1050</f>
        <v>0</v>
      </c>
      <c r="X164" s="2120"/>
      <c r="Y164" s="2120"/>
      <c r="Z164" s="1353"/>
    </row>
    <row r="165" spans="1:192" ht="45" x14ac:dyDescent="0.25">
      <c r="B165" s="2717" t="s">
        <v>489</v>
      </c>
      <c r="C165" s="34">
        <f>'2 уровень'!F1051</f>
        <v>29945</v>
      </c>
      <c r="D165" s="34">
        <f>'2 уровень'!G1051</f>
        <v>2495.416666666667</v>
      </c>
      <c r="E165" s="34">
        <f>'2 уровень'!H1051</f>
        <v>15</v>
      </c>
      <c r="F165" s="793">
        <f>'2 уровень'!I1051</f>
        <v>0.6011020203706795</v>
      </c>
      <c r="G165" s="807">
        <f>'2 уровень'!J1051</f>
        <v>0</v>
      </c>
      <c r="H165" s="807">
        <f>'2 уровень'!K1051</f>
        <v>0</v>
      </c>
      <c r="I165" s="802">
        <f>'2 уровень'!L1051</f>
        <v>0</v>
      </c>
      <c r="J165" s="802">
        <f>'2 уровень'!M1051</f>
        <v>0</v>
      </c>
      <c r="K165" s="802">
        <f>'2 уровень'!N1051</f>
        <v>0</v>
      </c>
      <c r="L165" s="802">
        <f>'2 уровень'!O1051</f>
        <v>0</v>
      </c>
      <c r="M165" s="802">
        <f>'2 уровень'!P1051</f>
        <v>0</v>
      </c>
      <c r="N165" s="802">
        <f>'2 уровень'!Q1051</f>
        <v>0</v>
      </c>
      <c r="O165" s="2120">
        <f>'2 уровень'!R1051</f>
        <v>0</v>
      </c>
      <c r="P165" s="2120">
        <f>'2 уровень'!S1051</f>
        <v>0</v>
      </c>
      <c r="Q165" s="2120">
        <f>'2 уровень'!T1051</f>
        <v>0</v>
      </c>
      <c r="R165" s="3240">
        <f>'2 уровень'!U1051</f>
        <v>0</v>
      </c>
      <c r="S165" s="2120">
        <f>'2 уровень'!V1051</f>
        <v>0</v>
      </c>
      <c r="T165" s="2120">
        <f>'2 уровень'!W1051</f>
        <v>0</v>
      </c>
      <c r="U165" s="2120">
        <f>'2 уровень'!X1051</f>
        <v>0</v>
      </c>
      <c r="V165" s="2120">
        <f>'2 уровень'!Y1051</f>
        <v>0</v>
      </c>
      <c r="W165" s="2121">
        <f>'2 уровень'!Z1051</f>
        <v>0</v>
      </c>
      <c r="X165" s="2120"/>
      <c r="Y165" s="2120"/>
      <c r="Z165" s="1353"/>
    </row>
    <row r="166" spans="1:192" ht="31.5" x14ac:dyDescent="0.25">
      <c r="B166" s="2605" t="s">
        <v>490</v>
      </c>
      <c r="C166" s="34">
        <f>'2 уровень'!F1052</f>
        <v>12419</v>
      </c>
      <c r="D166" s="34">
        <f>'2 уровень'!G1052</f>
        <v>1034.9166666666667</v>
      </c>
      <c r="E166" s="34">
        <f>'2 уровень'!H1052</f>
        <v>2</v>
      </c>
      <c r="F166" s="793">
        <f>'2 уровень'!I1052</f>
        <v>0.19325227474031725</v>
      </c>
      <c r="G166" s="807">
        <f>'2 уровень'!J1052</f>
        <v>0</v>
      </c>
      <c r="H166" s="807">
        <f>'2 уровень'!K1052</f>
        <v>0</v>
      </c>
      <c r="I166" s="802">
        <f>'2 уровень'!L1052</f>
        <v>0</v>
      </c>
      <c r="J166" s="802">
        <f>'2 уровень'!M1052</f>
        <v>0</v>
      </c>
      <c r="K166" s="802">
        <f>'2 уровень'!N1052</f>
        <v>0</v>
      </c>
      <c r="L166" s="802">
        <f>'2 уровень'!O1052</f>
        <v>0</v>
      </c>
      <c r="M166" s="802">
        <f>'2 уровень'!P1052</f>
        <v>0</v>
      </c>
      <c r="N166" s="802">
        <f>'2 уровень'!Q1052</f>
        <v>0</v>
      </c>
      <c r="O166" s="2120">
        <f>'2 уровень'!R1052</f>
        <v>0</v>
      </c>
      <c r="P166" s="2120">
        <f>'2 уровень'!S1052</f>
        <v>0</v>
      </c>
      <c r="Q166" s="2120">
        <f>'2 уровень'!T1052</f>
        <v>0</v>
      </c>
      <c r="R166" s="3240">
        <f>'2 уровень'!U1052</f>
        <v>0</v>
      </c>
      <c r="S166" s="2120">
        <f>'2 уровень'!V1052</f>
        <v>0</v>
      </c>
      <c r="T166" s="2120">
        <f>'2 уровень'!W1052</f>
        <v>0</v>
      </c>
      <c r="U166" s="2120">
        <f>'2 уровень'!X1052</f>
        <v>0</v>
      </c>
      <c r="V166" s="2120">
        <f>'2 уровень'!Y1052</f>
        <v>0</v>
      </c>
      <c r="W166" s="2121">
        <f>'2 уровень'!Z1052</f>
        <v>0</v>
      </c>
      <c r="X166" s="2120"/>
      <c r="Y166" s="2120"/>
      <c r="Z166" s="1353"/>
    </row>
    <row r="167" spans="1:192" ht="30" x14ac:dyDescent="0.25">
      <c r="B167" s="1803" t="s">
        <v>491</v>
      </c>
      <c r="C167" s="34">
        <f>'2 уровень'!F1053</f>
        <v>11913</v>
      </c>
      <c r="D167" s="34">
        <f>'2 уровень'!G1053</f>
        <v>992.75</v>
      </c>
      <c r="E167" s="34">
        <f>'2 уровень'!H1053</f>
        <v>2</v>
      </c>
      <c r="F167" s="793">
        <f>'2 уровень'!I1053</f>
        <v>0.2014605892722236</v>
      </c>
      <c r="G167" s="807">
        <f>'2 уровень'!J1053</f>
        <v>0</v>
      </c>
      <c r="H167" s="807">
        <f>'2 уровень'!K1053</f>
        <v>0</v>
      </c>
      <c r="I167" s="802">
        <f>'2 уровень'!L1053</f>
        <v>0</v>
      </c>
      <c r="J167" s="802">
        <f>'2 уровень'!M1053</f>
        <v>0</v>
      </c>
      <c r="K167" s="802">
        <f>'2 уровень'!N1053</f>
        <v>0</v>
      </c>
      <c r="L167" s="802">
        <f>'2 уровень'!O1053</f>
        <v>0</v>
      </c>
      <c r="M167" s="802">
        <f>'2 уровень'!P1053</f>
        <v>0</v>
      </c>
      <c r="N167" s="802">
        <f>'2 уровень'!Q1053</f>
        <v>0</v>
      </c>
      <c r="O167" s="2120">
        <f>'2 уровень'!R1053</f>
        <v>0</v>
      </c>
      <c r="P167" s="2120">
        <f>'2 уровень'!S1053</f>
        <v>0</v>
      </c>
      <c r="Q167" s="2120">
        <f>'2 уровень'!T1053</f>
        <v>0</v>
      </c>
      <c r="R167" s="3240">
        <f>'2 уровень'!U1053</f>
        <v>0</v>
      </c>
      <c r="S167" s="2120">
        <f>'2 уровень'!V1053</f>
        <v>0</v>
      </c>
      <c r="T167" s="2120">
        <f>'2 уровень'!W1053</f>
        <v>0</v>
      </c>
      <c r="U167" s="2120">
        <f>'2 уровень'!X1053</f>
        <v>0</v>
      </c>
      <c r="V167" s="2120">
        <f>'2 уровень'!Y1053</f>
        <v>0</v>
      </c>
      <c r="W167" s="2121">
        <f>'2 уровень'!Z1053</f>
        <v>0</v>
      </c>
      <c r="X167" s="2120"/>
      <c r="Y167" s="2120"/>
      <c r="Z167" s="1353"/>
    </row>
    <row r="168" spans="1:192" ht="45" x14ac:dyDescent="0.25">
      <c r="B168" s="1138" t="s">
        <v>492</v>
      </c>
      <c r="C168" s="34">
        <f>'2 уровень'!F1054</f>
        <v>0</v>
      </c>
      <c r="D168" s="34">
        <f>'2 уровень'!G1054</f>
        <v>0</v>
      </c>
      <c r="E168" s="34">
        <f>'2 уровень'!H1054</f>
        <v>0</v>
      </c>
      <c r="F168" s="793">
        <f>'2 уровень'!I1054</f>
        <v>0</v>
      </c>
      <c r="G168" s="807">
        <f>'2 уровень'!J1054</f>
        <v>0</v>
      </c>
      <c r="H168" s="807">
        <f>'2 уровень'!K1054</f>
        <v>0</v>
      </c>
      <c r="I168" s="802">
        <f>'2 уровень'!L1054</f>
        <v>0</v>
      </c>
      <c r="J168" s="802">
        <f>'2 уровень'!M1054</f>
        <v>0</v>
      </c>
      <c r="K168" s="802">
        <f>'2 уровень'!N1054</f>
        <v>0</v>
      </c>
      <c r="L168" s="802">
        <f>'2 уровень'!O1054</f>
        <v>0</v>
      </c>
      <c r="M168" s="802">
        <f>'2 уровень'!P1054</f>
        <v>0</v>
      </c>
      <c r="N168" s="802">
        <f>'2 уровень'!Q1054</f>
        <v>0</v>
      </c>
      <c r="O168" s="2120">
        <f>'2 уровень'!R1054</f>
        <v>0</v>
      </c>
      <c r="P168" s="2120">
        <f>'2 уровень'!S1054</f>
        <v>0</v>
      </c>
      <c r="Q168" s="2120">
        <f>'2 уровень'!T1054</f>
        <v>0</v>
      </c>
      <c r="R168" s="3240">
        <f>'2 уровень'!U1054</f>
        <v>0</v>
      </c>
      <c r="S168" s="2120">
        <f>'2 уровень'!V1054</f>
        <v>0</v>
      </c>
      <c r="T168" s="2120">
        <f>'2 уровень'!W1054</f>
        <v>0</v>
      </c>
      <c r="U168" s="2120">
        <f>'2 уровень'!X1054</f>
        <v>0</v>
      </c>
      <c r="V168" s="2120">
        <f>'2 уровень'!Y1054</f>
        <v>0</v>
      </c>
      <c r="W168" s="2121">
        <f>'2 уровень'!Z1054</f>
        <v>0</v>
      </c>
      <c r="X168" s="2120"/>
      <c r="Y168" s="2120"/>
      <c r="Z168" s="1353"/>
    </row>
    <row r="169" spans="1:192" ht="45" x14ac:dyDescent="0.25">
      <c r="B169" s="1138" t="s">
        <v>493</v>
      </c>
      <c r="C169" s="34">
        <f>'2 уровень'!F1055</f>
        <v>37</v>
      </c>
      <c r="D169" s="34">
        <f>'2 уровень'!G1055</f>
        <v>3.0833333333333335</v>
      </c>
      <c r="E169" s="34">
        <f>'2 уровень'!H1055</f>
        <v>0</v>
      </c>
      <c r="F169" s="793">
        <f>'2 уровень'!I1055</f>
        <v>0</v>
      </c>
      <c r="G169" s="807">
        <f>'2 уровень'!J1055</f>
        <v>0</v>
      </c>
      <c r="H169" s="807">
        <f>'2 уровень'!K1055</f>
        <v>0</v>
      </c>
      <c r="I169" s="802">
        <f>'2 уровень'!L1055</f>
        <v>0</v>
      </c>
      <c r="J169" s="802">
        <f>'2 уровень'!M1055</f>
        <v>0</v>
      </c>
      <c r="K169" s="802">
        <f>'2 уровень'!N1055</f>
        <v>0</v>
      </c>
      <c r="L169" s="802">
        <f>'2 уровень'!O1055</f>
        <v>0</v>
      </c>
      <c r="M169" s="802">
        <f>'2 уровень'!P1055</f>
        <v>0</v>
      </c>
      <c r="N169" s="802">
        <f>'2 уровень'!Q1055</f>
        <v>0</v>
      </c>
      <c r="O169" s="2120">
        <f>'2 уровень'!R1055</f>
        <v>0</v>
      </c>
      <c r="P169" s="2120">
        <f>'2 уровень'!S1055</f>
        <v>0</v>
      </c>
      <c r="Q169" s="2120">
        <f>'2 уровень'!T1055</f>
        <v>0</v>
      </c>
      <c r="R169" s="3240">
        <f>'2 уровень'!U1055</f>
        <v>0</v>
      </c>
      <c r="S169" s="2120">
        <f>'2 уровень'!V1055</f>
        <v>0</v>
      </c>
      <c r="T169" s="2120">
        <f>'2 уровень'!W1055</f>
        <v>0</v>
      </c>
      <c r="U169" s="2120">
        <f>'2 уровень'!X1055</f>
        <v>0</v>
      </c>
      <c r="V169" s="2120">
        <f>'2 уровень'!Y1055</f>
        <v>0</v>
      </c>
      <c r="W169" s="2121">
        <f>'2 уровень'!Z1055</f>
        <v>0</v>
      </c>
      <c r="X169" s="2120"/>
      <c r="Y169" s="2120"/>
      <c r="Z169" s="1353"/>
    </row>
    <row r="170" spans="1:192" ht="30" x14ac:dyDescent="0.25">
      <c r="B170" s="1138" t="s">
        <v>494</v>
      </c>
      <c r="C170" s="34">
        <f>'2 уровень'!F1056</f>
        <v>469</v>
      </c>
      <c r="D170" s="34">
        <f>'2 уровень'!G1056</f>
        <v>39.083333333333336</v>
      </c>
      <c r="E170" s="34">
        <f>'2 уровень'!H1056</f>
        <v>0</v>
      </c>
      <c r="F170" s="793">
        <f>'2 уровень'!I1056</f>
        <v>0</v>
      </c>
      <c r="G170" s="807">
        <f>'2 уровень'!J1056</f>
        <v>0</v>
      </c>
      <c r="H170" s="807">
        <f>'2 уровень'!K1056</f>
        <v>0</v>
      </c>
      <c r="I170" s="802">
        <f>'2 уровень'!L1056</f>
        <v>0</v>
      </c>
      <c r="J170" s="802">
        <f>'2 уровень'!M1056</f>
        <v>0</v>
      </c>
      <c r="K170" s="802">
        <f>'2 уровень'!N1056</f>
        <v>0</v>
      </c>
      <c r="L170" s="802">
        <f>'2 уровень'!O1056</f>
        <v>0</v>
      </c>
      <c r="M170" s="802">
        <f>'2 уровень'!P1056</f>
        <v>0</v>
      </c>
      <c r="N170" s="802">
        <f>'2 уровень'!Q1056</f>
        <v>0</v>
      </c>
      <c r="O170" s="2120">
        <f>'2 уровень'!R1056</f>
        <v>0</v>
      </c>
      <c r="P170" s="2120">
        <f>'2 уровень'!S1056</f>
        <v>0</v>
      </c>
      <c r="Q170" s="2120">
        <f>'2 уровень'!T1056</f>
        <v>0</v>
      </c>
      <c r="R170" s="3240">
        <f>'2 уровень'!U1056</f>
        <v>0</v>
      </c>
      <c r="S170" s="2120">
        <f>'2 уровень'!V1056</f>
        <v>0</v>
      </c>
      <c r="T170" s="2120">
        <f>'2 уровень'!W1056</f>
        <v>0</v>
      </c>
      <c r="U170" s="2120">
        <f>'2 уровень'!X1056</f>
        <v>0</v>
      </c>
      <c r="V170" s="2120">
        <f>'2 уровень'!Y1056</f>
        <v>0</v>
      </c>
      <c r="W170" s="2121">
        <f>'2 уровень'!Z1056</f>
        <v>0</v>
      </c>
      <c r="X170" s="2120"/>
      <c r="Y170" s="2120"/>
      <c r="Z170" s="1353"/>
    </row>
    <row r="171" spans="1:192" ht="45" x14ac:dyDescent="0.25">
      <c r="B171" s="2718" t="s">
        <v>495</v>
      </c>
      <c r="C171" s="34">
        <f>'2 уровень'!F1057</f>
        <v>17526</v>
      </c>
      <c r="D171" s="34">
        <f>'2 уровень'!G1057</f>
        <v>1460.5</v>
      </c>
      <c r="E171" s="34">
        <f>'2 уровень'!H1057</f>
        <v>13</v>
      </c>
      <c r="F171" s="793">
        <f>'2 уровень'!I1057</f>
        <v>0.89010612803834299</v>
      </c>
      <c r="G171" s="807">
        <f>'2 уровень'!J1057</f>
        <v>0</v>
      </c>
      <c r="H171" s="807">
        <f>'2 уровень'!K1057</f>
        <v>0</v>
      </c>
      <c r="I171" s="802">
        <f>'2 уровень'!L1057</f>
        <v>0</v>
      </c>
      <c r="J171" s="802">
        <f>'2 уровень'!M1057</f>
        <v>0</v>
      </c>
      <c r="K171" s="802">
        <f>'2 уровень'!N1057</f>
        <v>0</v>
      </c>
      <c r="L171" s="802">
        <f>'2 уровень'!O1057</f>
        <v>0</v>
      </c>
      <c r="M171" s="802">
        <f>'2 уровень'!P1057</f>
        <v>0</v>
      </c>
      <c r="N171" s="802">
        <f>'2 уровень'!Q1057</f>
        <v>0</v>
      </c>
      <c r="O171" s="2120">
        <f>'2 уровень'!R1057</f>
        <v>0</v>
      </c>
      <c r="P171" s="2120">
        <f>'2 уровень'!S1057</f>
        <v>0</v>
      </c>
      <c r="Q171" s="2120">
        <f>'2 уровень'!T1057</f>
        <v>0</v>
      </c>
      <c r="R171" s="3240">
        <f>'2 уровень'!U1057</f>
        <v>0</v>
      </c>
      <c r="S171" s="2120">
        <f>'2 уровень'!V1057</f>
        <v>0</v>
      </c>
      <c r="T171" s="2120">
        <f>'2 уровень'!W1057</f>
        <v>0</v>
      </c>
      <c r="U171" s="2120">
        <f>'2 уровень'!X1057</f>
        <v>0</v>
      </c>
      <c r="V171" s="2120">
        <f>'2 уровень'!Y1057</f>
        <v>0</v>
      </c>
      <c r="W171" s="2121">
        <f>'2 уровень'!Z1057</f>
        <v>0</v>
      </c>
      <c r="X171" s="2120"/>
      <c r="Y171" s="2120"/>
      <c r="Z171" s="1353"/>
    </row>
    <row r="172" spans="1:192" ht="30" x14ac:dyDescent="0.25">
      <c r="B172" s="1803" t="s">
        <v>496</v>
      </c>
      <c r="C172" s="34">
        <f>'2 уровень'!F1058</f>
        <v>2900</v>
      </c>
      <c r="D172" s="34">
        <f>'2 уровень'!G1058</f>
        <v>241.66666666666666</v>
      </c>
      <c r="E172" s="34">
        <f>'2 уровень'!H1058</f>
        <v>4</v>
      </c>
      <c r="F172" s="793">
        <f>'2 уровень'!I1058</f>
        <v>1.6551724137931034</v>
      </c>
      <c r="G172" s="807">
        <f>'2 уровень'!J1058</f>
        <v>0</v>
      </c>
      <c r="H172" s="807">
        <f>'2 уровень'!K1058</f>
        <v>0</v>
      </c>
      <c r="I172" s="802">
        <f>'2 уровень'!L1058</f>
        <v>0</v>
      </c>
      <c r="J172" s="802">
        <f>'2 уровень'!M1058</f>
        <v>0</v>
      </c>
      <c r="K172" s="802">
        <f>'2 уровень'!N1058</f>
        <v>0</v>
      </c>
      <c r="L172" s="802">
        <f>'2 уровень'!O1058</f>
        <v>0</v>
      </c>
      <c r="M172" s="802">
        <f>'2 уровень'!P1058</f>
        <v>0</v>
      </c>
      <c r="N172" s="802">
        <f>'2 уровень'!Q1058</f>
        <v>0</v>
      </c>
      <c r="O172" s="2120">
        <f>'2 уровень'!R1058</f>
        <v>0</v>
      </c>
      <c r="P172" s="2120">
        <f>'2 уровень'!S1058</f>
        <v>0</v>
      </c>
      <c r="Q172" s="2120">
        <f>'2 уровень'!T1058</f>
        <v>0</v>
      </c>
      <c r="R172" s="3240">
        <f>'2 уровень'!U1058</f>
        <v>0</v>
      </c>
      <c r="S172" s="2120">
        <f>'2 уровень'!V1058</f>
        <v>0</v>
      </c>
      <c r="T172" s="2120">
        <f>'2 уровень'!W1058</f>
        <v>0</v>
      </c>
      <c r="U172" s="2120">
        <f>'2 уровень'!X1058</f>
        <v>0</v>
      </c>
      <c r="V172" s="2120">
        <f>'2 уровень'!Y1058</f>
        <v>0</v>
      </c>
      <c r="W172" s="2121">
        <f>'2 уровень'!Z1058</f>
        <v>0</v>
      </c>
      <c r="X172" s="2120"/>
      <c r="Y172" s="2120"/>
      <c r="Z172" s="1353"/>
    </row>
    <row r="173" spans="1:192" ht="30" x14ac:dyDescent="0.25">
      <c r="B173" s="1138" t="s">
        <v>543</v>
      </c>
      <c r="C173" s="34">
        <f>'2 уровень'!F1059</f>
        <v>0</v>
      </c>
      <c r="D173" s="34">
        <f>'2 уровень'!G1059</f>
        <v>0</v>
      </c>
      <c r="E173" s="34">
        <f>'2 уровень'!H1059</f>
        <v>0</v>
      </c>
      <c r="F173" s="793">
        <f>'2 уровень'!I1059</f>
        <v>0</v>
      </c>
      <c r="G173" s="807">
        <f>'2 уровень'!J1059</f>
        <v>0</v>
      </c>
      <c r="H173" s="807">
        <f>'2 уровень'!K1059</f>
        <v>0</v>
      </c>
      <c r="I173" s="802">
        <f>'2 уровень'!L1059</f>
        <v>0</v>
      </c>
      <c r="J173" s="802">
        <f>'2 уровень'!M1059</f>
        <v>0</v>
      </c>
      <c r="K173" s="802">
        <f>'2 уровень'!N1059</f>
        <v>0</v>
      </c>
      <c r="L173" s="802">
        <f>'2 уровень'!O1059</f>
        <v>0</v>
      </c>
      <c r="M173" s="802">
        <f>'2 уровень'!P1059</f>
        <v>0</v>
      </c>
      <c r="N173" s="802">
        <f>'2 уровень'!Q1059</f>
        <v>0</v>
      </c>
      <c r="O173" s="2120">
        <f>'2 уровень'!R1059</f>
        <v>0</v>
      </c>
      <c r="P173" s="2120">
        <f>'2 уровень'!S1059</f>
        <v>0</v>
      </c>
      <c r="Q173" s="2120">
        <f>'2 уровень'!T1059</f>
        <v>0</v>
      </c>
      <c r="R173" s="3240">
        <f>'2 уровень'!U1059</f>
        <v>0</v>
      </c>
      <c r="S173" s="2120">
        <f>'2 уровень'!V1059</f>
        <v>0</v>
      </c>
      <c r="T173" s="2120">
        <f>'2 уровень'!W1059</f>
        <v>0</v>
      </c>
      <c r="U173" s="2120">
        <f>'2 уровень'!X1059</f>
        <v>0</v>
      </c>
      <c r="V173" s="2120">
        <f>'2 уровень'!Y1059</f>
        <v>0</v>
      </c>
      <c r="W173" s="2121">
        <f>'2 уровень'!Z1059</f>
        <v>0</v>
      </c>
      <c r="X173" s="2120"/>
      <c r="Y173" s="2120"/>
      <c r="Z173" s="1353"/>
    </row>
    <row r="174" spans="1:192" ht="60" x14ac:dyDescent="0.25">
      <c r="B174" s="2808" t="s">
        <v>497</v>
      </c>
      <c r="C174" s="34">
        <f>'2 уровень'!F1060</f>
        <v>10500</v>
      </c>
      <c r="D174" s="34">
        <f>'2 уровень'!G1060</f>
        <v>875</v>
      </c>
      <c r="E174" s="34">
        <f>'2 уровень'!H1060</f>
        <v>7</v>
      </c>
      <c r="F174" s="793">
        <f>'2 уровень'!I1060</f>
        <v>0.8</v>
      </c>
      <c r="G174" s="807">
        <f>'2 уровень'!J1060</f>
        <v>0</v>
      </c>
      <c r="H174" s="807">
        <f>'2 уровень'!K1060</f>
        <v>0</v>
      </c>
      <c r="I174" s="802">
        <f>'2 уровень'!L1060</f>
        <v>0</v>
      </c>
      <c r="J174" s="802">
        <f>'2 уровень'!M1060</f>
        <v>0</v>
      </c>
      <c r="K174" s="802">
        <f>'2 уровень'!N1060</f>
        <v>0</v>
      </c>
      <c r="L174" s="802">
        <f>'2 уровень'!O1060</f>
        <v>0</v>
      </c>
      <c r="M174" s="802">
        <f>'2 уровень'!P1060</f>
        <v>0</v>
      </c>
      <c r="N174" s="802">
        <f>'2 уровень'!Q1060</f>
        <v>0</v>
      </c>
      <c r="O174" s="2120">
        <f>'2 уровень'!R1060</f>
        <v>0</v>
      </c>
      <c r="P174" s="2120">
        <f>'2 уровень'!S1060</f>
        <v>0</v>
      </c>
      <c r="Q174" s="2120">
        <f>'2 уровень'!T1060</f>
        <v>0</v>
      </c>
      <c r="R174" s="3240">
        <f>'2 уровень'!U1060</f>
        <v>0</v>
      </c>
      <c r="S174" s="2120">
        <f>'2 уровень'!V1060</f>
        <v>0</v>
      </c>
      <c r="T174" s="2120">
        <f>'2 уровень'!W1060</f>
        <v>0</v>
      </c>
      <c r="U174" s="2120">
        <f>'2 уровень'!X1060</f>
        <v>0</v>
      </c>
      <c r="V174" s="2120">
        <f>'2 уровень'!Y1060</f>
        <v>0</v>
      </c>
      <c r="W174" s="2121">
        <f>'2 уровень'!Z1060</f>
        <v>0</v>
      </c>
      <c r="X174" s="2120"/>
      <c r="Y174" s="2120"/>
      <c r="Z174" s="1353"/>
    </row>
    <row r="175" spans="1:192" ht="45" x14ac:dyDescent="0.25">
      <c r="B175" s="1138" t="s">
        <v>498</v>
      </c>
      <c r="C175" s="34">
        <f>'2 уровень'!F1061</f>
        <v>4126</v>
      </c>
      <c r="D175" s="34">
        <f>'2 уровень'!G1061</f>
        <v>343.83333333333331</v>
      </c>
      <c r="E175" s="34">
        <f>'2 уровень'!H1061</f>
        <v>2</v>
      </c>
      <c r="F175" s="793">
        <f>'2 уровень'!I1061</f>
        <v>0.58167716917111012</v>
      </c>
      <c r="G175" s="807">
        <f>'2 уровень'!J1061</f>
        <v>0</v>
      </c>
      <c r="H175" s="807">
        <f>'2 уровень'!K1061</f>
        <v>0</v>
      </c>
      <c r="I175" s="802">
        <f>'2 уровень'!L1061</f>
        <v>0</v>
      </c>
      <c r="J175" s="802">
        <f>'2 уровень'!M1061</f>
        <v>0</v>
      </c>
      <c r="K175" s="802">
        <f>'2 уровень'!N1061</f>
        <v>0</v>
      </c>
      <c r="L175" s="802">
        <f>'2 уровень'!O1061</f>
        <v>0</v>
      </c>
      <c r="M175" s="802">
        <f>'2 уровень'!P1061</f>
        <v>0</v>
      </c>
      <c r="N175" s="802">
        <f>'2 уровень'!Q1061</f>
        <v>0</v>
      </c>
      <c r="O175" s="2120">
        <f>'2 уровень'!R1061</f>
        <v>0</v>
      </c>
      <c r="P175" s="2120">
        <f>'2 уровень'!S1061</f>
        <v>0</v>
      </c>
      <c r="Q175" s="2120">
        <f>'2 уровень'!T1061</f>
        <v>0</v>
      </c>
      <c r="R175" s="3240">
        <f>'2 уровень'!U1061</f>
        <v>0</v>
      </c>
      <c r="S175" s="2120">
        <f>'2 уровень'!V1061</f>
        <v>0</v>
      </c>
      <c r="T175" s="2120">
        <f>'2 уровень'!W1061</f>
        <v>0</v>
      </c>
      <c r="U175" s="2120">
        <f>'2 уровень'!X1061</f>
        <v>0</v>
      </c>
      <c r="V175" s="2120">
        <f>'2 уровень'!Y1061</f>
        <v>0</v>
      </c>
      <c r="W175" s="2121">
        <f>'2 уровень'!Z1061</f>
        <v>0</v>
      </c>
      <c r="X175" s="2120"/>
      <c r="Y175" s="2120"/>
      <c r="Z175" s="1353"/>
    </row>
    <row r="176" spans="1:192" ht="45" x14ac:dyDescent="0.25">
      <c r="A176" s="24">
        <v>1</v>
      </c>
      <c r="B176" s="1881" t="s">
        <v>615</v>
      </c>
      <c r="C176" s="34">
        <f>'2 уровень'!F1062</f>
        <v>10800</v>
      </c>
      <c r="D176" s="34">
        <f>'2 уровень'!G1062</f>
        <v>900</v>
      </c>
      <c r="E176" s="34">
        <f>'2 уровень'!H1062</f>
        <v>0</v>
      </c>
      <c r="F176" s="793">
        <f>'2 уровень'!I1062</f>
        <v>0</v>
      </c>
      <c r="G176" s="807">
        <f>'2 уровень'!J1062</f>
        <v>0</v>
      </c>
      <c r="H176" s="807">
        <f>'2 уровень'!K1062</f>
        <v>0</v>
      </c>
      <c r="I176" s="802">
        <f>'2 уровень'!L1062</f>
        <v>0</v>
      </c>
      <c r="J176" s="802">
        <f>'2 уровень'!M1062</f>
        <v>0</v>
      </c>
      <c r="K176" s="802">
        <f>'2 уровень'!N1062</f>
        <v>0</v>
      </c>
      <c r="L176" s="802">
        <f>'2 уровень'!O1062</f>
        <v>0</v>
      </c>
      <c r="M176" s="802">
        <f>'2 уровень'!P1062</f>
        <v>0</v>
      </c>
      <c r="N176" s="802">
        <f>'2 уровень'!Q1062</f>
        <v>0</v>
      </c>
      <c r="O176" s="2120">
        <f>'2 уровень'!R1062</f>
        <v>0</v>
      </c>
      <c r="P176" s="2120">
        <f>'2 уровень'!S1062</f>
        <v>0</v>
      </c>
      <c r="Q176" s="2120">
        <f>'2 уровень'!T1062</f>
        <v>0</v>
      </c>
      <c r="R176" s="3240">
        <f>'2 уровень'!U1062</f>
        <v>0</v>
      </c>
      <c r="S176" s="2120">
        <f>'2 уровень'!V1062</f>
        <v>0</v>
      </c>
      <c r="T176" s="2120">
        <f>'2 уровень'!W1062</f>
        <v>0</v>
      </c>
      <c r="U176" s="2120">
        <f>'2 уровень'!X1062</f>
        <v>0</v>
      </c>
      <c r="V176" s="2120">
        <f>'2 уровень'!Y1062</f>
        <v>0</v>
      </c>
      <c r="W176" s="2121">
        <f>'2 уровень'!Z1062</f>
        <v>0</v>
      </c>
      <c r="X176" s="2120"/>
      <c r="Y176" s="2120"/>
      <c r="Z176" s="1353"/>
      <c r="AA176" s="788"/>
      <c r="AB176" s="788"/>
      <c r="AC176" s="788"/>
      <c r="AD176" s="788"/>
      <c r="AE176" s="788"/>
      <c r="AF176" s="788"/>
      <c r="AG176" s="788"/>
      <c r="AH176" s="788"/>
      <c r="AI176" s="788"/>
      <c r="AJ176" s="788"/>
      <c r="AK176" s="788"/>
      <c r="AL176" s="788"/>
      <c r="AM176" s="788"/>
      <c r="AN176" s="788"/>
      <c r="AO176" s="788"/>
      <c r="AP176" s="788"/>
      <c r="AQ176" s="788"/>
      <c r="AR176" s="788"/>
      <c r="AS176" s="788"/>
      <c r="AT176" s="788"/>
      <c r="AU176" s="788"/>
      <c r="AV176" s="788"/>
      <c r="AW176" s="788"/>
      <c r="AX176" s="788"/>
      <c r="AY176" s="788"/>
      <c r="AZ176" s="788"/>
      <c r="BA176" s="788"/>
      <c r="BB176" s="788"/>
      <c r="BC176" s="788"/>
      <c r="BD176" s="788"/>
      <c r="BE176" s="788"/>
      <c r="BF176" s="788"/>
      <c r="BG176" s="788"/>
      <c r="BH176" s="788"/>
      <c r="BI176" s="788"/>
      <c r="BJ176" s="788"/>
      <c r="BK176" s="788"/>
      <c r="BL176" s="788"/>
      <c r="BM176" s="788"/>
      <c r="BN176" s="788"/>
      <c r="BO176" s="788"/>
      <c r="BP176" s="788"/>
      <c r="BQ176" s="788"/>
      <c r="BR176" s="788"/>
      <c r="BS176" s="788"/>
      <c r="BT176" s="788"/>
      <c r="BU176" s="788"/>
      <c r="BV176" s="788"/>
      <c r="BW176" s="788"/>
      <c r="BX176" s="788"/>
      <c r="BY176" s="788"/>
      <c r="BZ176" s="788"/>
      <c r="CA176" s="788"/>
      <c r="CB176" s="788"/>
      <c r="CC176" s="788"/>
      <c r="CD176" s="788"/>
      <c r="CE176" s="788"/>
      <c r="CF176" s="788"/>
      <c r="CG176" s="788"/>
      <c r="CH176" s="788"/>
      <c r="CI176" s="788"/>
      <c r="CJ176" s="788"/>
      <c r="CK176" s="788"/>
      <c r="CL176" s="788"/>
      <c r="CM176" s="788"/>
      <c r="CN176" s="788"/>
      <c r="CO176" s="788"/>
      <c r="CP176" s="788"/>
      <c r="CQ176" s="788"/>
      <c r="CR176" s="788"/>
      <c r="CS176" s="788"/>
      <c r="CT176" s="788"/>
      <c r="CU176" s="788"/>
      <c r="CV176" s="788"/>
      <c r="CW176" s="788"/>
      <c r="CX176" s="788"/>
      <c r="CY176" s="788"/>
      <c r="CZ176" s="788"/>
      <c r="DA176" s="788"/>
      <c r="DB176" s="788"/>
      <c r="DC176" s="788"/>
      <c r="DD176" s="788"/>
      <c r="DE176" s="788"/>
      <c r="DF176" s="788"/>
      <c r="DG176" s="788"/>
      <c r="DH176" s="788"/>
      <c r="DI176" s="788"/>
      <c r="DJ176" s="788"/>
      <c r="DK176" s="788"/>
      <c r="DL176" s="788"/>
      <c r="DM176" s="788"/>
      <c r="DN176" s="788"/>
      <c r="DO176" s="788"/>
      <c r="DP176" s="788"/>
      <c r="DQ176" s="788"/>
      <c r="DR176" s="788"/>
      <c r="DS176" s="788"/>
      <c r="DT176" s="788"/>
      <c r="DU176" s="788"/>
      <c r="DV176" s="788"/>
      <c r="DW176" s="788"/>
      <c r="DX176" s="788"/>
      <c r="DY176" s="788"/>
      <c r="DZ176" s="788"/>
      <c r="EA176" s="788"/>
      <c r="EB176" s="788"/>
      <c r="EC176" s="788"/>
      <c r="ED176" s="788"/>
      <c r="EE176" s="788"/>
      <c r="EF176" s="788"/>
      <c r="EG176" s="788"/>
      <c r="EH176" s="788"/>
      <c r="EI176" s="788"/>
      <c r="EJ176" s="788"/>
      <c r="EK176" s="788"/>
      <c r="EL176" s="788"/>
      <c r="EM176" s="788"/>
      <c r="EN176" s="788"/>
      <c r="EO176" s="788"/>
      <c r="EP176" s="788"/>
      <c r="EQ176" s="788"/>
      <c r="ER176" s="788"/>
      <c r="ES176" s="788"/>
      <c r="ET176" s="788"/>
      <c r="EU176" s="788"/>
      <c r="EV176" s="788"/>
      <c r="EW176" s="788"/>
      <c r="EX176" s="788"/>
      <c r="EY176" s="788"/>
      <c r="EZ176" s="788"/>
      <c r="FA176" s="788"/>
      <c r="FB176" s="788"/>
      <c r="FC176" s="788"/>
      <c r="FD176" s="788"/>
      <c r="FE176" s="788"/>
      <c r="FF176" s="788"/>
      <c r="FG176" s="788"/>
      <c r="FH176" s="788"/>
      <c r="FI176" s="788"/>
      <c r="FJ176" s="788"/>
      <c r="FK176" s="788"/>
      <c r="FL176" s="788"/>
      <c r="FM176" s="788"/>
      <c r="FN176" s="788"/>
      <c r="FO176" s="788"/>
      <c r="FP176" s="788"/>
      <c r="FQ176" s="788"/>
      <c r="FR176" s="788"/>
      <c r="FS176" s="788"/>
      <c r="FT176" s="788"/>
      <c r="FU176" s="788"/>
      <c r="FV176" s="788"/>
      <c r="FW176" s="788"/>
      <c r="FX176" s="788"/>
      <c r="FY176" s="788"/>
      <c r="FZ176" s="788"/>
      <c r="GA176" s="788"/>
      <c r="GB176" s="788"/>
      <c r="GC176" s="788"/>
      <c r="GD176" s="788"/>
      <c r="GE176" s="788"/>
      <c r="GF176" s="788"/>
      <c r="GG176" s="788"/>
      <c r="GH176" s="788"/>
      <c r="GI176" s="788"/>
      <c r="GJ176" s="788"/>
    </row>
    <row r="177" spans="1:192" ht="29.25" x14ac:dyDescent="0.25">
      <c r="A177" s="24">
        <v>1</v>
      </c>
      <c r="B177" s="2713" t="s">
        <v>257</v>
      </c>
      <c r="C177" s="34">
        <f>'2 уровень'!F1063</f>
        <v>0</v>
      </c>
      <c r="D177" s="34">
        <f>'2 уровень'!G1063</f>
        <v>0</v>
      </c>
      <c r="E177" s="34">
        <f>'2 уровень'!H1063</f>
        <v>0</v>
      </c>
      <c r="F177" s="793">
        <f>'2 уровень'!I1063</f>
        <v>0</v>
      </c>
      <c r="G177" s="807">
        <f>'2 уровень'!J1063</f>
        <v>0</v>
      </c>
      <c r="H177" s="807">
        <f>'2 уровень'!K1063</f>
        <v>0</v>
      </c>
      <c r="I177" s="802">
        <f>'2 уровень'!L1063</f>
        <v>0</v>
      </c>
      <c r="J177" s="802">
        <f>'2 уровень'!M1063</f>
        <v>0</v>
      </c>
      <c r="K177" s="802">
        <f>'2 уровень'!N1063</f>
        <v>0</v>
      </c>
      <c r="L177" s="802">
        <f>'2 уровень'!O1063</f>
        <v>0</v>
      </c>
      <c r="M177" s="802">
        <f>'2 уровень'!P1063</f>
        <v>0</v>
      </c>
      <c r="N177" s="802">
        <f>'2 уровень'!Q1063</f>
        <v>0</v>
      </c>
      <c r="O177" s="2120">
        <f>'2 уровень'!R1063</f>
        <v>42576.234600000003</v>
      </c>
      <c r="P177" s="2120">
        <f>'2 уровень'!S1063</f>
        <v>3548.0195500000004</v>
      </c>
      <c r="Q177" s="2120">
        <f>'2 уровень'!T1063</f>
        <v>3215.1292199999998</v>
      </c>
      <c r="R177" s="3240">
        <f>'2 уровень'!U1063</f>
        <v>0</v>
      </c>
      <c r="S177" s="2120">
        <f>'2 уровень'!V1063</f>
        <v>0</v>
      </c>
      <c r="T177" s="2120">
        <f>'2 уровень'!W1063</f>
        <v>-332.89033000000063</v>
      </c>
      <c r="U177" s="2120">
        <f>'2 уровень'!X1063</f>
        <v>0</v>
      </c>
      <c r="V177" s="2120">
        <f>'2 уровень'!Y1063</f>
        <v>0</v>
      </c>
      <c r="W177" s="2121">
        <f>'2 уровень'!Z1063</f>
        <v>3215.1292199999998</v>
      </c>
      <c r="X177" s="2120">
        <f t="shared" ref="X177" si="18">Q177/P177*100</f>
        <v>90.617573400913173</v>
      </c>
      <c r="Y177" s="2120">
        <f t="shared" ref="Y177" si="19">W177/P177*100</f>
        <v>90.617573400913173</v>
      </c>
      <c r="Z177" s="1353"/>
      <c r="AA177" s="788"/>
      <c r="AB177" s="788"/>
      <c r="AC177" s="788"/>
      <c r="AD177" s="788"/>
      <c r="AE177" s="788"/>
      <c r="AF177" s="788"/>
      <c r="AG177" s="788"/>
      <c r="AH177" s="788"/>
      <c r="AI177" s="788"/>
      <c r="AJ177" s="788"/>
      <c r="AK177" s="788"/>
      <c r="AL177" s="788"/>
      <c r="AM177" s="788"/>
      <c r="AN177" s="788"/>
      <c r="AO177" s="788"/>
      <c r="AP177" s="788"/>
      <c r="AQ177" s="788"/>
      <c r="AR177" s="788"/>
      <c r="AS177" s="788"/>
      <c r="AT177" s="788"/>
      <c r="AU177" s="788"/>
      <c r="AV177" s="788"/>
      <c r="AW177" s="788"/>
      <c r="AX177" s="788"/>
      <c r="AY177" s="788"/>
      <c r="AZ177" s="788"/>
      <c r="BA177" s="788"/>
      <c r="BB177" s="788"/>
      <c r="BC177" s="788"/>
      <c r="BD177" s="788"/>
      <c r="BE177" s="788"/>
      <c r="BF177" s="788"/>
      <c r="BG177" s="788"/>
      <c r="BH177" s="788"/>
      <c r="BI177" s="788"/>
      <c r="BJ177" s="788"/>
      <c r="BK177" s="788"/>
      <c r="BL177" s="788"/>
      <c r="BM177" s="788"/>
      <c r="BN177" s="788"/>
      <c r="BO177" s="788"/>
      <c r="BP177" s="788"/>
      <c r="BQ177" s="788"/>
      <c r="BR177" s="788"/>
      <c r="BS177" s="788"/>
      <c r="BT177" s="788"/>
      <c r="BU177" s="788"/>
      <c r="BV177" s="788"/>
      <c r="BW177" s="788"/>
      <c r="BX177" s="788"/>
      <c r="BY177" s="788"/>
      <c r="BZ177" s="788"/>
      <c r="CA177" s="788"/>
      <c r="CB177" s="788"/>
      <c r="CC177" s="788"/>
      <c r="CD177" s="788"/>
      <c r="CE177" s="788"/>
      <c r="CF177" s="788"/>
      <c r="CG177" s="788"/>
      <c r="CH177" s="788"/>
      <c r="CI177" s="788"/>
      <c r="CJ177" s="788"/>
      <c r="CK177" s="788"/>
      <c r="CL177" s="788"/>
      <c r="CM177" s="788"/>
      <c r="CN177" s="788"/>
      <c r="CO177" s="788"/>
      <c r="CP177" s="788"/>
      <c r="CQ177" s="788"/>
      <c r="CR177" s="788"/>
      <c r="CS177" s="788"/>
      <c r="CT177" s="788"/>
      <c r="CU177" s="788"/>
      <c r="CV177" s="788"/>
      <c r="CW177" s="788"/>
      <c r="CX177" s="788"/>
      <c r="CY177" s="788"/>
      <c r="CZ177" s="788"/>
      <c r="DA177" s="788"/>
      <c r="DB177" s="788"/>
      <c r="DC177" s="788"/>
      <c r="DD177" s="788"/>
      <c r="DE177" s="788"/>
      <c r="DF177" s="788"/>
      <c r="DG177" s="788"/>
      <c r="DH177" s="788"/>
      <c r="DI177" s="788"/>
      <c r="DJ177" s="788"/>
      <c r="DK177" s="788"/>
      <c r="DL177" s="788"/>
      <c r="DM177" s="788"/>
      <c r="DN177" s="788"/>
      <c r="DO177" s="788"/>
      <c r="DP177" s="788"/>
      <c r="DQ177" s="788"/>
      <c r="DR177" s="788"/>
      <c r="DS177" s="788"/>
      <c r="DT177" s="788"/>
      <c r="DU177" s="788"/>
      <c r="DV177" s="788"/>
      <c r="DW177" s="788"/>
      <c r="DX177" s="788"/>
      <c r="DY177" s="788"/>
      <c r="DZ177" s="788"/>
      <c r="EA177" s="788"/>
      <c r="EB177" s="788"/>
      <c r="EC177" s="788"/>
      <c r="ED177" s="788"/>
      <c r="EE177" s="788"/>
      <c r="EF177" s="788"/>
      <c r="EG177" s="788"/>
      <c r="EH177" s="788"/>
      <c r="EI177" s="788"/>
      <c r="EJ177" s="788"/>
      <c r="EK177" s="788"/>
      <c r="EL177" s="788"/>
      <c r="EM177" s="788"/>
      <c r="EN177" s="788"/>
      <c r="EO177" s="788"/>
      <c r="EP177" s="788"/>
      <c r="EQ177" s="788"/>
      <c r="ER177" s="788"/>
      <c r="ES177" s="788"/>
      <c r="ET177" s="788"/>
      <c r="EU177" s="788"/>
      <c r="EV177" s="788"/>
      <c r="EW177" s="788"/>
      <c r="EX177" s="788"/>
      <c r="EY177" s="788"/>
      <c r="EZ177" s="788"/>
      <c r="FA177" s="788"/>
      <c r="FB177" s="788"/>
      <c r="FC177" s="788"/>
      <c r="FD177" s="788"/>
      <c r="FE177" s="788"/>
      <c r="FF177" s="788"/>
      <c r="FG177" s="788"/>
      <c r="FH177" s="788"/>
      <c r="FI177" s="788"/>
      <c r="FJ177" s="788"/>
      <c r="FK177" s="788"/>
      <c r="FL177" s="788"/>
      <c r="FM177" s="788"/>
      <c r="FN177" s="788"/>
      <c r="FO177" s="788"/>
      <c r="FP177" s="788"/>
      <c r="FQ177" s="788"/>
      <c r="FR177" s="788"/>
      <c r="FS177" s="788"/>
      <c r="FT177" s="788"/>
      <c r="FU177" s="788"/>
      <c r="FV177" s="788"/>
      <c r="FW177" s="788"/>
      <c r="FX177" s="788"/>
      <c r="FY177" s="788"/>
      <c r="FZ177" s="788"/>
      <c r="GA177" s="788"/>
      <c r="GB177" s="788"/>
      <c r="GC177" s="788"/>
      <c r="GD177" s="788"/>
      <c r="GE177" s="788"/>
      <c r="GF177" s="788"/>
      <c r="GG177" s="788"/>
      <c r="GH177" s="788"/>
      <c r="GI177" s="788"/>
      <c r="GJ177" s="788"/>
    </row>
    <row r="178" spans="1:192" x14ac:dyDescent="0.25">
      <c r="A178" s="24">
        <v>1</v>
      </c>
      <c r="B178" s="1138" t="s">
        <v>583</v>
      </c>
      <c r="C178" s="34">
        <f>'2 уровень'!F1064</f>
        <v>3155</v>
      </c>
      <c r="D178" s="34">
        <f>'2 уровень'!G1064</f>
        <v>262.91666666666669</v>
      </c>
      <c r="E178" s="34">
        <f>'2 уровень'!H1064</f>
        <v>253.70750000000004</v>
      </c>
      <c r="F178" s="793">
        <f>'2 уровень'!I1064</f>
        <v>96.497305863708405</v>
      </c>
      <c r="G178" s="807">
        <f>'2 уровень'!J1064</f>
        <v>0</v>
      </c>
      <c r="H178" s="807">
        <f>'2 уровень'!K1064</f>
        <v>0</v>
      </c>
      <c r="I178" s="802">
        <f>'2 уровень'!L1064</f>
        <v>0</v>
      </c>
      <c r="J178" s="802">
        <f>'2 уровень'!M1064</f>
        <v>0</v>
      </c>
      <c r="K178" s="802">
        <f>'2 уровень'!N1064</f>
        <v>0</v>
      </c>
      <c r="L178" s="802">
        <f>'2 уровень'!O1064</f>
        <v>0</v>
      </c>
      <c r="M178" s="802">
        <f>'2 уровень'!P1064</f>
        <v>0</v>
      </c>
      <c r="N178" s="802">
        <f>'2 уровень'!Q1064</f>
        <v>0</v>
      </c>
      <c r="O178" s="2120">
        <f>'2 уровень'!R1064</f>
        <v>0</v>
      </c>
      <c r="P178" s="2120">
        <f>'2 уровень'!S1064</f>
        <v>0</v>
      </c>
      <c r="Q178" s="2120">
        <f>'2 уровень'!T1064</f>
        <v>0</v>
      </c>
      <c r="R178" s="3240">
        <f>'2 уровень'!U1064</f>
        <v>0</v>
      </c>
      <c r="S178" s="2120">
        <f>'2 уровень'!V1064</f>
        <v>0</v>
      </c>
      <c r="T178" s="2120">
        <f>'2 уровень'!W1064</f>
        <v>0</v>
      </c>
      <c r="U178" s="2120">
        <f>'2 уровень'!X1064</f>
        <v>0</v>
      </c>
      <c r="V178" s="2120">
        <f>'2 уровень'!Y1064</f>
        <v>0</v>
      </c>
      <c r="W178" s="2121">
        <f>'2 уровень'!Z1064</f>
        <v>0</v>
      </c>
      <c r="X178" s="2120"/>
      <c r="Y178" s="2120"/>
      <c r="Z178" s="1353"/>
      <c r="AA178" s="788"/>
      <c r="AB178" s="788"/>
      <c r="AC178" s="788"/>
      <c r="AD178" s="788"/>
      <c r="AE178" s="788"/>
      <c r="AF178" s="788"/>
      <c r="AG178" s="788"/>
      <c r="AH178" s="788"/>
      <c r="AI178" s="788"/>
      <c r="AJ178" s="788"/>
      <c r="AK178" s="788"/>
      <c r="AL178" s="788"/>
      <c r="AM178" s="788"/>
      <c r="AN178" s="788"/>
      <c r="AO178" s="788"/>
      <c r="AP178" s="788"/>
      <c r="AQ178" s="788"/>
      <c r="AR178" s="788"/>
      <c r="AS178" s="788"/>
      <c r="AT178" s="788"/>
      <c r="AU178" s="788"/>
      <c r="AV178" s="788"/>
      <c r="AW178" s="788"/>
      <c r="AX178" s="788"/>
      <c r="AY178" s="788"/>
      <c r="AZ178" s="788"/>
      <c r="BA178" s="788"/>
      <c r="BB178" s="788"/>
      <c r="BC178" s="788"/>
      <c r="BD178" s="788"/>
      <c r="BE178" s="788"/>
      <c r="BF178" s="788"/>
      <c r="BG178" s="788"/>
      <c r="BH178" s="788"/>
      <c r="BI178" s="788"/>
      <c r="BJ178" s="788"/>
      <c r="BK178" s="788"/>
      <c r="BL178" s="788"/>
      <c r="BM178" s="788"/>
      <c r="BN178" s="788"/>
      <c r="BO178" s="788"/>
      <c r="BP178" s="788"/>
      <c r="BQ178" s="788"/>
      <c r="BR178" s="788"/>
      <c r="BS178" s="788"/>
      <c r="BT178" s="788"/>
      <c r="BU178" s="788"/>
      <c r="BV178" s="788"/>
      <c r="BW178" s="788"/>
      <c r="BX178" s="788"/>
      <c r="BY178" s="788"/>
      <c r="BZ178" s="788"/>
      <c r="CA178" s="788"/>
      <c r="CB178" s="788"/>
      <c r="CC178" s="788"/>
      <c r="CD178" s="788"/>
      <c r="CE178" s="788"/>
      <c r="CF178" s="788"/>
      <c r="CG178" s="788"/>
      <c r="CH178" s="788"/>
      <c r="CI178" s="788"/>
      <c r="CJ178" s="788"/>
      <c r="CK178" s="788"/>
      <c r="CL178" s="788"/>
      <c r="CM178" s="788"/>
      <c r="CN178" s="788"/>
      <c r="CO178" s="788"/>
      <c r="CP178" s="788"/>
      <c r="CQ178" s="788"/>
      <c r="CR178" s="788"/>
      <c r="CS178" s="788"/>
      <c r="CT178" s="788"/>
      <c r="CU178" s="788"/>
      <c r="CV178" s="788"/>
      <c r="CW178" s="788"/>
      <c r="CX178" s="788"/>
      <c r="CY178" s="788"/>
      <c r="CZ178" s="788"/>
      <c r="DA178" s="788"/>
      <c r="DB178" s="788"/>
      <c r="DC178" s="788"/>
      <c r="DD178" s="788"/>
      <c r="DE178" s="788"/>
      <c r="DF178" s="788"/>
      <c r="DG178" s="788"/>
      <c r="DH178" s="788"/>
      <c r="DI178" s="788"/>
      <c r="DJ178" s="788"/>
      <c r="DK178" s="788"/>
      <c r="DL178" s="788"/>
      <c r="DM178" s="788"/>
      <c r="DN178" s="788"/>
      <c r="DO178" s="788"/>
      <c r="DP178" s="788"/>
      <c r="DQ178" s="788"/>
      <c r="DR178" s="788"/>
      <c r="DS178" s="788"/>
      <c r="DT178" s="788"/>
      <c r="DU178" s="788"/>
      <c r="DV178" s="788"/>
      <c r="DW178" s="788"/>
      <c r="DX178" s="788"/>
      <c r="DY178" s="788"/>
      <c r="DZ178" s="788"/>
      <c r="EA178" s="788"/>
      <c r="EB178" s="788"/>
      <c r="EC178" s="788"/>
      <c r="ED178" s="788"/>
      <c r="EE178" s="788"/>
      <c r="EF178" s="788"/>
      <c r="EG178" s="788"/>
      <c r="EH178" s="788"/>
      <c r="EI178" s="788"/>
      <c r="EJ178" s="788"/>
      <c r="EK178" s="788"/>
      <c r="EL178" s="788"/>
      <c r="EM178" s="788"/>
      <c r="EN178" s="788"/>
      <c r="EO178" s="788"/>
      <c r="EP178" s="788"/>
      <c r="EQ178" s="788"/>
      <c r="ER178" s="788"/>
      <c r="ES178" s="788"/>
      <c r="ET178" s="788"/>
      <c r="EU178" s="788"/>
      <c r="EV178" s="788"/>
      <c r="EW178" s="788"/>
      <c r="EX178" s="788"/>
      <c r="EY178" s="788"/>
      <c r="EZ178" s="788"/>
      <c r="FA178" s="788"/>
      <c r="FB178" s="788"/>
      <c r="FC178" s="788"/>
      <c r="FD178" s="788"/>
      <c r="FE178" s="788"/>
      <c r="FF178" s="788"/>
      <c r="FG178" s="788"/>
      <c r="FH178" s="788"/>
      <c r="FI178" s="788"/>
      <c r="FJ178" s="788"/>
      <c r="FK178" s="788"/>
      <c r="FL178" s="788"/>
      <c r="FM178" s="788"/>
      <c r="FN178" s="788"/>
      <c r="FO178" s="788"/>
      <c r="FP178" s="788"/>
      <c r="FQ178" s="788"/>
      <c r="FR178" s="788"/>
      <c r="FS178" s="788"/>
      <c r="FT178" s="788"/>
      <c r="FU178" s="788"/>
      <c r="FV178" s="788"/>
      <c r="FW178" s="788"/>
      <c r="FX178" s="788"/>
      <c r="FY178" s="788"/>
      <c r="FZ178" s="788"/>
      <c r="GA178" s="788"/>
      <c r="GB178" s="788"/>
      <c r="GC178" s="788"/>
      <c r="GD178" s="788"/>
      <c r="GE178" s="788"/>
      <c r="GF178" s="788"/>
      <c r="GG178" s="788"/>
      <c r="GH178" s="788"/>
      <c r="GI178" s="788"/>
      <c r="GJ178" s="788"/>
    </row>
    <row r="179" spans="1:192" x14ac:dyDescent="0.25">
      <c r="A179" s="24">
        <v>1</v>
      </c>
      <c r="B179" s="2719" t="s">
        <v>571</v>
      </c>
      <c r="C179" s="34">
        <f>'2 уровень'!F1065</f>
        <v>0</v>
      </c>
      <c r="D179" s="34">
        <f>'2 уровень'!G1065</f>
        <v>0</v>
      </c>
      <c r="E179" s="34">
        <f>'2 уровень'!H1065</f>
        <v>0</v>
      </c>
      <c r="F179" s="793">
        <f>'2 уровень'!I1065</f>
        <v>0</v>
      </c>
      <c r="G179" s="807">
        <f>'2 уровень'!J1065</f>
        <v>0</v>
      </c>
      <c r="H179" s="807">
        <f>'2 уровень'!K1065</f>
        <v>0</v>
      </c>
      <c r="I179" s="802">
        <f>'2 уровень'!L1065</f>
        <v>0</v>
      </c>
      <c r="J179" s="802">
        <f>'2 уровень'!M1065</f>
        <v>0</v>
      </c>
      <c r="K179" s="802">
        <f>'2 уровень'!N1065</f>
        <v>0</v>
      </c>
      <c r="L179" s="802">
        <f>'2 уровень'!O1065</f>
        <v>0</v>
      </c>
      <c r="M179" s="802">
        <f>'2 уровень'!P1065</f>
        <v>0</v>
      </c>
      <c r="N179" s="802">
        <f>'2 уровень'!Q1065</f>
        <v>0</v>
      </c>
      <c r="O179" s="2120">
        <f>'2 уровень'!R1065</f>
        <v>0</v>
      </c>
      <c r="P179" s="2120">
        <f>'2 уровень'!S1065</f>
        <v>0</v>
      </c>
      <c r="Q179" s="2120">
        <f>'2 уровень'!T1065</f>
        <v>0</v>
      </c>
      <c r="R179" s="3240">
        <f>'2 уровень'!U1065</f>
        <v>0</v>
      </c>
      <c r="S179" s="2120">
        <f>'2 уровень'!V1065</f>
        <v>0</v>
      </c>
      <c r="T179" s="2120">
        <f>'2 уровень'!W1065</f>
        <v>0</v>
      </c>
      <c r="U179" s="2120">
        <f>'2 уровень'!X1065</f>
        <v>0</v>
      </c>
      <c r="V179" s="2120">
        <f>'2 уровень'!Y1065</f>
        <v>0</v>
      </c>
      <c r="W179" s="2121">
        <f>'2 уровень'!Z1065</f>
        <v>0</v>
      </c>
      <c r="X179" s="2120"/>
      <c r="Y179" s="2120"/>
      <c r="Z179" s="1353"/>
      <c r="AA179" s="788"/>
      <c r="AB179" s="788"/>
      <c r="AC179" s="788"/>
      <c r="AD179" s="788"/>
      <c r="AE179" s="788"/>
      <c r="AF179" s="788"/>
      <c r="AG179" s="788"/>
      <c r="AH179" s="788"/>
      <c r="AI179" s="788"/>
      <c r="AJ179" s="788"/>
      <c r="AK179" s="788"/>
      <c r="AL179" s="788"/>
      <c r="AM179" s="788"/>
      <c r="AN179" s="788"/>
      <c r="AO179" s="788"/>
      <c r="AP179" s="788"/>
      <c r="AQ179" s="788"/>
      <c r="AR179" s="788"/>
      <c r="AS179" s="788"/>
      <c r="AT179" s="788"/>
      <c r="AU179" s="788"/>
      <c r="AV179" s="788"/>
      <c r="AW179" s="788"/>
      <c r="AX179" s="788"/>
      <c r="AY179" s="788"/>
      <c r="AZ179" s="788"/>
      <c r="BA179" s="788"/>
      <c r="BB179" s="788"/>
      <c r="BC179" s="788"/>
      <c r="BD179" s="788"/>
      <c r="BE179" s="788"/>
      <c r="BF179" s="788"/>
      <c r="BG179" s="788"/>
      <c r="BH179" s="788"/>
      <c r="BI179" s="788"/>
      <c r="BJ179" s="788"/>
      <c r="BK179" s="788"/>
      <c r="BL179" s="788"/>
      <c r="BM179" s="788"/>
      <c r="BN179" s="788"/>
      <c r="BO179" s="788"/>
      <c r="BP179" s="788"/>
      <c r="BQ179" s="788"/>
      <c r="BR179" s="788"/>
      <c r="BS179" s="788"/>
      <c r="BT179" s="788"/>
      <c r="BU179" s="788"/>
      <c r="BV179" s="788"/>
      <c r="BW179" s="788"/>
      <c r="BX179" s="788"/>
      <c r="BY179" s="788"/>
      <c r="BZ179" s="788"/>
      <c r="CA179" s="788"/>
      <c r="CB179" s="788"/>
      <c r="CC179" s="788"/>
      <c r="CD179" s="788"/>
      <c r="CE179" s="788"/>
      <c r="CF179" s="788"/>
      <c r="CG179" s="788"/>
      <c r="CH179" s="788"/>
      <c r="CI179" s="788"/>
      <c r="CJ179" s="788"/>
      <c r="CK179" s="788"/>
      <c r="CL179" s="788"/>
      <c r="CM179" s="788"/>
      <c r="CN179" s="788"/>
      <c r="CO179" s="788"/>
      <c r="CP179" s="788"/>
      <c r="CQ179" s="788"/>
      <c r="CR179" s="788"/>
      <c r="CS179" s="788"/>
      <c r="CT179" s="788"/>
      <c r="CU179" s="788"/>
      <c r="CV179" s="788"/>
      <c r="CW179" s="788"/>
      <c r="CX179" s="788"/>
      <c r="CY179" s="788"/>
      <c r="CZ179" s="788"/>
      <c r="DA179" s="788"/>
      <c r="DB179" s="788"/>
      <c r="DC179" s="788"/>
      <c r="DD179" s="788"/>
      <c r="DE179" s="788"/>
      <c r="DF179" s="788"/>
      <c r="DG179" s="788"/>
      <c r="DH179" s="788"/>
      <c r="DI179" s="788"/>
      <c r="DJ179" s="788"/>
      <c r="DK179" s="788"/>
      <c r="DL179" s="788"/>
      <c r="DM179" s="788"/>
      <c r="DN179" s="788"/>
      <c r="DO179" s="788"/>
      <c r="DP179" s="788"/>
      <c r="DQ179" s="788"/>
      <c r="DR179" s="788"/>
      <c r="DS179" s="788"/>
      <c r="DT179" s="788"/>
      <c r="DU179" s="788"/>
      <c r="DV179" s="788"/>
      <c r="DW179" s="788"/>
      <c r="DX179" s="788"/>
      <c r="DY179" s="788"/>
      <c r="DZ179" s="788"/>
      <c r="EA179" s="788"/>
      <c r="EB179" s="788"/>
      <c r="EC179" s="788"/>
      <c r="ED179" s="788"/>
      <c r="EE179" s="788"/>
      <c r="EF179" s="788"/>
      <c r="EG179" s="788"/>
      <c r="EH179" s="788"/>
      <c r="EI179" s="788"/>
      <c r="EJ179" s="788"/>
      <c r="EK179" s="788"/>
      <c r="EL179" s="788"/>
      <c r="EM179" s="788"/>
      <c r="EN179" s="788"/>
      <c r="EO179" s="788"/>
      <c r="EP179" s="788"/>
      <c r="EQ179" s="788"/>
      <c r="ER179" s="788"/>
      <c r="ES179" s="788"/>
      <c r="ET179" s="788"/>
      <c r="EU179" s="788"/>
      <c r="EV179" s="788"/>
      <c r="EW179" s="788"/>
      <c r="EX179" s="788"/>
      <c r="EY179" s="788"/>
      <c r="EZ179" s="788"/>
      <c r="FA179" s="788"/>
      <c r="FB179" s="788"/>
      <c r="FC179" s="788"/>
      <c r="FD179" s="788"/>
      <c r="FE179" s="788"/>
      <c r="FF179" s="788"/>
      <c r="FG179" s="788"/>
      <c r="FH179" s="788"/>
      <c r="FI179" s="788"/>
      <c r="FJ179" s="788"/>
      <c r="FK179" s="788"/>
      <c r="FL179" s="788"/>
      <c r="FM179" s="788"/>
      <c r="FN179" s="788"/>
      <c r="FO179" s="788"/>
      <c r="FP179" s="788"/>
      <c r="FQ179" s="788"/>
      <c r="FR179" s="788"/>
      <c r="FS179" s="788"/>
      <c r="FT179" s="788"/>
      <c r="FU179" s="788"/>
      <c r="FV179" s="788"/>
      <c r="FW179" s="788"/>
      <c r="FX179" s="788"/>
      <c r="FY179" s="788"/>
      <c r="FZ179" s="788"/>
      <c r="GA179" s="788"/>
      <c r="GB179" s="788"/>
      <c r="GC179" s="788"/>
      <c r="GD179" s="788"/>
      <c r="GE179" s="788"/>
      <c r="GF179" s="788"/>
      <c r="GG179" s="788"/>
      <c r="GH179" s="788"/>
      <c r="GI179" s="788"/>
      <c r="GJ179" s="788"/>
    </row>
    <row r="180" spans="1:192" ht="30" x14ac:dyDescent="0.25">
      <c r="A180" s="24">
        <v>1</v>
      </c>
      <c r="B180" s="1138" t="s">
        <v>572</v>
      </c>
      <c r="C180" s="34">
        <f>'2 уровень'!F1066</f>
        <v>3155</v>
      </c>
      <c r="D180" s="34">
        <f>'2 уровень'!G1066</f>
        <v>262.91666666666669</v>
      </c>
      <c r="E180" s="34">
        <f>'2 уровень'!H1066</f>
        <v>253.70750000000004</v>
      </c>
      <c r="F180" s="793">
        <f>'2 уровень'!I1066</f>
        <v>96.497305863708405</v>
      </c>
      <c r="G180" s="807">
        <f>'2 уровень'!J1066</f>
        <v>0</v>
      </c>
      <c r="H180" s="807">
        <f>'2 уровень'!K1066</f>
        <v>0</v>
      </c>
      <c r="I180" s="802">
        <f>'2 уровень'!L1066</f>
        <v>0</v>
      </c>
      <c r="J180" s="802">
        <f>'2 уровень'!M1066</f>
        <v>0</v>
      </c>
      <c r="K180" s="802">
        <f>'2 уровень'!N1066</f>
        <v>0</v>
      </c>
      <c r="L180" s="802">
        <f>'2 уровень'!O1066</f>
        <v>0</v>
      </c>
      <c r="M180" s="802">
        <f>'2 уровень'!P1066</f>
        <v>0</v>
      </c>
      <c r="N180" s="802">
        <f>'2 уровень'!Q1066</f>
        <v>0</v>
      </c>
      <c r="O180" s="2120">
        <f>'2 уровень'!R1066</f>
        <v>0</v>
      </c>
      <c r="P180" s="2120">
        <f>'2 уровень'!S1066</f>
        <v>0</v>
      </c>
      <c r="Q180" s="2120">
        <f>'2 уровень'!T1066</f>
        <v>0</v>
      </c>
      <c r="R180" s="3240">
        <f>'2 уровень'!U1066</f>
        <v>0</v>
      </c>
      <c r="S180" s="2120">
        <f>'2 уровень'!V1066</f>
        <v>0</v>
      </c>
      <c r="T180" s="2120">
        <f>'2 уровень'!W1066</f>
        <v>0</v>
      </c>
      <c r="U180" s="2120">
        <f>'2 уровень'!X1066</f>
        <v>0</v>
      </c>
      <c r="V180" s="2120">
        <f>'2 уровень'!Y1066</f>
        <v>0</v>
      </c>
      <c r="W180" s="2121">
        <f>'2 уровень'!Z1066</f>
        <v>0</v>
      </c>
      <c r="X180" s="2120"/>
      <c r="Y180" s="2120"/>
      <c r="Z180" s="1353"/>
      <c r="AA180" s="788"/>
      <c r="AB180" s="788"/>
      <c r="AC180" s="788"/>
      <c r="AD180" s="788"/>
      <c r="AE180" s="788"/>
      <c r="AF180" s="788"/>
      <c r="AG180" s="788"/>
      <c r="AH180" s="788"/>
      <c r="AI180" s="788"/>
      <c r="AJ180" s="788"/>
      <c r="AK180" s="788"/>
      <c r="AL180" s="788"/>
      <c r="AM180" s="788"/>
      <c r="AN180" s="788"/>
      <c r="AO180" s="788"/>
      <c r="AP180" s="788"/>
      <c r="AQ180" s="788"/>
      <c r="AR180" s="788"/>
      <c r="AS180" s="788"/>
      <c r="AT180" s="788"/>
      <c r="AU180" s="788"/>
      <c r="AV180" s="788"/>
      <c r="AW180" s="788"/>
      <c r="AX180" s="788"/>
      <c r="AY180" s="788"/>
      <c r="AZ180" s="788"/>
      <c r="BA180" s="788"/>
      <c r="BB180" s="788"/>
      <c r="BC180" s="788"/>
      <c r="BD180" s="788"/>
      <c r="BE180" s="788"/>
      <c r="BF180" s="788"/>
      <c r="BG180" s="788"/>
      <c r="BH180" s="788"/>
      <c r="BI180" s="788"/>
      <c r="BJ180" s="788"/>
      <c r="BK180" s="788"/>
      <c r="BL180" s="788"/>
      <c r="BM180" s="788"/>
      <c r="BN180" s="788"/>
      <c r="BO180" s="788"/>
      <c r="BP180" s="788"/>
      <c r="BQ180" s="788"/>
      <c r="BR180" s="788"/>
      <c r="BS180" s="788"/>
      <c r="BT180" s="788"/>
      <c r="BU180" s="788"/>
      <c r="BV180" s="788"/>
      <c r="BW180" s="788"/>
      <c r="BX180" s="788"/>
      <c r="BY180" s="788"/>
      <c r="BZ180" s="788"/>
      <c r="CA180" s="788"/>
      <c r="CB180" s="788"/>
      <c r="CC180" s="788"/>
      <c r="CD180" s="788"/>
      <c r="CE180" s="788"/>
      <c r="CF180" s="788"/>
      <c r="CG180" s="788"/>
      <c r="CH180" s="788"/>
      <c r="CI180" s="788"/>
      <c r="CJ180" s="788"/>
      <c r="CK180" s="788"/>
      <c r="CL180" s="788"/>
      <c r="CM180" s="788"/>
      <c r="CN180" s="788"/>
      <c r="CO180" s="788"/>
      <c r="CP180" s="788"/>
      <c r="CQ180" s="788"/>
      <c r="CR180" s="788"/>
      <c r="CS180" s="788"/>
      <c r="CT180" s="788"/>
      <c r="CU180" s="788"/>
      <c r="CV180" s="788"/>
      <c r="CW180" s="788"/>
      <c r="CX180" s="788"/>
      <c r="CY180" s="788"/>
      <c r="CZ180" s="788"/>
      <c r="DA180" s="788"/>
      <c r="DB180" s="788"/>
      <c r="DC180" s="788"/>
      <c r="DD180" s="788"/>
      <c r="DE180" s="788"/>
      <c r="DF180" s="788"/>
      <c r="DG180" s="788"/>
      <c r="DH180" s="788"/>
      <c r="DI180" s="788"/>
      <c r="DJ180" s="788"/>
      <c r="DK180" s="788"/>
      <c r="DL180" s="788"/>
      <c r="DM180" s="788"/>
      <c r="DN180" s="788"/>
      <c r="DO180" s="788"/>
      <c r="DP180" s="788"/>
      <c r="DQ180" s="788"/>
      <c r="DR180" s="788"/>
      <c r="DS180" s="788"/>
      <c r="DT180" s="788"/>
      <c r="DU180" s="788"/>
      <c r="DV180" s="788"/>
      <c r="DW180" s="788"/>
      <c r="DX180" s="788"/>
      <c r="DY180" s="788"/>
      <c r="DZ180" s="788"/>
      <c r="EA180" s="788"/>
      <c r="EB180" s="788"/>
      <c r="EC180" s="788"/>
      <c r="ED180" s="788"/>
      <c r="EE180" s="788"/>
      <c r="EF180" s="788"/>
      <c r="EG180" s="788"/>
      <c r="EH180" s="788"/>
      <c r="EI180" s="788"/>
      <c r="EJ180" s="788"/>
      <c r="EK180" s="788"/>
      <c r="EL180" s="788"/>
      <c r="EM180" s="788"/>
      <c r="EN180" s="788"/>
      <c r="EO180" s="788"/>
      <c r="EP180" s="788"/>
      <c r="EQ180" s="788"/>
      <c r="ER180" s="788"/>
      <c r="ES180" s="788"/>
      <c r="ET180" s="788"/>
      <c r="EU180" s="788"/>
      <c r="EV180" s="788"/>
      <c r="EW180" s="788"/>
      <c r="EX180" s="788"/>
      <c r="EY180" s="788"/>
      <c r="EZ180" s="788"/>
      <c r="FA180" s="788"/>
      <c r="FB180" s="788"/>
      <c r="FC180" s="788"/>
      <c r="FD180" s="788"/>
      <c r="FE180" s="788"/>
      <c r="FF180" s="788"/>
      <c r="FG180" s="788"/>
      <c r="FH180" s="788"/>
      <c r="FI180" s="788"/>
      <c r="FJ180" s="788"/>
      <c r="FK180" s="788"/>
      <c r="FL180" s="788"/>
      <c r="FM180" s="788"/>
      <c r="FN180" s="788"/>
      <c r="FO180" s="788"/>
      <c r="FP180" s="788"/>
      <c r="FQ180" s="788"/>
      <c r="FR180" s="788"/>
      <c r="FS180" s="788"/>
      <c r="FT180" s="788"/>
      <c r="FU180" s="788"/>
      <c r="FV180" s="788"/>
      <c r="FW180" s="788"/>
      <c r="FX180" s="788"/>
      <c r="FY180" s="788"/>
      <c r="FZ180" s="788"/>
      <c r="GA180" s="788"/>
      <c r="GB180" s="788"/>
      <c r="GC180" s="788"/>
      <c r="GD180" s="788"/>
      <c r="GE180" s="788"/>
      <c r="GF180" s="788"/>
      <c r="GG180" s="788"/>
      <c r="GH180" s="788"/>
      <c r="GI180" s="788"/>
      <c r="GJ180" s="788"/>
    </row>
    <row r="181" spans="1:192" x14ac:dyDescent="0.25">
      <c r="A181" s="24">
        <v>1</v>
      </c>
      <c r="B181" s="1138" t="s">
        <v>573</v>
      </c>
      <c r="C181" s="34">
        <f>'2 уровень'!F1067</f>
        <v>0</v>
      </c>
      <c r="D181" s="34">
        <f>'2 уровень'!G1067</f>
        <v>0</v>
      </c>
      <c r="E181" s="34">
        <f>'2 уровень'!H1067</f>
        <v>0</v>
      </c>
      <c r="F181" s="793">
        <f>'2 уровень'!I1067</f>
        <v>0</v>
      </c>
      <c r="G181" s="807">
        <f>'2 уровень'!J1067</f>
        <v>0</v>
      </c>
      <c r="H181" s="807">
        <f>'2 уровень'!K1067</f>
        <v>0</v>
      </c>
      <c r="I181" s="802">
        <f>'2 уровень'!L1067</f>
        <v>0</v>
      </c>
      <c r="J181" s="802">
        <f>'2 уровень'!M1067</f>
        <v>0</v>
      </c>
      <c r="K181" s="802">
        <f>'2 уровень'!N1067</f>
        <v>0</v>
      </c>
      <c r="L181" s="802">
        <f>'2 уровень'!O1067</f>
        <v>0</v>
      </c>
      <c r="M181" s="802">
        <f>'2 уровень'!P1067</f>
        <v>0</v>
      </c>
      <c r="N181" s="802">
        <f>'2 уровень'!Q1067</f>
        <v>0</v>
      </c>
      <c r="O181" s="2120">
        <f>'2 уровень'!R1067</f>
        <v>0</v>
      </c>
      <c r="P181" s="2120">
        <f>'2 уровень'!S1067</f>
        <v>0</v>
      </c>
      <c r="Q181" s="2120">
        <f>'2 уровень'!T1067</f>
        <v>0</v>
      </c>
      <c r="R181" s="3240">
        <f>'2 уровень'!U1067</f>
        <v>0</v>
      </c>
      <c r="S181" s="2120">
        <f>'2 уровень'!V1067</f>
        <v>0</v>
      </c>
      <c r="T181" s="2120">
        <f>'2 уровень'!W1067</f>
        <v>0</v>
      </c>
      <c r="U181" s="2120">
        <f>'2 уровень'!X1067</f>
        <v>0</v>
      </c>
      <c r="V181" s="2120">
        <f>'2 уровень'!Y1067</f>
        <v>0</v>
      </c>
      <c r="W181" s="2121">
        <f>'2 уровень'!Z1067</f>
        <v>0</v>
      </c>
      <c r="X181" s="2120"/>
      <c r="Y181" s="2120"/>
      <c r="Z181" s="1353"/>
      <c r="AA181" s="788"/>
      <c r="AB181" s="788"/>
      <c r="AC181" s="788"/>
      <c r="AD181" s="788"/>
      <c r="AE181" s="788"/>
      <c r="AF181" s="788"/>
      <c r="AG181" s="788"/>
      <c r="AH181" s="788"/>
      <c r="AI181" s="788"/>
      <c r="AJ181" s="788"/>
      <c r="AK181" s="788"/>
      <c r="AL181" s="788"/>
      <c r="AM181" s="788"/>
      <c r="AN181" s="788"/>
      <c r="AO181" s="788"/>
      <c r="AP181" s="788"/>
      <c r="AQ181" s="788"/>
      <c r="AR181" s="788"/>
      <c r="AS181" s="788"/>
      <c r="AT181" s="788"/>
      <c r="AU181" s="788"/>
      <c r="AV181" s="788"/>
      <c r="AW181" s="788"/>
      <c r="AX181" s="788"/>
      <c r="AY181" s="788"/>
      <c r="AZ181" s="788"/>
      <c r="BA181" s="788"/>
      <c r="BB181" s="788"/>
      <c r="BC181" s="788"/>
      <c r="BD181" s="788"/>
      <c r="BE181" s="788"/>
      <c r="BF181" s="788"/>
      <c r="BG181" s="788"/>
      <c r="BH181" s="788"/>
      <c r="BI181" s="788"/>
      <c r="BJ181" s="788"/>
      <c r="BK181" s="788"/>
      <c r="BL181" s="788"/>
      <c r="BM181" s="788"/>
      <c r="BN181" s="788"/>
      <c r="BO181" s="788"/>
      <c r="BP181" s="788"/>
      <c r="BQ181" s="788"/>
      <c r="BR181" s="788"/>
      <c r="BS181" s="788"/>
      <c r="BT181" s="788"/>
      <c r="BU181" s="788"/>
      <c r="BV181" s="788"/>
      <c r="BW181" s="788"/>
      <c r="BX181" s="788"/>
      <c r="BY181" s="788"/>
      <c r="BZ181" s="788"/>
      <c r="CA181" s="788"/>
      <c r="CB181" s="788"/>
      <c r="CC181" s="788"/>
      <c r="CD181" s="788"/>
      <c r="CE181" s="788"/>
      <c r="CF181" s="788"/>
      <c r="CG181" s="788"/>
      <c r="CH181" s="788"/>
      <c r="CI181" s="788"/>
      <c r="CJ181" s="788"/>
      <c r="CK181" s="788"/>
      <c r="CL181" s="788"/>
      <c r="CM181" s="788"/>
      <c r="CN181" s="788"/>
      <c r="CO181" s="788"/>
      <c r="CP181" s="788"/>
      <c r="CQ181" s="788"/>
      <c r="CR181" s="788"/>
      <c r="CS181" s="788"/>
      <c r="CT181" s="788"/>
      <c r="CU181" s="788"/>
      <c r="CV181" s="788"/>
      <c r="CW181" s="788"/>
      <c r="CX181" s="788"/>
      <c r="CY181" s="788"/>
      <c r="CZ181" s="788"/>
      <c r="DA181" s="788"/>
      <c r="DB181" s="788"/>
      <c r="DC181" s="788"/>
      <c r="DD181" s="788"/>
      <c r="DE181" s="788"/>
      <c r="DF181" s="788"/>
      <c r="DG181" s="788"/>
      <c r="DH181" s="788"/>
      <c r="DI181" s="788"/>
      <c r="DJ181" s="788"/>
      <c r="DK181" s="788"/>
      <c r="DL181" s="788"/>
      <c r="DM181" s="788"/>
      <c r="DN181" s="788"/>
      <c r="DO181" s="788"/>
      <c r="DP181" s="788"/>
      <c r="DQ181" s="788"/>
      <c r="DR181" s="788"/>
      <c r="DS181" s="788"/>
      <c r="DT181" s="788"/>
      <c r="DU181" s="788"/>
      <c r="DV181" s="788"/>
      <c r="DW181" s="788"/>
      <c r="DX181" s="788"/>
      <c r="DY181" s="788"/>
      <c r="DZ181" s="788"/>
      <c r="EA181" s="788"/>
      <c r="EB181" s="788"/>
      <c r="EC181" s="788"/>
      <c r="ED181" s="788"/>
      <c r="EE181" s="788"/>
      <c r="EF181" s="788"/>
      <c r="EG181" s="788"/>
      <c r="EH181" s="788"/>
      <c r="EI181" s="788"/>
      <c r="EJ181" s="788"/>
      <c r="EK181" s="788"/>
      <c r="EL181" s="788"/>
      <c r="EM181" s="788"/>
      <c r="EN181" s="788"/>
      <c r="EO181" s="788"/>
      <c r="EP181" s="788"/>
      <c r="EQ181" s="788"/>
      <c r="ER181" s="788"/>
      <c r="ES181" s="788"/>
      <c r="ET181" s="788"/>
      <c r="EU181" s="788"/>
      <c r="EV181" s="788"/>
      <c r="EW181" s="788"/>
      <c r="EX181" s="788"/>
      <c r="EY181" s="788"/>
      <c r="EZ181" s="788"/>
      <c r="FA181" s="788"/>
      <c r="FB181" s="788"/>
      <c r="FC181" s="788"/>
      <c r="FD181" s="788"/>
      <c r="FE181" s="788"/>
      <c r="FF181" s="788"/>
      <c r="FG181" s="788"/>
      <c r="FH181" s="788"/>
      <c r="FI181" s="788"/>
      <c r="FJ181" s="788"/>
      <c r="FK181" s="788"/>
      <c r="FL181" s="788"/>
      <c r="FM181" s="788"/>
      <c r="FN181" s="788"/>
      <c r="FO181" s="788"/>
      <c r="FP181" s="788"/>
      <c r="FQ181" s="788"/>
      <c r="FR181" s="788"/>
      <c r="FS181" s="788"/>
      <c r="FT181" s="788"/>
      <c r="FU181" s="788"/>
      <c r="FV181" s="788"/>
      <c r="FW181" s="788"/>
      <c r="FX181" s="788"/>
      <c r="FY181" s="788"/>
      <c r="FZ181" s="788"/>
      <c r="GA181" s="788"/>
      <c r="GB181" s="788"/>
      <c r="GC181" s="788"/>
      <c r="GD181" s="788"/>
      <c r="GE181" s="788"/>
      <c r="GF181" s="788"/>
      <c r="GG181" s="788"/>
      <c r="GH181" s="788"/>
      <c r="GI181" s="788"/>
      <c r="GJ181" s="788"/>
    </row>
    <row r="182" spans="1:192" ht="30" x14ac:dyDescent="0.25">
      <c r="A182" s="24">
        <v>1</v>
      </c>
      <c r="B182" s="2718" t="s">
        <v>600</v>
      </c>
      <c r="C182" s="34">
        <f>'2 уровень'!F1068</f>
        <v>12620</v>
      </c>
      <c r="D182" s="34">
        <f>'2 уровень'!G1068</f>
        <v>1051.6666666666667</v>
      </c>
      <c r="E182" s="34">
        <f>'2 уровень'!H1068</f>
        <v>1014.8300000000002</v>
      </c>
      <c r="F182" s="793">
        <f>'2 уровень'!I1068</f>
        <v>96.497305863708405</v>
      </c>
      <c r="G182" s="807">
        <f>'2 уровень'!J1068</f>
        <v>0</v>
      </c>
      <c r="H182" s="807">
        <f>'2 уровень'!K1068</f>
        <v>0</v>
      </c>
      <c r="I182" s="802">
        <f>'2 уровень'!L1068</f>
        <v>0</v>
      </c>
      <c r="J182" s="802">
        <f>'2 уровень'!M1068</f>
        <v>0</v>
      </c>
      <c r="K182" s="802">
        <f>'2 уровень'!N1068</f>
        <v>0</v>
      </c>
      <c r="L182" s="802">
        <f>'2 уровень'!O1068</f>
        <v>0</v>
      </c>
      <c r="M182" s="802">
        <f>'2 уровень'!P1068</f>
        <v>0</v>
      </c>
      <c r="N182" s="802">
        <f>'2 уровень'!Q1068</f>
        <v>0</v>
      </c>
      <c r="O182" s="2120">
        <f>'2 уровень'!R1068</f>
        <v>0</v>
      </c>
      <c r="P182" s="2120">
        <f>'2 уровень'!S1068</f>
        <v>0</v>
      </c>
      <c r="Q182" s="2120">
        <f>'2 уровень'!T1068</f>
        <v>0</v>
      </c>
      <c r="R182" s="3240">
        <f>'2 уровень'!U1068</f>
        <v>0</v>
      </c>
      <c r="S182" s="2120">
        <f>'2 уровень'!V1068</f>
        <v>0</v>
      </c>
      <c r="T182" s="2120">
        <f>'2 уровень'!W1068</f>
        <v>0</v>
      </c>
      <c r="U182" s="2120">
        <f>'2 уровень'!X1068</f>
        <v>0</v>
      </c>
      <c r="V182" s="2120">
        <f>'2 уровень'!Y1068</f>
        <v>0</v>
      </c>
      <c r="W182" s="2121">
        <f>'2 уровень'!Z1068</f>
        <v>0</v>
      </c>
      <c r="X182" s="2120"/>
      <c r="Y182" s="2120"/>
      <c r="Z182" s="1353"/>
      <c r="AA182" s="788"/>
      <c r="AB182" s="788"/>
      <c r="AC182" s="788"/>
      <c r="AD182" s="788"/>
      <c r="AE182" s="788"/>
      <c r="AF182" s="788"/>
      <c r="AG182" s="788"/>
      <c r="AH182" s="788"/>
      <c r="AI182" s="788"/>
      <c r="AJ182" s="788"/>
      <c r="AK182" s="788"/>
      <c r="AL182" s="788"/>
      <c r="AM182" s="788"/>
      <c r="AN182" s="788"/>
      <c r="AO182" s="788"/>
      <c r="AP182" s="788"/>
      <c r="AQ182" s="788"/>
      <c r="AR182" s="788"/>
      <c r="AS182" s="788"/>
      <c r="AT182" s="788"/>
      <c r="AU182" s="788"/>
      <c r="AV182" s="788"/>
      <c r="AW182" s="788"/>
      <c r="AX182" s="788"/>
      <c r="AY182" s="788"/>
      <c r="AZ182" s="788"/>
      <c r="BA182" s="788"/>
      <c r="BB182" s="788"/>
      <c r="BC182" s="788"/>
      <c r="BD182" s="788"/>
      <c r="BE182" s="788"/>
      <c r="BF182" s="788"/>
      <c r="BG182" s="788"/>
      <c r="BH182" s="788"/>
      <c r="BI182" s="788"/>
      <c r="BJ182" s="788"/>
      <c r="BK182" s="788"/>
      <c r="BL182" s="788"/>
      <c r="BM182" s="788"/>
      <c r="BN182" s="788"/>
      <c r="BO182" s="788"/>
      <c r="BP182" s="788"/>
      <c r="BQ182" s="788"/>
      <c r="BR182" s="788"/>
      <c r="BS182" s="788"/>
      <c r="BT182" s="788"/>
      <c r="BU182" s="788"/>
      <c r="BV182" s="788"/>
      <c r="BW182" s="788"/>
      <c r="BX182" s="788"/>
      <c r="BY182" s="788"/>
      <c r="BZ182" s="788"/>
      <c r="CA182" s="788"/>
      <c r="CB182" s="788"/>
      <c r="CC182" s="788"/>
      <c r="CD182" s="788"/>
      <c r="CE182" s="788"/>
      <c r="CF182" s="788"/>
      <c r="CG182" s="788"/>
      <c r="CH182" s="788"/>
      <c r="CI182" s="788"/>
      <c r="CJ182" s="788"/>
      <c r="CK182" s="788"/>
      <c r="CL182" s="788"/>
      <c r="CM182" s="788"/>
      <c r="CN182" s="788"/>
      <c r="CO182" s="788"/>
      <c r="CP182" s="788"/>
      <c r="CQ182" s="788"/>
      <c r="CR182" s="788"/>
      <c r="CS182" s="788"/>
      <c r="CT182" s="788"/>
      <c r="CU182" s="788"/>
      <c r="CV182" s="788"/>
      <c r="CW182" s="788"/>
      <c r="CX182" s="788"/>
      <c r="CY182" s="788"/>
      <c r="CZ182" s="788"/>
      <c r="DA182" s="788"/>
      <c r="DB182" s="788"/>
      <c r="DC182" s="788"/>
      <c r="DD182" s="788"/>
      <c r="DE182" s="788"/>
      <c r="DF182" s="788"/>
      <c r="DG182" s="788"/>
      <c r="DH182" s="788"/>
      <c r="DI182" s="788"/>
      <c r="DJ182" s="788"/>
      <c r="DK182" s="788"/>
      <c r="DL182" s="788"/>
      <c r="DM182" s="788"/>
      <c r="DN182" s="788"/>
      <c r="DO182" s="788"/>
      <c r="DP182" s="788"/>
      <c r="DQ182" s="788"/>
      <c r="DR182" s="788"/>
      <c r="DS182" s="788"/>
      <c r="DT182" s="788"/>
      <c r="DU182" s="788"/>
      <c r="DV182" s="788"/>
      <c r="DW182" s="788"/>
      <c r="DX182" s="788"/>
      <c r="DY182" s="788"/>
      <c r="DZ182" s="788"/>
      <c r="EA182" s="788"/>
      <c r="EB182" s="788"/>
      <c r="EC182" s="788"/>
      <c r="ED182" s="788"/>
      <c r="EE182" s="788"/>
      <c r="EF182" s="788"/>
      <c r="EG182" s="788"/>
      <c r="EH182" s="788"/>
      <c r="EI182" s="788"/>
      <c r="EJ182" s="788"/>
      <c r="EK182" s="788"/>
      <c r="EL182" s="788"/>
      <c r="EM182" s="788"/>
      <c r="EN182" s="788"/>
      <c r="EO182" s="788"/>
      <c r="EP182" s="788"/>
      <c r="EQ182" s="788"/>
      <c r="ER182" s="788"/>
      <c r="ES182" s="788"/>
      <c r="ET182" s="788"/>
      <c r="EU182" s="788"/>
      <c r="EV182" s="788"/>
      <c r="EW182" s="788"/>
      <c r="EX182" s="788"/>
      <c r="EY182" s="788"/>
      <c r="EZ182" s="788"/>
      <c r="FA182" s="788"/>
      <c r="FB182" s="788"/>
      <c r="FC182" s="788"/>
      <c r="FD182" s="788"/>
      <c r="FE182" s="788"/>
      <c r="FF182" s="788"/>
      <c r="FG182" s="788"/>
      <c r="FH182" s="788"/>
      <c r="FI182" s="788"/>
      <c r="FJ182" s="788"/>
      <c r="FK182" s="788"/>
      <c r="FL182" s="788"/>
      <c r="FM182" s="788"/>
      <c r="FN182" s="788"/>
      <c r="FO182" s="788"/>
      <c r="FP182" s="788"/>
      <c r="FQ182" s="788"/>
      <c r="FR182" s="788"/>
      <c r="FS182" s="788"/>
      <c r="FT182" s="788"/>
      <c r="FU182" s="788"/>
      <c r="FV182" s="788"/>
      <c r="FW182" s="788"/>
      <c r="FX182" s="788"/>
      <c r="FY182" s="788"/>
      <c r="FZ182" s="788"/>
      <c r="GA182" s="788"/>
      <c r="GB182" s="788"/>
      <c r="GC182" s="788"/>
      <c r="GD182" s="788"/>
      <c r="GE182" s="788"/>
      <c r="GF182" s="788"/>
      <c r="GG182" s="788"/>
      <c r="GH182" s="788"/>
      <c r="GI182" s="788"/>
      <c r="GJ182" s="788"/>
    </row>
    <row r="183" spans="1:192" ht="60" x14ac:dyDescent="0.25">
      <c r="A183" s="24">
        <v>1</v>
      </c>
      <c r="B183" s="1801" t="s">
        <v>575</v>
      </c>
      <c r="C183" s="34">
        <f>'2 уровень'!F1069</f>
        <v>0</v>
      </c>
      <c r="D183" s="34">
        <f>'2 уровень'!G1069</f>
        <v>0</v>
      </c>
      <c r="E183" s="34">
        <f>'2 уровень'!H1069</f>
        <v>0</v>
      </c>
      <c r="F183" s="793">
        <f>'2 уровень'!I1069</f>
        <v>0</v>
      </c>
      <c r="G183" s="807">
        <f>'2 уровень'!J1069</f>
        <v>0</v>
      </c>
      <c r="H183" s="807">
        <f>'2 уровень'!K1069</f>
        <v>0</v>
      </c>
      <c r="I183" s="802">
        <f>'2 уровень'!L1069</f>
        <v>0</v>
      </c>
      <c r="J183" s="802">
        <f>'2 уровень'!M1069</f>
        <v>0</v>
      </c>
      <c r="K183" s="802">
        <f>'2 уровень'!N1069</f>
        <v>0</v>
      </c>
      <c r="L183" s="802">
        <f>'2 уровень'!O1069</f>
        <v>0</v>
      </c>
      <c r="M183" s="802">
        <f>'2 уровень'!P1069</f>
        <v>0</v>
      </c>
      <c r="N183" s="802">
        <f>'2 уровень'!Q1069</f>
        <v>0</v>
      </c>
      <c r="O183" s="2120">
        <f>'2 уровень'!R1069</f>
        <v>0</v>
      </c>
      <c r="P183" s="2120">
        <f>'2 уровень'!S1069</f>
        <v>0</v>
      </c>
      <c r="Q183" s="2120">
        <f>'2 уровень'!T1069</f>
        <v>0</v>
      </c>
      <c r="R183" s="3240">
        <f>'2 уровень'!U1069</f>
        <v>0</v>
      </c>
      <c r="S183" s="2120">
        <f>'2 уровень'!V1069</f>
        <v>0</v>
      </c>
      <c r="T183" s="2120">
        <f>'2 уровень'!W1069</f>
        <v>0</v>
      </c>
      <c r="U183" s="2120">
        <f>'2 уровень'!X1069</f>
        <v>0</v>
      </c>
      <c r="V183" s="2120">
        <f>'2 уровень'!Y1069</f>
        <v>0</v>
      </c>
      <c r="W183" s="2121">
        <f>'2 уровень'!Z1069</f>
        <v>0</v>
      </c>
      <c r="X183" s="2120"/>
      <c r="Y183" s="2120"/>
      <c r="Z183" s="1353"/>
      <c r="AA183" s="788"/>
      <c r="AB183" s="788"/>
      <c r="AC183" s="788"/>
      <c r="AD183" s="788"/>
      <c r="AE183" s="788"/>
      <c r="AF183" s="788"/>
      <c r="AG183" s="788"/>
      <c r="AH183" s="788"/>
      <c r="AI183" s="788"/>
      <c r="AJ183" s="788"/>
      <c r="AK183" s="788"/>
      <c r="AL183" s="788"/>
      <c r="AM183" s="788"/>
      <c r="AN183" s="788"/>
      <c r="AO183" s="788"/>
      <c r="AP183" s="788"/>
      <c r="AQ183" s="788"/>
      <c r="AR183" s="788"/>
      <c r="AS183" s="788"/>
      <c r="AT183" s="788"/>
      <c r="AU183" s="788"/>
      <c r="AV183" s="788"/>
      <c r="AW183" s="788"/>
      <c r="AX183" s="788"/>
      <c r="AY183" s="788"/>
      <c r="AZ183" s="788"/>
      <c r="BA183" s="788"/>
      <c r="BB183" s="788"/>
      <c r="BC183" s="788"/>
      <c r="BD183" s="788"/>
      <c r="BE183" s="788"/>
      <c r="BF183" s="788"/>
      <c r="BG183" s="788"/>
      <c r="BH183" s="788"/>
      <c r="BI183" s="788"/>
      <c r="BJ183" s="788"/>
      <c r="BK183" s="788"/>
      <c r="BL183" s="788"/>
      <c r="BM183" s="788"/>
      <c r="BN183" s="788"/>
      <c r="BO183" s="788"/>
      <c r="BP183" s="788"/>
      <c r="BQ183" s="788"/>
      <c r="BR183" s="788"/>
      <c r="BS183" s="788"/>
      <c r="BT183" s="788"/>
      <c r="BU183" s="788"/>
      <c r="BV183" s="788"/>
      <c r="BW183" s="788"/>
      <c r="BX183" s="788"/>
      <c r="BY183" s="788"/>
      <c r="BZ183" s="788"/>
      <c r="CA183" s="788"/>
      <c r="CB183" s="788"/>
      <c r="CC183" s="788"/>
      <c r="CD183" s="788"/>
      <c r="CE183" s="788"/>
      <c r="CF183" s="788"/>
      <c r="CG183" s="788"/>
      <c r="CH183" s="788"/>
      <c r="CI183" s="788"/>
      <c r="CJ183" s="788"/>
      <c r="CK183" s="788"/>
      <c r="CL183" s="788"/>
      <c r="CM183" s="788"/>
      <c r="CN183" s="788"/>
      <c r="CO183" s="788"/>
      <c r="CP183" s="788"/>
      <c r="CQ183" s="788"/>
      <c r="CR183" s="788"/>
      <c r="CS183" s="788"/>
      <c r="CT183" s="788"/>
      <c r="CU183" s="788"/>
      <c r="CV183" s="788"/>
      <c r="CW183" s="788"/>
      <c r="CX183" s="788"/>
      <c r="CY183" s="788"/>
      <c r="CZ183" s="788"/>
      <c r="DA183" s="788"/>
      <c r="DB183" s="788"/>
      <c r="DC183" s="788"/>
      <c r="DD183" s="788"/>
      <c r="DE183" s="788"/>
      <c r="DF183" s="788"/>
      <c r="DG183" s="788"/>
      <c r="DH183" s="788"/>
      <c r="DI183" s="788"/>
      <c r="DJ183" s="788"/>
      <c r="DK183" s="788"/>
      <c r="DL183" s="788"/>
      <c r="DM183" s="788"/>
      <c r="DN183" s="788"/>
      <c r="DO183" s="788"/>
      <c r="DP183" s="788"/>
      <c r="DQ183" s="788"/>
      <c r="DR183" s="788"/>
      <c r="DS183" s="788"/>
      <c r="DT183" s="788"/>
      <c r="DU183" s="788"/>
      <c r="DV183" s="788"/>
      <c r="DW183" s="788"/>
      <c r="DX183" s="788"/>
      <c r="DY183" s="788"/>
      <c r="DZ183" s="788"/>
      <c r="EA183" s="788"/>
      <c r="EB183" s="788"/>
      <c r="EC183" s="788"/>
      <c r="ED183" s="788"/>
      <c r="EE183" s="788"/>
      <c r="EF183" s="788"/>
      <c r="EG183" s="788"/>
      <c r="EH183" s="788"/>
      <c r="EI183" s="788"/>
      <c r="EJ183" s="788"/>
      <c r="EK183" s="788"/>
      <c r="EL183" s="788"/>
      <c r="EM183" s="788"/>
      <c r="EN183" s="788"/>
      <c r="EO183" s="788"/>
      <c r="EP183" s="788"/>
      <c r="EQ183" s="788"/>
      <c r="ER183" s="788"/>
      <c r="ES183" s="788"/>
      <c r="ET183" s="788"/>
      <c r="EU183" s="788"/>
      <c r="EV183" s="788"/>
      <c r="EW183" s="788"/>
      <c r="EX183" s="788"/>
      <c r="EY183" s="788"/>
      <c r="EZ183" s="788"/>
      <c r="FA183" s="788"/>
      <c r="FB183" s="788"/>
      <c r="FC183" s="788"/>
      <c r="FD183" s="788"/>
      <c r="FE183" s="788"/>
      <c r="FF183" s="788"/>
      <c r="FG183" s="788"/>
      <c r="FH183" s="788"/>
      <c r="FI183" s="788"/>
      <c r="FJ183" s="788"/>
      <c r="FK183" s="788"/>
      <c r="FL183" s="788"/>
      <c r="FM183" s="788"/>
      <c r="FN183" s="788"/>
      <c r="FO183" s="788"/>
      <c r="FP183" s="788"/>
      <c r="FQ183" s="788"/>
      <c r="FR183" s="788"/>
      <c r="FS183" s="788"/>
      <c r="FT183" s="788"/>
      <c r="FU183" s="788"/>
      <c r="FV183" s="788"/>
      <c r="FW183" s="788"/>
      <c r="FX183" s="788"/>
      <c r="FY183" s="788"/>
      <c r="FZ183" s="788"/>
      <c r="GA183" s="788"/>
      <c r="GB183" s="788"/>
      <c r="GC183" s="788"/>
      <c r="GD183" s="788"/>
      <c r="GE183" s="788"/>
      <c r="GF183" s="788"/>
      <c r="GG183" s="788"/>
      <c r="GH183" s="788"/>
      <c r="GI183" s="788"/>
      <c r="GJ183" s="788"/>
    </row>
    <row r="184" spans="1:192" ht="45" x14ac:dyDescent="0.25">
      <c r="A184" s="24">
        <v>1</v>
      </c>
      <c r="B184" s="2714" t="s">
        <v>576</v>
      </c>
      <c r="C184" s="34">
        <f>'2 уровень'!F1070</f>
        <v>0</v>
      </c>
      <c r="D184" s="34">
        <f>'2 уровень'!G1070</f>
        <v>0</v>
      </c>
      <c r="E184" s="34">
        <f>'2 уровень'!H1070</f>
        <v>0</v>
      </c>
      <c r="F184" s="793">
        <f>'2 уровень'!I1070</f>
        <v>0</v>
      </c>
      <c r="G184" s="807">
        <f>'2 уровень'!J1070</f>
        <v>0</v>
      </c>
      <c r="H184" s="807">
        <f>'2 уровень'!K1070</f>
        <v>0</v>
      </c>
      <c r="I184" s="802">
        <f>'2 уровень'!L1070</f>
        <v>0</v>
      </c>
      <c r="J184" s="802">
        <f>'2 уровень'!M1070</f>
        <v>0</v>
      </c>
      <c r="K184" s="802">
        <f>'2 уровень'!N1070</f>
        <v>0</v>
      </c>
      <c r="L184" s="802">
        <f>'2 уровень'!O1070</f>
        <v>0</v>
      </c>
      <c r="M184" s="802">
        <f>'2 уровень'!P1070</f>
        <v>0</v>
      </c>
      <c r="N184" s="802">
        <f>'2 уровень'!Q1070</f>
        <v>0</v>
      </c>
      <c r="O184" s="2120">
        <f>'2 уровень'!R1070</f>
        <v>0</v>
      </c>
      <c r="P184" s="2120">
        <f>'2 уровень'!S1070</f>
        <v>0</v>
      </c>
      <c r="Q184" s="2120">
        <f>'2 уровень'!T1070</f>
        <v>0</v>
      </c>
      <c r="R184" s="3240">
        <f>'2 уровень'!U1070</f>
        <v>0</v>
      </c>
      <c r="S184" s="2120">
        <f>'2 уровень'!V1070</f>
        <v>0</v>
      </c>
      <c r="T184" s="2120">
        <f>'2 уровень'!W1070</f>
        <v>0</v>
      </c>
      <c r="U184" s="2120">
        <f>'2 уровень'!X1070</f>
        <v>0</v>
      </c>
      <c r="V184" s="2120">
        <f>'2 уровень'!Y1070</f>
        <v>0</v>
      </c>
      <c r="W184" s="2121">
        <f>'2 уровень'!Z1070</f>
        <v>0</v>
      </c>
      <c r="X184" s="2120"/>
      <c r="Y184" s="2120"/>
      <c r="Z184" s="1353"/>
      <c r="AA184" s="788"/>
      <c r="AB184" s="788"/>
      <c r="AC184" s="788"/>
      <c r="AD184" s="788"/>
      <c r="AE184" s="788"/>
      <c r="AF184" s="788"/>
      <c r="AG184" s="788"/>
      <c r="AH184" s="788"/>
      <c r="AI184" s="788"/>
      <c r="AJ184" s="788"/>
      <c r="AK184" s="788"/>
      <c r="AL184" s="788"/>
      <c r="AM184" s="788"/>
      <c r="AN184" s="788"/>
      <c r="AO184" s="788"/>
      <c r="AP184" s="788"/>
      <c r="AQ184" s="788"/>
      <c r="AR184" s="788"/>
      <c r="AS184" s="788"/>
      <c r="AT184" s="788"/>
      <c r="AU184" s="788"/>
      <c r="AV184" s="788"/>
      <c r="AW184" s="788"/>
      <c r="AX184" s="788"/>
      <c r="AY184" s="788"/>
      <c r="AZ184" s="788"/>
      <c r="BA184" s="788"/>
      <c r="BB184" s="788"/>
      <c r="BC184" s="788"/>
      <c r="BD184" s="788"/>
      <c r="BE184" s="788"/>
      <c r="BF184" s="788"/>
      <c r="BG184" s="788"/>
      <c r="BH184" s="788"/>
      <c r="BI184" s="788"/>
      <c r="BJ184" s="788"/>
      <c r="BK184" s="788"/>
      <c r="BL184" s="788"/>
      <c r="BM184" s="788"/>
      <c r="BN184" s="788"/>
      <c r="BO184" s="788"/>
      <c r="BP184" s="788"/>
      <c r="BQ184" s="788"/>
      <c r="BR184" s="788"/>
      <c r="BS184" s="788"/>
      <c r="BT184" s="788"/>
      <c r="BU184" s="788"/>
      <c r="BV184" s="788"/>
      <c r="BW184" s="788"/>
      <c r="BX184" s="788"/>
      <c r="BY184" s="788"/>
      <c r="BZ184" s="788"/>
      <c r="CA184" s="788"/>
      <c r="CB184" s="788"/>
      <c r="CC184" s="788"/>
      <c r="CD184" s="788"/>
      <c r="CE184" s="788"/>
      <c r="CF184" s="788"/>
      <c r="CG184" s="788"/>
      <c r="CH184" s="788"/>
      <c r="CI184" s="788"/>
      <c r="CJ184" s="788"/>
      <c r="CK184" s="788"/>
      <c r="CL184" s="788"/>
      <c r="CM184" s="788"/>
      <c r="CN184" s="788"/>
      <c r="CO184" s="788"/>
      <c r="CP184" s="788"/>
      <c r="CQ184" s="788"/>
      <c r="CR184" s="788"/>
      <c r="CS184" s="788"/>
      <c r="CT184" s="788"/>
      <c r="CU184" s="788"/>
      <c r="CV184" s="788"/>
      <c r="CW184" s="788"/>
      <c r="CX184" s="788"/>
      <c r="CY184" s="788"/>
      <c r="CZ184" s="788"/>
      <c r="DA184" s="788"/>
      <c r="DB184" s="788"/>
      <c r="DC184" s="788"/>
      <c r="DD184" s="788"/>
      <c r="DE184" s="788"/>
      <c r="DF184" s="788"/>
      <c r="DG184" s="788"/>
      <c r="DH184" s="788"/>
      <c r="DI184" s="788"/>
      <c r="DJ184" s="788"/>
      <c r="DK184" s="788"/>
      <c r="DL184" s="788"/>
      <c r="DM184" s="788"/>
      <c r="DN184" s="788"/>
      <c r="DO184" s="788"/>
      <c r="DP184" s="788"/>
      <c r="DQ184" s="788"/>
      <c r="DR184" s="788"/>
      <c r="DS184" s="788"/>
      <c r="DT184" s="788"/>
      <c r="DU184" s="788"/>
      <c r="DV184" s="788"/>
      <c r="DW184" s="788"/>
      <c r="DX184" s="788"/>
      <c r="DY184" s="788"/>
      <c r="DZ184" s="788"/>
      <c r="EA184" s="788"/>
      <c r="EB184" s="788"/>
      <c r="EC184" s="788"/>
      <c r="ED184" s="788"/>
      <c r="EE184" s="788"/>
      <c r="EF184" s="788"/>
      <c r="EG184" s="788"/>
      <c r="EH184" s="788"/>
      <c r="EI184" s="788"/>
      <c r="EJ184" s="788"/>
      <c r="EK184" s="788"/>
      <c r="EL184" s="788"/>
      <c r="EM184" s="788"/>
      <c r="EN184" s="788"/>
      <c r="EO184" s="788"/>
      <c r="EP184" s="788"/>
      <c r="EQ184" s="788"/>
      <c r="ER184" s="788"/>
      <c r="ES184" s="788"/>
      <c r="ET184" s="788"/>
      <c r="EU184" s="788"/>
      <c r="EV184" s="788"/>
      <c r="EW184" s="788"/>
      <c r="EX184" s="788"/>
      <c r="EY184" s="788"/>
      <c r="EZ184" s="788"/>
      <c r="FA184" s="788"/>
      <c r="FB184" s="788"/>
      <c r="FC184" s="788"/>
      <c r="FD184" s="788"/>
      <c r="FE184" s="788"/>
      <c r="FF184" s="788"/>
      <c r="FG184" s="788"/>
      <c r="FH184" s="788"/>
      <c r="FI184" s="788"/>
      <c r="FJ184" s="788"/>
      <c r="FK184" s="788"/>
      <c r="FL184" s="788"/>
      <c r="FM184" s="788"/>
      <c r="FN184" s="788"/>
      <c r="FO184" s="788"/>
      <c r="FP184" s="788"/>
      <c r="FQ184" s="788"/>
      <c r="FR184" s="788"/>
      <c r="FS184" s="788"/>
      <c r="FT184" s="788"/>
      <c r="FU184" s="788"/>
      <c r="FV184" s="788"/>
      <c r="FW184" s="788"/>
      <c r="FX184" s="788"/>
      <c r="FY184" s="788"/>
      <c r="FZ184" s="788"/>
      <c r="GA184" s="788"/>
      <c r="GB184" s="788"/>
      <c r="GC184" s="788"/>
      <c r="GD184" s="788"/>
      <c r="GE184" s="788"/>
      <c r="GF184" s="788"/>
      <c r="GG184" s="788"/>
      <c r="GH184" s="788"/>
      <c r="GI184" s="788"/>
      <c r="GJ184" s="788"/>
    </row>
    <row r="185" spans="1:192" ht="29.25" x14ac:dyDescent="0.25">
      <c r="A185" s="24">
        <v>1</v>
      </c>
      <c r="B185" s="1799" t="s">
        <v>584</v>
      </c>
      <c r="C185" s="34">
        <f>'2 уровень'!F1071</f>
        <v>16028.723404255319</v>
      </c>
      <c r="D185" s="34">
        <f>'2 уровень'!G1071</f>
        <v>1335.7269503546099</v>
      </c>
      <c r="E185" s="34">
        <f>'2 уровень'!H1071</f>
        <v>1203.8436170212767</v>
      </c>
      <c r="F185" s="793">
        <f>'2 уровень'!I1071</f>
        <v>90.12647507798502</v>
      </c>
      <c r="G185" s="807">
        <f>'2 уровень'!J1071</f>
        <v>0</v>
      </c>
      <c r="H185" s="807">
        <f>'2 уровень'!K1071</f>
        <v>0</v>
      </c>
      <c r="I185" s="802">
        <f>'2 уровень'!L1071</f>
        <v>0</v>
      </c>
      <c r="J185" s="802">
        <f>'2 уровень'!M1071</f>
        <v>0</v>
      </c>
      <c r="K185" s="802">
        <f>'2 уровень'!N1071</f>
        <v>0</v>
      </c>
      <c r="L185" s="802">
        <f>'2 уровень'!O1071</f>
        <v>0</v>
      </c>
      <c r="M185" s="802">
        <f>'2 уровень'!P1071</f>
        <v>0</v>
      </c>
      <c r="N185" s="802">
        <f>'2 уровень'!Q1071</f>
        <v>0</v>
      </c>
      <c r="O185" s="2120">
        <f>'2 уровень'!R1071</f>
        <v>0</v>
      </c>
      <c r="P185" s="2120">
        <f>'2 уровень'!S1071</f>
        <v>0</v>
      </c>
      <c r="Q185" s="2120">
        <f>'2 уровень'!T1071</f>
        <v>0</v>
      </c>
      <c r="R185" s="3240">
        <f>'2 уровень'!U1071</f>
        <v>0</v>
      </c>
      <c r="S185" s="2120">
        <f>'2 уровень'!V1071</f>
        <v>0</v>
      </c>
      <c r="T185" s="2120">
        <f>'2 уровень'!W1071</f>
        <v>0</v>
      </c>
      <c r="U185" s="2120">
        <f>'2 уровень'!X1071</f>
        <v>0</v>
      </c>
      <c r="V185" s="2120">
        <f>'2 уровень'!Y1071</f>
        <v>0</v>
      </c>
      <c r="W185" s="2121">
        <f>'2 уровень'!Z1071</f>
        <v>0</v>
      </c>
      <c r="X185" s="2120"/>
      <c r="Y185" s="2120"/>
      <c r="Z185" s="1353"/>
      <c r="AA185" s="788"/>
      <c r="AB185" s="788"/>
      <c r="AC185" s="788"/>
      <c r="AD185" s="788"/>
      <c r="AE185" s="788"/>
      <c r="AF185" s="788"/>
      <c r="AG185" s="788"/>
      <c r="AH185" s="788"/>
      <c r="AI185" s="788"/>
      <c r="AJ185" s="788"/>
      <c r="AK185" s="788"/>
      <c r="AL185" s="788"/>
      <c r="AM185" s="788"/>
      <c r="AN185" s="788"/>
      <c r="AO185" s="788"/>
      <c r="AP185" s="788"/>
      <c r="AQ185" s="788"/>
      <c r="AR185" s="788"/>
      <c r="AS185" s="788"/>
      <c r="AT185" s="788"/>
      <c r="AU185" s="788"/>
      <c r="AV185" s="788"/>
      <c r="AW185" s="788"/>
      <c r="AX185" s="788"/>
      <c r="AY185" s="788"/>
      <c r="AZ185" s="788"/>
      <c r="BA185" s="788"/>
      <c r="BB185" s="788"/>
      <c r="BC185" s="788"/>
      <c r="BD185" s="788"/>
      <c r="BE185" s="788"/>
      <c r="BF185" s="788"/>
      <c r="BG185" s="788"/>
      <c r="BH185" s="788"/>
      <c r="BI185" s="788"/>
      <c r="BJ185" s="788"/>
      <c r="BK185" s="788"/>
      <c r="BL185" s="788"/>
      <c r="BM185" s="788"/>
      <c r="BN185" s="788"/>
      <c r="BO185" s="788"/>
      <c r="BP185" s="788"/>
      <c r="BQ185" s="788"/>
      <c r="BR185" s="788"/>
      <c r="BS185" s="788"/>
      <c r="BT185" s="788"/>
      <c r="BU185" s="788"/>
      <c r="BV185" s="788"/>
      <c r="BW185" s="788"/>
      <c r="BX185" s="788"/>
      <c r="BY185" s="788"/>
      <c r="BZ185" s="788"/>
      <c r="CA185" s="788"/>
      <c r="CB185" s="788"/>
      <c r="CC185" s="788"/>
      <c r="CD185" s="788"/>
      <c r="CE185" s="788"/>
      <c r="CF185" s="788"/>
      <c r="CG185" s="788"/>
      <c r="CH185" s="788"/>
      <c r="CI185" s="788"/>
      <c r="CJ185" s="788"/>
      <c r="CK185" s="788"/>
      <c r="CL185" s="788"/>
      <c r="CM185" s="788"/>
      <c r="CN185" s="788"/>
      <c r="CO185" s="788"/>
      <c r="CP185" s="788"/>
      <c r="CQ185" s="788"/>
      <c r="CR185" s="788"/>
      <c r="CS185" s="788"/>
      <c r="CT185" s="788"/>
      <c r="CU185" s="788"/>
      <c r="CV185" s="788"/>
      <c r="CW185" s="788"/>
      <c r="CX185" s="788"/>
      <c r="CY185" s="788"/>
      <c r="CZ185" s="788"/>
      <c r="DA185" s="788"/>
      <c r="DB185" s="788"/>
      <c r="DC185" s="788"/>
      <c r="DD185" s="788"/>
      <c r="DE185" s="788"/>
      <c r="DF185" s="788"/>
      <c r="DG185" s="788"/>
      <c r="DH185" s="788"/>
      <c r="DI185" s="788"/>
      <c r="DJ185" s="788"/>
      <c r="DK185" s="788"/>
      <c r="DL185" s="788"/>
      <c r="DM185" s="788"/>
      <c r="DN185" s="788"/>
      <c r="DO185" s="788"/>
      <c r="DP185" s="788"/>
      <c r="DQ185" s="788"/>
      <c r="DR185" s="788"/>
      <c r="DS185" s="788"/>
      <c r="DT185" s="788"/>
      <c r="DU185" s="788"/>
      <c r="DV185" s="788"/>
      <c r="DW185" s="788"/>
      <c r="DX185" s="788"/>
      <c r="DY185" s="788"/>
      <c r="DZ185" s="788"/>
      <c r="EA185" s="788"/>
      <c r="EB185" s="788"/>
      <c r="EC185" s="788"/>
      <c r="ED185" s="788"/>
      <c r="EE185" s="788"/>
      <c r="EF185" s="788"/>
      <c r="EG185" s="788"/>
      <c r="EH185" s="788"/>
      <c r="EI185" s="788"/>
      <c r="EJ185" s="788"/>
      <c r="EK185" s="788"/>
      <c r="EL185" s="788"/>
      <c r="EM185" s="788"/>
      <c r="EN185" s="788"/>
      <c r="EO185" s="788"/>
      <c r="EP185" s="788"/>
      <c r="EQ185" s="788"/>
      <c r="ER185" s="788"/>
      <c r="ES185" s="788"/>
      <c r="ET185" s="788"/>
      <c r="EU185" s="788"/>
      <c r="EV185" s="788"/>
      <c r="EW185" s="788"/>
      <c r="EX185" s="788"/>
      <c r="EY185" s="788"/>
      <c r="EZ185" s="788"/>
      <c r="FA185" s="788"/>
      <c r="FB185" s="788"/>
      <c r="FC185" s="788"/>
      <c r="FD185" s="788"/>
      <c r="FE185" s="788"/>
      <c r="FF185" s="788"/>
      <c r="FG185" s="788"/>
      <c r="FH185" s="788"/>
      <c r="FI185" s="788"/>
      <c r="FJ185" s="788"/>
      <c r="FK185" s="788"/>
      <c r="FL185" s="788"/>
      <c r="FM185" s="788"/>
      <c r="FN185" s="788"/>
      <c r="FO185" s="788"/>
      <c r="FP185" s="788"/>
      <c r="FQ185" s="788"/>
      <c r="FR185" s="788"/>
      <c r="FS185" s="788"/>
      <c r="FT185" s="788"/>
      <c r="FU185" s="788"/>
      <c r="FV185" s="788"/>
      <c r="FW185" s="788"/>
      <c r="FX185" s="788"/>
      <c r="FY185" s="788"/>
      <c r="FZ185" s="788"/>
      <c r="GA185" s="788"/>
      <c r="GB185" s="788"/>
      <c r="GC185" s="788"/>
      <c r="GD185" s="788"/>
      <c r="GE185" s="788"/>
      <c r="GF185" s="788"/>
      <c r="GG185" s="788"/>
      <c r="GH185" s="788"/>
      <c r="GI185" s="788"/>
      <c r="GJ185" s="788"/>
    </row>
    <row r="186" spans="1:192" x14ac:dyDescent="0.25">
      <c r="A186" s="24">
        <v>1</v>
      </c>
      <c r="B186" s="2720" t="s">
        <v>601</v>
      </c>
      <c r="C186" s="34">
        <f>'2 уровень'!F1072</f>
        <v>0</v>
      </c>
      <c r="D186" s="34">
        <f>'2 уровень'!G1072</f>
        <v>0</v>
      </c>
      <c r="E186" s="34">
        <f>'2 уровень'!H1072</f>
        <v>0</v>
      </c>
      <c r="F186" s="793">
        <f>'2 уровень'!I1072</f>
        <v>0</v>
      </c>
      <c r="G186" s="807">
        <f>'2 уровень'!J1072</f>
        <v>0</v>
      </c>
      <c r="H186" s="807">
        <f>'2 уровень'!K1072</f>
        <v>0</v>
      </c>
      <c r="I186" s="802">
        <f>'2 уровень'!L1072</f>
        <v>0</v>
      </c>
      <c r="J186" s="802">
        <f>'2 уровень'!M1072</f>
        <v>0</v>
      </c>
      <c r="K186" s="802">
        <f>'2 уровень'!N1072</f>
        <v>0</v>
      </c>
      <c r="L186" s="802">
        <f>'2 уровень'!O1072</f>
        <v>0</v>
      </c>
      <c r="M186" s="802">
        <f>'2 уровень'!P1072</f>
        <v>0</v>
      </c>
      <c r="N186" s="802">
        <f>'2 уровень'!Q1072</f>
        <v>0</v>
      </c>
      <c r="O186" s="2120">
        <f>'2 уровень'!R1072</f>
        <v>0</v>
      </c>
      <c r="P186" s="2120">
        <f>'2 уровень'!S1072</f>
        <v>0</v>
      </c>
      <c r="Q186" s="2120">
        <f>'2 уровень'!T1072</f>
        <v>0</v>
      </c>
      <c r="R186" s="3240">
        <f>'2 уровень'!U1072</f>
        <v>0</v>
      </c>
      <c r="S186" s="2120">
        <f>'2 уровень'!V1072</f>
        <v>0</v>
      </c>
      <c r="T186" s="2120">
        <f>'2 уровень'!W1072</f>
        <v>0</v>
      </c>
      <c r="U186" s="2120">
        <f>'2 уровень'!X1072</f>
        <v>0</v>
      </c>
      <c r="V186" s="2120">
        <f>'2 уровень'!Y1072</f>
        <v>0</v>
      </c>
      <c r="W186" s="2121">
        <f>'2 уровень'!Z1072</f>
        <v>0</v>
      </c>
      <c r="X186" s="2120"/>
      <c r="Y186" s="2120"/>
      <c r="Z186" s="1353"/>
      <c r="AA186" s="788"/>
      <c r="AB186" s="788"/>
      <c r="AC186" s="788"/>
      <c r="AD186" s="788"/>
      <c r="AE186" s="788"/>
      <c r="AF186" s="788"/>
      <c r="AG186" s="788"/>
      <c r="AH186" s="788"/>
      <c r="AI186" s="788"/>
      <c r="AJ186" s="788"/>
      <c r="AK186" s="788"/>
      <c r="AL186" s="788"/>
      <c r="AM186" s="788"/>
      <c r="AN186" s="788"/>
      <c r="AO186" s="788"/>
      <c r="AP186" s="788"/>
      <c r="AQ186" s="788"/>
      <c r="AR186" s="788"/>
      <c r="AS186" s="788"/>
      <c r="AT186" s="788"/>
      <c r="AU186" s="788"/>
      <c r="AV186" s="788"/>
      <c r="AW186" s="788"/>
      <c r="AX186" s="788"/>
      <c r="AY186" s="788"/>
      <c r="AZ186" s="788"/>
      <c r="BA186" s="788"/>
      <c r="BB186" s="788"/>
      <c r="BC186" s="788"/>
      <c r="BD186" s="788"/>
      <c r="BE186" s="788"/>
      <c r="BF186" s="788"/>
      <c r="BG186" s="788"/>
      <c r="BH186" s="788"/>
      <c r="BI186" s="788"/>
      <c r="BJ186" s="788"/>
      <c r="BK186" s="788"/>
      <c r="BL186" s="788"/>
      <c r="BM186" s="788"/>
      <c r="BN186" s="788"/>
      <c r="BO186" s="788"/>
      <c r="BP186" s="788"/>
      <c r="BQ186" s="788"/>
      <c r="BR186" s="788"/>
      <c r="BS186" s="788"/>
      <c r="BT186" s="788"/>
      <c r="BU186" s="788"/>
      <c r="BV186" s="788"/>
      <c r="BW186" s="788"/>
      <c r="BX186" s="788"/>
      <c r="BY186" s="788"/>
      <c r="BZ186" s="788"/>
      <c r="CA186" s="788"/>
      <c r="CB186" s="788"/>
      <c r="CC186" s="788"/>
      <c r="CD186" s="788"/>
      <c r="CE186" s="788"/>
      <c r="CF186" s="788"/>
      <c r="CG186" s="788"/>
      <c r="CH186" s="788"/>
      <c r="CI186" s="788"/>
      <c r="CJ186" s="788"/>
      <c r="CK186" s="788"/>
      <c r="CL186" s="788"/>
      <c r="CM186" s="788"/>
      <c r="CN186" s="788"/>
      <c r="CO186" s="788"/>
      <c r="CP186" s="788"/>
      <c r="CQ186" s="788"/>
      <c r="CR186" s="788"/>
      <c r="CS186" s="788"/>
      <c r="CT186" s="788"/>
      <c r="CU186" s="788"/>
      <c r="CV186" s="788"/>
      <c r="CW186" s="788"/>
      <c r="CX186" s="788"/>
      <c r="CY186" s="788"/>
      <c r="CZ186" s="788"/>
      <c r="DA186" s="788"/>
      <c r="DB186" s="788"/>
      <c r="DC186" s="788"/>
      <c r="DD186" s="788"/>
      <c r="DE186" s="788"/>
      <c r="DF186" s="788"/>
      <c r="DG186" s="788"/>
      <c r="DH186" s="788"/>
      <c r="DI186" s="788"/>
      <c r="DJ186" s="788"/>
      <c r="DK186" s="788"/>
      <c r="DL186" s="788"/>
      <c r="DM186" s="788"/>
      <c r="DN186" s="788"/>
      <c r="DO186" s="788"/>
      <c r="DP186" s="788"/>
      <c r="DQ186" s="788"/>
      <c r="DR186" s="788"/>
      <c r="DS186" s="788"/>
      <c r="DT186" s="788"/>
      <c r="DU186" s="788"/>
      <c r="DV186" s="788"/>
      <c r="DW186" s="788"/>
      <c r="DX186" s="788"/>
      <c r="DY186" s="788"/>
      <c r="DZ186" s="788"/>
      <c r="EA186" s="788"/>
      <c r="EB186" s="788"/>
      <c r="EC186" s="788"/>
      <c r="ED186" s="788"/>
      <c r="EE186" s="788"/>
      <c r="EF186" s="788"/>
      <c r="EG186" s="788"/>
      <c r="EH186" s="788"/>
      <c r="EI186" s="788"/>
      <c r="EJ186" s="788"/>
      <c r="EK186" s="788"/>
      <c r="EL186" s="788"/>
      <c r="EM186" s="788"/>
      <c r="EN186" s="788"/>
      <c r="EO186" s="788"/>
      <c r="EP186" s="788"/>
      <c r="EQ186" s="788"/>
      <c r="ER186" s="788"/>
      <c r="ES186" s="788"/>
      <c r="ET186" s="788"/>
      <c r="EU186" s="788"/>
      <c r="EV186" s="788"/>
      <c r="EW186" s="788"/>
      <c r="EX186" s="788"/>
      <c r="EY186" s="788"/>
      <c r="EZ186" s="788"/>
      <c r="FA186" s="788"/>
      <c r="FB186" s="788"/>
      <c r="FC186" s="788"/>
      <c r="FD186" s="788"/>
      <c r="FE186" s="788"/>
      <c r="FF186" s="788"/>
      <c r="FG186" s="788"/>
      <c r="FH186" s="788"/>
      <c r="FI186" s="788"/>
      <c r="FJ186" s="788"/>
      <c r="FK186" s="788"/>
      <c r="FL186" s="788"/>
      <c r="FM186" s="788"/>
      <c r="FN186" s="788"/>
      <c r="FO186" s="788"/>
      <c r="FP186" s="788"/>
      <c r="FQ186" s="788"/>
      <c r="FR186" s="788"/>
      <c r="FS186" s="788"/>
      <c r="FT186" s="788"/>
      <c r="FU186" s="788"/>
      <c r="FV186" s="788"/>
      <c r="FW186" s="788"/>
      <c r="FX186" s="788"/>
      <c r="FY186" s="788"/>
      <c r="FZ186" s="788"/>
      <c r="GA186" s="788"/>
      <c r="GB186" s="788"/>
      <c r="GC186" s="788"/>
      <c r="GD186" s="788"/>
      <c r="GE186" s="788"/>
      <c r="GF186" s="788"/>
      <c r="GG186" s="788"/>
      <c r="GH186" s="788"/>
      <c r="GI186" s="788"/>
      <c r="GJ186" s="788"/>
    </row>
    <row r="187" spans="1:192" x14ac:dyDescent="0.25">
      <c r="A187" s="24">
        <v>1</v>
      </c>
      <c r="B187" s="2694" t="s">
        <v>602</v>
      </c>
      <c r="C187" s="34">
        <f>'2 уровень'!F1073</f>
        <v>16028.723404255319</v>
      </c>
      <c r="D187" s="34">
        <f>'2 уровень'!G1073</f>
        <v>1335.7269503546099</v>
      </c>
      <c r="E187" s="34">
        <f>'2 уровень'!H1073</f>
        <v>1203.8436170212767</v>
      </c>
      <c r="F187" s="793">
        <f>'2 уровень'!I1073</f>
        <v>90.12647507798502</v>
      </c>
      <c r="G187" s="807">
        <f>'2 уровень'!J1073</f>
        <v>0</v>
      </c>
      <c r="H187" s="807">
        <f>'2 уровень'!K1073</f>
        <v>0</v>
      </c>
      <c r="I187" s="802">
        <f>'2 уровень'!L1073</f>
        <v>0</v>
      </c>
      <c r="J187" s="802">
        <f>'2 уровень'!M1073</f>
        <v>0</v>
      </c>
      <c r="K187" s="802">
        <f>'2 уровень'!N1073</f>
        <v>0</v>
      </c>
      <c r="L187" s="802">
        <f>'2 уровень'!O1073</f>
        <v>0</v>
      </c>
      <c r="M187" s="802">
        <f>'2 уровень'!P1073</f>
        <v>0</v>
      </c>
      <c r="N187" s="802">
        <f>'2 уровень'!Q1073</f>
        <v>0</v>
      </c>
      <c r="O187" s="2120">
        <f>'2 уровень'!R1073</f>
        <v>0</v>
      </c>
      <c r="P187" s="2120">
        <f>'2 уровень'!S1073</f>
        <v>0</v>
      </c>
      <c r="Q187" s="2120">
        <f>'2 уровень'!T1073</f>
        <v>0</v>
      </c>
      <c r="R187" s="3240">
        <f>'2 уровень'!U1073</f>
        <v>0</v>
      </c>
      <c r="S187" s="2120">
        <f>'2 уровень'!V1073</f>
        <v>0</v>
      </c>
      <c r="T187" s="2120">
        <f>'2 уровень'!W1073</f>
        <v>0</v>
      </c>
      <c r="U187" s="2120">
        <f>'2 уровень'!X1073</f>
        <v>0</v>
      </c>
      <c r="V187" s="2120">
        <f>'2 уровень'!Y1073</f>
        <v>0</v>
      </c>
      <c r="W187" s="2121">
        <f>'2 уровень'!Z1073</f>
        <v>0</v>
      </c>
      <c r="X187" s="2120"/>
      <c r="Y187" s="2120"/>
      <c r="Z187" s="1353"/>
      <c r="AA187" s="788"/>
      <c r="AB187" s="788"/>
      <c r="AC187" s="788"/>
      <c r="AD187" s="788"/>
      <c r="AE187" s="788"/>
      <c r="AF187" s="788"/>
      <c r="AG187" s="788"/>
      <c r="AH187" s="788"/>
      <c r="AI187" s="788"/>
      <c r="AJ187" s="788"/>
      <c r="AK187" s="788"/>
      <c r="AL187" s="788"/>
      <c r="AM187" s="788"/>
      <c r="AN187" s="788"/>
      <c r="AO187" s="788"/>
      <c r="AP187" s="788"/>
      <c r="AQ187" s="788"/>
      <c r="AR187" s="788"/>
      <c r="AS187" s="788"/>
      <c r="AT187" s="788"/>
      <c r="AU187" s="788"/>
      <c r="AV187" s="788"/>
      <c r="AW187" s="788"/>
      <c r="AX187" s="788"/>
      <c r="AY187" s="788"/>
      <c r="AZ187" s="788"/>
      <c r="BA187" s="788"/>
      <c r="BB187" s="788"/>
      <c r="BC187" s="788"/>
      <c r="BD187" s="788"/>
      <c r="BE187" s="788"/>
      <c r="BF187" s="788"/>
      <c r="BG187" s="788"/>
      <c r="BH187" s="788"/>
      <c r="BI187" s="788"/>
      <c r="BJ187" s="788"/>
      <c r="BK187" s="788"/>
      <c r="BL187" s="788"/>
      <c r="BM187" s="788"/>
      <c r="BN187" s="788"/>
      <c r="BO187" s="788"/>
      <c r="BP187" s="788"/>
      <c r="BQ187" s="788"/>
      <c r="BR187" s="788"/>
      <c r="BS187" s="788"/>
      <c r="BT187" s="788"/>
      <c r="BU187" s="788"/>
      <c r="BV187" s="788"/>
      <c r="BW187" s="788"/>
      <c r="BX187" s="788"/>
      <c r="BY187" s="788"/>
      <c r="BZ187" s="788"/>
      <c r="CA187" s="788"/>
      <c r="CB187" s="788"/>
      <c r="CC187" s="788"/>
      <c r="CD187" s="788"/>
      <c r="CE187" s="788"/>
      <c r="CF187" s="788"/>
      <c r="CG187" s="788"/>
      <c r="CH187" s="788"/>
      <c r="CI187" s="788"/>
      <c r="CJ187" s="788"/>
      <c r="CK187" s="788"/>
      <c r="CL187" s="788"/>
      <c r="CM187" s="788"/>
      <c r="CN187" s="788"/>
      <c r="CO187" s="788"/>
      <c r="CP187" s="788"/>
      <c r="CQ187" s="788"/>
      <c r="CR187" s="788"/>
      <c r="CS187" s="788"/>
      <c r="CT187" s="788"/>
      <c r="CU187" s="788"/>
      <c r="CV187" s="788"/>
      <c r="CW187" s="788"/>
      <c r="CX187" s="788"/>
      <c r="CY187" s="788"/>
      <c r="CZ187" s="788"/>
      <c r="DA187" s="788"/>
      <c r="DB187" s="788"/>
      <c r="DC187" s="788"/>
      <c r="DD187" s="788"/>
      <c r="DE187" s="788"/>
      <c r="DF187" s="788"/>
      <c r="DG187" s="788"/>
      <c r="DH187" s="788"/>
      <c r="DI187" s="788"/>
      <c r="DJ187" s="788"/>
      <c r="DK187" s="788"/>
      <c r="DL187" s="788"/>
      <c r="DM187" s="788"/>
      <c r="DN187" s="788"/>
      <c r="DO187" s="788"/>
      <c r="DP187" s="788"/>
      <c r="DQ187" s="788"/>
      <c r="DR187" s="788"/>
      <c r="DS187" s="788"/>
      <c r="DT187" s="788"/>
      <c r="DU187" s="788"/>
      <c r="DV187" s="788"/>
      <c r="DW187" s="788"/>
      <c r="DX187" s="788"/>
      <c r="DY187" s="788"/>
      <c r="DZ187" s="788"/>
      <c r="EA187" s="788"/>
      <c r="EB187" s="788"/>
      <c r="EC187" s="788"/>
      <c r="ED187" s="788"/>
      <c r="EE187" s="788"/>
      <c r="EF187" s="788"/>
      <c r="EG187" s="788"/>
      <c r="EH187" s="788"/>
      <c r="EI187" s="788"/>
      <c r="EJ187" s="788"/>
      <c r="EK187" s="788"/>
      <c r="EL187" s="788"/>
      <c r="EM187" s="788"/>
      <c r="EN187" s="788"/>
      <c r="EO187" s="788"/>
      <c r="EP187" s="788"/>
      <c r="EQ187" s="788"/>
      <c r="ER187" s="788"/>
      <c r="ES187" s="788"/>
      <c r="ET187" s="788"/>
      <c r="EU187" s="788"/>
      <c r="EV187" s="788"/>
      <c r="EW187" s="788"/>
      <c r="EX187" s="788"/>
      <c r="EY187" s="788"/>
      <c r="EZ187" s="788"/>
      <c r="FA187" s="788"/>
      <c r="FB187" s="788"/>
      <c r="FC187" s="788"/>
      <c r="FD187" s="788"/>
      <c r="FE187" s="788"/>
      <c r="FF187" s="788"/>
      <c r="FG187" s="788"/>
      <c r="FH187" s="788"/>
      <c r="FI187" s="788"/>
      <c r="FJ187" s="788"/>
      <c r="FK187" s="788"/>
      <c r="FL187" s="788"/>
      <c r="FM187" s="788"/>
      <c r="FN187" s="788"/>
      <c r="FO187" s="788"/>
      <c r="FP187" s="788"/>
      <c r="FQ187" s="788"/>
      <c r="FR187" s="788"/>
      <c r="FS187" s="788"/>
      <c r="FT187" s="788"/>
      <c r="FU187" s="788"/>
      <c r="FV187" s="788"/>
      <c r="FW187" s="788"/>
      <c r="FX187" s="788"/>
      <c r="FY187" s="788"/>
      <c r="FZ187" s="788"/>
      <c r="GA187" s="788"/>
      <c r="GB187" s="788"/>
      <c r="GC187" s="788"/>
      <c r="GD187" s="788"/>
      <c r="GE187" s="788"/>
      <c r="GF187" s="788"/>
      <c r="GG187" s="788"/>
      <c r="GH187" s="788"/>
      <c r="GI187" s="788"/>
      <c r="GJ187" s="788"/>
    </row>
    <row r="188" spans="1:192" x14ac:dyDescent="0.25">
      <c r="A188" s="24">
        <v>1</v>
      </c>
      <c r="B188" s="2721" t="s">
        <v>603</v>
      </c>
      <c r="C188" s="34">
        <f>'2 уровень'!F1074</f>
        <v>150670</v>
      </c>
      <c r="D188" s="34">
        <f>'2 уровень'!G1074</f>
        <v>12555.833333333334</v>
      </c>
      <c r="E188" s="34">
        <f>'2 уровень'!H1074</f>
        <v>11316.130000000001</v>
      </c>
      <c r="F188" s="793">
        <f>'2 уровень'!I1074</f>
        <v>90.126475077985006</v>
      </c>
      <c r="G188" s="807">
        <f>'2 уровень'!J1074</f>
        <v>0</v>
      </c>
      <c r="H188" s="807">
        <f>'2 уровень'!K1074</f>
        <v>0</v>
      </c>
      <c r="I188" s="802">
        <f>'2 уровень'!L1074</f>
        <v>0</v>
      </c>
      <c r="J188" s="802">
        <f>'2 уровень'!M1074</f>
        <v>0</v>
      </c>
      <c r="K188" s="802">
        <f>'2 уровень'!N1074</f>
        <v>0</v>
      </c>
      <c r="L188" s="802">
        <f>'2 уровень'!O1074</f>
        <v>0</v>
      </c>
      <c r="M188" s="802">
        <f>'2 уровень'!P1074</f>
        <v>0</v>
      </c>
      <c r="N188" s="802">
        <f>'2 уровень'!Q1074</f>
        <v>0</v>
      </c>
      <c r="O188" s="2120">
        <f>'2 уровень'!R1074</f>
        <v>0</v>
      </c>
      <c r="P188" s="2120">
        <f>'2 уровень'!S1074</f>
        <v>0</v>
      </c>
      <c r="Q188" s="2120">
        <f>'2 уровень'!T1074</f>
        <v>0</v>
      </c>
      <c r="R188" s="3240">
        <f>'2 уровень'!U1074</f>
        <v>0</v>
      </c>
      <c r="S188" s="2120">
        <f>'2 уровень'!V1074</f>
        <v>0</v>
      </c>
      <c r="T188" s="2120">
        <f>'2 уровень'!W1074</f>
        <v>0</v>
      </c>
      <c r="U188" s="2120">
        <f>'2 уровень'!X1074</f>
        <v>0</v>
      </c>
      <c r="V188" s="2120">
        <f>'2 уровень'!Y1074</f>
        <v>0</v>
      </c>
      <c r="W188" s="2121">
        <f>'2 уровень'!Z1074</f>
        <v>0</v>
      </c>
      <c r="X188" s="2120"/>
      <c r="Y188" s="2120"/>
      <c r="Z188" s="1353"/>
      <c r="AA188" s="788"/>
      <c r="AB188" s="788"/>
      <c r="AC188" s="788"/>
      <c r="AD188" s="788"/>
      <c r="AE188" s="788"/>
      <c r="AF188" s="788"/>
      <c r="AG188" s="788"/>
      <c r="AH188" s="788"/>
      <c r="AI188" s="788"/>
      <c r="AJ188" s="788"/>
      <c r="AK188" s="788"/>
      <c r="AL188" s="788"/>
      <c r="AM188" s="788"/>
      <c r="AN188" s="788"/>
      <c r="AO188" s="788"/>
      <c r="AP188" s="788"/>
      <c r="AQ188" s="788"/>
      <c r="AR188" s="788"/>
      <c r="AS188" s="788"/>
      <c r="AT188" s="788"/>
      <c r="AU188" s="788"/>
      <c r="AV188" s="788"/>
      <c r="AW188" s="788"/>
      <c r="AX188" s="788"/>
      <c r="AY188" s="788"/>
      <c r="AZ188" s="788"/>
      <c r="BA188" s="788"/>
      <c r="BB188" s="788"/>
      <c r="BC188" s="788"/>
      <c r="BD188" s="788"/>
      <c r="BE188" s="788"/>
      <c r="BF188" s="788"/>
      <c r="BG188" s="788"/>
      <c r="BH188" s="788"/>
      <c r="BI188" s="788"/>
      <c r="BJ188" s="788"/>
      <c r="BK188" s="788"/>
      <c r="BL188" s="788"/>
      <c r="BM188" s="788"/>
      <c r="BN188" s="788"/>
      <c r="BO188" s="788"/>
      <c r="BP188" s="788"/>
      <c r="BQ188" s="788"/>
      <c r="BR188" s="788"/>
      <c r="BS188" s="788"/>
      <c r="BT188" s="788"/>
      <c r="BU188" s="788"/>
      <c r="BV188" s="788"/>
      <c r="BW188" s="788"/>
      <c r="BX188" s="788"/>
      <c r="BY188" s="788"/>
      <c r="BZ188" s="788"/>
      <c r="CA188" s="788"/>
      <c r="CB188" s="788"/>
      <c r="CC188" s="788"/>
      <c r="CD188" s="788"/>
      <c r="CE188" s="788"/>
      <c r="CF188" s="788"/>
      <c r="CG188" s="788"/>
      <c r="CH188" s="788"/>
      <c r="CI188" s="788"/>
      <c r="CJ188" s="788"/>
      <c r="CK188" s="788"/>
      <c r="CL188" s="788"/>
      <c r="CM188" s="788"/>
      <c r="CN188" s="788"/>
      <c r="CO188" s="788"/>
      <c r="CP188" s="788"/>
      <c r="CQ188" s="788"/>
      <c r="CR188" s="788"/>
      <c r="CS188" s="788"/>
      <c r="CT188" s="788"/>
      <c r="CU188" s="788"/>
      <c r="CV188" s="788"/>
      <c r="CW188" s="788"/>
      <c r="CX188" s="788"/>
      <c r="CY188" s="788"/>
      <c r="CZ188" s="788"/>
      <c r="DA188" s="788"/>
      <c r="DB188" s="788"/>
      <c r="DC188" s="788"/>
      <c r="DD188" s="788"/>
      <c r="DE188" s="788"/>
      <c r="DF188" s="788"/>
      <c r="DG188" s="788"/>
      <c r="DH188" s="788"/>
      <c r="DI188" s="788"/>
      <c r="DJ188" s="788"/>
      <c r="DK188" s="788"/>
      <c r="DL188" s="788"/>
      <c r="DM188" s="788"/>
      <c r="DN188" s="788"/>
      <c r="DO188" s="788"/>
      <c r="DP188" s="788"/>
      <c r="DQ188" s="788"/>
      <c r="DR188" s="788"/>
      <c r="DS188" s="788"/>
      <c r="DT188" s="788"/>
      <c r="DU188" s="788"/>
      <c r="DV188" s="788"/>
      <c r="DW188" s="788"/>
      <c r="DX188" s="788"/>
      <c r="DY188" s="788"/>
      <c r="DZ188" s="788"/>
      <c r="EA188" s="788"/>
      <c r="EB188" s="788"/>
      <c r="EC188" s="788"/>
      <c r="ED188" s="788"/>
      <c r="EE188" s="788"/>
      <c r="EF188" s="788"/>
      <c r="EG188" s="788"/>
      <c r="EH188" s="788"/>
      <c r="EI188" s="788"/>
      <c r="EJ188" s="788"/>
      <c r="EK188" s="788"/>
      <c r="EL188" s="788"/>
      <c r="EM188" s="788"/>
      <c r="EN188" s="788"/>
      <c r="EO188" s="788"/>
      <c r="EP188" s="788"/>
      <c r="EQ188" s="788"/>
      <c r="ER188" s="788"/>
      <c r="ES188" s="788"/>
      <c r="ET188" s="788"/>
      <c r="EU188" s="788"/>
      <c r="EV188" s="788"/>
      <c r="EW188" s="788"/>
      <c r="EX188" s="788"/>
      <c r="EY188" s="788"/>
      <c r="EZ188" s="788"/>
      <c r="FA188" s="788"/>
      <c r="FB188" s="788"/>
      <c r="FC188" s="788"/>
      <c r="FD188" s="788"/>
      <c r="FE188" s="788"/>
      <c r="FF188" s="788"/>
      <c r="FG188" s="788"/>
      <c r="FH188" s="788"/>
      <c r="FI188" s="788"/>
      <c r="FJ188" s="788"/>
      <c r="FK188" s="788"/>
      <c r="FL188" s="788"/>
      <c r="FM188" s="788"/>
      <c r="FN188" s="788"/>
      <c r="FO188" s="788"/>
      <c r="FP188" s="788"/>
      <c r="FQ188" s="788"/>
      <c r="FR188" s="788"/>
      <c r="FS188" s="788"/>
      <c r="FT188" s="788"/>
      <c r="FU188" s="788"/>
      <c r="FV188" s="788"/>
      <c r="FW188" s="788"/>
      <c r="FX188" s="788"/>
      <c r="FY188" s="788"/>
      <c r="FZ188" s="788"/>
      <c r="GA188" s="788"/>
      <c r="GB188" s="788"/>
      <c r="GC188" s="788"/>
      <c r="GD188" s="788"/>
      <c r="GE188" s="788"/>
      <c r="GF188" s="788"/>
      <c r="GG188" s="788"/>
      <c r="GH188" s="788"/>
      <c r="GI188" s="788"/>
      <c r="GJ188" s="788"/>
    </row>
    <row r="189" spans="1:192" ht="29.25" x14ac:dyDescent="0.25">
      <c r="A189" s="24">
        <v>1</v>
      </c>
      <c r="B189" s="1799" t="s">
        <v>577</v>
      </c>
      <c r="C189" s="34">
        <f>'2 уровень'!F1075</f>
        <v>21708</v>
      </c>
      <c r="D189" s="34">
        <f>'2 уровень'!G1075</f>
        <v>1809</v>
      </c>
      <c r="E189" s="34">
        <f>'2 уровень'!H1075</f>
        <v>2385</v>
      </c>
      <c r="F189" s="793">
        <f>'2 уровень'!I1075</f>
        <v>131.84079601990049</v>
      </c>
      <c r="G189" s="807">
        <f>'2 уровень'!J1075</f>
        <v>0</v>
      </c>
      <c r="H189" s="807">
        <f>'2 уровень'!K1075</f>
        <v>0</v>
      </c>
      <c r="I189" s="802">
        <f>'2 уровень'!L1075</f>
        <v>0</v>
      </c>
      <c r="J189" s="802">
        <f>'2 уровень'!M1075</f>
        <v>0</v>
      </c>
      <c r="K189" s="802">
        <f>'2 уровень'!N1075</f>
        <v>0</v>
      </c>
      <c r="L189" s="802">
        <f>'2 уровень'!O1075</f>
        <v>0</v>
      </c>
      <c r="M189" s="802">
        <f>'2 уровень'!P1075</f>
        <v>0</v>
      </c>
      <c r="N189" s="802">
        <f>'2 уровень'!Q1075</f>
        <v>0</v>
      </c>
      <c r="O189" s="2120">
        <f>'2 уровень'!R1075</f>
        <v>0</v>
      </c>
      <c r="P189" s="2120">
        <f>'2 уровень'!S1075</f>
        <v>0</v>
      </c>
      <c r="Q189" s="2120">
        <f>'2 уровень'!T1075</f>
        <v>0</v>
      </c>
      <c r="R189" s="3240">
        <f>'2 уровень'!U1075</f>
        <v>0</v>
      </c>
      <c r="S189" s="2120">
        <f>'2 уровень'!V1075</f>
        <v>0</v>
      </c>
      <c r="T189" s="2120">
        <f>'2 уровень'!W1075</f>
        <v>0</v>
      </c>
      <c r="U189" s="2120">
        <f>'2 уровень'!X1075</f>
        <v>0</v>
      </c>
      <c r="V189" s="2120">
        <f>'2 уровень'!Y1075</f>
        <v>0</v>
      </c>
      <c r="W189" s="2121">
        <f>'2 уровень'!Z1075</f>
        <v>0</v>
      </c>
      <c r="X189" s="2120"/>
      <c r="Y189" s="2120"/>
      <c r="Z189" s="1353"/>
      <c r="AA189" s="788"/>
      <c r="AB189" s="788"/>
      <c r="AC189" s="788"/>
      <c r="AD189" s="788"/>
      <c r="AE189" s="788"/>
      <c r="AF189" s="788"/>
      <c r="AG189" s="788"/>
      <c r="AH189" s="788"/>
      <c r="AI189" s="788"/>
      <c r="AJ189" s="788"/>
      <c r="AK189" s="788"/>
      <c r="AL189" s="788"/>
      <c r="AM189" s="788"/>
      <c r="AN189" s="788"/>
      <c r="AO189" s="788"/>
      <c r="AP189" s="788"/>
      <c r="AQ189" s="788"/>
      <c r="AR189" s="788"/>
      <c r="AS189" s="788"/>
      <c r="AT189" s="788"/>
      <c r="AU189" s="788"/>
      <c r="AV189" s="788"/>
      <c r="AW189" s="788"/>
      <c r="AX189" s="788"/>
      <c r="AY189" s="788"/>
      <c r="AZ189" s="788"/>
      <c r="BA189" s="788"/>
      <c r="BB189" s="788"/>
      <c r="BC189" s="788"/>
      <c r="BD189" s="788"/>
      <c r="BE189" s="788"/>
      <c r="BF189" s="788"/>
      <c r="BG189" s="788"/>
      <c r="BH189" s="788"/>
      <c r="BI189" s="788"/>
      <c r="BJ189" s="788"/>
      <c r="BK189" s="788"/>
      <c r="BL189" s="788"/>
      <c r="BM189" s="788"/>
      <c r="BN189" s="788"/>
      <c r="BO189" s="788"/>
      <c r="BP189" s="788"/>
      <c r="BQ189" s="788"/>
      <c r="BR189" s="788"/>
      <c r="BS189" s="788"/>
      <c r="BT189" s="788"/>
      <c r="BU189" s="788"/>
      <c r="BV189" s="788"/>
      <c r="BW189" s="788"/>
      <c r="BX189" s="788"/>
      <c r="BY189" s="788"/>
      <c r="BZ189" s="788"/>
      <c r="CA189" s="788"/>
      <c r="CB189" s="788"/>
      <c r="CC189" s="788"/>
      <c r="CD189" s="788"/>
      <c r="CE189" s="788"/>
      <c r="CF189" s="788"/>
      <c r="CG189" s="788"/>
      <c r="CH189" s="788"/>
      <c r="CI189" s="788"/>
      <c r="CJ189" s="788"/>
      <c r="CK189" s="788"/>
      <c r="CL189" s="788"/>
      <c r="CM189" s="788"/>
      <c r="CN189" s="788"/>
      <c r="CO189" s="788"/>
      <c r="CP189" s="788"/>
      <c r="CQ189" s="788"/>
      <c r="CR189" s="788"/>
      <c r="CS189" s="788"/>
      <c r="CT189" s="788"/>
      <c r="CU189" s="788"/>
      <c r="CV189" s="788"/>
      <c r="CW189" s="788"/>
      <c r="CX189" s="788"/>
      <c r="CY189" s="788"/>
      <c r="CZ189" s="788"/>
      <c r="DA189" s="788"/>
      <c r="DB189" s="788"/>
      <c r="DC189" s="788"/>
      <c r="DD189" s="788"/>
      <c r="DE189" s="788"/>
      <c r="DF189" s="788"/>
      <c r="DG189" s="788"/>
      <c r="DH189" s="788"/>
      <c r="DI189" s="788"/>
      <c r="DJ189" s="788"/>
      <c r="DK189" s="788"/>
      <c r="DL189" s="788"/>
      <c r="DM189" s="788"/>
      <c r="DN189" s="788"/>
      <c r="DO189" s="788"/>
      <c r="DP189" s="788"/>
      <c r="DQ189" s="788"/>
      <c r="DR189" s="788"/>
      <c r="DS189" s="788"/>
      <c r="DT189" s="788"/>
      <c r="DU189" s="788"/>
      <c r="DV189" s="788"/>
      <c r="DW189" s="788"/>
      <c r="DX189" s="788"/>
      <c r="DY189" s="788"/>
      <c r="DZ189" s="788"/>
      <c r="EA189" s="788"/>
      <c r="EB189" s="788"/>
      <c r="EC189" s="788"/>
      <c r="ED189" s="788"/>
      <c r="EE189" s="788"/>
      <c r="EF189" s="788"/>
      <c r="EG189" s="788"/>
      <c r="EH189" s="788"/>
      <c r="EI189" s="788"/>
      <c r="EJ189" s="788"/>
      <c r="EK189" s="788"/>
      <c r="EL189" s="788"/>
      <c r="EM189" s="788"/>
      <c r="EN189" s="788"/>
      <c r="EO189" s="788"/>
      <c r="EP189" s="788"/>
      <c r="EQ189" s="788"/>
      <c r="ER189" s="788"/>
      <c r="ES189" s="788"/>
      <c r="ET189" s="788"/>
      <c r="EU189" s="788"/>
      <c r="EV189" s="788"/>
      <c r="EW189" s="788"/>
      <c r="EX189" s="788"/>
      <c r="EY189" s="788"/>
      <c r="EZ189" s="788"/>
      <c r="FA189" s="788"/>
      <c r="FB189" s="788"/>
      <c r="FC189" s="788"/>
      <c r="FD189" s="788"/>
      <c r="FE189" s="788"/>
      <c r="FF189" s="788"/>
      <c r="FG189" s="788"/>
      <c r="FH189" s="788"/>
      <c r="FI189" s="788"/>
      <c r="FJ189" s="788"/>
      <c r="FK189" s="788"/>
      <c r="FL189" s="788"/>
      <c r="FM189" s="788"/>
      <c r="FN189" s="788"/>
      <c r="FO189" s="788"/>
      <c r="FP189" s="788"/>
      <c r="FQ189" s="788"/>
      <c r="FR189" s="788"/>
      <c r="FS189" s="788"/>
      <c r="FT189" s="788"/>
      <c r="FU189" s="788"/>
      <c r="FV189" s="788"/>
      <c r="FW189" s="788"/>
      <c r="FX189" s="788"/>
      <c r="FY189" s="788"/>
      <c r="FZ189" s="788"/>
      <c r="GA189" s="788"/>
      <c r="GB189" s="788"/>
      <c r="GC189" s="788"/>
      <c r="GD189" s="788"/>
      <c r="GE189" s="788"/>
      <c r="GF189" s="788"/>
      <c r="GG189" s="788"/>
      <c r="GH189" s="788"/>
      <c r="GI189" s="788"/>
      <c r="GJ189" s="788"/>
    </row>
    <row r="190" spans="1:192" ht="30" x14ac:dyDescent="0.25">
      <c r="A190" s="24">
        <v>1</v>
      </c>
      <c r="B190" s="2722" t="s">
        <v>252</v>
      </c>
      <c r="C190" s="34">
        <f>'2 уровень'!F1076</f>
        <v>2600</v>
      </c>
      <c r="D190" s="34">
        <f>'2 уровень'!G1076</f>
        <v>216.66666666666666</v>
      </c>
      <c r="E190" s="34">
        <f>'2 уровень'!H1076</f>
        <v>224</v>
      </c>
      <c r="F190" s="793">
        <f>'2 уровень'!I1076</f>
        <v>103.38461538461539</v>
      </c>
      <c r="G190" s="807">
        <f>'2 уровень'!J1076</f>
        <v>0</v>
      </c>
      <c r="H190" s="807">
        <f>'2 уровень'!K1076</f>
        <v>0</v>
      </c>
      <c r="I190" s="802">
        <f>'2 уровень'!L1076</f>
        <v>0</v>
      </c>
      <c r="J190" s="802">
        <f>'2 уровень'!M1076</f>
        <v>0</v>
      </c>
      <c r="K190" s="802">
        <f>'2 уровень'!N1076</f>
        <v>0</v>
      </c>
      <c r="L190" s="802">
        <f>'2 уровень'!O1076</f>
        <v>0</v>
      </c>
      <c r="M190" s="802">
        <f>'2 уровень'!P1076</f>
        <v>0</v>
      </c>
      <c r="N190" s="802">
        <f>'2 уровень'!Q1076</f>
        <v>0</v>
      </c>
      <c r="O190" s="2120">
        <f>'2 уровень'!R1076</f>
        <v>0</v>
      </c>
      <c r="P190" s="2120">
        <f>'2 уровень'!S1076</f>
        <v>0</v>
      </c>
      <c r="Q190" s="2120">
        <f>'2 уровень'!T1076</f>
        <v>0</v>
      </c>
      <c r="R190" s="3240">
        <f>'2 уровень'!U1076</f>
        <v>0</v>
      </c>
      <c r="S190" s="2120">
        <f>'2 уровень'!V1076</f>
        <v>0</v>
      </c>
      <c r="T190" s="2120">
        <f>'2 уровень'!W1076</f>
        <v>0</v>
      </c>
      <c r="U190" s="2120">
        <f>'2 уровень'!X1076</f>
        <v>0</v>
      </c>
      <c r="V190" s="2120">
        <f>'2 уровень'!Y1076</f>
        <v>0</v>
      </c>
      <c r="W190" s="2121">
        <f>'2 уровень'!Z1076</f>
        <v>0</v>
      </c>
      <c r="X190" s="2120"/>
      <c r="Y190" s="2120"/>
      <c r="Z190" s="1353"/>
      <c r="AA190" s="788"/>
      <c r="AB190" s="788"/>
      <c r="AC190" s="788"/>
      <c r="AD190" s="788"/>
      <c r="AE190" s="788"/>
      <c r="AF190" s="788"/>
      <c r="AG190" s="788"/>
      <c r="AH190" s="788"/>
      <c r="AI190" s="788"/>
      <c r="AJ190" s="788"/>
      <c r="AK190" s="788"/>
      <c r="AL190" s="788"/>
      <c r="AM190" s="788"/>
      <c r="AN190" s="788"/>
      <c r="AO190" s="788"/>
      <c r="AP190" s="788"/>
      <c r="AQ190" s="788"/>
      <c r="AR190" s="788"/>
      <c r="AS190" s="788"/>
      <c r="AT190" s="788"/>
      <c r="AU190" s="788"/>
      <c r="AV190" s="788"/>
      <c r="AW190" s="788"/>
      <c r="AX190" s="788"/>
      <c r="AY190" s="788"/>
      <c r="AZ190" s="788"/>
      <c r="BA190" s="788"/>
      <c r="BB190" s="788"/>
      <c r="BC190" s="788"/>
      <c r="BD190" s="788"/>
      <c r="BE190" s="788"/>
      <c r="BF190" s="788"/>
      <c r="BG190" s="788"/>
      <c r="BH190" s="788"/>
      <c r="BI190" s="788"/>
      <c r="BJ190" s="788"/>
      <c r="BK190" s="788"/>
      <c r="BL190" s="788"/>
      <c r="BM190" s="788"/>
      <c r="BN190" s="788"/>
      <c r="BO190" s="788"/>
      <c r="BP190" s="788"/>
      <c r="BQ190" s="788"/>
      <c r="BR190" s="788"/>
      <c r="BS190" s="788"/>
      <c r="BT190" s="788"/>
      <c r="BU190" s="788"/>
      <c r="BV190" s="788"/>
      <c r="BW190" s="788"/>
      <c r="BX190" s="788"/>
      <c r="BY190" s="788"/>
      <c r="BZ190" s="788"/>
      <c r="CA190" s="788"/>
      <c r="CB190" s="788"/>
      <c r="CC190" s="788"/>
      <c r="CD190" s="788"/>
      <c r="CE190" s="788"/>
      <c r="CF190" s="788"/>
      <c r="CG190" s="788"/>
      <c r="CH190" s="788"/>
      <c r="CI190" s="788"/>
      <c r="CJ190" s="788"/>
      <c r="CK190" s="788"/>
      <c r="CL190" s="788"/>
      <c r="CM190" s="788"/>
      <c r="CN190" s="788"/>
      <c r="CO190" s="788"/>
      <c r="CP190" s="788"/>
      <c r="CQ190" s="788"/>
      <c r="CR190" s="788"/>
      <c r="CS190" s="788"/>
      <c r="CT190" s="788"/>
      <c r="CU190" s="788"/>
      <c r="CV190" s="788"/>
      <c r="CW190" s="788"/>
      <c r="CX190" s="788"/>
      <c r="CY190" s="788"/>
      <c r="CZ190" s="788"/>
      <c r="DA190" s="788"/>
      <c r="DB190" s="788"/>
      <c r="DC190" s="788"/>
      <c r="DD190" s="788"/>
      <c r="DE190" s="788"/>
      <c r="DF190" s="788"/>
      <c r="DG190" s="788"/>
      <c r="DH190" s="788"/>
      <c r="DI190" s="788"/>
      <c r="DJ190" s="788"/>
      <c r="DK190" s="788"/>
      <c r="DL190" s="788"/>
      <c r="DM190" s="788"/>
      <c r="DN190" s="788"/>
      <c r="DO190" s="788"/>
      <c r="DP190" s="788"/>
      <c r="DQ190" s="788"/>
      <c r="DR190" s="788"/>
      <c r="DS190" s="788"/>
      <c r="DT190" s="788"/>
      <c r="DU190" s="788"/>
      <c r="DV190" s="788"/>
      <c r="DW190" s="788"/>
      <c r="DX190" s="788"/>
      <c r="DY190" s="788"/>
      <c r="DZ190" s="788"/>
      <c r="EA190" s="788"/>
      <c r="EB190" s="788"/>
      <c r="EC190" s="788"/>
      <c r="ED190" s="788"/>
      <c r="EE190" s="788"/>
      <c r="EF190" s="788"/>
      <c r="EG190" s="788"/>
      <c r="EH190" s="788"/>
      <c r="EI190" s="788"/>
      <c r="EJ190" s="788"/>
      <c r="EK190" s="788"/>
      <c r="EL190" s="788"/>
      <c r="EM190" s="788"/>
      <c r="EN190" s="788"/>
      <c r="EO190" s="788"/>
      <c r="EP190" s="788"/>
      <c r="EQ190" s="788"/>
      <c r="ER190" s="788"/>
      <c r="ES190" s="788"/>
      <c r="ET190" s="788"/>
      <c r="EU190" s="788"/>
      <c r="EV190" s="788"/>
      <c r="EW190" s="788"/>
      <c r="EX190" s="788"/>
      <c r="EY190" s="788"/>
      <c r="EZ190" s="788"/>
      <c r="FA190" s="788"/>
      <c r="FB190" s="788"/>
      <c r="FC190" s="788"/>
      <c r="FD190" s="788"/>
      <c r="FE190" s="788"/>
      <c r="FF190" s="788"/>
      <c r="FG190" s="788"/>
      <c r="FH190" s="788"/>
      <c r="FI190" s="788"/>
      <c r="FJ190" s="788"/>
      <c r="FK190" s="788"/>
      <c r="FL190" s="788"/>
      <c r="FM190" s="788"/>
      <c r="FN190" s="788"/>
      <c r="FO190" s="788"/>
      <c r="FP190" s="788"/>
      <c r="FQ190" s="788"/>
      <c r="FR190" s="788"/>
      <c r="FS190" s="788"/>
      <c r="FT190" s="788"/>
      <c r="FU190" s="788"/>
      <c r="FV190" s="788"/>
      <c r="FW190" s="788"/>
      <c r="FX190" s="788"/>
      <c r="FY190" s="788"/>
      <c r="FZ190" s="788"/>
      <c r="GA190" s="788"/>
      <c r="GB190" s="788"/>
      <c r="GC190" s="788"/>
      <c r="GD190" s="788"/>
      <c r="GE190" s="788"/>
      <c r="GF190" s="788"/>
      <c r="GG190" s="788"/>
      <c r="GH190" s="788"/>
      <c r="GI190" s="788"/>
      <c r="GJ190" s="788"/>
    </row>
    <row r="191" spans="1:192" ht="72" x14ac:dyDescent="0.25">
      <c r="A191" s="24">
        <v>1</v>
      </c>
      <c r="B191" s="1884" t="s">
        <v>585</v>
      </c>
      <c r="C191" s="34">
        <f>'2 уровень'!F1077</f>
        <v>1700</v>
      </c>
      <c r="D191" s="34">
        <f>'2 уровень'!G1077</f>
        <v>141.66666666666666</v>
      </c>
      <c r="E191" s="34">
        <f>'2 уровень'!H1077</f>
        <v>124</v>
      </c>
      <c r="F191" s="793">
        <f>'2 уровень'!I1077</f>
        <v>87.529411764705884</v>
      </c>
      <c r="G191" s="807">
        <f>'2 уровень'!J1077</f>
        <v>0</v>
      </c>
      <c r="H191" s="807">
        <f>'2 уровень'!K1077</f>
        <v>0</v>
      </c>
      <c r="I191" s="802">
        <f>'2 уровень'!L1077</f>
        <v>0</v>
      </c>
      <c r="J191" s="802">
        <f>'2 уровень'!M1077</f>
        <v>0</v>
      </c>
      <c r="K191" s="802">
        <f>'2 уровень'!N1077</f>
        <v>0</v>
      </c>
      <c r="L191" s="802">
        <f>'2 уровень'!O1077</f>
        <v>0</v>
      </c>
      <c r="M191" s="802">
        <f>'2 уровень'!P1077</f>
        <v>0</v>
      </c>
      <c r="N191" s="802">
        <f>'2 уровень'!Q1077</f>
        <v>0</v>
      </c>
      <c r="O191" s="2120">
        <f>'2 уровень'!R1077</f>
        <v>0</v>
      </c>
      <c r="P191" s="2120">
        <f>'2 уровень'!S1077</f>
        <v>0</v>
      </c>
      <c r="Q191" s="2120">
        <f>'2 уровень'!T1077</f>
        <v>0</v>
      </c>
      <c r="R191" s="3240">
        <f>'2 уровень'!U1077</f>
        <v>0</v>
      </c>
      <c r="S191" s="2120">
        <f>'2 уровень'!V1077</f>
        <v>0</v>
      </c>
      <c r="T191" s="2120">
        <f>'2 уровень'!W1077</f>
        <v>0</v>
      </c>
      <c r="U191" s="2120">
        <f>'2 уровень'!X1077</f>
        <v>0</v>
      </c>
      <c r="V191" s="2120">
        <f>'2 уровень'!Y1077</f>
        <v>0</v>
      </c>
      <c r="W191" s="2121">
        <f>'2 уровень'!Z1077</f>
        <v>0</v>
      </c>
      <c r="X191" s="2120"/>
      <c r="Y191" s="2120"/>
      <c r="Z191" s="1353"/>
      <c r="AA191" s="788"/>
      <c r="AB191" s="788"/>
      <c r="AC191" s="788"/>
      <c r="AD191" s="788"/>
      <c r="AE191" s="788"/>
      <c r="AF191" s="788"/>
      <c r="AG191" s="788"/>
      <c r="AH191" s="788"/>
      <c r="AI191" s="788"/>
      <c r="AJ191" s="788"/>
      <c r="AK191" s="788"/>
      <c r="AL191" s="788"/>
      <c r="AM191" s="788"/>
      <c r="AN191" s="788"/>
      <c r="AO191" s="788"/>
      <c r="AP191" s="788"/>
      <c r="AQ191" s="788"/>
      <c r="AR191" s="788"/>
      <c r="AS191" s="788"/>
      <c r="AT191" s="788"/>
      <c r="AU191" s="788"/>
      <c r="AV191" s="788"/>
      <c r="AW191" s="788"/>
      <c r="AX191" s="788"/>
      <c r="AY191" s="788"/>
      <c r="AZ191" s="788"/>
      <c r="BA191" s="788"/>
      <c r="BB191" s="788"/>
      <c r="BC191" s="788"/>
      <c r="BD191" s="788"/>
      <c r="BE191" s="788"/>
      <c r="BF191" s="788"/>
      <c r="BG191" s="788"/>
      <c r="BH191" s="788"/>
      <c r="BI191" s="788"/>
      <c r="BJ191" s="788"/>
      <c r="BK191" s="788"/>
      <c r="BL191" s="788"/>
      <c r="BM191" s="788"/>
      <c r="BN191" s="788"/>
      <c r="BO191" s="788"/>
      <c r="BP191" s="788"/>
      <c r="BQ191" s="788"/>
      <c r="BR191" s="788"/>
      <c r="BS191" s="788"/>
      <c r="BT191" s="788"/>
      <c r="BU191" s="788"/>
      <c r="BV191" s="788"/>
      <c r="BW191" s="788"/>
      <c r="BX191" s="788"/>
      <c r="BY191" s="788"/>
      <c r="BZ191" s="788"/>
      <c r="CA191" s="788"/>
      <c r="CB191" s="788"/>
      <c r="CC191" s="788"/>
      <c r="CD191" s="788"/>
      <c r="CE191" s="788"/>
      <c r="CF191" s="788"/>
      <c r="CG191" s="788"/>
      <c r="CH191" s="788"/>
      <c r="CI191" s="788"/>
      <c r="CJ191" s="788"/>
      <c r="CK191" s="788"/>
      <c r="CL191" s="788"/>
      <c r="CM191" s="788"/>
      <c r="CN191" s="788"/>
      <c r="CO191" s="788"/>
      <c r="CP191" s="788"/>
      <c r="CQ191" s="788"/>
      <c r="CR191" s="788"/>
      <c r="CS191" s="788"/>
      <c r="CT191" s="788"/>
      <c r="CU191" s="788"/>
      <c r="CV191" s="788"/>
      <c r="CW191" s="788"/>
      <c r="CX191" s="788"/>
      <c r="CY191" s="788"/>
      <c r="CZ191" s="788"/>
      <c r="DA191" s="788"/>
      <c r="DB191" s="788"/>
      <c r="DC191" s="788"/>
      <c r="DD191" s="788"/>
      <c r="DE191" s="788"/>
      <c r="DF191" s="788"/>
      <c r="DG191" s="788"/>
      <c r="DH191" s="788"/>
      <c r="DI191" s="788"/>
      <c r="DJ191" s="788"/>
      <c r="DK191" s="788"/>
      <c r="DL191" s="788"/>
      <c r="DM191" s="788"/>
      <c r="DN191" s="788"/>
      <c r="DO191" s="788"/>
      <c r="DP191" s="788"/>
      <c r="DQ191" s="788"/>
      <c r="DR191" s="788"/>
      <c r="DS191" s="788"/>
      <c r="DT191" s="788"/>
      <c r="DU191" s="788"/>
      <c r="DV191" s="788"/>
      <c r="DW191" s="788"/>
      <c r="DX191" s="788"/>
      <c r="DY191" s="788"/>
      <c r="DZ191" s="788"/>
      <c r="EA191" s="788"/>
      <c r="EB191" s="788"/>
      <c r="EC191" s="788"/>
      <c r="ED191" s="788"/>
      <c r="EE191" s="788"/>
      <c r="EF191" s="788"/>
      <c r="EG191" s="788"/>
      <c r="EH191" s="788"/>
      <c r="EI191" s="788"/>
      <c r="EJ191" s="788"/>
      <c r="EK191" s="788"/>
      <c r="EL191" s="788"/>
      <c r="EM191" s="788"/>
      <c r="EN191" s="788"/>
      <c r="EO191" s="788"/>
      <c r="EP191" s="788"/>
      <c r="EQ191" s="788"/>
      <c r="ER191" s="788"/>
      <c r="ES191" s="788"/>
      <c r="ET191" s="788"/>
      <c r="EU191" s="788"/>
      <c r="EV191" s="788"/>
      <c r="EW191" s="788"/>
      <c r="EX191" s="788"/>
      <c r="EY191" s="788"/>
      <c r="EZ191" s="788"/>
      <c r="FA191" s="788"/>
      <c r="FB191" s="788"/>
      <c r="FC191" s="788"/>
      <c r="FD191" s="788"/>
      <c r="FE191" s="788"/>
      <c r="FF191" s="788"/>
      <c r="FG191" s="788"/>
      <c r="FH191" s="788"/>
      <c r="FI191" s="788"/>
      <c r="FJ191" s="788"/>
      <c r="FK191" s="788"/>
      <c r="FL191" s="788"/>
      <c r="FM191" s="788"/>
      <c r="FN191" s="788"/>
      <c r="FO191" s="788"/>
      <c r="FP191" s="788"/>
      <c r="FQ191" s="788"/>
      <c r="FR191" s="788"/>
      <c r="FS191" s="788"/>
      <c r="FT191" s="788"/>
      <c r="FU191" s="788"/>
      <c r="FV191" s="788"/>
      <c r="FW191" s="788"/>
      <c r="FX191" s="788"/>
      <c r="FY191" s="788"/>
      <c r="FZ191" s="788"/>
      <c r="GA191" s="788"/>
      <c r="GB191" s="788"/>
      <c r="GC191" s="788"/>
      <c r="GD191" s="788"/>
      <c r="GE191" s="788"/>
      <c r="GF191" s="788"/>
      <c r="GG191" s="788"/>
      <c r="GH191" s="788"/>
      <c r="GI191" s="788"/>
      <c r="GJ191" s="788"/>
    </row>
    <row r="192" spans="1:192" x14ac:dyDescent="0.25">
      <c r="A192" s="24">
        <v>1</v>
      </c>
      <c r="B192" s="2608" t="s">
        <v>295</v>
      </c>
      <c r="C192" s="34">
        <f>'2 уровень'!F1078</f>
        <v>3157</v>
      </c>
      <c r="D192" s="34">
        <f>'2 уровень'!G1078</f>
        <v>263.08333333333337</v>
      </c>
      <c r="E192" s="34">
        <f>'2 уровень'!H1078</f>
        <v>53</v>
      </c>
      <c r="F192" s="793">
        <f>'2 уровень'!I1078</f>
        <v>20.145707950585997</v>
      </c>
      <c r="G192" s="807">
        <f>'2 уровень'!J1078</f>
        <v>0</v>
      </c>
      <c r="H192" s="807">
        <f>'2 уровень'!K1078</f>
        <v>0</v>
      </c>
      <c r="I192" s="802">
        <f>'2 уровень'!L1078</f>
        <v>0</v>
      </c>
      <c r="J192" s="802">
        <f>'2 уровень'!M1078</f>
        <v>0</v>
      </c>
      <c r="K192" s="802">
        <f>'2 уровень'!N1078</f>
        <v>0</v>
      </c>
      <c r="L192" s="802">
        <f>'2 уровень'!O1078</f>
        <v>0</v>
      </c>
      <c r="M192" s="802">
        <f>'2 уровень'!P1078</f>
        <v>0</v>
      </c>
      <c r="N192" s="802">
        <f>'2 уровень'!Q1078</f>
        <v>0</v>
      </c>
      <c r="O192" s="2120">
        <f>'2 уровень'!R1078</f>
        <v>8616.1541452001366</v>
      </c>
      <c r="P192" s="2120">
        <f>'2 уровень'!S1078</f>
        <v>718.01284543334475</v>
      </c>
      <c r="Q192" s="2120">
        <f>'2 уровень'!T1078</f>
        <v>73.695369999999997</v>
      </c>
      <c r="R192" s="3240">
        <f>'2 уровень'!U1078</f>
        <v>0</v>
      </c>
      <c r="S192" s="2120">
        <f>'2 уровень'!V1078</f>
        <v>0</v>
      </c>
      <c r="T192" s="2120">
        <f>'2 уровень'!W1078</f>
        <v>-644.31747543334473</v>
      </c>
      <c r="U192" s="2120">
        <f>'2 уровень'!X1078</f>
        <v>0</v>
      </c>
      <c r="V192" s="2120">
        <f>'2 уровень'!Y1078</f>
        <v>0</v>
      </c>
      <c r="W192" s="2121">
        <f>'2 уровень'!Z1078</f>
        <v>73.695369999999997</v>
      </c>
      <c r="X192" s="2120">
        <f>Q192/P192*100</f>
        <v>10.263795483425143</v>
      </c>
      <c r="Y192" s="2120">
        <f>W192/P192*100</f>
        <v>10.263795483425143</v>
      </c>
      <c r="Z192" s="1353"/>
      <c r="AA192" s="788"/>
      <c r="AB192" s="788"/>
      <c r="AC192" s="788"/>
      <c r="AD192" s="788"/>
      <c r="AE192" s="788"/>
      <c r="AF192" s="788"/>
      <c r="AG192" s="788"/>
      <c r="AH192" s="788"/>
      <c r="AI192" s="788"/>
      <c r="AJ192" s="788"/>
      <c r="AK192" s="788"/>
      <c r="AL192" s="788"/>
      <c r="AM192" s="788"/>
      <c r="AN192" s="788"/>
      <c r="AO192" s="788"/>
      <c r="AP192" s="788"/>
      <c r="AQ192" s="788"/>
      <c r="AR192" s="788"/>
      <c r="AS192" s="788"/>
      <c r="AT192" s="788"/>
      <c r="AU192" s="788"/>
      <c r="AV192" s="788"/>
      <c r="AW192" s="788"/>
      <c r="AX192" s="788"/>
      <c r="AY192" s="788"/>
      <c r="AZ192" s="788"/>
      <c r="BA192" s="788"/>
      <c r="BB192" s="788"/>
      <c r="BC192" s="788"/>
      <c r="BD192" s="788"/>
      <c r="BE192" s="788"/>
      <c r="BF192" s="788"/>
      <c r="BG192" s="788"/>
      <c r="BH192" s="788"/>
      <c r="BI192" s="788"/>
      <c r="BJ192" s="788"/>
      <c r="BK192" s="788"/>
      <c r="BL192" s="788"/>
      <c r="BM192" s="788"/>
      <c r="BN192" s="788"/>
      <c r="BO192" s="788"/>
      <c r="BP192" s="788"/>
      <c r="BQ192" s="788"/>
      <c r="BR192" s="788"/>
      <c r="BS192" s="788"/>
      <c r="BT192" s="788"/>
      <c r="BU192" s="788"/>
      <c r="BV192" s="788"/>
      <c r="BW192" s="788"/>
      <c r="BX192" s="788"/>
      <c r="BY192" s="788"/>
      <c r="BZ192" s="788"/>
      <c r="CA192" s="788"/>
      <c r="CB192" s="788"/>
      <c r="CC192" s="788"/>
      <c r="CD192" s="788"/>
      <c r="CE192" s="788"/>
      <c r="CF192" s="788"/>
      <c r="CG192" s="788"/>
      <c r="CH192" s="788"/>
      <c r="CI192" s="788"/>
      <c r="CJ192" s="788"/>
      <c r="CK192" s="788"/>
      <c r="CL192" s="788"/>
      <c r="CM192" s="788"/>
      <c r="CN192" s="788"/>
      <c r="CO192" s="788"/>
      <c r="CP192" s="788"/>
      <c r="CQ192" s="788"/>
      <c r="CR192" s="788"/>
      <c r="CS192" s="788"/>
      <c r="CT192" s="788"/>
      <c r="CU192" s="788"/>
      <c r="CV192" s="788"/>
      <c r="CW192" s="788"/>
      <c r="CX192" s="788"/>
      <c r="CY192" s="788"/>
      <c r="CZ192" s="788"/>
      <c r="DA192" s="788"/>
      <c r="DB192" s="788"/>
      <c r="DC192" s="788"/>
      <c r="DD192" s="788"/>
      <c r="DE192" s="788"/>
      <c r="DF192" s="788"/>
      <c r="DG192" s="788"/>
      <c r="DH192" s="788"/>
      <c r="DI192" s="788"/>
      <c r="DJ192" s="788"/>
      <c r="DK192" s="788"/>
      <c r="DL192" s="788"/>
      <c r="DM192" s="788"/>
      <c r="DN192" s="788"/>
      <c r="DO192" s="788"/>
      <c r="DP192" s="788"/>
      <c r="DQ192" s="788"/>
      <c r="DR192" s="788"/>
      <c r="DS192" s="788"/>
      <c r="DT192" s="788"/>
      <c r="DU192" s="788"/>
      <c r="DV192" s="788"/>
      <c r="DW192" s="788"/>
      <c r="DX192" s="788"/>
      <c r="DY192" s="788"/>
      <c r="DZ192" s="788"/>
      <c r="EA192" s="788"/>
      <c r="EB192" s="788"/>
      <c r="EC192" s="788"/>
      <c r="ED192" s="788"/>
      <c r="EE192" s="788"/>
      <c r="EF192" s="788"/>
      <c r="EG192" s="788"/>
      <c r="EH192" s="788"/>
      <c r="EI192" s="788"/>
      <c r="EJ192" s="788"/>
      <c r="EK192" s="788"/>
      <c r="EL192" s="788"/>
      <c r="EM192" s="788"/>
      <c r="EN192" s="788"/>
      <c r="EO192" s="788"/>
      <c r="EP192" s="788"/>
      <c r="EQ192" s="788"/>
      <c r="ER192" s="788"/>
      <c r="ES192" s="788"/>
      <c r="ET192" s="788"/>
      <c r="EU192" s="788"/>
      <c r="EV192" s="788"/>
      <c r="EW192" s="788"/>
      <c r="EX192" s="788"/>
      <c r="EY192" s="788"/>
      <c r="EZ192" s="788"/>
      <c r="FA192" s="788"/>
      <c r="FB192" s="788"/>
      <c r="FC192" s="788"/>
      <c r="FD192" s="788"/>
      <c r="FE192" s="788"/>
      <c r="FF192" s="788"/>
      <c r="FG192" s="788"/>
      <c r="FH192" s="788"/>
      <c r="FI192" s="788"/>
      <c r="FJ192" s="788"/>
      <c r="FK192" s="788"/>
      <c r="FL192" s="788"/>
      <c r="FM192" s="788"/>
      <c r="FN192" s="788"/>
      <c r="FO192" s="788"/>
      <c r="FP192" s="788"/>
      <c r="FQ192" s="788"/>
      <c r="FR192" s="788"/>
      <c r="FS192" s="788"/>
      <c r="FT192" s="788"/>
      <c r="FU192" s="788"/>
      <c r="FV192" s="788"/>
      <c r="FW192" s="788"/>
      <c r="FX192" s="788"/>
      <c r="FY192" s="788"/>
      <c r="FZ192" s="788"/>
      <c r="GA192" s="788"/>
      <c r="GB192" s="788"/>
      <c r="GC192" s="788"/>
      <c r="GD192" s="788"/>
      <c r="GE192" s="788"/>
      <c r="GF192" s="788"/>
      <c r="GG192" s="788"/>
      <c r="GH192" s="788"/>
      <c r="GI192" s="788"/>
      <c r="GJ192" s="788"/>
    </row>
    <row r="193" spans="1:192" x14ac:dyDescent="0.25">
      <c r="B193" s="1148" t="s">
        <v>466</v>
      </c>
      <c r="C193" s="34">
        <f>'2 уровень'!F1079</f>
        <v>60526</v>
      </c>
      <c r="D193" s="34">
        <f>'2 уровень'!G1079</f>
        <v>5043.8333333333339</v>
      </c>
      <c r="E193" s="34">
        <f>'2 уровень'!H1079</f>
        <v>3319.35</v>
      </c>
      <c r="F193" s="793">
        <f>'2 уровень'!I1079</f>
        <v>65.810065095991803</v>
      </c>
      <c r="G193" s="807">
        <f>'2 уровень'!J1079</f>
        <v>0</v>
      </c>
      <c r="H193" s="807">
        <f>'2 уровень'!K1079</f>
        <v>0</v>
      </c>
      <c r="I193" s="802">
        <f>'2 уровень'!L1079</f>
        <v>0</v>
      </c>
      <c r="J193" s="802">
        <f>'2 уровень'!M1079</f>
        <v>0</v>
      </c>
      <c r="K193" s="802">
        <f>'2 уровень'!N1079</f>
        <v>0</v>
      </c>
      <c r="L193" s="802">
        <f>'2 уровень'!O1079</f>
        <v>0</v>
      </c>
      <c r="M193" s="802">
        <f>'2 уровень'!P1079</f>
        <v>0</v>
      </c>
      <c r="N193" s="802">
        <f>'2 уровень'!Q1079</f>
        <v>0</v>
      </c>
      <c r="O193" s="2120">
        <f>'2 уровень'!R1079</f>
        <v>0</v>
      </c>
      <c r="P193" s="2120">
        <f>'2 уровень'!S1079</f>
        <v>0</v>
      </c>
      <c r="Q193" s="2120">
        <f>'2 уровень'!T1079</f>
        <v>0</v>
      </c>
      <c r="R193" s="3240">
        <f>'2 уровень'!U1079</f>
        <v>0</v>
      </c>
      <c r="S193" s="2120">
        <f>'2 уровень'!V1079</f>
        <v>0</v>
      </c>
      <c r="T193" s="2120">
        <f>'2 уровень'!W1079</f>
        <v>0</v>
      </c>
      <c r="U193" s="2120">
        <f>'2 уровень'!X1079</f>
        <v>0</v>
      </c>
      <c r="V193" s="2120">
        <f>'2 уровень'!Y1079</f>
        <v>0</v>
      </c>
      <c r="W193" s="2121">
        <f>'2 уровень'!Z1079</f>
        <v>0</v>
      </c>
      <c r="X193" s="2120"/>
      <c r="Y193" s="2120"/>
      <c r="Z193" s="1353"/>
      <c r="AA193" s="788"/>
      <c r="AB193" s="788"/>
      <c r="AC193" s="788"/>
      <c r="AD193" s="788"/>
      <c r="AE193" s="788"/>
      <c r="AF193" s="788"/>
      <c r="AG193" s="788"/>
      <c r="AH193" s="788"/>
      <c r="AI193" s="788"/>
      <c r="AJ193" s="788"/>
      <c r="AK193" s="788"/>
      <c r="AL193" s="788"/>
      <c r="AM193" s="788"/>
      <c r="AN193" s="788"/>
      <c r="AO193" s="788"/>
      <c r="AP193" s="788"/>
      <c r="AQ193" s="788"/>
      <c r="AR193" s="788"/>
      <c r="AS193" s="788"/>
      <c r="AT193" s="788"/>
      <c r="AU193" s="788"/>
      <c r="AV193" s="788"/>
      <c r="AW193" s="788"/>
      <c r="AX193" s="788"/>
      <c r="AY193" s="788"/>
      <c r="AZ193" s="788"/>
      <c r="BA193" s="788"/>
      <c r="BB193" s="788"/>
      <c r="BC193" s="788"/>
      <c r="BD193" s="788"/>
      <c r="BE193" s="788"/>
      <c r="BF193" s="788"/>
      <c r="BG193" s="788"/>
      <c r="BH193" s="788"/>
      <c r="BI193" s="788"/>
      <c r="BJ193" s="788"/>
      <c r="BK193" s="788"/>
      <c r="BL193" s="788"/>
      <c r="BM193" s="788"/>
      <c r="BN193" s="788"/>
      <c r="BO193" s="788"/>
      <c r="BP193" s="788"/>
      <c r="BQ193" s="788"/>
      <c r="BR193" s="788"/>
      <c r="BS193" s="788"/>
      <c r="BT193" s="788"/>
      <c r="BU193" s="788"/>
      <c r="BV193" s="788"/>
      <c r="BW193" s="788"/>
      <c r="BX193" s="788"/>
      <c r="BY193" s="788"/>
      <c r="BZ193" s="788"/>
      <c r="CA193" s="788"/>
      <c r="CB193" s="788"/>
      <c r="CC193" s="788"/>
      <c r="CD193" s="788"/>
      <c r="CE193" s="788"/>
      <c r="CF193" s="788"/>
      <c r="CG193" s="788"/>
      <c r="CH193" s="788"/>
      <c r="CI193" s="788"/>
      <c r="CJ193" s="788"/>
      <c r="CK193" s="788"/>
      <c r="CL193" s="788"/>
      <c r="CM193" s="788"/>
      <c r="CN193" s="788"/>
      <c r="CO193" s="788"/>
      <c r="CP193" s="788"/>
      <c r="CQ193" s="788"/>
      <c r="CR193" s="788"/>
      <c r="CS193" s="788"/>
      <c r="CT193" s="788"/>
      <c r="CU193" s="788"/>
      <c r="CV193" s="788"/>
      <c r="CW193" s="788"/>
      <c r="CX193" s="788"/>
      <c r="CY193" s="788"/>
      <c r="CZ193" s="788"/>
      <c r="DA193" s="788"/>
      <c r="DB193" s="788"/>
      <c r="DC193" s="788"/>
      <c r="DD193" s="788"/>
      <c r="DE193" s="788"/>
      <c r="DF193" s="788"/>
      <c r="DG193" s="788"/>
      <c r="DH193" s="788"/>
      <c r="DI193" s="788"/>
      <c r="DJ193" s="788"/>
      <c r="DK193" s="788"/>
      <c r="DL193" s="788"/>
      <c r="DM193" s="788"/>
      <c r="DN193" s="788"/>
      <c r="DO193" s="788"/>
      <c r="DP193" s="788"/>
      <c r="DQ193" s="788"/>
      <c r="DR193" s="788"/>
      <c r="DS193" s="788"/>
      <c r="DT193" s="788"/>
      <c r="DU193" s="788"/>
      <c r="DV193" s="788"/>
      <c r="DW193" s="788"/>
      <c r="DX193" s="788"/>
      <c r="DY193" s="788"/>
      <c r="DZ193" s="788"/>
      <c r="EA193" s="788"/>
      <c r="EB193" s="788"/>
      <c r="EC193" s="788"/>
      <c r="ED193" s="788"/>
      <c r="EE193" s="788"/>
      <c r="EF193" s="788"/>
      <c r="EG193" s="788"/>
      <c r="EH193" s="788"/>
      <c r="EI193" s="788"/>
      <c r="EJ193" s="788"/>
      <c r="EK193" s="788"/>
      <c r="EL193" s="788"/>
      <c r="EM193" s="788"/>
      <c r="EN193" s="788"/>
      <c r="EO193" s="788"/>
      <c r="EP193" s="788"/>
      <c r="EQ193" s="788"/>
      <c r="ER193" s="788"/>
      <c r="ES193" s="788"/>
      <c r="ET193" s="788"/>
      <c r="EU193" s="788"/>
      <c r="EV193" s="788"/>
      <c r="EW193" s="788"/>
      <c r="EX193" s="788"/>
      <c r="EY193" s="788"/>
      <c r="EZ193" s="788"/>
      <c r="FA193" s="788"/>
      <c r="FB193" s="788"/>
      <c r="FC193" s="788"/>
      <c r="FD193" s="788"/>
      <c r="FE193" s="788"/>
      <c r="FF193" s="788"/>
      <c r="FG193" s="788"/>
      <c r="FH193" s="788"/>
      <c r="FI193" s="788"/>
      <c r="FJ193" s="788"/>
      <c r="FK193" s="788"/>
      <c r="FL193" s="788"/>
      <c r="FM193" s="788"/>
      <c r="FN193" s="788"/>
      <c r="FO193" s="788"/>
      <c r="FP193" s="788"/>
      <c r="FQ193" s="788"/>
      <c r="FR193" s="788"/>
      <c r="FS193" s="788"/>
      <c r="FT193" s="788"/>
      <c r="FU193" s="788"/>
      <c r="FV193" s="788"/>
      <c r="FW193" s="788"/>
      <c r="FX193" s="788"/>
      <c r="FY193" s="788"/>
      <c r="FZ193" s="788"/>
      <c r="GA193" s="788"/>
      <c r="GB193" s="788"/>
      <c r="GC193" s="788"/>
      <c r="GD193" s="788"/>
      <c r="GE193" s="788"/>
      <c r="GF193" s="788"/>
      <c r="GG193" s="788"/>
      <c r="GH193" s="788"/>
      <c r="GI193" s="788"/>
      <c r="GJ193" s="788"/>
    </row>
    <row r="194" spans="1:192" ht="29.25" x14ac:dyDescent="0.25">
      <c r="A194" s="24">
        <v>1</v>
      </c>
      <c r="B194" s="1148" t="s">
        <v>499</v>
      </c>
      <c r="C194" s="34">
        <f>'2 уровень'!F1080</f>
        <v>29945</v>
      </c>
      <c r="D194" s="34">
        <f>'2 уровень'!G1080</f>
        <v>2495.416666666667</v>
      </c>
      <c r="E194" s="34">
        <f>'2 уровень'!H1080</f>
        <v>15</v>
      </c>
      <c r="F194" s="793">
        <f>'2 уровень'!I1080</f>
        <v>0.6011020203706795</v>
      </c>
      <c r="G194" s="807">
        <f>'2 уровень'!J1080</f>
        <v>0</v>
      </c>
      <c r="H194" s="807">
        <f>'2 уровень'!K1080</f>
        <v>0</v>
      </c>
      <c r="I194" s="802">
        <f>'2 уровень'!L1080</f>
        <v>0</v>
      </c>
      <c r="J194" s="802">
        <f>'2 уровень'!M1080</f>
        <v>0</v>
      </c>
      <c r="K194" s="802">
        <f>'2 уровень'!N1080</f>
        <v>0</v>
      </c>
      <c r="L194" s="802">
        <f>'2 уровень'!O1080</f>
        <v>0</v>
      </c>
      <c r="M194" s="802">
        <f>'2 уровень'!P1080</f>
        <v>0</v>
      </c>
      <c r="N194" s="802">
        <f>'2 уровень'!Q1080</f>
        <v>0</v>
      </c>
      <c r="O194" s="2120">
        <f>'2 уровень'!R1080</f>
        <v>0</v>
      </c>
      <c r="P194" s="2120">
        <f>'2 уровень'!S1080</f>
        <v>0</v>
      </c>
      <c r="Q194" s="2120">
        <f>'2 уровень'!T1080</f>
        <v>0</v>
      </c>
      <c r="R194" s="3240">
        <f>'2 уровень'!U1080</f>
        <v>0</v>
      </c>
      <c r="S194" s="2120">
        <f>'2 уровень'!V1080</f>
        <v>0</v>
      </c>
      <c r="T194" s="2120">
        <f>'2 уровень'!W1080</f>
        <v>0</v>
      </c>
      <c r="U194" s="2120">
        <f>'2 уровень'!X1080</f>
        <v>0</v>
      </c>
      <c r="V194" s="2120">
        <f>'2 уровень'!Y1080</f>
        <v>0</v>
      </c>
      <c r="W194" s="2121">
        <f>'2 уровень'!Z1080</f>
        <v>0</v>
      </c>
      <c r="X194" s="2120"/>
      <c r="Y194" s="2120"/>
      <c r="Z194" s="1353"/>
      <c r="AA194" s="788"/>
      <c r="AB194" s="788"/>
      <c r="AC194" s="788"/>
      <c r="AD194" s="788"/>
      <c r="AE194" s="788"/>
      <c r="AF194" s="788"/>
      <c r="AG194" s="788"/>
      <c r="AH194" s="788"/>
      <c r="AI194" s="788"/>
      <c r="AJ194" s="788"/>
      <c r="AK194" s="788"/>
      <c r="AL194" s="788"/>
      <c r="AM194" s="788"/>
      <c r="AN194" s="788"/>
      <c r="AO194" s="788"/>
      <c r="AP194" s="788"/>
      <c r="AQ194" s="788"/>
      <c r="AR194" s="788"/>
      <c r="AS194" s="788"/>
      <c r="AT194" s="788"/>
      <c r="AU194" s="788"/>
      <c r="AV194" s="788"/>
      <c r="AW194" s="788"/>
      <c r="AX194" s="788"/>
      <c r="AY194" s="788"/>
      <c r="AZ194" s="788"/>
      <c r="BA194" s="788"/>
      <c r="BB194" s="788"/>
      <c r="BC194" s="788"/>
      <c r="BD194" s="788"/>
      <c r="BE194" s="788"/>
      <c r="BF194" s="788"/>
      <c r="BG194" s="788"/>
      <c r="BH194" s="788"/>
      <c r="BI194" s="788"/>
      <c r="BJ194" s="788"/>
      <c r="BK194" s="788"/>
      <c r="BL194" s="788"/>
      <c r="BM194" s="788"/>
      <c r="BN194" s="788"/>
      <c r="BO194" s="788"/>
      <c r="BP194" s="788"/>
      <c r="BQ194" s="788"/>
      <c r="BR194" s="788"/>
      <c r="BS194" s="788"/>
      <c r="BT194" s="788"/>
      <c r="BU194" s="788"/>
      <c r="BV194" s="788"/>
      <c r="BW194" s="788"/>
      <c r="BX194" s="788"/>
      <c r="BY194" s="788"/>
      <c r="BZ194" s="788"/>
      <c r="CA194" s="788"/>
      <c r="CB194" s="788"/>
      <c r="CC194" s="788"/>
      <c r="CD194" s="788"/>
      <c r="CE194" s="788"/>
      <c r="CF194" s="788"/>
      <c r="CG194" s="788"/>
      <c r="CH194" s="788"/>
      <c r="CI194" s="788"/>
      <c r="CJ194" s="788"/>
      <c r="CK194" s="788"/>
      <c r="CL194" s="788"/>
      <c r="CM194" s="788"/>
      <c r="CN194" s="788"/>
      <c r="CO194" s="788"/>
      <c r="CP194" s="788"/>
      <c r="CQ194" s="788"/>
      <c r="CR194" s="788"/>
      <c r="CS194" s="788"/>
      <c r="CT194" s="788"/>
      <c r="CU194" s="788"/>
      <c r="CV194" s="788"/>
      <c r="CW194" s="788"/>
      <c r="CX194" s="788"/>
      <c r="CY194" s="788"/>
      <c r="CZ194" s="788"/>
      <c r="DA194" s="788"/>
      <c r="DB194" s="788"/>
      <c r="DC194" s="788"/>
      <c r="DD194" s="788"/>
      <c r="DE194" s="788"/>
      <c r="DF194" s="788"/>
      <c r="DG194" s="788"/>
      <c r="DH194" s="788"/>
      <c r="DI194" s="788"/>
      <c r="DJ194" s="788"/>
      <c r="DK194" s="788"/>
      <c r="DL194" s="788"/>
      <c r="DM194" s="788"/>
      <c r="DN194" s="788"/>
      <c r="DO194" s="788"/>
      <c r="DP194" s="788"/>
      <c r="DQ194" s="788"/>
      <c r="DR194" s="788"/>
      <c r="DS194" s="788"/>
      <c r="DT194" s="788"/>
      <c r="DU194" s="788"/>
      <c r="DV194" s="788"/>
      <c r="DW194" s="788"/>
      <c r="DX194" s="788"/>
      <c r="DY194" s="788"/>
      <c r="DZ194" s="788"/>
      <c r="EA194" s="788"/>
      <c r="EB194" s="788"/>
      <c r="EC194" s="788"/>
      <c r="ED194" s="788"/>
      <c r="EE194" s="788"/>
      <c r="EF194" s="788"/>
      <c r="EG194" s="788"/>
      <c r="EH194" s="788"/>
      <c r="EI194" s="788"/>
      <c r="EJ194" s="788"/>
      <c r="EK194" s="788"/>
      <c r="EL194" s="788"/>
      <c r="EM194" s="788"/>
      <c r="EN194" s="788"/>
      <c r="EO194" s="788"/>
      <c r="EP194" s="788"/>
      <c r="EQ194" s="788"/>
      <c r="ER194" s="788"/>
      <c r="ES194" s="788"/>
      <c r="ET194" s="788"/>
      <c r="EU194" s="788"/>
      <c r="EV194" s="788"/>
      <c r="EW194" s="788"/>
      <c r="EX194" s="788"/>
      <c r="EY194" s="788"/>
      <c r="EZ194" s="788"/>
      <c r="FA194" s="788"/>
      <c r="FB194" s="788"/>
      <c r="FC194" s="788"/>
      <c r="FD194" s="788"/>
      <c r="FE194" s="788"/>
      <c r="FF194" s="788"/>
      <c r="FG194" s="788"/>
      <c r="FH194" s="788"/>
      <c r="FI194" s="788"/>
      <c r="FJ194" s="788"/>
      <c r="FK194" s="788"/>
      <c r="FL194" s="788"/>
      <c r="FM194" s="788"/>
      <c r="FN194" s="788"/>
      <c r="FO194" s="788"/>
      <c r="FP194" s="788"/>
      <c r="FQ194" s="788"/>
      <c r="FR194" s="788"/>
      <c r="FS194" s="788"/>
      <c r="FT194" s="788"/>
      <c r="FU194" s="788"/>
      <c r="FV194" s="788"/>
      <c r="FW194" s="788"/>
      <c r="FX194" s="788"/>
      <c r="FY194" s="788"/>
      <c r="FZ194" s="788"/>
      <c r="GA194" s="788"/>
      <c r="GB194" s="788"/>
      <c r="GC194" s="788"/>
      <c r="GD194" s="788"/>
      <c r="GE194" s="788"/>
      <c r="GF194" s="788"/>
      <c r="GG194" s="788"/>
      <c r="GH194" s="788"/>
      <c r="GI194" s="788"/>
      <c r="GJ194" s="788"/>
    </row>
    <row r="195" spans="1:192" ht="29.25" x14ac:dyDescent="0.25">
      <c r="A195" s="24">
        <v>1</v>
      </c>
      <c r="B195" s="2723" t="s">
        <v>467</v>
      </c>
      <c r="C195" s="34">
        <f>'2 уровень'!F1081</f>
        <v>84230.468085106375</v>
      </c>
      <c r="D195" s="34">
        <f>'2 уровень'!G1081</f>
        <v>7019.2056737588646</v>
      </c>
      <c r="E195" s="34">
        <f>'2 уровень'!H1081</f>
        <v>5290.0095744680857</v>
      </c>
      <c r="F195" s="793">
        <f>'2 уровень'!I1081</f>
        <v>75.364789412634863</v>
      </c>
      <c r="G195" s="807">
        <f>'2 уровень'!J1081</f>
        <v>0</v>
      </c>
      <c r="H195" s="807">
        <f>'2 уровень'!K1081</f>
        <v>0</v>
      </c>
      <c r="I195" s="802">
        <f>'2 уровень'!L1081</f>
        <v>0</v>
      </c>
      <c r="J195" s="802">
        <f>'2 уровень'!M1081</f>
        <v>0</v>
      </c>
      <c r="K195" s="802">
        <f>'2 уровень'!N1081</f>
        <v>0</v>
      </c>
      <c r="L195" s="802">
        <f>'2 уровень'!O1081</f>
        <v>0</v>
      </c>
      <c r="M195" s="802">
        <f>'2 уровень'!P1081</f>
        <v>0</v>
      </c>
      <c r="N195" s="802">
        <f>'2 уровень'!Q1081</f>
        <v>0</v>
      </c>
      <c r="O195" s="2120">
        <f>'2 уровень'!R1081</f>
        <v>0</v>
      </c>
      <c r="P195" s="2120">
        <f>'2 уровень'!S1081</f>
        <v>0</v>
      </c>
      <c r="Q195" s="2120">
        <f>'2 уровень'!T1081</f>
        <v>0</v>
      </c>
      <c r="R195" s="3240">
        <f>'2 уровень'!U1081</f>
        <v>0</v>
      </c>
      <c r="S195" s="2120">
        <f>'2 уровень'!V1081</f>
        <v>0</v>
      </c>
      <c r="T195" s="2120">
        <f>'2 уровень'!W1081</f>
        <v>0</v>
      </c>
      <c r="U195" s="2120">
        <f>'2 уровень'!X1081</f>
        <v>0</v>
      </c>
      <c r="V195" s="2120">
        <f>'2 уровень'!Y1081</f>
        <v>0</v>
      </c>
      <c r="W195" s="2121">
        <f>'2 уровень'!Z1081</f>
        <v>0</v>
      </c>
      <c r="X195" s="2120"/>
      <c r="Y195" s="2120"/>
      <c r="Z195" s="1353"/>
      <c r="AA195" s="788"/>
      <c r="AB195" s="788"/>
      <c r="AC195" s="788"/>
      <c r="AD195" s="788"/>
      <c r="AE195" s="788"/>
      <c r="AF195" s="788"/>
      <c r="AG195" s="788"/>
      <c r="AH195" s="788"/>
      <c r="AI195" s="788"/>
      <c r="AJ195" s="788"/>
      <c r="AK195" s="788"/>
      <c r="AL195" s="788"/>
      <c r="AM195" s="788"/>
      <c r="AN195" s="788"/>
      <c r="AO195" s="788"/>
      <c r="AP195" s="788"/>
      <c r="AQ195" s="788"/>
      <c r="AR195" s="788"/>
      <c r="AS195" s="788"/>
      <c r="AT195" s="788"/>
      <c r="AU195" s="788"/>
      <c r="AV195" s="788"/>
      <c r="AW195" s="788"/>
      <c r="AX195" s="788"/>
      <c r="AY195" s="788"/>
      <c r="AZ195" s="788"/>
      <c r="BA195" s="788"/>
      <c r="BB195" s="788"/>
      <c r="BC195" s="788"/>
      <c r="BD195" s="788"/>
      <c r="BE195" s="788"/>
      <c r="BF195" s="788"/>
      <c r="BG195" s="788"/>
      <c r="BH195" s="788"/>
      <c r="BI195" s="788"/>
      <c r="BJ195" s="788"/>
      <c r="BK195" s="788"/>
      <c r="BL195" s="788"/>
      <c r="BM195" s="788"/>
      <c r="BN195" s="788"/>
      <c r="BO195" s="788"/>
      <c r="BP195" s="788"/>
      <c r="BQ195" s="788"/>
      <c r="BR195" s="788"/>
      <c r="BS195" s="788"/>
      <c r="BT195" s="788"/>
      <c r="BU195" s="788"/>
      <c r="BV195" s="788"/>
      <c r="BW195" s="788"/>
      <c r="BX195" s="788"/>
      <c r="BY195" s="788"/>
      <c r="BZ195" s="788"/>
      <c r="CA195" s="788"/>
      <c r="CB195" s="788"/>
      <c r="CC195" s="788"/>
      <c r="CD195" s="788"/>
      <c r="CE195" s="788"/>
      <c r="CF195" s="788"/>
      <c r="CG195" s="788"/>
      <c r="CH195" s="788"/>
      <c r="CI195" s="788"/>
      <c r="CJ195" s="788"/>
      <c r="CK195" s="788"/>
      <c r="CL195" s="788"/>
      <c r="CM195" s="788"/>
      <c r="CN195" s="788"/>
      <c r="CO195" s="788"/>
      <c r="CP195" s="788"/>
      <c r="CQ195" s="788"/>
      <c r="CR195" s="788"/>
      <c r="CS195" s="788"/>
      <c r="CT195" s="788"/>
      <c r="CU195" s="788"/>
      <c r="CV195" s="788"/>
      <c r="CW195" s="788"/>
      <c r="CX195" s="788"/>
      <c r="CY195" s="788"/>
      <c r="CZ195" s="788"/>
      <c r="DA195" s="788"/>
      <c r="DB195" s="788"/>
      <c r="DC195" s="788"/>
      <c r="DD195" s="788"/>
      <c r="DE195" s="788"/>
      <c r="DF195" s="788"/>
      <c r="DG195" s="788"/>
      <c r="DH195" s="788"/>
      <c r="DI195" s="788"/>
      <c r="DJ195" s="788"/>
      <c r="DK195" s="788"/>
      <c r="DL195" s="788"/>
      <c r="DM195" s="788"/>
      <c r="DN195" s="788"/>
      <c r="DO195" s="788"/>
      <c r="DP195" s="788"/>
      <c r="DQ195" s="788"/>
      <c r="DR195" s="788"/>
      <c r="DS195" s="788"/>
      <c r="DT195" s="788"/>
      <c r="DU195" s="788"/>
      <c r="DV195" s="788"/>
      <c r="DW195" s="788"/>
      <c r="DX195" s="788"/>
      <c r="DY195" s="788"/>
      <c r="DZ195" s="788"/>
      <c r="EA195" s="788"/>
      <c r="EB195" s="788"/>
      <c r="EC195" s="788"/>
      <c r="ED195" s="788"/>
      <c r="EE195" s="788"/>
      <c r="EF195" s="788"/>
      <c r="EG195" s="788"/>
      <c r="EH195" s="788"/>
      <c r="EI195" s="788"/>
      <c r="EJ195" s="788"/>
      <c r="EK195" s="788"/>
      <c r="EL195" s="788"/>
      <c r="EM195" s="788"/>
      <c r="EN195" s="788"/>
      <c r="EO195" s="788"/>
      <c r="EP195" s="788"/>
      <c r="EQ195" s="788"/>
      <c r="ER195" s="788"/>
      <c r="ES195" s="788"/>
      <c r="ET195" s="788"/>
      <c r="EU195" s="788"/>
      <c r="EV195" s="788"/>
      <c r="EW195" s="788"/>
      <c r="EX195" s="788"/>
      <c r="EY195" s="788"/>
      <c r="EZ195" s="788"/>
      <c r="FA195" s="788"/>
      <c r="FB195" s="788"/>
      <c r="FC195" s="788"/>
      <c r="FD195" s="788"/>
      <c r="FE195" s="788"/>
      <c r="FF195" s="788"/>
      <c r="FG195" s="788"/>
      <c r="FH195" s="788"/>
      <c r="FI195" s="788"/>
      <c r="FJ195" s="788"/>
      <c r="FK195" s="788"/>
      <c r="FL195" s="788"/>
      <c r="FM195" s="788"/>
      <c r="FN195" s="788"/>
      <c r="FO195" s="788"/>
      <c r="FP195" s="788"/>
      <c r="FQ195" s="788"/>
      <c r="FR195" s="788"/>
      <c r="FS195" s="788"/>
      <c r="FT195" s="788"/>
      <c r="FU195" s="788"/>
      <c r="FV195" s="788"/>
      <c r="FW195" s="788"/>
      <c r="FX195" s="788"/>
      <c r="FY195" s="788"/>
      <c r="FZ195" s="788"/>
      <c r="GA195" s="788"/>
      <c r="GB195" s="788"/>
      <c r="GC195" s="788"/>
      <c r="GD195" s="788"/>
      <c r="GE195" s="788"/>
      <c r="GF195" s="788"/>
      <c r="GG195" s="788"/>
      <c r="GH195" s="788"/>
      <c r="GI195" s="788"/>
      <c r="GJ195" s="788"/>
    </row>
    <row r="196" spans="1:192" ht="29.25" x14ac:dyDescent="0.25">
      <c r="A196" s="24">
        <v>1</v>
      </c>
      <c r="B196" s="1350" t="s">
        <v>468</v>
      </c>
      <c r="C196" s="34">
        <f>'2 уровень'!F1082</f>
        <v>34208</v>
      </c>
      <c r="D196" s="34">
        <f>'2 уровень'!G1082</f>
        <v>2850.666666666667</v>
      </c>
      <c r="E196" s="34">
        <f>'2 уровень'!H1082</f>
        <v>2509</v>
      </c>
      <c r="F196" s="793">
        <f>'2 уровень'!I1082</f>
        <v>88.014499532273135</v>
      </c>
      <c r="G196" s="807">
        <f>'2 уровень'!J1082</f>
        <v>0</v>
      </c>
      <c r="H196" s="807">
        <f>'2 уровень'!K1082</f>
        <v>0</v>
      </c>
      <c r="I196" s="802">
        <f>'2 уровень'!L1082</f>
        <v>0</v>
      </c>
      <c r="J196" s="802">
        <f>'2 уровень'!M1082</f>
        <v>0</v>
      </c>
      <c r="K196" s="802">
        <f>'2 уровень'!N1082</f>
        <v>0</v>
      </c>
      <c r="L196" s="802">
        <f>'2 уровень'!O1082</f>
        <v>0</v>
      </c>
      <c r="M196" s="802">
        <f>'2 уровень'!P1082</f>
        <v>0</v>
      </c>
      <c r="N196" s="802">
        <f>'2 уровень'!Q1082</f>
        <v>0</v>
      </c>
      <c r="O196" s="2120">
        <f>'2 уровень'!R1082</f>
        <v>26407.032959999997</v>
      </c>
      <c r="P196" s="2120">
        <f>'2 уровень'!S1082</f>
        <v>2200.5860799999996</v>
      </c>
      <c r="Q196" s="2120">
        <f>'2 уровень'!T1082</f>
        <v>2830.4530799999998</v>
      </c>
      <c r="R196" s="3240">
        <f>'2 уровень'!U1082</f>
        <v>0</v>
      </c>
      <c r="S196" s="2120">
        <f>'2 уровень'!V1082</f>
        <v>0</v>
      </c>
      <c r="T196" s="2120">
        <f>'2 уровень'!W1082</f>
        <v>629.86700000000019</v>
      </c>
      <c r="U196" s="2120">
        <f>'2 уровень'!X1082</f>
        <v>0</v>
      </c>
      <c r="V196" s="2120">
        <f>'2 уровень'!Y1082</f>
        <v>-0.53004999999999991</v>
      </c>
      <c r="W196" s="2121">
        <f>'2 уровень'!Z1082</f>
        <v>2829.9230299999999</v>
      </c>
      <c r="X196" s="2120"/>
      <c r="Y196" s="2120"/>
      <c r="Z196" s="1353"/>
      <c r="AA196" s="788"/>
      <c r="AB196" s="788"/>
      <c r="AC196" s="788"/>
      <c r="AD196" s="788"/>
      <c r="AE196" s="788"/>
      <c r="AF196" s="788"/>
      <c r="AG196" s="788"/>
      <c r="AH196" s="788"/>
      <c r="AI196" s="788"/>
      <c r="AJ196" s="788"/>
      <c r="AK196" s="788"/>
      <c r="AL196" s="788"/>
      <c r="AM196" s="788"/>
      <c r="AN196" s="788"/>
      <c r="AO196" s="788"/>
      <c r="AP196" s="788"/>
      <c r="AQ196" s="788"/>
      <c r="AR196" s="788"/>
      <c r="AS196" s="788"/>
      <c r="AT196" s="788"/>
      <c r="AU196" s="788"/>
      <c r="AV196" s="788"/>
      <c r="AW196" s="788"/>
      <c r="AX196" s="788"/>
      <c r="AY196" s="788"/>
      <c r="AZ196" s="788"/>
      <c r="BA196" s="788"/>
      <c r="BB196" s="788"/>
      <c r="BC196" s="788"/>
      <c r="BD196" s="788"/>
      <c r="BE196" s="788"/>
      <c r="BF196" s="788"/>
      <c r="BG196" s="788"/>
      <c r="BH196" s="788"/>
      <c r="BI196" s="788"/>
      <c r="BJ196" s="788"/>
      <c r="BK196" s="788"/>
      <c r="BL196" s="788"/>
      <c r="BM196" s="788"/>
      <c r="BN196" s="788"/>
      <c r="BO196" s="788"/>
      <c r="BP196" s="788"/>
      <c r="BQ196" s="788"/>
      <c r="BR196" s="788"/>
      <c r="BS196" s="788"/>
      <c r="BT196" s="788"/>
      <c r="BU196" s="788"/>
      <c r="BV196" s="788"/>
      <c r="BW196" s="788"/>
      <c r="BX196" s="788"/>
      <c r="BY196" s="788"/>
      <c r="BZ196" s="788"/>
      <c r="CA196" s="788"/>
      <c r="CB196" s="788"/>
      <c r="CC196" s="788"/>
      <c r="CD196" s="788"/>
      <c r="CE196" s="788"/>
      <c r="CF196" s="788"/>
      <c r="CG196" s="788"/>
      <c r="CH196" s="788"/>
      <c r="CI196" s="788"/>
      <c r="CJ196" s="788"/>
      <c r="CK196" s="788"/>
      <c r="CL196" s="788"/>
      <c r="CM196" s="788"/>
      <c r="CN196" s="788"/>
      <c r="CO196" s="788"/>
      <c r="CP196" s="788"/>
      <c r="CQ196" s="788"/>
      <c r="CR196" s="788"/>
      <c r="CS196" s="788"/>
      <c r="CT196" s="788"/>
      <c r="CU196" s="788"/>
      <c r="CV196" s="788"/>
      <c r="CW196" s="788"/>
      <c r="CX196" s="788"/>
      <c r="CY196" s="788"/>
      <c r="CZ196" s="788"/>
      <c r="DA196" s="788"/>
      <c r="DB196" s="788"/>
      <c r="DC196" s="788"/>
      <c r="DD196" s="788"/>
      <c r="DE196" s="788"/>
      <c r="DF196" s="788"/>
      <c r="DG196" s="788"/>
      <c r="DH196" s="788"/>
      <c r="DI196" s="788"/>
      <c r="DJ196" s="788"/>
      <c r="DK196" s="788"/>
      <c r="DL196" s="788"/>
      <c r="DM196" s="788"/>
      <c r="DN196" s="788"/>
      <c r="DO196" s="788"/>
      <c r="DP196" s="788"/>
      <c r="DQ196" s="788"/>
      <c r="DR196" s="788"/>
      <c r="DS196" s="788"/>
      <c r="DT196" s="788"/>
      <c r="DU196" s="788"/>
      <c r="DV196" s="788"/>
      <c r="DW196" s="788"/>
      <c r="DX196" s="788"/>
      <c r="DY196" s="788"/>
      <c r="DZ196" s="788"/>
      <c r="EA196" s="788"/>
      <c r="EB196" s="788"/>
      <c r="EC196" s="788"/>
      <c r="ED196" s="788"/>
      <c r="EE196" s="788"/>
      <c r="EF196" s="788"/>
      <c r="EG196" s="788"/>
      <c r="EH196" s="788"/>
      <c r="EI196" s="788"/>
      <c r="EJ196" s="788"/>
      <c r="EK196" s="788"/>
      <c r="EL196" s="788"/>
      <c r="EM196" s="788"/>
      <c r="EN196" s="788"/>
      <c r="EO196" s="788"/>
      <c r="EP196" s="788"/>
      <c r="EQ196" s="788"/>
      <c r="ER196" s="788"/>
      <c r="ES196" s="788"/>
      <c r="ET196" s="788"/>
      <c r="EU196" s="788"/>
      <c r="EV196" s="788"/>
      <c r="EW196" s="788"/>
      <c r="EX196" s="788"/>
      <c r="EY196" s="788"/>
      <c r="EZ196" s="788"/>
      <c r="FA196" s="788"/>
      <c r="FB196" s="788"/>
      <c r="FC196" s="788"/>
      <c r="FD196" s="788"/>
      <c r="FE196" s="788"/>
      <c r="FF196" s="788"/>
      <c r="FG196" s="788"/>
      <c r="FH196" s="788"/>
      <c r="FI196" s="788"/>
      <c r="FJ196" s="788"/>
      <c r="FK196" s="788"/>
      <c r="FL196" s="788"/>
      <c r="FM196" s="788"/>
      <c r="FN196" s="788"/>
      <c r="FO196" s="788"/>
      <c r="FP196" s="788"/>
      <c r="FQ196" s="788"/>
      <c r="FR196" s="788"/>
      <c r="FS196" s="788"/>
      <c r="FT196" s="788"/>
      <c r="FU196" s="788"/>
      <c r="FV196" s="788"/>
      <c r="FW196" s="788"/>
      <c r="FX196" s="788"/>
      <c r="FY196" s="788"/>
      <c r="FZ196" s="788"/>
      <c r="GA196" s="788"/>
      <c r="GB196" s="788"/>
      <c r="GC196" s="788"/>
      <c r="GD196" s="788"/>
      <c r="GE196" s="788"/>
      <c r="GF196" s="788"/>
      <c r="GG196" s="788"/>
      <c r="GH196" s="788"/>
      <c r="GI196" s="788"/>
      <c r="GJ196" s="788"/>
    </row>
    <row r="197" spans="1:192" ht="29.25" x14ac:dyDescent="0.25">
      <c r="A197" s="24">
        <v>1</v>
      </c>
      <c r="B197" s="1350" t="s">
        <v>139</v>
      </c>
      <c r="C197" s="34">
        <f>'2 уровень'!F1083</f>
        <v>357281.63809523813</v>
      </c>
      <c r="D197" s="34">
        <f>'2 уровень'!G1083</f>
        <v>29773.469841269838</v>
      </c>
      <c r="E197" s="34">
        <f>'2 уровень'!H1083</f>
        <v>20358.976190476187</v>
      </c>
      <c r="F197" s="793">
        <f>'2 уровень'!I1083</f>
        <v>68.379588603596488</v>
      </c>
      <c r="G197" s="807">
        <f>'2 уровень'!J1083</f>
        <v>0</v>
      </c>
      <c r="H197" s="807">
        <f>'2 уровень'!K1083</f>
        <v>0</v>
      </c>
      <c r="I197" s="802">
        <f>'2 уровень'!L1083</f>
        <v>0</v>
      </c>
      <c r="J197" s="802">
        <f>'2 уровень'!M1083</f>
        <v>0</v>
      </c>
      <c r="K197" s="802">
        <f>'2 уровень'!N1083</f>
        <v>0</v>
      </c>
      <c r="L197" s="802">
        <f>'2 уровень'!O1083</f>
        <v>0</v>
      </c>
      <c r="M197" s="802">
        <f>'2 уровень'!P1083</f>
        <v>0</v>
      </c>
      <c r="N197" s="802">
        <f>'2 уровень'!Q1083</f>
        <v>0</v>
      </c>
      <c r="O197" s="2120">
        <f>'2 уровень'!R1083</f>
        <v>370408.34262520017</v>
      </c>
      <c r="P197" s="2120">
        <f>'2 уровень'!S1083</f>
        <v>30867.361885433344</v>
      </c>
      <c r="Q197" s="2120">
        <f>'2 уровень'!T1083</f>
        <v>30520.021079999999</v>
      </c>
      <c r="R197" s="3240">
        <f>'2 уровень'!U1083</f>
        <v>0</v>
      </c>
      <c r="S197" s="2120">
        <f>'2 уровень'!V1083</f>
        <v>0</v>
      </c>
      <c r="T197" s="2120">
        <f>'2 уровень'!W1083</f>
        <v>-347.34080543334517</v>
      </c>
      <c r="U197" s="2120">
        <f>'2 уровень'!X1083</f>
        <v>0</v>
      </c>
      <c r="V197" s="2120">
        <f>'2 уровень'!Y1083</f>
        <v>-0.53004999999999991</v>
      </c>
      <c r="W197" s="2121">
        <f>'2 уровень'!Z1083</f>
        <v>30519.491029999997</v>
      </c>
      <c r="X197" s="2120">
        <f t="shared" ref="X197" si="20">Q197/P197*100</f>
        <v>98.874731158682977</v>
      </c>
      <c r="Y197" s="2120">
        <f t="shared" ref="Y197" si="21">W197/P197*100</f>
        <v>98.873013972737624</v>
      </c>
      <c r="Z197" s="1353"/>
      <c r="AA197" s="788"/>
      <c r="AB197" s="788"/>
      <c r="AC197" s="788"/>
      <c r="AD197" s="788"/>
      <c r="AE197" s="788"/>
      <c r="AF197" s="788"/>
      <c r="AG197" s="788"/>
      <c r="AH197" s="788"/>
      <c r="AI197" s="788"/>
      <c r="AJ197" s="788"/>
      <c r="AK197" s="788"/>
      <c r="AL197" s="788"/>
      <c r="AM197" s="788"/>
      <c r="AN197" s="788"/>
      <c r="AO197" s="788"/>
      <c r="AP197" s="788"/>
      <c r="AQ197" s="788"/>
      <c r="AR197" s="788"/>
      <c r="AS197" s="788"/>
      <c r="AT197" s="788"/>
      <c r="AU197" s="788"/>
      <c r="AV197" s="788"/>
      <c r="AW197" s="788"/>
      <c r="AX197" s="788"/>
      <c r="AY197" s="788"/>
      <c r="AZ197" s="788"/>
      <c r="BA197" s="788"/>
      <c r="BB197" s="788"/>
      <c r="BC197" s="788"/>
      <c r="BD197" s="788"/>
      <c r="BE197" s="788"/>
      <c r="BF197" s="788"/>
      <c r="BG197" s="788"/>
      <c r="BH197" s="788"/>
      <c r="BI197" s="788"/>
      <c r="BJ197" s="788"/>
      <c r="BK197" s="788"/>
      <c r="BL197" s="788"/>
      <c r="BM197" s="788"/>
      <c r="BN197" s="788"/>
      <c r="BO197" s="788"/>
      <c r="BP197" s="788"/>
      <c r="BQ197" s="788"/>
      <c r="BR197" s="788"/>
      <c r="BS197" s="788"/>
      <c r="BT197" s="788"/>
      <c r="BU197" s="788"/>
      <c r="BV197" s="788"/>
      <c r="BW197" s="788"/>
      <c r="BX197" s="788"/>
      <c r="BY197" s="788"/>
      <c r="BZ197" s="788"/>
      <c r="CA197" s="788"/>
      <c r="CB197" s="788"/>
      <c r="CC197" s="788"/>
      <c r="CD197" s="788"/>
      <c r="CE197" s="788"/>
      <c r="CF197" s="788"/>
      <c r="CG197" s="788"/>
      <c r="CH197" s="788"/>
      <c r="CI197" s="788"/>
      <c r="CJ197" s="788"/>
      <c r="CK197" s="788"/>
      <c r="CL197" s="788"/>
      <c r="CM197" s="788"/>
      <c r="CN197" s="788"/>
      <c r="CO197" s="788"/>
      <c r="CP197" s="788"/>
      <c r="CQ197" s="788"/>
      <c r="CR197" s="788"/>
      <c r="CS197" s="788"/>
      <c r="CT197" s="788"/>
      <c r="CU197" s="788"/>
      <c r="CV197" s="788"/>
      <c r="CW197" s="788"/>
      <c r="CX197" s="788"/>
      <c r="CY197" s="788"/>
      <c r="CZ197" s="788"/>
      <c r="DA197" s="788"/>
      <c r="DB197" s="788"/>
      <c r="DC197" s="788"/>
      <c r="DD197" s="788"/>
      <c r="DE197" s="788"/>
      <c r="DF197" s="788"/>
      <c r="DG197" s="788"/>
      <c r="DH197" s="788"/>
      <c r="DI197" s="788"/>
      <c r="DJ197" s="788"/>
      <c r="DK197" s="788"/>
      <c r="DL197" s="788"/>
      <c r="DM197" s="788"/>
      <c r="DN197" s="788"/>
      <c r="DO197" s="788"/>
      <c r="DP197" s="788"/>
      <c r="DQ197" s="788"/>
      <c r="DR197" s="788"/>
      <c r="DS197" s="788"/>
      <c r="DT197" s="788"/>
      <c r="DU197" s="788"/>
      <c r="DV197" s="788"/>
      <c r="DW197" s="788"/>
      <c r="DX197" s="788"/>
      <c r="DY197" s="788"/>
      <c r="DZ197" s="788"/>
      <c r="EA197" s="788"/>
      <c r="EB197" s="788"/>
      <c r="EC197" s="788"/>
      <c r="ED197" s="788"/>
      <c r="EE197" s="788"/>
      <c r="EF197" s="788"/>
      <c r="EG197" s="788"/>
      <c r="EH197" s="788"/>
      <c r="EI197" s="788"/>
      <c r="EJ197" s="788"/>
      <c r="EK197" s="788"/>
      <c r="EL197" s="788"/>
      <c r="EM197" s="788"/>
      <c r="EN197" s="788"/>
      <c r="EO197" s="788"/>
      <c r="EP197" s="788"/>
      <c r="EQ197" s="788"/>
      <c r="ER197" s="788"/>
      <c r="ES197" s="788"/>
      <c r="ET197" s="788"/>
      <c r="EU197" s="788"/>
      <c r="EV197" s="788"/>
      <c r="EW197" s="788"/>
      <c r="EX197" s="788"/>
      <c r="EY197" s="788"/>
      <c r="EZ197" s="788"/>
      <c r="FA197" s="788"/>
      <c r="FB197" s="788"/>
      <c r="FC197" s="788"/>
      <c r="FD197" s="788"/>
      <c r="FE197" s="788"/>
      <c r="FF197" s="788"/>
      <c r="FG197" s="788"/>
      <c r="FH197" s="788"/>
      <c r="FI197" s="788"/>
      <c r="FJ197" s="788"/>
      <c r="FK197" s="788"/>
      <c r="FL197" s="788"/>
      <c r="FM197" s="788"/>
      <c r="FN197" s="788"/>
      <c r="FO197" s="788"/>
      <c r="FP197" s="788"/>
      <c r="FQ197" s="788"/>
      <c r="FR197" s="788"/>
      <c r="FS197" s="788"/>
      <c r="FT197" s="788"/>
      <c r="FU197" s="788"/>
      <c r="FV197" s="788"/>
      <c r="FW197" s="788"/>
      <c r="FX197" s="788"/>
      <c r="FY197" s="788"/>
      <c r="FZ197" s="788"/>
      <c r="GA197" s="788"/>
      <c r="GB197" s="788"/>
      <c r="GC197" s="788"/>
      <c r="GD197" s="788"/>
      <c r="GE197" s="788"/>
      <c r="GF197" s="788"/>
      <c r="GG197" s="788"/>
      <c r="GH197" s="788"/>
      <c r="GI197" s="788"/>
      <c r="GJ197" s="788"/>
    </row>
    <row r="198" spans="1:192" x14ac:dyDescent="0.25">
      <c r="A198" s="24">
        <v>1</v>
      </c>
      <c r="B198" s="1802" t="s">
        <v>29</v>
      </c>
      <c r="C198" s="34">
        <f>'2 уровень'!F1084</f>
        <v>0</v>
      </c>
      <c r="D198" s="34">
        <f>'2 уровень'!G1084</f>
        <v>0</v>
      </c>
      <c r="E198" s="34">
        <f>'2 уровень'!H1084</f>
        <v>0</v>
      </c>
      <c r="F198" s="793">
        <f>'2 уровень'!I1084</f>
        <v>0</v>
      </c>
      <c r="G198" s="807">
        <f>'2 уровень'!J1084</f>
        <v>0</v>
      </c>
      <c r="H198" s="807">
        <f>'2 уровень'!K1084</f>
        <v>0</v>
      </c>
      <c r="I198" s="802">
        <f>'2 уровень'!L1084</f>
        <v>0</v>
      </c>
      <c r="J198" s="802">
        <f>'2 уровень'!M1084</f>
        <v>0</v>
      </c>
      <c r="K198" s="802">
        <f>'2 уровень'!N1084</f>
        <v>0</v>
      </c>
      <c r="L198" s="802">
        <f>'2 уровень'!O1084</f>
        <v>0</v>
      </c>
      <c r="M198" s="802">
        <f>'2 уровень'!P1084</f>
        <v>0</v>
      </c>
      <c r="N198" s="802">
        <f>'2 уровень'!Q1084</f>
        <v>0</v>
      </c>
      <c r="O198" s="2120">
        <f>'2 уровень'!R1084</f>
        <v>0</v>
      </c>
      <c r="P198" s="2120">
        <f>'2 уровень'!S1084</f>
        <v>0</v>
      </c>
      <c r="Q198" s="2120">
        <f>'2 уровень'!T1084</f>
        <v>0</v>
      </c>
      <c r="R198" s="3240">
        <f>'2 уровень'!U1084</f>
        <v>0</v>
      </c>
      <c r="S198" s="2120">
        <f>'2 уровень'!V1084</f>
        <v>0</v>
      </c>
      <c r="T198" s="2120">
        <f>'2 уровень'!W1084</f>
        <v>0</v>
      </c>
      <c r="U198" s="2120">
        <f>'2 уровень'!X1084</f>
        <v>0</v>
      </c>
      <c r="V198" s="2120">
        <f>'2 уровень'!Y1084</f>
        <v>0</v>
      </c>
      <c r="W198" s="2121">
        <f>'2 уровень'!Z1084</f>
        <v>0</v>
      </c>
      <c r="X198" s="2120"/>
      <c r="Y198" s="2120"/>
      <c r="Z198" s="1353"/>
      <c r="AA198" s="788"/>
      <c r="AB198" s="788"/>
      <c r="AC198" s="788"/>
      <c r="AD198" s="788"/>
      <c r="AE198" s="788"/>
      <c r="AF198" s="788"/>
      <c r="AG198" s="788"/>
      <c r="AH198" s="788"/>
      <c r="AI198" s="788"/>
      <c r="AJ198" s="788"/>
      <c r="AK198" s="788"/>
      <c r="AL198" s="788"/>
      <c r="AM198" s="788"/>
      <c r="AN198" s="788"/>
      <c r="AO198" s="788"/>
      <c r="AP198" s="788"/>
      <c r="AQ198" s="788"/>
      <c r="AR198" s="788"/>
      <c r="AS198" s="788"/>
      <c r="AT198" s="788"/>
      <c r="AU198" s="788"/>
      <c r="AV198" s="788"/>
      <c r="AW198" s="788"/>
      <c r="AX198" s="788"/>
      <c r="AY198" s="788"/>
      <c r="AZ198" s="788"/>
      <c r="BA198" s="788"/>
      <c r="BB198" s="788"/>
      <c r="BC198" s="788"/>
      <c r="BD198" s="788"/>
      <c r="BE198" s="788"/>
      <c r="BF198" s="788"/>
      <c r="BG198" s="788"/>
      <c r="BH198" s="788"/>
      <c r="BI198" s="788"/>
      <c r="BJ198" s="788"/>
      <c r="BK198" s="788"/>
      <c r="BL198" s="788"/>
      <c r="BM198" s="788"/>
      <c r="BN198" s="788"/>
      <c r="BO198" s="788"/>
      <c r="BP198" s="788"/>
      <c r="BQ198" s="788"/>
      <c r="BR198" s="788"/>
      <c r="BS198" s="788"/>
      <c r="BT198" s="788"/>
      <c r="BU198" s="788"/>
      <c r="BV198" s="788"/>
      <c r="BW198" s="788"/>
      <c r="BX198" s="788"/>
      <c r="BY198" s="788"/>
      <c r="BZ198" s="788"/>
      <c r="CA198" s="788"/>
      <c r="CB198" s="788"/>
      <c r="CC198" s="788"/>
      <c r="CD198" s="788"/>
      <c r="CE198" s="788"/>
      <c r="CF198" s="788"/>
      <c r="CG198" s="788"/>
      <c r="CH198" s="788"/>
      <c r="CI198" s="788"/>
      <c r="CJ198" s="788"/>
      <c r="CK198" s="788"/>
      <c r="CL198" s="788"/>
      <c r="CM198" s="788"/>
      <c r="CN198" s="788"/>
      <c r="CO198" s="788"/>
      <c r="CP198" s="788"/>
      <c r="CQ198" s="788"/>
      <c r="CR198" s="788"/>
      <c r="CS198" s="788"/>
      <c r="CT198" s="788"/>
      <c r="CU198" s="788"/>
      <c r="CV198" s="788"/>
      <c r="CW198" s="788"/>
      <c r="CX198" s="788"/>
      <c r="CY198" s="788"/>
      <c r="CZ198" s="788"/>
      <c r="DA198" s="788"/>
      <c r="DB198" s="788"/>
      <c r="DC198" s="788"/>
      <c r="DD198" s="788"/>
      <c r="DE198" s="788"/>
      <c r="DF198" s="788"/>
      <c r="DG198" s="788"/>
      <c r="DH198" s="788"/>
      <c r="DI198" s="788"/>
      <c r="DJ198" s="788"/>
      <c r="DK198" s="788"/>
      <c r="DL198" s="788"/>
      <c r="DM198" s="788"/>
      <c r="DN198" s="788"/>
      <c r="DO198" s="788"/>
      <c r="DP198" s="788"/>
      <c r="DQ198" s="788"/>
      <c r="DR198" s="788"/>
      <c r="DS198" s="788"/>
      <c r="DT198" s="788"/>
      <c r="DU198" s="788"/>
      <c r="DV198" s="788"/>
      <c r="DW198" s="788"/>
      <c r="DX198" s="788"/>
      <c r="DY198" s="788"/>
      <c r="DZ198" s="788"/>
      <c r="EA198" s="788"/>
      <c r="EB198" s="788"/>
      <c r="EC198" s="788"/>
      <c r="ED198" s="788"/>
      <c r="EE198" s="788"/>
      <c r="EF198" s="788"/>
      <c r="EG198" s="788"/>
      <c r="EH198" s="788"/>
      <c r="EI198" s="788"/>
      <c r="EJ198" s="788"/>
      <c r="EK198" s="788"/>
      <c r="EL198" s="788"/>
      <c r="EM198" s="788"/>
      <c r="EN198" s="788"/>
      <c r="EO198" s="788"/>
      <c r="EP198" s="788"/>
      <c r="EQ198" s="788"/>
      <c r="ER198" s="788"/>
      <c r="ES198" s="788"/>
      <c r="ET198" s="788"/>
      <c r="EU198" s="788"/>
      <c r="EV198" s="788"/>
      <c r="EW198" s="788"/>
      <c r="EX198" s="788"/>
      <c r="EY198" s="788"/>
      <c r="EZ198" s="788"/>
      <c r="FA198" s="788"/>
      <c r="FB198" s="788"/>
      <c r="FC198" s="788"/>
      <c r="FD198" s="788"/>
      <c r="FE198" s="788"/>
      <c r="FF198" s="788"/>
      <c r="FG198" s="788"/>
      <c r="FH198" s="788"/>
      <c r="FI198" s="788"/>
      <c r="FJ198" s="788"/>
      <c r="FK198" s="788"/>
      <c r="FL198" s="788"/>
      <c r="FM198" s="788"/>
      <c r="FN198" s="788"/>
      <c r="FO198" s="788"/>
      <c r="FP198" s="788"/>
      <c r="FQ198" s="788"/>
      <c r="FR198" s="788"/>
      <c r="FS198" s="788"/>
      <c r="FT198" s="788"/>
      <c r="FU198" s="788"/>
      <c r="FV198" s="788"/>
      <c r="FW198" s="788"/>
      <c r="FX198" s="788"/>
      <c r="FY198" s="788"/>
      <c r="FZ198" s="788"/>
      <c r="GA198" s="788"/>
      <c r="GB198" s="788"/>
      <c r="GC198" s="788"/>
      <c r="GD198" s="788"/>
      <c r="GE198" s="788"/>
      <c r="GF198" s="788"/>
      <c r="GG198" s="788"/>
      <c r="GH198" s="788"/>
      <c r="GI198" s="788"/>
      <c r="GJ198" s="788"/>
    </row>
    <row r="199" spans="1:192" ht="15.75" x14ac:dyDescent="0.25">
      <c r="A199" s="24">
        <v>1</v>
      </c>
      <c r="B199" s="2888" t="s">
        <v>154</v>
      </c>
      <c r="C199" s="34">
        <f>'2 уровень'!F1085</f>
        <v>1300</v>
      </c>
      <c r="D199" s="34">
        <f>'2 уровень'!G1085</f>
        <v>108.33333333333334</v>
      </c>
      <c r="E199" s="34">
        <f>'2 уровень'!H1085</f>
        <v>60</v>
      </c>
      <c r="F199" s="793">
        <f>'2 уровень'!I1085</f>
        <v>55.38461538461538</v>
      </c>
      <c r="G199" s="807">
        <f>'2 уровень'!J1085</f>
        <v>8.6646153846153844</v>
      </c>
      <c r="H199" s="807">
        <f>'2 уровень'!K1085</f>
        <v>8.0500000000000007</v>
      </c>
      <c r="I199" s="802">
        <f>'2 уровень'!L1085</f>
        <v>11264</v>
      </c>
      <c r="J199" s="802">
        <f>'2 уровень'!M1085</f>
        <v>940</v>
      </c>
      <c r="K199" s="802">
        <f>'2 уровень'!N1085</f>
        <v>483</v>
      </c>
      <c r="L199" s="802">
        <f>'2 уровень'!O1085</f>
        <v>51.382978723404257</v>
      </c>
      <c r="M199" s="802">
        <f>'2 уровень'!P1085</f>
        <v>39</v>
      </c>
      <c r="N199" s="802">
        <f>'2 уровень'!Q1085</f>
        <v>148.61538461538461</v>
      </c>
      <c r="O199" s="2120">
        <f>'2 уровень'!R1085</f>
        <v>0</v>
      </c>
      <c r="P199" s="2120">
        <f>'2 уровень'!S1085</f>
        <v>0</v>
      </c>
      <c r="Q199" s="2120">
        <f>'2 уровень'!T1085</f>
        <v>0</v>
      </c>
      <c r="R199" s="3240">
        <f>'2 уровень'!U1085</f>
        <v>0</v>
      </c>
      <c r="S199" s="2120">
        <f>'2 уровень'!V1085</f>
        <v>0</v>
      </c>
      <c r="T199" s="2120">
        <f>'2 уровень'!W1085</f>
        <v>0</v>
      </c>
      <c r="U199" s="2120">
        <f>'2 уровень'!X1085</f>
        <v>0</v>
      </c>
      <c r="V199" s="2120">
        <f>'2 уровень'!Y1085</f>
        <v>0</v>
      </c>
      <c r="W199" s="2121">
        <f>'2 уровень'!Z1085</f>
        <v>0</v>
      </c>
      <c r="X199" s="2120"/>
      <c r="Y199" s="2120"/>
      <c r="Z199" s="1353"/>
      <c r="AA199" s="788"/>
      <c r="AB199" s="788"/>
      <c r="AC199" s="788"/>
      <c r="AD199" s="788"/>
      <c r="AE199" s="788"/>
      <c r="AF199" s="788"/>
      <c r="AG199" s="788"/>
      <c r="AH199" s="788"/>
      <c r="AI199" s="788"/>
      <c r="AJ199" s="788"/>
      <c r="AK199" s="788"/>
      <c r="AL199" s="788"/>
      <c r="AM199" s="788"/>
      <c r="AN199" s="788"/>
      <c r="AO199" s="788"/>
      <c r="AP199" s="788"/>
      <c r="AQ199" s="788"/>
      <c r="AR199" s="788"/>
      <c r="AS199" s="788"/>
      <c r="AT199" s="788"/>
      <c r="AU199" s="788"/>
      <c r="AV199" s="788"/>
      <c r="AW199" s="788"/>
      <c r="AX199" s="788"/>
      <c r="AY199" s="788"/>
      <c r="AZ199" s="788"/>
      <c r="BA199" s="788"/>
      <c r="BB199" s="788"/>
      <c r="BC199" s="788"/>
      <c r="BD199" s="788"/>
      <c r="BE199" s="788"/>
      <c r="BF199" s="788"/>
      <c r="BG199" s="788"/>
      <c r="BH199" s="788"/>
      <c r="BI199" s="788"/>
      <c r="BJ199" s="788"/>
      <c r="BK199" s="788"/>
      <c r="BL199" s="788"/>
      <c r="BM199" s="788"/>
      <c r="BN199" s="788"/>
      <c r="BO199" s="788"/>
      <c r="BP199" s="788"/>
      <c r="BQ199" s="788"/>
      <c r="BR199" s="788"/>
      <c r="BS199" s="788"/>
      <c r="BT199" s="788"/>
      <c r="BU199" s="788"/>
      <c r="BV199" s="788"/>
      <c r="BW199" s="788"/>
      <c r="BX199" s="788"/>
      <c r="BY199" s="788"/>
      <c r="BZ199" s="788"/>
      <c r="CA199" s="788"/>
      <c r="CB199" s="788"/>
      <c r="CC199" s="788"/>
      <c r="CD199" s="788"/>
      <c r="CE199" s="788"/>
      <c r="CF199" s="788"/>
      <c r="CG199" s="788"/>
      <c r="CH199" s="788"/>
      <c r="CI199" s="788"/>
      <c r="CJ199" s="788"/>
      <c r="CK199" s="788"/>
      <c r="CL199" s="788"/>
      <c r="CM199" s="788"/>
      <c r="CN199" s="788"/>
      <c r="CO199" s="788"/>
      <c r="CP199" s="788"/>
      <c r="CQ199" s="788"/>
      <c r="CR199" s="788"/>
      <c r="CS199" s="788"/>
      <c r="CT199" s="788"/>
      <c r="CU199" s="788"/>
      <c r="CV199" s="788"/>
      <c r="CW199" s="788"/>
      <c r="CX199" s="788"/>
      <c r="CY199" s="788"/>
      <c r="CZ199" s="788"/>
      <c r="DA199" s="788"/>
      <c r="DB199" s="788"/>
      <c r="DC199" s="788"/>
      <c r="DD199" s="788"/>
      <c r="DE199" s="788"/>
      <c r="DF199" s="788"/>
      <c r="DG199" s="788"/>
      <c r="DH199" s="788"/>
      <c r="DI199" s="788"/>
      <c r="DJ199" s="788"/>
      <c r="DK199" s="788"/>
      <c r="DL199" s="788"/>
      <c r="DM199" s="788"/>
      <c r="DN199" s="788"/>
      <c r="DO199" s="788"/>
      <c r="DP199" s="788"/>
      <c r="DQ199" s="788"/>
      <c r="DR199" s="788"/>
      <c r="DS199" s="788"/>
      <c r="DT199" s="788"/>
      <c r="DU199" s="788"/>
      <c r="DV199" s="788"/>
      <c r="DW199" s="788"/>
      <c r="DX199" s="788"/>
      <c r="DY199" s="788"/>
      <c r="DZ199" s="788"/>
      <c r="EA199" s="788"/>
      <c r="EB199" s="788"/>
      <c r="EC199" s="788"/>
      <c r="ED199" s="788"/>
      <c r="EE199" s="788"/>
      <c r="EF199" s="788"/>
      <c r="EG199" s="788"/>
      <c r="EH199" s="788"/>
      <c r="EI199" s="788"/>
      <c r="EJ199" s="788"/>
      <c r="EK199" s="788"/>
      <c r="EL199" s="788"/>
      <c r="EM199" s="788"/>
      <c r="EN199" s="788"/>
      <c r="EO199" s="788"/>
      <c r="EP199" s="788"/>
      <c r="EQ199" s="788"/>
      <c r="ER199" s="788"/>
      <c r="ES199" s="788"/>
      <c r="ET199" s="788"/>
      <c r="EU199" s="788"/>
      <c r="EV199" s="788"/>
      <c r="EW199" s="788"/>
      <c r="EX199" s="788"/>
      <c r="EY199" s="788"/>
      <c r="EZ199" s="788"/>
      <c r="FA199" s="788"/>
      <c r="FB199" s="788"/>
      <c r="FC199" s="788"/>
      <c r="FD199" s="788"/>
      <c r="FE199" s="788"/>
      <c r="FF199" s="788"/>
      <c r="FG199" s="788"/>
      <c r="FH199" s="788"/>
      <c r="FI199" s="788"/>
      <c r="FJ199" s="788"/>
      <c r="FK199" s="788"/>
      <c r="FL199" s="788"/>
      <c r="FM199" s="788"/>
      <c r="FN199" s="788"/>
      <c r="FO199" s="788"/>
      <c r="FP199" s="788"/>
      <c r="FQ199" s="788"/>
      <c r="FR199" s="788"/>
      <c r="FS199" s="788"/>
      <c r="FT199" s="788"/>
      <c r="FU199" s="788"/>
      <c r="FV199" s="788"/>
      <c r="FW199" s="788"/>
      <c r="FX199" s="788"/>
      <c r="FY199" s="788"/>
      <c r="FZ199" s="788"/>
      <c r="GA199" s="788"/>
      <c r="GB199" s="788"/>
      <c r="GC199" s="788"/>
      <c r="GD199" s="788"/>
      <c r="GE199" s="788"/>
      <c r="GF199" s="788"/>
      <c r="GG199" s="788"/>
      <c r="GH199" s="788"/>
      <c r="GI199" s="788"/>
      <c r="GJ199" s="788"/>
    </row>
    <row r="200" spans="1:192" x14ac:dyDescent="0.25">
      <c r="A200" s="24">
        <v>1</v>
      </c>
      <c r="B200" s="2889" t="s">
        <v>127</v>
      </c>
      <c r="C200" s="34">
        <f>'2 уровень'!F1086</f>
        <v>2184</v>
      </c>
      <c r="D200" s="34">
        <f>'2 уровень'!G1086</f>
        <v>182</v>
      </c>
      <c r="E200" s="34">
        <f>'2 уровень'!H1086</f>
        <v>78</v>
      </c>
      <c r="F200" s="793">
        <f>'2 уровень'!I1086</f>
        <v>42.857142857142854</v>
      </c>
      <c r="G200" s="807">
        <f>'2 уровень'!J1086</f>
        <v>7.186813186813187</v>
      </c>
      <c r="H200" s="807">
        <f>'2 уровень'!K1086</f>
        <v>7.7435897435897436</v>
      </c>
      <c r="I200" s="802">
        <f>'2 уровень'!L1086</f>
        <v>15696</v>
      </c>
      <c r="J200" s="802">
        <f>'2 уровень'!M1086</f>
        <v>1308</v>
      </c>
      <c r="K200" s="802">
        <f>'2 уровень'!N1086</f>
        <v>604</v>
      </c>
      <c r="L200" s="802">
        <f>'2 уровень'!O1086</f>
        <v>46.177370030581038</v>
      </c>
      <c r="M200" s="802">
        <f>'2 уровень'!P1086</f>
        <v>66</v>
      </c>
      <c r="N200" s="802">
        <f>'2 уровень'!Q1086</f>
        <v>109.81818181818181</v>
      </c>
      <c r="O200" s="2120">
        <f>'2 уровень'!R1086</f>
        <v>0</v>
      </c>
      <c r="P200" s="2120">
        <f>'2 уровень'!S1086</f>
        <v>0</v>
      </c>
      <c r="Q200" s="2120">
        <f>'2 уровень'!T1086</f>
        <v>0</v>
      </c>
      <c r="R200" s="3240">
        <f>'2 уровень'!U1086</f>
        <v>0</v>
      </c>
      <c r="S200" s="2120">
        <f>'2 уровень'!V1086</f>
        <v>0</v>
      </c>
      <c r="T200" s="2120">
        <f>'2 уровень'!W1086</f>
        <v>0</v>
      </c>
      <c r="U200" s="2120">
        <f>'2 уровень'!X1086</f>
        <v>0</v>
      </c>
      <c r="V200" s="2120">
        <f>'2 уровень'!Y1086</f>
        <v>0</v>
      </c>
      <c r="W200" s="2121">
        <f>'2 уровень'!Z1086</f>
        <v>0</v>
      </c>
      <c r="X200" s="2120"/>
      <c r="Y200" s="2120"/>
      <c r="Z200" s="1353"/>
      <c r="AA200" s="788"/>
      <c r="AB200" s="788"/>
      <c r="AC200" s="788"/>
      <c r="AD200" s="788"/>
      <c r="AE200" s="788"/>
      <c r="AF200" s="788"/>
      <c r="AG200" s="788"/>
      <c r="AH200" s="788"/>
      <c r="AI200" s="788"/>
      <c r="AJ200" s="788"/>
      <c r="AK200" s="788"/>
      <c r="AL200" s="788"/>
      <c r="AM200" s="788"/>
      <c r="AN200" s="788"/>
      <c r="AO200" s="788"/>
      <c r="AP200" s="788"/>
      <c r="AQ200" s="788"/>
      <c r="AR200" s="788"/>
      <c r="AS200" s="788"/>
      <c r="AT200" s="788"/>
      <c r="AU200" s="788"/>
      <c r="AV200" s="788"/>
      <c r="AW200" s="788"/>
      <c r="AX200" s="788"/>
      <c r="AY200" s="788"/>
      <c r="AZ200" s="788"/>
      <c r="BA200" s="788"/>
      <c r="BB200" s="788"/>
      <c r="BC200" s="788"/>
      <c r="BD200" s="788"/>
      <c r="BE200" s="788"/>
      <c r="BF200" s="788"/>
      <c r="BG200" s="788"/>
      <c r="BH200" s="788"/>
      <c r="BI200" s="788"/>
      <c r="BJ200" s="788"/>
      <c r="BK200" s="788"/>
      <c r="BL200" s="788"/>
      <c r="BM200" s="788"/>
      <c r="BN200" s="788"/>
      <c r="BO200" s="788"/>
      <c r="BP200" s="788"/>
      <c r="BQ200" s="788"/>
      <c r="BR200" s="788"/>
      <c r="BS200" s="788"/>
      <c r="BT200" s="788"/>
      <c r="BU200" s="788"/>
      <c r="BV200" s="788"/>
      <c r="BW200" s="788"/>
      <c r="BX200" s="788"/>
      <c r="BY200" s="788"/>
      <c r="BZ200" s="788"/>
      <c r="CA200" s="788"/>
      <c r="CB200" s="788"/>
      <c r="CC200" s="788"/>
      <c r="CD200" s="788"/>
      <c r="CE200" s="788"/>
      <c r="CF200" s="788"/>
      <c r="CG200" s="788"/>
      <c r="CH200" s="788"/>
      <c r="CI200" s="788"/>
      <c r="CJ200" s="788"/>
      <c r="CK200" s="788"/>
      <c r="CL200" s="788"/>
      <c r="CM200" s="788"/>
      <c r="CN200" s="788"/>
      <c r="CO200" s="788"/>
      <c r="CP200" s="788"/>
      <c r="CQ200" s="788"/>
      <c r="CR200" s="788"/>
      <c r="CS200" s="788"/>
      <c r="CT200" s="788"/>
      <c r="CU200" s="788"/>
      <c r="CV200" s="788"/>
      <c r="CW200" s="788"/>
      <c r="CX200" s="788"/>
      <c r="CY200" s="788"/>
      <c r="CZ200" s="788"/>
      <c r="DA200" s="788"/>
      <c r="DB200" s="788"/>
      <c r="DC200" s="788"/>
      <c r="DD200" s="788"/>
      <c r="DE200" s="788"/>
      <c r="DF200" s="788"/>
      <c r="DG200" s="788"/>
      <c r="DH200" s="788"/>
      <c r="DI200" s="788"/>
      <c r="DJ200" s="788"/>
      <c r="DK200" s="788"/>
      <c r="DL200" s="788"/>
      <c r="DM200" s="788"/>
      <c r="DN200" s="788"/>
      <c r="DO200" s="788"/>
      <c r="DP200" s="788"/>
      <c r="DQ200" s="788"/>
      <c r="DR200" s="788"/>
      <c r="DS200" s="788"/>
      <c r="DT200" s="788"/>
      <c r="DU200" s="788"/>
      <c r="DV200" s="788"/>
      <c r="DW200" s="788"/>
      <c r="DX200" s="788"/>
      <c r="DY200" s="788"/>
      <c r="DZ200" s="788"/>
      <c r="EA200" s="788"/>
      <c r="EB200" s="788"/>
      <c r="EC200" s="788"/>
      <c r="ED200" s="788"/>
      <c r="EE200" s="788"/>
      <c r="EF200" s="788"/>
      <c r="EG200" s="788"/>
      <c r="EH200" s="788"/>
      <c r="EI200" s="788"/>
      <c r="EJ200" s="788"/>
      <c r="EK200" s="788"/>
      <c r="EL200" s="788"/>
      <c r="EM200" s="788"/>
      <c r="EN200" s="788"/>
      <c r="EO200" s="788"/>
      <c r="EP200" s="788"/>
      <c r="EQ200" s="788"/>
      <c r="ER200" s="788"/>
      <c r="ES200" s="788"/>
      <c r="ET200" s="788"/>
      <c r="EU200" s="788"/>
      <c r="EV200" s="788"/>
      <c r="EW200" s="788"/>
      <c r="EX200" s="788"/>
      <c r="EY200" s="788"/>
      <c r="EZ200" s="788"/>
      <c r="FA200" s="788"/>
      <c r="FB200" s="788"/>
      <c r="FC200" s="788"/>
      <c r="FD200" s="788"/>
      <c r="FE200" s="788"/>
      <c r="FF200" s="788"/>
      <c r="FG200" s="788"/>
      <c r="FH200" s="788"/>
      <c r="FI200" s="788"/>
      <c r="FJ200" s="788"/>
      <c r="FK200" s="788"/>
      <c r="FL200" s="788"/>
      <c r="FM200" s="788"/>
      <c r="FN200" s="788"/>
      <c r="FO200" s="788"/>
      <c r="FP200" s="788"/>
      <c r="FQ200" s="788"/>
      <c r="FR200" s="788"/>
      <c r="FS200" s="788"/>
      <c r="FT200" s="788"/>
      <c r="FU200" s="788"/>
      <c r="FV200" s="788"/>
      <c r="FW200" s="788"/>
      <c r="FX200" s="788"/>
      <c r="FY200" s="788"/>
      <c r="FZ200" s="788"/>
      <c r="GA200" s="788"/>
      <c r="GB200" s="788"/>
      <c r="GC200" s="788"/>
      <c r="GD200" s="788"/>
      <c r="GE200" s="788"/>
      <c r="GF200" s="788"/>
      <c r="GG200" s="788"/>
      <c r="GH200" s="788"/>
      <c r="GI200" s="788"/>
      <c r="GJ200" s="788"/>
    </row>
    <row r="201" spans="1:192" x14ac:dyDescent="0.25">
      <c r="A201" s="24">
        <v>1</v>
      </c>
      <c r="B201" s="2885" t="s">
        <v>143</v>
      </c>
      <c r="C201" s="34">
        <f>'2 уровень'!F1087</f>
        <v>3484</v>
      </c>
      <c r="D201" s="34">
        <f>'2 уровень'!G1087</f>
        <v>290.33333333333337</v>
      </c>
      <c r="E201" s="34">
        <f>'2 уровень'!H1087</f>
        <v>138</v>
      </c>
      <c r="F201" s="793">
        <f>'2 уровень'!I1087</f>
        <v>47.531572904707225</v>
      </c>
      <c r="G201" s="807">
        <f>'2 уровень'!J1087</f>
        <v>7.7382319173363951</v>
      </c>
      <c r="H201" s="807">
        <f>'2 уровень'!K1087</f>
        <v>7.8768115942028984</v>
      </c>
      <c r="I201" s="802">
        <f>'2 уровень'!L1087</f>
        <v>26960</v>
      </c>
      <c r="J201" s="802">
        <f>'2 уровень'!M1087</f>
        <v>2248</v>
      </c>
      <c r="K201" s="802">
        <f>'2 уровень'!N1087</f>
        <v>1087</v>
      </c>
      <c r="L201" s="802">
        <f>'2 уровень'!O1087</f>
        <v>48.354092526690387</v>
      </c>
      <c r="M201" s="802">
        <f>'2 уровень'!P1087</f>
        <v>105</v>
      </c>
      <c r="N201" s="802">
        <f>'2 уровень'!Q1087</f>
        <v>124.22857142857143</v>
      </c>
      <c r="O201" s="2120">
        <f>'2 уровень'!R1087</f>
        <v>78380.334658079984</v>
      </c>
      <c r="P201" s="2120">
        <f>'2 уровень'!S1087</f>
        <v>6531.694554839999</v>
      </c>
      <c r="Q201" s="2120">
        <f>'2 уровень'!T1087</f>
        <v>2801.5069199999998</v>
      </c>
      <c r="R201" s="3240">
        <f>'2 уровень'!U1087</f>
        <v>0</v>
      </c>
      <c r="S201" s="2120">
        <f>'2 уровень'!V1087</f>
        <v>0</v>
      </c>
      <c r="T201" s="2120">
        <f>'2 уровень'!W1087</f>
        <v>-3730.1876348399992</v>
      </c>
      <c r="U201" s="2120">
        <f>'2 уровень'!X1087</f>
        <v>0</v>
      </c>
      <c r="V201" s="2120">
        <f>'2 уровень'!Y1087</f>
        <v>0</v>
      </c>
      <c r="W201" s="2121">
        <f>'2 уровень'!Z1087</f>
        <v>2801.5069199999998</v>
      </c>
      <c r="X201" s="2120"/>
      <c r="Y201" s="2120"/>
      <c r="Z201" s="1353"/>
      <c r="AA201" s="788"/>
      <c r="AB201" s="788"/>
      <c r="AC201" s="788"/>
      <c r="AD201" s="788"/>
      <c r="AE201" s="788"/>
      <c r="AF201" s="788"/>
      <c r="AG201" s="788"/>
      <c r="AH201" s="788"/>
      <c r="AI201" s="788"/>
      <c r="AJ201" s="788"/>
      <c r="AK201" s="788"/>
      <c r="AL201" s="788"/>
      <c r="AM201" s="788"/>
      <c r="AN201" s="788"/>
      <c r="AO201" s="788"/>
      <c r="AP201" s="788"/>
      <c r="AQ201" s="788"/>
      <c r="AR201" s="788"/>
      <c r="AS201" s="788"/>
      <c r="AT201" s="788"/>
      <c r="AU201" s="788"/>
      <c r="AV201" s="788"/>
      <c r="AW201" s="788"/>
      <c r="AX201" s="788"/>
      <c r="AY201" s="788"/>
      <c r="AZ201" s="788"/>
      <c r="BA201" s="788"/>
      <c r="BB201" s="788"/>
      <c r="BC201" s="788"/>
      <c r="BD201" s="788"/>
      <c r="BE201" s="788"/>
      <c r="BF201" s="788"/>
      <c r="BG201" s="788"/>
      <c r="BH201" s="788"/>
      <c r="BI201" s="788"/>
      <c r="BJ201" s="788"/>
      <c r="BK201" s="788"/>
      <c r="BL201" s="788"/>
      <c r="BM201" s="788"/>
      <c r="BN201" s="788"/>
      <c r="BO201" s="788"/>
      <c r="BP201" s="788"/>
      <c r="BQ201" s="788"/>
      <c r="BR201" s="788"/>
      <c r="BS201" s="788"/>
      <c r="BT201" s="788"/>
      <c r="BU201" s="788"/>
      <c r="BV201" s="788"/>
      <c r="BW201" s="788"/>
      <c r="BX201" s="788"/>
      <c r="BY201" s="788"/>
      <c r="BZ201" s="788"/>
      <c r="CA201" s="788"/>
      <c r="CB201" s="788"/>
      <c r="CC201" s="788"/>
      <c r="CD201" s="788"/>
      <c r="CE201" s="788"/>
      <c r="CF201" s="788"/>
      <c r="CG201" s="788"/>
      <c r="CH201" s="788"/>
      <c r="CI201" s="788"/>
      <c r="CJ201" s="788"/>
      <c r="CK201" s="788"/>
      <c r="CL201" s="788"/>
      <c r="CM201" s="788"/>
      <c r="CN201" s="788"/>
      <c r="CO201" s="788"/>
      <c r="CP201" s="788"/>
      <c r="CQ201" s="788"/>
      <c r="CR201" s="788"/>
      <c r="CS201" s="788"/>
      <c r="CT201" s="788"/>
      <c r="CU201" s="788"/>
      <c r="CV201" s="788"/>
      <c r="CW201" s="788"/>
      <c r="CX201" s="788"/>
      <c r="CY201" s="788"/>
      <c r="CZ201" s="788"/>
      <c r="DA201" s="788"/>
      <c r="DB201" s="788"/>
      <c r="DC201" s="788"/>
      <c r="DD201" s="788"/>
      <c r="DE201" s="788"/>
      <c r="DF201" s="788"/>
      <c r="DG201" s="788"/>
      <c r="DH201" s="788"/>
      <c r="DI201" s="788"/>
      <c r="DJ201" s="788"/>
      <c r="DK201" s="788"/>
      <c r="DL201" s="788"/>
      <c r="DM201" s="788"/>
      <c r="DN201" s="788"/>
      <c r="DO201" s="788"/>
      <c r="DP201" s="788"/>
      <c r="DQ201" s="788"/>
      <c r="DR201" s="788"/>
      <c r="DS201" s="788"/>
      <c r="DT201" s="788"/>
      <c r="DU201" s="788"/>
      <c r="DV201" s="788"/>
      <c r="DW201" s="788"/>
      <c r="DX201" s="788"/>
      <c r="DY201" s="788"/>
      <c r="DZ201" s="788"/>
      <c r="EA201" s="788"/>
      <c r="EB201" s="788"/>
      <c r="EC201" s="788"/>
      <c r="ED201" s="788"/>
      <c r="EE201" s="788"/>
      <c r="EF201" s="788"/>
      <c r="EG201" s="788"/>
      <c r="EH201" s="788"/>
      <c r="EI201" s="788"/>
      <c r="EJ201" s="788"/>
      <c r="EK201" s="788"/>
      <c r="EL201" s="788"/>
      <c r="EM201" s="788"/>
      <c r="EN201" s="788"/>
      <c r="EO201" s="788"/>
      <c r="EP201" s="788"/>
      <c r="EQ201" s="788"/>
      <c r="ER201" s="788"/>
      <c r="ES201" s="788"/>
      <c r="ET201" s="788"/>
      <c r="EU201" s="788"/>
      <c r="EV201" s="788"/>
      <c r="EW201" s="788"/>
      <c r="EX201" s="788"/>
      <c r="EY201" s="788"/>
      <c r="EZ201" s="788"/>
      <c r="FA201" s="788"/>
      <c r="FB201" s="788"/>
      <c r="FC201" s="788"/>
      <c r="FD201" s="788"/>
      <c r="FE201" s="788"/>
      <c r="FF201" s="788"/>
      <c r="FG201" s="788"/>
      <c r="FH201" s="788"/>
      <c r="FI201" s="788"/>
      <c r="FJ201" s="788"/>
      <c r="FK201" s="788"/>
      <c r="FL201" s="788"/>
      <c r="FM201" s="788"/>
      <c r="FN201" s="788"/>
      <c r="FO201" s="788"/>
      <c r="FP201" s="788"/>
      <c r="FQ201" s="788"/>
      <c r="FR201" s="788"/>
      <c r="FS201" s="788"/>
      <c r="FT201" s="788"/>
      <c r="FU201" s="788"/>
      <c r="FV201" s="788"/>
      <c r="FW201" s="788"/>
      <c r="FX201" s="788"/>
      <c r="FY201" s="788"/>
      <c r="FZ201" s="788"/>
      <c r="GA201" s="788"/>
      <c r="GB201" s="788"/>
      <c r="GC201" s="788"/>
      <c r="GD201" s="788"/>
      <c r="GE201" s="788"/>
      <c r="GF201" s="788"/>
      <c r="GG201" s="788"/>
      <c r="GH201" s="788"/>
      <c r="GI201" s="788"/>
      <c r="GJ201" s="788"/>
    </row>
    <row r="202" spans="1:192" x14ac:dyDescent="0.25">
      <c r="A202" s="24">
        <v>1</v>
      </c>
      <c r="B202" s="2884" t="s">
        <v>261</v>
      </c>
      <c r="C202" s="34">
        <f>'2 уровень'!F1088</f>
        <v>9992</v>
      </c>
      <c r="D202" s="34">
        <f>'2 уровень'!G1088</f>
        <v>833</v>
      </c>
      <c r="E202" s="34">
        <f>'2 уровень'!H1088</f>
        <v>794</v>
      </c>
      <c r="F202" s="793">
        <f>'2 уровень'!I1088</f>
        <v>95.318127250900361</v>
      </c>
      <c r="G202" s="807">
        <f>'2 уровень'!J1088</f>
        <v>0</v>
      </c>
      <c r="H202" s="807">
        <f>'2 уровень'!K1088</f>
        <v>0</v>
      </c>
      <c r="I202" s="802">
        <f>'2 уровень'!L1088</f>
        <v>0</v>
      </c>
      <c r="J202" s="802">
        <f>'2 уровень'!M1088</f>
        <v>0</v>
      </c>
      <c r="K202" s="802">
        <f>'2 уровень'!N1088</f>
        <v>0</v>
      </c>
      <c r="L202" s="802">
        <f>'2 уровень'!O1088</f>
        <v>0</v>
      </c>
      <c r="M202" s="802">
        <f>'2 уровень'!P1088</f>
        <v>0</v>
      </c>
      <c r="N202" s="802">
        <f>'2 уровень'!Q1088</f>
        <v>0</v>
      </c>
      <c r="O202" s="2120">
        <f>'2 уровень'!R1088</f>
        <v>0</v>
      </c>
      <c r="P202" s="2120">
        <f>'2 уровень'!S1088</f>
        <v>0</v>
      </c>
      <c r="Q202" s="2120">
        <f>'2 уровень'!T1088</f>
        <v>0</v>
      </c>
      <c r="R202" s="3240">
        <f>'2 уровень'!U1088</f>
        <v>0</v>
      </c>
      <c r="S202" s="2120">
        <f>'2 уровень'!V1088</f>
        <v>0</v>
      </c>
      <c r="T202" s="2120">
        <f>'2 уровень'!W1088</f>
        <v>0</v>
      </c>
      <c r="U202" s="2120">
        <f>'2 уровень'!X1088</f>
        <v>0</v>
      </c>
      <c r="V202" s="2120">
        <f>'2 уровень'!Y1088</f>
        <v>0</v>
      </c>
      <c r="W202" s="2121">
        <f>'2 уровень'!Z1088</f>
        <v>0</v>
      </c>
      <c r="X202" s="2120"/>
      <c r="Y202" s="2120"/>
      <c r="Z202" s="1353"/>
      <c r="AA202" s="788"/>
      <c r="AB202" s="788"/>
      <c r="AC202" s="788"/>
      <c r="AD202" s="788"/>
      <c r="AE202" s="788"/>
      <c r="AF202" s="788"/>
      <c r="AG202" s="788"/>
      <c r="AH202" s="788"/>
      <c r="AI202" s="788"/>
      <c r="AJ202" s="788"/>
      <c r="AK202" s="788"/>
      <c r="AL202" s="788"/>
      <c r="AM202" s="788"/>
      <c r="AN202" s="788"/>
      <c r="AO202" s="788"/>
      <c r="AP202" s="788"/>
      <c r="AQ202" s="788"/>
      <c r="AR202" s="788"/>
      <c r="AS202" s="788"/>
      <c r="AT202" s="788"/>
      <c r="AU202" s="788"/>
      <c r="AV202" s="788"/>
      <c r="AW202" s="788"/>
      <c r="AX202" s="788"/>
      <c r="AY202" s="788"/>
      <c r="AZ202" s="788"/>
      <c r="BA202" s="788"/>
      <c r="BB202" s="788"/>
      <c r="BC202" s="788"/>
      <c r="BD202" s="788"/>
      <c r="BE202" s="788"/>
      <c r="BF202" s="788"/>
      <c r="BG202" s="788"/>
      <c r="BH202" s="788"/>
      <c r="BI202" s="788"/>
      <c r="BJ202" s="788"/>
      <c r="BK202" s="788"/>
      <c r="BL202" s="788"/>
      <c r="BM202" s="788"/>
      <c r="BN202" s="788"/>
      <c r="BO202" s="788"/>
      <c r="BP202" s="788"/>
      <c r="BQ202" s="788"/>
      <c r="BR202" s="788"/>
      <c r="BS202" s="788"/>
      <c r="BT202" s="788"/>
      <c r="BU202" s="788"/>
      <c r="BV202" s="788"/>
      <c r="BW202" s="788"/>
      <c r="BX202" s="788"/>
      <c r="BY202" s="788"/>
      <c r="BZ202" s="788"/>
      <c r="CA202" s="788"/>
      <c r="CB202" s="788"/>
      <c r="CC202" s="788"/>
      <c r="CD202" s="788"/>
      <c r="CE202" s="788"/>
      <c r="CF202" s="788"/>
      <c r="CG202" s="788"/>
      <c r="CH202" s="788"/>
      <c r="CI202" s="788"/>
      <c r="CJ202" s="788"/>
      <c r="CK202" s="788"/>
      <c r="CL202" s="788"/>
      <c r="CM202" s="788"/>
      <c r="CN202" s="788"/>
      <c r="CO202" s="788"/>
      <c r="CP202" s="788"/>
      <c r="CQ202" s="788"/>
      <c r="CR202" s="788"/>
      <c r="CS202" s="788"/>
      <c r="CT202" s="788"/>
      <c r="CU202" s="788"/>
      <c r="CV202" s="788"/>
      <c r="CW202" s="788"/>
      <c r="CX202" s="788"/>
      <c r="CY202" s="788"/>
      <c r="CZ202" s="788"/>
      <c r="DA202" s="788"/>
      <c r="DB202" s="788"/>
      <c r="DC202" s="788"/>
      <c r="DD202" s="788"/>
      <c r="DE202" s="788"/>
      <c r="DF202" s="788"/>
      <c r="DG202" s="788"/>
      <c r="DH202" s="788"/>
      <c r="DI202" s="788"/>
      <c r="DJ202" s="788"/>
      <c r="DK202" s="788"/>
      <c r="DL202" s="788"/>
      <c r="DM202" s="788"/>
      <c r="DN202" s="788"/>
      <c r="DO202" s="788"/>
      <c r="DP202" s="788"/>
      <c r="DQ202" s="788"/>
      <c r="DR202" s="788"/>
      <c r="DS202" s="788"/>
      <c r="DT202" s="788"/>
      <c r="DU202" s="788"/>
      <c r="DV202" s="788"/>
      <c r="DW202" s="788"/>
      <c r="DX202" s="788"/>
      <c r="DY202" s="788"/>
      <c r="DZ202" s="788"/>
      <c r="EA202" s="788"/>
      <c r="EB202" s="788"/>
      <c r="EC202" s="788"/>
      <c r="ED202" s="788"/>
      <c r="EE202" s="788"/>
      <c r="EF202" s="788"/>
      <c r="EG202" s="788"/>
      <c r="EH202" s="788"/>
      <c r="EI202" s="788"/>
      <c r="EJ202" s="788"/>
      <c r="EK202" s="788"/>
      <c r="EL202" s="788"/>
      <c r="EM202" s="788"/>
      <c r="EN202" s="788"/>
      <c r="EO202" s="788"/>
      <c r="EP202" s="788"/>
      <c r="EQ202" s="788"/>
      <c r="ER202" s="788"/>
      <c r="ES202" s="788"/>
      <c r="ET202" s="788"/>
      <c r="EU202" s="788"/>
      <c r="EV202" s="788"/>
      <c r="EW202" s="788"/>
      <c r="EX202" s="788"/>
      <c r="EY202" s="788"/>
      <c r="EZ202" s="788"/>
      <c r="FA202" s="788"/>
      <c r="FB202" s="788"/>
      <c r="FC202" s="788"/>
      <c r="FD202" s="788"/>
      <c r="FE202" s="788"/>
      <c r="FF202" s="788"/>
      <c r="FG202" s="788"/>
      <c r="FH202" s="788"/>
      <c r="FI202" s="788"/>
      <c r="FJ202" s="788"/>
      <c r="FK202" s="788"/>
      <c r="FL202" s="788"/>
      <c r="FM202" s="788"/>
      <c r="FN202" s="788"/>
      <c r="FO202" s="788"/>
      <c r="FP202" s="788"/>
      <c r="FQ202" s="788"/>
      <c r="FR202" s="788"/>
      <c r="FS202" s="788"/>
      <c r="FT202" s="788"/>
      <c r="FU202" s="788"/>
      <c r="FV202" s="788"/>
      <c r="FW202" s="788"/>
      <c r="FX202" s="788"/>
      <c r="FY202" s="788"/>
      <c r="FZ202" s="788"/>
      <c r="GA202" s="788"/>
      <c r="GB202" s="788"/>
      <c r="GC202" s="788"/>
      <c r="GD202" s="788"/>
      <c r="GE202" s="788"/>
      <c r="GF202" s="788"/>
      <c r="GG202" s="788"/>
      <c r="GH202" s="788"/>
      <c r="GI202" s="788"/>
      <c r="GJ202" s="788"/>
    </row>
    <row r="203" spans="1:192" x14ac:dyDescent="0.25">
      <c r="A203" s="24">
        <v>1</v>
      </c>
      <c r="B203" s="2890" t="s">
        <v>262</v>
      </c>
      <c r="C203" s="34">
        <f>'2 уровень'!F1089</f>
        <v>9992</v>
      </c>
      <c r="D203" s="34">
        <f>'2 уровень'!G1089</f>
        <v>833</v>
      </c>
      <c r="E203" s="34">
        <f>'2 уровень'!H1089</f>
        <v>794</v>
      </c>
      <c r="F203" s="793">
        <f>'2 уровень'!I1089</f>
        <v>95.318127250900361</v>
      </c>
      <c r="G203" s="807">
        <f>'2 уровень'!J1089</f>
        <v>0</v>
      </c>
      <c r="H203" s="807">
        <f>'2 уровень'!K1089</f>
        <v>0</v>
      </c>
      <c r="I203" s="802">
        <f>'2 уровень'!L1089</f>
        <v>0</v>
      </c>
      <c r="J203" s="802">
        <f>'2 уровень'!M1089</f>
        <v>0</v>
      </c>
      <c r="K203" s="802">
        <f>'2 уровень'!N1089</f>
        <v>0</v>
      </c>
      <c r="L203" s="802">
        <f>'2 уровень'!O1089</f>
        <v>0</v>
      </c>
      <c r="M203" s="802">
        <f>'2 уровень'!P1089</f>
        <v>0</v>
      </c>
      <c r="N203" s="802">
        <f>'2 уровень'!Q1089</f>
        <v>0</v>
      </c>
      <c r="O203" s="2120">
        <f>'2 уровень'!R1089</f>
        <v>0</v>
      </c>
      <c r="P203" s="2120">
        <f>'2 уровень'!S1089</f>
        <v>0</v>
      </c>
      <c r="Q203" s="2120">
        <f>'2 уровень'!T1089</f>
        <v>0</v>
      </c>
      <c r="R203" s="3240">
        <f>'2 уровень'!U1089</f>
        <v>0</v>
      </c>
      <c r="S203" s="2120">
        <f>'2 уровень'!V1089</f>
        <v>0</v>
      </c>
      <c r="T203" s="2120">
        <f>'2 уровень'!W1089</f>
        <v>0</v>
      </c>
      <c r="U203" s="2120">
        <f>'2 уровень'!X1089</f>
        <v>0</v>
      </c>
      <c r="V203" s="2120">
        <f>'2 уровень'!Y1089</f>
        <v>0</v>
      </c>
      <c r="W203" s="2121">
        <f>'2 уровень'!Z1089</f>
        <v>0</v>
      </c>
      <c r="X203" s="2120"/>
      <c r="Y203" s="2120"/>
      <c r="Z203" s="1353"/>
      <c r="AA203" s="788"/>
      <c r="AB203" s="788"/>
      <c r="AC203" s="788"/>
      <c r="AD203" s="788"/>
      <c r="AE203" s="788"/>
      <c r="AF203" s="788"/>
      <c r="AG203" s="788"/>
      <c r="AH203" s="788"/>
      <c r="AI203" s="788"/>
      <c r="AJ203" s="788"/>
      <c r="AK203" s="788"/>
      <c r="AL203" s="788"/>
      <c r="AM203" s="788"/>
      <c r="AN203" s="788"/>
      <c r="AO203" s="788"/>
      <c r="AP203" s="788"/>
      <c r="AQ203" s="788"/>
      <c r="AR203" s="788"/>
      <c r="AS203" s="788"/>
      <c r="AT203" s="788"/>
      <c r="AU203" s="788"/>
      <c r="AV203" s="788"/>
      <c r="AW203" s="788"/>
      <c r="AX203" s="788"/>
      <c r="AY203" s="788"/>
      <c r="AZ203" s="788"/>
      <c r="BA203" s="788"/>
      <c r="BB203" s="788"/>
      <c r="BC203" s="788"/>
      <c r="BD203" s="788"/>
      <c r="BE203" s="788"/>
      <c r="BF203" s="788"/>
      <c r="BG203" s="788"/>
      <c r="BH203" s="788"/>
      <c r="BI203" s="788"/>
      <c r="BJ203" s="788"/>
      <c r="BK203" s="788"/>
      <c r="BL203" s="788"/>
      <c r="BM203" s="788"/>
      <c r="BN203" s="788"/>
      <c r="BO203" s="788"/>
      <c r="BP203" s="788"/>
      <c r="BQ203" s="788"/>
      <c r="BR203" s="788"/>
      <c r="BS203" s="788"/>
      <c r="BT203" s="788"/>
      <c r="BU203" s="788"/>
      <c r="BV203" s="788"/>
      <c r="BW203" s="788"/>
      <c r="BX203" s="788"/>
      <c r="BY203" s="788"/>
      <c r="BZ203" s="788"/>
      <c r="CA203" s="788"/>
      <c r="CB203" s="788"/>
      <c r="CC203" s="788"/>
      <c r="CD203" s="788"/>
      <c r="CE203" s="788"/>
      <c r="CF203" s="788"/>
      <c r="CG203" s="788"/>
      <c r="CH203" s="788"/>
      <c r="CI203" s="788"/>
      <c r="CJ203" s="788"/>
      <c r="CK203" s="788"/>
      <c r="CL203" s="788"/>
      <c r="CM203" s="788"/>
      <c r="CN203" s="788"/>
      <c r="CO203" s="788"/>
      <c r="CP203" s="788"/>
      <c r="CQ203" s="788"/>
      <c r="CR203" s="788"/>
      <c r="CS203" s="788"/>
      <c r="CT203" s="788"/>
      <c r="CU203" s="788"/>
      <c r="CV203" s="788"/>
      <c r="CW203" s="788"/>
      <c r="CX203" s="788"/>
      <c r="CY203" s="788"/>
      <c r="CZ203" s="788"/>
      <c r="DA203" s="788"/>
      <c r="DB203" s="788"/>
      <c r="DC203" s="788"/>
      <c r="DD203" s="788"/>
      <c r="DE203" s="788"/>
      <c r="DF203" s="788"/>
      <c r="DG203" s="788"/>
      <c r="DH203" s="788"/>
      <c r="DI203" s="788"/>
      <c r="DJ203" s="788"/>
      <c r="DK203" s="788"/>
      <c r="DL203" s="788"/>
      <c r="DM203" s="788"/>
      <c r="DN203" s="788"/>
      <c r="DO203" s="788"/>
      <c r="DP203" s="788"/>
      <c r="DQ203" s="788"/>
      <c r="DR203" s="788"/>
      <c r="DS203" s="788"/>
      <c r="DT203" s="788"/>
      <c r="DU203" s="788"/>
      <c r="DV203" s="788"/>
      <c r="DW203" s="788"/>
      <c r="DX203" s="788"/>
      <c r="DY203" s="788"/>
      <c r="DZ203" s="788"/>
      <c r="EA203" s="788"/>
      <c r="EB203" s="788"/>
      <c r="EC203" s="788"/>
      <c r="ED203" s="788"/>
      <c r="EE203" s="788"/>
      <c r="EF203" s="788"/>
      <c r="EG203" s="788"/>
      <c r="EH203" s="788"/>
      <c r="EI203" s="788"/>
      <c r="EJ203" s="788"/>
      <c r="EK203" s="788"/>
      <c r="EL203" s="788"/>
      <c r="EM203" s="788"/>
      <c r="EN203" s="788"/>
      <c r="EO203" s="788"/>
      <c r="EP203" s="788"/>
      <c r="EQ203" s="788"/>
      <c r="ER203" s="788"/>
      <c r="ES203" s="788"/>
      <c r="ET203" s="788"/>
      <c r="EU203" s="788"/>
      <c r="EV203" s="788"/>
      <c r="EW203" s="788"/>
      <c r="EX203" s="788"/>
      <c r="EY203" s="788"/>
      <c r="EZ203" s="788"/>
      <c r="FA203" s="788"/>
      <c r="FB203" s="788"/>
      <c r="FC203" s="788"/>
      <c r="FD203" s="788"/>
      <c r="FE203" s="788"/>
      <c r="FF203" s="788"/>
      <c r="FG203" s="788"/>
      <c r="FH203" s="788"/>
      <c r="FI203" s="788"/>
      <c r="FJ203" s="788"/>
      <c r="FK203" s="788"/>
      <c r="FL203" s="788"/>
      <c r="FM203" s="788"/>
      <c r="FN203" s="788"/>
      <c r="FO203" s="788"/>
      <c r="FP203" s="788"/>
      <c r="FQ203" s="788"/>
      <c r="FR203" s="788"/>
      <c r="FS203" s="788"/>
      <c r="FT203" s="788"/>
      <c r="FU203" s="788"/>
      <c r="FV203" s="788"/>
      <c r="FW203" s="788"/>
      <c r="FX203" s="788"/>
      <c r="FY203" s="788"/>
      <c r="FZ203" s="788"/>
      <c r="GA203" s="788"/>
      <c r="GB203" s="788"/>
      <c r="GC203" s="788"/>
      <c r="GD203" s="788"/>
      <c r="GE203" s="788"/>
      <c r="GF203" s="788"/>
      <c r="GG203" s="788"/>
      <c r="GH203" s="788"/>
      <c r="GI203" s="788"/>
      <c r="GJ203" s="788"/>
    </row>
    <row r="204" spans="1:192" x14ac:dyDescent="0.25">
      <c r="A204" s="24">
        <v>1</v>
      </c>
      <c r="B204" s="2886" t="s">
        <v>263</v>
      </c>
      <c r="C204" s="34">
        <f>'2 уровень'!F1090</f>
        <v>8</v>
      </c>
      <c r="D204" s="34">
        <f>'2 уровень'!G1090</f>
        <v>1</v>
      </c>
      <c r="E204" s="34">
        <f>'2 уровень'!H1090</f>
        <v>0</v>
      </c>
      <c r="F204" s="793">
        <f>'2 уровень'!I1090</f>
        <v>0</v>
      </c>
      <c r="G204" s="807">
        <f>'2 уровень'!J1090</f>
        <v>0</v>
      </c>
      <c r="H204" s="807">
        <f>'2 уровень'!K1090</f>
        <v>0</v>
      </c>
      <c r="I204" s="802">
        <f>'2 уровень'!L1090</f>
        <v>0</v>
      </c>
      <c r="J204" s="802">
        <f>'2 уровень'!M1090</f>
        <v>0</v>
      </c>
      <c r="K204" s="802">
        <f>'2 уровень'!N1090</f>
        <v>0</v>
      </c>
      <c r="L204" s="802">
        <f>'2 уровень'!O1090</f>
        <v>0</v>
      </c>
      <c r="M204" s="802">
        <f>'2 уровень'!P1090</f>
        <v>0</v>
      </c>
      <c r="N204" s="802">
        <f>'2 уровень'!Q1090</f>
        <v>0</v>
      </c>
      <c r="O204" s="2120">
        <f>'2 уровень'!R1090</f>
        <v>0</v>
      </c>
      <c r="P204" s="2120">
        <f>'2 уровень'!S1090</f>
        <v>0</v>
      </c>
      <c r="Q204" s="2120">
        <f>'2 уровень'!T1090</f>
        <v>0</v>
      </c>
      <c r="R204" s="3240">
        <f>'2 уровень'!U1090</f>
        <v>0</v>
      </c>
      <c r="S204" s="2120">
        <f>'2 уровень'!V1090</f>
        <v>0</v>
      </c>
      <c r="T204" s="2120">
        <f>'2 уровень'!W1090</f>
        <v>0</v>
      </c>
      <c r="U204" s="2120">
        <f>'2 уровень'!X1090</f>
        <v>0</v>
      </c>
      <c r="V204" s="2120">
        <f>'2 уровень'!Y1090</f>
        <v>0</v>
      </c>
      <c r="W204" s="2121">
        <f>'2 уровень'!Z1090</f>
        <v>0</v>
      </c>
      <c r="X204" s="2120"/>
      <c r="Y204" s="2120"/>
      <c r="Z204" s="1353"/>
      <c r="AA204" s="788"/>
      <c r="AB204" s="788"/>
      <c r="AC204" s="788"/>
      <c r="AD204" s="788"/>
      <c r="AE204" s="788"/>
      <c r="AF204" s="788"/>
      <c r="AG204" s="788"/>
      <c r="AH204" s="788"/>
      <c r="AI204" s="788"/>
      <c r="AJ204" s="788"/>
      <c r="AK204" s="788"/>
      <c r="AL204" s="788"/>
      <c r="AM204" s="788"/>
      <c r="AN204" s="788"/>
      <c r="AO204" s="788"/>
      <c r="AP204" s="788"/>
      <c r="AQ204" s="788"/>
      <c r="AR204" s="788"/>
      <c r="AS204" s="788"/>
      <c r="AT204" s="788"/>
      <c r="AU204" s="788"/>
      <c r="AV204" s="788"/>
      <c r="AW204" s="788"/>
      <c r="AX204" s="788"/>
      <c r="AY204" s="788"/>
      <c r="AZ204" s="788"/>
      <c r="BA204" s="788"/>
      <c r="BB204" s="788"/>
      <c r="BC204" s="788"/>
      <c r="BD204" s="788"/>
      <c r="BE204" s="788"/>
      <c r="BF204" s="788"/>
      <c r="BG204" s="788"/>
      <c r="BH204" s="788"/>
      <c r="BI204" s="788"/>
      <c r="BJ204" s="788"/>
      <c r="BK204" s="788"/>
      <c r="BL204" s="788"/>
      <c r="BM204" s="788"/>
      <c r="BN204" s="788"/>
      <c r="BO204" s="788"/>
      <c r="BP204" s="788"/>
      <c r="BQ204" s="788"/>
      <c r="BR204" s="788"/>
      <c r="BS204" s="788"/>
      <c r="BT204" s="788"/>
      <c r="BU204" s="788"/>
      <c r="BV204" s="788"/>
      <c r="BW204" s="788"/>
      <c r="BX204" s="788"/>
      <c r="BY204" s="788"/>
      <c r="BZ204" s="788"/>
      <c r="CA204" s="788"/>
      <c r="CB204" s="788"/>
      <c r="CC204" s="788"/>
      <c r="CD204" s="788"/>
      <c r="CE204" s="788"/>
      <c r="CF204" s="788"/>
      <c r="CG204" s="788"/>
      <c r="CH204" s="788"/>
      <c r="CI204" s="788"/>
      <c r="CJ204" s="788"/>
      <c r="CK204" s="788"/>
      <c r="CL204" s="788"/>
      <c r="CM204" s="788"/>
      <c r="CN204" s="788"/>
      <c r="CO204" s="788"/>
      <c r="CP204" s="788"/>
      <c r="CQ204" s="788"/>
      <c r="CR204" s="788"/>
      <c r="CS204" s="788"/>
      <c r="CT204" s="788"/>
      <c r="CU204" s="788"/>
      <c r="CV204" s="788"/>
      <c r="CW204" s="788"/>
      <c r="CX204" s="788"/>
      <c r="CY204" s="788"/>
      <c r="CZ204" s="788"/>
      <c r="DA204" s="788"/>
      <c r="DB204" s="788"/>
      <c r="DC204" s="788"/>
      <c r="DD204" s="788"/>
      <c r="DE204" s="788"/>
      <c r="DF204" s="788"/>
      <c r="DG204" s="788"/>
      <c r="DH204" s="788"/>
      <c r="DI204" s="788"/>
      <c r="DJ204" s="788"/>
      <c r="DK204" s="788"/>
      <c r="DL204" s="788"/>
      <c r="DM204" s="788"/>
      <c r="DN204" s="788"/>
      <c r="DO204" s="788"/>
      <c r="DP204" s="788"/>
      <c r="DQ204" s="788"/>
      <c r="DR204" s="788"/>
      <c r="DS204" s="788"/>
      <c r="DT204" s="788"/>
      <c r="DU204" s="788"/>
      <c r="DV204" s="788"/>
      <c r="DW204" s="788"/>
      <c r="DX204" s="788"/>
      <c r="DY204" s="788"/>
      <c r="DZ204" s="788"/>
      <c r="EA204" s="788"/>
      <c r="EB204" s="788"/>
      <c r="EC204" s="788"/>
      <c r="ED204" s="788"/>
      <c r="EE204" s="788"/>
      <c r="EF204" s="788"/>
      <c r="EG204" s="788"/>
      <c r="EH204" s="788"/>
      <c r="EI204" s="788"/>
      <c r="EJ204" s="788"/>
      <c r="EK204" s="788"/>
      <c r="EL204" s="788"/>
      <c r="EM204" s="788"/>
      <c r="EN204" s="788"/>
      <c r="EO204" s="788"/>
      <c r="EP204" s="788"/>
      <c r="EQ204" s="788"/>
      <c r="ER204" s="788"/>
      <c r="ES204" s="788"/>
      <c r="ET204" s="788"/>
      <c r="EU204" s="788"/>
      <c r="EV204" s="788"/>
      <c r="EW204" s="788"/>
      <c r="EX204" s="788"/>
      <c r="EY204" s="788"/>
      <c r="EZ204" s="788"/>
      <c r="FA204" s="788"/>
      <c r="FB204" s="788"/>
      <c r="FC204" s="788"/>
      <c r="FD204" s="788"/>
      <c r="FE204" s="788"/>
      <c r="FF204" s="788"/>
      <c r="FG204" s="788"/>
      <c r="FH204" s="788"/>
      <c r="FI204" s="788"/>
      <c r="FJ204" s="788"/>
      <c r="FK204" s="788"/>
      <c r="FL204" s="788"/>
      <c r="FM204" s="788"/>
      <c r="FN204" s="788"/>
      <c r="FO204" s="788"/>
      <c r="FP204" s="788"/>
      <c r="FQ204" s="788"/>
      <c r="FR204" s="788"/>
      <c r="FS204" s="788"/>
      <c r="FT204" s="788"/>
      <c r="FU204" s="788"/>
      <c r="FV204" s="788"/>
      <c r="FW204" s="788"/>
      <c r="FX204" s="788"/>
      <c r="FY204" s="788"/>
      <c r="FZ204" s="788"/>
      <c r="GA204" s="788"/>
      <c r="GB204" s="788"/>
      <c r="GC204" s="788"/>
      <c r="GD204" s="788"/>
      <c r="GE204" s="788"/>
      <c r="GF204" s="788"/>
      <c r="GG204" s="788"/>
      <c r="GH204" s="788"/>
      <c r="GI204" s="788"/>
      <c r="GJ204" s="788"/>
    </row>
    <row r="205" spans="1:192" x14ac:dyDescent="0.25">
      <c r="A205" s="24">
        <v>1</v>
      </c>
      <c r="B205" s="2885" t="s">
        <v>264</v>
      </c>
      <c r="C205" s="34">
        <f>'2 уровень'!F1091</f>
        <v>8</v>
      </c>
      <c r="D205" s="34">
        <f>'2 уровень'!G1091</f>
        <v>1</v>
      </c>
      <c r="E205" s="34">
        <f>'2 уровень'!H1091</f>
        <v>0</v>
      </c>
      <c r="F205" s="793">
        <f>'2 уровень'!I1091</f>
        <v>0</v>
      </c>
      <c r="G205" s="807">
        <f>'2 уровень'!J1091</f>
        <v>0</v>
      </c>
      <c r="H205" s="807">
        <f>'2 уровень'!K1091</f>
        <v>0</v>
      </c>
      <c r="I205" s="802">
        <f>'2 уровень'!L1091</f>
        <v>0</v>
      </c>
      <c r="J205" s="802">
        <f>'2 уровень'!M1091</f>
        <v>0</v>
      </c>
      <c r="K205" s="802">
        <f>'2 уровень'!N1091</f>
        <v>0</v>
      </c>
      <c r="L205" s="802">
        <f>'2 уровень'!O1091</f>
        <v>0</v>
      </c>
      <c r="M205" s="802">
        <f>'2 уровень'!P1091</f>
        <v>0</v>
      </c>
      <c r="N205" s="802">
        <f>'2 уровень'!Q1091</f>
        <v>0</v>
      </c>
      <c r="O205" s="2120">
        <f>'2 уровень'!R1091</f>
        <v>0</v>
      </c>
      <c r="P205" s="2120">
        <f>'2 уровень'!S1091</f>
        <v>0</v>
      </c>
      <c r="Q205" s="2120">
        <f>'2 уровень'!T1091</f>
        <v>0</v>
      </c>
      <c r="R205" s="3240">
        <f>'2 уровень'!U1091</f>
        <v>0</v>
      </c>
      <c r="S205" s="2120">
        <f>'2 уровень'!V1091</f>
        <v>0</v>
      </c>
      <c r="T205" s="2120">
        <f>'2 уровень'!W1091</f>
        <v>0</v>
      </c>
      <c r="U205" s="2120">
        <f>'2 уровень'!X1091</f>
        <v>0</v>
      </c>
      <c r="V205" s="2120">
        <f>'2 уровень'!Y1091</f>
        <v>0</v>
      </c>
      <c r="W205" s="2121">
        <f>'2 уровень'!Z1091</f>
        <v>0</v>
      </c>
      <c r="X205" s="2120"/>
      <c r="Y205" s="2120"/>
      <c r="Z205" s="1353"/>
      <c r="AA205" s="788"/>
      <c r="AB205" s="788"/>
      <c r="AC205" s="788"/>
      <c r="AD205" s="788"/>
      <c r="AE205" s="788"/>
      <c r="AF205" s="788"/>
      <c r="AG205" s="788"/>
      <c r="AH205" s="788"/>
      <c r="AI205" s="788"/>
      <c r="AJ205" s="788"/>
      <c r="AK205" s="788"/>
      <c r="AL205" s="788"/>
      <c r="AM205" s="788"/>
      <c r="AN205" s="788"/>
      <c r="AO205" s="788"/>
      <c r="AP205" s="788"/>
      <c r="AQ205" s="788"/>
      <c r="AR205" s="788"/>
      <c r="AS205" s="788"/>
      <c r="AT205" s="788"/>
      <c r="AU205" s="788"/>
      <c r="AV205" s="788"/>
      <c r="AW205" s="788"/>
      <c r="AX205" s="788"/>
      <c r="AY205" s="788"/>
      <c r="AZ205" s="788"/>
      <c r="BA205" s="788"/>
      <c r="BB205" s="788"/>
      <c r="BC205" s="788"/>
      <c r="BD205" s="788"/>
      <c r="BE205" s="788"/>
      <c r="BF205" s="788"/>
      <c r="BG205" s="788"/>
      <c r="BH205" s="788"/>
      <c r="BI205" s="788"/>
      <c r="BJ205" s="788"/>
      <c r="BK205" s="788"/>
      <c r="BL205" s="788"/>
      <c r="BM205" s="788"/>
      <c r="BN205" s="788"/>
      <c r="BO205" s="788"/>
      <c r="BP205" s="788"/>
      <c r="BQ205" s="788"/>
      <c r="BR205" s="788"/>
      <c r="BS205" s="788"/>
      <c r="BT205" s="788"/>
      <c r="BU205" s="788"/>
      <c r="BV205" s="788"/>
      <c r="BW205" s="788"/>
      <c r="BX205" s="788"/>
      <c r="BY205" s="788"/>
      <c r="BZ205" s="788"/>
      <c r="CA205" s="788"/>
      <c r="CB205" s="788"/>
      <c r="CC205" s="788"/>
      <c r="CD205" s="788"/>
      <c r="CE205" s="788"/>
      <c r="CF205" s="788"/>
      <c r="CG205" s="788"/>
      <c r="CH205" s="788"/>
      <c r="CI205" s="788"/>
      <c r="CJ205" s="788"/>
      <c r="CK205" s="788"/>
      <c r="CL205" s="788"/>
      <c r="CM205" s="788"/>
      <c r="CN205" s="788"/>
      <c r="CO205" s="788"/>
      <c r="CP205" s="788"/>
      <c r="CQ205" s="788"/>
      <c r="CR205" s="788"/>
      <c r="CS205" s="788"/>
      <c r="CT205" s="788"/>
      <c r="CU205" s="788"/>
      <c r="CV205" s="788"/>
      <c r="CW205" s="788"/>
      <c r="CX205" s="788"/>
      <c r="CY205" s="788"/>
      <c r="CZ205" s="788"/>
      <c r="DA205" s="788"/>
      <c r="DB205" s="788"/>
      <c r="DC205" s="788"/>
      <c r="DD205" s="788"/>
      <c r="DE205" s="788"/>
      <c r="DF205" s="788"/>
      <c r="DG205" s="788"/>
      <c r="DH205" s="788"/>
      <c r="DI205" s="788"/>
      <c r="DJ205" s="788"/>
      <c r="DK205" s="788"/>
      <c r="DL205" s="788"/>
      <c r="DM205" s="788"/>
      <c r="DN205" s="788"/>
      <c r="DO205" s="788"/>
      <c r="DP205" s="788"/>
      <c r="DQ205" s="788"/>
      <c r="DR205" s="788"/>
      <c r="DS205" s="788"/>
      <c r="DT205" s="788"/>
      <c r="DU205" s="788"/>
      <c r="DV205" s="788"/>
      <c r="DW205" s="788"/>
      <c r="DX205" s="788"/>
      <c r="DY205" s="788"/>
      <c r="DZ205" s="788"/>
      <c r="EA205" s="788"/>
      <c r="EB205" s="788"/>
      <c r="EC205" s="788"/>
      <c r="ED205" s="788"/>
      <c r="EE205" s="788"/>
      <c r="EF205" s="788"/>
      <c r="EG205" s="788"/>
      <c r="EH205" s="788"/>
      <c r="EI205" s="788"/>
      <c r="EJ205" s="788"/>
      <c r="EK205" s="788"/>
      <c r="EL205" s="788"/>
      <c r="EM205" s="788"/>
      <c r="EN205" s="788"/>
      <c r="EO205" s="788"/>
      <c r="EP205" s="788"/>
      <c r="EQ205" s="788"/>
      <c r="ER205" s="788"/>
      <c r="ES205" s="788"/>
      <c r="ET205" s="788"/>
      <c r="EU205" s="788"/>
      <c r="EV205" s="788"/>
      <c r="EW205" s="788"/>
      <c r="EX205" s="788"/>
      <c r="EY205" s="788"/>
      <c r="EZ205" s="788"/>
      <c r="FA205" s="788"/>
      <c r="FB205" s="788"/>
      <c r="FC205" s="788"/>
      <c r="FD205" s="788"/>
      <c r="FE205" s="788"/>
      <c r="FF205" s="788"/>
      <c r="FG205" s="788"/>
      <c r="FH205" s="788"/>
      <c r="FI205" s="788"/>
      <c r="FJ205" s="788"/>
      <c r="FK205" s="788"/>
      <c r="FL205" s="788"/>
      <c r="FM205" s="788"/>
      <c r="FN205" s="788"/>
      <c r="FO205" s="788"/>
      <c r="FP205" s="788"/>
      <c r="FQ205" s="788"/>
      <c r="FR205" s="788"/>
      <c r="FS205" s="788"/>
      <c r="FT205" s="788"/>
      <c r="FU205" s="788"/>
      <c r="FV205" s="788"/>
      <c r="FW205" s="788"/>
      <c r="FX205" s="788"/>
      <c r="FY205" s="788"/>
      <c r="FZ205" s="788"/>
      <c r="GA205" s="788"/>
      <c r="GB205" s="788"/>
      <c r="GC205" s="788"/>
      <c r="GD205" s="788"/>
      <c r="GE205" s="788"/>
      <c r="GF205" s="788"/>
      <c r="GG205" s="788"/>
      <c r="GH205" s="788"/>
      <c r="GI205" s="788"/>
      <c r="GJ205" s="788"/>
    </row>
    <row r="206" spans="1:192" ht="15.75" thickBot="1" x14ac:dyDescent="0.3">
      <c r="A206" s="24">
        <v>1</v>
      </c>
      <c r="B206" s="2891" t="s">
        <v>275</v>
      </c>
      <c r="C206" s="34">
        <f>'2 уровень'!F1092</f>
        <v>10000</v>
      </c>
      <c r="D206" s="34">
        <f>'2 уровень'!G1092</f>
        <v>834</v>
      </c>
      <c r="E206" s="34">
        <f>'2 уровень'!H1092</f>
        <v>794</v>
      </c>
      <c r="F206" s="793">
        <f>'2 уровень'!I1092</f>
        <v>95.203836930455637</v>
      </c>
      <c r="G206" s="807">
        <f>'2 уровень'!J1092</f>
        <v>0</v>
      </c>
      <c r="H206" s="807">
        <f>'2 уровень'!K1092</f>
        <v>0</v>
      </c>
      <c r="I206" s="802">
        <f>'2 уровень'!L1092</f>
        <v>0</v>
      </c>
      <c r="J206" s="802">
        <f>'2 уровень'!M1092</f>
        <v>0</v>
      </c>
      <c r="K206" s="802">
        <f>'2 уровень'!N1092</f>
        <v>0</v>
      </c>
      <c r="L206" s="802">
        <f>'2 уровень'!O1092</f>
        <v>0</v>
      </c>
      <c r="M206" s="802">
        <f>'2 уровень'!P1092</f>
        <v>0</v>
      </c>
      <c r="N206" s="802">
        <f>'2 уровень'!Q1092</f>
        <v>0</v>
      </c>
      <c r="O206" s="2120">
        <f>'2 уровень'!R1092</f>
        <v>58509.734239999998</v>
      </c>
      <c r="P206" s="2120">
        <f>'2 уровень'!S1092</f>
        <v>4875.8111866666668</v>
      </c>
      <c r="Q206" s="2120">
        <f>'2 уровень'!T1092</f>
        <v>4839.4385199999997</v>
      </c>
      <c r="R206" s="3240">
        <f>'2 уровень'!U1092</f>
        <v>0</v>
      </c>
      <c r="S206" s="2120">
        <f>'2 уровень'!V1092</f>
        <v>0</v>
      </c>
      <c r="T206" s="2120">
        <f>'2 уровень'!W1092</f>
        <v>-36.372666666667101</v>
      </c>
      <c r="U206" s="2120">
        <f>'2 уровень'!X1092</f>
        <v>0</v>
      </c>
      <c r="V206" s="2120">
        <f>'2 уровень'!Y1092</f>
        <v>-0.33743000000000001</v>
      </c>
      <c r="W206" s="2121">
        <f>'2 уровень'!Z1092</f>
        <v>4839.1010900000001</v>
      </c>
      <c r="X206" s="2120">
        <f t="shared" ref="X206" si="22">Q206/P206*100</f>
        <v>99.254018146434149</v>
      </c>
      <c r="Y206" s="2120">
        <f t="shared" ref="Y206" si="23">W206/P206*100</f>
        <v>99.247097656959042</v>
      </c>
      <c r="Z206" s="1353"/>
      <c r="AA206" s="788"/>
      <c r="AB206" s="788"/>
      <c r="AC206" s="788"/>
      <c r="AD206" s="788"/>
      <c r="AE206" s="788"/>
      <c r="AF206" s="788"/>
      <c r="AG206" s="788"/>
      <c r="AH206" s="788"/>
      <c r="AI206" s="788"/>
      <c r="AJ206" s="788"/>
      <c r="AK206" s="788"/>
      <c r="AL206" s="788"/>
      <c r="AM206" s="788"/>
      <c r="AN206" s="788"/>
      <c r="AO206" s="788"/>
      <c r="AP206" s="788"/>
      <c r="AQ206" s="788"/>
      <c r="AR206" s="788"/>
      <c r="AS206" s="788"/>
      <c r="AT206" s="788"/>
      <c r="AU206" s="788"/>
      <c r="AV206" s="788"/>
      <c r="AW206" s="788"/>
      <c r="AX206" s="788"/>
      <c r="AY206" s="788"/>
      <c r="AZ206" s="788"/>
      <c r="BA206" s="788"/>
      <c r="BB206" s="788"/>
      <c r="BC206" s="788"/>
      <c r="BD206" s="788"/>
      <c r="BE206" s="788"/>
      <c r="BF206" s="788"/>
      <c r="BG206" s="788"/>
      <c r="BH206" s="788"/>
      <c r="BI206" s="788"/>
      <c r="BJ206" s="788"/>
      <c r="BK206" s="788"/>
      <c r="BL206" s="788"/>
      <c r="BM206" s="788"/>
      <c r="BN206" s="788"/>
      <c r="BO206" s="788"/>
      <c r="BP206" s="788"/>
      <c r="BQ206" s="788"/>
      <c r="BR206" s="788"/>
      <c r="BS206" s="788"/>
      <c r="BT206" s="788"/>
      <c r="BU206" s="788"/>
      <c r="BV206" s="788"/>
      <c r="BW206" s="788"/>
      <c r="BX206" s="788"/>
      <c r="BY206" s="788"/>
      <c r="BZ206" s="788"/>
      <c r="CA206" s="788"/>
      <c r="CB206" s="788"/>
      <c r="CC206" s="788"/>
      <c r="CD206" s="788"/>
      <c r="CE206" s="788"/>
      <c r="CF206" s="788"/>
      <c r="CG206" s="788"/>
      <c r="CH206" s="788"/>
      <c r="CI206" s="788"/>
      <c r="CJ206" s="788"/>
      <c r="CK206" s="788"/>
      <c r="CL206" s="788"/>
      <c r="CM206" s="788"/>
      <c r="CN206" s="788"/>
      <c r="CO206" s="788"/>
      <c r="CP206" s="788"/>
      <c r="CQ206" s="788"/>
      <c r="CR206" s="788"/>
      <c r="CS206" s="788"/>
      <c r="CT206" s="788"/>
      <c r="CU206" s="788"/>
      <c r="CV206" s="788"/>
      <c r="CW206" s="788"/>
      <c r="CX206" s="788"/>
      <c r="CY206" s="788"/>
      <c r="CZ206" s="788"/>
      <c r="DA206" s="788"/>
      <c r="DB206" s="788"/>
      <c r="DC206" s="788"/>
      <c r="DD206" s="788"/>
      <c r="DE206" s="788"/>
      <c r="DF206" s="788"/>
      <c r="DG206" s="788"/>
      <c r="DH206" s="788"/>
      <c r="DI206" s="788"/>
      <c r="DJ206" s="788"/>
      <c r="DK206" s="788"/>
      <c r="DL206" s="788"/>
      <c r="DM206" s="788"/>
      <c r="DN206" s="788"/>
      <c r="DO206" s="788"/>
      <c r="DP206" s="788"/>
      <c r="DQ206" s="788"/>
      <c r="DR206" s="788"/>
      <c r="DS206" s="788"/>
      <c r="DT206" s="788"/>
      <c r="DU206" s="788"/>
      <c r="DV206" s="788"/>
      <c r="DW206" s="788"/>
      <c r="DX206" s="788"/>
      <c r="DY206" s="788"/>
      <c r="DZ206" s="788"/>
      <c r="EA206" s="788"/>
      <c r="EB206" s="788"/>
      <c r="EC206" s="788"/>
      <c r="ED206" s="788"/>
      <c r="EE206" s="788"/>
      <c r="EF206" s="788"/>
      <c r="EG206" s="788"/>
      <c r="EH206" s="788"/>
      <c r="EI206" s="788"/>
      <c r="EJ206" s="788"/>
      <c r="EK206" s="788"/>
      <c r="EL206" s="788"/>
      <c r="EM206" s="788"/>
      <c r="EN206" s="788"/>
      <c r="EO206" s="788"/>
      <c r="EP206" s="788"/>
      <c r="EQ206" s="788"/>
      <c r="ER206" s="788"/>
      <c r="ES206" s="788"/>
      <c r="ET206" s="788"/>
      <c r="EU206" s="788"/>
      <c r="EV206" s="788"/>
      <c r="EW206" s="788"/>
      <c r="EX206" s="788"/>
      <c r="EY206" s="788"/>
      <c r="EZ206" s="788"/>
      <c r="FA206" s="788"/>
      <c r="FB206" s="788"/>
      <c r="FC206" s="788"/>
      <c r="FD206" s="788"/>
      <c r="FE206" s="788"/>
      <c r="FF206" s="788"/>
      <c r="FG206" s="788"/>
      <c r="FH206" s="788"/>
      <c r="FI206" s="788"/>
      <c r="FJ206" s="788"/>
      <c r="FK206" s="788"/>
      <c r="FL206" s="788"/>
      <c r="FM206" s="788"/>
      <c r="FN206" s="788"/>
      <c r="FO206" s="788"/>
      <c r="FP206" s="788"/>
      <c r="FQ206" s="788"/>
      <c r="FR206" s="788"/>
      <c r="FS206" s="788"/>
      <c r="FT206" s="788"/>
      <c r="FU206" s="788"/>
      <c r="FV206" s="788"/>
      <c r="FW206" s="788"/>
      <c r="FX206" s="788"/>
      <c r="FY206" s="788"/>
      <c r="FZ206" s="788"/>
      <c r="GA206" s="788"/>
      <c r="GB206" s="788"/>
      <c r="GC206" s="788"/>
      <c r="GD206" s="788"/>
      <c r="GE206" s="788"/>
      <c r="GF206" s="788"/>
      <c r="GG206" s="788"/>
      <c r="GH206" s="788"/>
      <c r="GI206" s="788"/>
      <c r="GJ206" s="788"/>
    </row>
    <row r="207" spans="1:192" x14ac:dyDescent="0.25">
      <c r="A207" s="24">
        <v>1</v>
      </c>
      <c r="B207" s="6" t="s">
        <v>97</v>
      </c>
      <c r="C207" s="808"/>
      <c r="D207" s="808"/>
      <c r="E207" s="808"/>
      <c r="F207" s="809"/>
      <c r="G207" s="810"/>
      <c r="H207" s="810"/>
      <c r="I207" s="30"/>
      <c r="J207" s="30"/>
      <c r="K207" s="30"/>
      <c r="L207" s="30"/>
      <c r="M207" s="30"/>
      <c r="N207" s="30"/>
      <c r="O207" s="2128">
        <f>O208-O209-O256-O259-O264</f>
        <v>0</v>
      </c>
      <c r="P207" s="2128">
        <f t="shared" ref="P207:W207" si="24">P208-P209-P256-P259-P264</f>
        <v>0</v>
      </c>
      <c r="Q207" s="2128">
        <f t="shared" si="24"/>
        <v>1.1368683772161603E-12</v>
      </c>
      <c r="R207" s="3246">
        <f t="shared" si="24"/>
        <v>0</v>
      </c>
      <c r="S207" s="2128">
        <f t="shared" si="24"/>
        <v>0</v>
      </c>
      <c r="T207" s="2128">
        <f t="shared" si="24"/>
        <v>5.6843418860808015E-14</v>
      </c>
      <c r="U207" s="2128">
        <f t="shared" si="24"/>
        <v>0</v>
      </c>
      <c r="V207" s="2128">
        <f t="shared" si="24"/>
        <v>-1.8429702208777599E-14</v>
      </c>
      <c r="W207" s="2129">
        <f t="shared" si="24"/>
        <v>0</v>
      </c>
      <c r="X207" s="2128"/>
      <c r="Y207" s="2128"/>
      <c r="Z207" s="1353"/>
      <c r="AA207" s="788"/>
      <c r="AB207" s="788"/>
      <c r="AC207" s="788"/>
      <c r="AD207" s="788"/>
      <c r="AE207" s="788"/>
      <c r="AF207" s="788"/>
      <c r="AG207" s="788"/>
      <c r="AH207" s="788"/>
      <c r="AI207" s="788"/>
      <c r="AJ207" s="788"/>
      <c r="AK207" s="788"/>
      <c r="AL207" s="788"/>
      <c r="AM207" s="788"/>
      <c r="AN207" s="788"/>
      <c r="AO207" s="788"/>
      <c r="AP207" s="788"/>
      <c r="AQ207" s="788"/>
      <c r="AR207" s="788"/>
      <c r="AS207" s="788"/>
      <c r="AT207" s="788"/>
      <c r="AU207" s="788"/>
      <c r="AV207" s="788"/>
      <c r="AW207" s="788"/>
      <c r="AX207" s="788"/>
      <c r="AY207" s="788"/>
      <c r="AZ207" s="788"/>
      <c r="BA207" s="788"/>
      <c r="BB207" s="788"/>
      <c r="BC207" s="788"/>
      <c r="BD207" s="788"/>
      <c r="BE207" s="788"/>
      <c r="BF207" s="788"/>
      <c r="BG207" s="788"/>
      <c r="BH207" s="788"/>
      <c r="BI207" s="788"/>
      <c r="BJ207" s="788"/>
      <c r="BK207" s="788"/>
      <c r="BL207" s="788"/>
      <c r="BM207" s="788"/>
      <c r="BN207" s="788"/>
      <c r="BO207" s="788"/>
      <c r="BP207" s="788"/>
      <c r="BQ207" s="788"/>
      <c r="BR207" s="788"/>
      <c r="BS207" s="788"/>
      <c r="BT207" s="788"/>
      <c r="BU207" s="788"/>
      <c r="BV207" s="788"/>
      <c r="BW207" s="788"/>
      <c r="BX207" s="788"/>
      <c r="BY207" s="788"/>
      <c r="BZ207" s="788"/>
      <c r="CA207" s="788"/>
      <c r="CB207" s="788"/>
      <c r="CC207" s="788"/>
      <c r="CD207" s="788"/>
      <c r="CE207" s="788"/>
      <c r="CF207" s="788"/>
      <c r="CG207" s="788"/>
      <c r="CH207" s="788"/>
      <c r="CI207" s="788"/>
      <c r="CJ207" s="788"/>
      <c r="CK207" s="788"/>
      <c r="CL207" s="788"/>
      <c r="CM207" s="788"/>
      <c r="CN207" s="788"/>
      <c r="CO207" s="788"/>
      <c r="CP207" s="788"/>
      <c r="CQ207" s="788"/>
      <c r="CR207" s="788"/>
      <c r="CS207" s="788"/>
      <c r="CT207" s="788"/>
      <c r="CU207" s="788"/>
      <c r="CV207" s="788"/>
      <c r="CW207" s="788"/>
      <c r="CX207" s="788"/>
      <c r="CY207" s="788"/>
      <c r="CZ207" s="788"/>
      <c r="DA207" s="788"/>
      <c r="DB207" s="788"/>
      <c r="DC207" s="788"/>
      <c r="DD207" s="788"/>
      <c r="DE207" s="788"/>
      <c r="DF207" s="788"/>
      <c r="DG207" s="788"/>
      <c r="DH207" s="788"/>
      <c r="DI207" s="788"/>
      <c r="DJ207" s="788"/>
      <c r="DK207" s="788"/>
      <c r="DL207" s="788"/>
      <c r="DM207" s="788"/>
      <c r="DN207" s="788"/>
      <c r="DO207" s="788"/>
      <c r="DP207" s="788"/>
      <c r="DQ207" s="788"/>
      <c r="DR207" s="788"/>
      <c r="DS207" s="788"/>
      <c r="DT207" s="788"/>
      <c r="DU207" s="788"/>
      <c r="DV207" s="788"/>
      <c r="DW207" s="788"/>
      <c r="DX207" s="788"/>
      <c r="DY207" s="788"/>
      <c r="DZ207" s="788"/>
      <c r="EA207" s="788"/>
      <c r="EB207" s="788"/>
      <c r="EC207" s="788"/>
      <c r="ED207" s="788"/>
      <c r="EE207" s="788"/>
      <c r="EF207" s="788"/>
      <c r="EG207" s="788"/>
      <c r="EH207" s="788"/>
      <c r="EI207" s="788"/>
      <c r="EJ207" s="788"/>
      <c r="EK207" s="788"/>
      <c r="EL207" s="788"/>
      <c r="EM207" s="788"/>
      <c r="EN207" s="788"/>
      <c r="EO207" s="788"/>
      <c r="EP207" s="788"/>
      <c r="EQ207" s="788"/>
      <c r="ER207" s="788"/>
      <c r="ES207" s="788"/>
      <c r="ET207" s="788"/>
      <c r="EU207" s="788"/>
      <c r="EV207" s="788"/>
      <c r="EW207" s="788"/>
      <c r="EX207" s="788"/>
      <c r="EY207" s="788"/>
      <c r="EZ207" s="788"/>
      <c r="FA207" s="788"/>
      <c r="FB207" s="788"/>
      <c r="FC207" s="788"/>
      <c r="FD207" s="788"/>
      <c r="FE207" s="788"/>
      <c r="FF207" s="788"/>
      <c r="FG207" s="788"/>
      <c r="FH207" s="788"/>
      <c r="FI207" s="788"/>
      <c r="FJ207" s="788"/>
      <c r="FK207" s="788"/>
      <c r="FL207" s="788"/>
      <c r="FM207" s="788"/>
      <c r="FN207" s="788"/>
      <c r="FO207" s="788"/>
      <c r="FP207" s="788"/>
      <c r="FQ207" s="788"/>
      <c r="FR207" s="788"/>
      <c r="FS207" s="788"/>
      <c r="FT207" s="788"/>
      <c r="FU207" s="788"/>
      <c r="FV207" s="788"/>
      <c r="FW207" s="788"/>
      <c r="FX207" s="788"/>
      <c r="FY207" s="788"/>
      <c r="FZ207" s="788"/>
      <c r="GA207" s="788"/>
      <c r="GB207" s="788"/>
      <c r="GC207" s="788"/>
      <c r="GD207" s="788"/>
      <c r="GE207" s="788"/>
      <c r="GF207" s="788"/>
      <c r="GG207" s="788"/>
      <c r="GH207" s="788"/>
      <c r="GI207" s="788"/>
      <c r="GJ207" s="788"/>
    </row>
    <row r="208" spans="1:192" s="788" customFormat="1" x14ac:dyDescent="0.25">
      <c r="A208" s="24">
        <v>1</v>
      </c>
      <c r="B208" s="16" t="s">
        <v>95</v>
      </c>
      <c r="C208" s="789">
        <f>'Аян '!C80</f>
        <v>0</v>
      </c>
      <c r="D208" s="811">
        <f>'Аян '!D80</f>
        <v>0</v>
      </c>
      <c r="E208" s="811">
        <f>'Аян '!E80</f>
        <v>0</v>
      </c>
      <c r="F208" s="812">
        <f>'Аян '!F80</f>
        <v>0</v>
      </c>
      <c r="G208" s="801">
        <f>'Аян '!G80</f>
        <v>0</v>
      </c>
      <c r="H208" s="801">
        <f>'Аян '!H80</f>
        <v>0</v>
      </c>
      <c r="I208" s="27">
        <f>'Аян '!I80</f>
        <v>0</v>
      </c>
      <c r="J208" s="27">
        <f>'Аян '!J80</f>
        <v>0</v>
      </c>
      <c r="K208" s="27">
        <f>'Аян '!K80</f>
        <v>0</v>
      </c>
      <c r="L208" s="27">
        <f>'Аян '!L80</f>
        <v>0</v>
      </c>
      <c r="M208" s="27">
        <f>'Аян '!M80</f>
        <v>0</v>
      </c>
      <c r="N208" s="27">
        <f>'Аян '!N80</f>
        <v>0</v>
      </c>
      <c r="O208" s="1299">
        <f>'Аян '!O80</f>
        <v>108426.93795088</v>
      </c>
      <c r="P208" s="1299">
        <f>'Аян '!P80</f>
        <v>9035.5781625733325</v>
      </c>
      <c r="Q208" s="1299">
        <f>'Аян '!Q80</f>
        <v>8392.1411000000007</v>
      </c>
      <c r="R208" s="3242">
        <f>'Аян '!R80</f>
        <v>0</v>
      </c>
      <c r="S208" s="1299">
        <f>'Аян '!S80</f>
        <v>0</v>
      </c>
      <c r="T208" s="1299">
        <f>'Аян '!T80</f>
        <v>-643.4370625733327</v>
      </c>
      <c r="U208" s="1299">
        <f>'Аян '!U80</f>
        <v>0</v>
      </c>
      <c r="V208" s="1299">
        <f>'Аян '!V80</f>
        <v>-255.45322000000004</v>
      </c>
      <c r="W208" s="2124">
        <f>'Аян '!W80</f>
        <v>8136.6878800000004</v>
      </c>
      <c r="X208" s="1299">
        <f>Q208/P208*100</f>
        <v>92.878850130049884</v>
      </c>
      <c r="Y208" s="1299">
        <f>W208/P208*100</f>
        <v>90.051657277487067</v>
      </c>
      <c r="Z208" s="1353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</row>
    <row r="209" spans="1:192" s="788" customFormat="1" x14ac:dyDescent="0.25">
      <c r="A209" s="24">
        <v>1</v>
      </c>
      <c r="B209" s="1112" t="s">
        <v>80</v>
      </c>
      <c r="C209" s="811">
        <f>'Аян '!C81</f>
        <v>931</v>
      </c>
      <c r="D209" s="811">
        <f>'Аян '!D81</f>
        <v>78</v>
      </c>
      <c r="E209" s="811">
        <f>'Аян '!E81</f>
        <v>70</v>
      </c>
      <c r="F209" s="812">
        <f>'Аян '!F81</f>
        <v>89.743589743589752</v>
      </c>
      <c r="G209" s="801">
        <f>'Аян '!G81</f>
        <v>10.123523093447906</v>
      </c>
      <c r="H209" s="801">
        <f>'Аян '!H81</f>
        <v>9.6142857142857139</v>
      </c>
      <c r="I209" s="27">
        <f>'Аян '!I81</f>
        <v>9425</v>
      </c>
      <c r="J209" s="27">
        <f>'Аян '!J81</f>
        <v>785</v>
      </c>
      <c r="K209" s="27">
        <f>'Аян '!K81</f>
        <v>673</v>
      </c>
      <c r="L209" s="27">
        <f>'Аян '!L81</f>
        <v>85.732484076433124</v>
      </c>
      <c r="M209" s="27">
        <f>'Аян '!M81</f>
        <v>27</v>
      </c>
      <c r="N209" s="27">
        <f>'Аян '!N81</f>
        <v>299.11111111111109</v>
      </c>
      <c r="O209" s="1299">
        <f>'Аян '!O81</f>
        <v>33241.124498879995</v>
      </c>
      <c r="P209" s="1299">
        <f>'Аян '!P81</f>
        <v>2770.0937082399996</v>
      </c>
      <c r="Q209" s="1299">
        <f>'Аян '!Q81</f>
        <v>2224.7189600000006</v>
      </c>
      <c r="R209" s="3242">
        <f>'Аян '!R81</f>
        <v>0</v>
      </c>
      <c r="S209" s="1299">
        <f>'Аян '!S81</f>
        <v>0</v>
      </c>
      <c r="T209" s="1299">
        <f>'Аян '!T81</f>
        <v>-545.37474823999901</v>
      </c>
      <c r="U209" s="1299">
        <f>'Аян '!U81</f>
        <v>0</v>
      </c>
      <c r="V209" s="1299">
        <f>'Аян '!V81</f>
        <v>-185.84820000000002</v>
      </c>
      <c r="W209" s="2124">
        <f>'Аян '!W81</f>
        <v>2038.8707600000005</v>
      </c>
      <c r="X209" s="1299">
        <f>Q209/P209*100</f>
        <v>80.312046967302521</v>
      </c>
      <c r="Y209" s="1299">
        <f>W209/P209*100</f>
        <v>73.602952634241845</v>
      </c>
      <c r="Z209" s="1353"/>
    </row>
    <row r="210" spans="1:192" x14ac:dyDescent="0.25">
      <c r="A210" s="24">
        <v>1</v>
      </c>
      <c r="B210" s="1135" t="s">
        <v>609</v>
      </c>
      <c r="C210" s="648">
        <f>'Аян '!C82</f>
        <v>0</v>
      </c>
      <c r="D210" s="648">
        <f>'Аян '!D82</f>
        <v>0</v>
      </c>
      <c r="E210" s="648">
        <f>'Аян '!E82</f>
        <v>0</v>
      </c>
      <c r="F210" s="813">
        <f>'Аян '!F82</f>
        <v>0</v>
      </c>
      <c r="G210" s="807">
        <f>'Аян '!G82</f>
        <v>0</v>
      </c>
      <c r="H210" s="807">
        <f>'Аян '!H82</f>
        <v>0</v>
      </c>
      <c r="I210" s="802">
        <f>'Аян '!I82</f>
        <v>0</v>
      </c>
      <c r="J210" s="802">
        <f>'Аян '!J82</f>
        <v>0</v>
      </c>
      <c r="K210" s="802">
        <f>'Аян '!K82</f>
        <v>0</v>
      </c>
      <c r="L210" s="802">
        <f>'Аян '!L82</f>
        <v>0</v>
      </c>
      <c r="M210" s="802">
        <f>'Аян '!M82</f>
        <v>0</v>
      </c>
      <c r="N210" s="802">
        <f>'Аян '!N82</f>
        <v>0</v>
      </c>
      <c r="O210" s="1299">
        <f>'Аян '!O82</f>
        <v>49105.584900000002</v>
      </c>
      <c r="P210" s="1299">
        <f>'Аян '!P82</f>
        <v>4092.132075</v>
      </c>
      <c r="Q210" s="1299">
        <f>'Аян '!Q82</f>
        <v>4092.1320799999999</v>
      </c>
      <c r="R210" s="3242">
        <f>'Аян '!R82</f>
        <v>0</v>
      </c>
      <c r="S210" s="1299">
        <f>'Аян '!S82</f>
        <v>0</v>
      </c>
      <c r="T210" s="1299">
        <f>'Аян '!T82</f>
        <v>4.9999998736893758E-6</v>
      </c>
      <c r="U210" s="1299">
        <f>'Аян '!U82</f>
        <v>0</v>
      </c>
      <c r="V210" s="1299">
        <f>'Аян '!V82</f>
        <v>-3.84104</v>
      </c>
      <c r="W210" s="2124">
        <f>'Аян '!W82</f>
        <v>4088.2910400000001</v>
      </c>
      <c r="X210" s="1299">
        <f t="shared" ref="X210:X211" si="25">Q210/P210*100</f>
        <v>100.00000012218568</v>
      </c>
      <c r="Y210" s="1299">
        <f t="shared" ref="Y210:Y211" si="26">W210/P210*100</f>
        <v>99.906136094104454</v>
      </c>
      <c r="Z210" s="1353"/>
      <c r="AA210" s="788"/>
      <c r="AB210" s="788"/>
      <c r="AC210" s="788"/>
      <c r="AD210" s="788"/>
      <c r="AE210" s="788"/>
      <c r="AF210" s="788"/>
      <c r="AG210" s="788"/>
      <c r="AH210" s="788"/>
      <c r="AI210" s="788"/>
      <c r="AJ210" s="788"/>
      <c r="AK210" s="788"/>
      <c r="AL210" s="788"/>
      <c r="AM210" s="788"/>
      <c r="AN210" s="788"/>
      <c r="AO210" s="788"/>
      <c r="AP210" s="788"/>
      <c r="AQ210" s="788"/>
      <c r="AR210" s="788"/>
      <c r="AS210" s="788"/>
      <c r="AT210" s="788"/>
      <c r="AU210" s="788"/>
      <c r="AV210" s="788"/>
      <c r="AW210" s="788"/>
      <c r="AX210" s="788"/>
      <c r="AY210" s="788"/>
      <c r="AZ210" s="788"/>
      <c r="BA210" s="788"/>
      <c r="BB210" s="788"/>
      <c r="BC210" s="788"/>
      <c r="BD210" s="788"/>
      <c r="BE210" s="788"/>
      <c r="BF210" s="788"/>
      <c r="BG210" s="788"/>
      <c r="BH210" s="788"/>
      <c r="BI210" s="788"/>
      <c r="BJ210" s="788"/>
      <c r="BK210" s="788"/>
      <c r="BL210" s="788"/>
      <c r="BM210" s="788"/>
      <c r="BN210" s="788"/>
      <c r="BO210" s="788"/>
      <c r="BP210" s="788"/>
      <c r="BQ210" s="788"/>
      <c r="BR210" s="788"/>
      <c r="BS210" s="788"/>
      <c r="BT210" s="788"/>
      <c r="BU210" s="788"/>
      <c r="BV210" s="788"/>
      <c r="BW210" s="788"/>
      <c r="BX210" s="788"/>
      <c r="BY210" s="788"/>
      <c r="BZ210" s="788"/>
      <c r="CA210" s="788"/>
      <c r="CB210" s="788"/>
      <c r="CC210" s="788"/>
      <c r="CD210" s="788"/>
      <c r="CE210" s="788"/>
      <c r="CF210" s="788"/>
      <c r="CG210" s="788"/>
      <c r="CH210" s="788"/>
      <c r="CI210" s="788"/>
      <c r="CJ210" s="788"/>
      <c r="CK210" s="788"/>
      <c r="CL210" s="788"/>
      <c r="CM210" s="788"/>
      <c r="CN210" s="788"/>
      <c r="CO210" s="788"/>
      <c r="CP210" s="788"/>
      <c r="CQ210" s="788"/>
      <c r="CR210" s="788"/>
      <c r="CS210" s="788"/>
      <c r="CT210" s="788"/>
      <c r="CU210" s="788"/>
      <c r="CV210" s="788"/>
      <c r="CW210" s="788"/>
      <c r="CX210" s="788"/>
      <c r="CY210" s="788"/>
      <c r="CZ210" s="788"/>
      <c r="DA210" s="788"/>
      <c r="DB210" s="788"/>
      <c r="DC210" s="788"/>
      <c r="DD210" s="788"/>
      <c r="DE210" s="788"/>
      <c r="DF210" s="788"/>
      <c r="DG210" s="788"/>
      <c r="DH210" s="788"/>
      <c r="DI210" s="788"/>
      <c r="DJ210" s="788"/>
      <c r="DK210" s="788"/>
      <c r="DL210" s="788"/>
      <c r="DM210" s="788"/>
      <c r="DN210" s="788"/>
      <c r="DO210" s="788"/>
      <c r="DP210" s="788"/>
      <c r="DQ210" s="788"/>
      <c r="DR210" s="788"/>
      <c r="DS210" s="788"/>
      <c r="DT210" s="788"/>
      <c r="DU210" s="788"/>
      <c r="DV210" s="788"/>
      <c r="DW210" s="788"/>
      <c r="DX210" s="788"/>
      <c r="DY210" s="788"/>
      <c r="DZ210" s="788"/>
      <c r="EA210" s="788"/>
      <c r="EB210" s="788"/>
      <c r="EC210" s="788"/>
      <c r="ED210" s="788"/>
      <c r="EE210" s="788"/>
      <c r="EF210" s="788"/>
      <c r="EG210" s="788"/>
      <c r="EH210" s="788"/>
      <c r="EI210" s="788"/>
      <c r="EJ210" s="788"/>
      <c r="EK210" s="788"/>
      <c r="EL210" s="788"/>
      <c r="EM210" s="788"/>
      <c r="EN210" s="788"/>
      <c r="EO210" s="788"/>
      <c r="EP210" s="788"/>
      <c r="EQ210" s="788"/>
      <c r="ER210" s="788"/>
      <c r="ES210" s="788"/>
      <c r="ET210" s="788"/>
      <c r="EU210" s="788"/>
      <c r="EV210" s="788"/>
      <c r="EW210" s="788"/>
      <c r="EX210" s="788"/>
      <c r="EY210" s="788"/>
      <c r="EZ210" s="788"/>
      <c r="FA210" s="788"/>
      <c r="FB210" s="788"/>
      <c r="FC210" s="788"/>
      <c r="FD210" s="788"/>
      <c r="FE210" s="788"/>
      <c r="FF210" s="788"/>
      <c r="FG210" s="788"/>
      <c r="FH210" s="788"/>
      <c r="FI210" s="788"/>
      <c r="FJ210" s="788"/>
      <c r="FK210" s="788"/>
      <c r="FL210" s="788"/>
      <c r="FM210" s="788"/>
      <c r="FN210" s="788"/>
      <c r="FO210" s="788"/>
      <c r="FP210" s="788"/>
      <c r="FQ210" s="788"/>
      <c r="FR210" s="788"/>
      <c r="FS210" s="788"/>
      <c r="FT210" s="788"/>
      <c r="FU210" s="788"/>
      <c r="FV210" s="788"/>
      <c r="FW210" s="788"/>
      <c r="FX210" s="788"/>
      <c r="FY210" s="788"/>
      <c r="FZ210" s="788"/>
      <c r="GA210" s="788"/>
      <c r="GB210" s="788"/>
      <c r="GC210" s="788"/>
      <c r="GD210" s="788"/>
      <c r="GE210" s="788"/>
      <c r="GF210" s="788"/>
      <c r="GG210" s="788"/>
      <c r="GH210" s="788"/>
      <c r="GI210" s="788"/>
      <c r="GJ210" s="788"/>
    </row>
    <row r="211" spans="1:192" x14ac:dyDescent="0.25">
      <c r="B211" s="1135" t="s">
        <v>525</v>
      </c>
      <c r="C211" s="648">
        <f>'Аян '!C83</f>
        <v>0</v>
      </c>
      <c r="D211" s="648">
        <f>'Аян '!D83</f>
        <v>0</v>
      </c>
      <c r="E211" s="648">
        <f>'Аян '!E83</f>
        <v>0</v>
      </c>
      <c r="F211" s="813">
        <f>'Аян '!F83</f>
        <v>0</v>
      </c>
      <c r="G211" s="807">
        <f>'Аян '!G83</f>
        <v>0</v>
      </c>
      <c r="H211" s="807">
        <f>'Аян '!H83</f>
        <v>0</v>
      </c>
      <c r="I211" s="802">
        <f>'Аян '!I83</f>
        <v>0</v>
      </c>
      <c r="J211" s="802">
        <f>'Аян '!J83</f>
        <v>0</v>
      </c>
      <c r="K211" s="802">
        <f>'Аян '!K83</f>
        <v>0</v>
      </c>
      <c r="L211" s="802">
        <f>'Аян '!L83</f>
        <v>0</v>
      </c>
      <c r="M211" s="802">
        <f>'Аян '!M83</f>
        <v>0</v>
      </c>
      <c r="N211" s="802">
        <f>'Аян '!N83</f>
        <v>0</v>
      </c>
      <c r="O211" s="1299">
        <f>'Аян '!O83</f>
        <v>4282.3359</v>
      </c>
      <c r="P211" s="1299">
        <f>'Аян '!P83</f>
        <v>356.86132500000002</v>
      </c>
      <c r="Q211" s="1299">
        <f>'Аян '!Q83</f>
        <v>356.86133000000001</v>
      </c>
      <c r="R211" s="3242">
        <f>'Аян '!R83</f>
        <v>0</v>
      </c>
      <c r="S211" s="1299">
        <f>'Аян '!S83</f>
        <v>0</v>
      </c>
      <c r="T211" s="1299">
        <f>'Аян '!T83</f>
        <v>4.9999999873762135E-6</v>
      </c>
      <c r="U211" s="1299">
        <f>'Аян '!U83</f>
        <v>0</v>
      </c>
      <c r="V211" s="1299">
        <f>'Аян '!V83</f>
        <v>0</v>
      </c>
      <c r="W211" s="2124">
        <f>'Аян '!W83</f>
        <v>356.86133000000001</v>
      </c>
      <c r="X211" s="1299">
        <f t="shared" si="25"/>
        <v>100.00000140110447</v>
      </c>
      <c r="Y211" s="1299">
        <f t="shared" si="26"/>
        <v>100.00000140110447</v>
      </c>
      <c r="Z211" s="1353"/>
      <c r="AA211" s="788"/>
      <c r="AB211" s="788"/>
      <c r="AC211" s="788"/>
      <c r="AD211" s="788"/>
      <c r="AE211" s="788"/>
      <c r="AF211" s="788"/>
      <c r="AG211" s="788"/>
      <c r="AH211" s="788"/>
      <c r="AI211" s="788"/>
      <c r="AJ211" s="788"/>
      <c r="AK211" s="788"/>
      <c r="AL211" s="788"/>
      <c r="AM211" s="788"/>
      <c r="AN211" s="788"/>
      <c r="AO211" s="788"/>
      <c r="AP211" s="788"/>
      <c r="AQ211" s="788"/>
      <c r="AR211" s="788"/>
      <c r="AS211" s="788"/>
      <c r="AT211" s="788"/>
      <c r="AU211" s="788"/>
      <c r="AV211" s="788"/>
      <c r="AW211" s="788"/>
      <c r="AX211" s="788"/>
      <c r="AY211" s="788"/>
      <c r="AZ211" s="788"/>
      <c r="BA211" s="788"/>
      <c r="BB211" s="788"/>
      <c r="BC211" s="788"/>
      <c r="BD211" s="788"/>
      <c r="BE211" s="788"/>
      <c r="BF211" s="788"/>
      <c r="BG211" s="788"/>
      <c r="BH211" s="788"/>
      <c r="BI211" s="788"/>
      <c r="BJ211" s="788"/>
      <c r="BK211" s="788"/>
      <c r="BL211" s="788"/>
      <c r="BM211" s="788"/>
      <c r="BN211" s="788"/>
      <c r="BO211" s="788"/>
      <c r="BP211" s="788"/>
      <c r="BQ211" s="788"/>
      <c r="BR211" s="788"/>
      <c r="BS211" s="788"/>
      <c r="BT211" s="788"/>
      <c r="BU211" s="788"/>
      <c r="BV211" s="788"/>
      <c r="BW211" s="788"/>
      <c r="BX211" s="788"/>
      <c r="BY211" s="788"/>
      <c r="BZ211" s="788"/>
      <c r="CA211" s="788"/>
      <c r="CB211" s="788"/>
      <c r="CC211" s="788"/>
      <c r="CD211" s="788"/>
      <c r="CE211" s="788"/>
      <c r="CF211" s="788"/>
      <c r="CG211" s="788"/>
      <c r="CH211" s="788"/>
      <c r="CI211" s="788"/>
      <c r="CJ211" s="788"/>
      <c r="CK211" s="788"/>
      <c r="CL211" s="788"/>
      <c r="CM211" s="788"/>
      <c r="CN211" s="788"/>
      <c r="CO211" s="788"/>
      <c r="CP211" s="788"/>
      <c r="CQ211" s="788"/>
      <c r="CR211" s="788"/>
      <c r="CS211" s="788"/>
      <c r="CT211" s="788"/>
      <c r="CU211" s="788"/>
      <c r="CV211" s="788"/>
      <c r="CW211" s="788"/>
      <c r="CX211" s="788"/>
      <c r="CY211" s="788"/>
      <c r="CZ211" s="788"/>
      <c r="DA211" s="788"/>
      <c r="DB211" s="788"/>
      <c r="DC211" s="788"/>
      <c r="DD211" s="788"/>
      <c r="DE211" s="788"/>
      <c r="DF211" s="788"/>
      <c r="DG211" s="788"/>
      <c r="DH211" s="788"/>
      <c r="DI211" s="788"/>
      <c r="DJ211" s="788"/>
      <c r="DK211" s="788"/>
      <c r="DL211" s="788"/>
      <c r="DM211" s="788"/>
      <c r="DN211" s="788"/>
      <c r="DO211" s="788"/>
      <c r="DP211" s="788"/>
      <c r="DQ211" s="788"/>
      <c r="DR211" s="788"/>
      <c r="DS211" s="788"/>
      <c r="DT211" s="788"/>
      <c r="DU211" s="788"/>
      <c r="DV211" s="788"/>
      <c r="DW211" s="788"/>
      <c r="DX211" s="788"/>
      <c r="DY211" s="788"/>
      <c r="DZ211" s="788"/>
      <c r="EA211" s="788"/>
      <c r="EB211" s="788"/>
      <c r="EC211" s="788"/>
      <c r="ED211" s="788"/>
      <c r="EE211" s="788"/>
      <c r="EF211" s="788"/>
      <c r="EG211" s="788"/>
      <c r="EH211" s="788"/>
      <c r="EI211" s="788"/>
      <c r="EJ211" s="788"/>
      <c r="EK211" s="788"/>
      <c r="EL211" s="788"/>
      <c r="EM211" s="788"/>
      <c r="EN211" s="788"/>
      <c r="EO211" s="788"/>
      <c r="EP211" s="788"/>
      <c r="EQ211" s="788"/>
      <c r="ER211" s="788"/>
      <c r="ES211" s="788"/>
      <c r="ET211" s="788"/>
      <c r="EU211" s="788"/>
      <c r="EV211" s="788"/>
      <c r="EW211" s="788"/>
      <c r="EX211" s="788"/>
      <c r="EY211" s="788"/>
      <c r="EZ211" s="788"/>
      <c r="FA211" s="788"/>
      <c r="FB211" s="788"/>
      <c r="FC211" s="788"/>
      <c r="FD211" s="788"/>
      <c r="FE211" s="788"/>
      <c r="FF211" s="788"/>
      <c r="FG211" s="788"/>
      <c r="FH211" s="788"/>
      <c r="FI211" s="788"/>
      <c r="FJ211" s="788"/>
      <c r="FK211" s="788"/>
      <c r="FL211" s="788"/>
      <c r="FM211" s="788"/>
      <c r="FN211" s="788"/>
      <c r="FO211" s="788"/>
      <c r="FP211" s="788"/>
      <c r="FQ211" s="788"/>
      <c r="FR211" s="788"/>
      <c r="FS211" s="788"/>
      <c r="FT211" s="788"/>
      <c r="FU211" s="788"/>
      <c r="FV211" s="788"/>
      <c r="FW211" s="788"/>
      <c r="FX211" s="788"/>
      <c r="FY211" s="788"/>
      <c r="FZ211" s="788"/>
      <c r="GA211" s="788"/>
      <c r="GB211" s="788"/>
      <c r="GC211" s="788"/>
      <c r="GD211" s="788"/>
      <c r="GE211" s="788"/>
      <c r="GF211" s="788"/>
      <c r="GG211" s="788"/>
      <c r="GH211" s="788"/>
      <c r="GI211" s="788"/>
      <c r="GJ211" s="788"/>
    </row>
    <row r="212" spans="1:192" ht="29.25" x14ac:dyDescent="0.25">
      <c r="B212" s="1799" t="s">
        <v>481</v>
      </c>
      <c r="C212" s="648">
        <f>'Аян '!C84</f>
        <v>5835</v>
      </c>
      <c r="D212" s="648">
        <f>'Аян '!D84</f>
        <v>484.5</v>
      </c>
      <c r="E212" s="648">
        <f>'Аян '!E84</f>
        <v>152.64249999999998</v>
      </c>
      <c r="F212" s="813">
        <f>'Аян '!F84</f>
        <v>31.505159958720323</v>
      </c>
      <c r="G212" s="807">
        <f>'Аян '!G84</f>
        <v>0</v>
      </c>
      <c r="H212" s="807">
        <f>'Аян '!H84</f>
        <v>0</v>
      </c>
      <c r="I212" s="802">
        <f>'Аян '!I84</f>
        <v>0</v>
      </c>
      <c r="J212" s="802">
        <f>'Аян '!J84</f>
        <v>0</v>
      </c>
      <c r="K212" s="802">
        <f>'Аян '!K84</f>
        <v>0</v>
      </c>
      <c r="L212" s="802">
        <f>'Аян '!L84</f>
        <v>0</v>
      </c>
      <c r="M212" s="802">
        <f>'Аян '!M84</f>
        <v>0</v>
      </c>
      <c r="N212" s="802">
        <f>'Аян '!N84</f>
        <v>0</v>
      </c>
      <c r="O212" s="1299">
        <f>'Аян '!O84</f>
        <v>0</v>
      </c>
      <c r="P212" s="1299">
        <f>'Аян '!P84</f>
        <v>0</v>
      </c>
      <c r="Q212" s="1299">
        <f>'Аян '!Q84</f>
        <v>0</v>
      </c>
      <c r="R212" s="3242">
        <f>'Аян '!R84</f>
        <v>0</v>
      </c>
      <c r="S212" s="1299">
        <f>'Аян '!S84</f>
        <v>0</v>
      </c>
      <c r="T212" s="1299">
        <f>'Аян '!T84</f>
        <v>0</v>
      </c>
      <c r="U212" s="1299">
        <f>'Аян '!U84</f>
        <v>0</v>
      </c>
      <c r="V212" s="1299">
        <f>'Аян '!V84</f>
        <v>0</v>
      </c>
      <c r="W212" s="2124">
        <f>'Аян '!W84</f>
        <v>0</v>
      </c>
      <c r="X212" s="1299"/>
      <c r="Y212" s="1299"/>
      <c r="Z212" s="1353"/>
      <c r="AA212" s="788"/>
      <c r="AB212" s="788"/>
      <c r="AC212" s="788"/>
      <c r="AD212" s="788"/>
      <c r="AE212" s="788"/>
      <c r="AF212" s="788"/>
      <c r="AG212" s="788"/>
      <c r="AH212" s="788"/>
      <c r="AI212" s="788"/>
      <c r="AJ212" s="788"/>
      <c r="AK212" s="788"/>
      <c r="AL212" s="788"/>
      <c r="AM212" s="788"/>
      <c r="AN212" s="788"/>
      <c r="AO212" s="788"/>
      <c r="AP212" s="788"/>
      <c r="AQ212" s="788"/>
      <c r="AR212" s="788"/>
      <c r="AS212" s="788"/>
      <c r="AT212" s="788"/>
      <c r="AU212" s="788"/>
      <c r="AV212" s="788"/>
      <c r="AW212" s="788"/>
      <c r="AX212" s="788"/>
      <c r="AY212" s="788"/>
      <c r="AZ212" s="788"/>
      <c r="BA212" s="788"/>
      <c r="BB212" s="788"/>
      <c r="BC212" s="788"/>
      <c r="BD212" s="788"/>
      <c r="BE212" s="788"/>
      <c r="BF212" s="788"/>
      <c r="BG212" s="788"/>
      <c r="BH212" s="788"/>
      <c r="BI212" s="788"/>
      <c r="BJ212" s="788"/>
      <c r="BK212" s="788"/>
      <c r="BL212" s="788"/>
      <c r="BM212" s="788"/>
      <c r="BN212" s="788"/>
      <c r="BO212" s="788"/>
      <c r="BP212" s="788"/>
      <c r="BQ212" s="788"/>
      <c r="BR212" s="788"/>
      <c r="BS212" s="788"/>
      <c r="BT212" s="788"/>
      <c r="BU212" s="788"/>
      <c r="BV212" s="788"/>
      <c r="BW212" s="788"/>
      <c r="BX212" s="788"/>
      <c r="BY212" s="788"/>
      <c r="BZ212" s="788"/>
      <c r="CA212" s="788"/>
      <c r="CB212" s="788"/>
      <c r="CC212" s="788"/>
      <c r="CD212" s="788"/>
      <c r="CE212" s="788"/>
      <c r="CF212" s="788"/>
      <c r="CG212" s="788"/>
      <c r="CH212" s="788"/>
      <c r="CI212" s="788"/>
      <c r="CJ212" s="788"/>
      <c r="CK212" s="788"/>
      <c r="CL212" s="788"/>
      <c r="CM212" s="788"/>
      <c r="CN212" s="788"/>
      <c r="CO212" s="788"/>
      <c r="CP212" s="788"/>
      <c r="CQ212" s="788"/>
      <c r="CR212" s="788"/>
      <c r="CS212" s="788"/>
      <c r="CT212" s="788"/>
      <c r="CU212" s="788"/>
      <c r="CV212" s="788"/>
      <c r="CW212" s="788"/>
      <c r="CX212" s="788"/>
      <c r="CY212" s="788"/>
      <c r="CZ212" s="788"/>
      <c r="DA212" s="788"/>
      <c r="DB212" s="788"/>
      <c r="DC212" s="788"/>
      <c r="DD212" s="788"/>
      <c r="DE212" s="788"/>
      <c r="DF212" s="788"/>
      <c r="DG212" s="788"/>
      <c r="DH212" s="788"/>
      <c r="DI212" s="788"/>
      <c r="DJ212" s="788"/>
      <c r="DK212" s="788"/>
      <c r="DL212" s="788"/>
      <c r="DM212" s="788"/>
      <c r="DN212" s="788"/>
      <c r="DO212" s="788"/>
      <c r="DP212" s="788"/>
      <c r="DQ212" s="788"/>
      <c r="DR212" s="788"/>
      <c r="DS212" s="788"/>
      <c r="DT212" s="788"/>
      <c r="DU212" s="788"/>
      <c r="DV212" s="788"/>
      <c r="DW212" s="788"/>
      <c r="DX212" s="788"/>
      <c r="DY212" s="788"/>
      <c r="DZ212" s="788"/>
      <c r="EA212" s="788"/>
      <c r="EB212" s="788"/>
      <c r="EC212" s="788"/>
      <c r="ED212" s="788"/>
      <c r="EE212" s="788"/>
      <c r="EF212" s="788"/>
      <c r="EG212" s="788"/>
      <c r="EH212" s="788"/>
      <c r="EI212" s="788"/>
      <c r="EJ212" s="788"/>
      <c r="EK212" s="788"/>
      <c r="EL212" s="788"/>
      <c r="EM212" s="788"/>
      <c r="EN212" s="788"/>
      <c r="EO212" s="788"/>
      <c r="EP212" s="788"/>
      <c r="EQ212" s="788"/>
      <c r="ER212" s="788"/>
      <c r="ES212" s="788"/>
      <c r="ET212" s="788"/>
      <c r="EU212" s="788"/>
      <c r="EV212" s="788"/>
      <c r="EW212" s="788"/>
      <c r="EX212" s="788"/>
      <c r="EY212" s="788"/>
      <c r="EZ212" s="788"/>
      <c r="FA212" s="788"/>
      <c r="FB212" s="788"/>
      <c r="FC212" s="788"/>
      <c r="FD212" s="788"/>
      <c r="FE212" s="788"/>
      <c r="FF212" s="788"/>
      <c r="FG212" s="788"/>
      <c r="FH212" s="788"/>
      <c r="FI212" s="788"/>
      <c r="FJ212" s="788"/>
      <c r="FK212" s="788"/>
      <c r="FL212" s="788"/>
      <c r="FM212" s="788"/>
      <c r="FN212" s="788"/>
      <c r="FO212" s="788"/>
      <c r="FP212" s="788"/>
      <c r="FQ212" s="788"/>
      <c r="FR212" s="788"/>
      <c r="FS212" s="788"/>
      <c r="FT212" s="788"/>
      <c r="FU212" s="788"/>
      <c r="FV212" s="788"/>
      <c r="FW212" s="788"/>
      <c r="FX212" s="788"/>
      <c r="FY212" s="788"/>
      <c r="FZ212" s="788"/>
      <c r="GA212" s="788"/>
      <c r="GB212" s="788"/>
      <c r="GC212" s="788"/>
      <c r="GD212" s="788"/>
      <c r="GE212" s="788"/>
      <c r="GF212" s="788"/>
      <c r="GG212" s="788"/>
      <c r="GH212" s="788"/>
      <c r="GI212" s="788"/>
      <c r="GJ212" s="788"/>
    </row>
    <row r="213" spans="1:192" ht="30" x14ac:dyDescent="0.25">
      <c r="B213" s="2603" t="s">
        <v>255</v>
      </c>
      <c r="C213" s="648">
        <f>'Аян '!C85</f>
        <v>0</v>
      </c>
      <c r="D213" s="648">
        <f>'Аян '!D85</f>
        <v>0</v>
      </c>
      <c r="E213" s="648">
        <f>'Аян '!E85</f>
        <v>0</v>
      </c>
      <c r="F213" s="813">
        <f>'Аян '!F85</f>
        <v>0</v>
      </c>
      <c r="G213" s="807">
        <f>'Аян '!G85</f>
        <v>0</v>
      </c>
      <c r="H213" s="807">
        <f>'Аян '!H85</f>
        <v>0</v>
      </c>
      <c r="I213" s="802">
        <f>'Аян '!I85</f>
        <v>0</v>
      </c>
      <c r="J213" s="802">
        <f>'Аян '!J85</f>
        <v>0</v>
      </c>
      <c r="K213" s="802">
        <f>'Аян '!K85</f>
        <v>0</v>
      </c>
      <c r="L213" s="802">
        <f>'Аян '!L85</f>
        <v>0</v>
      </c>
      <c r="M213" s="802">
        <f>'Аян '!M85</f>
        <v>0</v>
      </c>
      <c r="N213" s="802">
        <f>'Аян '!N85</f>
        <v>0</v>
      </c>
      <c r="O213" s="1299">
        <f>'Аян '!O85</f>
        <v>0</v>
      </c>
      <c r="P213" s="1299">
        <f>'Аян '!P85</f>
        <v>0</v>
      </c>
      <c r="Q213" s="1299">
        <f>'Аян '!Q85</f>
        <v>0</v>
      </c>
      <c r="R213" s="3242">
        <f>'Аян '!R85</f>
        <v>0</v>
      </c>
      <c r="S213" s="1299">
        <f>'Аян '!S85</f>
        <v>0</v>
      </c>
      <c r="T213" s="1299">
        <f>'Аян '!T85</f>
        <v>0</v>
      </c>
      <c r="U213" s="1299">
        <f>'Аян '!U85</f>
        <v>0</v>
      </c>
      <c r="V213" s="1299">
        <f>'Аян '!V85</f>
        <v>0</v>
      </c>
      <c r="W213" s="2124">
        <f>'Аян '!W85</f>
        <v>0</v>
      </c>
      <c r="X213" s="1299"/>
      <c r="Y213" s="1299"/>
      <c r="Z213" s="1353"/>
      <c r="AA213" s="788"/>
      <c r="AB213" s="788"/>
      <c r="AC213" s="788"/>
      <c r="AD213" s="788"/>
      <c r="AE213" s="788"/>
      <c r="AF213" s="788"/>
      <c r="AG213" s="788"/>
      <c r="AH213" s="788"/>
      <c r="AI213" s="788"/>
      <c r="AJ213" s="788"/>
      <c r="AK213" s="788"/>
      <c r="AL213" s="788"/>
      <c r="AM213" s="788"/>
      <c r="AN213" s="788"/>
      <c r="AO213" s="788"/>
      <c r="AP213" s="788"/>
      <c r="AQ213" s="788"/>
      <c r="AR213" s="788"/>
      <c r="AS213" s="788"/>
      <c r="AT213" s="788"/>
      <c r="AU213" s="788"/>
      <c r="AV213" s="788"/>
      <c r="AW213" s="788"/>
      <c r="AX213" s="788"/>
      <c r="AY213" s="788"/>
      <c r="AZ213" s="788"/>
      <c r="BA213" s="788"/>
      <c r="BB213" s="788"/>
      <c r="BC213" s="788"/>
      <c r="BD213" s="788"/>
      <c r="BE213" s="788"/>
      <c r="BF213" s="788"/>
      <c r="BG213" s="788"/>
      <c r="BH213" s="788"/>
      <c r="BI213" s="788"/>
      <c r="BJ213" s="788"/>
      <c r="BK213" s="788"/>
      <c r="BL213" s="788"/>
      <c r="BM213" s="788"/>
      <c r="BN213" s="788"/>
      <c r="BO213" s="788"/>
      <c r="BP213" s="788"/>
      <c r="BQ213" s="788"/>
      <c r="BR213" s="788"/>
      <c r="BS213" s="788"/>
      <c r="BT213" s="788"/>
      <c r="BU213" s="788"/>
      <c r="BV213" s="788"/>
      <c r="BW213" s="788"/>
      <c r="BX213" s="788"/>
      <c r="BY213" s="788"/>
      <c r="BZ213" s="788"/>
      <c r="CA213" s="788"/>
      <c r="CB213" s="788"/>
      <c r="CC213" s="788"/>
      <c r="CD213" s="788"/>
      <c r="CE213" s="788"/>
      <c r="CF213" s="788"/>
      <c r="CG213" s="788"/>
      <c r="CH213" s="788"/>
      <c r="CI213" s="788"/>
      <c r="CJ213" s="788"/>
      <c r="CK213" s="788"/>
      <c r="CL213" s="788"/>
      <c r="CM213" s="788"/>
      <c r="CN213" s="788"/>
      <c r="CO213" s="788"/>
      <c r="CP213" s="788"/>
      <c r="CQ213" s="788"/>
      <c r="CR213" s="788"/>
      <c r="CS213" s="788"/>
      <c r="CT213" s="788"/>
      <c r="CU213" s="788"/>
      <c r="CV213" s="788"/>
      <c r="CW213" s="788"/>
      <c r="CX213" s="788"/>
      <c r="CY213" s="788"/>
      <c r="CZ213" s="788"/>
      <c r="DA213" s="788"/>
      <c r="DB213" s="788"/>
      <c r="DC213" s="788"/>
      <c r="DD213" s="788"/>
      <c r="DE213" s="788"/>
      <c r="DF213" s="788"/>
      <c r="DG213" s="788"/>
      <c r="DH213" s="788"/>
      <c r="DI213" s="788"/>
      <c r="DJ213" s="788"/>
      <c r="DK213" s="788"/>
      <c r="DL213" s="788"/>
      <c r="DM213" s="788"/>
      <c r="DN213" s="788"/>
      <c r="DO213" s="788"/>
      <c r="DP213" s="788"/>
      <c r="DQ213" s="788"/>
      <c r="DR213" s="788"/>
      <c r="DS213" s="788"/>
      <c r="DT213" s="788"/>
      <c r="DU213" s="788"/>
      <c r="DV213" s="788"/>
      <c r="DW213" s="788"/>
      <c r="DX213" s="788"/>
      <c r="DY213" s="788"/>
      <c r="DZ213" s="788"/>
      <c r="EA213" s="788"/>
      <c r="EB213" s="788"/>
      <c r="EC213" s="788"/>
      <c r="ED213" s="788"/>
      <c r="EE213" s="788"/>
      <c r="EF213" s="788"/>
      <c r="EG213" s="788"/>
      <c r="EH213" s="788"/>
      <c r="EI213" s="788"/>
      <c r="EJ213" s="788"/>
      <c r="EK213" s="788"/>
      <c r="EL213" s="788"/>
      <c r="EM213" s="788"/>
      <c r="EN213" s="788"/>
      <c r="EO213" s="788"/>
      <c r="EP213" s="788"/>
      <c r="EQ213" s="788"/>
      <c r="ER213" s="788"/>
      <c r="ES213" s="788"/>
      <c r="ET213" s="788"/>
      <c r="EU213" s="788"/>
      <c r="EV213" s="788"/>
      <c r="EW213" s="788"/>
      <c r="EX213" s="788"/>
      <c r="EY213" s="788"/>
      <c r="EZ213" s="788"/>
      <c r="FA213" s="788"/>
      <c r="FB213" s="788"/>
      <c r="FC213" s="788"/>
      <c r="FD213" s="788"/>
      <c r="FE213" s="788"/>
      <c r="FF213" s="788"/>
      <c r="FG213" s="788"/>
      <c r="FH213" s="788"/>
      <c r="FI213" s="788"/>
      <c r="FJ213" s="788"/>
      <c r="FK213" s="788"/>
      <c r="FL213" s="788"/>
      <c r="FM213" s="788"/>
      <c r="FN213" s="788"/>
      <c r="FO213" s="788"/>
      <c r="FP213" s="788"/>
      <c r="FQ213" s="788"/>
      <c r="FR213" s="788"/>
      <c r="FS213" s="788"/>
      <c r="FT213" s="788"/>
      <c r="FU213" s="788"/>
      <c r="FV213" s="788"/>
      <c r="FW213" s="788"/>
      <c r="FX213" s="788"/>
      <c r="FY213" s="788"/>
      <c r="FZ213" s="788"/>
      <c r="GA213" s="788"/>
      <c r="GB213" s="788"/>
      <c r="GC213" s="788"/>
      <c r="GD213" s="788"/>
      <c r="GE213" s="788"/>
      <c r="GF213" s="788"/>
      <c r="GG213" s="788"/>
      <c r="GH213" s="788"/>
      <c r="GI213" s="788"/>
      <c r="GJ213" s="788"/>
    </row>
    <row r="214" spans="1:192" ht="30" x14ac:dyDescent="0.25">
      <c r="B214" s="2603" t="s">
        <v>256</v>
      </c>
      <c r="C214" s="648">
        <f>'Аян '!C86</f>
        <v>1000</v>
      </c>
      <c r="D214" s="648">
        <f>'Аян '!D86</f>
        <v>83</v>
      </c>
      <c r="E214" s="648">
        <f>'Аян '!E86</f>
        <v>0</v>
      </c>
      <c r="F214" s="813">
        <f>'Аян '!F86</f>
        <v>0</v>
      </c>
      <c r="G214" s="807">
        <f>'Аян '!G86</f>
        <v>0</v>
      </c>
      <c r="H214" s="807">
        <f>'Аян '!H86</f>
        <v>0</v>
      </c>
      <c r="I214" s="802">
        <f>'Аян '!I86</f>
        <v>0</v>
      </c>
      <c r="J214" s="802">
        <f>'Аян '!J86</f>
        <v>0</v>
      </c>
      <c r="K214" s="802">
        <f>'Аян '!K86</f>
        <v>0</v>
      </c>
      <c r="L214" s="802">
        <f>'Аян '!L86</f>
        <v>0</v>
      </c>
      <c r="M214" s="802">
        <f>'Аян '!M86</f>
        <v>0</v>
      </c>
      <c r="N214" s="802">
        <f>'Аян '!N86</f>
        <v>0</v>
      </c>
      <c r="O214" s="1299">
        <f>'Аян '!O86</f>
        <v>0</v>
      </c>
      <c r="P214" s="1299">
        <f>'Аян '!P86</f>
        <v>0</v>
      </c>
      <c r="Q214" s="1299">
        <f>'Аян '!Q86</f>
        <v>0</v>
      </c>
      <c r="R214" s="3242">
        <f>'Аян '!R86</f>
        <v>0</v>
      </c>
      <c r="S214" s="1299">
        <f>'Аян '!S86</f>
        <v>0</v>
      </c>
      <c r="T214" s="1299">
        <f>'Аян '!T86</f>
        <v>0</v>
      </c>
      <c r="U214" s="1299">
        <f>'Аян '!U86</f>
        <v>0</v>
      </c>
      <c r="V214" s="1299">
        <f>'Аян '!V86</f>
        <v>0</v>
      </c>
      <c r="W214" s="2124">
        <f>'Аян '!W86</f>
        <v>0</v>
      </c>
      <c r="X214" s="1299"/>
      <c r="Y214" s="1299"/>
      <c r="Z214" s="1353"/>
      <c r="AA214" s="788"/>
      <c r="AB214" s="788"/>
      <c r="AC214" s="788"/>
      <c r="AD214" s="788"/>
      <c r="AE214" s="788"/>
      <c r="AF214" s="788"/>
      <c r="AG214" s="788"/>
      <c r="AH214" s="788"/>
      <c r="AI214" s="788"/>
      <c r="AJ214" s="788"/>
      <c r="AK214" s="788"/>
      <c r="AL214" s="788"/>
      <c r="AM214" s="788"/>
      <c r="AN214" s="788"/>
      <c r="AO214" s="788"/>
      <c r="AP214" s="788"/>
      <c r="AQ214" s="788"/>
      <c r="AR214" s="788"/>
      <c r="AS214" s="788"/>
      <c r="AT214" s="788"/>
      <c r="AU214" s="788"/>
      <c r="AV214" s="788"/>
      <c r="AW214" s="788"/>
      <c r="AX214" s="788"/>
      <c r="AY214" s="788"/>
      <c r="AZ214" s="788"/>
      <c r="BA214" s="788"/>
      <c r="BB214" s="788"/>
      <c r="BC214" s="788"/>
      <c r="BD214" s="788"/>
      <c r="BE214" s="788"/>
      <c r="BF214" s="788"/>
      <c r="BG214" s="788"/>
      <c r="BH214" s="788"/>
      <c r="BI214" s="788"/>
      <c r="BJ214" s="788"/>
      <c r="BK214" s="788"/>
      <c r="BL214" s="788"/>
      <c r="BM214" s="788"/>
      <c r="BN214" s="788"/>
      <c r="BO214" s="788"/>
      <c r="BP214" s="788"/>
      <c r="BQ214" s="788"/>
      <c r="BR214" s="788"/>
      <c r="BS214" s="788"/>
      <c r="BT214" s="788"/>
      <c r="BU214" s="788"/>
      <c r="BV214" s="788"/>
      <c r="BW214" s="788"/>
      <c r="BX214" s="788"/>
      <c r="BY214" s="788"/>
      <c r="BZ214" s="788"/>
      <c r="CA214" s="788"/>
      <c r="CB214" s="788"/>
      <c r="CC214" s="788"/>
      <c r="CD214" s="788"/>
      <c r="CE214" s="788"/>
      <c r="CF214" s="788"/>
      <c r="CG214" s="788"/>
      <c r="CH214" s="788"/>
      <c r="CI214" s="788"/>
      <c r="CJ214" s="788"/>
      <c r="CK214" s="788"/>
      <c r="CL214" s="788"/>
      <c r="CM214" s="788"/>
      <c r="CN214" s="788"/>
      <c r="CO214" s="788"/>
      <c r="CP214" s="788"/>
      <c r="CQ214" s="788"/>
      <c r="CR214" s="788"/>
      <c r="CS214" s="788"/>
      <c r="CT214" s="788"/>
      <c r="CU214" s="788"/>
      <c r="CV214" s="788"/>
      <c r="CW214" s="788"/>
      <c r="CX214" s="788"/>
      <c r="CY214" s="788"/>
      <c r="CZ214" s="788"/>
      <c r="DA214" s="788"/>
      <c r="DB214" s="788"/>
      <c r="DC214" s="788"/>
      <c r="DD214" s="788"/>
      <c r="DE214" s="788"/>
      <c r="DF214" s="788"/>
      <c r="DG214" s="788"/>
      <c r="DH214" s="788"/>
      <c r="DI214" s="788"/>
      <c r="DJ214" s="788"/>
      <c r="DK214" s="788"/>
      <c r="DL214" s="788"/>
      <c r="DM214" s="788"/>
      <c r="DN214" s="788"/>
      <c r="DO214" s="788"/>
      <c r="DP214" s="788"/>
      <c r="DQ214" s="788"/>
      <c r="DR214" s="788"/>
      <c r="DS214" s="788"/>
      <c r="DT214" s="788"/>
      <c r="DU214" s="788"/>
      <c r="DV214" s="788"/>
      <c r="DW214" s="788"/>
      <c r="DX214" s="788"/>
      <c r="DY214" s="788"/>
      <c r="DZ214" s="788"/>
      <c r="EA214" s="788"/>
      <c r="EB214" s="788"/>
      <c r="EC214" s="788"/>
      <c r="ED214" s="788"/>
      <c r="EE214" s="788"/>
      <c r="EF214" s="788"/>
      <c r="EG214" s="788"/>
      <c r="EH214" s="788"/>
      <c r="EI214" s="788"/>
      <c r="EJ214" s="788"/>
      <c r="EK214" s="788"/>
      <c r="EL214" s="788"/>
      <c r="EM214" s="788"/>
      <c r="EN214" s="788"/>
      <c r="EO214" s="788"/>
      <c r="EP214" s="788"/>
      <c r="EQ214" s="788"/>
      <c r="ER214" s="788"/>
      <c r="ES214" s="788"/>
      <c r="ET214" s="788"/>
      <c r="EU214" s="788"/>
      <c r="EV214" s="788"/>
      <c r="EW214" s="788"/>
      <c r="EX214" s="788"/>
      <c r="EY214" s="788"/>
      <c r="EZ214" s="788"/>
      <c r="FA214" s="788"/>
      <c r="FB214" s="788"/>
      <c r="FC214" s="788"/>
      <c r="FD214" s="788"/>
      <c r="FE214" s="788"/>
      <c r="FF214" s="788"/>
      <c r="FG214" s="788"/>
      <c r="FH214" s="788"/>
      <c r="FI214" s="788"/>
      <c r="FJ214" s="788"/>
      <c r="FK214" s="788"/>
      <c r="FL214" s="788"/>
      <c r="FM214" s="788"/>
      <c r="FN214" s="788"/>
      <c r="FO214" s="788"/>
      <c r="FP214" s="788"/>
      <c r="FQ214" s="788"/>
      <c r="FR214" s="788"/>
      <c r="FS214" s="788"/>
      <c r="FT214" s="788"/>
      <c r="FU214" s="788"/>
      <c r="FV214" s="788"/>
      <c r="FW214" s="788"/>
      <c r="FX214" s="788"/>
      <c r="FY214" s="788"/>
      <c r="FZ214" s="788"/>
      <c r="GA214" s="788"/>
      <c r="GB214" s="788"/>
      <c r="GC214" s="788"/>
      <c r="GD214" s="788"/>
      <c r="GE214" s="788"/>
      <c r="GF214" s="788"/>
      <c r="GG214" s="788"/>
      <c r="GH214" s="788"/>
      <c r="GI214" s="788"/>
      <c r="GJ214" s="788"/>
    </row>
    <row r="215" spans="1:192" ht="30" x14ac:dyDescent="0.25">
      <c r="B215" s="1803" t="s">
        <v>482</v>
      </c>
      <c r="C215" s="648">
        <f>'Аян '!C87</f>
        <v>2675</v>
      </c>
      <c r="D215" s="648">
        <f>'Аян '!D87</f>
        <v>222.5</v>
      </c>
      <c r="E215" s="648">
        <f>'Аян '!E87</f>
        <v>93.642499999999998</v>
      </c>
      <c r="F215" s="813">
        <f>'Аян '!F87</f>
        <v>42.086516853932579</v>
      </c>
      <c r="G215" s="807">
        <f>'Аян '!G87</f>
        <v>0</v>
      </c>
      <c r="H215" s="807">
        <f>'Аян '!H87</f>
        <v>0</v>
      </c>
      <c r="I215" s="802">
        <f>'Аян '!I87</f>
        <v>0</v>
      </c>
      <c r="J215" s="802">
        <f>'Аян '!J87</f>
        <v>0</v>
      </c>
      <c r="K215" s="802">
        <f>'Аян '!K87</f>
        <v>0</v>
      </c>
      <c r="L215" s="802">
        <f>'Аян '!L87</f>
        <v>0</v>
      </c>
      <c r="M215" s="802">
        <f>'Аян '!M87</f>
        <v>0</v>
      </c>
      <c r="N215" s="802">
        <f>'Аян '!N87</f>
        <v>0</v>
      </c>
      <c r="O215" s="1299">
        <f>'Аян '!O87</f>
        <v>0</v>
      </c>
      <c r="P215" s="1299">
        <f>'Аян '!P87</f>
        <v>0</v>
      </c>
      <c r="Q215" s="1299">
        <f>'Аян '!Q87</f>
        <v>0</v>
      </c>
      <c r="R215" s="3242">
        <f>'Аян '!R87</f>
        <v>0</v>
      </c>
      <c r="S215" s="1299">
        <f>'Аян '!S87</f>
        <v>0</v>
      </c>
      <c r="T215" s="1299">
        <f>'Аян '!T87</f>
        <v>0</v>
      </c>
      <c r="U215" s="1299">
        <f>'Аян '!U87</f>
        <v>0</v>
      </c>
      <c r="V215" s="1299">
        <f>'Аян '!V87</f>
        <v>0</v>
      </c>
      <c r="W215" s="2124">
        <f>'Аян '!W87</f>
        <v>0</v>
      </c>
      <c r="X215" s="1299"/>
      <c r="Y215" s="1299"/>
      <c r="Z215" s="1353"/>
      <c r="AA215" s="788"/>
      <c r="AB215" s="788"/>
      <c r="AC215" s="788"/>
      <c r="AD215" s="788"/>
      <c r="AE215" s="788"/>
      <c r="AF215" s="788"/>
      <c r="AG215" s="788"/>
      <c r="AH215" s="788"/>
      <c r="AI215" s="788"/>
      <c r="AJ215" s="788"/>
      <c r="AK215" s="788"/>
      <c r="AL215" s="788"/>
      <c r="AM215" s="788"/>
      <c r="AN215" s="788"/>
      <c r="AO215" s="788"/>
      <c r="AP215" s="788"/>
      <c r="AQ215" s="788"/>
      <c r="AR215" s="788"/>
      <c r="AS215" s="788"/>
      <c r="AT215" s="788"/>
      <c r="AU215" s="788"/>
      <c r="AV215" s="788"/>
      <c r="AW215" s="788"/>
      <c r="AX215" s="788"/>
      <c r="AY215" s="788"/>
      <c r="AZ215" s="788"/>
      <c r="BA215" s="788"/>
      <c r="BB215" s="788"/>
      <c r="BC215" s="788"/>
      <c r="BD215" s="788"/>
      <c r="BE215" s="788"/>
      <c r="BF215" s="788"/>
      <c r="BG215" s="788"/>
      <c r="BH215" s="788"/>
      <c r="BI215" s="788"/>
      <c r="BJ215" s="788"/>
      <c r="BK215" s="788"/>
      <c r="BL215" s="788"/>
      <c r="BM215" s="788"/>
      <c r="BN215" s="788"/>
      <c r="BO215" s="788"/>
      <c r="BP215" s="788"/>
      <c r="BQ215" s="788"/>
      <c r="BR215" s="788"/>
      <c r="BS215" s="788"/>
      <c r="BT215" s="788"/>
      <c r="BU215" s="788"/>
      <c r="BV215" s="788"/>
      <c r="BW215" s="788"/>
      <c r="BX215" s="788"/>
      <c r="BY215" s="788"/>
      <c r="BZ215" s="788"/>
      <c r="CA215" s="788"/>
      <c r="CB215" s="788"/>
      <c r="CC215" s="788"/>
      <c r="CD215" s="788"/>
      <c r="CE215" s="788"/>
      <c r="CF215" s="788"/>
      <c r="CG215" s="788"/>
      <c r="CH215" s="788"/>
      <c r="CI215" s="788"/>
      <c r="CJ215" s="788"/>
      <c r="CK215" s="788"/>
      <c r="CL215" s="788"/>
      <c r="CM215" s="788"/>
      <c r="CN215" s="788"/>
      <c r="CO215" s="788"/>
      <c r="CP215" s="788"/>
      <c r="CQ215" s="788"/>
      <c r="CR215" s="788"/>
      <c r="CS215" s="788"/>
      <c r="CT215" s="788"/>
      <c r="CU215" s="788"/>
      <c r="CV215" s="788"/>
      <c r="CW215" s="788"/>
      <c r="CX215" s="788"/>
      <c r="CY215" s="788"/>
      <c r="CZ215" s="788"/>
      <c r="DA215" s="788"/>
      <c r="DB215" s="788"/>
      <c r="DC215" s="788"/>
      <c r="DD215" s="788"/>
      <c r="DE215" s="788"/>
      <c r="DF215" s="788"/>
      <c r="DG215" s="788"/>
      <c r="DH215" s="788"/>
      <c r="DI215" s="788"/>
      <c r="DJ215" s="788"/>
      <c r="DK215" s="788"/>
      <c r="DL215" s="788"/>
      <c r="DM215" s="788"/>
      <c r="DN215" s="788"/>
      <c r="DO215" s="788"/>
      <c r="DP215" s="788"/>
      <c r="DQ215" s="788"/>
      <c r="DR215" s="788"/>
      <c r="DS215" s="788"/>
      <c r="DT215" s="788"/>
      <c r="DU215" s="788"/>
      <c r="DV215" s="788"/>
      <c r="DW215" s="788"/>
      <c r="DX215" s="788"/>
      <c r="DY215" s="788"/>
      <c r="DZ215" s="788"/>
      <c r="EA215" s="788"/>
      <c r="EB215" s="788"/>
      <c r="EC215" s="788"/>
      <c r="ED215" s="788"/>
      <c r="EE215" s="788"/>
      <c r="EF215" s="788"/>
      <c r="EG215" s="788"/>
      <c r="EH215" s="788"/>
      <c r="EI215" s="788"/>
      <c r="EJ215" s="788"/>
      <c r="EK215" s="788"/>
      <c r="EL215" s="788"/>
      <c r="EM215" s="788"/>
      <c r="EN215" s="788"/>
      <c r="EO215" s="788"/>
      <c r="EP215" s="788"/>
      <c r="EQ215" s="788"/>
      <c r="ER215" s="788"/>
      <c r="ES215" s="788"/>
      <c r="ET215" s="788"/>
      <c r="EU215" s="788"/>
      <c r="EV215" s="788"/>
      <c r="EW215" s="788"/>
      <c r="EX215" s="788"/>
      <c r="EY215" s="788"/>
      <c r="EZ215" s="788"/>
      <c r="FA215" s="788"/>
      <c r="FB215" s="788"/>
      <c r="FC215" s="788"/>
      <c r="FD215" s="788"/>
      <c r="FE215" s="788"/>
      <c r="FF215" s="788"/>
      <c r="FG215" s="788"/>
      <c r="FH215" s="788"/>
      <c r="FI215" s="788"/>
      <c r="FJ215" s="788"/>
      <c r="FK215" s="788"/>
      <c r="FL215" s="788"/>
      <c r="FM215" s="788"/>
      <c r="FN215" s="788"/>
      <c r="FO215" s="788"/>
      <c r="FP215" s="788"/>
      <c r="FQ215" s="788"/>
      <c r="FR215" s="788"/>
      <c r="FS215" s="788"/>
      <c r="FT215" s="788"/>
      <c r="FU215" s="788"/>
      <c r="FV215" s="788"/>
      <c r="FW215" s="788"/>
      <c r="FX215" s="788"/>
      <c r="FY215" s="788"/>
      <c r="FZ215" s="788"/>
      <c r="GA215" s="788"/>
      <c r="GB215" s="788"/>
      <c r="GC215" s="788"/>
      <c r="GD215" s="788"/>
      <c r="GE215" s="788"/>
      <c r="GF215" s="788"/>
      <c r="GG215" s="788"/>
      <c r="GH215" s="788"/>
      <c r="GI215" s="788"/>
      <c r="GJ215" s="788"/>
    </row>
    <row r="216" spans="1:192" x14ac:dyDescent="0.25">
      <c r="B216" s="1138" t="s">
        <v>483</v>
      </c>
      <c r="C216" s="648">
        <f>'Аян '!C88</f>
        <v>2500</v>
      </c>
      <c r="D216" s="648">
        <f>'Аян '!D88</f>
        <v>208</v>
      </c>
      <c r="E216" s="648">
        <f>'Аян '!E88</f>
        <v>89</v>
      </c>
      <c r="F216" s="813">
        <f>'Аян '!F88</f>
        <v>42.788461538461533</v>
      </c>
      <c r="G216" s="807">
        <f>'Аян '!G88</f>
        <v>0</v>
      </c>
      <c r="H216" s="807">
        <f>'Аян '!H88</f>
        <v>0</v>
      </c>
      <c r="I216" s="802">
        <f>'Аян '!I88</f>
        <v>0</v>
      </c>
      <c r="J216" s="802">
        <f>'Аян '!J88</f>
        <v>0</v>
      </c>
      <c r="K216" s="802">
        <f>'Аян '!K88</f>
        <v>0</v>
      </c>
      <c r="L216" s="802">
        <f>'Аян '!L88</f>
        <v>0</v>
      </c>
      <c r="M216" s="802">
        <f>'Аян '!M88</f>
        <v>0</v>
      </c>
      <c r="N216" s="802">
        <f>'Аян '!N88</f>
        <v>0</v>
      </c>
      <c r="O216" s="1299">
        <f>'Аян '!O88</f>
        <v>0</v>
      </c>
      <c r="P216" s="1299">
        <f>'Аян '!P88</f>
        <v>0</v>
      </c>
      <c r="Q216" s="1299">
        <f>'Аян '!Q88</f>
        <v>0</v>
      </c>
      <c r="R216" s="3242">
        <f>'Аян '!R88</f>
        <v>0</v>
      </c>
      <c r="S216" s="1299">
        <f>'Аян '!S88</f>
        <v>0</v>
      </c>
      <c r="T216" s="1299">
        <f>'Аян '!T88</f>
        <v>0</v>
      </c>
      <c r="U216" s="1299">
        <f>'Аян '!U88</f>
        <v>0</v>
      </c>
      <c r="V216" s="1299">
        <f>'Аян '!V88</f>
        <v>0</v>
      </c>
      <c r="W216" s="2124">
        <f>'Аян '!W88</f>
        <v>0</v>
      </c>
      <c r="X216" s="1299"/>
      <c r="Y216" s="1299"/>
      <c r="Z216" s="1353"/>
      <c r="AA216" s="788"/>
      <c r="AB216" s="788"/>
      <c r="AC216" s="788"/>
      <c r="AD216" s="788"/>
      <c r="AE216" s="788"/>
      <c r="AF216" s="788"/>
      <c r="AG216" s="788"/>
      <c r="AH216" s="788"/>
      <c r="AI216" s="788"/>
      <c r="AJ216" s="788"/>
      <c r="AK216" s="788"/>
      <c r="AL216" s="788"/>
      <c r="AM216" s="788"/>
      <c r="AN216" s="788"/>
      <c r="AO216" s="788"/>
      <c r="AP216" s="788"/>
      <c r="AQ216" s="788"/>
      <c r="AR216" s="788"/>
      <c r="AS216" s="788"/>
      <c r="AT216" s="788"/>
      <c r="AU216" s="788"/>
      <c r="AV216" s="788"/>
      <c r="AW216" s="788"/>
      <c r="AX216" s="788"/>
      <c r="AY216" s="788"/>
      <c r="AZ216" s="788"/>
      <c r="BA216" s="788"/>
      <c r="BB216" s="788"/>
      <c r="BC216" s="788"/>
      <c r="BD216" s="788"/>
      <c r="BE216" s="788"/>
      <c r="BF216" s="788"/>
      <c r="BG216" s="788"/>
      <c r="BH216" s="788"/>
      <c r="BI216" s="788"/>
      <c r="BJ216" s="788"/>
      <c r="BK216" s="788"/>
      <c r="BL216" s="788"/>
      <c r="BM216" s="788"/>
      <c r="BN216" s="788"/>
      <c r="BO216" s="788"/>
      <c r="BP216" s="788"/>
      <c r="BQ216" s="788"/>
      <c r="BR216" s="788"/>
      <c r="BS216" s="788"/>
      <c r="BT216" s="788"/>
      <c r="BU216" s="788"/>
      <c r="BV216" s="788"/>
      <c r="BW216" s="788"/>
      <c r="BX216" s="788"/>
      <c r="BY216" s="788"/>
      <c r="BZ216" s="788"/>
      <c r="CA216" s="788"/>
      <c r="CB216" s="788"/>
      <c r="CC216" s="788"/>
      <c r="CD216" s="788"/>
      <c r="CE216" s="788"/>
      <c r="CF216" s="788"/>
      <c r="CG216" s="788"/>
      <c r="CH216" s="788"/>
      <c r="CI216" s="788"/>
      <c r="CJ216" s="788"/>
      <c r="CK216" s="788"/>
      <c r="CL216" s="788"/>
      <c r="CM216" s="788"/>
      <c r="CN216" s="788"/>
      <c r="CO216" s="788"/>
      <c r="CP216" s="788"/>
      <c r="CQ216" s="788"/>
      <c r="CR216" s="788"/>
      <c r="CS216" s="788"/>
      <c r="CT216" s="788"/>
      <c r="CU216" s="788"/>
      <c r="CV216" s="788"/>
      <c r="CW216" s="788"/>
      <c r="CX216" s="788"/>
      <c r="CY216" s="788"/>
      <c r="CZ216" s="788"/>
      <c r="DA216" s="788"/>
      <c r="DB216" s="788"/>
      <c r="DC216" s="788"/>
      <c r="DD216" s="788"/>
      <c r="DE216" s="788"/>
      <c r="DF216" s="788"/>
      <c r="DG216" s="788"/>
      <c r="DH216" s="788"/>
      <c r="DI216" s="788"/>
      <c r="DJ216" s="788"/>
      <c r="DK216" s="788"/>
      <c r="DL216" s="788"/>
      <c r="DM216" s="788"/>
      <c r="DN216" s="788"/>
      <c r="DO216" s="788"/>
      <c r="DP216" s="788"/>
      <c r="DQ216" s="788"/>
      <c r="DR216" s="788"/>
      <c r="DS216" s="788"/>
      <c r="DT216" s="788"/>
      <c r="DU216" s="788"/>
      <c r="DV216" s="788"/>
      <c r="DW216" s="788"/>
      <c r="DX216" s="788"/>
      <c r="DY216" s="788"/>
      <c r="DZ216" s="788"/>
      <c r="EA216" s="788"/>
      <c r="EB216" s="788"/>
      <c r="EC216" s="788"/>
      <c r="ED216" s="788"/>
      <c r="EE216" s="788"/>
      <c r="EF216" s="788"/>
      <c r="EG216" s="788"/>
      <c r="EH216" s="788"/>
      <c r="EI216" s="788"/>
      <c r="EJ216" s="788"/>
      <c r="EK216" s="788"/>
      <c r="EL216" s="788"/>
      <c r="EM216" s="788"/>
      <c r="EN216" s="788"/>
      <c r="EO216" s="788"/>
      <c r="EP216" s="788"/>
      <c r="EQ216" s="788"/>
      <c r="ER216" s="788"/>
      <c r="ES216" s="788"/>
      <c r="ET216" s="788"/>
      <c r="EU216" s="788"/>
      <c r="EV216" s="788"/>
      <c r="EW216" s="788"/>
      <c r="EX216" s="788"/>
      <c r="EY216" s="788"/>
      <c r="EZ216" s="788"/>
      <c r="FA216" s="788"/>
      <c r="FB216" s="788"/>
      <c r="FC216" s="788"/>
      <c r="FD216" s="788"/>
      <c r="FE216" s="788"/>
      <c r="FF216" s="788"/>
      <c r="FG216" s="788"/>
      <c r="FH216" s="788"/>
      <c r="FI216" s="788"/>
      <c r="FJ216" s="788"/>
      <c r="FK216" s="788"/>
      <c r="FL216" s="788"/>
      <c r="FM216" s="788"/>
      <c r="FN216" s="788"/>
      <c r="FO216" s="788"/>
      <c r="FP216" s="788"/>
      <c r="FQ216" s="788"/>
      <c r="FR216" s="788"/>
      <c r="FS216" s="788"/>
      <c r="FT216" s="788"/>
      <c r="FU216" s="788"/>
      <c r="FV216" s="788"/>
      <c r="FW216" s="788"/>
      <c r="FX216" s="788"/>
      <c r="FY216" s="788"/>
      <c r="FZ216" s="788"/>
      <c r="GA216" s="788"/>
      <c r="GB216" s="788"/>
      <c r="GC216" s="788"/>
      <c r="GD216" s="788"/>
      <c r="GE216" s="788"/>
      <c r="GF216" s="788"/>
      <c r="GG216" s="788"/>
      <c r="GH216" s="788"/>
      <c r="GI216" s="788"/>
      <c r="GJ216" s="788"/>
    </row>
    <row r="217" spans="1:192" ht="30" x14ac:dyDescent="0.25">
      <c r="B217" s="1138" t="s">
        <v>484</v>
      </c>
      <c r="C217" s="648">
        <f>'Аян '!C89</f>
        <v>700</v>
      </c>
      <c r="D217" s="648">
        <f>'Аян '!D89</f>
        <v>58</v>
      </c>
      <c r="E217" s="648">
        <f>'Аян '!E89</f>
        <v>18.57</v>
      </c>
      <c r="F217" s="813">
        <f>'Аян '!F89</f>
        <v>32.017241379310349</v>
      </c>
      <c r="G217" s="807">
        <f>'Аян '!G89</f>
        <v>0</v>
      </c>
      <c r="H217" s="807">
        <f>'Аян '!H89</f>
        <v>0</v>
      </c>
      <c r="I217" s="802">
        <f>'Аян '!I89</f>
        <v>0</v>
      </c>
      <c r="J217" s="802">
        <f>'Аян '!J89</f>
        <v>0</v>
      </c>
      <c r="K217" s="802">
        <f>'Аян '!K89</f>
        <v>0</v>
      </c>
      <c r="L217" s="802">
        <f>'Аян '!L89</f>
        <v>0</v>
      </c>
      <c r="M217" s="802">
        <f>'Аян '!M89</f>
        <v>0</v>
      </c>
      <c r="N217" s="802">
        <f>'Аян '!N89</f>
        <v>0</v>
      </c>
      <c r="O217" s="1299">
        <f>'Аян '!O89</f>
        <v>0</v>
      </c>
      <c r="P217" s="1299">
        <f>'Аян '!P89</f>
        <v>0</v>
      </c>
      <c r="Q217" s="1299">
        <f>'Аян '!Q89</f>
        <v>0</v>
      </c>
      <c r="R217" s="3242">
        <f>'Аян '!R89</f>
        <v>0</v>
      </c>
      <c r="S217" s="1299">
        <f>'Аян '!S89</f>
        <v>0</v>
      </c>
      <c r="T217" s="1299">
        <f>'Аян '!T89</f>
        <v>0</v>
      </c>
      <c r="U217" s="1299">
        <f>'Аян '!U89</f>
        <v>0</v>
      </c>
      <c r="V217" s="1299">
        <f>'Аян '!V89</f>
        <v>0</v>
      </c>
      <c r="W217" s="2124">
        <f>'Аян '!W89</f>
        <v>0</v>
      </c>
      <c r="X217" s="1299"/>
      <c r="Y217" s="1299"/>
      <c r="Z217" s="1353"/>
      <c r="AA217" s="788"/>
      <c r="AB217" s="788"/>
      <c r="AC217" s="788"/>
      <c r="AD217" s="788"/>
      <c r="AE217" s="788"/>
      <c r="AF217" s="788"/>
      <c r="AG217" s="788"/>
      <c r="AH217" s="788"/>
      <c r="AI217" s="788"/>
      <c r="AJ217" s="788"/>
      <c r="AK217" s="788"/>
      <c r="AL217" s="788"/>
      <c r="AM217" s="788"/>
      <c r="AN217" s="788"/>
      <c r="AO217" s="788"/>
      <c r="AP217" s="788"/>
      <c r="AQ217" s="788"/>
      <c r="AR217" s="788"/>
      <c r="AS217" s="788"/>
      <c r="AT217" s="788"/>
      <c r="AU217" s="788"/>
      <c r="AV217" s="788"/>
      <c r="AW217" s="788"/>
      <c r="AX217" s="788"/>
      <c r="AY217" s="788"/>
      <c r="AZ217" s="788"/>
      <c r="BA217" s="788"/>
      <c r="BB217" s="788"/>
      <c r="BC217" s="788"/>
      <c r="BD217" s="788"/>
      <c r="BE217" s="788"/>
      <c r="BF217" s="788"/>
      <c r="BG217" s="788"/>
      <c r="BH217" s="788"/>
      <c r="BI217" s="788"/>
      <c r="BJ217" s="788"/>
      <c r="BK217" s="788"/>
      <c r="BL217" s="788"/>
      <c r="BM217" s="788"/>
      <c r="BN217" s="788"/>
      <c r="BO217" s="788"/>
      <c r="BP217" s="788"/>
      <c r="BQ217" s="788"/>
      <c r="BR217" s="788"/>
      <c r="BS217" s="788"/>
      <c r="BT217" s="788"/>
      <c r="BU217" s="788"/>
      <c r="BV217" s="788"/>
      <c r="BW217" s="788"/>
      <c r="BX217" s="788"/>
      <c r="BY217" s="788"/>
      <c r="BZ217" s="788"/>
      <c r="CA217" s="788"/>
      <c r="CB217" s="788"/>
      <c r="CC217" s="788"/>
      <c r="CD217" s="788"/>
      <c r="CE217" s="788"/>
      <c r="CF217" s="788"/>
      <c r="CG217" s="788"/>
      <c r="CH217" s="788"/>
      <c r="CI217" s="788"/>
      <c r="CJ217" s="788"/>
      <c r="CK217" s="788"/>
      <c r="CL217" s="788"/>
      <c r="CM217" s="788"/>
      <c r="CN217" s="788"/>
      <c r="CO217" s="788"/>
      <c r="CP217" s="788"/>
      <c r="CQ217" s="788"/>
      <c r="CR217" s="788"/>
      <c r="CS217" s="788"/>
      <c r="CT217" s="788"/>
      <c r="CU217" s="788"/>
      <c r="CV217" s="788"/>
      <c r="CW217" s="788"/>
      <c r="CX217" s="788"/>
      <c r="CY217" s="788"/>
      <c r="CZ217" s="788"/>
      <c r="DA217" s="788"/>
      <c r="DB217" s="788"/>
      <c r="DC217" s="788"/>
      <c r="DD217" s="788"/>
      <c r="DE217" s="788"/>
      <c r="DF217" s="788"/>
      <c r="DG217" s="788"/>
      <c r="DH217" s="788"/>
      <c r="DI217" s="788"/>
      <c r="DJ217" s="788"/>
      <c r="DK217" s="788"/>
      <c r="DL217" s="788"/>
      <c r="DM217" s="788"/>
      <c r="DN217" s="788"/>
      <c r="DO217" s="788"/>
      <c r="DP217" s="788"/>
      <c r="DQ217" s="788"/>
      <c r="DR217" s="788"/>
      <c r="DS217" s="788"/>
      <c r="DT217" s="788"/>
      <c r="DU217" s="788"/>
      <c r="DV217" s="788"/>
      <c r="DW217" s="788"/>
      <c r="DX217" s="788"/>
      <c r="DY217" s="788"/>
      <c r="DZ217" s="788"/>
      <c r="EA217" s="788"/>
      <c r="EB217" s="788"/>
      <c r="EC217" s="788"/>
      <c r="ED217" s="788"/>
      <c r="EE217" s="788"/>
      <c r="EF217" s="788"/>
      <c r="EG217" s="788"/>
      <c r="EH217" s="788"/>
      <c r="EI217" s="788"/>
      <c r="EJ217" s="788"/>
      <c r="EK217" s="788"/>
      <c r="EL217" s="788"/>
      <c r="EM217" s="788"/>
      <c r="EN217" s="788"/>
      <c r="EO217" s="788"/>
      <c r="EP217" s="788"/>
      <c r="EQ217" s="788"/>
      <c r="ER217" s="788"/>
      <c r="ES217" s="788"/>
      <c r="ET217" s="788"/>
      <c r="EU217" s="788"/>
      <c r="EV217" s="788"/>
      <c r="EW217" s="788"/>
      <c r="EX217" s="788"/>
      <c r="EY217" s="788"/>
      <c r="EZ217" s="788"/>
      <c r="FA217" s="788"/>
      <c r="FB217" s="788"/>
      <c r="FC217" s="788"/>
      <c r="FD217" s="788"/>
      <c r="FE217" s="788"/>
      <c r="FF217" s="788"/>
      <c r="FG217" s="788"/>
      <c r="FH217" s="788"/>
      <c r="FI217" s="788"/>
      <c r="FJ217" s="788"/>
      <c r="FK217" s="788"/>
      <c r="FL217" s="788"/>
      <c r="FM217" s="788"/>
      <c r="FN217" s="788"/>
      <c r="FO217" s="788"/>
      <c r="FP217" s="788"/>
      <c r="FQ217" s="788"/>
      <c r="FR217" s="788"/>
      <c r="FS217" s="788"/>
      <c r="FT217" s="788"/>
      <c r="FU217" s="788"/>
      <c r="FV217" s="788"/>
      <c r="FW217" s="788"/>
      <c r="FX217" s="788"/>
      <c r="FY217" s="788"/>
      <c r="FZ217" s="788"/>
      <c r="GA217" s="788"/>
      <c r="GB217" s="788"/>
      <c r="GC217" s="788"/>
      <c r="GD217" s="788"/>
      <c r="GE217" s="788"/>
      <c r="GF217" s="788"/>
      <c r="GG217" s="788"/>
      <c r="GH217" s="788"/>
      <c r="GI217" s="788"/>
      <c r="GJ217" s="788"/>
    </row>
    <row r="218" spans="1:192" ht="60" x14ac:dyDescent="0.25">
      <c r="B218" s="1138" t="s">
        <v>485</v>
      </c>
      <c r="C218" s="648">
        <f>'Аян '!C90</f>
        <v>1000</v>
      </c>
      <c r="D218" s="648">
        <f>'Аян '!D90</f>
        <v>83</v>
      </c>
      <c r="E218" s="648">
        <f>'Аян '!E90</f>
        <v>0</v>
      </c>
      <c r="F218" s="813">
        <f>'Аян '!F90</f>
        <v>0</v>
      </c>
      <c r="G218" s="807">
        <f>'Аян '!G90</f>
        <v>0</v>
      </c>
      <c r="H218" s="807">
        <f>'Аян '!H90</f>
        <v>0</v>
      </c>
      <c r="I218" s="802">
        <f>'Аян '!I90</f>
        <v>0</v>
      </c>
      <c r="J218" s="802">
        <f>'Аян '!J90</f>
        <v>0</v>
      </c>
      <c r="K218" s="802">
        <f>'Аян '!K90</f>
        <v>0</v>
      </c>
      <c r="L218" s="802">
        <f>'Аян '!L90</f>
        <v>0</v>
      </c>
      <c r="M218" s="802">
        <f>'Аян '!M90</f>
        <v>0</v>
      </c>
      <c r="N218" s="802">
        <f>'Аян '!N90</f>
        <v>0</v>
      </c>
      <c r="O218" s="1299">
        <f>'Аян '!O90</f>
        <v>0</v>
      </c>
      <c r="P218" s="1299">
        <f>'Аян '!P90</f>
        <v>0</v>
      </c>
      <c r="Q218" s="1299">
        <f>'Аян '!Q90</f>
        <v>0</v>
      </c>
      <c r="R218" s="3242">
        <f>'Аян '!R90</f>
        <v>0</v>
      </c>
      <c r="S218" s="1299">
        <f>'Аян '!S90</f>
        <v>0</v>
      </c>
      <c r="T218" s="1299">
        <f>'Аян '!T90</f>
        <v>0</v>
      </c>
      <c r="U218" s="1299">
        <f>'Аян '!U90</f>
        <v>0</v>
      </c>
      <c r="V218" s="1299">
        <f>'Аян '!V90</f>
        <v>0</v>
      </c>
      <c r="W218" s="2124">
        <f>'Аян '!W90</f>
        <v>0</v>
      </c>
      <c r="X218" s="1299"/>
      <c r="Y218" s="1299"/>
      <c r="Z218" s="1353"/>
      <c r="AA218" s="788"/>
      <c r="AB218" s="788"/>
      <c r="AC218" s="788"/>
      <c r="AD218" s="788"/>
      <c r="AE218" s="788"/>
      <c r="AF218" s="788"/>
      <c r="AG218" s="788"/>
      <c r="AH218" s="788"/>
      <c r="AI218" s="788"/>
      <c r="AJ218" s="788"/>
      <c r="AK218" s="788"/>
      <c r="AL218" s="788"/>
      <c r="AM218" s="788"/>
      <c r="AN218" s="788"/>
      <c r="AO218" s="788"/>
      <c r="AP218" s="788"/>
      <c r="AQ218" s="788"/>
      <c r="AR218" s="788"/>
      <c r="AS218" s="788"/>
      <c r="AT218" s="788"/>
      <c r="AU218" s="788"/>
      <c r="AV218" s="788"/>
      <c r="AW218" s="788"/>
      <c r="AX218" s="788"/>
      <c r="AY218" s="788"/>
      <c r="AZ218" s="788"/>
      <c r="BA218" s="788"/>
      <c r="BB218" s="788"/>
      <c r="BC218" s="788"/>
      <c r="BD218" s="788"/>
      <c r="BE218" s="788"/>
      <c r="BF218" s="788"/>
      <c r="BG218" s="788"/>
      <c r="BH218" s="788"/>
      <c r="BI218" s="788"/>
      <c r="BJ218" s="788"/>
      <c r="BK218" s="788"/>
      <c r="BL218" s="788"/>
      <c r="BM218" s="788"/>
      <c r="BN218" s="788"/>
      <c r="BO218" s="788"/>
      <c r="BP218" s="788"/>
      <c r="BQ218" s="788"/>
      <c r="BR218" s="788"/>
      <c r="BS218" s="788"/>
      <c r="BT218" s="788"/>
      <c r="BU218" s="788"/>
      <c r="BV218" s="788"/>
      <c r="BW218" s="788"/>
      <c r="BX218" s="788"/>
      <c r="BY218" s="788"/>
      <c r="BZ218" s="788"/>
      <c r="CA218" s="788"/>
      <c r="CB218" s="788"/>
      <c r="CC218" s="788"/>
      <c r="CD218" s="788"/>
      <c r="CE218" s="788"/>
      <c r="CF218" s="788"/>
      <c r="CG218" s="788"/>
      <c r="CH218" s="788"/>
      <c r="CI218" s="788"/>
      <c r="CJ218" s="788"/>
      <c r="CK218" s="788"/>
      <c r="CL218" s="788"/>
      <c r="CM218" s="788"/>
      <c r="CN218" s="788"/>
      <c r="CO218" s="788"/>
      <c r="CP218" s="788"/>
      <c r="CQ218" s="788"/>
      <c r="CR218" s="788"/>
      <c r="CS218" s="788"/>
      <c r="CT218" s="788"/>
      <c r="CU218" s="788"/>
      <c r="CV218" s="788"/>
      <c r="CW218" s="788"/>
      <c r="CX218" s="788"/>
      <c r="CY218" s="788"/>
      <c r="CZ218" s="788"/>
      <c r="DA218" s="788"/>
      <c r="DB218" s="788"/>
      <c r="DC218" s="788"/>
      <c r="DD218" s="788"/>
      <c r="DE218" s="788"/>
      <c r="DF218" s="788"/>
      <c r="DG218" s="788"/>
      <c r="DH218" s="788"/>
      <c r="DI218" s="788"/>
      <c r="DJ218" s="788"/>
      <c r="DK218" s="788"/>
      <c r="DL218" s="788"/>
      <c r="DM218" s="788"/>
      <c r="DN218" s="788"/>
      <c r="DO218" s="788"/>
      <c r="DP218" s="788"/>
      <c r="DQ218" s="788"/>
      <c r="DR218" s="788"/>
      <c r="DS218" s="788"/>
      <c r="DT218" s="788"/>
      <c r="DU218" s="788"/>
      <c r="DV218" s="788"/>
      <c r="DW218" s="788"/>
      <c r="DX218" s="788"/>
      <c r="DY218" s="788"/>
      <c r="DZ218" s="788"/>
      <c r="EA218" s="788"/>
      <c r="EB218" s="788"/>
      <c r="EC218" s="788"/>
      <c r="ED218" s="788"/>
      <c r="EE218" s="788"/>
      <c r="EF218" s="788"/>
      <c r="EG218" s="788"/>
      <c r="EH218" s="788"/>
      <c r="EI218" s="788"/>
      <c r="EJ218" s="788"/>
      <c r="EK218" s="788"/>
      <c r="EL218" s="788"/>
      <c r="EM218" s="788"/>
      <c r="EN218" s="788"/>
      <c r="EO218" s="788"/>
      <c r="EP218" s="788"/>
      <c r="EQ218" s="788"/>
      <c r="ER218" s="788"/>
      <c r="ES218" s="788"/>
      <c r="ET218" s="788"/>
      <c r="EU218" s="788"/>
      <c r="EV218" s="788"/>
      <c r="EW218" s="788"/>
      <c r="EX218" s="788"/>
      <c r="EY218" s="788"/>
      <c r="EZ218" s="788"/>
      <c r="FA218" s="788"/>
      <c r="FB218" s="788"/>
      <c r="FC218" s="788"/>
      <c r="FD218" s="788"/>
      <c r="FE218" s="788"/>
      <c r="FF218" s="788"/>
      <c r="FG218" s="788"/>
      <c r="FH218" s="788"/>
      <c r="FI218" s="788"/>
      <c r="FJ218" s="788"/>
      <c r="FK218" s="788"/>
      <c r="FL218" s="788"/>
      <c r="FM218" s="788"/>
      <c r="FN218" s="788"/>
      <c r="FO218" s="788"/>
      <c r="FP218" s="788"/>
      <c r="FQ218" s="788"/>
      <c r="FR218" s="788"/>
      <c r="FS218" s="788"/>
      <c r="FT218" s="788"/>
      <c r="FU218" s="788"/>
      <c r="FV218" s="788"/>
      <c r="FW218" s="788"/>
      <c r="FX218" s="788"/>
      <c r="FY218" s="788"/>
      <c r="FZ218" s="788"/>
      <c r="GA218" s="788"/>
      <c r="GB218" s="788"/>
      <c r="GC218" s="788"/>
      <c r="GD218" s="788"/>
      <c r="GE218" s="788"/>
      <c r="GF218" s="788"/>
      <c r="GG218" s="788"/>
      <c r="GH218" s="788"/>
      <c r="GI218" s="788"/>
      <c r="GJ218" s="788"/>
    </row>
    <row r="219" spans="1:192" ht="45" x14ac:dyDescent="0.25">
      <c r="B219" s="1138" t="s">
        <v>500</v>
      </c>
      <c r="C219" s="648">
        <f>'Аян '!C91</f>
        <v>1000</v>
      </c>
      <c r="D219" s="648">
        <f>'Аян '!D91</f>
        <v>83</v>
      </c>
      <c r="E219" s="648">
        <f>'Аян '!E91</f>
        <v>59</v>
      </c>
      <c r="F219" s="813">
        <f>'Аян '!F91</f>
        <v>71.084337349397586</v>
      </c>
      <c r="G219" s="807">
        <f>'Аян '!G91</f>
        <v>0</v>
      </c>
      <c r="H219" s="807">
        <f>'Аян '!H91</f>
        <v>0</v>
      </c>
      <c r="I219" s="802">
        <f>'Аян '!I91</f>
        <v>0</v>
      </c>
      <c r="J219" s="802">
        <f>'Аян '!J91</f>
        <v>0</v>
      </c>
      <c r="K219" s="802">
        <f>'Аян '!K91</f>
        <v>0</v>
      </c>
      <c r="L219" s="802">
        <f>'Аян '!L91</f>
        <v>0</v>
      </c>
      <c r="M219" s="802">
        <f>'Аян '!M91</f>
        <v>0</v>
      </c>
      <c r="N219" s="802">
        <f>'Аян '!N91</f>
        <v>0</v>
      </c>
      <c r="O219" s="1299">
        <f>'Аян '!O91</f>
        <v>0</v>
      </c>
      <c r="P219" s="1299">
        <f>'Аян '!P91</f>
        <v>0</v>
      </c>
      <c r="Q219" s="1299">
        <f>'Аян '!Q91</f>
        <v>0</v>
      </c>
      <c r="R219" s="3242">
        <f>'Аян '!R91</f>
        <v>0</v>
      </c>
      <c r="S219" s="1299">
        <f>'Аян '!S91</f>
        <v>0</v>
      </c>
      <c r="T219" s="1299">
        <f>'Аян '!T91</f>
        <v>0</v>
      </c>
      <c r="U219" s="1299">
        <f>'Аян '!U91</f>
        <v>0</v>
      </c>
      <c r="V219" s="1299">
        <f>'Аян '!V91</f>
        <v>0</v>
      </c>
      <c r="W219" s="2124">
        <f>'Аян '!W91</f>
        <v>0</v>
      </c>
      <c r="X219" s="1299"/>
      <c r="Y219" s="1299"/>
      <c r="Z219" s="1353"/>
      <c r="AA219" s="788"/>
      <c r="AB219" s="788"/>
      <c r="AC219" s="788"/>
      <c r="AD219" s="788"/>
      <c r="AE219" s="788"/>
      <c r="AF219" s="788"/>
      <c r="AG219" s="788"/>
      <c r="AH219" s="788"/>
      <c r="AI219" s="788"/>
      <c r="AJ219" s="788"/>
      <c r="AK219" s="788"/>
      <c r="AL219" s="788"/>
      <c r="AM219" s="788"/>
      <c r="AN219" s="788"/>
      <c r="AO219" s="788"/>
      <c r="AP219" s="788"/>
      <c r="AQ219" s="788"/>
      <c r="AR219" s="788"/>
      <c r="AS219" s="788"/>
      <c r="AT219" s="788"/>
      <c r="AU219" s="788"/>
      <c r="AV219" s="788"/>
      <c r="AW219" s="788"/>
      <c r="AX219" s="788"/>
      <c r="AY219" s="788"/>
      <c r="AZ219" s="788"/>
      <c r="BA219" s="788"/>
      <c r="BB219" s="788"/>
      <c r="BC219" s="788"/>
      <c r="BD219" s="788"/>
      <c r="BE219" s="788"/>
      <c r="BF219" s="788"/>
      <c r="BG219" s="788"/>
      <c r="BH219" s="788"/>
      <c r="BI219" s="788"/>
      <c r="BJ219" s="788"/>
      <c r="BK219" s="788"/>
      <c r="BL219" s="788"/>
      <c r="BM219" s="788"/>
      <c r="BN219" s="788"/>
      <c r="BO219" s="788"/>
      <c r="BP219" s="788"/>
      <c r="BQ219" s="788"/>
      <c r="BR219" s="788"/>
      <c r="BS219" s="788"/>
      <c r="BT219" s="788"/>
      <c r="BU219" s="788"/>
      <c r="BV219" s="788"/>
      <c r="BW219" s="788"/>
      <c r="BX219" s="788"/>
      <c r="BY219" s="788"/>
      <c r="BZ219" s="788"/>
      <c r="CA219" s="788"/>
      <c r="CB219" s="788"/>
      <c r="CC219" s="788"/>
      <c r="CD219" s="788"/>
      <c r="CE219" s="788"/>
      <c r="CF219" s="788"/>
      <c r="CG219" s="788"/>
      <c r="CH219" s="788"/>
      <c r="CI219" s="788"/>
      <c r="CJ219" s="788"/>
      <c r="CK219" s="788"/>
      <c r="CL219" s="788"/>
      <c r="CM219" s="788"/>
      <c r="CN219" s="788"/>
      <c r="CO219" s="788"/>
      <c r="CP219" s="788"/>
      <c r="CQ219" s="788"/>
      <c r="CR219" s="788"/>
      <c r="CS219" s="788"/>
      <c r="CT219" s="788"/>
      <c r="CU219" s="788"/>
      <c r="CV219" s="788"/>
      <c r="CW219" s="788"/>
      <c r="CX219" s="788"/>
      <c r="CY219" s="788"/>
      <c r="CZ219" s="788"/>
      <c r="DA219" s="788"/>
      <c r="DB219" s="788"/>
      <c r="DC219" s="788"/>
      <c r="DD219" s="788"/>
      <c r="DE219" s="788"/>
      <c r="DF219" s="788"/>
      <c r="DG219" s="788"/>
      <c r="DH219" s="788"/>
      <c r="DI219" s="788"/>
      <c r="DJ219" s="788"/>
      <c r="DK219" s="788"/>
      <c r="DL219" s="788"/>
      <c r="DM219" s="788"/>
      <c r="DN219" s="788"/>
      <c r="DO219" s="788"/>
      <c r="DP219" s="788"/>
      <c r="DQ219" s="788"/>
      <c r="DR219" s="788"/>
      <c r="DS219" s="788"/>
      <c r="DT219" s="788"/>
      <c r="DU219" s="788"/>
      <c r="DV219" s="788"/>
      <c r="DW219" s="788"/>
      <c r="DX219" s="788"/>
      <c r="DY219" s="788"/>
      <c r="DZ219" s="788"/>
      <c r="EA219" s="788"/>
      <c r="EB219" s="788"/>
      <c r="EC219" s="788"/>
      <c r="ED219" s="788"/>
      <c r="EE219" s="788"/>
      <c r="EF219" s="788"/>
      <c r="EG219" s="788"/>
      <c r="EH219" s="788"/>
      <c r="EI219" s="788"/>
      <c r="EJ219" s="788"/>
      <c r="EK219" s="788"/>
      <c r="EL219" s="788"/>
      <c r="EM219" s="788"/>
      <c r="EN219" s="788"/>
      <c r="EO219" s="788"/>
      <c r="EP219" s="788"/>
      <c r="EQ219" s="788"/>
      <c r="ER219" s="788"/>
      <c r="ES219" s="788"/>
      <c r="ET219" s="788"/>
      <c r="EU219" s="788"/>
      <c r="EV219" s="788"/>
      <c r="EW219" s="788"/>
      <c r="EX219" s="788"/>
      <c r="EY219" s="788"/>
      <c r="EZ219" s="788"/>
      <c r="FA219" s="788"/>
      <c r="FB219" s="788"/>
      <c r="FC219" s="788"/>
      <c r="FD219" s="788"/>
      <c r="FE219" s="788"/>
      <c r="FF219" s="788"/>
      <c r="FG219" s="788"/>
      <c r="FH219" s="788"/>
      <c r="FI219" s="788"/>
      <c r="FJ219" s="788"/>
      <c r="FK219" s="788"/>
      <c r="FL219" s="788"/>
      <c r="FM219" s="788"/>
      <c r="FN219" s="788"/>
      <c r="FO219" s="788"/>
      <c r="FP219" s="788"/>
      <c r="FQ219" s="788"/>
      <c r="FR219" s="788"/>
      <c r="FS219" s="788"/>
      <c r="FT219" s="788"/>
      <c r="FU219" s="788"/>
      <c r="FV219" s="788"/>
      <c r="FW219" s="788"/>
      <c r="FX219" s="788"/>
      <c r="FY219" s="788"/>
      <c r="FZ219" s="788"/>
      <c r="GA219" s="788"/>
      <c r="GB219" s="788"/>
      <c r="GC219" s="788"/>
      <c r="GD219" s="788"/>
      <c r="GE219" s="788"/>
      <c r="GF219" s="788"/>
      <c r="GG219" s="788"/>
      <c r="GH219" s="788"/>
      <c r="GI219" s="788"/>
      <c r="GJ219" s="788"/>
    </row>
    <row r="220" spans="1:192" ht="30" x14ac:dyDescent="0.25">
      <c r="B220" s="1138" t="s">
        <v>607</v>
      </c>
      <c r="C220" s="648">
        <f>'Аян '!C92</f>
        <v>160</v>
      </c>
      <c r="D220" s="648">
        <f>'Аян '!D92</f>
        <v>13</v>
      </c>
      <c r="E220" s="648">
        <f>'Аян '!E92</f>
        <v>0</v>
      </c>
      <c r="F220" s="813">
        <f>'Аян '!F92</f>
        <v>0</v>
      </c>
      <c r="G220" s="807">
        <f>'Аян '!G92</f>
        <v>0</v>
      </c>
      <c r="H220" s="807">
        <f>'Аян '!H92</f>
        <v>0</v>
      </c>
      <c r="I220" s="802">
        <f>'Аян '!I92</f>
        <v>0</v>
      </c>
      <c r="J220" s="802">
        <f>'Аян '!J92</f>
        <v>0</v>
      </c>
      <c r="K220" s="802">
        <f>'Аян '!K92</f>
        <v>0</v>
      </c>
      <c r="L220" s="802">
        <f>'Аян '!L92</f>
        <v>0</v>
      </c>
      <c r="M220" s="802">
        <f>'Аян '!M92</f>
        <v>0</v>
      </c>
      <c r="N220" s="802">
        <f>'Аян '!N92</f>
        <v>0</v>
      </c>
      <c r="O220" s="1299">
        <f>'Аян '!O92</f>
        <v>0</v>
      </c>
      <c r="P220" s="1299">
        <f>'Аян '!P92</f>
        <v>0</v>
      </c>
      <c r="Q220" s="1299">
        <f>'Аян '!Q92</f>
        <v>0</v>
      </c>
      <c r="R220" s="3242">
        <f>'Аян '!R92</f>
        <v>0</v>
      </c>
      <c r="S220" s="1299">
        <f>'Аян '!S92</f>
        <v>0</v>
      </c>
      <c r="T220" s="1299">
        <f>'Аян '!T92</f>
        <v>0</v>
      </c>
      <c r="U220" s="1299">
        <f>'Аян '!U92</f>
        <v>0</v>
      </c>
      <c r="V220" s="1299">
        <f>'Аян '!V92</f>
        <v>0</v>
      </c>
      <c r="W220" s="2124">
        <f>'Аян '!W92</f>
        <v>0</v>
      </c>
      <c r="X220" s="1299"/>
      <c r="Y220" s="1299"/>
      <c r="Z220" s="1353"/>
      <c r="AA220" s="788"/>
      <c r="AB220" s="788"/>
      <c r="AC220" s="788"/>
      <c r="AD220" s="788"/>
      <c r="AE220" s="788"/>
      <c r="AF220" s="788"/>
      <c r="AG220" s="788"/>
      <c r="AH220" s="788"/>
      <c r="AI220" s="788"/>
      <c r="AJ220" s="788"/>
      <c r="AK220" s="788"/>
      <c r="AL220" s="788"/>
      <c r="AM220" s="788"/>
      <c r="AN220" s="788"/>
      <c r="AO220" s="788"/>
      <c r="AP220" s="788"/>
      <c r="AQ220" s="788"/>
      <c r="AR220" s="788"/>
      <c r="AS220" s="788"/>
      <c r="AT220" s="788"/>
      <c r="AU220" s="788"/>
      <c r="AV220" s="788"/>
      <c r="AW220" s="788"/>
      <c r="AX220" s="788"/>
      <c r="AY220" s="788"/>
      <c r="AZ220" s="788"/>
      <c r="BA220" s="788"/>
      <c r="BB220" s="788"/>
      <c r="BC220" s="788"/>
      <c r="BD220" s="788"/>
      <c r="BE220" s="788"/>
      <c r="BF220" s="788"/>
      <c r="BG220" s="788"/>
      <c r="BH220" s="788"/>
      <c r="BI220" s="788"/>
      <c r="BJ220" s="788"/>
      <c r="BK220" s="788"/>
      <c r="BL220" s="788"/>
      <c r="BM220" s="788"/>
      <c r="BN220" s="788"/>
      <c r="BO220" s="788"/>
      <c r="BP220" s="788"/>
      <c r="BQ220" s="788"/>
      <c r="BR220" s="788"/>
      <c r="BS220" s="788"/>
      <c r="BT220" s="788"/>
      <c r="BU220" s="788"/>
      <c r="BV220" s="788"/>
      <c r="BW220" s="788"/>
      <c r="BX220" s="788"/>
      <c r="BY220" s="788"/>
      <c r="BZ220" s="788"/>
      <c r="CA220" s="788"/>
      <c r="CB220" s="788"/>
      <c r="CC220" s="788"/>
      <c r="CD220" s="788"/>
      <c r="CE220" s="788"/>
      <c r="CF220" s="788"/>
      <c r="CG220" s="788"/>
      <c r="CH220" s="788"/>
      <c r="CI220" s="788"/>
      <c r="CJ220" s="788"/>
      <c r="CK220" s="788"/>
      <c r="CL220" s="788"/>
      <c r="CM220" s="788"/>
      <c r="CN220" s="788"/>
      <c r="CO220" s="788"/>
      <c r="CP220" s="788"/>
      <c r="CQ220" s="788"/>
      <c r="CR220" s="788"/>
      <c r="CS220" s="788"/>
      <c r="CT220" s="788"/>
      <c r="CU220" s="788"/>
      <c r="CV220" s="788"/>
      <c r="CW220" s="788"/>
      <c r="CX220" s="788"/>
      <c r="CY220" s="788"/>
      <c r="CZ220" s="788"/>
      <c r="DA220" s="788"/>
      <c r="DB220" s="788"/>
      <c r="DC220" s="788"/>
      <c r="DD220" s="788"/>
      <c r="DE220" s="788"/>
      <c r="DF220" s="788"/>
      <c r="DG220" s="788"/>
      <c r="DH220" s="788"/>
      <c r="DI220" s="788"/>
      <c r="DJ220" s="788"/>
      <c r="DK220" s="788"/>
      <c r="DL220" s="788"/>
      <c r="DM220" s="788"/>
      <c r="DN220" s="788"/>
      <c r="DO220" s="788"/>
      <c r="DP220" s="788"/>
      <c r="DQ220" s="788"/>
      <c r="DR220" s="788"/>
      <c r="DS220" s="788"/>
      <c r="DT220" s="788"/>
      <c r="DU220" s="788"/>
      <c r="DV220" s="788"/>
      <c r="DW220" s="788"/>
      <c r="DX220" s="788"/>
      <c r="DY220" s="788"/>
      <c r="DZ220" s="788"/>
      <c r="EA220" s="788"/>
      <c r="EB220" s="788"/>
      <c r="EC220" s="788"/>
      <c r="ED220" s="788"/>
      <c r="EE220" s="788"/>
      <c r="EF220" s="788"/>
      <c r="EG220" s="788"/>
      <c r="EH220" s="788"/>
      <c r="EI220" s="788"/>
      <c r="EJ220" s="788"/>
      <c r="EK220" s="788"/>
      <c r="EL220" s="788"/>
      <c r="EM220" s="788"/>
      <c r="EN220" s="788"/>
      <c r="EO220" s="788"/>
      <c r="EP220" s="788"/>
      <c r="EQ220" s="788"/>
      <c r="ER220" s="788"/>
      <c r="ES220" s="788"/>
      <c r="ET220" s="788"/>
      <c r="EU220" s="788"/>
      <c r="EV220" s="788"/>
      <c r="EW220" s="788"/>
      <c r="EX220" s="788"/>
      <c r="EY220" s="788"/>
      <c r="EZ220" s="788"/>
      <c r="FA220" s="788"/>
      <c r="FB220" s="788"/>
      <c r="FC220" s="788"/>
      <c r="FD220" s="788"/>
      <c r="FE220" s="788"/>
      <c r="FF220" s="788"/>
      <c r="FG220" s="788"/>
      <c r="FH220" s="788"/>
      <c r="FI220" s="788"/>
      <c r="FJ220" s="788"/>
      <c r="FK220" s="788"/>
      <c r="FL220" s="788"/>
      <c r="FM220" s="788"/>
      <c r="FN220" s="788"/>
      <c r="FO220" s="788"/>
      <c r="FP220" s="788"/>
      <c r="FQ220" s="788"/>
      <c r="FR220" s="788"/>
      <c r="FS220" s="788"/>
      <c r="FT220" s="788"/>
      <c r="FU220" s="788"/>
      <c r="FV220" s="788"/>
      <c r="FW220" s="788"/>
      <c r="FX220" s="788"/>
      <c r="FY220" s="788"/>
      <c r="FZ220" s="788"/>
      <c r="GA220" s="788"/>
      <c r="GB220" s="788"/>
      <c r="GC220" s="788"/>
      <c r="GD220" s="788"/>
      <c r="GE220" s="788"/>
      <c r="GF220" s="788"/>
      <c r="GG220" s="788"/>
      <c r="GH220" s="788"/>
      <c r="GI220" s="788"/>
      <c r="GJ220" s="788"/>
    </row>
    <row r="221" spans="1:192" ht="29.25" x14ac:dyDescent="0.25">
      <c r="B221" s="2604" t="s">
        <v>135</v>
      </c>
      <c r="C221" s="648">
        <f>'Аян '!C93</f>
        <v>4404.255319148936</v>
      </c>
      <c r="D221" s="648">
        <f>'Аян '!D93</f>
        <v>367.31914893617022</v>
      </c>
      <c r="E221" s="648">
        <f>'Аян '!E93</f>
        <v>270.04148936170213</v>
      </c>
      <c r="F221" s="813">
        <f>'Аян '!F93</f>
        <v>73.516855885078783</v>
      </c>
      <c r="G221" s="807">
        <f>'Аян '!G93</f>
        <v>0</v>
      </c>
      <c r="H221" s="807">
        <f>'Аян '!H93</f>
        <v>0</v>
      </c>
      <c r="I221" s="802">
        <f>'Аян '!I93</f>
        <v>0</v>
      </c>
      <c r="J221" s="802">
        <f>'Аян '!J93</f>
        <v>0</v>
      </c>
      <c r="K221" s="802">
        <f>'Аян '!K93</f>
        <v>0</v>
      </c>
      <c r="L221" s="802">
        <f>'Аян '!L93</f>
        <v>0</v>
      </c>
      <c r="M221" s="802">
        <f>'Аян '!M93</f>
        <v>0</v>
      </c>
      <c r="N221" s="802">
        <f>'Аян '!N93</f>
        <v>0</v>
      </c>
      <c r="O221" s="1299">
        <f>'Аян '!O93</f>
        <v>0</v>
      </c>
      <c r="P221" s="1299">
        <f>'Аян '!P93</f>
        <v>0</v>
      </c>
      <c r="Q221" s="1299">
        <f>'Аян '!Q93</f>
        <v>0</v>
      </c>
      <c r="R221" s="3242">
        <f>'Аян '!R93</f>
        <v>0</v>
      </c>
      <c r="S221" s="1299">
        <f>'Аян '!S93</f>
        <v>0</v>
      </c>
      <c r="T221" s="1299">
        <f>'Аян '!T93</f>
        <v>0</v>
      </c>
      <c r="U221" s="1299">
        <f>'Аян '!U93</f>
        <v>0</v>
      </c>
      <c r="V221" s="1299">
        <f>'Аян '!V93</f>
        <v>0</v>
      </c>
      <c r="W221" s="2124">
        <f>'Аян '!W93</f>
        <v>0</v>
      </c>
      <c r="X221" s="1299"/>
      <c r="Y221" s="1299"/>
      <c r="Z221" s="1353"/>
      <c r="AA221" s="788"/>
      <c r="AB221" s="788"/>
      <c r="AC221" s="788"/>
      <c r="AD221" s="788"/>
      <c r="AE221" s="788"/>
      <c r="AF221" s="788"/>
      <c r="AG221" s="788"/>
      <c r="AH221" s="788"/>
      <c r="AI221" s="788"/>
      <c r="AJ221" s="788"/>
      <c r="AK221" s="788"/>
      <c r="AL221" s="788"/>
      <c r="AM221" s="788"/>
      <c r="AN221" s="788"/>
      <c r="AO221" s="788"/>
      <c r="AP221" s="788"/>
      <c r="AQ221" s="788"/>
      <c r="AR221" s="788"/>
      <c r="AS221" s="788"/>
      <c r="AT221" s="788"/>
      <c r="AU221" s="788"/>
      <c r="AV221" s="788"/>
      <c r="AW221" s="788"/>
      <c r="AX221" s="788"/>
      <c r="AY221" s="788"/>
      <c r="AZ221" s="788"/>
      <c r="BA221" s="788"/>
      <c r="BB221" s="788"/>
      <c r="BC221" s="788"/>
      <c r="BD221" s="788"/>
      <c r="BE221" s="788"/>
      <c r="BF221" s="788"/>
      <c r="BG221" s="788"/>
      <c r="BH221" s="788"/>
      <c r="BI221" s="788"/>
      <c r="BJ221" s="788"/>
      <c r="BK221" s="788"/>
      <c r="BL221" s="788"/>
      <c r="BM221" s="788"/>
      <c r="BN221" s="788"/>
      <c r="BO221" s="788"/>
      <c r="BP221" s="788"/>
      <c r="BQ221" s="788"/>
      <c r="BR221" s="788"/>
      <c r="BS221" s="788"/>
      <c r="BT221" s="788"/>
      <c r="BU221" s="788"/>
      <c r="BV221" s="788"/>
      <c r="BW221" s="788"/>
      <c r="BX221" s="788"/>
      <c r="BY221" s="788"/>
      <c r="BZ221" s="788"/>
      <c r="CA221" s="788"/>
      <c r="CB221" s="788"/>
      <c r="CC221" s="788"/>
      <c r="CD221" s="788"/>
      <c r="CE221" s="788"/>
      <c r="CF221" s="788"/>
      <c r="CG221" s="788"/>
      <c r="CH221" s="788"/>
      <c r="CI221" s="788"/>
      <c r="CJ221" s="788"/>
      <c r="CK221" s="788"/>
      <c r="CL221" s="788"/>
      <c r="CM221" s="788"/>
      <c r="CN221" s="788"/>
      <c r="CO221" s="788"/>
      <c r="CP221" s="788"/>
      <c r="CQ221" s="788"/>
      <c r="CR221" s="788"/>
      <c r="CS221" s="788"/>
      <c r="CT221" s="788"/>
      <c r="CU221" s="788"/>
      <c r="CV221" s="788"/>
      <c r="CW221" s="788"/>
      <c r="CX221" s="788"/>
      <c r="CY221" s="788"/>
      <c r="CZ221" s="788"/>
      <c r="DA221" s="788"/>
      <c r="DB221" s="788"/>
      <c r="DC221" s="788"/>
      <c r="DD221" s="788"/>
      <c r="DE221" s="788"/>
      <c r="DF221" s="788"/>
      <c r="DG221" s="788"/>
      <c r="DH221" s="788"/>
      <c r="DI221" s="788"/>
      <c r="DJ221" s="788"/>
      <c r="DK221" s="788"/>
      <c r="DL221" s="788"/>
      <c r="DM221" s="788"/>
      <c r="DN221" s="788"/>
      <c r="DO221" s="788"/>
      <c r="DP221" s="788"/>
      <c r="DQ221" s="788"/>
      <c r="DR221" s="788"/>
      <c r="DS221" s="788"/>
      <c r="DT221" s="788"/>
      <c r="DU221" s="788"/>
      <c r="DV221" s="788"/>
      <c r="DW221" s="788"/>
      <c r="DX221" s="788"/>
      <c r="DY221" s="788"/>
      <c r="DZ221" s="788"/>
      <c r="EA221" s="788"/>
      <c r="EB221" s="788"/>
      <c r="EC221" s="788"/>
      <c r="ED221" s="788"/>
      <c r="EE221" s="788"/>
      <c r="EF221" s="788"/>
      <c r="EG221" s="788"/>
      <c r="EH221" s="788"/>
      <c r="EI221" s="788"/>
      <c r="EJ221" s="788"/>
      <c r="EK221" s="788"/>
      <c r="EL221" s="788"/>
      <c r="EM221" s="788"/>
      <c r="EN221" s="788"/>
      <c r="EO221" s="788"/>
      <c r="EP221" s="788"/>
      <c r="EQ221" s="788"/>
      <c r="ER221" s="788"/>
      <c r="ES221" s="788"/>
      <c r="ET221" s="788"/>
      <c r="EU221" s="788"/>
      <c r="EV221" s="788"/>
      <c r="EW221" s="788"/>
      <c r="EX221" s="788"/>
      <c r="EY221" s="788"/>
      <c r="EZ221" s="788"/>
      <c r="FA221" s="788"/>
      <c r="FB221" s="788"/>
      <c r="FC221" s="788"/>
      <c r="FD221" s="788"/>
      <c r="FE221" s="788"/>
      <c r="FF221" s="788"/>
      <c r="FG221" s="788"/>
      <c r="FH221" s="788"/>
      <c r="FI221" s="788"/>
      <c r="FJ221" s="788"/>
      <c r="FK221" s="788"/>
      <c r="FL221" s="788"/>
      <c r="FM221" s="788"/>
      <c r="FN221" s="788"/>
      <c r="FO221" s="788"/>
      <c r="FP221" s="788"/>
      <c r="FQ221" s="788"/>
      <c r="FR221" s="788"/>
      <c r="FS221" s="788"/>
      <c r="FT221" s="788"/>
      <c r="FU221" s="788"/>
      <c r="FV221" s="788"/>
      <c r="FW221" s="788"/>
      <c r="FX221" s="788"/>
      <c r="FY221" s="788"/>
      <c r="FZ221" s="788"/>
      <c r="GA221" s="788"/>
      <c r="GB221" s="788"/>
      <c r="GC221" s="788"/>
      <c r="GD221" s="788"/>
      <c r="GE221" s="788"/>
      <c r="GF221" s="788"/>
      <c r="GG221" s="788"/>
      <c r="GH221" s="788"/>
      <c r="GI221" s="788"/>
      <c r="GJ221" s="788"/>
    </row>
    <row r="222" spans="1:192" x14ac:dyDescent="0.25">
      <c r="B222" s="1139" t="s">
        <v>308</v>
      </c>
      <c r="C222" s="648">
        <f>'Аян '!C94</f>
        <v>3500</v>
      </c>
      <c r="D222" s="648">
        <f>'Аян '!D94</f>
        <v>292</v>
      </c>
      <c r="E222" s="648">
        <f>'Аян '!E94</f>
        <v>216</v>
      </c>
      <c r="F222" s="813">
        <f>'Аян '!F94</f>
        <v>73.972602739726028</v>
      </c>
      <c r="G222" s="807">
        <f>'Аян '!G94</f>
        <v>0</v>
      </c>
      <c r="H222" s="807">
        <f>'Аян '!H94</f>
        <v>0</v>
      </c>
      <c r="I222" s="802">
        <f>'Аян '!I94</f>
        <v>0</v>
      </c>
      <c r="J222" s="802">
        <f>'Аян '!J94</f>
        <v>0</v>
      </c>
      <c r="K222" s="802">
        <f>'Аян '!K94</f>
        <v>0</v>
      </c>
      <c r="L222" s="802">
        <f>'Аян '!L94</f>
        <v>0</v>
      </c>
      <c r="M222" s="802">
        <f>'Аян '!M94</f>
        <v>0</v>
      </c>
      <c r="N222" s="802">
        <f>'Аян '!N94</f>
        <v>0</v>
      </c>
      <c r="O222" s="1299">
        <f>'Аян '!O94</f>
        <v>0</v>
      </c>
      <c r="P222" s="1299">
        <f>'Аян '!P94</f>
        <v>0</v>
      </c>
      <c r="Q222" s="1299">
        <f>'Аян '!Q94</f>
        <v>0</v>
      </c>
      <c r="R222" s="3242">
        <f>'Аян '!R94</f>
        <v>0</v>
      </c>
      <c r="S222" s="1299">
        <f>'Аян '!S94</f>
        <v>0</v>
      </c>
      <c r="T222" s="1299">
        <f>'Аян '!T94</f>
        <v>0</v>
      </c>
      <c r="U222" s="1299">
        <f>'Аян '!U94</f>
        <v>0</v>
      </c>
      <c r="V222" s="1299">
        <f>'Аян '!V94</f>
        <v>0</v>
      </c>
      <c r="W222" s="2124">
        <f>'Аян '!W94</f>
        <v>0</v>
      </c>
      <c r="X222" s="1299"/>
      <c r="Y222" s="1299"/>
      <c r="Z222" s="1353"/>
      <c r="AA222" s="788"/>
      <c r="AB222" s="788"/>
      <c r="AC222" s="788"/>
      <c r="AD222" s="788"/>
      <c r="AE222" s="788"/>
      <c r="AF222" s="788"/>
      <c r="AG222" s="788"/>
      <c r="AH222" s="788"/>
      <c r="AI222" s="788"/>
      <c r="AJ222" s="788"/>
      <c r="AK222" s="788"/>
      <c r="AL222" s="788"/>
      <c r="AM222" s="788"/>
      <c r="AN222" s="788"/>
      <c r="AO222" s="788"/>
      <c r="AP222" s="788"/>
      <c r="AQ222" s="788"/>
      <c r="AR222" s="788"/>
      <c r="AS222" s="788"/>
      <c r="AT222" s="788"/>
      <c r="AU222" s="788"/>
      <c r="AV222" s="788"/>
      <c r="AW222" s="788"/>
      <c r="AX222" s="788"/>
      <c r="AY222" s="788"/>
      <c r="AZ222" s="788"/>
      <c r="BA222" s="788"/>
      <c r="BB222" s="788"/>
      <c r="BC222" s="788"/>
      <c r="BD222" s="788"/>
      <c r="BE222" s="788"/>
      <c r="BF222" s="788"/>
      <c r="BG222" s="788"/>
      <c r="BH222" s="788"/>
      <c r="BI222" s="788"/>
      <c r="BJ222" s="788"/>
      <c r="BK222" s="788"/>
      <c r="BL222" s="788"/>
      <c r="BM222" s="788"/>
      <c r="BN222" s="788"/>
      <c r="BO222" s="788"/>
      <c r="BP222" s="788"/>
      <c r="BQ222" s="788"/>
      <c r="BR222" s="788"/>
      <c r="BS222" s="788"/>
      <c r="BT222" s="788"/>
      <c r="BU222" s="788"/>
      <c r="BV222" s="788"/>
      <c r="BW222" s="788"/>
      <c r="BX222" s="788"/>
      <c r="BY222" s="788"/>
      <c r="BZ222" s="788"/>
      <c r="CA222" s="788"/>
      <c r="CB222" s="788"/>
      <c r="CC222" s="788"/>
      <c r="CD222" s="788"/>
      <c r="CE222" s="788"/>
      <c r="CF222" s="788"/>
      <c r="CG222" s="788"/>
      <c r="CH222" s="788"/>
      <c r="CI222" s="788"/>
      <c r="CJ222" s="788"/>
      <c r="CK222" s="788"/>
      <c r="CL222" s="788"/>
      <c r="CM222" s="788"/>
      <c r="CN222" s="788"/>
      <c r="CO222" s="788"/>
      <c r="CP222" s="788"/>
      <c r="CQ222" s="788"/>
      <c r="CR222" s="788"/>
      <c r="CS222" s="788"/>
      <c r="CT222" s="788"/>
      <c r="CU222" s="788"/>
      <c r="CV222" s="788"/>
      <c r="CW222" s="788"/>
      <c r="CX222" s="788"/>
      <c r="CY222" s="788"/>
      <c r="CZ222" s="788"/>
      <c r="DA222" s="788"/>
      <c r="DB222" s="788"/>
      <c r="DC222" s="788"/>
      <c r="DD222" s="788"/>
      <c r="DE222" s="788"/>
      <c r="DF222" s="788"/>
      <c r="DG222" s="788"/>
      <c r="DH222" s="788"/>
      <c r="DI222" s="788"/>
      <c r="DJ222" s="788"/>
      <c r="DK222" s="788"/>
      <c r="DL222" s="788"/>
      <c r="DM222" s="788"/>
      <c r="DN222" s="788"/>
      <c r="DO222" s="788"/>
      <c r="DP222" s="788"/>
      <c r="DQ222" s="788"/>
      <c r="DR222" s="788"/>
      <c r="DS222" s="788"/>
      <c r="DT222" s="788"/>
      <c r="DU222" s="788"/>
      <c r="DV222" s="788"/>
      <c r="DW222" s="788"/>
      <c r="DX222" s="788"/>
      <c r="DY222" s="788"/>
      <c r="DZ222" s="788"/>
      <c r="EA222" s="788"/>
      <c r="EB222" s="788"/>
      <c r="EC222" s="788"/>
      <c r="ED222" s="788"/>
      <c r="EE222" s="788"/>
      <c r="EF222" s="788"/>
      <c r="EG222" s="788"/>
      <c r="EH222" s="788"/>
      <c r="EI222" s="788"/>
      <c r="EJ222" s="788"/>
      <c r="EK222" s="788"/>
      <c r="EL222" s="788"/>
      <c r="EM222" s="788"/>
      <c r="EN222" s="788"/>
      <c r="EO222" s="788"/>
      <c r="EP222" s="788"/>
      <c r="EQ222" s="788"/>
      <c r="ER222" s="788"/>
      <c r="ES222" s="788"/>
      <c r="ET222" s="788"/>
      <c r="EU222" s="788"/>
      <c r="EV222" s="788"/>
      <c r="EW222" s="788"/>
      <c r="EX222" s="788"/>
      <c r="EY222" s="788"/>
      <c r="EZ222" s="788"/>
      <c r="FA222" s="788"/>
      <c r="FB222" s="788"/>
      <c r="FC222" s="788"/>
      <c r="FD222" s="788"/>
      <c r="FE222" s="788"/>
      <c r="FF222" s="788"/>
      <c r="FG222" s="788"/>
      <c r="FH222" s="788"/>
      <c r="FI222" s="788"/>
      <c r="FJ222" s="788"/>
      <c r="FK222" s="788"/>
      <c r="FL222" s="788"/>
      <c r="FM222" s="788"/>
      <c r="FN222" s="788"/>
      <c r="FO222" s="788"/>
      <c r="FP222" s="788"/>
      <c r="FQ222" s="788"/>
      <c r="FR222" s="788"/>
      <c r="FS222" s="788"/>
      <c r="FT222" s="788"/>
      <c r="FU222" s="788"/>
      <c r="FV222" s="788"/>
      <c r="FW222" s="788"/>
      <c r="FX222" s="788"/>
      <c r="FY222" s="788"/>
      <c r="FZ222" s="788"/>
      <c r="GA222" s="788"/>
      <c r="GB222" s="788"/>
      <c r="GC222" s="788"/>
      <c r="GD222" s="788"/>
      <c r="GE222" s="788"/>
      <c r="GF222" s="788"/>
      <c r="GG222" s="788"/>
      <c r="GH222" s="788"/>
      <c r="GI222" s="788"/>
      <c r="GJ222" s="788"/>
    </row>
    <row r="223" spans="1:192" x14ac:dyDescent="0.25">
      <c r="B223" s="1139" t="s">
        <v>487</v>
      </c>
      <c r="C223" s="648">
        <f>'Аян '!C95</f>
        <v>904.25531914893611</v>
      </c>
      <c r="D223" s="648">
        <f>'Аян '!D95</f>
        <v>75.319148936170208</v>
      </c>
      <c r="E223" s="648">
        <f>'Аян '!E95</f>
        <v>54.041489361702126</v>
      </c>
      <c r="F223" s="813">
        <f>'Аян '!F95</f>
        <v>71.75</v>
      </c>
      <c r="G223" s="807">
        <f>'Аян '!G95</f>
        <v>0</v>
      </c>
      <c r="H223" s="807">
        <f>'Аян '!H95</f>
        <v>0</v>
      </c>
      <c r="I223" s="802">
        <f>'Аян '!I95</f>
        <v>0</v>
      </c>
      <c r="J223" s="802">
        <f>'Аян '!J95</f>
        <v>0</v>
      </c>
      <c r="K223" s="802">
        <f>'Аян '!K95</f>
        <v>0</v>
      </c>
      <c r="L223" s="802">
        <f>'Аян '!L95</f>
        <v>0</v>
      </c>
      <c r="M223" s="802">
        <f>'Аян '!M95</f>
        <v>0</v>
      </c>
      <c r="N223" s="802">
        <f>'Аян '!N95</f>
        <v>0</v>
      </c>
      <c r="O223" s="1299">
        <f>'Аян '!O95</f>
        <v>0</v>
      </c>
      <c r="P223" s="1299">
        <f>'Аян '!P95</f>
        <v>0</v>
      </c>
      <c r="Q223" s="1299">
        <f>'Аян '!Q95</f>
        <v>0</v>
      </c>
      <c r="R223" s="3242">
        <f>'Аян '!R95</f>
        <v>0</v>
      </c>
      <c r="S223" s="1299">
        <f>'Аян '!S95</f>
        <v>0</v>
      </c>
      <c r="T223" s="1299">
        <f>'Аян '!T95</f>
        <v>0</v>
      </c>
      <c r="U223" s="1299">
        <f>'Аян '!U95</f>
        <v>0</v>
      </c>
      <c r="V223" s="1299">
        <f>'Аян '!V95</f>
        <v>0</v>
      </c>
      <c r="W223" s="2124">
        <f>'Аян '!W95</f>
        <v>0</v>
      </c>
      <c r="X223" s="1299"/>
      <c r="Y223" s="1299"/>
      <c r="Z223" s="1353"/>
      <c r="AA223" s="788"/>
      <c r="AB223" s="788"/>
      <c r="AC223" s="788"/>
      <c r="AD223" s="788"/>
      <c r="AE223" s="788"/>
      <c r="AF223" s="788"/>
      <c r="AG223" s="788"/>
      <c r="AH223" s="788"/>
      <c r="AI223" s="788"/>
      <c r="AJ223" s="788"/>
      <c r="AK223" s="788"/>
      <c r="AL223" s="788"/>
      <c r="AM223" s="788"/>
      <c r="AN223" s="788"/>
      <c r="AO223" s="788"/>
      <c r="AP223" s="788"/>
      <c r="AQ223" s="788"/>
      <c r="AR223" s="788"/>
      <c r="AS223" s="788"/>
      <c r="AT223" s="788"/>
      <c r="AU223" s="788"/>
      <c r="AV223" s="788"/>
      <c r="AW223" s="788"/>
      <c r="AX223" s="788"/>
      <c r="AY223" s="788"/>
      <c r="AZ223" s="788"/>
      <c r="BA223" s="788"/>
      <c r="BB223" s="788"/>
      <c r="BC223" s="788"/>
      <c r="BD223" s="788"/>
      <c r="BE223" s="788"/>
      <c r="BF223" s="788"/>
      <c r="BG223" s="788"/>
      <c r="BH223" s="788"/>
      <c r="BI223" s="788"/>
      <c r="BJ223" s="788"/>
      <c r="BK223" s="788"/>
      <c r="BL223" s="788"/>
      <c r="BM223" s="788"/>
      <c r="BN223" s="788"/>
      <c r="BO223" s="788"/>
      <c r="BP223" s="788"/>
      <c r="BQ223" s="788"/>
      <c r="BR223" s="788"/>
      <c r="BS223" s="788"/>
      <c r="BT223" s="788"/>
      <c r="BU223" s="788"/>
      <c r="BV223" s="788"/>
      <c r="BW223" s="788"/>
      <c r="BX223" s="788"/>
      <c r="BY223" s="788"/>
      <c r="BZ223" s="788"/>
      <c r="CA223" s="788"/>
      <c r="CB223" s="788"/>
      <c r="CC223" s="788"/>
      <c r="CD223" s="788"/>
      <c r="CE223" s="788"/>
      <c r="CF223" s="788"/>
      <c r="CG223" s="788"/>
      <c r="CH223" s="788"/>
      <c r="CI223" s="788"/>
      <c r="CJ223" s="788"/>
      <c r="CK223" s="788"/>
      <c r="CL223" s="788"/>
      <c r="CM223" s="788"/>
      <c r="CN223" s="788"/>
      <c r="CO223" s="788"/>
      <c r="CP223" s="788"/>
      <c r="CQ223" s="788"/>
      <c r="CR223" s="788"/>
      <c r="CS223" s="788"/>
      <c r="CT223" s="788"/>
      <c r="CU223" s="788"/>
      <c r="CV223" s="788"/>
      <c r="CW223" s="788"/>
      <c r="CX223" s="788"/>
      <c r="CY223" s="788"/>
      <c r="CZ223" s="788"/>
      <c r="DA223" s="788"/>
      <c r="DB223" s="788"/>
      <c r="DC223" s="788"/>
      <c r="DD223" s="788"/>
      <c r="DE223" s="788"/>
      <c r="DF223" s="788"/>
      <c r="DG223" s="788"/>
      <c r="DH223" s="788"/>
      <c r="DI223" s="788"/>
      <c r="DJ223" s="788"/>
      <c r="DK223" s="788"/>
      <c r="DL223" s="788"/>
      <c r="DM223" s="788"/>
      <c r="DN223" s="788"/>
      <c r="DO223" s="788"/>
      <c r="DP223" s="788"/>
      <c r="DQ223" s="788"/>
      <c r="DR223" s="788"/>
      <c r="DS223" s="788"/>
      <c r="DT223" s="788"/>
      <c r="DU223" s="788"/>
      <c r="DV223" s="788"/>
      <c r="DW223" s="788"/>
      <c r="DX223" s="788"/>
      <c r="DY223" s="788"/>
      <c r="DZ223" s="788"/>
      <c r="EA223" s="788"/>
      <c r="EB223" s="788"/>
      <c r="EC223" s="788"/>
      <c r="ED223" s="788"/>
      <c r="EE223" s="788"/>
      <c r="EF223" s="788"/>
      <c r="EG223" s="788"/>
      <c r="EH223" s="788"/>
      <c r="EI223" s="788"/>
      <c r="EJ223" s="788"/>
      <c r="EK223" s="788"/>
      <c r="EL223" s="788"/>
      <c r="EM223" s="788"/>
      <c r="EN223" s="788"/>
      <c r="EO223" s="788"/>
      <c r="EP223" s="788"/>
      <c r="EQ223" s="788"/>
      <c r="ER223" s="788"/>
      <c r="ES223" s="788"/>
      <c r="ET223" s="788"/>
      <c r="EU223" s="788"/>
      <c r="EV223" s="788"/>
      <c r="EW223" s="788"/>
      <c r="EX223" s="788"/>
      <c r="EY223" s="788"/>
      <c r="EZ223" s="788"/>
      <c r="FA223" s="788"/>
      <c r="FB223" s="788"/>
      <c r="FC223" s="788"/>
      <c r="FD223" s="788"/>
      <c r="FE223" s="788"/>
      <c r="FF223" s="788"/>
      <c r="FG223" s="788"/>
      <c r="FH223" s="788"/>
      <c r="FI223" s="788"/>
      <c r="FJ223" s="788"/>
      <c r="FK223" s="788"/>
      <c r="FL223" s="788"/>
      <c r="FM223" s="788"/>
      <c r="FN223" s="788"/>
      <c r="FO223" s="788"/>
      <c r="FP223" s="788"/>
      <c r="FQ223" s="788"/>
      <c r="FR223" s="788"/>
      <c r="FS223" s="788"/>
      <c r="FT223" s="788"/>
      <c r="FU223" s="788"/>
      <c r="FV223" s="788"/>
      <c r="FW223" s="788"/>
      <c r="FX223" s="788"/>
      <c r="FY223" s="788"/>
      <c r="FZ223" s="788"/>
      <c r="GA223" s="788"/>
      <c r="GB223" s="788"/>
      <c r="GC223" s="788"/>
      <c r="GD223" s="788"/>
      <c r="GE223" s="788"/>
      <c r="GF223" s="788"/>
      <c r="GG223" s="788"/>
      <c r="GH223" s="788"/>
      <c r="GI223" s="788"/>
      <c r="GJ223" s="788"/>
    </row>
    <row r="224" spans="1:192" x14ac:dyDescent="0.25">
      <c r="B224" s="1806" t="s">
        <v>504</v>
      </c>
      <c r="C224" s="648">
        <f>'Аян '!C96</f>
        <v>8500</v>
      </c>
      <c r="D224" s="648">
        <f>'Аян '!D96</f>
        <v>708</v>
      </c>
      <c r="E224" s="648">
        <f>'Аян '!E96</f>
        <v>507.99</v>
      </c>
      <c r="F224" s="813">
        <f>'Аян '!F96</f>
        <v>71.75</v>
      </c>
      <c r="G224" s="807">
        <f>'Аян '!G96</f>
        <v>0</v>
      </c>
      <c r="H224" s="807">
        <f>'Аян '!H96</f>
        <v>0</v>
      </c>
      <c r="I224" s="802">
        <f>'Аян '!I96</f>
        <v>0</v>
      </c>
      <c r="J224" s="802">
        <f>'Аян '!J96</f>
        <v>0</v>
      </c>
      <c r="K224" s="802">
        <f>'Аян '!K96</f>
        <v>0</v>
      </c>
      <c r="L224" s="802">
        <f>'Аян '!L96</f>
        <v>0</v>
      </c>
      <c r="M224" s="802">
        <f>'Аян '!M96</f>
        <v>0</v>
      </c>
      <c r="N224" s="802">
        <f>'Аян '!N96</f>
        <v>0</v>
      </c>
      <c r="O224" s="1299">
        <f>'Аян '!O96</f>
        <v>0</v>
      </c>
      <c r="P224" s="1299">
        <f>'Аян '!P96</f>
        <v>0</v>
      </c>
      <c r="Q224" s="1299">
        <f>'Аян '!Q96</f>
        <v>0</v>
      </c>
      <c r="R224" s="3242">
        <f>'Аян '!R96</f>
        <v>0</v>
      </c>
      <c r="S224" s="1299">
        <f>'Аян '!S96</f>
        <v>0</v>
      </c>
      <c r="T224" s="1299">
        <f>'Аян '!T96</f>
        <v>0</v>
      </c>
      <c r="U224" s="1299">
        <f>'Аян '!U96</f>
        <v>0</v>
      </c>
      <c r="V224" s="1299">
        <f>'Аян '!V96</f>
        <v>0</v>
      </c>
      <c r="W224" s="2124">
        <f>'Аян '!W96</f>
        <v>0</v>
      </c>
      <c r="X224" s="1299"/>
      <c r="Y224" s="1299"/>
      <c r="Z224" s="1353"/>
      <c r="AA224" s="788"/>
      <c r="AB224" s="788"/>
      <c r="AC224" s="788"/>
      <c r="AD224" s="788"/>
      <c r="AE224" s="788"/>
      <c r="AF224" s="788"/>
      <c r="AG224" s="788"/>
      <c r="AH224" s="788"/>
      <c r="AI224" s="788"/>
      <c r="AJ224" s="788"/>
      <c r="AK224" s="788"/>
      <c r="AL224" s="788"/>
      <c r="AM224" s="788"/>
      <c r="AN224" s="788"/>
      <c r="AO224" s="788"/>
      <c r="AP224" s="788"/>
      <c r="AQ224" s="788"/>
      <c r="AR224" s="788"/>
      <c r="AS224" s="788"/>
      <c r="AT224" s="788"/>
      <c r="AU224" s="788"/>
      <c r="AV224" s="788"/>
      <c r="AW224" s="788"/>
      <c r="AX224" s="788"/>
      <c r="AY224" s="788"/>
      <c r="AZ224" s="788"/>
      <c r="BA224" s="788"/>
      <c r="BB224" s="788"/>
      <c r="BC224" s="788"/>
      <c r="BD224" s="788"/>
      <c r="BE224" s="788"/>
      <c r="BF224" s="788"/>
      <c r="BG224" s="788"/>
      <c r="BH224" s="788"/>
      <c r="BI224" s="788"/>
      <c r="BJ224" s="788"/>
      <c r="BK224" s="788"/>
      <c r="BL224" s="788"/>
      <c r="BM224" s="788"/>
      <c r="BN224" s="788"/>
      <c r="BO224" s="788"/>
      <c r="BP224" s="788"/>
      <c r="BQ224" s="788"/>
      <c r="BR224" s="788"/>
      <c r="BS224" s="788"/>
      <c r="BT224" s="788"/>
      <c r="BU224" s="788"/>
      <c r="BV224" s="788"/>
      <c r="BW224" s="788"/>
      <c r="BX224" s="788"/>
      <c r="BY224" s="788"/>
      <c r="BZ224" s="788"/>
      <c r="CA224" s="788"/>
      <c r="CB224" s="788"/>
      <c r="CC224" s="788"/>
      <c r="CD224" s="788"/>
      <c r="CE224" s="788"/>
      <c r="CF224" s="788"/>
      <c r="CG224" s="788"/>
      <c r="CH224" s="788"/>
      <c r="CI224" s="788"/>
      <c r="CJ224" s="788"/>
      <c r="CK224" s="788"/>
      <c r="CL224" s="788"/>
      <c r="CM224" s="788"/>
      <c r="CN224" s="788"/>
      <c r="CO224" s="788"/>
      <c r="CP224" s="788"/>
      <c r="CQ224" s="788"/>
      <c r="CR224" s="788"/>
      <c r="CS224" s="788"/>
      <c r="CT224" s="788"/>
      <c r="CU224" s="788"/>
      <c r="CV224" s="788"/>
      <c r="CW224" s="788"/>
      <c r="CX224" s="788"/>
      <c r="CY224" s="788"/>
      <c r="CZ224" s="788"/>
      <c r="DA224" s="788"/>
      <c r="DB224" s="788"/>
      <c r="DC224" s="788"/>
      <c r="DD224" s="788"/>
      <c r="DE224" s="788"/>
      <c r="DF224" s="788"/>
      <c r="DG224" s="788"/>
      <c r="DH224" s="788"/>
      <c r="DI224" s="788"/>
      <c r="DJ224" s="788"/>
      <c r="DK224" s="788"/>
      <c r="DL224" s="788"/>
      <c r="DM224" s="788"/>
      <c r="DN224" s="788"/>
      <c r="DO224" s="788"/>
      <c r="DP224" s="788"/>
      <c r="DQ224" s="788"/>
      <c r="DR224" s="788"/>
      <c r="DS224" s="788"/>
      <c r="DT224" s="788"/>
      <c r="DU224" s="788"/>
      <c r="DV224" s="788"/>
      <c r="DW224" s="788"/>
      <c r="DX224" s="788"/>
      <c r="DY224" s="788"/>
      <c r="DZ224" s="788"/>
      <c r="EA224" s="788"/>
      <c r="EB224" s="788"/>
      <c r="EC224" s="788"/>
      <c r="ED224" s="788"/>
      <c r="EE224" s="788"/>
      <c r="EF224" s="788"/>
      <c r="EG224" s="788"/>
      <c r="EH224" s="788"/>
      <c r="EI224" s="788"/>
      <c r="EJ224" s="788"/>
      <c r="EK224" s="788"/>
      <c r="EL224" s="788"/>
      <c r="EM224" s="788"/>
      <c r="EN224" s="788"/>
      <c r="EO224" s="788"/>
      <c r="EP224" s="788"/>
      <c r="EQ224" s="788"/>
      <c r="ER224" s="788"/>
      <c r="ES224" s="788"/>
      <c r="ET224" s="788"/>
      <c r="EU224" s="788"/>
      <c r="EV224" s="788"/>
      <c r="EW224" s="788"/>
      <c r="EX224" s="788"/>
      <c r="EY224" s="788"/>
      <c r="EZ224" s="788"/>
      <c r="FA224" s="788"/>
      <c r="FB224" s="788"/>
      <c r="FC224" s="788"/>
      <c r="FD224" s="788"/>
      <c r="FE224" s="788"/>
      <c r="FF224" s="788"/>
      <c r="FG224" s="788"/>
      <c r="FH224" s="788"/>
      <c r="FI224" s="788"/>
      <c r="FJ224" s="788"/>
      <c r="FK224" s="788"/>
      <c r="FL224" s="788"/>
      <c r="FM224" s="788"/>
      <c r="FN224" s="788"/>
      <c r="FO224" s="788"/>
      <c r="FP224" s="788"/>
      <c r="FQ224" s="788"/>
      <c r="FR224" s="788"/>
      <c r="FS224" s="788"/>
      <c r="FT224" s="788"/>
      <c r="FU224" s="788"/>
      <c r="FV224" s="788"/>
      <c r="FW224" s="788"/>
      <c r="FX224" s="788"/>
      <c r="FY224" s="788"/>
      <c r="FZ224" s="788"/>
      <c r="GA224" s="788"/>
      <c r="GB224" s="788"/>
      <c r="GC224" s="788"/>
      <c r="GD224" s="788"/>
      <c r="GE224" s="788"/>
      <c r="GF224" s="788"/>
      <c r="GG224" s="788"/>
      <c r="GH224" s="788"/>
      <c r="GI224" s="788"/>
      <c r="GJ224" s="788"/>
    </row>
    <row r="225" spans="1:192" ht="47.25" x14ac:dyDescent="0.25">
      <c r="B225" s="2605" t="s">
        <v>489</v>
      </c>
      <c r="C225" s="648">
        <f>'Аян '!C97</f>
        <v>1247</v>
      </c>
      <c r="D225" s="648">
        <f>'Аян '!D97</f>
        <v>104</v>
      </c>
      <c r="E225" s="648">
        <f>'Аян '!E97</f>
        <v>25</v>
      </c>
      <c r="F225" s="813">
        <f>'Аян '!F97</f>
        <v>24.03846153846154</v>
      </c>
      <c r="G225" s="807">
        <f>'Аян '!G97</f>
        <v>0</v>
      </c>
      <c r="H225" s="807">
        <f>'Аян '!H97</f>
        <v>0</v>
      </c>
      <c r="I225" s="802">
        <f>'Аян '!I97</f>
        <v>0</v>
      </c>
      <c r="J225" s="802">
        <f>'Аян '!J97</f>
        <v>0</v>
      </c>
      <c r="K225" s="802">
        <f>'Аян '!K97</f>
        <v>0</v>
      </c>
      <c r="L225" s="802">
        <f>'Аян '!L97</f>
        <v>0</v>
      </c>
      <c r="M225" s="802">
        <f>'Аян '!M97</f>
        <v>0</v>
      </c>
      <c r="N225" s="802">
        <f>'Аян '!N97</f>
        <v>0</v>
      </c>
      <c r="O225" s="1299">
        <f>'Аян '!O97</f>
        <v>0</v>
      </c>
      <c r="P225" s="1299">
        <f>'Аян '!P97</f>
        <v>0</v>
      </c>
      <c r="Q225" s="1299">
        <f>'Аян '!Q97</f>
        <v>0</v>
      </c>
      <c r="R225" s="3242">
        <f>'Аян '!R97</f>
        <v>0</v>
      </c>
      <c r="S225" s="1299">
        <f>'Аян '!S97</f>
        <v>0</v>
      </c>
      <c r="T225" s="1299">
        <f>'Аян '!T97</f>
        <v>0</v>
      </c>
      <c r="U225" s="1299">
        <f>'Аян '!U97</f>
        <v>0</v>
      </c>
      <c r="V225" s="1299">
        <f>'Аян '!V97</f>
        <v>0</v>
      </c>
      <c r="W225" s="2124">
        <f>'Аян '!W97</f>
        <v>0</v>
      </c>
      <c r="X225" s="1299"/>
      <c r="Y225" s="1299"/>
      <c r="Z225" s="1353"/>
      <c r="AA225" s="788"/>
      <c r="AB225" s="788"/>
      <c r="AC225" s="788"/>
      <c r="AD225" s="788"/>
      <c r="AE225" s="788"/>
      <c r="AF225" s="788"/>
      <c r="AG225" s="788"/>
      <c r="AH225" s="788"/>
      <c r="AI225" s="788"/>
      <c r="AJ225" s="788"/>
      <c r="AK225" s="788"/>
      <c r="AL225" s="788"/>
      <c r="AM225" s="788"/>
      <c r="AN225" s="788"/>
      <c r="AO225" s="788"/>
      <c r="AP225" s="788"/>
      <c r="AQ225" s="788"/>
      <c r="AR225" s="788"/>
      <c r="AS225" s="788"/>
      <c r="AT225" s="788"/>
      <c r="AU225" s="788"/>
      <c r="AV225" s="788"/>
      <c r="AW225" s="788"/>
      <c r="AX225" s="788"/>
      <c r="AY225" s="788"/>
      <c r="AZ225" s="788"/>
      <c r="BA225" s="788"/>
      <c r="BB225" s="788"/>
      <c r="BC225" s="788"/>
      <c r="BD225" s="788"/>
      <c r="BE225" s="788"/>
      <c r="BF225" s="788"/>
      <c r="BG225" s="788"/>
      <c r="BH225" s="788"/>
      <c r="BI225" s="788"/>
      <c r="BJ225" s="788"/>
      <c r="BK225" s="788"/>
      <c r="BL225" s="788"/>
      <c r="BM225" s="788"/>
      <c r="BN225" s="788"/>
      <c r="BO225" s="788"/>
      <c r="BP225" s="788"/>
      <c r="BQ225" s="788"/>
      <c r="BR225" s="788"/>
      <c r="BS225" s="788"/>
      <c r="BT225" s="788"/>
      <c r="BU225" s="788"/>
      <c r="BV225" s="788"/>
      <c r="BW225" s="788"/>
      <c r="BX225" s="788"/>
      <c r="BY225" s="788"/>
      <c r="BZ225" s="788"/>
      <c r="CA225" s="788"/>
      <c r="CB225" s="788"/>
      <c r="CC225" s="788"/>
      <c r="CD225" s="788"/>
      <c r="CE225" s="788"/>
      <c r="CF225" s="788"/>
      <c r="CG225" s="788"/>
      <c r="CH225" s="788"/>
      <c r="CI225" s="788"/>
      <c r="CJ225" s="788"/>
      <c r="CK225" s="788"/>
      <c r="CL225" s="788"/>
      <c r="CM225" s="788"/>
      <c r="CN225" s="788"/>
      <c r="CO225" s="788"/>
      <c r="CP225" s="788"/>
      <c r="CQ225" s="788"/>
      <c r="CR225" s="788"/>
      <c r="CS225" s="788"/>
      <c r="CT225" s="788"/>
      <c r="CU225" s="788"/>
      <c r="CV225" s="788"/>
      <c r="CW225" s="788"/>
      <c r="CX225" s="788"/>
      <c r="CY225" s="788"/>
      <c r="CZ225" s="788"/>
      <c r="DA225" s="788"/>
      <c r="DB225" s="788"/>
      <c r="DC225" s="788"/>
      <c r="DD225" s="788"/>
      <c r="DE225" s="788"/>
      <c r="DF225" s="788"/>
      <c r="DG225" s="788"/>
      <c r="DH225" s="788"/>
      <c r="DI225" s="788"/>
      <c r="DJ225" s="788"/>
      <c r="DK225" s="788"/>
      <c r="DL225" s="788"/>
      <c r="DM225" s="788"/>
      <c r="DN225" s="788"/>
      <c r="DO225" s="788"/>
      <c r="DP225" s="788"/>
      <c r="DQ225" s="788"/>
      <c r="DR225" s="788"/>
      <c r="DS225" s="788"/>
      <c r="DT225" s="788"/>
      <c r="DU225" s="788"/>
      <c r="DV225" s="788"/>
      <c r="DW225" s="788"/>
      <c r="DX225" s="788"/>
      <c r="DY225" s="788"/>
      <c r="DZ225" s="788"/>
      <c r="EA225" s="788"/>
      <c r="EB225" s="788"/>
      <c r="EC225" s="788"/>
      <c r="ED225" s="788"/>
      <c r="EE225" s="788"/>
      <c r="EF225" s="788"/>
      <c r="EG225" s="788"/>
      <c r="EH225" s="788"/>
      <c r="EI225" s="788"/>
      <c r="EJ225" s="788"/>
      <c r="EK225" s="788"/>
      <c r="EL225" s="788"/>
      <c r="EM225" s="788"/>
      <c r="EN225" s="788"/>
      <c r="EO225" s="788"/>
      <c r="EP225" s="788"/>
      <c r="EQ225" s="788"/>
      <c r="ER225" s="788"/>
      <c r="ES225" s="788"/>
      <c r="ET225" s="788"/>
      <c r="EU225" s="788"/>
      <c r="EV225" s="788"/>
      <c r="EW225" s="788"/>
      <c r="EX225" s="788"/>
      <c r="EY225" s="788"/>
      <c r="EZ225" s="788"/>
      <c r="FA225" s="788"/>
      <c r="FB225" s="788"/>
      <c r="FC225" s="788"/>
      <c r="FD225" s="788"/>
      <c r="FE225" s="788"/>
      <c r="FF225" s="788"/>
      <c r="FG225" s="788"/>
      <c r="FH225" s="788"/>
      <c r="FI225" s="788"/>
      <c r="FJ225" s="788"/>
      <c r="FK225" s="788"/>
      <c r="FL225" s="788"/>
      <c r="FM225" s="788"/>
      <c r="FN225" s="788"/>
      <c r="FO225" s="788"/>
      <c r="FP225" s="788"/>
      <c r="FQ225" s="788"/>
      <c r="FR225" s="788"/>
      <c r="FS225" s="788"/>
      <c r="FT225" s="788"/>
      <c r="FU225" s="788"/>
      <c r="FV225" s="788"/>
      <c r="FW225" s="788"/>
      <c r="FX225" s="788"/>
      <c r="FY225" s="788"/>
      <c r="FZ225" s="788"/>
      <c r="GA225" s="788"/>
      <c r="GB225" s="788"/>
      <c r="GC225" s="788"/>
      <c r="GD225" s="788"/>
      <c r="GE225" s="788"/>
      <c r="GF225" s="788"/>
      <c r="GG225" s="788"/>
      <c r="GH225" s="788"/>
      <c r="GI225" s="788"/>
      <c r="GJ225" s="788"/>
    </row>
    <row r="226" spans="1:192" ht="30" x14ac:dyDescent="0.25">
      <c r="B226" s="1803" t="s">
        <v>490</v>
      </c>
      <c r="C226" s="648">
        <f>'Аян '!C98</f>
        <v>483</v>
      </c>
      <c r="D226" s="648">
        <f>'Аян '!D98</f>
        <v>41</v>
      </c>
      <c r="E226" s="648">
        <f>'Аян '!E98</f>
        <v>0</v>
      </c>
      <c r="F226" s="813">
        <f>'Аян '!F98</f>
        <v>0</v>
      </c>
      <c r="G226" s="807">
        <f>'Аян '!G98</f>
        <v>0</v>
      </c>
      <c r="H226" s="807">
        <f>'Аян '!H98</f>
        <v>0</v>
      </c>
      <c r="I226" s="802">
        <f>'Аян '!I98</f>
        <v>0</v>
      </c>
      <c r="J226" s="802">
        <f>'Аян '!J98</f>
        <v>0</v>
      </c>
      <c r="K226" s="802">
        <f>'Аян '!K98</f>
        <v>0</v>
      </c>
      <c r="L226" s="802">
        <f>'Аян '!L98</f>
        <v>0</v>
      </c>
      <c r="M226" s="802">
        <f>'Аян '!M98</f>
        <v>0</v>
      </c>
      <c r="N226" s="802">
        <f>'Аян '!N98</f>
        <v>0</v>
      </c>
      <c r="O226" s="1299">
        <f>'Аян '!O98</f>
        <v>0</v>
      </c>
      <c r="P226" s="1299">
        <f>'Аян '!P98</f>
        <v>0</v>
      </c>
      <c r="Q226" s="1299">
        <f>'Аян '!Q98</f>
        <v>0</v>
      </c>
      <c r="R226" s="3242">
        <f>'Аян '!R98</f>
        <v>0</v>
      </c>
      <c r="S226" s="1299">
        <f>'Аян '!S98</f>
        <v>0</v>
      </c>
      <c r="T226" s="1299">
        <f>'Аян '!T98</f>
        <v>0</v>
      </c>
      <c r="U226" s="1299">
        <f>'Аян '!U98</f>
        <v>0</v>
      </c>
      <c r="V226" s="1299">
        <f>'Аян '!V98</f>
        <v>0</v>
      </c>
      <c r="W226" s="2124">
        <f>'Аян '!W98</f>
        <v>0</v>
      </c>
      <c r="X226" s="1299"/>
      <c r="Y226" s="1299"/>
      <c r="Z226" s="1353"/>
      <c r="AA226" s="788"/>
      <c r="AB226" s="788"/>
      <c r="AC226" s="788"/>
      <c r="AD226" s="788"/>
      <c r="AE226" s="788"/>
      <c r="AF226" s="788"/>
      <c r="AG226" s="788"/>
      <c r="AH226" s="788"/>
      <c r="AI226" s="788"/>
      <c r="AJ226" s="788"/>
      <c r="AK226" s="788"/>
      <c r="AL226" s="788"/>
      <c r="AM226" s="788"/>
      <c r="AN226" s="788"/>
      <c r="AO226" s="788"/>
      <c r="AP226" s="788"/>
      <c r="AQ226" s="788"/>
      <c r="AR226" s="788"/>
      <c r="AS226" s="788"/>
      <c r="AT226" s="788"/>
      <c r="AU226" s="788"/>
      <c r="AV226" s="788"/>
      <c r="AW226" s="788"/>
      <c r="AX226" s="788"/>
      <c r="AY226" s="788"/>
      <c r="AZ226" s="788"/>
      <c r="BA226" s="788"/>
      <c r="BB226" s="788"/>
      <c r="BC226" s="788"/>
      <c r="BD226" s="788"/>
      <c r="BE226" s="788"/>
      <c r="BF226" s="788"/>
      <c r="BG226" s="788"/>
      <c r="BH226" s="788"/>
      <c r="BI226" s="788"/>
      <c r="BJ226" s="788"/>
      <c r="BK226" s="788"/>
      <c r="BL226" s="788"/>
      <c r="BM226" s="788"/>
      <c r="BN226" s="788"/>
      <c r="BO226" s="788"/>
      <c r="BP226" s="788"/>
      <c r="BQ226" s="788"/>
      <c r="BR226" s="788"/>
      <c r="BS226" s="788"/>
      <c r="BT226" s="788"/>
      <c r="BU226" s="788"/>
      <c r="BV226" s="788"/>
      <c r="BW226" s="788"/>
      <c r="BX226" s="788"/>
      <c r="BY226" s="788"/>
      <c r="BZ226" s="788"/>
      <c r="CA226" s="788"/>
      <c r="CB226" s="788"/>
      <c r="CC226" s="788"/>
      <c r="CD226" s="788"/>
      <c r="CE226" s="788"/>
      <c r="CF226" s="788"/>
      <c r="CG226" s="788"/>
      <c r="CH226" s="788"/>
      <c r="CI226" s="788"/>
      <c r="CJ226" s="788"/>
      <c r="CK226" s="788"/>
      <c r="CL226" s="788"/>
      <c r="CM226" s="788"/>
      <c r="CN226" s="788"/>
      <c r="CO226" s="788"/>
      <c r="CP226" s="788"/>
      <c r="CQ226" s="788"/>
      <c r="CR226" s="788"/>
      <c r="CS226" s="788"/>
      <c r="CT226" s="788"/>
      <c r="CU226" s="788"/>
      <c r="CV226" s="788"/>
      <c r="CW226" s="788"/>
      <c r="CX226" s="788"/>
      <c r="CY226" s="788"/>
      <c r="CZ226" s="788"/>
      <c r="DA226" s="788"/>
      <c r="DB226" s="788"/>
      <c r="DC226" s="788"/>
      <c r="DD226" s="788"/>
      <c r="DE226" s="788"/>
      <c r="DF226" s="788"/>
      <c r="DG226" s="788"/>
      <c r="DH226" s="788"/>
      <c r="DI226" s="788"/>
      <c r="DJ226" s="788"/>
      <c r="DK226" s="788"/>
      <c r="DL226" s="788"/>
      <c r="DM226" s="788"/>
      <c r="DN226" s="788"/>
      <c r="DO226" s="788"/>
      <c r="DP226" s="788"/>
      <c r="DQ226" s="788"/>
      <c r="DR226" s="788"/>
      <c r="DS226" s="788"/>
      <c r="DT226" s="788"/>
      <c r="DU226" s="788"/>
      <c r="DV226" s="788"/>
      <c r="DW226" s="788"/>
      <c r="DX226" s="788"/>
      <c r="DY226" s="788"/>
      <c r="DZ226" s="788"/>
      <c r="EA226" s="788"/>
      <c r="EB226" s="788"/>
      <c r="EC226" s="788"/>
      <c r="ED226" s="788"/>
      <c r="EE226" s="788"/>
      <c r="EF226" s="788"/>
      <c r="EG226" s="788"/>
      <c r="EH226" s="788"/>
      <c r="EI226" s="788"/>
      <c r="EJ226" s="788"/>
      <c r="EK226" s="788"/>
      <c r="EL226" s="788"/>
      <c r="EM226" s="788"/>
      <c r="EN226" s="788"/>
      <c r="EO226" s="788"/>
      <c r="EP226" s="788"/>
      <c r="EQ226" s="788"/>
      <c r="ER226" s="788"/>
      <c r="ES226" s="788"/>
      <c r="ET226" s="788"/>
      <c r="EU226" s="788"/>
      <c r="EV226" s="788"/>
      <c r="EW226" s="788"/>
      <c r="EX226" s="788"/>
      <c r="EY226" s="788"/>
      <c r="EZ226" s="788"/>
      <c r="FA226" s="788"/>
      <c r="FB226" s="788"/>
      <c r="FC226" s="788"/>
      <c r="FD226" s="788"/>
      <c r="FE226" s="788"/>
      <c r="FF226" s="788"/>
      <c r="FG226" s="788"/>
      <c r="FH226" s="788"/>
      <c r="FI226" s="788"/>
      <c r="FJ226" s="788"/>
      <c r="FK226" s="788"/>
      <c r="FL226" s="788"/>
      <c r="FM226" s="788"/>
      <c r="FN226" s="788"/>
      <c r="FO226" s="788"/>
      <c r="FP226" s="788"/>
      <c r="FQ226" s="788"/>
      <c r="FR226" s="788"/>
      <c r="FS226" s="788"/>
      <c r="FT226" s="788"/>
      <c r="FU226" s="788"/>
      <c r="FV226" s="788"/>
      <c r="FW226" s="788"/>
      <c r="FX226" s="788"/>
      <c r="FY226" s="788"/>
      <c r="FZ226" s="788"/>
      <c r="GA226" s="788"/>
      <c r="GB226" s="788"/>
      <c r="GC226" s="788"/>
      <c r="GD226" s="788"/>
      <c r="GE226" s="788"/>
      <c r="GF226" s="788"/>
      <c r="GG226" s="788"/>
      <c r="GH226" s="788"/>
      <c r="GI226" s="788"/>
      <c r="GJ226" s="788"/>
    </row>
    <row r="227" spans="1:192" ht="30" x14ac:dyDescent="0.25">
      <c r="B227" s="1138" t="s">
        <v>491</v>
      </c>
      <c r="C227" s="648">
        <f>'Аян '!C99</f>
        <v>450</v>
      </c>
      <c r="D227" s="648">
        <f>'Аян '!D99</f>
        <v>38</v>
      </c>
      <c r="E227" s="648">
        <f>'Аян '!E99</f>
        <v>0</v>
      </c>
      <c r="F227" s="813">
        <f>'Аян '!F99</f>
        <v>0</v>
      </c>
      <c r="G227" s="807">
        <f>'Аян '!G99</f>
        <v>0</v>
      </c>
      <c r="H227" s="807">
        <f>'Аян '!H99</f>
        <v>0</v>
      </c>
      <c r="I227" s="802">
        <f>'Аян '!I99</f>
        <v>0</v>
      </c>
      <c r="J227" s="802">
        <f>'Аян '!J99</f>
        <v>0</v>
      </c>
      <c r="K227" s="802">
        <f>'Аян '!K99</f>
        <v>0</v>
      </c>
      <c r="L227" s="802">
        <f>'Аян '!L99</f>
        <v>0</v>
      </c>
      <c r="M227" s="802">
        <f>'Аян '!M99</f>
        <v>0</v>
      </c>
      <c r="N227" s="802">
        <f>'Аян '!N99</f>
        <v>0</v>
      </c>
      <c r="O227" s="1299">
        <f>'Аян '!O99</f>
        <v>0</v>
      </c>
      <c r="P227" s="1299">
        <f>'Аян '!P99</f>
        <v>0</v>
      </c>
      <c r="Q227" s="1299">
        <f>'Аян '!Q99</f>
        <v>0</v>
      </c>
      <c r="R227" s="3242">
        <f>'Аян '!R99</f>
        <v>0</v>
      </c>
      <c r="S227" s="1299">
        <f>'Аян '!S99</f>
        <v>0</v>
      </c>
      <c r="T227" s="1299">
        <f>'Аян '!T99</f>
        <v>0</v>
      </c>
      <c r="U227" s="1299">
        <f>'Аян '!U99</f>
        <v>0</v>
      </c>
      <c r="V227" s="1299">
        <f>'Аян '!V99</f>
        <v>0</v>
      </c>
      <c r="W227" s="2124">
        <f>'Аян '!W99</f>
        <v>0</v>
      </c>
      <c r="X227" s="1299"/>
      <c r="Y227" s="1299"/>
      <c r="Z227" s="1353"/>
      <c r="AA227" s="788"/>
      <c r="AB227" s="788"/>
      <c r="AC227" s="788"/>
      <c r="AD227" s="788"/>
      <c r="AE227" s="788"/>
      <c r="AF227" s="788"/>
      <c r="AG227" s="788"/>
      <c r="AH227" s="788"/>
      <c r="AI227" s="788"/>
      <c r="AJ227" s="788"/>
      <c r="AK227" s="788"/>
      <c r="AL227" s="788"/>
      <c r="AM227" s="788"/>
      <c r="AN227" s="788"/>
      <c r="AO227" s="788"/>
      <c r="AP227" s="788"/>
      <c r="AQ227" s="788"/>
      <c r="AR227" s="788"/>
      <c r="AS227" s="788"/>
      <c r="AT227" s="788"/>
      <c r="AU227" s="788"/>
      <c r="AV227" s="788"/>
      <c r="AW227" s="788"/>
      <c r="AX227" s="788"/>
      <c r="AY227" s="788"/>
      <c r="AZ227" s="788"/>
      <c r="BA227" s="788"/>
      <c r="BB227" s="788"/>
      <c r="BC227" s="788"/>
      <c r="BD227" s="788"/>
      <c r="BE227" s="788"/>
      <c r="BF227" s="788"/>
      <c r="BG227" s="788"/>
      <c r="BH227" s="788"/>
      <c r="BI227" s="788"/>
      <c r="BJ227" s="788"/>
      <c r="BK227" s="788"/>
      <c r="BL227" s="788"/>
      <c r="BM227" s="788"/>
      <c r="BN227" s="788"/>
      <c r="BO227" s="788"/>
      <c r="BP227" s="788"/>
      <c r="BQ227" s="788"/>
      <c r="BR227" s="788"/>
      <c r="BS227" s="788"/>
      <c r="BT227" s="788"/>
      <c r="BU227" s="788"/>
      <c r="BV227" s="788"/>
      <c r="BW227" s="788"/>
      <c r="BX227" s="788"/>
      <c r="BY227" s="788"/>
      <c r="BZ227" s="788"/>
      <c r="CA227" s="788"/>
      <c r="CB227" s="788"/>
      <c r="CC227" s="788"/>
      <c r="CD227" s="788"/>
      <c r="CE227" s="788"/>
      <c r="CF227" s="788"/>
      <c r="CG227" s="788"/>
      <c r="CH227" s="788"/>
      <c r="CI227" s="788"/>
      <c r="CJ227" s="788"/>
      <c r="CK227" s="788"/>
      <c r="CL227" s="788"/>
      <c r="CM227" s="788"/>
      <c r="CN227" s="788"/>
      <c r="CO227" s="788"/>
      <c r="CP227" s="788"/>
      <c r="CQ227" s="788"/>
      <c r="CR227" s="788"/>
      <c r="CS227" s="788"/>
      <c r="CT227" s="788"/>
      <c r="CU227" s="788"/>
      <c r="CV227" s="788"/>
      <c r="CW227" s="788"/>
      <c r="CX227" s="788"/>
      <c r="CY227" s="788"/>
      <c r="CZ227" s="788"/>
      <c r="DA227" s="788"/>
      <c r="DB227" s="788"/>
      <c r="DC227" s="788"/>
      <c r="DD227" s="788"/>
      <c r="DE227" s="788"/>
      <c r="DF227" s="788"/>
      <c r="DG227" s="788"/>
      <c r="DH227" s="788"/>
      <c r="DI227" s="788"/>
      <c r="DJ227" s="788"/>
      <c r="DK227" s="788"/>
      <c r="DL227" s="788"/>
      <c r="DM227" s="788"/>
      <c r="DN227" s="788"/>
      <c r="DO227" s="788"/>
      <c r="DP227" s="788"/>
      <c r="DQ227" s="788"/>
      <c r="DR227" s="788"/>
      <c r="DS227" s="788"/>
      <c r="DT227" s="788"/>
      <c r="DU227" s="788"/>
      <c r="DV227" s="788"/>
      <c r="DW227" s="788"/>
      <c r="DX227" s="788"/>
      <c r="DY227" s="788"/>
      <c r="DZ227" s="788"/>
      <c r="EA227" s="788"/>
      <c r="EB227" s="788"/>
      <c r="EC227" s="788"/>
      <c r="ED227" s="788"/>
      <c r="EE227" s="788"/>
      <c r="EF227" s="788"/>
      <c r="EG227" s="788"/>
      <c r="EH227" s="788"/>
      <c r="EI227" s="788"/>
      <c r="EJ227" s="788"/>
      <c r="EK227" s="788"/>
      <c r="EL227" s="788"/>
      <c r="EM227" s="788"/>
      <c r="EN227" s="788"/>
      <c r="EO227" s="788"/>
      <c r="EP227" s="788"/>
      <c r="EQ227" s="788"/>
      <c r="ER227" s="788"/>
      <c r="ES227" s="788"/>
      <c r="ET227" s="788"/>
      <c r="EU227" s="788"/>
      <c r="EV227" s="788"/>
      <c r="EW227" s="788"/>
      <c r="EX227" s="788"/>
      <c r="EY227" s="788"/>
      <c r="EZ227" s="788"/>
      <c r="FA227" s="788"/>
      <c r="FB227" s="788"/>
      <c r="FC227" s="788"/>
      <c r="FD227" s="788"/>
      <c r="FE227" s="788"/>
      <c r="FF227" s="788"/>
      <c r="FG227" s="788"/>
      <c r="FH227" s="788"/>
      <c r="FI227" s="788"/>
      <c r="FJ227" s="788"/>
      <c r="FK227" s="788"/>
      <c r="FL227" s="788"/>
      <c r="FM227" s="788"/>
      <c r="FN227" s="788"/>
      <c r="FO227" s="788"/>
      <c r="FP227" s="788"/>
      <c r="FQ227" s="788"/>
      <c r="FR227" s="788"/>
      <c r="FS227" s="788"/>
      <c r="FT227" s="788"/>
      <c r="FU227" s="788"/>
      <c r="FV227" s="788"/>
      <c r="FW227" s="788"/>
      <c r="FX227" s="788"/>
      <c r="FY227" s="788"/>
      <c r="FZ227" s="788"/>
      <c r="GA227" s="788"/>
      <c r="GB227" s="788"/>
      <c r="GC227" s="788"/>
      <c r="GD227" s="788"/>
      <c r="GE227" s="788"/>
      <c r="GF227" s="788"/>
      <c r="GG227" s="788"/>
      <c r="GH227" s="788"/>
      <c r="GI227" s="788"/>
      <c r="GJ227" s="788"/>
    </row>
    <row r="228" spans="1:192" ht="45" x14ac:dyDescent="0.25">
      <c r="B228" s="1138" t="s">
        <v>492</v>
      </c>
      <c r="C228" s="648">
        <f>'Аян '!C100</f>
        <v>0</v>
      </c>
      <c r="D228" s="648">
        <f>'Аян '!D100</f>
        <v>0</v>
      </c>
      <c r="E228" s="648">
        <f>'Аян '!E100</f>
        <v>0</v>
      </c>
      <c r="F228" s="813">
        <f>'Аян '!F100</f>
        <v>0</v>
      </c>
      <c r="G228" s="807">
        <f>'Аян '!G100</f>
        <v>0</v>
      </c>
      <c r="H228" s="807">
        <f>'Аян '!H100</f>
        <v>0</v>
      </c>
      <c r="I228" s="802">
        <f>'Аян '!I100</f>
        <v>0</v>
      </c>
      <c r="J228" s="802">
        <f>'Аян '!J100</f>
        <v>0</v>
      </c>
      <c r="K228" s="802">
        <f>'Аян '!K100</f>
        <v>0</v>
      </c>
      <c r="L228" s="802">
        <f>'Аян '!L100</f>
        <v>0</v>
      </c>
      <c r="M228" s="802">
        <f>'Аян '!M100</f>
        <v>0</v>
      </c>
      <c r="N228" s="802">
        <f>'Аян '!N100</f>
        <v>0</v>
      </c>
      <c r="O228" s="1299">
        <f>'Аян '!O100</f>
        <v>0</v>
      </c>
      <c r="P228" s="1299">
        <f>'Аян '!P100</f>
        <v>0</v>
      </c>
      <c r="Q228" s="1299">
        <f>'Аян '!Q100</f>
        <v>0</v>
      </c>
      <c r="R228" s="3242">
        <f>'Аян '!R100</f>
        <v>0</v>
      </c>
      <c r="S228" s="1299">
        <f>'Аян '!S100</f>
        <v>0</v>
      </c>
      <c r="T228" s="1299">
        <f>'Аян '!T100</f>
        <v>0</v>
      </c>
      <c r="U228" s="1299">
        <f>'Аян '!U100</f>
        <v>0</v>
      </c>
      <c r="V228" s="1299">
        <f>'Аян '!V100</f>
        <v>0</v>
      </c>
      <c r="W228" s="2124">
        <f>'Аян '!W100</f>
        <v>0</v>
      </c>
      <c r="X228" s="1299"/>
      <c r="Y228" s="1299"/>
      <c r="Z228" s="1353"/>
      <c r="AA228" s="788"/>
      <c r="AB228" s="788"/>
      <c r="AC228" s="788"/>
      <c r="AD228" s="788"/>
      <c r="AE228" s="788"/>
      <c r="AF228" s="788"/>
      <c r="AG228" s="788"/>
      <c r="AH228" s="788"/>
      <c r="AI228" s="788"/>
      <c r="AJ228" s="788"/>
      <c r="AK228" s="788"/>
      <c r="AL228" s="788"/>
      <c r="AM228" s="788"/>
      <c r="AN228" s="788"/>
      <c r="AO228" s="788"/>
      <c r="AP228" s="788"/>
      <c r="AQ228" s="788"/>
      <c r="AR228" s="788"/>
      <c r="AS228" s="788"/>
      <c r="AT228" s="788"/>
      <c r="AU228" s="788"/>
      <c r="AV228" s="788"/>
      <c r="AW228" s="788"/>
      <c r="AX228" s="788"/>
      <c r="AY228" s="788"/>
      <c r="AZ228" s="788"/>
      <c r="BA228" s="788"/>
      <c r="BB228" s="788"/>
      <c r="BC228" s="788"/>
      <c r="BD228" s="788"/>
      <c r="BE228" s="788"/>
      <c r="BF228" s="788"/>
      <c r="BG228" s="788"/>
      <c r="BH228" s="788"/>
      <c r="BI228" s="788"/>
      <c r="BJ228" s="788"/>
      <c r="BK228" s="788"/>
      <c r="BL228" s="788"/>
      <c r="BM228" s="788"/>
      <c r="BN228" s="788"/>
      <c r="BO228" s="788"/>
      <c r="BP228" s="788"/>
      <c r="BQ228" s="788"/>
      <c r="BR228" s="788"/>
      <c r="BS228" s="788"/>
      <c r="BT228" s="788"/>
      <c r="BU228" s="788"/>
      <c r="BV228" s="788"/>
      <c r="BW228" s="788"/>
      <c r="BX228" s="788"/>
      <c r="BY228" s="788"/>
      <c r="BZ228" s="788"/>
      <c r="CA228" s="788"/>
      <c r="CB228" s="788"/>
      <c r="CC228" s="788"/>
      <c r="CD228" s="788"/>
      <c r="CE228" s="788"/>
      <c r="CF228" s="788"/>
      <c r="CG228" s="788"/>
      <c r="CH228" s="788"/>
      <c r="CI228" s="788"/>
      <c r="CJ228" s="788"/>
      <c r="CK228" s="788"/>
      <c r="CL228" s="788"/>
      <c r="CM228" s="788"/>
      <c r="CN228" s="788"/>
      <c r="CO228" s="788"/>
      <c r="CP228" s="788"/>
      <c r="CQ228" s="788"/>
      <c r="CR228" s="788"/>
      <c r="CS228" s="788"/>
      <c r="CT228" s="788"/>
      <c r="CU228" s="788"/>
      <c r="CV228" s="788"/>
      <c r="CW228" s="788"/>
      <c r="CX228" s="788"/>
      <c r="CY228" s="788"/>
      <c r="CZ228" s="788"/>
      <c r="DA228" s="788"/>
      <c r="DB228" s="788"/>
      <c r="DC228" s="788"/>
      <c r="DD228" s="788"/>
      <c r="DE228" s="788"/>
      <c r="DF228" s="788"/>
      <c r="DG228" s="788"/>
      <c r="DH228" s="788"/>
      <c r="DI228" s="788"/>
      <c r="DJ228" s="788"/>
      <c r="DK228" s="788"/>
      <c r="DL228" s="788"/>
      <c r="DM228" s="788"/>
      <c r="DN228" s="788"/>
      <c r="DO228" s="788"/>
      <c r="DP228" s="788"/>
      <c r="DQ228" s="788"/>
      <c r="DR228" s="788"/>
      <c r="DS228" s="788"/>
      <c r="DT228" s="788"/>
      <c r="DU228" s="788"/>
      <c r="DV228" s="788"/>
      <c r="DW228" s="788"/>
      <c r="DX228" s="788"/>
      <c r="DY228" s="788"/>
      <c r="DZ228" s="788"/>
      <c r="EA228" s="788"/>
      <c r="EB228" s="788"/>
      <c r="EC228" s="788"/>
      <c r="ED228" s="788"/>
      <c r="EE228" s="788"/>
      <c r="EF228" s="788"/>
      <c r="EG228" s="788"/>
      <c r="EH228" s="788"/>
      <c r="EI228" s="788"/>
      <c r="EJ228" s="788"/>
      <c r="EK228" s="788"/>
      <c r="EL228" s="788"/>
      <c r="EM228" s="788"/>
      <c r="EN228" s="788"/>
      <c r="EO228" s="788"/>
      <c r="EP228" s="788"/>
      <c r="EQ228" s="788"/>
      <c r="ER228" s="788"/>
      <c r="ES228" s="788"/>
      <c r="ET228" s="788"/>
      <c r="EU228" s="788"/>
      <c r="EV228" s="788"/>
      <c r="EW228" s="788"/>
      <c r="EX228" s="788"/>
      <c r="EY228" s="788"/>
      <c r="EZ228" s="788"/>
      <c r="FA228" s="788"/>
      <c r="FB228" s="788"/>
      <c r="FC228" s="788"/>
      <c r="FD228" s="788"/>
      <c r="FE228" s="788"/>
      <c r="FF228" s="788"/>
      <c r="FG228" s="788"/>
      <c r="FH228" s="788"/>
      <c r="FI228" s="788"/>
      <c r="FJ228" s="788"/>
      <c r="FK228" s="788"/>
      <c r="FL228" s="788"/>
      <c r="FM228" s="788"/>
      <c r="FN228" s="788"/>
      <c r="FO228" s="788"/>
      <c r="FP228" s="788"/>
      <c r="FQ228" s="788"/>
      <c r="FR228" s="788"/>
      <c r="FS228" s="788"/>
      <c r="FT228" s="788"/>
      <c r="FU228" s="788"/>
      <c r="FV228" s="788"/>
      <c r="FW228" s="788"/>
      <c r="FX228" s="788"/>
      <c r="FY228" s="788"/>
      <c r="FZ228" s="788"/>
      <c r="GA228" s="788"/>
      <c r="GB228" s="788"/>
      <c r="GC228" s="788"/>
      <c r="GD228" s="788"/>
      <c r="GE228" s="788"/>
      <c r="GF228" s="788"/>
      <c r="GG228" s="788"/>
      <c r="GH228" s="788"/>
      <c r="GI228" s="788"/>
      <c r="GJ228" s="788"/>
    </row>
    <row r="229" spans="1:192" ht="45" x14ac:dyDescent="0.25">
      <c r="B229" s="1138" t="s">
        <v>493</v>
      </c>
      <c r="C229" s="648">
        <f>'Аян '!C101</f>
        <v>0</v>
      </c>
      <c r="D229" s="648">
        <f>'Аян '!D101</f>
        <v>0</v>
      </c>
      <c r="E229" s="648">
        <f>'Аян '!E101</f>
        <v>0</v>
      </c>
      <c r="F229" s="813">
        <f>'Аян '!F101</f>
        <v>0</v>
      </c>
      <c r="G229" s="807">
        <f>'Аян '!G101</f>
        <v>0</v>
      </c>
      <c r="H229" s="807">
        <f>'Аян '!H101</f>
        <v>0</v>
      </c>
      <c r="I229" s="802">
        <f>'Аян '!I101</f>
        <v>0</v>
      </c>
      <c r="J229" s="802">
        <f>'Аян '!J101</f>
        <v>0</v>
      </c>
      <c r="K229" s="802">
        <f>'Аян '!K101</f>
        <v>0</v>
      </c>
      <c r="L229" s="802">
        <f>'Аян '!L101</f>
        <v>0</v>
      </c>
      <c r="M229" s="802">
        <f>'Аян '!M101</f>
        <v>0</v>
      </c>
      <c r="N229" s="802">
        <f>'Аян '!N101</f>
        <v>0</v>
      </c>
      <c r="O229" s="1299">
        <f>'Аян '!O101</f>
        <v>0</v>
      </c>
      <c r="P229" s="1299">
        <f>'Аян '!P101</f>
        <v>0</v>
      </c>
      <c r="Q229" s="1299">
        <f>'Аян '!Q101</f>
        <v>0</v>
      </c>
      <c r="R229" s="3242">
        <f>'Аян '!R101</f>
        <v>0</v>
      </c>
      <c r="S229" s="1299">
        <f>'Аян '!S101</f>
        <v>0</v>
      </c>
      <c r="T229" s="1299">
        <f>'Аян '!T101</f>
        <v>0</v>
      </c>
      <c r="U229" s="1299">
        <f>'Аян '!U101</f>
        <v>0</v>
      </c>
      <c r="V229" s="1299">
        <f>'Аян '!V101</f>
        <v>0</v>
      </c>
      <c r="W229" s="2124">
        <f>'Аян '!W101</f>
        <v>0</v>
      </c>
      <c r="X229" s="1299"/>
      <c r="Y229" s="1299"/>
      <c r="Z229" s="1353"/>
      <c r="AA229" s="788"/>
      <c r="AB229" s="788"/>
      <c r="AC229" s="788"/>
      <c r="AD229" s="788"/>
      <c r="AE229" s="788"/>
      <c r="AF229" s="788"/>
      <c r="AG229" s="788"/>
      <c r="AH229" s="788"/>
      <c r="AI229" s="788"/>
      <c r="AJ229" s="788"/>
      <c r="AK229" s="788"/>
      <c r="AL229" s="788"/>
      <c r="AM229" s="788"/>
      <c r="AN229" s="788"/>
      <c r="AO229" s="788"/>
      <c r="AP229" s="788"/>
      <c r="AQ229" s="788"/>
      <c r="AR229" s="788"/>
      <c r="AS229" s="788"/>
      <c r="AT229" s="788"/>
      <c r="AU229" s="788"/>
      <c r="AV229" s="788"/>
      <c r="AW229" s="788"/>
      <c r="AX229" s="788"/>
      <c r="AY229" s="788"/>
      <c r="AZ229" s="788"/>
      <c r="BA229" s="788"/>
      <c r="BB229" s="788"/>
      <c r="BC229" s="788"/>
      <c r="BD229" s="788"/>
      <c r="BE229" s="788"/>
      <c r="BF229" s="788"/>
      <c r="BG229" s="788"/>
      <c r="BH229" s="788"/>
      <c r="BI229" s="788"/>
      <c r="BJ229" s="788"/>
      <c r="BK229" s="788"/>
      <c r="BL229" s="788"/>
      <c r="BM229" s="788"/>
      <c r="BN229" s="788"/>
      <c r="BO229" s="788"/>
      <c r="BP229" s="788"/>
      <c r="BQ229" s="788"/>
      <c r="BR229" s="788"/>
      <c r="BS229" s="788"/>
      <c r="BT229" s="788"/>
      <c r="BU229" s="788"/>
      <c r="BV229" s="788"/>
      <c r="BW229" s="788"/>
      <c r="BX229" s="788"/>
      <c r="BY229" s="788"/>
      <c r="BZ229" s="788"/>
      <c r="CA229" s="788"/>
      <c r="CB229" s="788"/>
      <c r="CC229" s="788"/>
      <c r="CD229" s="788"/>
      <c r="CE229" s="788"/>
      <c r="CF229" s="788"/>
      <c r="CG229" s="788"/>
      <c r="CH229" s="788"/>
      <c r="CI229" s="788"/>
      <c r="CJ229" s="788"/>
      <c r="CK229" s="788"/>
      <c r="CL229" s="788"/>
      <c r="CM229" s="788"/>
      <c r="CN229" s="788"/>
      <c r="CO229" s="788"/>
      <c r="CP229" s="788"/>
      <c r="CQ229" s="788"/>
      <c r="CR229" s="788"/>
      <c r="CS229" s="788"/>
      <c r="CT229" s="788"/>
      <c r="CU229" s="788"/>
      <c r="CV229" s="788"/>
      <c r="CW229" s="788"/>
      <c r="CX229" s="788"/>
      <c r="CY229" s="788"/>
      <c r="CZ229" s="788"/>
      <c r="DA229" s="788"/>
      <c r="DB229" s="788"/>
      <c r="DC229" s="788"/>
      <c r="DD229" s="788"/>
      <c r="DE229" s="788"/>
      <c r="DF229" s="788"/>
      <c r="DG229" s="788"/>
      <c r="DH229" s="788"/>
      <c r="DI229" s="788"/>
      <c r="DJ229" s="788"/>
      <c r="DK229" s="788"/>
      <c r="DL229" s="788"/>
      <c r="DM229" s="788"/>
      <c r="DN229" s="788"/>
      <c r="DO229" s="788"/>
      <c r="DP229" s="788"/>
      <c r="DQ229" s="788"/>
      <c r="DR229" s="788"/>
      <c r="DS229" s="788"/>
      <c r="DT229" s="788"/>
      <c r="DU229" s="788"/>
      <c r="DV229" s="788"/>
      <c r="DW229" s="788"/>
      <c r="DX229" s="788"/>
      <c r="DY229" s="788"/>
      <c r="DZ229" s="788"/>
      <c r="EA229" s="788"/>
      <c r="EB229" s="788"/>
      <c r="EC229" s="788"/>
      <c r="ED229" s="788"/>
      <c r="EE229" s="788"/>
      <c r="EF229" s="788"/>
      <c r="EG229" s="788"/>
      <c r="EH229" s="788"/>
      <c r="EI229" s="788"/>
      <c r="EJ229" s="788"/>
      <c r="EK229" s="788"/>
      <c r="EL229" s="788"/>
      <c r="EM229" s="788"/>
      <c r="EN229" s="788"/>
      <c r="EO229" s="788"/>
      <c r="EP229" s="788"/>
      <c r="EQ229" s="788"/>
      <c r="ER229" s="788"/>
      <c r="ES229" s="788"/>
      <c r="ET229" s="788"/>
      <c r="EU229" s="788"/>
      <c r="EV229" s="788"/>
      <c r="EW229" s="788"/>
      <c r="EX229" s="788"/>
      <c r="EY229" s="788"/>
      <c r="EZ229" s="788"/>
      <c r="FA229" s="788"/>
      <c r="FB229" s="788"/>
      <c r="FC229" s="788"/>
      <c r="FD229" s="788"/>
      <c r="FE229" s="788"/>
      <c r="FF229" s="788"/>
      <c r="FG229" s="788"/>
      <c r="FH229" s="788"/>
      <c r="FI229" s="788"/>
      <c r="FJ229" s="788"/>
      <c r="FK229" s="788"/>
      <c r="FL229" s="788"/>
      <c r="FM229" s="788"/>
      <c r="FN229" s="788"/>
      <c r="FO229" s="788"/>
      <c r="FP229" s="788"/>
      <c r="FQ229" s="788"/>
      <c r="FR229" s="788"/>
      <c r="FS229" s="788"/>
      <c r="FT229" s="788"/>
      <c r="FU229" s="788"/>
      <c r="FV229" s="788"/>
      <c r="FW229" s="788"/>
      <c r="FX229" s="788"/>
      <c r="FY229" s="788"/>
      <c r="FZ229" s="788"/>
      <c r="GA229" s="788"/>
      <c r="GB229" s="788"/>
      <c r="GC229" s="788"/>
      <c r="GD229" s="788"/>
      <c r="GE229" s="788"/>
      <c r="GF229" s="788"/>
      <c r="GG229" s="788"/>
      <c r="GH229" s="788"/>
      <c r="GI229" s="788"/>
      <c r="GJ229" s="788"/>
    </row>
    <row r="230" spans="1:192" ht="30" x14ac:dyDescent="0.25">
      <c r="B230" s="1138" t="s">
        <v>494</v>
      </c>
      <c r="C230" s="648">
        <f>'Аян '!C102</f>
        <v>33</v>
      </c>
      <c r="D230" s="648">
        <f>'Аян '!D102</f>
        <v>3</v>
      </c>
      <c r="E230" s="648">
        <f>'Аян '!E102</f>
        <v>0</v>
      </c>
      <c r="F230" s="813">
        <f>'Аян '!F102</f>
        <v>0</v>
      </c>
      <c r="G230" s="807">
        <f>'Аян '!G102</f>
        <v>0</v>
      </c>
      <c r="H230" s="807">
        <f>'Аян '!H102</f>
        <v>0</v>
      </c>
      <c r="I230" s="802">
        <f>'Аян '!I102</f>
        <v>0</v>
      </c>
      <c r="J230" s="802">
        <f>'Аян '!J102</f>
        <v>0</v>
      </c>
      <c r="K230" s="802">
        <f>'Аян '!K102</f>
        <v>0</v>
      </c>
      <c r="L230" s="802">
        <f>'Аян '!L102</f>
        <v>0</v>
      </c>
      <c r="M230" s="802">
        <f>'Аян '!M102</f>
        <v>0</v>
      </c>
      <c r="N230" s="802">
        <f>'Аян '!N102</f>
        <v>0</v>
      </c>
      <c r="O230" s="1299">
        <f>'Аян '!O102</f>
        <v>0</v>
      </c>
      <c r="P230" s="1299">
        <f>'Аян '!P102</f>
        <v>0</v>
      </c>
      <c r="Q230" s="1299">
        <f>'Аян '!Q102</f>
        <v>0</v>
      </c>
      <c r="R230" s="3242">
        <f>'Аян '!R102</f>
        <v>0</v>
      </c>
      <c r="S230" s="1299">
        <f>'Аян '!S102</f>
        <v>0</v>
      </c>
      <c r="T230" s="1299">
        <f>'Аян '!T102</f>
        <v>0</v>
      </c>
      <c r="U230" s="1299">
        <f>'Аян '!U102</f>
        <v>0</v>
      </c>
      <c r="V230" s="1299">
        <f>'Аян '!V102</f>
        <v>0</v>
      </c>
      <c r="W230" s="2124">
        <f>'Аян '!W102</f>
        <v>0</v>
      </c>
      <c r="X230" s="1299"/>
      <c r="Y230" s="1299"/>
      <c r="Z230" s="1353"/>
      <c r="AA230" s="788"/>
      <c r="AB230" s="788"/>
      <c r="AC230" s="788"/>
      <c r="AD230" s="788"/>
      <c r="AE230" s="788"/>
      <c r="AF230" s="788"/>
      <c r="AG230" s="788"/>
      <c r="AH230" s="788"/>
      <c r="AI230" s="788"/>
      <c r="AJ230" s="788"/>
      <c r="AK230" s="788"/>
      <c r="AL230" s="788"/>
      <c r="AM230" s="788"/>
      <c r="AN230" s="788"/>
      <c r="AO230" s="788"/>
      <c r="AP230" s="788"/>
      <c r="AQ230" s="788"/>
      <c r="AR230" s="788"/>
      <c r="AS230" s="788"/>
      <c r="AT230" s="788"/>
      <c r="AU230" s="788"/>
      <c r="AV230" s="788"/>
      <c r="AW230" s="788"/>
      <c r="AX230" s="788"/>
      <c r="AY230" s="788"/>
      <c r="AZ230" s="788"/>
      <c r="BA230" s="788"/>
      <c r="BB230" s="788"/>
      <c r="BC230" s="788"/>
      <c r="BD230" s="788"/>
      <c r="BE230" s="788"/>
      <c r="BF230" s="788"/>
      <c r="BG230" s="788"/>
      <c r="BH230" s="788"/>
      <c r="BI230" s="788"/>
      <c r="BJ230" s="788"/>
      <c r="BK230" s="788"/>
      <c r="BL230" s="788"/>
      <c r="BM230" s="788"/>
      <c r="BN230" s="788"/>
      <c r="BO230" s="788"/>
      <c r="BP230" s="788"/>
      <c r="BQ230" s="788"/>
      <c r="BR230" s="788"/>
      <c r="BS230" s="788"/>
      <c r="BT230" s="788"/>
      <c r="BU230" s="788"/>
      <c r="BV230" s="788"/>
      <c r="BW230" s="788"/>
      <c r="BX230" s="788"/>
      <c r="BY230" s="788"/>
      <c r="BZ230" s="788"/>
      <c r="CA230" s="788"/>
      <c r="CB230" s="788"/>
      <c r="CC230" s="788"/>
      <c r="CD230" s="788"/>
      <c r="CE230" s="788"/>
      <c r="CF230" s="788"/>
      <c r="CG230" s="788"/>
      <c r="CH230" s="788"/>
      <c r="CI230" s="788"/>
      <c r="CJ230" s="788"/>
      <c r="CK230" s="788"/>
      <c r="CL230" s="788"/>
      <c r="CM230" s="788"/>
      <c r="CN230" s="788"/>
      <c r="CO230" s="788"/>
      <c r="CP230" s="788"/>
      <c r="CQ230" s="788"/>
      <c r="CR230" s="788"/>
      <c r="CS230" s="788"/>
      <c r="CT230" s="788"/>
      <c r="CU230" s="788"/>
      <c r="CV230" s="788"/>
      <c r="CW230" s="788"/>
      <c r="CX230" s="788"/>
      <c r="CY230" s="788"/>
      <c r="CZ230" s="788"/>
      <c r="DA230" s="788"/>
      <c r="DB230" s="788"/>
      <c r="DC230" s="788"/>
      <c r="DD230" s="788"/>
      <c r="DE230" s="788"/>
      <c r="DF230" s="788"/>
      <c r="DG230" s="788"/>
      <c r="DH230" s="788"/>
      <c r="DI230" s="788"/>
      <c r="DJ230" s="788"/>
      <c r="DK230" s="788"/>
      <c r="DL230" s="788"/>
      <c r="DM230" s="788"/>
      <c r="DN230" s="788"/>
      <c r="DO230" s="788"/>
      <c r="DP230" s="788"/>
      <c r="DQ230" s="788"/>
      <c r="DR230" s="788"/>
      <c r="DS230" s="788"/>
      <c r="DT230" s="788"/>
      <c r="DU230" s="788"/>
      <c r="DV230" s="788"/>
      <c r="DW230" s="788"/>
      <c r="DX230" s="788"/>
      <c r="DY230" s="788"/>
      <c r="DZ230" s="788"/>
      <c r="EA230" s="788"/>
      <c r="EB230" s="788"/>
      <c r="EC230" s="788"/>
      <c r="ED230" s="788"/>
      <c r="EE230" s="788"/>
      <c r="EF230" s="788"/>
      <c r="EG230" s="788"/>
      <c r="EH230" s="788"/>
      <c r="EI230" s="788"/>
      <c r="EJ230" s="788"/>
      <c r="EK230" s="788"/>
      <c r="EL230" s="788"/>
      <c r="EM230" s="788"/>
      <c r="EN230" s="788"/>
      <c r="EO230" s="788"/>
      <c r="EP230" s="788"/>
      <c r="EQ230" s="788"/>
      <c r="ER230" s="788"/>
      <c r="ES230" s="788"/>
      <c r="ET230" s="788"/>
      <c r="EU230" s="788"/>
      <c r="EV230" s="788"/>
      <c r="EW230" s="788"/>
      <c r="EX230" s="788"/>
      <c r="EY230" s="788"/>
      <c r="EZ230" s="788"/>
      <c r="FA230" s="788"/>
      <c r="FB230" s="788"/>
      <c r="FC230" s="788"/>
      <c r="FD230" s="788"/>
      <c r="FE230" s="788"/>
      <c r="FF230" s="788"/>
      <c r="FG230" s="788"/>
      <c r="FH230" s="788"/>
      <c r="FI230" s="788"/>
      <c r="FJ230" s="788"/>
      <c r="FK230" s="788"/>
      <c r="FL230" s="788"/>
      <c r="FM230" s="788"/>
      <c r="FN230" s="788"/>
      <c r="FO230" s="788"/>
      <c r="FP230" s="788"/>
      <c r="FQ230" s="788"/>
      <c r="FR230" s="788"/>
      <c r="FS230" s="788"/>
      <c r="FT230" s="788"/>
      <c r="FU230" s="788"/>
      <c r="FV230" s="788"/>
      <c r="FW230" s="788"/>
      <c r="FX230" s="788"/>
      <c r="FY230" s="788"/>
      <c r="FZ230" s="788"/>
      <c r="GA230" s="788"/>
      <c r="GB230" s="788"/>
      <c r="GC230" s="788"/>
      <c r="GD230" s="788"/>
      <c r="GE230" s="788"/>
      <c r="GF230" s="788"/>
      <c r="GG230" s="788"/>
      <c r="GH230" s="788"/>
      <c r="GI230" s="788"/>
      <c r="GJ230" s="788"/>
    </row>
    <row r="231" spans="1:192" ht="45" x14ac:dyDescent="0.25">
      <c r="B231" s="1803" t="s">
        <v>495</v>
      </c>
      <c r="C231" s="648">
        <f>'Аян '!C103</f>
        <v>764</v>
      </c>
      <c r="D231" s="648">
        <f>'Аян '!D103</f>
        <v>63</v>
      </c>
      <c r="E231" s="648">
        <f>'Аян '!E103</f>
        <v>25</v>
      </c>
      <c r="F231" s="813">
        <f>'Аян '!F103</f>
        <v>39.682539682539684</v>
      </c>
      <c r="G231" s="807">
        <f>'Аян '!G103</f>
        <v>0</v>
      </c>
      <c r="H231" s="807">
        <f>'Аян '!H103</f>
        <v>0</v>
      </c>
      <c r="I231" s="802">
        <f>'Аян '!I103</f>
        <v>0</v>
      </c>
      <c r="J231" s="802">
        <f>'Аян '!J103</f>
        <v>0</v>
      </c>
      <c r="K231" s="802">
        <f>'Аян '!K103</f>
        <v>0</v>
      </c>
      <c r="L231" s="802">
        <f>'Аян '!L103</f>
        <v>0</v>
      </c>
      <c r="M231" s="802">
        <f>'Аян '!M103</f>
        <v>0</v>
      </c>
      <c r="N231" s="802">
        <f>'Аян '!N103</f>
        <v>0</v>
      </c>
      <c r="O231" s="1299">
        <f>'Аян '!O103</f>
        <v>0</v>
      </c>
      <c r="P231" s="1299">
        <f>'Аян '!P103</f>
        <v>0</v>
      </c>
      <c r="Q231" s="1299">
        <f>'Аян '!Q103</f>
        <v>0</v>
      </c>
      <c r="R231" s="3242">
        <f>'Аян '!R103</f>
        <v>0</v>
      </c>
      <c r="S231" s="1299">
        <f>'Аян '!S103</f>
        <v>0</v>
      </c>
      <c r="T231" s="1299">
        <f>'Аян '!T103</f>
        <v>0</v>
      </c>
      <c r="U231" s="1299">
        <f>'Аян '!U103</f>
        <v>0</v>
      </c>
      <c r="V231" s="1299">
        <f>'Аян '!V103</f>
        <v>0</v>
      </c>
      <c r="W231" s="2124">
        <f>'Аян '!W103</f>
        <v>0</v>
      </c>
      <c r="X231" s="1299"/>
      <c r="Y231" s="1299"/>
      <c r="Z231" s="1353"/>
      <c r="AA231" s="788"/>
      <c r="AB231" s="788"/>
      <c r="AC231" s="788"/>
      <c r="AD231" s="788"/>
      <c r="AE231" s="788"/>
      <c r="AF231" s="788"/>
      <c r="AG231" s="788"/>
      <c r="AH231" s="788"/>
      <c r="AI231" s="788"/>
      <c r="AJ231" s="788"/>
      <c r="AK231" s="788"/>
      <c r="AL231" s="788"/>
      <c r="AM231" s="788"/>
      <c r="AN231" s="788"/>
      <c r="AO231" s="788"/>
      <c r="AP231" s="788"/>
      <c r="AQ231" s="788"/>
      <c r="AR231" s="788"/>
      <c r="AS231" s="788"/>
      <c r="AT231" s="788"/>
      <c r="AU231" s="788"/>
      <c r="AV231" s="788"/>
      <c r="AW231" s="788"/>
      <c r="AX231" s="788"/>
      <c r="AY231" s="788"/>
      <c r="AZ231" s="788"/>
      <c r="BA231" s="788"/>
      <c r="BB231" s="788"/>
      <c r="BC231" s="788"/>
      <c r="BD231" s="788"/>
      <c r="BE231" s="788"/>
      <c r="BF231" s="788"/>
      <c r="BG231" s="788"/>
      <c r="BH231" s="788"/>
      <c r="BI231" s="788"/>
      <c r="BJ231" s="788"/>
      <c r="BK231" s="788"/>
      <c r="BL231" s="788"/>
      <c r="BM231" s="788"/>
      <c r="BN231" s="788"/>
      <c r="BO231" s="788"/>
      <c r="BP231" s="788"/>
      <c r="BQ231" s="788"/>
      <c r="BR231" s="788"/>
      <c r="BS231" s="788"/>
      <c r="BT231" s="788"/>
      <c r="BU231" s="788"/>
      <c r="BV231" s="788"/>
      <c r="BW231" s="788"/>
      <c r="BX231" s="788"/>
      <c r="BY231" s="788"/>
      <c r="BZ231" s="788"/>
      <c r="CA231" s="788"/>
      <c r="CB231" s="788"/>
      <c r="CC231" s="788"/>
      <c r="CD231" s="788"/>
      <c r="CE231" s="788"/>
      <c r="CF231" s="788"/>
      <c r="CG231" s="788"/>
      <c r="CH231" s="788"/>
      <c r="CI231" s="788"/>
      <c r="CJ231" s="788"/>
      <c r="CK231" s="788"/>
      <c r="CL231" s="788"/>
      <c r="CM231" s="788"/>
      <c r="CN231" s="788"/>
      <c r="CO231" s="788"/>
      <c r="CP231" s="788"/>
      <c r="CQ231" s="788"/>
      <c r="CR231" s="788"/>
      <c r="CS231" s="788"/>
      <c r="CT231" s="788"/>
      <c r="CU231" s="788"/>
      <c r="CV231" s="788"/>
      <c r="CW231" s="788"/>
      <c r="CX231" s="788"/>
      <c r="CY231" s="788"/>
      <c r="CZ231" s="788"/>
      <c r="DA231" s="788"/>
      <c r="DB231" s="788"/>
      <c r="DC231" s="788"/>
      <c r="DD231" s="788"/>
      <c r="DE231" s="788"/>
      <c r="DF231" s="788"/>
      <c r="DG231" s="788"/>
      <c r="DH231" s="788"/>
      <c r="DI231" s="788"/>
      <c r="DJ231" s="788"/>
      <c r="DK231" s="788"/>
      <c r="DL231" s="788"/>
      <c r="DM231" s="788"/>
      <c r="DN231" s="788"/>
      <c r="DO231" s="788"/>
      <c r="DP231" s="788"/>
      <c r="DQ231" s="788"/>
      <c r="DR231" s="788"/>
      <c r="DS231" s="788"/>
      <c r="DT231" s="788"/>
      <c r="DU231" s="788"/>
      <c r="DV231" s="788"/>
      <c r="DW231" s="788"/>
      <c r="DX231" s="788"/>
      <c r="DY231" s="788"/>
      <c r="DZ231" s="788"/>
      <c r="EA231" s="788"/>
      <c r="EB231" s="788"/>
      <c r="EC231" s="788"/>
      <c r="ED231" s="788"/>
      <c r="EE231" s="788"/>
      <c r="EF231" s="788"/>
      <c r="EG231" s="788"/>
      <c r="EH231" s="788"/>
      <c r="EI231" s="788"/>
      <c r="EJ231" s="788"/>
      <c r="EK231" s="788"/>
      <c r="EL231" s="788"/>
      <c r="EM231" s="788"/>
      <c r="EN231" s="788"/>
      <c r="EO231" s="788"/>
      <c r="EP231" s="788"/>
      <c r="EQ231" s="788"/>
      <c r="ER231" s="788"/>
      <c r="ES231" s="788"/>
      <c r="ET231" s="788"/>
      <c r="EU231" s="788"/>
      <c r="EV231" s="788"/>
      <c r="EW231" s="788"/>
      <c r="EX231" s="788"/>
      <c r="EY231" s="788"/>
      <c r="EZ231" s="788"/>
      <c r="FA231" s="788"/>
      <c r="FB231" s="788"/>
      <c r="FC231" s="788"/>
      <c r="FD231" s="788"/>
      <c r="FE231" s="788"/>
      <c r="FF231" s="788"/>
      <c r="FG231" s="788"/>
      <c r="FH231" s="788"/>
      <c r="FI231" s="788"/>
      <c r="FJ231" s="788"/>
      <c r="FK231" s="788"/>
      <c r="FL231" s="788"/>
      <c r="FM231" s="788"/>
      <c r="FN231" s="788"/>
      <c r="FO231" s="788"/>
      <c r="FP231" s="788"/>
      <c r="FQ231" s="788"/>
      <c r="FR231" s="788"/>
      <c r="FS231" s="788"/>
      <c r="FT231" s="788"/>
      <c r="FU231" s="788"/>
      <c r="FV231" s="788"/>
      <c r="FW231" s="788"/>
      <c r="FX231" s="788"/>
      <c r="FY231" s="788"/>
      <c r="FZ231" s="788"/>
      <c r="GA231" s="788"/>
      <c r="GB231" s="788"/>
      <c r="GC231" s="788"/>
      <c r="GD231" s="788"/>
      <c r="GE231" s="788"/>
      <c r="GF231" s="788"/>
      <c r="GG231" s="788"/>
      <c r="GH231" s="788"/>
      <c r="GI231" s="788"/>
      <c r="GJ231" s="788"/>
    </row>
    <row r="232" spans="1:192" ht="30" x14ac:dyDescent="0.25">
      <c r="B232" s="1138" t="s">
        <v>496</v>
      </c>
      <c r="C232" s="648">
        <f>'Аян '!C104</f>
        <v>181</v>
      </c>
      <c r="D232" s="648">
        <f>'Аян '!D104</f>
        <v>15</v>
      </c>
      <c r="E232" s="648">
        <f>'Аян '!E104</f>
        <v>0</v>
      </c>
      <c r="F232" s="813">
        <f>'Аян '!F104</f>
        <v>0</v>
      </c>
      <c r="G232" s="807">
        <f>'Аян '!G104</f>
        <v>0</v>
      </c>
      <c r="H232" s="807">
        <f>'Аян '!H104</f>
        <v>0</v>
      </c>
      <c r="I232" s="802">
        <f>'Аян '!I104</f>
        <v>0</v>
      </c>
      <c r="J232" s="802">
        <f>'Аян '!J104</f>
        <v>0</v>
      </c>
      <c r="K232" s="802">
        <f>'Аян '!K104</f>
        <v>0</v>
      </c>
      <c r="L232" s="802">
        <f>'Аян '!L104</f>
        <v>0</v>
      </c>
      <c r="M232" s="802">
        <f>'Аян '!M104</f>
        <v>0</v>
      </c>
      <c r="N232" s="802">
        <f>'Аян '!N104</f>
        <v>0</v>
      </c>
      <c r="O232" s="1299">
        <f>'Аян '!O104</f>
        <v>0</v>
      </c>
      <c r="P232" s="1299">
        <f>'Аян '!P104</f>
        <v>0</v>
      </c>
      <c r="Q232" s="1299">
        <f>'Аян '!Q104</f>
        <v>0</v>
      </c>
      <c r="R232" s="3242">
        <f>'Аян '!R104</f>
        <v>0</v>
      </c>
      <c r="S232" s="1299">
        <f>'Аян '!S104</f>
        <v>0</v>
      </c>
      <c r="T232" s="1299">
        <f>'Аян '!T104</f>
        <v>0</v>
      </c>
      <c r="U232" s="1299">
        <f>'Аян '!U104</f>
        <v>0</v>
      </c>
      <c r="V232" s="1299">
        <f>'Аян '!V104</f>
        <v>0</v>
      </c>
      <c r="W232" s="2124">
        <f>'Аян '!W104</f>
        <v>0</v>
      </c>
      <c r="X232" s="1299"/>
      <c r="Y232" s="1299"/>
      <c r="Z232" s="1353"/>
      <c r="AA232" s="788"/>
      <c r="AB232" s="788"/>
      <c r="AC232" s="788"/>
      <c r="AD232" s="788"/>
      <c r="AE232" s="788"/>
      <c r="AF232" s="788"/>
      <c r="AG232" s="788"/>
      <c r="AH232" s="788"/>
      <c r="AI232" s="788"/>
      <c r="AJ232" s="788"/>
      <c r="AK232" s="788"/>
      <c r="AL232" s="788"/>
      <c r="AM232" s="788"/>
      <c r="AN232" s="788"/>
      <c r="AO232" s="788"/>
      <c r="AP232" s="788"/>
      <c r="AQ232" s="788"/>
      <c r="AR232" s="788"/>
      <c r="AS232" s="788"/>
      <c r="AT232" s="788"/>
      <c r="AU232" s="788"/>
      <c r="AV232" s="788"/>
      <c r="AW232" s="788"/>
      <c r="AX232" s="788"/>
      <c r="AY232" s="788"/>
      <c r="AZ232" s="788"/>
      <c r="BA232" s="788"/>
      <c r="BB232" s="788"/>
      <c r="BC232" s="788"/>
      <c r="BD232" s="788"/>
      <c r="BE232" s="788"/>
      <c r="BF232" s="788"/>
      <c r="BG232" s="788"/>
      <c r="BH232" s="788"/>
      <c r="BI232" s="788"/>
      <c r="BJ232" s="788"/>
      <c r="BK232" s="788"/>
      <c r="BL232" s="788"/>
      <c r="BM232" s="788"/>
      <c r="BN232" s="788"/>
      <c r="BO232" s="788"/>
      <c r="BP232" s="788"/>
      <c r="BQ232" s="788"/>
      <c r="BR232" s="788"/>
      <c r="BS232" s="788"/>
      <c r="BT232" s="788"/>
      <c r="BU232" s="788"/>
      <c r="BV232" s="788"/>
      <c r="BW232" s="788"/>
      <c r="BX232" s="788"/>
      <c r="BY232" s="788"/>
      <c r="BZ232" s="788"/>
      <c r="CA232" s="788"/>
      <c r="CB232" s="788"/>
      <c r="CC232" s="788"/>
      <c r="CD232" s="788"/>
      <c r="CE232" s="788"/>
      <c r="CF232" s="788"/>
      <c r="CG232" s="788"/>
      <c r="CH232" s="788"/>
      <c r="CI232" s="788"/>
      <c r="CJ232" s="788"/>
      <c r="CK232" s="788"/>
      <c r="CL232" s="788"/>
      <c r="CM232" s="788"/>
      <c r="CN232" s="788"/>
      <c r="CO232" s="788"/>
      <c r="CP232" s="788"/>
      <c r="CQ232" s="788"/>
      <c r="CR232" s="788"/>
      <c r="CS232" s="788"/>
      <c r="CT232" s="788"/>
      <c r="CU232" s="788"/>
      <c r="CV232" s="788"/>
      <c r="CW232" s="788"/>
      <c r="CX232" s="788"/>
      <c r="CY232" s="788"/>
      <c r="CZ232" s="788"/>
      <c r="DA232" s="788"/>
      <c r="DB232" s="788"/>
      <c r="DC232" s="788"/>
      <c r="DD232" s="788"/>
      <c r="DE232" s="788"/>
      <c r="DF232" s="788"/>
      <c r="DG232" s="788"/>
      <c r="DH232" s="788"/>
      <c r="DI232" s="788"/>
      <c r="DJ232" s="788"/>
      <c r="DK232" s="788"/>
      <c r="DL232" s="788"/>
      <c r="DM232" s="788"/>
      <c r="DN232" s="788"/>
      <c r="DO232" s="788"/>
      <c r="DP232" s="788"/>
      <c r="DQ232" s="788"/>
      <c r="DR232" s="788"/>
      <c r="DS232" s="788"/>
      <c r="DT232" s="788"/>
      <c r="DU232" s="788"/>
      <c r="DV232" s="788"/>
      <c r="DW232" s="788"/>
      <c r="DX232" s="788"/>
      <c r="DY232" s="788"/>
      <c r="DZ232" s="788"/>
      <c r="EA232" s="788"/>
      <c r="EB232" s="788"/>
      <c r="EC232" s="788"/>
      <c r="ED232" s="788"/>
      <c r="EE232" s="788"/>
      <c r="EF232" s="788"/>
      <c r="EG232" s="788"/>
      <c r="EH232" s="788"/>
      <c r="EI232" s="788"/>
      <c r="EJ232" s="788"/>
      <c r="EK232" s="788"/>
      <c r="EL232" s="788"/>
      <c r="EM232" s="788"/>
      <c r="EN232" s="788"/>
      <c r="EO232" s="788"/>
      <c r="EP232" s="788"/>
      <c r="EQ232" s="788"/>
      <c r="ER232" s="788"/>
      <c r="ES232" s="788"/>
      <c r="ET232" s="788"/>
      <c r="EU232" s="788"/>
      <c r="EV232" s="788"/>
      <c r="EW232" s="788"/>
      <c r="EX232" s="788"/>
      <c r="EY232" s="788"/>
      <c r="EZ232" s="788"/>
      <c r="FA232" s="788"/>
      <c r="FB232" s="788"/>
      <c r="FC232" s="788"/>
      <c r="FD232" s="788"/>
      <c r="FE232" s="788"/>
      <c r="FF232" s="788"/>
      <c r="FG232" s="788"/>
      <c r="FH232" s="788"/>
      <c r="FI232" s="788"/>
      <c r="FJ232" s="788"/>
      <c r="FK232" s="788"/>
      <c r="FL232" s="788"/>
      <c r="FM232" s="788"/>
      <c r="FN232" s="788"/>
      <c r="FO232" s="788"/>
      <c r="FP232" s="788"/>
      <c r="FQ232" s="788"/>
      <c r="FR232" s="788"/>
      <c r="FS232" s="788"/>
      <c r="FT232" s="788"/>
      <c r="FU232" s="788"/>
      <c r="FV232" s="788"/>
      <c r="FW232" s="788"/>
      <c r="FX232" s="788"/>
      <c r="FY232" s="788"/>
      <c r="FZ232" s="788"/>
      <c r="GA232" s="788"/>
      <c r="GB232" s="788"/>
      <c r="GC232" s="788"/>
      <c r="GD232" s="788"/>
      <c r="GE232" s="788"/>
      <c r="GF232" s="788"/>
      <c r="GG232" s="788"/>
      <c r="GH232" s="788"/>
      <c r="GI232" s="788"/>
      <c r="GJ232" s="788"/>
    </row>
    <row r="233" spans="1:192" ht="30" x14ac:dyDescent="0.25">
      <c r="A233" s="24">
        <v>1</v>
      </c>
      <c r="B233" s="1138" t="s">
        <v>543</v>
      </c>
      <c r="C233" s="648">
        <f>'Аян '!C105</f>
        <v>0</v>
      </c>
      <c r="D233" s="648">
        <f>'Аян '!D105</f>
        <v>0</v>
      </c>
      <c r="E233" s="648">
        <f>'Аян '!E105</f>
        <v>0</v>
      </c>
      <c r="F233" s="813">
        <f>'Аян '!F105</f>
        <v>0</v>
      </c>
      <c r="G233" s="807">
        <f>'Аян '!G105</f>
        <v>0</v>
      </c>
      <c r="H233" s="807">
        <f>'Аян '!H105</f>
        <v>0</v>
      </c>
      <c r="I233" s="802">
        <f>'Аян '!I105</f>
        <v>0</v>
      </c>
      <c r="J233" s="802">
        <f>'Аян '!J105</f>
        <v>0</v>
      </c>
      <c r="K233" s="802">
        <f>'Аян '!K105</f>
        <v>0</v>
      </c>
      <c r="L233" s="802">
        <f>'Аян '!L105</f>
        <v>0</v>
      </c>
      <c r="M233" s="802">
        <f>'Аян '!M105</f>
        <v>0</v>
      </c>
      <c r="N233" s="802">
        <f>'Аян '!N105</f>
        <v>0</v>
      </c>
      <c r="O233" s="1299">
        <f>'Аян '!O105</f>
        <v>0</v>
      </c>
      <c r="P233" s="1299">
        <f>'Аян '!P105</f>
        <v>0</v>
      </c>
      <c r="Q233" s="1299">
        <f>'Аян '!Q105</f>
        <v>0</v>
      </c>
      <c r="R233" s="3242">
        <f>'Аян '!R105</f>
        <v>0</v>
      </c>
      <c r="S233" s="1299">
        <f>'Аян '!S105</f>
        <v>0</v>
      </c>
      <c r="T233" s="1299">
        <f>'Аян '!T105</f>
        <v>0</v>
      </c>
      <c r="U233" s="1299">
        <f>'Аян '!U105</f>
        <v>0</v>
      </c>
      <c r="V233" s="1299">
        <f>'Аян '!V105</f>
        <v>0</v>
      </c>
      <c r="W233" s="2124">
        <f>'Аян '!W105</f>
        <v>0</v>
      </c>
      <c r="X233" s="1299"/>
      <c r="Y233" s="1299"/>
      <c r="Z233" s="1353"/>
      <c r="AA233" s="788"/>
      <c r="AB233" s="788"/>
      <c r="AC233" s="788"/>
      <c r="AD233" s="788"/>
      <c r="AE233" s="788"/>
      <c r="AF233" s="788"/>
      <c r="AG233" s="788"/>
      <c r="AH233" s="788"/>
      <c r="AI233" s="788"/>
      <c r="AJ233" s="788"/>
      <c r="AK233" s="788"/>
      <c r="AL233" s="788"/>
      <c r="AM233" s="788"/>
      <c r="AN233" s="788"/>
      <c r="AO233" s="788"/>
      <c r="AP233" s="788"/>
      <c r="AQ233" s="788"/>
      <c r="AR233" s="788"/>
      <c r="AS233" s="788"/>
      <c r="AT233" s="788"/>
      <c r="AU233" s="788"/>
      <c r="AV233" s="788"/>
      <c r="AW233" s="788"/>
      <c r="AX233" s="788"/>
      <c r="AY233" s="788"/>
      <c r="AZ233" s="788"/>
      <c r="BA233" s="788"/>
      <c r="BB233" s="788"/>
      <c r="BC233" s="788"/>
      <c r="BD233" s="788"/>
      <c r="BE233" s="788"/>
      <c r="BF233" s="788"/>
      <c r="BG233" s="788"/>
      <c r="BH233" s="788"/>
      <c r="BI233" s="788"/>
      <c r="BJ233" s="788"/>
      <c r="BK233" s="788"/>
      <c r="BL233" s="788"/>
      <c r="BM233" s="788"/>
      <c r="BN233" s="788"/>
      <c r="BO233" s="788"/>
      <c r="BP233" s="788"/>
      <c r="BQ233" s="788"/>
      <c r="BR233" s="788"/>
      <c r="BS233" s="788"/>
      <c r="BT233" s="788"/>
      <c r="BU233" s="788"/>
      <c r="BV233" s="788"/>
      <c r="BW233" s="788"/>
      <c r="BX233" s="788"/>
      <c r="BY233" s="788"/>
      <c r="BZ233" s="788"/>
      <c r="CA233" s="788"/>
      <c r="CB233" s="788"/>
      <c r="CC233" s="788"/>
      <c r="CD233" s="788"/>
      <c r="CE233" s="788"/>
      <c r="CF233" s="788"/>
      <c r="CG233" s="788"/>
      <c r="CH233" s="788"/>
      <c r="CI233" s="788"/>
      <c r="CJ233" s="788"/>
      <c r="CK233" s="788"/>
      <c r="CL233" s="788"/>
      <c r="CM233" s="788"/>
      <c r="CN233" s="788"/>
      <c r="CO233" s="788"/>
      <c r="CP233" s="788"/>
      <c r="CQ233" s="788"/>
      <c r="CR233" s="788"/>
      <c r="CS233" s="788"/>
      <c r="CT233" s="788"/>
      <c r="CU233" s="788"/>
      <c r="CV233" s="788"/>
      <c r="CW233" s="788"/>
      <c r="CX233" s="788"/>
      <c r="CY233" s="788"/>
      <c r="CZ233" s="788"/>
      <c r="DA233" s="788"/>
      <c r="DB233" s="788"/>
      <c r="DC233" s="788"/>
      <c r="DD233" s="788"/>
      <c r="DE233" s="788"/>
      <c r="DF233" s="788"/>
      <c r="DG233" s="788"/>
      <c r="DH233" s="788"/>
      <c r="DI233" s="788"/>
      <c r="DJ233" s="788"/>
      <c r="DK233" s="788"/>
      <c r="DL233" s="788"/>
      <c r="DM233" s="788"/>
      <c r="DN233" s="788"/>
      <c r="DO233" s="788"/>
      <c r="DP233" s="788"/>
      <c r="DQ233" s="788"/>
      <c r="DR233" s="788"/>
      <c r="DS233" s="788"/>
      <c r="DT233" s="788"/>
      <c r="DU233" s="788"/>
      <c r="DV233" s="788"/>
      <c r="DW233" s="788"/>
      <c r="DX233" s="788"/>
      <c r="DY233" s="788"/>
      <c r="DZ233" s="788"/>
      <c r="EA233" s="788"/>
      <c r="EB233" s="788"/>
      <c r="EC233" s="788"/>
      <c r="ED233" s="788"/>
      <c r="EE233" s="788"/>
      <c r="EF233" s="788"/>
      <c r="EG233" s="788"/>
      <c r="EH233" s="788"/>
      <c r="EI233" s="788"/>
      <c r="EJ233" s="788"/>
      <c r="EK233" s="788"/>
      <c r="EL233" s="788"/>
      <c r="EM233" s="788"/>
      <c r="EN233" s="788"/>
      <c r="EO233" s="788"/>
      <c r="EP233" s="788"/>
      <c r="EQ233" s="788"/>
      <c r="ER233" s="788"/>
      <c r="ES233" s="788"/>
      <c r="ET233" s="788"/>
      <c r="EU233" s="788"/>
      <c r="EV233" s="788"/>
      <c r="EW233" s="788"/>
      <c r="EX233" s="788"/>
      <c r="EY233" s="788"/>
      <c r="EZ233" s="788"/>
      <c r="FA233" s="788"/>
      <c r="FB233" s="788"/>
      <c r="FC233" s="788"/>
      <c r="FD233" s="788"/>
      <c r="FE233" s="788"/>
      <c r="FF233" s="788"/>
      <c r="FG233" s="788"/>
      <c r="FH233" s="788"/>
      <c r="FI233" s="788"/>
      <c r="FJ233" s="788"/>
      <c r="FK233" s="788"/>
      <c r="FL233" s="788"/>
      <c r="FM233" s="788"/>
      <c r="FN233" s="788"/>
      <c r="FO233" s="788"/>
      <c r="FP233" s="788"/>
      <c r="FQ233" s="788"/>
      <c r="FR233" s="788"/>
      <c r="FS233" s="788"/>
      <c r="FT233" s="788"/>
      <c r="FU233" s="788"/>
      <c r="FV233" s="788"/>
      <c r="FW233" s="788"/>
      <c r="FX233" s="788"/>
      <c r="FY233" s="788"/>
      <c r="FZ233" s="788"/>
      <c r="GA233" s="788"/>
      <c r="GB233" s="788"/>
      <c r="GC233" s="788"/>
      <c r="GD233" s="788"/>
      <c r="GE233" s="788"/>
      <c r="GF233" s="788"/>
      <c r="GG233" s="788"/>
      <c r="GH233" s="788"/>
      <c r="GI233" s="788"/>
      <c r="GJ233" s="788"/>
    </row>
    <row r="234" spans="1:192" ht="60" x14ac:dyDescent="0.25">
      <c r="B234" s="1138" t="s">
        <v>497</v>
      </c>
      <c r="C234" s="648">
        <f>'Аян '!C106</f>
        <v>483</v>
      </c>
      <c r="D234" s="648">
        <f>'Аян '!D106</f>
        <v>40</v>
      </c>
      <c r="E234" s="648">
        <f>'Аян '!E106</f>
        <v>25</v>
      </c>
      <c r="F234" s="813">
        <f>'Аян '!F106</f>
        <v>62.5</v>
      </c>
      <c r="G234" s="807">
        <f>'Аян '!G106</f>
        <v>0</v>
      </c>
      <c r="H234" s="807">
        <f>'Аян '!H106</f>
        <v>0</v>
      </c>
      <c r="I234" s="802">
        <f>'Аян '!I106</f>
        <v>0</v>
      </c>
      <c r="J234" s="802">
        <f>'Аян '!J106</f>
        <v>0</v>
      </c>
      <c r="K234" s="802">
        <f>'Аян '!K106</f>
        <v>0</v>
      </c>
      <c r="L234" s="802">
        <f>'Аян '!L106</f>
        <v>0</v>
      </c>
      <c r="M234" s="802">
        <f>'Аян '!M106</f>
        <v>0</v>
      </c>
      <c r="N234" s="802">
        <f>'Аян '!N106</f>
        <v>0</v>
      </c>
      <c r="O234" s="1299">
        <f>'Аян '!O106</f>
        <v>0</v>
      </c>
      <c r="P234" s="1299">
        <f>'Аян '!P106</f>
        <v>0</v>
      </c>
      <c r="Q234" s="1299">
        <f>'Аян '!Q106</f>
        <v>0</v>
      </c>
      <c r="R234" s="3242">
        <f>'Аян '!R106</f>
        <v>0</v>
      </c>
      <c r="S234" s="1299">
        <f>'Аян '!S106</f>
        <v>0</v>
      </c>
      <c r="T234" s="1299">
        <f>'Аян '!T106</f>
        <v>0</v>
      </c>
      <c r="U234" s="1299">
        <f>'Аян '!U106</f>
        <v>0</v>
      </c>
      <c r="V234" s="1299">
        <f>'Аян '!V106</f>
        <v>0</v>
      </c>
      <c r="W234" s="2124">
        <f>'Аян '!W106</f>
        <v>0</v>
      </c>
      <c r="X234" s="1299"/>
      <c r="Y234" s="1299"/>
      <c r="Z234" s="1353"/>
      <c r="AA234" s="788"/>
      <c r="AB234" s="788"/>
      <c r="AC234" s="788"/>
      <c r="AD234" s="788"/>
      <c r="AE234" s="788"/>
      <c r="AF234" s="788"/>
      <c r="AG234" s="788"/>
      <c r="AH234" s="788"/>
      <c r="AI234" s="788"/>
      <c r="AJ234" s="788"/>
      <c r="AK234" s="788"/>
      <c r="AL234" s="788"/>
      <c r="AM234" s="788"/>
      <c r="AN234" s="788"/>
      <c r="AO234" s="788"/>
      <c r="AP234" s="788"/>
      <c r="AQ234" s="788"/>
      <c r="AR234" s="788"/>
      <c r="AS234" s="788"/>
      <c r="AT234" s="788"/>
      <c r="AU234" s="788"/>
      <c r="AV234" s="788"/>
      <c r="AW234" s="788"/>
      <c r="AX234" s="788"/>
      <c r="AY234" s="788"/>
      <c r="AZ234" s="788"/>
      <c r="BA234" s="788"/>
      <c r="BB234" s="788"/>
      <c r="BC234" s="788"/>
      <c r="BD234" s="788"/>
      <c r="BE234" s="788"/>
      <c r="BF234" s="788"/>
      <c r="BG234" s="788"/>
      <c r="BH234" s="788"/>
      <c r="BI234" s="788"/>
      <c r="BJ234" s="788"/>
      <c r="BK234" s="788"/>
      <c r="BL234" s="788"/>
      <c r="BM234" s="788"/>
      <c r="BN234" s="788"/>
      <c r="BO234" s="788"/>
      <c r="BP234" s="788"/>
      <c r="BQ234" s="788"/>
      <c r="BR234" s="788"/>
      <c r="BS234" s="788"/>
      <c r="BT234" s="788"/>
      <c r="BU234" s="788"/>
      <c r="BV234" s="788"/>
      <c r="BW234" s="788"/>
      <c r="BX234" s="788"/>
      <c r="BY234" s="788"/>
      <c r="BZ234" s="788"/>
      <c r="CA234" s="788"/>
      <c r="CB234" s="788"/>
      <c r="CC234" s="788"/>
      <c r="CD234" s="788"/>
      <c r="CE234" s="788"/>
      <c r="CF234" s="788"/>
      <c r="CG234" s="788"/>
      <c r="CH234" s="788"/>
      <c r="CI234" s="788"/>
      <c r="CJ234" s="788"/>
      <c r="CK234" s="788"/>
      <c r="CL234" s="788"/>
      <c r="CM234" s="788"/>
      <c r="CN234" s="788"/>
      <c r="CO234" s="788"/>
      <c r="CP234" s="788"/>
      <c r="CQ234" s="788"/>
      <c r="CR234" s="788"/>
      <c r="CS234" s="788"/>
      <c r="CT234" s="788"/>
      <c r="CU234" s="788"/>
      <c r="CV234" s="788"/>
      <c r="CW234" s="788"/>
      <c r="CX234" s="788"/>
      <c r="CY234" s="788"/>
      <c r="CZ234" s="788"/>
      <c r="DA234" s="788"/>
      <c r="DB234" s="788"/>
      <c r="DC234" s="788"/>
      <c r="DD234" s="788"/>
      <c r="DE234" s="788"/>
      <c r="DF234" s="788"/>
      <c r="DG234" s="788"/>
      <c r="DH234" s="788"/>
      <c r="DI234" s="788"/>
      <c r="DJ234" s="788"/>
      <c r="DK234" s="788"/>
      <c r="DL234" s="788"/>
      <c r="DM234" s="788"/>
      <c r="DN234" s="788"/>
      <c r="DO234" s="788"/>
      <c r="DP234" s="788"/>
      <c r="DQ234" s="788"/>
      <c r="DR234" s="788"/>
      <c r="DS234" s="788"/>
      <c r="DT234" s="788"/>
      <c r="DU234" s="788"/>
      <c r="DV234" s="788"/>
      <c r="DW234" s="788"/>
      <c r="DX234" s="788"/>
      <c r="DY234" s="788"/>
      <c r="DZ234" s="788"/>
      <c r="EA234" s="788"/>
      <c r="EB234" s="788"/>
      <c r="EC234" s="788"/>
      <c r="ED234" s="788"/>
      <c r="EE234" s="788"/>
      <c r="EF234" s="788"/>
      <c r="EG234" s="788"/>
      <c r="EH234" s="788"/>
      <c r="EI234" s="788"/>
      <c r="EJ234" s="788"/>
      <c r="EK234" s="788"/>
      <c r="EL234" s="788"/>
      <c r="EM234" s="788"/>
      <c r="EN234" s="788"/>
      <c r="EO234" s="788"/>
      <c r="EP234" s="788"/>
      <c r="EQ234" s="788"/>
      <c r="ER234" s="788"/>
      <c r="ES234" s="788"/>
      <c r="ET234" s="788"/>
      <c r="EU234" s="788"/>
      <c r="EV234" s="788"/>
      <c r="EW234" s="788"/>
      <c r="EX234" s="788"/>
      <c r="EY234" s="788"/>
      <c r="EZ234" s="788"/>
      <c r="FA234" s="788"/>
      <c r="FB234" s="788"/>
      <c r="FC234" s="788"/>
      <c r="FD234" s="788"/>
      <c r="FE234" s="788"/>
      <c r="FF234" s="788"/>
      <c r="FG234" s="788"/>
      <c r="FH234" s="788"/>
      <c r="FI234" s="788"/>
      <c r="FJ234" s="788"/>
      <c r="FK234" s="788"/>
      <c r="FL234" s="788"/>
      <c r="FM234" s="788"/>
      <c r="FN234" s="788"/>
      <c r="FO234" s="788"/>
      <c r="FP234" s="788"/>
      <c r="FQ234" s="788"/>
      <c r="FR234" s="788"/>
      <c r="FS234" s="788"/>
      <c r="FT234" s="788"/>
      <c r="FU234" s="788"/>
      <c r="FV234" s="788"/>
      <c r="FW234" s="788"/>
      <c r="FX234" s="788"/>
      <c r="FY234" s="788"/>
      <c r="FZ234" s="788"/>
      <c r="GA234" s="788"/>
      <c r="GB234" s="788"/>
      <c r="GC234" s="788"/>
      <c r="GD234" s="788"/>
      <c r="GE234" s="788"/>
      <c r="GF234" s="788"/>
      <c r="GG234" s="788"/>
      <c r="GH234" s="788"/>
      <c r="GI234" s="788"/>
      <c r="GJ234" s="788"/>
    </row>
    <row r="235" spans="1:192" ht="45" x14ac:dyDescent="0.25">
      <c r="A235" s="24">
        <v>1</v>
      </c>
      <c r="B235" s="1138" t="s">
        <v>498</v>
      </c>
      <c r="C235" s="648">
        <f>'Аян '!C107</f>
        <v>100</v>
      </c>
      <c r="D235" s="648">
        <f>'Аян '!D107</f>
        <v>8</v>
      </c>
      <c r="E235" s="648">
        <f>'Аян '!E107</f>
        <v>0</v>
      </c>
      <c r="F235" s="813">
        <f>'Аян '!F107</f>
        <v>0</v>
      </c>
      <c r="G235" s="807">
        <f>'Аян '!G107</f>
        <v>0</v>
      </c>
      <c r="H235" s="807">
        <f>'Аян '!H107</f>
        <v>0</v>
      </c>
      <c r="I235" s="802">
        <f>'Аян '!I107</f>
        <v>0</v>
      </c>
      <c r="J235" s="802">
        <f>'Аян '!J107</f>
        <v>0</v>
      </c>
      <c r="K235" s="802">
        <f>'Аян '!K107</f>
        <v>0</v>
      </c>
      <c r="L235" s="802">
        <f>'Аян '!L107</f>
        <v>0</v>
      </c>
      <c r="M235" s="802">
        <f>'Аян '!M107</f>
        <v>0</v>
      </c>
      <c r="N235" s="802">
        <f>'Аян '!N107</f>
        <v>0</v>
      </c>
      <c r="O235" s="1299">
        <f>'Аян '!O107</f>
        <v>0</v>
      </c>
      <c r="P235" s="1299">
        <f>'Аян '!P107</f>
        <v>0</v>
      </c>
      <c r="Q235" s="1299">
        <f>'Аян '!Q107</f>
        <v>0</v>
      </c>
      <c r="R235" s="3242">
        <f>'Аян '!R107</f>
        <v>0</v>
      </c>
      <c r="S235" s="1299">
        <f>'Аян '!S107</f>
        <v>0</v>
      </c>
      <c r="T235" s="1299">
        <f>'Аян '!T107</f>
        <v>0</v>
      </c>
      <c r="U235" s="1299">
        <f>'Аян '!U107</f>
        <v>0</v>
      </c>
      <c r="V235" s="1299">
        <f>'Аян '!V107</f>
        <v>0</v>
      </c>
      <c r="W235" s="2124">
        <f>'Аян '!W107</f>
        <v>0</v>
      </c>
      <c r="X235" s="1299"/>
      <c r="Y235" s="1299"/>
      <c r="Z235" s="1353"/>
      <c r="AA235" s="788"/>
      <c r="AB235" s="788"/>
      <c r="AC235" s="788"/>
      <c r="AD235" s="788"/>
      <c r="AE235" s="788"/>
      <c r="AF235" s="788"/>
      <c r="AG235" s="788"/>
      <c r="AH235" s="788"/>
      <c r="AI235" s="788"/>
      <c r="AJ235" s="788"/>
      <c r="AK235" s="788"/>
      <c r="AL235" s="788"/>
      <c r="AM235" s="788"/>
      <c r="AN235" s="788"/>
      <c r="AO235" s="788"/>
      <c r="AP235" s="788"/>
      <c r="AQ235" s="788"/>
      <c r="AR235" s="788"/>
      <c r="AS235" s="788"/>
      <c r="AT235" s="788"/>
      <c r="AU235" s="788"/>
      <c r="AV235" s="788"/>
      <c r="AW235" s="788"/>
      <c r="AX235" s="788"/>
      <c r="AY235" s="788"/>
      <c r="AZ235" s="788"/>
      <c r="BA235" s="788"/>
      <c r="BB235" s="788"/>
      <c r="BC235" s="788"/>
      <c r="BD235" s="788"/>
      <c r="BE235" s="788"/>
      <c r="BF235" s="788"/>
      <c r="BG235" s="788"/>
      <c r="BH235" s="788"/>
      <c r="BI235" s="788"/>
      <c r="BJ235" s="788"/>
      <c r="BK235" s="788"/>
      <c r="BL235" s="788"/>
      <c r="BM235" s="788"/>
      <c r="BN235" s="788"/>
      <c r="BO235" s="788"/>
      <c r="BP235" s="788"/>
      <c r="BQ235" s="788"/>
      <c r="BR235" s="788"/>
      <c r="BS235" s="788"/>
      <c r="BT235" s="788"/>
      <c r="BU235" s="788"/>
      <c r="BV235" s="788"/>
      <c r="BW235" s="788"/>
      <c r="BX235" s="788"/>
      <c r="BY235" s="788"/>
      <c r="BZ235" s="788"/>
      <c r="CA235" s="788"/>
      <c r="CB235" s="788"/>
      <c r="CC235" s="788"/>
      <c r="CD235" s="788"/>
      <c r="CE235" s="788"/>
      <c r="CF235" s="788"/>
      <c r="CG235" s="788"/>
      <c r="CH235" s="788"/>
      <c r="CI235" s="788"/>
      <c r="CJ235" s="788"/>
      <c r="CK235" s="788"/>
      <c r="CL235" s="788"/>
      <c r="CM235" s="788"/>
      <c r="CN235" s="788"/>
      <c r="CO235" s="788"/>
      <c r="CP235" s="788"/>
      <c r="CQ235" s="788"/>
      <c r="CR235" s="788"/>
      <c r="CS235" s="788"/>
      <c r="CT235" s="788"/>
      <c r="CU235" s="788"/>
      <c r="CV235" s="788"/>
      <c r="CW235" s="788"/>
      <c r="CX235" s="788"/>
      <c r="CY235" s="788"/>
      <c r="CZ235" s="788"/>
      <c r="DA235" s="788"/>
      <c r="DB235" s="788"/>
      <c r="DC235" s="788"/>
      <c r="DD235" s="788"/>
      <c r="DE235" s="788"/>
      <c r="DF235" s="788"/>
      <c r="DG235" s="788"/>
      <c r="DH235" s="788"/>
      <c r="DI235" s="788"/>
      <c r="DJ235" s="788"/>
      <c r="DK235" s="788"/>
      <c r="DL235" s="788"/>
      <c r="DM235" s="788"/>
      <c r="DN235" s="788"/>
      <c r="DO235" s="788"/>
      <c r="DP235" s="788"/>
      <c r="DQ235" s="788"/>
      <c r="DR235" s="788"/>
      <c r="DS235" s="788"/>
      <c r="DT235" s="788"/>
      <c r="DU235" s="788"/>
      <c r="DV235" s="788"/>
      <c r="DW235" s="788"/>
      <c r="DX235" s="788"/>
      <c r="DY235" s="788"/>
      <c r="DZ235" s="788"/>
      <c r="EA235" s="788"/>
      <c r="EB235" s="788"/>
      <c r="EC235" s="788"/>
      <c r="ED235" s="788"/>
      <c r="EE235" s="788"/>
      <c r="EF235" s="788"/>
      <c r="EG235" s="788"/>
      <c r="EH235" s="788"/>
      <c r="EI235" s="788"/>
      <c r="EJ235" s="788"/>
      <c r="EK235" s="788"/>
      <c r="EL235" s="788"/>
      <c r="EM235" s="788"/>
      <c r="EN235" s="788"/>
      <c r="EO235" s="788"/>
      <c r="EP235" s="788"/>
      <c r="EQ235" s="788"/>
      <c r="ER235" s="788"/>
      <c r="ES235" s="788"/>
      <c r="ET235" s="788"/>
      <c r="EU235" s="788"/>
      <c r="EV235" s="788"/>
      <c r="EW235" s="788"/>
      <c r="EX235" s="788"/>
      <c r="EY235" s="788"/>
      <c r="EZ235" s="788"/>
      <c r="FA235" s="788"/>
      <c r="FB235" s="788"/>
      <c r="FC235" s="788"/>
      <c r="FD235" s="788"/>
      <c r="FE235" s="788"/>
      <c r="FF235" s="788"/>
      <c r="FG235" s="788"/>
      <c r="FH235" s="788"/>
      <c r="FI235" s="788"/>
      <c r="FJ235" s="788"/>
      <c r="FK235" s="788"/>
      <c r="FL235" s="788"/>
      <c r="FM235" s="788"/>
      <c r="FN235" s="788"/>
      <c r="FO235" s="788"/>
      <c r="FP235" s="788"/>
      <c r="FQ235" s="788"/>
      <c r="FR235" s="788"/>
      <c r="FS235" s="788"/>
      <c r="FT235" s="788"/>
      <c r="FU235" s="788"/>
      <c r="FV235" s="788"/>
      <c r="FW235" s="788"/>
      <c r="FX235" s="788"/>
      <c r="FY235" s="788"/>
      <c r="FZ235" s="788"/>
      <c r="GA235" s="788"/>
      <c r="GB235" s="788"/>
      <c r="GC235" s="788"/>
      <c r="GD235" s="788"/>
      <c r="GE235" s="788"/>
      <c r="GF235" s="788"/>
      <c r="GG235" s="788"/>
      <c r="GH235" s="788"/>
      <c r="GI235" s="788"/>
      <c r="GJ235" s="788"/>
    </row>
    <row r="236" spans="1:192" ht="57.75" x14ac:dyDescent="0.25">
      <c r="A236" s="24">
        <v>1</v>
      </c>
      <c r="B236" s="1799" t="s">
        <v>615</v>
      </c>
      <c r="C236" s="648">
        <f>'Аян '!C108</f>
        <v>700</v>
      </c>
      <c r="D236" s="648">
        <f>'Аян '!D108</f>
        <v>58</v>
      </c>
      <c r="E236" s="648">
        <f>'Аян '!E108</f>
        <v>0</v>
      </c>
      <c r="F236" s="813">
        <f>'Аян '!F108</f>
        <v>0</v>
      </c>
      <c r="G236" s="807">
        <f>'Аян '!G108</f>
        <v>0</v>
      </c>
      <c r="H236" s="807">
        <f>'Аян '!H108</f>
        <v>0</v>
      </c>
      <c r="I236" s="802">
        <f>'Аян '!I108</f>
        <v>0</v>
      </c>
      <c r="J236" s="802">
        <f>'Аян '!J108</f>
        <v>0</v>
      </c>
      <c r="K236" s="802">
        <f>'Аян '!K108</f>
        <v>0</v>
      </c>
      <c r="L236" s="802">
        <f>'Аян '!L108</f>
        <v>0</v>
      </c>
      <c r="M236" s="802">
        <f>'Аян '!M108</f>
        <v>0</v>
      </c>
      <c r="N236" s="802">
        <f>'Аян '!N108</f>
        <v>0</v>
      </c>
      <c r="O236" s="1299">
        <f>'Аян '!O108</f>
        <v>0</v>
      </c>
      <c r="P236" s="1299">
        <f>'Аян '!P108</f>
        <v>0</v>
      </c>
      <c r="Q236" s="1299">
        <f>'Аян '!Q108</f>
        <v>0</v>
      </c>
      <c r="R236" s="3242">
        <f>'Аян '!R108</f>
        <v>0</v>
      </c>
      <c r="S236" s="1299">
        <f>'Аян '!S108</f>
        <v>0</v>
      </c>
      <c r="T236" s="1299">
        <f>'Аян '!T108</f>
        <v>0</v>
      </c>
      <c r="U236" s="1299">
        <f>'Аян '!U108</f>
        <v>0</v>
      </c>
      <c r="V236" s="1299">
        <f>'Аян '!V108</f>
        <v>0</v>
      </c>
      <c r="W236" s="2124">
        <f>'Аян '!W108</f>
        <v>0</v>
      </c>
      <c r="X236" s="1299"/>
      <c r="Y236" s="1299"/>
      <c r="Z236" s="1353"/>
      <c r="AA236" s="788"/>
      <c r="AB236" s="788"/>
      <c r="AC236" s="788"/>
      <c r="AD236" s="788"/>
      <c r="AE236" s="788"/>
      <c r="AF236" s="788"/>
      <c r="AG236" s="788"/>
      <c r="AH236" s="788"/>
      <c r="AI236" s="788"/>
      <c r="AJ236" s="788"/>
      <c r="AK236" s="788"/>
      <c r="AL236" s="788"/>
      <c r="AM236" s="788"/>
      <c r="AN236" s="788"/>
      <c r="AO236" s="788"/>
      <c r="AP236" s="788"/>
      <c r="AQ236" s="788"/>
      <c r="AR236" s="788"/>
      <c r="AS236" s="788"/>
      <c r="AT236" s="788"/>
      <c r="AU236" s="788"/>
      <c r="AV236" s="788"/>
      <c r="AW236" s="788"/>
      <c r="AX236" s="788"/>
      <c r="AY236" s="788"/>
      <c r="AZ236" s="788"/>
      <c r="BA236" s="788"/>
      <c r="BB236" s="788"/>
      <c r="BC236" s="788"/>
      <c r="BD236" s="788"/>
      <c r="BE236" s="788"/>
      <c r="BF236" s="788"/>
      <c r="BG236" s="788"/>
      <c r="BH236" s="788"/>
      <c r="BI236" s="788"/>
      <c r="BJ236" s="788"/>
      <c r="BK236" s="788"/>
      <c r="BL236" s="788"/>
      <c r="BM236" s="788"/>
      <c r="BN236" s="788"/>
      <c r="BO236" s="788"/>
      <c r="BP236" s="788"/>
      <c r="BQ236" s="788"/>
      <c r="BR236" s="788"/>
      <c r="BS236" s="788"/>
      <c r="BT236" s="788"/>
      <c r="BU236" s="788"/>
      <c r="BV236" s="788"/>
      <c r="BW236" s="788"/>
      <c r="BX236" s="788"/>
      <c r="BY236" s="788"/>
      <c r="BZ236" s="788"/>
      <c r="CA236" s="788"/>
      <c r="CB236" s="788"/>
      <c r="CC236" s="788"/>
      <c r="CD236" s="788"/>
      <c r="CE236" s="788"/>
      <c r="CF236" s="788"/>
      <c r="CG236" s="788"/>
      <c r="CH236" s="788"/>
      <c r="CI236" s="788"/>
      <c r="CJ236" s="788"/>
      <c r="CK236" s="788"/>
      <c r="CL236" s="788"/>
      <c r="CM236" s="788"/>
      <c r="CN236" s="788"/>
      <c r="CO236" s="788"/>
      <c r="CP236" s="788"/>
      <c r="CQ236" s="788"/>
      <c r="CR236" s="788"/>
      <c r="CS236" s="788"/>
      <c r="CT236" s="788"/>
      <c r="CU236" s="788"/>
      <c r="CV236" s="788"/>
      <c r="CW236" s="788"/>
      <c r="CX236" s="788"/>
      <c r="CY236" s="788"/>
      <c r="CZ236" s="788"/>
      <c r="DA236" s="788"/>
      <c r="DB236" s="788"/>
      <c r="DC236" s="788"/>
      <c r="DD236" s="788"/>
      <c r="DE236" s="788"/>
      <c r="DF236" s="788"/>
      <c r="DG236" s="788"/>
      <c r="DH236" s="788"/>
      <c r="DI236" s="788"/>
      <c r="DJ236" s="788"/>
      <c r="DK236" s="788"/>
      <c r="DL236" s="788"/>
      <c r="DM236" s="788"/>
      <c r="DN236" s="788"/>
      <c r="DO236" s="788"/>
      <c r="DP236" s="788"/>
      <c r="DQ236" s="788"/>
      <c r="DR236" s="788"/>
      <c r="DS236" s="788"/>
      <c r="DT236" s="788"/>
      <c r="DU236" s="788"/>
      <c r="DV236" s="788"/>
      <c r="DW236" s="788"/>
      <c r="DX236" s="788"/>
      <c r="DY236" s="788"/>
      <c r="DZ236" s="788"/>
      <c r="EA236" s="788"/>
      <c r="EB236" s="788"/>
      <c r="EC236" s="788"/>
      <c r="ED236" s="788"/>
      <c r="EE236" s="788"/>
      <c r="EF236" s="788"/>
      <c r="EG236" s="788"/>
      <c r="EH236" s="788"/>
      <c r="EI236" s="788"/>
      <c r="EJ236" s="788"/>
      <c r="EK236" s="788"/>
      <c r="EL236" s="788"/>
      <c r="EM236" s="788"/>
      <c r="EN236" s="788"/>
      <c r="EO236" s="788"/>
      <c r="EP236" s="788"/>
      <c r="EQ236" s="788"/>
      <c r="ER236" s="788"/>
      <c r="ES236" s="788"/>
      <c r="ET236" s="788"/>
      <c r="EU236" s="788"/>
      <c r="EV236" s="788"/>
      <c r="EW236" s="788"/>
      <c r="EX236" s="788"/>
      <c r="EY236" s="788"/>
      <c r="EZ236" s="788"/>
      <c r="FA236" s="788"/>
      <c r="FB236" s="788"/>
      <c r="FC236" s="788"/>
      <c r="FD236" s="788"/>
      <c r="FE236" s="788"/>
      <c r="FF236" s="788"/>
      <c r="FG236" s="788"/>
      <c r="FH236" s="788"/>
      <c r="FI236" s="788"/>
      <c r="FJ236" s="788"/>
      <c r="FK236" s="788"/>
      <c r="FL236" s="788"/>
      <c r="FM236" s="788"/>
      <c r="FN236" s="788"/>
      <c r="FO236" s="788"/>
      <c r="FP236" s="788"/>
      <c r="FQ236" s="788"/>
      <c r="FR236" s="788"/>
      <c r="FS236" s="788"/>
      <c r="FT236" s="788"/>
      <c r="FU236" s="788"/>
      <c r="FV236" s="788"/>
      <c r="FW236" s="788"/>
      <c r="FX236" s="788"/>
      <c r="FY236" s="788"/>
      <c r="FZ236" s="788"/>
      <c r="GA236" s="788"/>
      <c r="GB236" s="788"/>
      <c r="GC236" s="788"/>
      <c r="GD236" s="788"/>
      <c r="GE236" s="788"/>
      <c r="GF236" s="788"/>
      <c r="GG236" s="788"/>
      <c r="GH236" s="788"/>
      <c r="GI236" s="788"/>
      <c r="GJ236" s="788"/>
    </row>
    <row r="237" spans="1:192" ht="30" x14ac:dyDescent="0.25">
      <c r="A237" s="24">
        <v>1</v>
      </c>
      <c r="B237" s="1803" t="s">
        <v>257</v>
      </c>
      <c r="C237" s="648">
        <f>'Аян '!C109</f>
        <v>0</v>
      </c>
      <c r="D237" s="648">
        <f>'Аян '!D109</f>
        <v>0</v>
      </c>
      <c r="E237" s="648">
        <f>'Аян '!E109</f>
        <v>0</v>
      </c>
      <c r="F237" s="813">
        <f>'Аян '!F109</f>
        <v>0</v>
      </c>
      <c r="G237" s="807">
        <f>'Аян '!G109</f>
        <v>0</v>
      </c>
      <c r="H237" s="807">
        <f>'Аян '!H109</f>
        <v>0</v>
      </c>
      <c r="I237" s="802">
        <f>'Аян '!I109</f>
        <v>0</v>
      </c>
      <c r="J237" s="802">
        <f>'Аян '!J109</f>
        <v>0</v>
      </c>
      <c r="K237" s="802">
        <f>'Аян '!K109</f>
        <v>0</v>
      </c>
      <c r="L237" s="802">
        <f>'Аян '!L109</f>
        <v>0</v>
      </c>
      <c r="M237" s="802">
        <f>'Аян '!M109</f>
        <v>0</v>
      </c>
      <c r="N237" s="802">
        <f>'Аян '!N109</f>
        <v>0</v>
      </c>
      <c r="O237" s="1299">
        <f>'Аян '!O109</f>
        <v>0</v>
      </c>
      <c r="P237" s="1299">
        <f>'Аян '!P109</f>
        <v>0</v>
      </c>
      <c r="Q237" s="1299">
        <f>'Аян '!Q109</f>
        <v>0</v>
      </c>
      <c r="R237" s="3242">
        <f>'Аян '!R109</f>
        <v>0</v>
      </c>
      <c r="S237" s="1299">
        <f>'Аян '!S109</f>
        <v>0</v>
      </c>
      <c r="T237" s="1299">
        <f>'Аян '!T109</f>
        <v>0</v>
      </c>
      <c r="U237" s="1299">
        <f>'Аян '!U109</f>
        <v>0</v>
      </c>
      <c r="V237" s="1299">
        <f>'Аян '!V109</f>
        <v>0</v>
      </c>
      <c r="W237" s="2124">
        <f>'Аян '!W109</f>
        <v>0</v>
      </c>
      <c r="X237" s="1299"/>
      <c r="Y237" s="1299"/>
      <c r="Z237" s="1353"/>
      <c r="AA237" s="788"/>
      <c r="AB237" s="788"/>
      <c r="AC237" s="788"/>
      <c r="AD237" s="788"/>
      <c r="AE237" s="788"/>
      <c r="AF237" s="788"/>
      <c r="AG237" s="788"/>
      <c r="AH237" s="788"/>
      <c r="AI237" s="788"/>
      <c r="AJ237" s="788"/>
      <c r="AK237" s="788"/>
      <c r="AL237" s="788"/>
      <c r="AM237" s="788"/>
      <c r="AN237" s="788"/>
      <c r="AO237" s="788"/>
      <c r="AP237" s="788"/>
      <c r="AQ237" s="788"/>
      <c r="AR237" s="788"/>
      <c r="AS237" s="788"/>
      <c r="AT237" s="788"/>
      <c r="AU237" s="788"/>
      <c r="AV237" s="788"/>
      <c r="AW237" s="788"/>
      <c r="AX237" s="788"/>
      <c r="AY237" s="788"/>
      <c r="AZ237" s="788"/>
      <c r="BA237" s="788"/>
      <c r="BB237" s="788"/>
      <c r="BC237" s="788"/>
      <c r="BD237" s="788"/>
      <c r="BE237" s="788"/>
      <c r="BF237" s="788"/>
      <c r="BG237" s="788"/>
      <c r="BH237" s="788"/>
      <c r="BI237" s="788"/>
      <c r="BJ237" s="788"/>
      <c r="BK237" s="788"/>
      <c r="BL237" s="788"/>
      <c r="BM237" s="788"/>
      <c r="BN237" s="788"/>
      <c r="BO237" s="788"/>
      <c r="BP237" s="788"/>
      <c r="BQ237" s="788"/>
      <c r="BR237" s="788"/>
      <c r="BS237" s="788"/>
      <c r="BT237" s="788"/>
      <c r="BU237" s="788"/>
      <c r="BV237" s="788"/>
      <c r="BW237" s="788"/>
      <c r="BX237" s="788"/>
      <c r="BY237" s="788"/>
      <c r="BZ237" s="788"/>
      <c r="CA237" s="788"/>
      <c r="CB237" s="788"/>
      <c r="CC237" s="788"/>
      <c r="CD237" s="788"/>
      <c r="CE237" s="788"/>
      <c r="CF237" s="788"/>
      <c r="CG237" s="788"/>
      <c r="CH237" s="788"/>
      <c r="CI237" s="788"/>
      <c r="CJ237" s="788"/>
      <c r="CK237" s="788"/>
      <c r="CL237" s="788"/>
      <c r="CM237" s="788"/>
      <c r="CN237" s="788"/>
      <c r="CO237" s="788"/>
      <c r="CP237" s="788"/>
      <c r="CQ237" s="788"/>
      <c r="CR237" s="788"/>
      <c r="CS237" s="788"/>
      <c r="CT237" s="788"/>
      <c r="CU237" s="788"/>
      <c r="CV237" s="788"/>
      <c r="CW237" s="788"/>
      <c r="CX237" s="788"/>
      <c r="CY237" s="788"/>
      <c r="CZ237" s="788"/>
      <c r="DA237" s="788"/>
      <c r="DB237" s="788"/>
      <c r="DC237" s="788"/>
      <c r="DD237" s="788"/>
      <c r="DE237" s="788"/>
      <c r="DF237" s="788"/>
      <c r="DG237" s="788"/>
      <c r="DH237" s="788"/>
      <c r="DI237" s="788"/>
      <c r="DJ237" s="788"/>
      <c r="DK237" s="788"/>
      <c r="DL237" s="788"/>
      <c r="DM237" s="788"/>
      <c r="DN237" s="788"/>
      <c r="DO237" s="788"/>
      <c r="DP237" s="788"/>
      <c r="DQ237" s="788"/>
      <c r="DR237" s="788"/>
      <c r="DS237" s="788"/>
      <c r="DT237" s="788"/>
      <c r="DU237" s="788"/>
      <c r="DV237" s="788"/>
      <c r="DW237" s="788"/>
      <c r="DX237" s="788"/>
      <c r="DY237" s="788"/>
      <c r="DZ237" s="788"/>
      <c r="EA237" s="788"/>
      <c r="EB237" s="788"/>
      <c r="EC237" s="788"/>
      <c r="ED237" s="788"/>
      <c r="EE237" s="788"/>
      <c r="EF237" s="788"/>
      <c r="EG237" s="788"/>
      <c r="EH237" s="788"/>
      <c r="EI237" s="788"/>
      <c r="EJ237" s="788"/>
      <c r="EK237" s="788"/>
      <c r="EL237" s="788"/>
      <c r="EM237" s="788"/>
      <c r="EN237" s="788"/>
      <c r="EO237" s="788"/>
      <c r="EP237" s="788"/>
      <c r="EQ237" s="788"/>
      <c r="ER237" s="788"/>
      <c r="ES237" s="788"/>
      <c r="ET237" s="788"/>
      <c r="EU237" s="788"/>
      <c r="EV237" s="788"/>
      <c r="EW237" s="788"/>
      <c r="EX237" s="788"/>
      <c r="EY237" s="788"/>
      <c r="EZ237" s="788"/>
      <c r="FA237" s="788"/>
      <c r="FB237" s="788"/>
      <c r="FC237" s="788"/>
      <c r="FD237" s="788"/>
      <c r="FE237" s="788"/>
      <c r="FF237" s="788"/>
      <c r="FG237" s="788"/>
      <c r="FH237" s="788"/>
      <c r="FI237" s="788"/>
      <c r="FJ237" s="788"/>
      <c r="FK237" s="788"/>
      <c r="FL237" s="788"/>
      <c r="FM237" s="788"/>
      <c r="FN237" s="788"/>
      <c r="FO237" s="788"/>
      <c r="FP237" s="788"/>
      <c r="FQ237" s="788"/>
      <c r="FR237" s="788"/>
      <c r="FS237" s="788"/>
      <c r="FT237" s="788"/>
      <c r="FU237" s="788"/>
      <c r="FV237" s="788"/>
      <c r="FW237" s="788"/>
      <c r="FX237" s="788"/>
      <c r="FY237" s="788"/>
      <c r="FZ237" s="788"/>
      <c r="GA237" s="788"/>
      <c r="GB237" s="788"/>
      <c r="GC237" s="788"/>
      <c r="GD237" s="788"/>
      <c r="GE237" s="788"/>
      <c r="GF237" s="788"/>
      <c r="GG237" s="788"/>
      <c r="GH237" s="788"/>
      <c r="GI237" s="788"/>
      <c r="GJ237" s="788"/>
    </row>
    <row r="238" spans="1:192" x14ac:dyDescent="0.25">
      <c r="A238" s="24">
        <v>1</v>
      </c>
      <c r="B238" s="1803" t="s">
        <v>583</v>
      </c>
      <c r="C238" s="648">
        <f>'Аян '!C110</f>
        <v>0</v>
      </c>
      <c r="D238" s="648">
        <f>'Аян '!D110</f>
        <v>0</v>
      </c>
      <c r="E238" s="648">
        <f>'Аян '!E110</f>
        <v>0</v>
      </c>
      <c r="F238" s="813">
        <f>'Аян '!F110</f>
        <v>0</v>
      </c>
      <c r="G238" s="807">
        <f>'Аян '!G110</f>
        <v>0</v>
      </c>
      <c r="H238" s="807">
        <f>'Аян '!H110</f>
        <v>0</v>
      </c>
      <c r="I238" s="802">
        <f>'Аян '!I110</f>
        <v>0</v>
      </c>
      <c r="J238" s="802">
        <f>'Аян '!J110</f>
        <v>0</v>
      </c>
      <c r="K238" s="802">
        <f>'Аян '!K110</f>
        <v>0</v>
      </c>
      <c r="L238" s="802">
        <f>'Аян '!L110</f>
        <v>0</v>
      </c>
      <c r="M238" s="802">
        <f>'Аян '!M110</f>
        <v>0</v>
      </c>
      <c r="N238" s="802">
        <f>'Аян '!N110</f>
        <v>0</v>
      </c>
      <c r="O238" s="1299">
        <f>'Аян '!O110</f>
        <v>0</v>
      </c>
      <c r="P238" s="1299">
        <f>'Аян '!P110</f>
        <v>0</v>
      </c>
      <c r="Q238" s="1299">
        <f>'Аян '!Q110</f>
        <v>0</v>
      </c>
      <c r="R238" s="3242">
        <f>'Аян '!R110</f>
        <v>0</v>
      </c>
      <c r="S238" s="1299">
        <f>'Аян '!S110</f>
        <v>0</v>
      </c>
      <c r="T238" s="1299">
        <f>'Аян '!T110</f>
        <v>0</v>
      </c>
      <c r="U238" s="1299">
        <f>'Аян '!U110</f>
        <v>0</v>
      </c>
      <c r="V238" s="1299">
        <f>'Аян '!V110</f>
        <v>0</v>
      </c>
      <c r="W238" s="2124">
        <f>'Аян '!W110</f>
        <v>0</v>
      </c>
      <c r="X238" s="1299"/>
      <c r="Y238" s="1299"/>
      <c r="Z238" s="1353"/>
      <c r="AA238" s="788"/>
      <c r="AB238" s="788"/>
      <c r="AC238" s="788"/>
      <c r="AD238" s="788"/>
      <c r="AE238" s="788"/>
      <c r="AF238" s="788"/>
      <c r="AG238" s="788"/>
      <c r="AH238" s="788"/>
      <c r="AI238" s="788"/>
      <c r="AJ238" s="788"/>
      <c r="AK238" s="788"/>
      <c r="AL238" s="788"/>
      <c r="AM238" s="788"/>
      <c r="AN238" s="788"/>
      <c r="AO238" s="788"/>
      <c r="AP238" s="788"/>
      <c r="AQ238" s="788"/>
      <c r="AR238" s="788"/>
      <c r="AS238" s="788"/>
      <c r="AT238" s="788"/>
      <c r="AU238" s="788"/>
      <c r="AV238" s="788"/>
      <c r="AW238" s="788"/>
      <c r="AX238" s="788"/>
      <c r="AY238" s="788"/>
      <c r="AZ238" s="788"/>
      <c r="BA238" s="788"/>
      <c r="BB238" s="788"/>
      <c r="BC238" s="788"/>
      <c r="BD238" s="788"/>
      <c r="BE238" s="788"/>
      <c r="BF238" s="788"/>
      <c r="BG238" s="788"/>
      <c r="BH238" s="788"/>
      <c r="BI238" s="788"/>
      <c r="BJ238" s="788"/>
      <c r="BK238" s="788"/>
      <c r="BL238" s="788"/>
      <c r="BM238" s="788"/>
      <c r="BN238" s="788"/>
      <c r="BO238" s="788"/>
      <c r="BP238" s="788"/>
      <c r="BQ238" s="788"/>
      <c r="BR238" s="788"/>
      <c r="BS238" s="788"/>
      <c r="BT238" s="788"/>
      <c r="BU238" s="788"/>
      <c r="BV238" s="788"/>
      <c r="BW238" s="788"/>
      <c r="BX238" s="788"/>
      <c r="BY238" s="788"/>
      <c r="BZ238" s="788"/>
      <c r="CA238" s="788"/>
      <c r="CB238" s="788"/>
      <c r="CC238" s="788"/>
      <c r="CD238" s="788"/>
      <c r="CE238" s="788"/>
      <c r="CF238" s="788"/>
      <c r="CG238" s="788"/>
      <c r="CH238" s="788"/>
      <c r="CI238" s="788"/>
      <c r="CJ238" s="788"/>
      <c r="CK238" s="788"/>
      <c r="CL238" s="788"/>
      <c r="CM238" s="788"/>
      <c r="CN238" s="788"/>
      <c r="CO238" s="788"/>
      <c r="CP238" s="788"/>
      <c r="CQ238" s="788"/>
      <c r="CR238" s="788"/>
      <c r="CS238" s="788"/>
      <c r="CT238" s="788"/>
      <c r="CU238" s="788"/>
      <c r="CV238" s="788"/>
      <c r="CW238" s="788"/>
      <c r="CX238" s="788"/>
      <c r="CY238" s="788"/>
      <c r="CZ238" s="788"/>
      <c r="DA238" s="788"/>
      <c r="DB238" s="788"/>
      <c r="DC238" s="788"/>
      <c r="DD238" s="788"/>
      <c r="DE238" s="788"/>
      <c r="DF238" s="788"/>
      <c r="DG238" s="788"/>
      <c r="DH238" s="788"/>
      <c r="DI238" s="788"/>
      <c r="DJ238" s="788"/>
      <c r="DK238" s="788"/>
      <c r="DL238" s="788"/>
      <c r="DM238" s="788"/>
      <c r="DN238" s="788"/>
      <c r="DO238" s="788"/>
      <c r="DP238" s="788"/>
      <c r="DQ238" s="788"/>
      <c r="DR238" s="788"/>
      <c r="DS238" s="788"/>
      <c r="DT238" s="788"/>
      <c r="DU238" s="788"/>
      <c r="DV238" s="788"/>
      <c r="DW238" s="788"/>
      <c r="DX238" s="788"/>
      <c r="DY238" s="788"/>
      <c r="DZ238" s="788"/>
      <c r="EA238" s="788"/>
      <c r="EB238" s="788"/>
      <c r="EC238" s="788"/>
      <c r="ED238" s="788"/>
      <c r="EE238" s="788"/>
      <c r="EF238" s="788"/>
      <c r="EG238" s="788"/>
      <c r="EH238" s="788"/>
      <c r="EI238" s="788"/>
      <c r="EJ238" s="788"/>
      <c r="EK238" s="788"/>
      <c r="EL238" s="788"/>
      <c r="EM238" s="788"/>
      <c r="EN238" s="788"/>
      <c r="EO238" s="788"/>
      <c r="EP238" s="788"/>
      <c r="EQ238" s="788"/>
      <c r="ER238" s="788"/>
      <c r="ES238" s="788"/>
      <c r="ET238" s="788"/>
      <c r="EU238" s="788"/>
      <c r="EV238" s="788"/>
      <c r="EW238" s="788"/>
      <c r="EX238" s="788"/>
      <c r="EY238" s="788"/>
      <c r="EZ238" s="788"/>
      <c r="FA238" s="788"/>
      <c r="FB238" s="788"/>
      <c r="FC238" s="788"/>
      <c r="FD238" s="788"/>
      <c r="FE238" s="788"/>
      <c r="FF238" s="788"/>
      <c r="FG238" s="788"/>
      <c r="FH238" s="788"/>
      <c r="FI238" s="788"/>
      <c r="FJ238" s="788"/>
      <c r="FK238" s="788"/>
      <c r="FL238" s="788"/>
      <c r="FM238" s="788"/>
      <c r="FN238" s="788"/>
      <c r="FO238" s="788"/>
      <c r="FP238" s="788"/>
      <c r="FQ238" s="788"/>
      <c r="FR238" s="788"/>
      <c r="FS238" s="788"/>
      <c r="FT238" s="788"/>
      <c r="FU238" s="788"/>
      <c r="FV238" s="788"/>
      <c r="FW238" s="788"/>
      <c r="FX238" s="788"/>
      <c r="FY238" s="788"/>
      <c r="FZ238" s="788"/>
      <c r="GA238" s="788"/>
      <c r="GB238" s="788"/>
      <c r="GC238" s="788"/>
      <c r="GD238" s="788"/>
      <c r="GE238" s="788"/>
      <c r="GF238" s="788"/>
      <c r="GG238" s="788"/>
      <c r="GH238" s="788"/>
      <c r="GI238" s="788"/>
      <c r="GJ238" s="788"/>
    </row>
    <row r="239" spans="1:192" x14ac:dyDescent="0.25">
      <c r="A239" s="24">
        <v>1</v>
      </c>
      <c r="B239" s="1138" t="s">
        <v>571</v>
      </c>
      <c r="C239" s="648">
        <f>'Аян '!C111</f>
        <v>0</v>
      </c>
      <c r="D239" s="648">
        <f>'Аян '!D111</f>
        <v>0</v>
      </c>
      <c r="E239" s="648">
        <f>'Аян '!E111</f>
        <v>0</v>
      </c>
      <c r="F239" s="813">
        <f>'Аян '!F111</f>
        <v>0</v>
      </c>
      <c r="G239" s="807">
        <f>'Аян '!G111</f>
        <v>0</v>
      </c>
      <c r="H239" s="807">
        <f>'Аян '!H111</f>
        <v>0</v>
      </c>
      <c r="I239" s="802">
        <f>'Аян '!I111</f>
        <v>0</v>
      </c>
      <c r="J239" s="802">
        <f>'Аян '!J111</f>
        <v>0</v>
      </c>
      <c r="K239" s="802">
        <f>'Аян '!K111</f>
        <v>0</v>
      </c>
      <c r="L239" s="802">
        <f>'Аян '!L111</f>
        <v>0</v>
      </c>
      <c r="M239" s="802">
        <f>'Аян '!M111</f>
        <v>0</v>
      </c>
      <c r="N239" s="802">
        <f>'Аян '!N111</f>
        <v>0</v>
      </c>
      <c r="O239" s="1299">
        <f>'Аян '!O111</f>
        <v>0</v>
      </c>
      <c r="P239" s="1299">
        <f>'Аян '!P111</f>
        <v>0</v>
      </c>
      <c r="Q239" s="1299">
        <f>'Аян '!Q111</f>
        <v>0</v>
      </c>
      <c r="R239" s="3242">
        <f>'Аян '!R111</f>
        <v>0</v>
      </c>
      <c r="S239" s="1299">
        <f>'Аян '!S111</f>
        <v>0</v>
      </c>
      <c r="T239" s="1299">
        <f>'Аян '!T111</f>
        <v>0</v>
      </c>
      <c r="U239" s="1299">
        <f>'Аян '!U111</f>
        <v>0</v>
      </c>
      <c r="V239" s="1299">
        <f>'Аян '!V111</f>
        <v>0</v>
      </c>
      <c r="W239" s="2124">
        <f>'Аян '!W111</f>
        <v>0</v>
      </c>
      <c r="X239" s="1299"/>
      <c r="Y239" s="1299"/>
      <c r="Z239" s="1353"/>
      <c r="AA239" s="788"/>
      <c r="AB239" s="788"/>
      <c r="AC239" s="788"/>
      <c r="AD239" s="788"/>
      <c r="AE239" s="788"/>
      <c r="AF239" s="788"/>
      <c r="AG239" s="788"/>
      <c r="AH239" s="788"/>
      <c r="AI239" s="788"/>
      <c r="AJ239" s="788"/>
      <c r="AK239" s="788"/>
      <c r="AL239" s="788"/>
      <c r="AM239" s="788"/>
      <c r="AN239" s="788"/>
      <c r="AO239" s="788"/>
      <c r="AP239" s="788"/>
      <c r="AQ239" s="788"/>
      <c r="AR239" s="788"/>
      <c r="AS239" s="788"/>
      <c r="AT239" s="788"/>
      <c r="AU239" s="788"/>
      <c r="AV239" s="788"/>
      <c r="AW239" s="788"/>
      <c r="AX239" s="788"/>
      <c r="AY239" s="788"/>
      <c r="AZ239" s="788"/>
      <c r="BA239" s="788"/>
      <c r="BB239" s="788"/>
      <c r="BC239" s="788"/>
      <c r="BD239" s="788"/>
      <c r="BE239" s="788"/>
      <c r="BF239" s="788"/>
      <c r="BG239" s="788"/>
      <c r="BH239" s="788"/>
      <c r="BI239" s="788"/>
      <c r="BJ239" s="788"/>
      <c r="BK239" s="788"/>
      <c r="BL239" s="788"/>
      <c r="BM239" s="788"/>
      <c r="BN239" s="788"/>
      <c r="BO239" s="788"/>
      <c r="BP239" s="788"/>
      <c r="BQ239" s="788"/>
      <c r="BR239" s="788"/>
      <c r="BS239" s="788"/>
      <c r="BT239" s="788"/>
      <c r="BU239" s="788"/>
      <c r="BV239" s="788"/>
      <c r="BW239" s="788"/>
      <c r="BX239" s="788"/>
      <c r="BY239" s="788"/>
      <c r="BZ239" s="788"/>
      <c r="CA239" s="788"/>
      <c r="CB239" s="788"/>
      <c r="CC239" s="788"/>
      <c r="CD239" s="788"/>
      <c r="CE239" s="788"/>
      <c r="CF239" s="788"/>
      <c r="CG239" s="788"/>
      <c r="CH239" s="788"/>
      <c r="CI239" s="788"/>
      <c r="CJ239" s="788"/>
      <c r="CK239" s="788"/>
      <c r="CL239" s="788"/>
      <c r="CM239" s="788"/>
      <c r="CN239" s="788"/>
      <c r="CO239" s="788"/>
      <c r="CP239" s="788"/>
      <c r="CQ239" s="788"/>
      <c r="CR239" s="788"/>
      <c r="CS239" s="788"/>
      <c r="CT239" s="788"/>
      <c r="CU239" s="788"/>
      <c r="CV239" s="788"/>
      <c r="CW239" s="788"/>
      <c r="CX239" s="788"/>
      <c r="CY239" s="788"/>
      <c r="CZ239" s="788"/>
      <c r="DA239" s="788"/>
      <c r="DB239" s="788"/>
      <c r="DC239" s="788"/>
      <c r="DD239" s="788"/>
      <c r="DE239" s="788"/>
      <c r="DF239" s="788"/>
      <c r="DG239" s="788"/>
      <c r="DH239" s="788"/>
      <c r="DI239" s="788"/>
      <c r="DJ239" s="788"/>
      <c r="DK239" s="788"/>
      <c r="DL239" s="788"/>
      <c r="DM239" s="788"/>
      <c r="DN239" s="788"/>
      <c r="DO239" s="788"/>
      <c r="DP239" s="788"/>
      <c r="DQ239" s="788"/>
      <c r="DR239" s="788"/>
      <c r="DS239" s="788"/>
      <c r="DT239" s="788"/>
      <c r="DU239" s="788"/>
      <c r="DV239" s="788"/>
      <c r="DW239" s="788"/>
      <c r="DX239" s="788"/>
      <c r="DY239" s="788"/>
      <c r="DZ239" s="788"/>
      <c r="EA239" s="788"/>
      <c r="EB239" s="788"/>
      <c r="EC239" s="788"/>
      <c r="ED239" s="788"/>
      <c r="EE239" s="788"/>
      <c r="EF239" s="788"/>
      <c r="EG239" s="788"/>
      <c r="EH239" s="788"/>
      <c r="EI239" s="788"/>
      <c r="EJ239" s="788"/>
      <c r="EK239" s="788"/>
      <c r="EL239" s="788"/>
      <c r="EM239" s="788"/>
      <c r="EN239" s="788"/>
      <c r="EO239" s="788"/>
      <c r="EP239" s="788"/>
      <c r="EQ239" s="788"/>
      <c r="ER239" s="788"/>
      <c r="ES239" s="788"/>
      <c r="ET239" s="788"/>
      <c r="EU239" s="788"/>
      <c r="EV239" s="788"/>
      <c r="EW239" s="788"/>
      <c r="EX239" s="788"/>
      <c r="EY239" s="788"/>
      <c r="EZ239" s="788"/>
      <c r="FA239" s="788"/>
      <c r="FB239" s="788"/>
      <c r="FC239" s="788"/>
      <c r="FD239" s="788"/>
      <c r="FE239" s="788"/>
      <c r="FF239" s="788"/>
      <c r="FG239" s="788"/>
      <c r="FH239" s="788"/>
      <c r="FI239" s="788"/>
      <c r="FJ239" s="788"/>
      <c r="FK239" s="788"/>
      <c r="FL239" s="788"/>
      <c r="FM239" s="788"/>
      <c r="FN239" s="788"/>
      <c r="FO239" s="788"/>
      <c r="FP239" s="788"/>
      <c r="FQ239" s="788"/>
      <c r="FR239" s="788"/>
      <c r="FS239" s="788"/>
      <c r="FT239" s="788"/>
      <c r="FU239" s="788"/>
      <c r="FV239" s="788"/>
      <c r="FW239" s="788"/>
      <c r="FX239" s="788"/>
      <c r="FY239" s="788"/>
      <c r="FZ239" s="788"/>
      <c r="GA239" s="788"/>
      <c r="GB239" s="788"/>
      <c r="GC239" s="788"/>
      <c r="GD239" s="788"/>
      <c r="GE239" s="788"/>
      <c r="GF239" s="788"/>
      <c r="GG239" s="788"/>
      <c r="GH239" s="788"/>
      <c r="GI239" s="788"/>
      <c r="GJ239" s="788"/>
    </row>
    <row r="240" spans="1:192" ht="30" x14ac:dyDescent="0.25">
      <c r="A240" s="24">
        <v>1</v>
      </c>
      <c r="B240" s="1803" t="s">
        <v>572</v>
      </c>
      <c r="C240" s="648">
        <f>'Аян '!C112</f>
        <v>0</v>
      </c>
      <c r="D240" s="648">
        <f>'Аян '!D112</f>
        <v>0</v>
      </c>
      <c r="E240" s="648">
        <f>'Аян '!E112</f>
        <v>0</v>
      </c>
      <c r="F240" s="813">
        <f>'Аян '!F112</f>
        <v>0</v>
      </c>
      <c r="G240" s="807">
        <f>'Аян '!G112</f>
        <v>0</v>
      </c>
      <c r="H240" s="807">
        <f>'Аян '!H112</f>
        <v>0</v>
      </c>
      <c r="I240" s="802">
        <f>'Аян '!I112</f>
        <v>0</v>
      </c>
      <c r="J240" s="802">
        <f>'Аян '!J112</f>
        <v>0</v>
      </c>
      <c r="K240" s="802">
        <f>'Аян '!K112</f>
        <v>0</v>
      </c>
      <c r="L240" s="802">
        <f>'Аян '!L112</f>
        <v>0</v>
      </c>
      <c r="M240" s="802">
        <f>'Аян '!M112</f>
        <v>0</v>
      </c>
      <c r="N240" s="802">
        <f>'Аян '!N112</f>
        <v>0</v>
      </c>
      <c r="O240" s="1299">
        <f>'Аян '!O112</f>
        <v>0</v>
      </c>
      <c r="P240" s="1299">
        <f>'Аян '!P112</f>
        <v>0</v>
      </c>
      <c r="Q240" s="1299">
        <f>'Аян '!Q112</f>
        <v>0</v>
      </c>
      <c r="R240" s="3242">
        <f>'Аян '!R112</f>
        <v>0</v>
      </c>
      <c r="S240" s="1299">
        <f>'Аян '!S112</f>
        <v>0</v>
      </c>
      <c r="T240" s="1299">
        <f>'Аян '!T112</f>
        <v>0</v>
      </c>
      <c r="U240" s="1299">
        <f>'Аян '!U112</f>
        <v>0</v>
      </c>
      <c r="V240" s="1299">
        <f>'Аян '!V112</f>
        <v>0</v>
      </c>
      <c r="W240" s="2124">
        <f>'Аян '!W112</f>
        <v>0</v>
      </c>
      <c r="X240" s="1299"/>
      <c r="Y240" s="1299"/>
      <c r="Z240" s="1353"/>
      <c r="AA240" s="788"/>
      <c r="AB240" s="788"/>
      <c r="AC240" s="788"/>
      <c r="AD240" s="788"/>
      <c r="AE240" s="788"/>
      <c r="AF240" s="788"/>
      <c r="AG240" s="788"/>
      <c r="AH240" s="788"/>
      <c r="AI240" s="788"/>
      <c r="AJ240" s="788"/>
      <c r="AK240" s="788"/>
      <c r="AL240" s="788"/>
      <c r="AM240" s="788"/>
      <c r="AN240" s="788"/>
      <c r="AO240" s="788"/>
      <c r="AP240" s="788"/>
      <c r="AQ240" s="788"/>
      <c r="AR240" s="788"/>
      <c r="AS240" s="788"/>
      <c r="AT240" s="788"/>
      <c r="AU240" s="788"/>
      <c r="AV240" s="788"/>
      <c r="AW240" s="788"/>
      <c r="AX240" s="788"/>
      <c r="AY240" s="788"/>
      <c r="AZ240" s="788"/>
      <c r="BA240" s="788"/>
      <c r="BB240" s="788"/>
      <c r="BC240" s="788"/>
      <c r="BD240" s="788"/>
      <c r="BE240" s="788"/>
      <c r="BF240" s="788"/>
      <c r="BG240" s="788"/>
      <c r="BH240" s="788"/>
      <c r="BI240" s="788"/>
      <c r="BJ240" s="788"/>
      <c r="BK240" s="788"/>
      <c r="BL240" s="788"/>
      <c r="BM240" s="788"/>
      <c r="BN240" s="788"/>
      <c r="BO240" s="788"/>
      <c r="BP240" s="788"/>
      <c r="BQ240" s="788"/>
      <c r="BR240" s="788"/>
      <c r="BS240" s="788"/>
      <c r="BT240" s="788"/>
      <c r="BU240" s="788"/>
      <c r="BV240" s="788"/>
      <c r="BW240" s="788"/>
      <c r="BX240" s="788"/>
      <c r="BY240" s="788"/>
      <c r="BZ240" s="788"/>
      <c r="CA240" s="788"/>
      <c r="CB240" s="788"/>
      <c r="CC240" s="788"/>
      <c r="CD240" s="788"/>
      <c r="CE240" s="788"/>
      <c r="CF240" s="788"/>
      <c r="CG240" s="788"/>
      <c r="CH240" s="788"/>
      <c r="CI240" s="788"/>
      <c r="CJ240" s="788"/>
      <c r="CK240" s="788"/>
      <c r="CL240" s="788"/>
      <c r="CM240" s="788"/>
      <c r="CN240" s="788"/>
      <c r="CO240" s="788"/>
      <c r="CP240" s="788"/>
      <c r="CQ240" s="788"/>
      <c r="CR240" s="788"/>
      <c r="CS240" s="788"/>
      <c r="CT240" s="788"/>
      <c r="CU240" s="788"/>
      <c r="CV240" s="788"/>
      <c r="CW240" s="788"/>
      <c r="CX240" s="788"/>
      <c r="CY240" s="788"/>
      <c r="CZ240" s="788"/>
      <c r="DA240" s="788"/>
      <c r="DB240" s="788"/>
      <c r="DC240" s="788"/>
      <c r="DD240" s="788"/>
      <c r="DE240" s="788"/>
      <c r="DF240" s="788"/>
      <c r="DG240" s="788"/>
      <c r="DH240" s="788"/>
      <c r="DI240" s="788"/>
      <c r="DJ240" s="788"/>
      <c r="DK240" s="788"/>
      <c r="DL240" s="788"/>
      <c r="DM240" s="788"/>
      <c r="DN240" s="788"/>
      <c r="DO240" s="788"/>
      <c r="DP240" s="788"/>
      <c r="DQ240" s="788"/>
      <c r="DR240" s="788"/>
      <c r="DS240" s="788"/>
      <c r="DT240" s="788"/>
      <c r="DU240" s="788"/>
      <c r="DV240" s="788"/>
      <c r="DW240" s="788"/>
      <c r="DX240" s="788"/>
      <c r="DY240" s="788"/>
      <c r="DZ240" s="788"/>
      <c r="EA240" s="788"/>
      <c r="EB240" s="788"/>
      <c r="EC240" s="788"/>
      <c r="ED240" s="788"/>
      <c r="EE240" s="788"/>
      <c r="EF240" s="788"/>
      <c r="EG240" s="788"/>
      <c r="EH240" s="788"/>
      <c r="EI240" s="788"/>
      <c r="EJ240" s="788"/>
      <c r="EK240" s="788"/>
      <c r="EL240" s="788"/>
      <c r="EM240" s="788"/>
      <c r="EN240" s="788"/>
      <c r="EO240" s="788"/>
      <c r="EP240" s="788"/>
      <c r="EQ240" s="788"/>
      <c r="ER240" s="788"/>
      <c r="ES240" s="788"/>
      <c r="ET240" s="788"/>
      <c r="EU240" s="788"/>
      <c r="EV240" s="788"/>
      <c r="EW240" s="788"/>
      <c r="EX240" s="788"/>
      <c r="EY240" s="788"/>
      <c r="EZ240" s="788"/>
      <c r="FA240" s="788"/>
      <c r="FB240" s="788"/>
      <c r="FC240" s="788"/>
      <c r="FD240" s="788"/>
      <c r="FE240" s="788"/>
      <c r="FF240" s="788"/>
      <c r="FG240" s="788"/>
      <c r="FH240" s="788"/>
      <c r="FI240" s="788"/>
      <c r="FJ240" s="788"/>
      <c r="FK240" s="788"/>
      <c r="FL240" s="788"/>
      <c r="FM240" s="788"/>
      <c r="FN240" s="788"/>
      <c r="FO240" s="788"/>
      <c r="FP240" s="788"/>
      <c r="FQ240" s="788"/>
      <c r="FR240" s="788"/>
      <c r="FS240" s="788"/>
      <c r="FT240" s="788"/>
      <c r="FU240" s="788"/>
      <c r="FV240" s="788"/>
      <c r="FW240" s="788"/>
      <c r="FX240" s="788"/>
      <c r="FY240" s="788"/>
      <c r="FZ240" s="788"/>
      <c r="GA240" s="788"/>
      <c r="GB240" s="788"/>
      <c r="GC240" s="788"/>
      <c r="GD240" s="788"/>
      <c r="GE240" s="788"/>
      <c r="GF240" s="788"/>
      <c r="GG240" s="788"/>
      <c r="GH240" s="788"/>
      <c r="GI240" s="788"/>
      <c r="GJ240" s="788"/>
    </row>
    <row r="241" spans="1:192" x14ac:dyDescent="0.25">
      <c r="A241" s="24">
        <v>1</v>
      </c>
      <c r="B241" s="1138" t="s">
        <v>573</v>
      </c>
      <c r="C241" s="648">
        <f>'Аян '!C113</f>
        <v>0</v>
      </c>
      <c r="D241" s="648">
        <f>'Аян '!D113</f>
        <v>0</v>
      </c>
      <c r="E241" s="648">
        <f>'Аян '!E113</f>
        <v>0</v>
      </c>
      <c r="F241" s="813">
        <f>'Аян '!F113</f>
        <v>0</v>
      </c>
      <c r="G241" s="807">
        <f>'Аян '!G113</f>
        <v>0</v>
      </c>
      <c r="H241" s="807">
        <f>'Аян '!H113</f>
        <v>0</v>
      </c>
      <c r="I241" s="802">
        <f>'Аян '!I113</f>
        <v>0</v>
      </c>
      <c r="J241" s="802">
        <f>'Аян '!J113</f>
        <v>0</v>
      </c>
      <c r="K241" s="802">
        <f>'Аян '!K113</f>
        <v>0</v>
      </c>
      <c r="L241" s="802">
        <f>'Аян '!L113</f>
        <v>0</v>
      </c>
      <c r="M241" s="802">
        <f>'Аян '!M113</f>
        <v>0</v>
      </c>
      <c r="N241" s="802">
        <f>'Аян '!N113</f>
        <v>0</v>
      </c>
      <c r="O241" s="1299">
        <f>'Аян '!O113</f>
        <v>0</v>
      </c>
      <c r="P241" s="1299">
        <f>'Аян '!P113</f>
        <v>0</v>
      </c>
      <c r="Q241" s="1299">
        <f>'Аян '!Q113</f>
        <v>0</v>
      </c>
      <c r="R241" s="3242">
        <f>'Аян '!R113</f>
        <v>0</v>
      </c>
      <c r="S241" s="1299">
        <f>'Аян '!S113</f>
        <v>0</v>
      </c>
      <c r="T241" s="1299">
        <f>'Аян '!T113</f>
        <v>0</v>
      </c>
      <c r="U241" s="1299">
        <f>'Аян '!U113</f>
        <v>0</v>
      </c>
      <c r="V241" s="1299">
        <f>'Аян '!V113</f>
        <v>0</v>
      </c>
      <c r="W241" s="2124">
        <f>'Аян '!W113</f>
        <v>0</v>
      </c>
      <c r="X241" s="1299"/>
      <c r="Y241" s="1299"/>
      <c r="Z241" s="1353"/>
      <c r="AA241" s="788"/>
      <c r="AB241" s="788"/>
      <c r="AC241" s="788"/>
      <c r="AD241" s="788"/>
      <c r="AE241" s="788"/>
      <c r="AF241" s="788"/>
      <c r="AG241" s="788"/>
      <c r="AH241" s="788"/>
      <c r="AI241" s="788"/>
      <c r="AJ241" s="788"/>
      <c r="AK241" s="788"/>
      <c r="AL241" s="788"/>
      <c r="AM241" s="788"/>
      <c r="AN241" s="788"/>
      <c r="AO241" s="788"/>
      <c r="AP241" s="788"/>
      <c r="AQ241" s="788"/>
      <c r="AR241" s="788"/>
      <c r="AS241" s="788"/>
      <c r="AT241" s="788"/>
      <c r="AU241" s="788"/>
      <c r="AV241" s="788"/>
      <c r="AW241" s="788"/>
      <c r="AX241" s="788"/>
      <c r="AY241" s="788"/>
      <c r="AZ241" s="788"/>
      <c r="BA241" s="788"/>
      <c r="BB241" s="788"/>
      <c r="BC241" s="788"/>
      <c r="BD241" s="788"/>
      <c r="BE241" s="788"/>
      <c r="BF241" s="788"/>
      <c r="BG241" s="788"/>
      <c r="BH241" s="788"/>
      <c r="BI241" s="788"/>
      <c r="BJ241" s="788"/>
      <c r="BK241" s="788"/>
      <c r="BL241" s="788"/>
      <c r="BM241" s="788"/>
      <c r="BN241" s="788"/>
      <c r="BO241" s="788"/>
      <c r="BP241" s="788"/>
      <c r="BQ241" s="788"/>
      <c r="BR241" s="788"/>
      <c r="BS241" s="788"/>
      <c r="BT241" s="788"/>
      <c r="BU241" s="788"/>
      <c r="BV241" s="788"/>
      <c r="BW241" s="788"/>
      <c r="BX241" s="788"/>
      <c r="BY241" s="788"/>
      <c r="BZ241" s="788"/>
      <c r="CA241" s="788"/>
      <c r="CB241" s="788"/>
      <c r="CC241" s="788"/>
      <c r="CD241" s="788"/>
      <c r="CE241" s="788"/>
      <c r="CF241" s="788"/>
      <c r="CG241" s="788"/>
      <c r="CH241" s="788"/>
      <c r="CI241" s="788"/>
      <c r="CJ241" s="788"/>
      <c r="CK241" s="788"/>
      <c r="CL241" s="788"/>
      <c r="CM241" s="788"/>
      <c r="CN241" s="788"/>
      <c r="CO241" s="788"/>
      <c r="CP241" s="788"/>
      <c r="CQ241" s="788"/>
      <c r="CR241" s="788"/>
      <c r="CS241" s="788"/>
      <c r="CT241" s="788"/>
      <c r="CU241" s="788"/>
      <c r="CV241" s="788"/>
      <c r="CW241" s="788"/>
      <c r="CX241" s="788"/>
      <c r="CY241" s="788"/>
      <c r="CZ241" s="788"/>
      <c r="DA241" s="788"/>
      <c r="DB241" s="788"/>
      <c r="DC241" s="788"/>
      <c r="DD241" s="788"/>
      <c r="DE241" s="788"/>
      <c r="DF241" s="788"/>
      <c r="DG241" s="788"/>
      <c r="DH241" s="788"/>
      <c r="DI241" s="788"/>
      <c r="DJ241" s="788"/>
      <c r="DK241" s="788"/>
      <c r="DL241" s="788"/>
      <c r="DM241" s="788"/>
      <c r="DN241" s="788"/>
      <c r="DO241" s="788"/>
      <c r="DP241" s="788"/>
      <c r="DQ241" s="788"/>
      <c r="DR241" s="788"/>
      <c r="DS241" s="788"/>
      <c r="DT241" s="788"/>
      <c r="DU241" s="788"/>
      <c r="DV241" s="788"/>
      <c r="DW241" s="788"/>
      <c r="DX241" s="788"/>
      <c r="DY241" s="788"/>
      <c r="DZ241" s="788"/>
      <c r="EA241" s="788"/>
      <c r="EB241" s="788"/>
      <c r="EC241" s="788"/>
      <c r="ED241" s="788"/>
      <c r="EE241" s="788"/>
      <c r="EF241" s="788"/>
      <c r="EG241" s="788"/>
      <c r="EH241" s="788"/>
      <c r="EI241" s="788"/>
      <c r="EJ241" s="788"/>
      <c r="EK241" s="788"/>
      <c r="EL241" s="788"/>
      <c r="EM241" s="788"/>
      <c r="EN241" s="788"/>
      <c r="EO241" s="788"/>
      <c r="EP241" s="788"/>
      <c r="EQ241" s="788"/>
      <c r="ER241" s="788"/>
      <c r="ES241" s="788"/>
      <c r="ET241" s="788"/>
      <c r="EU241" s="788"/>
      <c r="EV241" s="788"/>
      <c r="EW241" s="788"/>
      <c r="EX241" s="788"/>
      <c r="EY241" s="788"/>
      <c r="EZ241" s="788"/>
      <c r="FA241" s="788"/>
      <c r="FB241" s="788"/>
      <c r="FC241" s="788"/>
      <c r="FD241" s="788"/>
      <c r="FE241" s="788"/>
      <c r="FF241" s="788"/>
      <c r="FG241" s="788"/>
      <c r="FH241" s="788"/>
      <c r="FI241" s="788"/>
      <c r="FJ241" s="788"/>
      <c r="FK241" s="788"/>
      <c r="FL241" s="788"/>
      <c r="FM241" s="788"/>
      <c r="FN241" s="788"/>
      <c r="FO241" s="788"/>
      <c r="FP241" s="788"/>
      <c r="FQ241" s="788"/>
      <c r="FR241" s="788"/>
      <c r="FS241" s="788"/>
      <c r="FT241" s="788"/>
      <c r="FU241" s="788"/>
      <c r="FV241" s="788"/>
      <c r="FW241" s="788"/>
      <c r="FX241" s="788"/>
      <c r="FY241" s="788"/>
      <c r="FZ241" s="788"/>
      <c r="GA241" s="788"/>
      <c r="GB241" s="788"/>
      <c r="GC241" s="788"/>
      <c r="GD241" s="788"/>
      <c r="GE241" s="788"/>
      <c r="GF241" s="788"/>
      <c r="GG241" s="788"/>
      <c r="GH241" s="788"/>
      <c r="GI241" s="788"/>
      <c r="GJ241" s="788"/>
    </row>
    <row r="242" spans="1:192" ht="30" x14ac:dyDescent="0.25">
      <c r="A242" s="24">
        <v>1</v>
      </c>
      <c r="B242" s="1138" t="s">
        <v>600</v>
      </c>
      <c r="C242" s="648">
        <f>'Аян '!C114</f>
        <v>0</v>
      </c>
      <c r="D242" s="648">
        <f>'Аян '!D114</f>
        <v>0</v>
      </c>
      <c r="E242" s="648">
        <f>'Аян '!E114</f>
        <v>0</v>
      </c>
      <c r="F242" s="813">
        <f>'Аян '!F114</f>
        <v>0</v>
      </c>
      <c r="G242" s="807">
        <f>'Аян '!G114</f>
        <v>0</v>
      </c>
      <c r="H242" s="807">
        <f>'Аян '!H114</f>
        <v>0</v>
      </c>
      <c r="I242" s="802">
        <f>'Аян '!I114</f>
        <v>0</v>
      </c>
      <c r="J242" s="802">
        <f>'Аян '!J114</f>
        <v>0</v>
      </c>
      <c r="K242" s="802">
        <f>'Аян '!K114</f>
        <v>0</v>
      </c>
      <c r="L242" s="802">
        <f>'Аян '!L114</f>
        <v>0</v>
      </c>
      <c r="M242" s="802">
        <f>'Аян '!M114</f>
        <v>0</v>
      </c>
      <c r="N242" s="802">
        <f>'Аян '!N114</f>
        <v>0</v>
      </c>
      <c r="O242" s="1299">
        <f>'Аян '!O114</f>
        <v>0</v>
      </c>
      <c r="P242" s="1299">
        <f>'Аян '!P114</f>
        <v>0</v>
      </c>
      <c r="Q242" s="1299">
        <f>'Аян '!Q114</f>
        <v>0</v>
      </c>
      <c r="R242" s="3242">
        <f>'Аян '!R114</f>
        <v>0</v>
      </c>
      <c r="S242" s="1299">
        <f>'Аян '!S114</f>
        <v>0</v>
      </c>
      <c r="T242" s="1299">
        <f>'Аян '!T114</f>
        <v>0</v>
      </c>
      <c r="U242" s="1299">
        <f>'Аян '!U114</f>
        <v>0</v>
      </c>
      <c r="V242" s="1299">
        <f>'Аян '!V114</f>
        <v>0</v>
      </c>
      <c r="W242" s="2124">
        <f>'Аян '!W114</f>
        <v>0</v>
      </c>
      <c r="X242" s="1299"/>
      <c r="Y242" s="1299"/>
      <c r="Z242" s="1353"/>
      <c r="AA242" s="788"/>
      <c r="AB242" s="788"/>
      <c r="AC242" s="788"/>
      <c r="AD242" s="788"/>
      <c r="AE242" s="788"/>
      <c r="AF242" s="788"/>
      <c r="AG242" s="788"/>
      <c r="AH242" s="788"/>
      <c r="AI242" s="788"/>
      <c r="AJ242" s="788"/>
      <c r="AK242" s="788"/>
      <c r="AL242" s="788"/>
      <c r="AM242" s="788"/>
      <c r="AN242" s="788"/>
      <c r="AO242" s="788"/>
      <c r="AP242" s="788"/>
      <c r="AQ242" s="788"/>
      <c r="AR242" s="788"/>
      <c r="AS242" s="788"/>
      <c r="AT242" s="788"/>
      <c r="AU242" s="788"/>
      <c r="AV242" s="788"/>
      <c r="AW242" s="788"/>
      <c r="AX242" s="788"/>
      <c r="AY242" s="788"/>
      <c r="AZ242" s="788"/>
      <c r="BA242" s="788"/>
      <c r="BB242" s="788"/>
      <c r="BC242" s="788"/>
      <c r="BD242" s="788"/>
      <c r="BE242" s="788"/>
      <c r="BF242" s="788"/>
      <c r="BG242" s="788"/>
      <c r="BH242" s="788"/>
      <c r="BI242" s="788"/>
      <c r="BJ242" s="788"/>
      <c r="BK242" s="788"/>
      <c r="BL242" s="788"/>
      <c r="BM242" s="788"/>
      <c r="BN242" s="788"/>
      <c r="BO242" s="788"/>
      <c r="BP242" s="788"/>
      <c r="BQ242" s="788"/>
      <c r="BR242" s="788"/>
      <c r="BS242" s="788"/>
      <c r="BT242" s="788"/>
      <c r="BU242" s="788"/>
      <c r="BV242" s="788"/>
      <c r="BW242" s="788"/>
      <c r="BX242" s="788"/>
      <c r="BY242" s="788"/>
      <c r="BZ242" s="788"/>
      <c r="CA242" s="788"/>
      <c r="CB242" s="788"/>
      <c r="CC242" s="788"/>
      <c r="CD242" s="788"/>
      <c r="CE242" s="788"/>
      <c r="CF242" s="788"/>
      <c r="CG242" s="788"/>
      <c r="CH242" s="788"/>
      <c r="CI242" s="788"/>
      <c r="CJ242" s="788"/>
      <c r="CK242" s="788"/>
      <c r="CL242" s="788"/>
      <c r="CM242" s="788"/>
      <c r="CN242" s="788"/>
      <c r="CO242" s="788"/>
      <c r="CP242" s="788"/>
      <c r="CQ242" s="788"/>
      <c r="CR242" s="788"/>
      <c r="CS242" s="788"/>
      <c r="CT242" s="788"/>
      <c r="CU242" s="788"/>
      <c r="CV242" s="788"/>
      <c r="CW242" s="788"/>
      <c r="CX242" s="788"/>
      <c r="CY242" s="788"/>
      <c r="CZ242" s="788"/>
      <c r="DA242" s="788"/>
      <c r="DB242" s="788"/>
      <c r="DC242" s="788"/>
      <c r="DD242" s="788"/>
      <c r="DE242" s="788"/>
      <c r="DF242" s="788"/>
      <c r="DG242" s="788"/>
      <c r="DH242" s="788"/>
      <c r="DI242" s="788"/>
      <c r="DJ242" s="788"/>
      <c r="DK242" s="788"/>
      <c r="DL242" s="788"/>
      <c r="DM242" s="788"/>
      <c r="DN242" s="788"/>
      <c r="DO242" s="788"/>
      <c r="DP242" s="788"/>
      <c r="DQ242" s="788"/>
      <c r="DR242" s="788"/>
      <c r="DS242" s="788"/>
      <c r="DT242" s="788"/>
      <c r="DU242" s="788"/>
      <c r="DV242" s="788"/>
      <c r="DW242" s="788"/>
      <c r="DX242" s="788"/>
      <c r="DY242" s="788"/>
      <c r="DZ242" s="788"/>
      <c r="EA242" s="788"/>
      <c r="EB242" s="788"/>
      <c r="EC242" s="788"/>
      <c r="ED242" s="788"/>
      <c r="EE242" s="788"/>
      <c r="EF242" s="788"/>
      <c r="EG242" s="788"/>
      <c r="EH242" s="788"/>
      <c r="EI242" s="788"/>
      <c r="EJ242" s="788"/>
      <c r="EK242" s="788"/>
      <c r="EL242" s="788"/>
      <c r="EM242" s="788"/>
      <c r="EN242" s="788"/>
      <c r="EO242" s="788"/>
      <c r="EP242" s="788"/>
      <c r="EQ242" s="788"/>
      <c r="ER242" s="788"/>
      <c r="ES242" s="788"/>
      <c r="ET242" s="788"/>
      <c r="EU242" s="788"/>
      <c r="EV242" s="788"/>
      <c r="EW242" s="788"/>
      <c r="EX242" s="788"/>
      <c r="EY242" s="788"/>
      <c r="EZ242" s="788"/>
      <c r="FA242" s="788"/>
      <c r="FB242" s="788"/>
      <c r="FC242" s="788"/>
      <c r="FD242" s="788"/>
      <c r="FE242" s="788"/>
      <c r="FF242" s="788"/>
      <c r="FG242" s="788"/>
      <c r="FH242" s="788"/>
      <c r="FI242" s="788"/>
      <c r="FJ242" s="788"/>
      <c r="FK242" s="788"/>
      <c r="FL242" s="788"/>
      <c r="FM242" s="788"/>
      <c r="FN242" s="788"/>
      <c r="FO242" s="788"/>
      <c r="FP242" s="788"/>
      <c r="FQ242" s="788"/>
      <c r="FR242" s="788"/>
      <c r="FS242" s="788"/>
      <c r="FT242" s="788"/>
      <c r="FU242" s="788"/>
      <c r="FV242" s="788"/>
      <c r="FW242" s="788"/>
      <c r="FX242" s="788"/>
      <c r="FY242" s="788"/>
      <c r="FZ242" s="788"/>
      <c r="GA242" s="788"/>
      <c r="GB242" s="788"/>
      <c r="GC242" s="788"/>
      <c r="GD242" s="788"/>
      <c r="GE242" s="788"/>
      <c r="GF242" s="788"/>
      <c r="GG242" s="788"/>
      <c r="GH242" s="788"/>
      <c r="GI242" s="788"/>
      <c r="GJ242" s="788"/>
    </row>
    <row r="243" spans="1:192" ht="60" x14ac:dyDescent="0.25">
      <c r="A243" s="24">
        <v>1</v>
      </c>
      <c r="B243" s="1138" t="s">
        <v>575</v>
      </c>
      <c r="C243" s="648">
        <f>'Аян '!C115</f>
        <v>0</v>
      </c>
      <c r="D243" s="648">
        <f>'Аян '!D115</f>
        <v>0</v>
      </c>
      <c r="E243" s="648">
        <f>'Аян '!E115</f>
        <v>0</v>
      </c>
      <c r="F243" s="813">
        <f>'Аян '!F115</f>
        <v>0</v>
      </c>
      <c r="G243" s="807">
        <f>'Аян '!G115</f>
        <v>0</v>
      </c>
      <c r="H243" s="807">
        <f>'Аян '!H115</f>
        <v>0</v>
      </c>
      <c r="I243" s="802">
        <f>'Аян '!I115</f>
        <v>0</v>
      </c>
      <c r="J243" s="802">
        <f>'Аян '!J115</f>
        <v>0</v>
      </c>
      <c r="K243" s="802">
        <f>'Аян '!K115</f>
        <v>0</v>
      </c>
      <c r="L243" s="802">
        <f>'Аян '!L115</f>
        <v>0</v>
      </c>
      <c r="M243" s="802">
        <f>'Аян '!M115</f>
        <v>0</v>
      </c>
      <c r="N243" s="802">
        <f>'Аян '!N115</f>
        <v>0</v>
      </c>
      <c r="O243" s="1299">
        <f>'Аян '!O115</f>
        <v>0</v>
      </c>
      <c r="P243" s="1299">
        <f>'Аян '!P115</f>
        <v>0</v>
      </c>
      <c r="Q243" s="1299">
        <f>'Аян '!Q115</f>
        <v>0</v>
      </c>
      <c r="R243" s="3242">
        <f>'Аян '!R115</f>
        <v>0</v>
      </c>
      <c r="S243" s="1299">
        <f>'Аян '!S115</f>
        <v>0</v>
      </c>
      <c r="T243" s="1299">
        <f>'Аян '!T115</f>
        <v>0</v>
      </c>
      <c r="U243" s="1299">
        <f>'Аян '!U115</f>
        <v>0</v>
      </c>
      <c r="V243" s="1299">
        <f>'Аян '!V115</f>
        <v>0</v>
      </c>
      <c r="W243" s="2124">
        <f>'Аян '!W115</f>
        <v>0</v>
      </c>
      <c r="X243" s="1299"/>
      <c r="Y243" s="1299"/>
      <c r="Z243" s="1353"/>
      <c r="AA243" s="788"/>
      <c r="AB243" s="788"/>
      <c r="AC243" s="788"/>
      <c r="AD243" s="788"/>
      <c r="AE243" s="788"/>
      <c r="AF243" s="788"/>
      <c r="AG243" s="788"/>
      <c r="AH243" s="788"/>
      <c r="AI243" s="788"/>
      <c r="AJ243" s="788"/>
      <c r="AK243" s="788"/>
      <c r="AL243" s="788"/>
      <c r="AM243" s="788"/>
      <c r="AN243" s="788"/>
      <c r="AO243" s="788"/>
      <c r="AP243" s="788"/>
      <c r="AQ243" s="788"/>
      <c r="AR243" s="788"/>
      <c r="AS243" s="788"/>
      <c r="AT243" s="788"/>
      <c r="AU243" s="788"/>
      <c r="AV243" s="788"/>
      <c r="AW243" s="788"/>
      <c r="AX243" s="788"/>
      <c r="AY243" s="788"/>
      <c r="AZ243" s="788"/>
      <c r="BA243" s="788"/>
      <c r="BB243" s="788"/>
      <c r="BC243" s="788"/>
      <c r="BD243" s="788"/>
      <c r="BE243" s="788"/>
      <c r="BF243" s="788"/>
      <c r="BG243" s="788"/>
      <c r="BH243" s="788"/>
      <c r="BI243" s="788"/>
      <c r="BJ243" s="788"/>
      <c r="BK243" s="788"/>
      <c r="BL243" s="788"/>
      <c r="BM243" s="788"/>
      <c r="BN243" s="788"/>
      <c r="BO243" s="788"/>
      <c r="BP243" s="788"/>
      <c r="BQ243" s="788"/>
      <c r="BR243" s="788"/>
      <c r="BS243" s="788"/>
      <c r="BT243" s="788"/>
      <c r="BU243" s="788"/>
      <c r="BV243" s="788"/>
      <c r="BW243" s="788"/>
      <c r="BX243" s="788"/>
      <c r="BY243" s="788"/>
      <c r="BZ243" s="788"/>
      <c r="CA243" s="788"/>
      <c r="CB243" s="788"/>
      <c r="CC243" s="788"/>
      <c r="CD243" s="788"/>
      <c r="CE243" s="788"/>
      <c r="CF243" s="788"/>
      <c r="CG243" s="788"/>
      <c r="CH243" s="788"/>
      <c r="CI243" s="788"/>
      <c r="CJ243" s="788"/>
      <c r="CK243" s="788"/>
      <c r="CL243" s="788"/>
      <c r="CM243" s="788"/>
      <c r="CN243" s="788"/>
      <c r="CO243" s="788"/>
      <c r="CP243" s="788"/>
      <c r="CQ243" s="788"/>
      <c r="CR243" s="788"/>
      <c r="CS243" s="788"/>
      <c r="CT243" s="788"/>
      <c r="CU243" s="788"/>
      <c r="CV243" s="788"/>
      <c r="CW243" s="788"/>
      <c r="CX243" s="788"/>
      <c r="CY243" s="788"/>
      <c r="CZ243" s="788"/>
      <c r="DA243" s="788"/>
      <c r="DB243" s="788"/>
      <c r="DC243" s="788"/>
      <c r="DD243" s="788"/>
      <c r="DE243" s="788"/>
      <c r="DF243" s="788"/>
      <c r="DG243" s="788"/>
      <c r="DH243" s="788"/>
      <c r="DI243" s="788"/>
      <c r="DJ243" s="788"/>
      <c r="DK243" s="788"/>
      <c r="DL243" s="788"/>
      <c r="DM243" s="788"/>
      <c r="DN243" s="788"/>
      <c r="DO243" s="788"/>
      <c r="DP243" s="788"/>
      <c r="DQ243" s="788"/>
      <c r="DR243" s="788"/>
      <c r="DS243" s="788"/>
      <c r="DT243" s="788"/>
      <c r="DU243" s="788"/>
      <c r="DV243" s="788"/>
      <c r="DW243" s="788"/>
      <c r="DX243" s="788"/>
      <c r="DY243" s="788"/>
      <c r="DZ243" s="788"/>
      <c r="EA243" s="788"/>
      <c r="EB243" s="788"/>
      <c r="EC243" s="788"/>
      <c r="ED243" s="788"/>
      <c r="EE243" s="788"/>
      <c r="EF243" s="788"/>
      <c r="EG243" s="788"/>
      <c r="EH243" s="788"/>
      <c r="EI243" s="788"/>
      <c r="EJ243" s="788"/>
      <c r="EK243" s="788"/>
      <c r="EL243" s="788"/>
      <c r="EM243" s="788"/>
      <c r="EN243" s="788"/>
      <c r="EO243" s="788"/>
      <c r="EP243" s="788"/>
      <c r="EQ243" s="788"/>
      <c r="ER243" s="788"/>
      <c r="ES243" s="788"/>
      <c r="ET243" s="788"/>
      <c r="EU243" s="788"/>
      <c r="EV243" s="788"/>
      <c r="EW243" s="788"/>
      <c r="EX243" s="788"/>
      <c r="EY243" s="788"/>
      <c r="EZ243" s="788"/>
      <c r="FA243" s="788"/>
      <c r="FB243" s="788"/>
      <c r="FC243" s="788"/>
      <c r="FD243" s="788"/>
      <c r="FE243" s="788"/>
      <c r="FF243" s="788"/>
      <c r="FG243" s="788"/>
      <c r="FH243" s="788"/>
      <c r="FI243" s="788"/>
      <c r="FJ243" s="788"/>
      <c r="FK243" s="788"/>
      <c r="FL243" s="788"/>
      <c r="FM243" s="788"/>
      <c r="FN243" s="788"/>
      <c r="FO243" s="788"/>
      <c r="FP243" s="788"/>
      <c r="FQ243" s="788"/>
      <c r="FR243" s="788"/>
      <c r="FS243" s="788"/>
      <c r="FT243" s="788"/>
      <c r="FU243" s="788"/>
      <c r="FV243" s="788"/>
      <c r="FW243" s="788"/>
      <c r="FX243" s="788"/>
      <c r="FY243" s="788"/>
      <c r="FZ243" s="788"/>
      <c r="GA243" s="788"/>
      <c r="GB243" s="788"/>
      <c r="GC243" s="788"/>
      <c r="GD243" s="788"/>
      <c r="GE243" s="788"/>
      <c r="GF243" s="788"/>
      <c r="GG243" s="788"/>
      <c r="GH243" s="788"/>
      <c r="GI243" s="788"/>
      <c r="GJ243" s="788"/>
    </row>
    <row r="244" spans="1:192" ht="45" x14ac:dyDescent="0.25">
      <c r="A244" s="24">
        <v>1</v>
      </c>
      <c r="B244" s="2603" t="s">
        <v>576</v>
      </c>
      <c r="C244" s="648">
        <f>'Аян '!C116</f>
        <v>0</v>
      </c>
      <c r="D244" s="648">
        <f>'Аян '!D116</f>
        <v>0</v>
      </c>
      <c r="E244" s="648">
        <f>'Аян '!E116</f>
        <v>0</v>
      </c>
      <c r="F244" s="813">
        <f>'Аян '!F116</f>
        <v>0</v>
      </c>
      <c r="G244" s="807">
        <f>'Аян '!G116</f>
        <v>0</v>
      </c>
      <c r="H244" s="807">
        <f>'Аян '!H116</f>
        <v>0</v>
      </c>
      <c r="I244" s="802">
        <f>'Аян '!I116</f>
        <v>0</v>
      </c>
      <c r="J244" s="802">
        <f>'Аян '!J116</f>
        <v>0</v>
      </c>
      <c r="K244" s="802">
        <f>'Аян '!K116</f>
        <v>0</v>
      </c>
      <c r="L244" s="802">
        <f>'Аян '!L116</f>
        <v>0</v>
      </c>
      <c r="M244" s="802">
        <f>'Аян '!M116</f>
        <v>0</v>
      </c>
      <c r="N244" s="802">
        <f>'Аян '!N116</f>
        <v>0</v>
      </c>
      <c r="O244" s="1299">
        <f>'Аян '!O116</f>
        <v>0</v>
      </c>
      <c r="P244" s="1299">
        <f>'Аян '!P116</f>
        <v>0</v>
      </c>
      <c r="Q244" s="1299">
        <f>'Аян '!Q116</f>
        <v>0</v>
      </c>
      <c r="R244" s="3242">
        <f>'Аян '!R116</f>
        <v>0</v>
      </c>
      <c r="S244" s="1299">
        <f>'Аян '!S116</f>
        <v>0</v>
      </c>
      <c r="T244" s="1299">
        <f>'Аян '!T116</f>
        <v>0</v>
      </c>
      <c r="U244" s="1299">
        <f>'Аян '!U116</f>
        <v>0</v>
      </c>
      <c r="V244" s="1299">
        <f>'Аян '!V116</f>
        <v>0</v>
      </c>
      <c r="W244" s="2124">
        <f>'Аян '!W116</f>
        <v>0</v>
      </c>
      <c r="X244" s="1299"/>
      <c r="Y244" s="1299"/>
      <c r="Z244" s="1353"/>
      <c r="AA244" s="788"/>
      <c r="AB244" s="788"/>
      <c r="AC244" s="788"/>
      <c r="AD244" s="788"/>
      <c r="AE244" s="788"/>
      <c r="AF244" s="788"/>
      <c r="AG244" s="788"/>
      <c r="AH244" s="788"/>
      <c r="AI244" s="788"/>
      <c r="AJ244" s="788"/>
      <c r="AK244" s="788"/>
      <c r="AL244" s="788"/>
      <c r="AM244" s="788"/>
      <c r="AN244" s="788"/>
      <c r="AO244" s="788"/>
      <c r="AP244" s="788"/>
      <c r="AQ244" s="788"/>
      <c r="AR244" s="788"/>
      <c r="AS244" s="788"/>
      <c r="AT244" s="788"/>
      <c r="AU244" s="788"/>
      <c r="AV244" s="788"/>
      <c r="AW244" s="788"/>
      <c r="AX244" s="788"/>
      <c r="AY244" s="788"/>
      <c r="AZ244" s="788"/>
      <c r="BA244" s="788"/>
      <c r="BB244" s="788"/>
      <c r="BC244" s="788"/>
      <c r="BD244" s="788"/>
      <c r="BE244" s="788"/>
      <c r="BF244" s="788"/>
      <c r="BG244" s="788"/>
      <c r="BH244" s="788"/>
      <c r="BI244" s="788"/>
      <c r="BJ244" s="788"/>
      <c r="BK244" s="788"/>
      <c r="BL244" s="788"/>
      <c r="BM244" s="788"/>
      <c r="BN244" s="788"/>
      <c r="BO244" s="788"/>
      <c r="BP244" s="788"/>
      <c r="BQ244" s="788"/>
      <c r="BR244" s="788"/>
      <c r="BS244" s="788"/>
      <c r="BT244" s="788"/>
      <c r="BU244" s="788"/>
      <c r="BV244" s="788"/>
      <c r="BW244" s="788"/>
      <c r="BX244" s="788"/>
      <c r="BY244" s="788"/>
      <c r="BZ244" s="788"/>
      <c r="CA244" s="788"/>
      <c r="CB244" s="788"/>
      <c r="CC244" s="788"/>
      <c r="CD244" s="788"/>
      <c r="CE244" s="788"/>
      <c r="CF244" s="788"/>
      <c r="CG244" s="788"/>
      <c r="CH244" s="788"/>
      <c r="CI244" s="788"/>
      <c r="CJ244" s="788"/>
      <c r="CK244" s="788"/>
      <c r="CL244" s="788"/>
      <c r="CM244" s="788"/>
      <c r="CN244" s="788"/>
      <c r="CO244" s="788"/>
      <c r="CP244" s="788"/>
      <c r="CQ244" s="788"/>
      <c r="CR244" s="788"/>
      <c r="CS244" s="788"/>
      <c r="CT244" s="788"/>
      <c r="CU244" s="788"/>
      <c r="CV244" s="788"/>
      <c r="CW244" s="788"/>
      <c r="CX244" s="788"/>
      <c r="CY244" s="788"/>
      <c r="CZ244" s="788"/>
      <c r="DA244" s="788"/>
      <c r="DB244" s="788"/>
      <c r="DC244" s="788"/>
      <c r="DD244" s="788"/>
      <c r="DE244" s="788"/>
      <c r="DF244" s="788"/>
      <c r="DG244" s="788"/>
      <c r="DH244" s="788"/>
      <c r="DI244" s="788"/>
      <c r="DJ244" s="788"/>
      <c r="DK244" s="788"/>
      <c r="DL244" s="788"/>
      <c r="DM244" s="788"/>
      <c r="DN244" s="788"/>
      <c r="DO244" s="788"/>
      <c r="DP244" s="788"/>
      <c r="DQ244" s="788"/>
      <c r="DR244" s="788"/>
      <c r="DS244" s="788"/>
      <c r="DT244" s="788"/>
      <c r="DU244" s="788"/>
      <c r="DV244" s="788"/>
      <c r="DW244" s="788"/>
      <c r="DX244" s="788"/>
      <c r="DY244" s="788"/>
      <c r="DZ244" s="788"/>
      <c r="EA244" s="788"/>
      <c r="EB244" s="788"/>
      <c r="EC244" s="788"/>
      <c r="ED244" s="788"/>
      <c r="EE244" s="788"/>
      <c r="EF244" s="788"/>
      <c r="EG244" s="788"/>
      <c r="EH244" s="788"/>
      <c r="EI244" s="788"/>
      <c r="EJ244" s="788"/>
      <c r="EK244" s="788"/>
      <c r="EL244" s="788"/>
      <c r="EM244" s="788"/>
      <c r="EN244" s="788"/>
      <c r="EO244" s="788"/>
      <c r="EP244" s="788"/>
      <c r="EQ244" s="788"/>
      <c r="ER244" s="788"/>
      <c r="ES244" s="788"/>
      <c r="ET244" s="788"/>
      <c r="EU244" s="788"/>
      <c r="EV244" s="788"/>
      <c r="EW244" s="788"/>
      <c r="EX244" s="788"/>
      <c r="EY244" s="788"/>
      <c r="EZ244" s="788"/>
      <c r="FA244" s="788"/>
      <c r="FB244" s="788"/>
      <c r="FC244" s="788"/>
      <c r="FD244" s="788"/>
      <c r="FE244" s="788"/>
      <c r="FF244" s="788"/>
      <c r="FG244" s="788"/>
      <c r="FH244" s="788"/>
      <c r="FI244" s="788"/>
      <c r="FJ244" s="788"/>
      <c r="FK244" s="788"/>
      <c r="FL244" s="788"/>
      <c r="FM244" s="788"/>
      <c r="FN244" s="788"/>
      <c r="FO244" s="788"/>
      <c r="FP244" s="788"/>
      <c r="FQ244" s="788"/>
      <c r="FR244" s="788"/>
      <c r="FS244" s="788"/>
      <c r="FT244" s="788"/>
      <c r="FU244" s="788"/>
      <c r="FV244" s="788"/>
      <c r="FW244" s="788"/>
      <c r="FX244" s="788"/>
      <c r="FY244" s="788"/>
      <c r="FZ244" s="788"/>
      <c r="GA244" s="788"/>
      <c r="GB244" s="788"/>
      <c r="GC244" s="788"/>
      <c r="GD244" s="788"/>
      <c r="GE244" s="788"/>
      <c r="GF244" s="788"/>
      <c r="GG244" s="788"/>
      <c r="GH244" s="788"/>
      <c r="GI244" s="788"/>
      <c r="GJ244" s="788"/>
    </row>
    <row r="245" spans="1:192" ht="29.25" x14ac:dyDescent="0.25">
      <c r="A245" s="24">
        <v>1</v>
      </c>
      <c r="B245" s="1799" t="s">
        <v>584</v>
      </c>
      <c r="C245" s="648">
        <f>'Аян '!C117</f>
        <v>0</v>
      </c>
      <c r="D245" s="648">
        <f>'Аян '!D117</f>
        <v>0</v>
      </c>
      <c r="E245" s="648">
        <f>'Аян '!E117</f>
        <v>0</v>
      </c>
      <c r="F245" s="813">
        <f>'Аян '!F117</f>
        <v>0</v>
      </c>
      <c r="G245" s="807">
        <f>'Аян '!G117</f>
        <v>0</v>
      </c>
      <c r="H245" s="807">
        <f>'Аян '!H117</f>
        <v>0</v>
      </c>
      <c r="I245" s="802">
        <f>'Аян '!I117</f>
        <v>0</v>
      </c>
      <c r="J245" s="802">
        <f>'Аян '!J117</f>
        <v>0</v>
      </c>
      <c r="K245" s="802">
        <f>'Аян '!K117</f>
        <v>0</v>
      </c>
      <c r="L245" s="802">
        <f>'Аян '!L117</f>
        <v>0</v>
      </c>
      <c r="M245" s="802">
        <f>'Аян '!M117</f>
        <v>0</v>
      </c>
      <c r="N245" s="802">
        <f>'Аян '!N117</f>
        <v>0</v>
      </c>
      <c r="O245" s="1299">
        <f>'Аян '!O117</f>
        <v>0</v>
      </c>
      <c r="P245" s="1299">
        <f>'Аян '!P117</f>
        <v>0</v>
      </c>
      <c r="Q245" s="1299">
        <f>'Аян '!Q117</f>
        <v>0</v>
      </c>
      <c r="R245" s="3242">
        <f>'Аян '!R117</f>
        <v>0</v>
      </c>
      <c r="S245" s="1299">
        <f>'Аян '!S117</f>
        <v>0</v>
      </c>
      <c r="T245" s="1299">
        <f>'Аян '!T117</f>
        <v>0</v>
      </c>
      <c r="U245" s="1299">
        <f>'Аян '!U117</f>
        <v>0</v>
      </c>
      <c r="V245" s="1299">
        <f>'Аян '!V117</f>
        <v>0</v>
      </c>
      <c r="W245" s="2124">
        <f>'Аян '!W117</f>
        <v>0</v>
      </c>
      <c r="X245" s="1299"/>
      <c r="Y245" s="1299"/>
      <c r="Z245" s="1353"/>
      <c r="AA245" s="788"/>
      <c r="AB245" s="788"/>
      <c r="AC245" s="788"/>
      <c r="AD245" s="788"/>
      <c r="AE245" s="788"/>
      <c r="AF245" s="788"/>
      <c r="AG245" s="788"/>
      <c r="AH245" s="788"/>
      <c r="AI245" s="788"/>
      <c r="AJ245" s="788"/>
      <c r="AK245" s="788"/>
      <c r="AL245" s="788"/>
      <c r="AM245" s="788"/>
      <c r="AN245" s="788"/>
      <c r="AO245" s="788"/>
      <c r="AP245" s="788"/>
      <c r="AQ245" s="788"/>
      <c r="AR245" s="788"/>
      <c r="AS245" s="788"/>
      <c r="AT245" s="788"/>
      <c r="AU245" s="788"/>
      <c r="AV245" s="788"/>
      <c r="AW245" s="788"/>
      <c r="AX245" s="788"/>
      <c r="AY245" s="788"/>
      <c r="AZ245" s="788"/>
      <c r="BA245" s="788"/>
      <c r="BB245" s="788"/>
      <c r="BC245" s="788"/>
      <c r="BD245" s="788"/>
      <c r="BE245" s="788"/>
      <c r="BF245" s="788"/>
      <c r="BG245" s="788"/>
      <c r="BH245" s="788"/>
      <c r="BI245" s="788"/>
      <c r="BJ245" s="788"/>
      <c r="BK245" s="788"/>
      <c r="BL245" s="788"/>
      <c r="BM245" s="788"/>
      <c r="BN245" s="788"/>
      <c r="BO245" s="788"/>
      <c r="BP245" s="788"/>
      <c r="BQ245" s="788"/>
      <c r="BR245" s="788"/>
      <c r="BS245" s="788"/>
      <c r="BT245" s="788"/>
      <c r="BU245" s="788"/>
      <c r="BV245" s="788"/>
      <c r="BW245" s="788"/>
      <c r="BX245" s="788"/>
      <c r="BY245" s="788"/>
      <c r="BZ245" s="788"/>
      <c r="CA245" s="788"/>
      <c r="CB245" s="788"/>
      <c r="CC245" s="788"/>
      <c r="CD245" s="788"/>
      <c r="CE245" s="788"/>
      <c r="CF245" s="788"/>
      <c r="CG245" s="788"/>
      <c r="CH245" s="788"/>
      <c r="CI245" s="788"/>
      <c r="CJ245" s="788"/>
      <c r="CK245" s="788"/>
      <c r="CL245" s="788"/>
      <c r="CM245" s="788"/>
      <c r="CN245" s="788"/>
      <c r="CO245" s="788"/>
      <c r="CP245" s="788"/>
      <c r="CQ245" s="788"/>
      <c r="CR245" s="788"/>
      <c r="CS245" s="788"/>
      <c r="CT245" s="788"/>
      <c r="CU245" s="788"/>
      <c r="CV245" s="788"/>
      <c r="CW245" s="788"/>
      <c r="CX245" s="788"/>
      <c r="CY245" s="788"/>
      <c r="CZ245" s="788"/>
      <c r="DA245" s="788"/>
      <c r="DB245" s="788"/>
      <c r="DC245" s="788"/>
      <c r="DD245" s="788"/>
      <c r="DE245" s="788"/>
      <c r="DF245" s="788"/>
      <c r="DG245" s="788"/>
      <c r="DH245" s="788"/>
      <c r="DI245" s="788"/>
      <c r="DJ245" s="788"/>
      <c r="DK245" s="788"/>
      <c r="DL245" s="788"/>
      <c r="DM245" s="788"/>
      <c r="DN245" s="788"/>
      <c r="DO245" s="788"/>
      <c r="DP245" s="788"/>
      <c r="DQ245" s="788"/>
      <c r="DR245" s="788"/>
      <c r="DS245" s="788"/>
      <c r="DT245" s="788"/>
      <c r="DU245" s="788"/>
      <c r="DV245" s="788"/>
      <c r="DW245" s="788"/>
      <c r="DX245" s="788"/>
      <c r="DY245" s="788"/>
      <c r="DZ245" s="788"/>
      <c r="EA245" s="788"/>
      <c r="EB245" s="788"/>
      <c r="EC245" s="788"/>
      <c r="ED245" s="788"/>
      <c r="EE245" s="788"/>
      <c r="EF245" s="788"/>
      <c r="EG245" s="788"/>
      <c r="EH245" s="788"/>
      <c r="EI245" s="788"/>
      <c r="EJ245" s="788"/>
      <c r="EK245" s="788"/>
      <c r="EL245" s="788"/>
      <c r="EM245" s="788"/>
      <c r="EN245" s="788"/>
      <c r="EO245" s="788"/>
      <c r="EP245" s="788"/>
      <c r="EQ245" s="788"/>
      <c r="ER245" s="788"/>
      <c r="ES245" s="788"/>
      <c r="ET245" s="788"/>
      <c r="EU245" s="788"/>
      <c r="EV245" s="788"/>
      <c r="EW245" s="788"/>
      <c r="EX245" s="788"/>
      <c r="EY245" s="788"/>
      <c r="EZ245" s="788"/>
      <c r="FA245" s="788"/>
      <c r="FB245" s="788"/>
      <c r="FC245" s="788"/>
      <c r="FD245" s="788"/>
      <c r="FE245" s="788"/>
      <c r="FF245" s="788"/>
      <c r="FG245" s="788"/>
      <c r="FH245" s="788"/>
      <c r="FI245" s="788"/>
      <c r="FJ245" s="788"/>
      <c r="FK245" s="788"/>
      <c r="FL245" s="788"/>
      <c r="FM245" s="788"/>
      <c r="FN245" s="788"/>
      <c r="FO245" s="788"/>
      <c r="FP245" s="788"/>
      <c r="FQ245" s="788"/>
      <c r="FR245" s="788"/>
      <c r="FS245" s="788"/>
      <c r="FT245" s="788"/>
      <c r="FU245" s="788"/>
      <c r="FV245" s="788"/>
      <c r="FW245" s="788"/>
      <c r="FX245" s="788"/>
      <c r="FY245" s="788"/>
      <c r="FZ245" s="788"/>
      <c r="GA245" s="788"/>
      <c r="GB245" s="788"/>
      <c r="GC245" s="788"/>
      <c r="GD245" s="788"/>
      <c r="GE245" s="788"/>
      <c r="GF245" s="788"/>
      <c r="GG245" s="788"/>
      <c r="GH245" s="788"/>
      <c r="GI245" s="788"/>
      <c r="GJ245" s="788"/>
    </row>
    <row r="246" spans="1:192" x14ac:dyDescent="0.25">
      <c r="A246" s="24">
        <v>1</v>
      </c>
      <c r="B246" s="1799" t="s">
        <v>601</v>
      </c>
      <c r="C246" s="648">
        <f>'Аян '!C118</f>
        <v>0</v>
      </c>
      <c r="D246" s="648">
        <f>'Аян '!D118</f>
        <v>0</v>
      </c>
      <c r="E246" s="648">
        <f>'Аян '!E118</f>
        <v>0</v>
      </c>
      <c r="F246" s="813">
        <f>'Аян '!F118</f>
        <v>0</v>
      </c>
      <c r="G246" s="807">
        <f>'Аян '!G118</f>
        <v>0</v>
      </c>
      <c r="H246" s="807">
        <f>'Аян '!H118</f>
        <v>0</v>
      </c>
      <c r="I246" s="802">
        <f>'Аян '!I118</f>
        <v>0</v>
      </c>
      <c r="J246" s="802">
        <f>'Аян '!J118</f>
        <v>0</v>
      </c>
      <c r="K246" s="802">
        <f>'Аян '!K118</f>
        <v>0</v>
      </c>
      <c r="L246" s="802">
        <f>'Аян '!L118</f>
        <v>0</v>
      </c>
      <c r="M246" s="802">
        <f>'Аян '!M118</f>
        <v>0</v>
      </c>
      <c r="N246" s="802">
        <f>'Аян '!N118</f>
        <v>0</v>
      </c>
      <c r="O246" s="1299">
        <f>'Аян '!O118</f>
        <v>0</v>
      </c>
      <c r="P246" s="1299">
        <f>'Аян '!P118</f>
        <v>0</v>
      </c>
      <c r="Q246" s="1299">
        <f>'Аян '!Q118</f>
        <v>0</v>
      </c>
      <c r="R246" s="3242">
        <f>'Аян '!R118</f>
        <v>0</v>
      </c>
      <c r="S246" s="1299">
        <f>'Аян '!S118</f>
        <v>0</v>
      </c>
      <c r="T246" s="1299">
        <f>'Аян '!T118</f>
        <v>0</v>
      </c>
      <c r="U246" s="1299">
        <f>'Аян '!U118</f>
        <v>0</v>
      </c>
      <c r="V246" s="1299">
        <f>'Аян '!V118</f>
        <v>0</v>
      </c>
      <c r="W246" s="2124">
        <f>'Аян '!W118</f>
        <v>0</v>
      </c>
      <c r="X246" s="1299"/>
      <c r="Y246" s="1299"/>
      <c r="Z246" s="1353"/>
      <c r="AA246" s="788"/>
      <c r="AB246" s="788"/>
      <c r="AC246" s="788"/>
      <c r="AD246" s="788"/>
      <c r="AE246" s="788"/>
      <c r="AF246" s="788"/>
      <c r="AG246" s="788"/>
      <c r="AH246" s="788"/>
      <c r="AI246" s="788"/>
      <c r="AJ246" s="788"/>
      <c r="AK246" s="788"/>
      <c r="AL246" s="788"/>
      <c r="AM246" s="788"/>
      <c r="AN246" s="788"/>
      <c r="AO246" s="788"/>
      <c r="AP246" s="788"/>
      <c r="AQ246" s="788"/>
      <c r="AR246" s="788"/>
      <c r="AS246" s="788"/>
      <c r="AT246" s="788"/>
      <c r="AU246" s="788"/>
      <c r="AV246" s="788"/>
      <c r="AW246" s="788"/>
      <c r="AX246" s="788"/>
      <c r="AY246" s="788"/>
      <c r="AZ246" s="788"/>
      <c r="BA246" s="788"/>
      <c r="BB246" s="788"/>
      <c r="BC246" s="788"/>
      <c r="BD246" s="788"/>
      <c r="BE246" s="788"/>
      <c r="BF246" s="788"/>
      <c r="BG246" s="788"/>
      <c r="BH246" s="788"/>
      <c r="BI246" s="788"/>
      <c r="BJ246" s="788"/>
      <c r="BK246" s="788"/>
      <c r="BL246" s="788"/>
      <c r="BM246" s="788"/>
      <c r="BN246" s="788"/>
      <c r="BO246" s="788"/>
      <c r="BP246" s="788"/>
      <c r="BQ246" s="788"/>
      <c r="BR246" s="788"/>
      <c r="BS246" s="788"/>
      <c r="BT246" s="788"/>
      <c r="BU246" s="788"/>
      <c r="BV246" s="788"/>
      <c r="BW246" s="788"/>
      <c r="BX246" s="788"/>
      <c r="BY246" s="788"/>
      <c r="BZ246" s="788"/>
      <c r="CA246" s="788"/>
      <c r="CB246" s="788"/>
      <c r="CC246" s="788"/>
      <c r="CD246" s="788"/>
      <c r="CE246" s="788"/>
      <c r="CF246" s="788"/>
      <c r="CG246" s="788"/>
      <c r="CH246" s="788"/>
      <c r="CI246" s="788"/>
      <c r="CJ246" s="788"/>
      <c r="CK246" s="788"/>
      <c r="CL246" s="788"/>
      <c r="CM246" s="788"/>
      <c r="CN246" s="788"/>
      <c r="CO246" s="788"/>
      <c r="CP246" s="788"/>
      <c r="CQ246" s="788"/>
      <c r="CR246" s="788"/>
      <c r="CS246" s="788"/>
      <c r="CT246" s="788"/>
      <c r="CU246" s="788"/>
      <c r="CV246" s="788"/>
      <c r="CW246" s="788"/>
      <c r="CX246" s="788"/>
      <c r="CY246" s="788"/>
      <c r="CZ246" s="788"/>
      <c r="DA246" s="788"/>
      <c r="DB246" s="788"/>
      <c r="DC246" s="788"/>
      <c r="DD246" s="788"/>
      <c r="DE246" s="788"/>
      <c r="DF246" s="788"/>
      <c r="DG246" s="788"/>
      <c r="DH246" s="788"/>
      <c r="DI246" s="788"/>
      <c r="DJ246" s="788"/>
      <c r="DK246" s="788"/>
      <c r="DL246" s="788"/>
      <c r="DM246" s="788"/>
      <c r="DN246" s="788"/>
      <c r="DO246" s="788"/>
      <c r="DP246" s="788"/>
      <c r="DQ246" s="788"/>
      <c r="DR246" s="788"/>
      <c r="DS246" s="788"/>
      <c r="DT246" s="788"/>
      <c r="DU246" s="788"/>
      <c r="DV246" s="788"/>
      <c r="DW246" s="788"/>
      <c r="DX246" s="788"/>
      <c r="DY246" s="788"/>
      <c r="DZ246" s="788"/>
      <c r="EA246" s="788"/>
      <c r="EB246" s="788"/>
      <c r="EC246" s="788"/>
      <c r="ED246" s="788"/>
      <c r="EE246" s="788"/>
      <c r="EF246" s="788"/>
      <c r="EG246" s="788"/>
      <c r="EH246" s="788"/>
      <c r="EI246" s="788"/>
      <c r="EJ246" s="788"/>
      <c r="EK246" s="788"/>
      <c r="EL246" s="788"/>
      <c r="EM246" s="788"/>
      <c r="EN246" s="788"/>
      <c r="EO246" s="788"/>
      <c r="EP246" s="788"/>
      <c r="EQ246" s="788"/>
      <c r="ER246" s="788"/>
      <c r="ES246" s="788"/>
      <c r="ET246" s="788"/>
      <c r="EU246" s="788"/>
      <c r="EV246" s="788"/>
      <c r="EW246" s="788"/>
      <c r="EX246" s="788"/>
      <c r="EY246" s="788"/>
      <c r="EZ246" s="788"/>
      <c r="FA246" s="788"/>
      <c r="FB246" s="788"/>
      <c r="FC246" s="788"/>
      <c r="FD246" s="788"/>
      <c r="FE246" s="788"/>
      <c r="FF246" s="788"/>
      <c r="FG246" s="788"/>
      <c r="FH246" s="788"/>
      <c r="FI246" s="788"/>
      <c r="FJ246" s="788"/>
      <c r="FK246" s="788"/>
      <c r="FL246" s="788"/>
      <c r="FM246" s="788"/>
      <c r="FN246" s="788"/>
      <c r="FO246" s="788"/>
      <c r="FP246" s="788"/>
      <c r="FQ246" s="788"/>
      <c r="FR246" s="788"/>
      <c r="FS246" s="788"/>
      <c r="FT246" s="788"/>
      <c r="FU246" s="788"/>
      <c r="FV246" s="788"/>
      <c r="FW246" s="788"/>
      <c r="FX246" s="788"/>
      <c r="FY246" s="788"/>
      <c r="FZ246" s="788"/>
      <c r="GA246" s="788"/>
      <c r="GB246" s="788"/>
      <c r="GC246" s="788"/>
      <c r="GD246" s="788"/>
      <c r="GE246" s="788"/>
      <c r="GF246" s="788"/>
      <c r="GG246" s="788"/>
      <c r="GH246" s="788"/>
      <c r="GI246" s="788"/>
      <c r="GJ246" s="788"/>
    </row>
    <row r="247" spans="1:192" x14ac:dyDescent="0.25">
      <c r="A247" s="24">
        <v>1</v>
      </c>
      <c r="B247" s="1138" t="s">
        <v>602</v>
      </c>
      <c r="C247" s="648">
        <f>'Аян '!C119</f>
        <v>0</v>
      </c>
      <c r="D247" s="648">
        <f>'Аян '!D119</f>
        <v>0</v>
      </c>
      <c r="E247" s="648">
        <f>'Аян '!E119</f>
        <v>0</v>
      </c>
      <c r="F247" s="813">
        <f>'Аян '!F119</f>
        <v>0</v>
      </c>
      <c r="G247" s="807">
        <f>'Аян '!G119</f>
        <v>0</v>
      </c>
      <c r="H247" s="807">
        <f>'Аян '!H119</f>
        <v>0</v>
      </c>
      <c r="I247" s="802">
        <f>'Аян '!I119</f>
        <v>0</v>
      </c>
      <c r="J247" s="802">
        <f>'Аян '!J119</f>
        <v>0</v>
      </c>
      <c r="K247" s="802">
        <f>'Аян '!K119</f>
        <v>0</v>
      </c>
      <c r="L247" s="802">
        <f>'Аян '!L119</f>
        <v>0</v>
      </c>
      <c r="M247" s="802">
        <f>'Аян '!M119</f>
        <v>0</v>
      </c>
      <c r="N247" s="802">
        <f>'Аян '!N119</f>
        <v>0</v>
      </c>
      <c r="O247" s="1299">
        <f>'Аян '!O119</f>
        <v>0</v>
      </c>
      <c r="P247" s="1299">
        <f>'Аян '!P119</f>
        <v>0</v>
      </c>
      <c r="Q247" s="1299">
        <f>'Аян '!Q119</f>
        <v>0</v>
      </c>
      <c r="R247" s="3242">
        <f>'Аян '!R119</f>
        <v>0</v>
      </c>
      <c r="S247" s="1299">
        <f>'Аян '!S119</f>
        <v>0</v>
      </c>
      <c r="T247" s="1299">
        <f>'Аян '!T119</f>
        <v>0</v>
      </c>
      <c r="U247" s="1299">
        <f>'Аян '!U119</f>
        <v>0</v>
      </c>
      <c r="V247" s="1299">
        <f>'Аян '!V119</f>
        <v>0</v>
      </c>
      <c r="W247" s="2124">
        <f>'Аян '!W119</f>
        <v>0</v>
      </c>
      <c r="X247" s="1299"/>
      <c r="Y247" s="1299"/>
      <c r="Z247" s="1353"/>
      <c r="AA247" s="788"/>
      <c r="AB247" s="788"/>
      <c r="AC247" s="788"/>
      <c r="AD247" s="788"/>
      <c r="AE247" s="788"/>
      <c r="AF247" s="788"/>
      <c r="AG247" s="788"/>
      <c r="AH247" s="788"/>
      <c r="AI247" s="788"/>
      <c r="AJ247" s="788"/>
      <c r="AK247" s="788"/>
      <c r="AL247" s="788"/>
      <c r="AM247" s="788"/>
      <c r="AN247" s="788"/>
      <c r="AO247" s="788"/>
      <c r="AP247" s="788"/>
      <c r="AQ247" s="788"/>
      <c r="AR247" s="788"/>
      <c r="AS247" s="788"/>
      <c r="AT247" s="788"/>
      <c r="AU247" s="788"/>
      <c r="AV247" s="788"/>
      <c r="AW247" s="788"/>
      <c r="AX247" s="788"/>
      <c r="AY247" s="788"/>
      <c r="AZ247" s="788"/>
      <c r="BA247" s="788"/>
      <c r="BB247" s="788"/>
      <c r="BC247" s="788"/>
      <c r="BD247" s="788"/>
      <c r="BE247" s="788"/>
      <c r="BF247" s="788"/>
      <c r="BG247" s="788"/>
      <c r="BH247" s="788"/>
      <c r="BI247" s="788"/>
      <c r="BJ247" s="788"/>
      <c r="BK247" s="788"/>
      <c r="BL247" s="788"/>
      <c r="BM247" s="788"/>
      <c r="BN247" s="788"/>
      <c r="BO247" s="788"/>
      <c r="BP247" s="788"/>
      <c r="BQ247" s="788"/>
      <c r="BR247" s="788"/>
      <c r="BS247" s="788"/>
      <c r="BT247" s="788"/>
      <c r="BU247" s="788"/>
      <c r="BV247" s="788"/>
      <c r="BW247" s="788"/>
      <c r="BX247" s="788"/>
      <c r="BY247" s="788"/>
      <c r="BZ247" s="788"/>
      <c r="CA247" s="788"/>
      <c r="CB247" s="788"/>
      <c r="CC247" s="788"/>
      <c r="CD247" s="788"/>
      <c r="CE247" s="788"/>
      <c r="CF247" s="788"/>
      <c r="CG247" s="788"/>
      <c r="CH247" s="788"/>
      <c r="CI247" s="788"/>
      <c r="CJ247" s="788"/>
      <c r="CK247" s="788"/>
      <c r="CL247" s="788"/>
      <c r="CM247" s="788"/>
      <c r="CN247" s="788"/>
      <c r="CO247" s="788"/>
      <c r="CP247" s="788"/>
      <c r="CQ247" s="788"/>
      <c r="CR247" s="788"/>
      <c r="CS247" s="788"/>
      <c r="CT247" s="788"/>
      <c r="CU247" s="788"/>
      <c r="CV247" s="788"/>
      <c r="CW247" s="788"/>
      <c r="CX247" s="788"/>
      <c r="CY247" s="788"/>
      <c r="CZ247" s="788"/>
      <c r="DA247" s="788"/>
      <c r="DB247" s="788"/>
      <c r="DC247" s="788"/>
      <c r="DD247" s="788"/>
      <c r="DE247" s="788"/>
      <c r="DF247" s="788"/>
      <c r="DG247" s="788"/>
      <c r="DH247" s="788"/>
      <c r="DI247" s="788"/>
      <c r="DJ247" s="788"/>
      <c r="DK247" s="788"/>
      <c r="DL247" s="788"/>
      <c r="DM247" s="788"/>
      <c r="DN247" s="788"/>
      <c r="DO247" s="788"/>
      <c r="DP247" s="788"/>
      <c r="DQ247" s="788"/>
      <c r="DR247" s="788"/>
      <c r="DS247" s="788"/>
      <c r="DT247" s="788"/>
      <c r="DU247" s="788"/>
      <c r="DV247" s="788"/>
      <c r="DW247" s="788"/>
      <c r="DX247" s="788"/>
      <c r="DY247" s="788"/>
      <c r="DZ247" s="788"/>
      <c r="EA247" s="788"/>
      <c r="EB247" s="788"/>
      <c r="EC247" s="788"/>
      <c r="ED247" s="788"/>
      <c r="EE247" s="788"/>
      <c r="EF247" s="788"/>
      <c r="EG247" s="788"/>
      <c r="EH247" s="788"/>
      <c r="EI247" s="788"/>
      <c r="EJ247" s="788"/>
      <c r="EK247" s="788"/>
      <c r="EL247" s="788"/>
      <c r="EM247" s="788"/>
      <c r="EN247" s="788"/>
      <c r="EO247" s="788"/>
      <c r="EP247" s="788"/>
      <c r="EQ247" s="788"/>
      <c r="ER247" s="788"/>
      <c r="ES247" s="788"/>
      <c r="ET247" s="788"/>
      <c r="EU247" s="788"/>
      <c r="EV247" s="788"/>
      <c r="EW247" s="788"/>
      <c r="EX247" s="788"/>
      <c r="EY247" s="788"/>
      <c r="EZ247" s="788"/>
      <c r="FA247" s="788"/>
      <c r="FB247" s="788"/>
      <c r="FC247" s="788"/>
      <c r="FD247" s="788"/>
      <c r="FE247" s="788"/>
      <c r="FF247" s="788"/>
      <c r="FG247" s="788"/>
      <c r="FH247" s="788"/>
      <c r="FI247" s="788"/>
      <c r="FJ247" s="788"/>
      <c r="FK247" s="788"/>
      <c r="FL247" s="788"/>
      <c r="FM247" s="788"/>
      <c r="FN247" s="788"/>
      <c r="FO247" s="788"/>
      <c r="FP247" s="788"/>
      <c r="FQ247" s="788"/>
      <c r="FR247" s="788"/>
      <c r="FS247" s="788"/>
      <c r="FT247" s="788"/>
      <c r="FU247" s="788"/>
      <c r="FV247" s="788"/>
      <c r="FW247" s="788"/>
      <c r="FX247" s="788"/>
      <c r="FY247" s="788"/>
      <c r="FZ247" s="788"/>
      <c r="GA247" s="788"/>
      <c r="GB247" s="788"/>
      <c r="GC247" s="788"/>
      <c r="GD247" s="788"/>
      <c r="GE247" s="788"/>
      <c r="GF247" s="788"/>
      <c r="GG247" s="788"/>
      <c r="GH247" s="788"/>
      <c r="GI247" s="788"/>
      <c r="GJ247" s="788"/>
    </row>
    <row r="248" spans="1:192" x14ac:dyDescent="0.25">
      <c r="A248" s="24">
        <v>1</v>
      </c>
      <c r="B248" s="1806" t="s">
        <v>603</v>
      </c>
      <c r="C248" s="648">
        <f>'Аян '!C120</f>
        <v>0</v>
      </c>
      <c r="D248" s="648">
        <f>'Аян '!D120</f>
        <v>0</v>
      </c>
      <c r="E248" s="648">
        <f>'Аян '!E120</f>
        <v>0</v>
      </c>
      <c r="F248" s="813">
        <f>'Аян '!F120</f>
        <v>0</v>
      </c>
      <c r="G248" s="807">
        <f>'Аян '!G120</f>
        <v>0</v>
      </c>
      <c r="H248" s="807">
        <f>'Аян '!H120</f>
        <v>0</v>
      </c>
      <c r="I248" s="802">
        <f>'Аян '!I120</f>
        <v>0</v>
      </c>
      <c r="J248" s="802">
        <f>'Аян '!J120</f>
        <v>0</v>
      </c>
      <c r="K248" s="802">
        <f>'Аян '!K120</f>
        <v>0</v>
      </c>
      <c r="L248" s="802">
        <f>'Аян '!L120</f>
        <v>0</v>
      </c>
      <c r="M248" s="802">
        <f>'Аян '!M120</f>
        <v>0</v>
      </c>
      <c r="N248" s="802">
        <f>'Аян '!N120</f>
        <v>0</v>
      </c>
      <c r="O248" s="1299">
        <f>'Аян '!O120</f>
        <v>0</v>
      </c>
      <c r="P248" s="1299">
        <f>'Аян '!P120</f>
        <v>0</v>
      </c>
      <c r="Q248" s="1299">
        <f>'Аян '!Q120</f>
        <v>0</v>
      </c>
      <c r="R248" s="3242">
        <f>'Аян '!R120</f>
        <v>0</v>
      </c>
      <c r="S248" s="1299">
        <f>'Аян '!S120</f>
        <v>0</v>
      </c>
      <c r="T248" s="1299">
        <f>'Аян '!T120</f>
        <v>0</v>
      </c>
      <c r="U248" s="1299">
        <f>'Аян '!U120</f>
        <v>0</v>
      </c>
      <c r="V248" s="1299">
        <f>'Аян '!V120</f>
        <v>0</v>
      </c>
      <c r="W248" s="2124">
        <f>'Аян '!W120</f>
        <v>0</v>
      </c>
      <c r="X248" s="1299"/>
      <c r="Y248" s="1299"/>
      <c r="Z248" s="1353"/>
      <c r="AA248" s="788"/>
      <c r="AB248" s="788"/>
      <c r="AC248" s="788"/>
      <c r="AD248" s="788"/>
      <c r="AE248" s="788"/>
      <c r="AF248" s="788"/>
      <c r="AG248" s="788"/>
      <c r="AH248" s="788"/>
      <c r="AI248" s="788"/>
      <c r="AJ248" s="788"/>
      <c r="AK248" s="788"/>
      <c r="AL248" s="788"/>
      <c r="AM248" s="788"/>
      <c r="AN248" s="788"/>
      <c r="AO248" s="788"/>
      <c r="AP248" s="788"/>
      <c r="AQ248" s="788"/>
      <c r="AR248" s="788"/>
      <c r="AS248" s="788"/>
      <c r="AT248" s="788"/>
      <c r="AU248" s="788"/>
      <c r="AV248" s="788"/>
      <c r="AW248" s="788"/>
      <c r="AX248" s="788"/>
      <c r="AY248" s="788"/>
      <c r="AZ248" s="788"/>
      <c r="BA248" s="788"/>
      <c r="BB248" s="788"/>
      <c r="BC248" s="788"/>
      <c r="BD248" s="788"/>
      <c r="BE248" s="788"/>
      <c r="BF248" s="788"/>
      <c r="BG248" s="788"/>
      <c r="BH248" s="788"/>
      <c r="BI248" s="788"/>
      <c r="BJ248" s="788"/>
      <c r="BK248" s="788"/>
      <c r="BL248" s="788"/>
      <c r="BM248" s="788"/>
      <c r="BN248" s="788"/>
      <c r="BO248" s="788"/>
      <c r="BP248" s="788"/>
      <c r="BQ248" s="788"/>
      <c r="BR248" s="788"/>
      <c r="BS248" s="788"/>
      <c r="BT248" s="788"/>
      <c r="BU248" s="788"/>
      <c r="BV248" s="788"/>
      <c r="BW248" s="788"/>
      <c r="BX248" s="788"/>
      <c r="BY248" s="788"/>
      <c r="BZ248" s="788"/>
      <c r="CA248" s="788"/>
      <c r="CB248" s="788"/>
      <c r="CC248" s="788"/>
      <c r="CD248" s="788"/>
      <c r="CE248" s="788"/>
      <c r="CF248" s="788"/>
      <c r="CG248" s="788"/>
      <c r="CH248" s="788"/>
      <c r="CI248" s="788"/>
      <c r="CJ248" s="788"/>
      <c r="CK248" s="788"/>
      <c r="CL248" s="788"/>
      <c r="CM248" s="788"/>
      <c r="CN248" s="788"/>
      <c r="CO248" s="788"/>
      <c r="CP248" s="788"/>
      <c r="CQ248" s="788"/>
      <c r="CR248" s="788"/>
      <c r="CS248" s="788"/>
      <c r="CT248" s="788"/>
      <c r="CU248" s="788"/>
      <c r="CV248" s="788"/>
      <c r="CW248" s="788"/>
      <c r="CX248" s="788"/>
      <c r="CY248" s="788"/>
      <c r="CZ248" s="788"/>
      <c r="DA248" s="788"/>
      <c r="DB248" s="788"/>
      <c r="DC248" s="788"/>
      <c r="DD248" s="788"/>
      <c r="DE248" s="788"/>
      <c r="DF248" s="788"/>
      <c r="DG248" s="788"/>
      <c r="DH248" s="788"/>
      <c r="DI248" s="788"/>
      <c r="DJ248" s="788"/>
      <c r="DK248" s="788"/>
      <c r="DL248" s="788"/>
      <c r="DM248" s="788"/>
      <c r="DN248" s="788"/>
      <c r="DO248" s="788"/>
      <c r="DP248" s="788"/>
      <c r="DQ248" s="788"/>
      <c r="DR248" s="788"/>
      <c r="DS248" s="788"/>
      <c r="DT248" s="788"/>
      <c r="DU248" s="788"/>
      <c r="DV248" s="788"/>
      <c r="DW248" s="788"/>
      <c r="DX248" s="788"/>
      <c r="DY248" s="788"/>
      <c r="DZ248" s="788"/>
      <c r="EA248" s="788"/>
      <c r="EB248" s="788"/>
      <c r="EC248" s="788"/>
      <c r="ED248" s="788"/>
      <c r="EE248" s="788"/>
      <c r="EF248" s="788"/>
      <c r="EG248" s="788"/>
      <c r="EH248" s="788"/>
      <c r="EI248" s="788"/>
      <c r="EJ248" s="788"/>
      <c r="EK248" s="788"/>
      <c r="EL248" s="788"/>
      <c r="EM248" s="788"/>
      <c r="EN248" s="788"/>
      <c r="EO248" s="788"/>
      <c r="EP248" s="788"/>
      <c r="EQ248" s="788"/>
      <c r="ER248" s="788"/>
      <c r="ES248" s="788"/>
      <c r="ET248" s="788"/>
      <c r="EU248" s="788"/>
      <c r="EV248" s="788"/>
      <c r="EW248" s="788"/>
      <c r="EX248" s="788"/>
      <c r="EY248" s="788"/>
      <c r="EZ248" s="788"/>
      <c r="FA248" s="788"/>
      <c r="FB248" s="788"/>
      <c r="FC248" s="788"/>
      <c r="FD248" s="788"/>
      <c r="FE248" s="788"/>
      <c r="FF248" s="788"/>
      <c r="FG248" s="788"/>
      <c r="FH248" s="788"/>
      <c r="FI248" s="788"/>
      <c r="FJ248" s="788"/>
      <c r="FK248" s="788"/>
      <c r="FL248" s="788"/>
      <c r="FM248" s="788"/>
      <c r="FN248" s="788"/>
      <c r="FO248" s="788"/>
      <c r="FP248" s="788"/>
      <c r="FQ248" s="788"/>
      <c r="FR248" s="788"/>
      <c r="FS248" s="788"/>
      <c r="FT248" s="788"/>
      <c r="FU248" s="788"/>
      <c r="FV248" s="788"/>
      <c r="FW248" s="788"/>
      <c r="FX248" s="788"/>
      <c r="FY248" s="788"/>
      <c r="FZ248" s="788"/>
      <c r="GA248" s="788"/>
      <c r="GB248" s="788"/>
      <c r="GC248" s="788"/>
      <c r="GD248" s="788"/>
      <c r="GE248" s="788"/>
      <c r="GF248" s="788"/>
      <c r="GG248" s="788"/>
      <c r="GH248" s="788"/>
      <c r="GI248" s="788"/>
      <c r="GJ248" s="788"/>
    </row>
    <row r="249" spans="1:192" ht="29.25" x14ac:dyDescent="0.25">
      <c r="A249" s="24">
        <v>1</v>
      </c>
      <c r="B249" s="1799" t="s">
        <v>577</v>
      </c>
      <c r="C249" s="648">
        <f>'Аян '!C121</f>
        <v>1400</v>
      </c>
      <c r="D249" s="648">
        <f>'Аян '!D121</f>
        <v>117</v>
      </c>
      <c r="E249" s="648">
        <f>'Аян '!E121</f>
        <v>184</v>
      </c>
      <c r="F249" s="813">
        <f>'Аян '!F121</f>
        <v>157.26495726495727</v>
      </c>
      <c r="G249" s="807">
        <f>'Аян '!G121</f>
        <v>0</v>
      </c>
      <c r="H249" s="807">
        <f>'Аян '!H121</f>
        <v>0</v>
      </c>
      <c r="I249" s="802">
        <f>'Аян '!I121</f>
        <v>0</v>
      </c>
      <c r="J249" s="802">
        <f>'Аян '!J121</f>
        <v>0</v>
      </c>
      <c r="K249" s="802">
        <f>'Аян '!K121</f>
        <v>0</v>
      </c>
      <c r="L249" s="802">
        <f>'Аян '!L121</f>
        <v>0</v>
      </c>
      <c r="M249" s="802">
        <f>'Аян '!M121</f>
        <v>0</v>
      </c>
      <c r="N249" s="802">
        <f>'Аян '!N121</f>
        <v>0</v>
      </c>
      <c r="O249" s="1299">
        <f>'Аян '!O121</f>
        <v>0</v>
      </c>
      <c r="P249" s="1299">
        <f>'Аян '!P121</f>
        <v>0</v>
      </c>
      <c r="Q249" s="1299">
        <f>'Аян '!Q121</f>
        <v>0</v>
      </c>
      <c r="R249" s="3242">
        <f>'Аян '!R121</f>
        <v>0</v>
      </c>
      <c r="S249" s="1299">
        <f>'Аян '!S121</f>
        <v>0</v>
      </c>
      <c r="T249" s="1299">
        <f>'Аян '!T121</f>
        <v>0</v>
      </c>
      <c r="U249" s="1299">
        <f>'Аян '!U121</f>
        <v>0</v>
      </c>
      <c r="V249" s="1299">
        <f>'Аян '!V121</f>
        <v>0</v>
      </c>
      <c r="W249" s="2124">
        <f>'Аян '!W121</f>
        <v>0</v>
      </c>
      <c r="X249" s="1299"/>
      <c r="Y249" s="1299"/>
      <c r="Z249" s="1353"/>
      <c r="AA249" s="788"/>
      <c r="AB249" s="788"/>
      <c r="AC249" s="788"/>
      <c r="AD249" s="788"/>
      <c r="AE249" s="788"/>
      <c r="AF249" s="788"/>
      <c r="AG249" s="788"/>
      <c r="AH249" s="788"/>
      <c r="AI249" s="788"/>
      <c r="AJ249" s="788"/>
      <c r="AK249" s="788"/>
      <c r="AL249" s="788"/>
      <c r="AM249" s="788"/>
      <c r="AN249" s="788"/>
      <c r="AO249" s="788"/>
      <c r="AP249" s="788"/>
      <c r="AQ249" s="788"/>
      <c r="AR249" s="788"/>
      <c r="AS249" s="788"/>
      <c r="AT249" s="788"/>
      <c r="AU249" s="788"/>
      <c r="AV249" s="788"/>
      <c r="AW249" s="788"/>
      <c r="AX249" s="788"/>
      <c r="AY249" s="788"/>
      <c r="AZ249" s="788"/>
      <c r="BA249" s="788"/>
      <c r="BB249" s="788"/>
      <c r="BC249" s="788"/>
      <c r="BD249" s="788"/>
      <c r="BE249" s="788"/>
      <c r="BF249" s="788"/>
      <c r="BG249" s="788"/>
      <c r="BH249" s="788"/>
      <c r="BI249" s="788"/>
      <c r="BJ249" s="788"/>
      <c r="BK249" s="788"/>
      <c r="BL249" s="788"/>
      <c r="BM249" s="788"/>
      <c r="BN249" s="788"/>
      <c r="BO249" s="788"/>
      <c r="BP249" s="788"/>
      <c r="BQ249" s="788"/>
      <c r="BR249" s="788"/>
      <c r="BS249" s="788"/>
      <c r="BT249" s="788"/>
      <c r="BU249" s="788"/>
      <c r="BV249" s="788"/>
      <c r="BW249" s="788"/>
      <c r="BX249" s="788"/>
      <c r="BY249" s="788"/>
      <c r="BZ249" s="788"/>
      <c r="CA249" s="788"/>
      <c r="CB249" s="788"/>
      <c r="CC249" s="788"/>
      <c r="CD249" s="788"/>
      <c r="CE249" s="788"/>
      <c r="CF249" s="788"/>
      <c r="CG249" s="788"/>
      <c r="CH249" s="788"/>
      <c r="CI249" s="788"/>
      <c r="CJ249" s="788"/>
      <c r="CK249" s="788"/>
      <c r="CL249" s="788"/>
      <c r="CM249" s="788"/>
      <c r="CN249" s="788"/>
      <c r="CO249" s="788"/>
      <c r="CP249" s="788"/>
      <c r="CQ249" s="788"/>
      <c r="CR249" s="788"/>
      <c r="CS249" s="788"/>
      <c r="CT249" s="788"/>
      <c r="CU249" s="788"/>
      <c r="CV249" s="788"/>
      <c r="CW249" s="788"/>
      <c r="CX249" s="788"/>
      <c r="CY249" s="788"/>
      <c r="CZ249" s="788"/>
      <c r="DA249" s="788"/>
      <c r="DB249" s="788"/>
      <c r="DC249" s="788"/>
      <c r="DD249" s="788"/>
      <c r="DE249" s="788"/>
      <c r="DF249" s="788"/>
      <c r="DG249" s="788"/>
      <c r="DH249" s="788"/>
      <c r="DI249" s="788"/>
      <c r="DJ249" s="788"/>
      <c r="DK249" s="788"/>
      <c r="DL249" s="788"/>
      <c r="DM249" s="788"/>
      <c r="DN249" s="788"/>
      <c r="DO249" s="788"/>
      <c r="DP249" s="788"/>
      <c r="DQ249" s="788"/>
      <c r="DR249" s="788"/>
      <c r="DS249" s="788"/>
      <c r="DT249" s="788"/>
      <c r="DU249" s="788"/>
      <c r="DV249" s="788"/>
      <c r="DW249" s="788"/>
      <c r="DX249" s="788"/>
      <c r="DY249" s="788"/>
      <c r="DZ249" s="788"/>
      <c r="EA249" s="788"/>
      <c r="EB249" s="788"/>
      <c r="EC249" s="788"/>
      <c r="ED249" s="788"/>
      <c r="EE249" s="788"/>
      <c r="EF249" s="788"/>
      <c r="EG249" s="788"/>
      <c r="EH249" s="788"/>
      <c r="EI249" s="788"/>
      <c r="EJ249" s="788"/>
      <c r="EK249" s="788"/>
      <c r="EL249" s="788"/>
      <c r="EM249" s="788"/>
      <c r="EN249" s="788"/>
      <c r="EO249" s="788"/>
      <c r="EP249" s="788"/>
      <c r="EQ249" s="788"/>
      <c r="ER249" s="788"/>
      <c r="ES249" s="788"/>
      <c r="ET249" s="788"/>
      <c r="EU249" s="788"/>
      <c r="EV249" s="788"/>
      <c r="EW249" s="788"/>
      <c r="EX249" s="788"/>
      <c r="EY249" s="788"/>
      <c r="EZ249" s="788"/>
      <c r="FA249" s="788"/>
      <c r="FB249" s="788"/>
      <c r="FC249" s="788"/>
      <c r="FD249" s="788"/>
      <c r="FE249" s="788"/>
      <c r="FF249" s="788"/>
      <c r="FG249" s="788"/>
      <c r="FH249" s="788"/>
      <c r="FI249" s="788"/>
      <c r="FJ249" s="788"/>
      <c r="FK249" s="788"/>
      <c r="FL249" s="788"/>
      <c r="FM249" s="788"/>
      <c r="FN249" s="788"/>
      <c r="FO249" s="788"/>
      <c r="FP249" s="788"/>
      <c r="FQ249" s="788"/>
      <c r="FR249" s="788"/>
      <c r="FS249" s="788"/>
      <c r="FT249" s="788"/>
      <c r="FU249" s="788"/>
      <c r="FV249" s="788"/>
      <c r="FW249" s="788"/>
      <c r="FX249" s="788"/>
      <c r="FY249" s="788"/>
      <c r="FZ249" s="788"/>
      <c r="GA249" s="788"/>
      <c r="GB249" s="788"/>
      <c r="GC249" s="788"/>
      <c r="GD249" s="788"/>
      <c r="GE249" s="788"/>
      <c r="GF249" s="788"/>
      <c r="GG249" s="788"/>
      <c r="GH249" s="788"/>
      <c r="GI249" s="788"/>
      <c r="GJ249" s="788"/>
    </row>
    <row r="250" spans="1:192" ht="30" x14ac:dyDescent="0.25">
      <c r="A250" s="24">
        <v>1</v>
      </c>
      <c r="B250" s="1139" t="s">
        <v>252</v>
      </c>
      <c r="C250" s="648">
        <f>'Аян '!C122</f>
        <v>0</v>
      </c>
      <c r="D250" s="648">
        <f>'Аян '!D122</f>
        <v>0</v>
      </c>
      <c r="E250" s="648">
        <f>'Аян '!E122</f>
        <v>0</v>
      </c>
      <c r="F250" s="813">
        <f>'Аян '!F122</f>
        <v>0</v>
      </c>
      <c r="G250" s="807">
        <f>'Аян '!G122</f>
        <v>0</v>
      </c>
      <c r="H250" s="807">
        <f>'Аян '!H122</f>
        <v>0</v>
      </c>
      <c r="I250" s="802">
        <f>'Аян '!I122</f>
        <v>0</v>
      </c>
      <c r="J250" s="802">
        <f>'Аян '!J122</f>
        <v>0</v>
      </c>
      <c r="K250" s="802">
        <f>'Аян '!K122</f>
        <v>0</v>
      </c>
      <c r="L250" s="802">
        <f>'Аян '!L122</f>
        <v>0</v>
      </c>
      <c r="M250" s="802">
        <f>'Аян '!M122</f>
        <v>0</v>
      </c>
      <c r="N250" s="802">
        <f>'Аян '!N122</f>
        <v>0</v>
      </c>
      <c r="O250" s="1299">
        <f>'Аян '!O122</f>
        <v>0</v>
      </c>
      <c r="P250" s="1299">
        <f>'Аян '!P122</f>
        <v>0</v>
      </c>
      <c r="Q250" s="1299">
        <f>'Аян '!Q122</f>
        <v>0</v>
      </c>
      <c r="R250" s="3242">
        <f>'Аян '!R122</f>
        <v>0</v>
      </c>
      <c r="S250" s="1299">
        <f>'Аян '!S122</f>
        <v>0</v>
      </c>
      <c r="T250" s="1299">
        <f>'Аян '!T122</f>
        <v>0</v>
      </c>
      <c r="U250" s="1299">
        <f>'Аян '!U122</f>
        <v>0</v>
      </c>
      <c r="V250" s="1299">
        <f>'Аян '!V122</f>
        <v>0</v>
      </c>
      <c r="W250" s="2124">
        <f>'Аян '!W122</f>
        <v>0</v>
      </c>
      <c r="X250" s="1299"/>
      <c r="Y250" s="1299"/>
      <c r="Z250" s="1353"/>
      <c r="AA250" s="788"/>
      <c r="AB250" s="788"/>
      <c r="AC250" s="788"/>
      <c r="AD250" s="788"/>
      <c r="AE250" s="788"/>
      <c r="AF250" s="788"/>
      <c r="AG250" s="788"/>
      <c r="AH250" s="788"/>
      <c r="AI250" s="788"/>
      <c r="AJ250" s="788"/>
      <c r="AK250" s="788"/>
      <c r="AL250" s="788"/>
      <c r="AM250" s="788"/>
      <c r="AN250" s="788"/>
      <c r="AO250" s="788"/>
      <c r="AP250" s="788"/>
      <c r="AQ250" s="788"/>
      <c r="AR250" s="788"/>
      <c r="AS250" s="788"/>
      <c r="AT250" s="788"/>
      <c r="AU250" s="788"/>
      <c r="AV250" s="788"/>
      <c r="AW250" s="788"/>
      <c r="AX250" s="788"/>
      <c r="AY250" s="788"/>
      <c r="AZ250" s="788"/>
      <c r="BA250" s="788"/>
      <c r="BB250" s="788"/>
      <c r="BC250" s="788"/>
      <c r="BD250" s="788"/>
      <c r="BE250" s="788"/>
      <c r="BF250" s="788"/>
      <c r="BG250" s="788"/>
      <c r="BH250" s="788"/>
      <c r="BI250" s="788"/>
      <c r="BJ250" s="788"/>
      <c r="BK250" s="788"/>
      <c r="BL250" s="788"/>
      <c r="BM250" s="788"/>
      <c r="BN250" s="788"/>
      <c r="BO250" s="788"/>
      <c r="BP250" s="788"/>
      <c r="BQ250" s="788"/>
      <c r="BR250" s="788"/>
      <c r="BS250" s="788"/>
      <c r="BT250" s="788"/>
      <c r="BU250" s="788"/>
      <c r="BV250" s="788"/>
      <c r="BW250" s="788"/>
      <c r="BX250" s="788"/>
      <c r="BY250" s="788"/>
      <c r="BZ250" s="788"/>
      <c r="CA250" s="788"/>
      <c r="CB250" s="788"/>
      <c r="CC250" s="788"/>
      <c r="CD250" s="788"/>
      <c r="CE250" s="788"/>
      <c r="CF250" s="788"/>
      <c r="CG250" s="788"/>
      <c r="CH250" s="788"/>
      <c r="CI250" s="788"/>
      <c r="CJ250" s="788"/>
      <c r="CK250" s="788"/>
      <c r="CL250" s="788"/>
      <c r="CM250" s="788"/>
      <c r="CN250" s="788"/>
      <c r="CO250" s="788"/>
      <c r="CP250" s="788"/>
      <c r="CQ250" s="788"/>
      <c r="CR250" s="788"/>
      <c r="CS250" s="788"/>
      <c r="CT250" s="788"/>
      <c r="CU250" s="788"/>
      <c r="CV250" s="788"/>
      <c r="CW250" s="788"/>
      <c r="CX250" s="788"/>
      <c r="CY250" s="788"/>
      <c r="CZ250" s="788"/>
      <c r="DA250" s="788"/>
      <c r="DB250" s="788"/>
      <c r="DC250" s="788"/>
      <c r="DD250" s="788"/>
      <c r="DE250" s="788"/>
      <c r="DF250" s="788"/>
      <c r="DG250" s="788"/>
      <c r="DH250" s="788"/>
      <c r="DI250" s="788"/>
      <c r="DJ250" s="788"/>
      <c r="DK250" s="788"/>
      <c r="DL250" s="788"/>
      <c r="DM250" s="788"/>
      <c r="DN250" s="788"/>
      <c r="DO250" s="788"/>
      <c r="DP250" s="788"/>
      <c r="DQ250" s="788"/>
      <c r="DR250" s="788"/>
      <c r="DS250" s="788"/>
      <c r="DT250" s="788"/>
      <c r="DU250" s="788"/>
      <c r="DV250" s="788"/>
      <c r="DW250" s="788"/>
      <c r="DX250" s="788"/>
      <c r="DY250" s="788"/>
      <c r="DZ250" s="788"/>
      <c r="EA250" s="788"/>
      <c r="EB250" s="788"/>
      <c r="EC250" s="788"/>
      <c r="ED250" s="788"/>
      <c r="EE250" s="788"/>
      <c r="EF250" s="788"/>
      <c r="EG250" s="788"/>
      <c r="EH250" s="788"/>
      <c r="EI250" s="788"/>
      <c r="EJ250" s="788"/>
      <c r="EK250" s="788"/>
      <c r="EL250" s="788"/>
      <c r="EM250" s="788"/>
      <c r="EN250" s="788"/>
      <c r="EO250" s="788"/>
      <c r="EP250" s="788"/>
      <c r="EQ250" s="788"/>
      <c r="ER250" s="788"/>
      <c r="ES250" s="788"/>
      <c r="ET250" s="788"/>
      <c r="EU250" s="788"/>
      <c r="EV250" s="788"/>
      <c r="EW250" s="788"/>
      <c r="EX250" s="788"/>
      <c r="EY250" s="788"/>
      <c r="EZ250" s="788"/>
      <c r="FA250" s="788"/>
      <c r="FB250" s="788"/>
      <c r="FC250" s="788"/>
      <c r="FD250" s="788"/>
      <c r="FE250" s="788"/>
      <c r="FF250" s="788"/>
      <c r="FG250" s="788"/>
      <c r="FH250" s="788"/>
      <c r="FI250" s="788"/>
      <c r="FJ250" s="788"/>
      <c r="FK250" s="788"/>
      <c r="FL250" s="788"/>
      <c r="FM250" s="788"/>
      <c r="FN250" s="788"/>
      <c r="FO250" s="788"/>
      <c r="FP250" s="788"/>
      <c r="FQ250" s="788"/>
      <c r="FR250" s="788"/>
      <c r="FS250" s="788"/>
      <c r="FT250" s="788"/>
      <c r="FU250" s="788"/>
      <c r="FV250" s="788"/>
      <c r="FW250" s="788"/>
      <c r="FX250" s="788"/>
      <c r="FY250" s="788"/>
      <c r="FZ250" s="788"/>
      <c r="GA250" s="788"/>
      <c r="GB250" s="788"/>
      <c r="GC250" s="788"/>
      <c r="GD250" s="788"/>
      <c r="GE250" s="788"/>
      <c r="GF250" s="788"/>
      <c r="GG250" s="788"/>
      <c r="GH250" s="788"/>
      <c r="GI250" s="788"/>
      <c r="GJ250" s="788"/>
    </row>
    <row r="251" spans="1:192" ht="72" x14ac:dyDescent="0.25">
      <c r="A251" s="24">
        <v>1</v>
      </c>
      <c r="B251" s="1799" t="s">
        <v>585</v>
      </c>
      <c r="C251" s="648">
        <f>'Аян '!C123</f>
        <v>0</v>
      </c>
      <c r="D251" s="648">
        <f>'Аян '!D123</f>
        <v>0</v>
      </c>
      <c r="E251" s="648">
        <f>'Аян '!E123</f>
        <v>0</v>
      </c>
      <c r="F251" s="813">
        <f>'Аян '!F123</f>
        <v>0</v>
      </c>
      <c r="G251" s="807">
        <f>'Аян '!G123</f>
        <v>0</v>
      </c>
      <c r="H251" s="807">
        <f>'Аян '!H123</f>
        <v>0</v>
      </c>
      <c r="I251" s="802">
        <f>'Аян '!I123</f>
        <v>0</v>
      </c>
      <c r="J251" s="802">
        <f>'Аян '!J123</f>
        <v>0</v>
      </c>
      <c r="K251" s="802">
        <f>'Аян '!K123</f>
        <v>0</v>
      </c>
      <c r="L251" s="802">
        <f>'Аян '!L123</f>
        <v>0</v>
      </c>
      <c r="M251" s="802">
        <f>'Аян '!M123</f>
        <v>0</v>
      </c>
      <c r="N251" s="802">
        <f>'Аян '!N123</f>
        <v>0</v>
      </c>
      <c r="O251" s="1299">
        <f>'Аян '!O123</f>
        <v>0</v>
      </c>
      <c r="P251" s="1299">
        <f>'Аян '!P123</f>
        <v>0</v>
      </c>
      <c r="Q251" s="1299">
        <f>'Аян '!Q123</f>
        <v>0</v>
      </c>
      <c r="R251" s="3242">
        <f>'Аян '!R123</f>
        <v>0</v>
      </c>
      <c r="S251" s="1299">
        <f>'Аян '!S123</f>
        <v>0</v>
      </c>
      <c r="T251" s="1299">
        <f>'Аян '!T123</f>
        <v>0</v>
      </c>
      <c r="U251" s="1299">
        <f>'Аян '!U123</f>
        <v>0</v>
      </c>
      <c r="V251" s="1299">
        <f>'Аян '!V123</f>
        <v>0</v>
      </c>
      <c r="W251" s="2124">
        <f>'Аян '!W123</f>
        <v>0</v>
      </c>
      <c r="X251" s="1299"/>
      <c r="Y251" s="1299"/>
      <c r="Z251" s="1353"/>
      <c r="AA251" s="788"/>
      <c r="AB251" s="788"/>
      <c r="AC251" s="788"/>
      <c r="AD251" s="788"/>
      <c r="AE251" s="788"/>
      <c r="AF251" s="788"/>
      <c r="AG251" s="788"/>
      <c r="AH251" s="788"/>
      <c r="AI251" s="788"/>
      <c r="AJ251" s="788"/>
      <c r="AK251" s="788"/>
      <c r="AL251" s="788"/>
      <c r="AM251" s="788"/>
      <c r="AN251" s="788"/>
      <c r="AO251" s="788"/>
      <c r="AP251" s="788"/>
      <c r="AQ251" s="788"/>
      <c r="AR251" s="788"/>
      <c r="AS251" s="788"/>
      <c r="AT251" s="788"/>
      <c r="AU251" s="788"/>
      <c r="AV251" s="788"/>
      <c r="AW251" s="788"/>
      <c r="AX251" s="788"/>
      <c r="AY251" s="788"/>
      <c r="AZ251" s="788"/>
      <c r="BA251" s="788"/>
      <c r="BB251" s="788"/>
      <c r="BC251" s="788"/>
      <c r="BD251" s="788"/>
      <c r="BE251" s="788"/>
      <c r="BF251" s="788"/>
      <c r="BG251" s="788"/>
      <c r="BH251" s="788"/>
      <c r="BI251" s="788"/>
      <c r="BJ251" s="788"/>
      <c r="BK251" s="788"/>
      <c r="BL251" s="788"/>
      <c r="BM251" s="788"/>
      <c r="BN251" s="788"/>
      <c r="BO251" s="788"/>
      <c r="BP251" s="788"/>
      <c r="BQ251" s="788"/>
      <c r="BR251" s="788"/>
      <c r="BS251" s="788"/>
      <c r="BT251" s="788"/>
      <c r="BU251" s="788"/>
      <c r="BV251" s="788"/>
      <c r="BW251" s="788"/>
      <c r="BX251" s="788"/>
      <c r="BY251" s="788"/>
      <c r="BZ251" s="788"/>
      <c r="CA251" s="788"/>
      <c r="CB251" s="788"/>
      <c r="CC251" s="788"/>
      <c r="CD251" s="788"/>
      <c r="CE251" s="788"/>
      <c r="CF251" s="788"/>
      <c r="CG251" s="788"/>
      <c r="CH251" s="788"/>
      <c r="CI251" s="788"/>
      <c r="CJ251" s="788"/>
      <c r="CK251" s="788"/>
      <c r="CL251" s="788"/>
      <c r="CM251" s="788"/>
      <c r="CN251" s="788"/>
      <c r="CO251" s="788"/>
      <c r="CP251" s="788"/>
      <c r="CQ251" s="788"/>
      <c r="CR251" s="788"/>
      <c r="CS251" s="788"/>
      <c r="CT251" s="788"/>
      <c r="CU251" s="788"/>
      <c r="CV251" s="788"/>
      <c r="CW251" s="788"/>
      <c r="CX251" s="788"/>
      <c r="CY251" s="788"/>
      <c r="CZ251" s="788"/>
      <c r="DA251" s="788"/>
      <c r="DB251" s="788"/>
      <c r="DC251" s="788"/>
      <c r="DD251" s="788"/>
      <c r="DE251" s="788"/>
      <c r="DF251" s="788"/>
      <c r="DG251" s="788"/>
      <c r="DH251" s="788"/>
      <c r="DI251" s="788"/>
      <c r="DJ251" s="788"/>
      <c r="DK251" s="788"/>
      <c r="DL251" s="788"/>
      <c r="DM251" s="788"/>
      <c r="DN251" s="788"/>
      <c r="DO251" s="788"/>
      <c r="DP251" s="788"/>
      <c r="DQ251" s="788"/>
      <c r="DR251" s="788"/>
      <c r="DS251" s="788"/>
      <c r="DT251" s="788"/>
      <c r="DU251" s="788"/>
      <c r="DV251" s="788"/>
      <c r="DW251" s="788"/>
      <c r="DX251" s="788"/>
      <c r="DY251" s="788"/>
      <c r="DZ251" s="788"/>
      <c r="EA251" s="788"/>
      <c r="EB251" s="788"/>
      <c r="EC251" s="788"/>
      <c r="ED251" s="788"/>
      <c r="EE251" s="788"/>
      <c r="EF251" s="788"/>
      <c r="EG251" s="788"/>
      <c r="EH251" s="788"/>
      <c r="EI251" s="788"/>
      <c r="EJ251" s="788"/>
      <c r="EK251" s="788"/>
      <c r="EL251" s="788"/>
      <c r="EM251" s="788"/>
      <c r="EN251" s="788"/>
      <c r="EO251" s="788"/>
      <c r="EP251" s="788"/>
      <c r="EQ251" s="788"/>
      <c r="ER251" s="788"/>
      <c r="ES251" s="788"/>
      <c r="ET251" s="788"/>
      <c r="EU251" s="788"/>
      <c r="EV251" s="788"/>
      <c r="EW251" s="788"/>
      <c r="EX251" s="788"/>
      <c r="EY251" s="788"/>
      <c r="EZ251" s="788"/>
      <c r="FA251" s="788"/>
      <c r="FB251" s="788"/>
      <c r="FC251" s="788"/>
      <c r="FD251" s="788"/>
      <c r="FE251" s="788"/>
      <c r="FF251" s="788"/>
      <c r="FG251" s="788"/>
      <c r="FH251" s="788"/>
      <c r="FI251" s="788"/>
      <c r="FJ251" s="788"/>
      <c r="FK251" s="788"/>
      <c r="FL251" s="788"/>
      <c r="FM251" s="788"/>
      <c r="FN251" s="788"/>
      <c r="FO251" s="788"/>
      <c r="FP251" s="788"/>
      <c r="FQ251" s="788"/>
      <c r="FR251" s="788"/>
      <c r="FS251" s="788"/>
      <c r="FT251" s="788"/>
      <c r="FU251" s="788"/>
      <c r="FV251" s="788"/>
      <c r="FW251" s="788"/>
      <c r="FX251" s="788"/>
      <c r="FY251" s="788"/>
      <c r="FZ251" s="788"/>
      <c r="GA251" s="788"/>
      <c r="GB251" s="788"/>
      <c r="GC251" s="788"/>
      <c r="GD251" s="788"/>
      <c r="GE251" s="788"/>
      <c r="GF251" s="788"/>
      <c r="GG251" s="788"/>
      <c r="GH251" s="788"/>
      <c r="GI251" s="788"/>
      <c r="GJ251" s="788"/>
    </row>
    <row r="252" spans="1:192" x14ac:dyDescent="0.25">
      <c r="A252" s="24">
        <v>1</v>
      </c>
      <c r="B252" s="1148" t="s">
        <v>466</v>
      </c>
      <c r="C252" s="648">
        <f>'Аян '!C124</f>
        <v>5835</v>
      </c>
      <c r="D252" s="648">
        <f>'Аян '!D124</f>
        <v>484.5</v>
      </c>
      <c r="E252" s="648">
        <f>'Аян '!E124</f>
        <v>152.64249999999998</v>
      </c>
      <c r="F252" s="813">
        <f>'Аян '!F124</f>
        <v>31.505159958720323</v>
      </c>
      <c r="G252" s="807">
        <f>'Аян '!G124</f>
        <v>0</v>
      </c>
      <c r="H252" s="807">
        <f>'Аян '!H124</f>
        <v>0</v>
      </c>
      <c r="I252" s="802">
        <f>'Аян '!I124</f>
        <v>0</v>
      </c>
      <c r="J252" s="802">
        <f>'Аян '!J124</f>
        <v>0</v>
      </c>
      <c r="K252" s="802">
        <f>'Аян '!K124</f>
        <v>0</v>
      </c>
      <c r="L252" s="802">
        <f>'Аян '!L124</f>
        <v>0</v>
      </c>
      <c r="M252" s="802">
        <f>'Аян '!M124</f>
        <v>0</v>
      </c>
      <c r="N252" s="802">
        <f>'Аян '!N124</f>
        <v>0</v>
      </c>
      <c r="O252" s="1299">
        <f>'Аян '!O124</f>
        <v>0</v>
      </c>
      <c r="P252" s="1299">
        <f>'Аян '!P124</f>
        <v>0</v>
      </c>
      <c r="Q252" s="1299">
        <f>'Аян '!Q124</f>
        <v>0</v>
      </c>
      <c r="R252" s="3242">
        <f>'Аян '!R124</f>
        <v>0</v>
      </c>
      <c r="S252" s="1299">
        <f>'Аян '!S124</f>
        <v>0</v>
      </c>
      <c r="T252" s="1299">
        <f>'Аян '!T124</f>
        <v>0</v>
      </c>
      <c r="U252" s="1299">
        <f>'Аян '!U124</f>
        <v>0</v>
      </c>
      <c r="V252" s="1299">
        <f>'Аян '!V124</f>
        <v>0</v>
      </c>
      <c r="W252" s="2124">
        <f>'Аян '!W124</f>
        <v>0</v>
      </c>
      <c r="X252" s="1299"/>
      <c r="Y252" s="1299"/>
      <c r="Z252" s="1353"/>
      <c r="AA252" s="788"/>
      <c r="AB252" s="788"/>
      <c r="AC252" s="788"/>
      <c r="AD252" s="788"/>
      <c r="AE252" s="788"/>
      <c r="AF252" s="788"/>
      <c r="AG252" s="788"/>
      <c r="AH252" s="788"/>
      <c r="AI252" s="788"/>
      <c r="AJ252" s="788"/>
      <c r="AK252" s="788"/>
      <c r="AL252" s="788"/>
      <c r="AM252" s="788"/>
      <c r="AN252" s="788"/>
      <c r="AO252" s="788"/>
      <c r="AP252" s="788"/>
      <c r="AQ252" s="788"/>
      <c r="AR252" s="788"/>
      <c r="AS252" s="788"/>
      <c r="AT252" s="788"/>
      <c r="AU252" s="788"/>
      <c r="AV252" s="788"/>
      <c r="AW252" s="788"/>
      <c r="AX252" s="788"/>
      <c r="AY252" s="788"/>
      <c r="AZ252" s="788"/>
      <c r="BA252" s="788"/>
      <c r="BB252" s="788"/>
      <c r="BC252" s="788"/>
      <c r="BD252" s="788"/>
      <c r="BE252" s="788"/>
      <c r="BF252" s="788"/>
      <c r="BG252" s="788"/>
      <c r="BH252" s="788"/>
      <c r="BI252" s="788"/>
      <c r="BJ252" s="788"/>
      <c r="BK252" s="788"/>
      <c r="BL252" s="788"/>
      <c r="BM252" s="788"/>
      <c r="BN252" s="788"/>
      <c r="BO252" s="788"/>
      <c r="BP252" s="788"/>
      <c r="BQ252" s="788"/>
      <c r="BR252" s="788"/>
      <c r="BS252" s="788"/>
      <c r="BT252" s="788"/>
      <c r="BU252" s="788"/>
      <c r="BV252" s="788"/>
      <c r="BW252" s="788"/>
      <c r="BX252" s="788"/>
      <c r="BY252" s="788"/>
      <c r="BZ252" s="788"/>
      <c r="CA252" s="788"/>
      <c r="CB252" s="788"/>
      <c r="CC252" s="788"/>
      <c r="CD252" s="788"/>
      <c r="CE252" s="788"/>
      <c r="CF252" s="788"/>
      <c r="CG252" s="788"/>
      <c r="CH252" s="788"/>
      <c r="CI252" s="788"/>
      <c r="CJ252" s="788"/>
      <c r="CK252" s="788"/>
      <c r="CL252" s="788"/>
      <c r="CM252" s="788"/>
      <c r="CN252" s="788"/>
      <c r="CO252" s="788"/>
      <c r="CP252" s="788"/>
      <c r="CQ252" s="788"/>
      <c r="CR252" s="788"/>
      <c r="CS252" s="788"/>
      <c r="CT252" s="788"/>
      <c r="CU252" s="788"/>
      <c r="CV252" s="788"/>
      <c r="CW252" s="788"/>
      <c r="CX252" s="788"/>
      <c r="CY252" s="788"/>
      <c r="CZ252" s="788"/>
      <c r="DA252" s="788"/>
      <c r="DB252" s="788"/>
      <c r="DC252" s="788"/>
      <c r="DD252" s="788"/>
      <c r="DE252" s="788"/>
      <c r="DF252" s="788"/>
      <c r="DG252" s="788"/>
      <c r="DH252" s="788"/>
      <c r="DI252" s="788"/>
      <c r="DJ252" s="788"/>
      <c r="DK252" s="788"/>
      <c r="DL252" s="788"/>
      <c r="DM252" s="788"/>
      <c r="DN252" s="788"/>
      <c r="DO252" s="788"/>
      <c r="DP252" s="788"/>
      <c r="DQ252" s="788"/>
      <c r="DR252" s="788"/>
      <c r="DS252" s="788"/>
      <c r="DT252" s="788"/>
      <c r="DU252" s="788"/>
      <c r="DV252" s="788"/>
      <c r="DW252" s="788"/>
      <c r="DX252" s="788"/>
      <c r="DY252" s="788"/>
      <c r="DZ252" s="788"/>
      <c r="EA252" s="788"/>
      <c r="EB252" s="788"/>
      <c r="EC252" s="788"/>
      <c r="ED252" s="788"/>
      <c r="EE252" s="788"/>
      <c r="EF252" s="788"/>
      <c r="EG252" s="788"/>
      <c r="EH252" s="788"/>
      <c r="EI252" s="788"/>
      <c r="EJ252" s="788"/>
      <c r="EK252" s="788"/>
      <c r="EL252" s="788"/>
      <c r="EM252" s="788"/>
      <c r="EN252" s="788"/>
      <c r="EO252" s="788"/>
      <c r="EP252" s="788"/>
      <c r="EQ252" s="788"/>
      <c r="ER252" s="788"/>
      <c r="ES252" s="788"/>
      <c r="ET252" s="788"/>
      <c r="EU252" s="788"/>
      <c r="EV252" s="788"/>
      <c r="EW252" s="788"/>
      <c r="EX252" s="788"/>
      <c r="EY252" s="788"/>
      <c r="EZ252" s="788"/>
      <c r="FA252" s="788"/>
      <c r="FB252" s="788"/>
      <c r="FC252" s="788"/>
      <c r="FD252" s="788"/>
      <c r="FE252" s="788"/>
      <c r="FF252" s="788"/>
      <c r="FG252" s="788"/>
      <c r="FH252" s="788"/>
      <c r="FI252" s="788"/>
      <c r="FJ252" s="788"/>
      <c r="FK252" s="788"/>
      <c r="FL252" s="788"/>
      <c r="FM252" s="788"/>
      <c r="FN252" s="788"/>
      <c r="FO252" s="788"/>
      <c r="FP252" s="788"/>
      <c r="FQ252" s="788"/>
      <c r="FR252" s="788"/>
      <c r="FS252" s="788"/>
      <c r="FT252" s="788"/>
      <c r="FU252" s="788"/>
      <c r="FV252" s="788"/>
      <c r="FW252" s="788"/>
      <c r="FX252" s="788"/>
      <c r="FY252" s="788"/>
      <c r="FZ252" s="788"/>
      <c r="GA252" s="788"/>
      <c r="GB252" s="788"/>
      <c r="GC252" s="788"/>
      <c r="GD252" s="788"/>
      <c r="GE252" s="788"/>
      <c r="GF252" s="788"/>
      <c r="GG252" s="788"/>
      <c r="GH252" s="788"/>
      <c r="GI252" s="788"/>
      <c r="GJ252" s="788"/>
    </row>
    <row r="253" spans="1:192" ht="29.25" x14ac:dyDescent="0.25">
      <c r="A253" s="24">
        <v>1</v>
      </c>
      <c r="B253" s="1148" t="s">
        <v>499</v>
      </c>
      <c r="C253" s="648">
        <f>'Аян '!C125</f>
        <v>1247</v>
      </c>
      <c r="D253" s="648">
        <f>'Аян '!D125</f>
        <v>104</v>
      </c>
      <c r="E253" s="648">
        <f>'Аян '!E125</f>
        <v>25</v>
      </c>
      <c r="F253" s="813">
        <f>'Аян '!F125</f>
        <v>24.03846153846154</v>
      </c>
      <c r="G253" s="807">
        <f>'Аян '!G125</f>
        <v>0</v>
      </c>
      <c r="H253" s="807">
        <f>'Аян '!H125</f>
        <v>0</v>
      </c>
      <c r="I253" s="802">
        <f>'Аян '!I125</f>
        <v>0</v>
      </c>
      <c r="J253" s="802">
        <f>'Аян '!J125</f>
        <v>0</v>
      </c>
      <c r="K253" s="802">
        <f>'Аян '!K125</f>
        <v>0</v>
      </c>
      <c r="L253" s="802">
        <f>'Аян '!L125</f>
        <v>0</v>
      </c>
      <c r="M253" s="802">
        <f>'Аян '!M125</f>
        <v>0</v>
      </c>
      <c r="N253" s="802">
        <f>'Аян '!N125</f>
        <v>0</v>
      </c>
      <c r="O253" s="1299">
        <f>'Аян '!O125</f>
        <v>0</v>
      </c>
      <c r="P253" s="1299">
        <f>'Аян '!P125</f>
        <v>0</v>
      </c>
      <c r="Q253" s="1299">
        <f>'Аян '!Q125</f>
        <v>0</v>
      </c>
      <c r="R253" s="3242">
        <f>'Аян '!R125</f>
        <v>0</v>
      </c>
      <c r="S253" s="1299">
        <f>'Аян '!S125</f>
        <v>0</v>
      </c>
      <c r="T253" s="1299">
        <f>'Аян '!T125</f>
        <v>0</v>
      </c>
      <c r="U253" s="1299">
        <f>'Аян '!U125</f>
        <v>0</v>
      </c>
      <c r="V253" s="1299">
        <f>'Аян '!V125</f>
        <v>0</v>
      </c>
      <c r="W253" s="2124">
        <f>'Аян '!W125</f>
        <v>0</v>
      </c>
      <c r="X253" s="1299"/>
      <c r="Y253" s="1299"/>
      <c r="Z253" s="1353"/>
      <c r="AA253" s="788"/>
      <c r="AB253" s="788"/>
      <c r="AC253" s="788"/>
      <c r="AD253" s="788"/>
      <c r="AE253" s="788"/>
      <c r="AF253" s="788"/>
      <c r="AG253" s="788"/>
      <c r="AH253" s="788"/>
      <c r="AI253" s="788"/>
      <c r="AJ253" s="788"/>
      <c r="AK253" s="788"/>
      <c r="AL253" s="788"/>
      <c r="AM253" s="788"/>
      <c r="AN253" s="788"/>
      <c r="AO253" s="788"/>
      <c r="AP253" s="788"/>
      <c r="AQ253" s="788"/>
      <c r="AR253" s="788"/>
      <c r="AS253" s="788"/>
      <c r="AT253" s="788"/>
      <c r="AU253" s="788"/>
      <c r="AV253" s="788"/>
      <c r="AW253" s="788"/>
      <c r="AX253" s="788"/>
      <c r="AY253" s="788"/>
      <c r="AZ253" s="788"/>
      <c r="BA253" s="788"/>
      <c r="BB253" s="788"/>
      <c r="BC253" s="788"/>
      <c r="BD253" s="788"/>
      <c r="BE253" s="788"/>
      <c r="BF253" s="788"/>
      <c r="BG253" s="788"/>
      <c r="BH253" s="788"/>
      <c r="BI253" s="788"/>
      <c r="BJ253" s="788"/>
      <c r="BK253" s="788"/>
      <c r="BL253" s="788"/>
      <c r="BM253" s="788"/>
      <c r="BN253" s="788"/>
      <c r="BO253" s="788"/>
      <c r="BP253" s="788"/>
      <c r="BQ253" s="788"/>
      <c r="BR253" s="788"/>
      <c r="BS253" s="788"/>
      <c r="BT253" s="788"/>
      <c r="BU253" s="788"/>
      <c r="BV253" s="788"/>
      <c r="BW253" s="788"/>
      <c r="BX253" s="788"/>
      <c r="BY253" s="788"/>
      <c r="BZ253" s="788"/>
      <c r="CA253" s="788"/>
      <c r="CB253" s="788"/>
      <c r="CC253" s="788"/>
      <c r="CD253" s="788"/>
      <c r="CE253" s="788"/>
      <c r="CF253" s="788"/>
      <c r="CG253" s="788"/>
      <c r="CH253" s="788"/>
      <c r="CI253" s="788"/>
      <c r="CJ253" s="788"/>
      <c r="CK253" s="788"/>
      <c r="CL253" s="788"/>
      <c r="CM253" s="788"/>
      <c r="CN253" s="788"/>
      <c r="CO253" s="788"/>
      <c r="CP253" s="788"/>
      <c r="CQ253" s="788"/>
      <c r="CR253" s="788"/>
      <c r="CS253" s="788"/>
      <c r="CT253" s="788"/>
      <c r="CU253" s="788"/>
      <c r="CV253" s="788"/>
      <c r="CW253" s="788"/>
      <c r="CX253" s="788"/>
      <c r="CY253" s="788"/>
      <c r="CZ253" s="788"/>
      <c r="DA253" s="788"/>
      <c r="DB253" s="788"/>
      <c r="DC253" s="788"/>
      <c r="DD253" s="788"/>
      <c r="DE253" s="788"/>
      <c r="DF253" s="788"/>
      <c r="DG253" s="788"/>
      <c r="DH253" s="788"/>
      <c r="DI253" s="788"/>
      <c r="DJ253" s="788"/>
      <c r="DK253" s="788"/>
      <c r="DL253" s="788"/>
      <c r="DM253" s="788"/>
      <c r="DN253" s="788"/>
      <c r="DO253" s="788"/>
      <c r="DP253" s="788"/>
      <c r="DQ253" s="788"/>
      <c r="DR253" s="788"/>
      <c r="DS253" s="788"/>
      <c r="DT253" s="788"/>
      <c r="DU253" s="788"/>
      <c r="DV253" s="788"/>
      <c r="DW253" s="788"/>
      <c r="DX253" s="788"/>
      <c r="DY253" s="788"/>
      <c r="DZ253" s="788"/>
      <c r="EA253" s="788"/>
      <c r="EB253" s="788"/>
      <c r="EC253" s="788"/>
      <c r="ED253" s="788"/>
      <c r="EE253" s="788"/>
      <c r="EF253" s="788"/>
      <c r="EG253" s="788"/>
      <c r="EH253" s="788"/>
      <c r="EI253" s="788"/>
      <c r="EJ253" s="788"/>
      <c r="EK253" s="788"/>
      <c r="EL253" s="788"/>
      <c r="EM253" s="788"/>
      <c r="EN253" s="788"/>
      <c r="EO253" s="788"/>
      <c r="EP253" s="788"/>
      <c r="EQ253" s="788"/>
      <c r="ER253" s="788"/>
      <c r="ES253" s="788"/>
      <c r="ET253" s="788"/>
      <c r="EU253" s="788"/>
      <c r="EV253" s="788"/>
      <c r="EW253" s="788"/>
      <c r="EX253" s="788"/>
      <c r="EY253" s="788"/>
      <c r="EZ253" s="788"/>
      <c r="FA253" s="788"/>
      <c r="FB253" s="788"/>
      <c r="FC253" s="788"/>
      <c r="FD253" s="788"/>
      <c r="FE253" s="788"/>
      <c r="FF253" s="788"/>
      <c r="FG253" s="788"/>
      <c r="FH253" s="788"/>
      <c r="FI253" s="788"/>
      <c r="FJ253" s="788"/>
      <c r="FK253" s="788"/>
      <c r="FL253" s="788"/>
      <c r="FM253" s="788"/>
      <c r="FN253" s="788"/>
      <c r="FO253" s="788"/>
      <c r="FP253" s="788"/>
      <c r="FQ253" s="788"/>
      <c r="FR253" s="788"/>
      <c r="FS253" s="788"/>
      <c r="FT253" s="788"/>
      <c r="FU253" s="788"/>
      <c r="FV253" s="788"/>
      <c r="FW253" s="788"/>
      <c r="FX253" s="788"/>
      <c r="FY253" s="788"/>
      <c r="FZ253" s="788"/>
      <c r="GA253" s="788"/>
      <c r="GB253" s="788"/>
      <c r="GC253" s="788"/>
      <c r="GD253" s="788"/>
      <c r="GE253" s="788"/>
      <c r="GF253" s="788"/>
      <c r="GG253" s="788"/>
      <c r="GH253" s="788"/>
      <c r="GI253" s="788"/>
      <c r="GJ253" s="788"/>
    </row>
    <row r="254" spans="1:192" ht="29.25" x14ac:dyDescent="0.25">
      <c r="A254" s="24">
        <v>1</v>
      </c>
      <c r="B254" s="1148" t="s">
        <v>467</v>
      </c>
      <c r="C254" s="648">
        <f>'Аян '!C126</f>
        <v>4404.255319148936</v>
      </c>
      <c r="D254" s="648">
        <f>'Аян '!D126</f>
        <v>367.31914893617022</v>
      </c>
      <c r="E254" s="648">
        <f>'Аян '!E126</f>
        <v>270.04148936170213</v>
      </c>
      <c r="F254" s="813">
        <f>'Аян '!F126</f>
        <v>73.516855885078783</v>
      </c>
      <c r="G254" s="807">
        <f>'Аян '!G126</f>
        <v>0</v>
      </c>
      <c r="H254" s="807">
        <f>'Аян '!H126</f>
        <v>0</v>
      </c>
      <c r="I254" s="802">
        <f>'Аян '!I126</f>
        <v>0</v>
      </c>
      <c r="J254" s="802">
        <f>'Аян '!J126</f>
        <v>0</v>
      </c>
      <c r="K254" s="802">
        <f>'Аян '!K126</f>
        <v>0</v>
      </c>
      <c r="L254" s="802">
        <f>'Аян '!L126</f>
        <v>0</v>
      </c>
      <c r="M254" s="802">
        <f>'Аян '!M126</f>
        <v>0</v>
      </c>
      <c r="N254" s="802">
        <f>'Аян '!N126</f>
        <v>0</v>
      </c>
      <c r="O254" s="1299">
        <f>'Аян '!O126</f>
        <v>0</v>
      </c>
      <c r="P254" s="1299">
        <f>'Аян '!P126</f>
        <v>0</v>
      </c>
      <c r="Q254" s="1299">
        <f>'Аян '!Q126</f>
        <v>0</v>
      </c>
      <c r="R254" s="3242">
        <f>'Аян '!R126</f>
        <v>0</v>
      </c>
      <c r="S254" s="1299">
        <f>'Аян '!S126</f>
        <v>0</v>
      </c>
      <c r="T254" s="1299">
        <f>'Аян '!T126</f>
        <v>0</v>
      </c>
      <c r="U254" s="1299">
        <f>'Аян '!U126</f>
        <v>0</v>
      </c>
      <c r="V254" s="1299">
        <f>'Аян '!V126</f>
        <v>0</v>
      </c>
      <c r="W254" s="2124">
        <f>'Аян '!W126</f>
        <v>0</v>
      </c>
      <c r="X254" s="1299"/>
      <c r="Y254" s="1299"/>
      <c r="Z254" s="1353"/>
      <c r="AA254" s="788"/>
      <c r="AB254" s="788"/>
      <c r="AC254" s="788"/>
      <c r="AD254" s="788"/>
      <c r="AE254" s="788"/>
      <c r="AF254" s="788"/>
      <c r="AG254" s="788"/>
      <c r="AH254" s="788"/>
      <c r="AI254" s="788"/>
      <c r="AJ254" s="788"/>
      <c r="AK254" s="788"/>
      <c r="AL254" s="788"/>
      <c r="AM254" s="788"/>
      <c r="AN254" s="788"/>
      <c r="AO254" s="788"/>
      <c r="AP254" s="788"/>
      <c r="AQ254" s="788"/>
      <c r="AR254" s="788"/>
      <c r="AS254" s="788"/>
      <c r="AT254" s="788"/>
      <c r="AU254" s="788"/>
      <c r="AV254" s="788"/>
      <c r="AW254" s="788"/>
      <c r="AX254" s="788"/>
      <c r="AY254" s="788"/>
      <c r="AZ254" s="788"/>
      <c r="BA254" s="788"/>
      <c r="BB254" s="788"/>
      <c r="BC254" s="788"/>
      <c r="BD254" s="788"/>
      <c r="BE254" s="788"/>
      <c r="BF254" s="788"/>
      <c r="BG254" s="788"/>
      <c r="BH254" s="788"/>
      <c r="BI254" s="788"/>
      <c r="BJ254" s="788"/>
      <c r="BK254" s="788"/>
      <c r="BL254" s="788"/>
      <c r="BM254" s="788"/>
      <c r="BN254" s="788"/>
      <c r="BO254" s="788"/>
      <c r="BP254" s="788"/>
      <c r="BQ254" s="788"/>
      <c r="BR254" s="788"/>
      <c r="BS254" s="788"/>
      <c r="BT254" s="788"/>
      <c r="BU254" s="788"/>
      <c r="BV254" s="788"/>
      <c r="BW254" s="788"/>
      <c r="BX254" s="788"/>
      <c r="BY254" s="788"/>
      <c r="BZ254" s="788"/>
      <c r="CA254" s="788"/>
      <c r="CB254" s="788"/>
      <c r="CC254" s="788"/>
      <c r="CD254" s="788"/>
      <c r="CE254" s="788"/>
      <c r="CF254" s="788"/>
      <c r="CG254" s="788"/>
      <c r="CH254" s="788"/>
      <c r="CI254" s="788"/>
      <c r="CJ254" s="788"/>
      <c r="CK254" s="788"/>
      <c r="CL254" s="788"/>
      <c r="CM254" s="788"/>
      <c r="CN254" s="788"/>
      <c r="CO254" s="788"/>
      <c r="CP254" s="788"/>
      <c r="CQ254" s="788"/>
      <c r="CR254" s="788"/>
      <c r="CS254" s="788"/>
      <c r="CT254" s="788"/>
      <c r="CU254" s="788"/>
      <c r="CV254" s="788"/>
      <c r="CW254" s="788"/>
      <c r="CX254" s="788"/>
      <c r="CY254" s="788"/>
      <c r="CZ254" s="788"/>
      <c r="DA254" s="788"/>
      <c r="DB254" s="788"/>
      <c r="DC254" s="788"/>
      <c r="DD254" s="788"/>
      <c r="DE254" s="788"/>
      <c r="DF254" s="788"/>
      <c r="DG254" s="788"/>
      <c r="DH254" s="788"/>
      <c r="DI254" s="788"/>
      <c r="DJ254" s="788"/>
      <c r="DK254" s="788"/>
      <c r="DL254" s="788"/>
      <c r="DM254" s="788"/>
      <c r="DN254" s="788"/>
      <c r="DO254" s="788"/>
      <c r="DP254" s="788"/>
      <c r="DQ254" s="788"/>
      <c r="DR254" s="788"/>
      <c r="DS254" s="788"/>
      <c r="DT254" s="788"/>
      <c r="DU254" s="788"/>
      <c r="DV254" s="788"/>
      <c r="DW254" s="788"/>
      <c r="DX254" s="788"/>
      <c r="DY254" s="788"/>
      <c r="DZ254" s="788"/>
      <c r="EA254" s="788"/>
      <c r="EB254" s="788"/>
      <c r="EC254" s="788"/>
      <c r="ED254" s="788"/>
      <c r="EE254" s="788"/>
      <c r="EF254" s="788"/>
      <c r="EG254" s="788"/>
      <c r="EH254" s="788"/>
      <c r="EI254" s="788"/>
      <c r="EJ254" s="788"/>
      <c r="EK254" s="788"/>
      <c r="EL254" s="788"/>
      <c r="EM254" s="788"/>
      <c r="EN254" s="788"/>
      <c r="EO254" s="788"/>
      <c r="EP254" s="788"/>
      <c r="EQ254" s="788"/>
      <c r="ER254" s="788"/>
      <c r="ES254" s="788"/>
      <c r="ET254" s="788"/>
      <c r="EU254" s="788"/>
      <c r="EV254" s="788"/>
      <c r="EW254" s="788"/>
      <c r="EX254" s="788"/>
      <c r="EY254" s="788"/>
      <c r="EZ254" s="788"/>
      <c r="FA254" s="788"/>
      <c r="FB254" s="788"/>
      <c r="FC254" s="788"/>
      <c r="FD254" s="788"/>
      <c r="FE254" s="788"/>
      <c r="FF254" s="788"/>
      <c r="FG254" s="788"/>
      <c r="FH254" s="788"/>
      <c r="FI254" s="788"/>
      <c r="FJ254" s="788"/>
      <c r="FK254" s="788"/>
      <c r="FL254" s="788"/>
      <c r="FM254" s="788"/>
      <c r="FN254" s="788"/>
      <c r="FO254" s="788"/>
      <c r="FP254" s="788"/>
      <c r="FQ254" s="788"/>
      <c r="FR254" s="788"/>
      <c r="FS254" s="788"/>
      <c r="FT254" s="788"/>
      <c r="FU254" s="788"/>
      <c r="FV254" s="788"/>
      <c r="FW254" s="788"/>
      <c r="FX254" s="788"/>
      <c r="FY254" s="788"/>
      <c r="FZ254" s="788"/>
      <c r="GA254" s="788"/>
      <c r="GB254" s="788"/>
      <c r="GC254" s="788"/>
      <c r="GD254" s="788"/>
      <c r="GE254" s="788"/>
      <c r="GF254" s="788"/>
      <c r="GG254" s="788"/>
      <c r="GH254" s="788"/>
      <c r="GI254" s="788"/>
      <c r="GJ254" s="788"/>
    </row>
    <row r="255" spans="1:192" ht="29.25" x14ac:dyDescent="0.25">
      <c r="A255" s="24">
        <v>1</v>
      </c>
      <c r="B255" s="1148" t="s">
        <v>468</v>
      </c>
      <c r="C255" s="648">
        <f>'Аян '!C127</f>
        <v>2100</v>
      </c>
      <c r="D255" s="648">
        <f>'Аян '!D127</f>
        <v>175</v>
      </c>
      <c r="E255" s="648">
        <f>'Аян '!E127</f>
        <v>184</v>
      </c>
      <c r="F255" s="813">
        <f>'Аян '!F127</f>
        <v>105.14285714285714</v>
      </c>
      <c r="G255" s="807">
        <f>'Аян '!G127</f>
        <v>0</v>
      </c>
      <c r="H255" s="807">
        <f>'Аян '!H127</f>
        <v>0</v>
      </c>
      <c r="I255" s="802">
        <f>'Аян '!I127</f>
        <v>0</v>
      </c>
      <c r="J255" s="802">
        <f>'Аян '!J127</f>
        <v>0</v>
      </c>
      <c r="K255" s="802">
        <f>'Аян '!K127</f>
        <v>0</v>
      </c>
      <c r="L255" s="802">
        <f>'Аян '!L127</f>
        <v>0</v>
      </c>
      <c r="M255" s="802">
        <f>'Аян '!M127</f>
        <v>0</v>
      </c>
      <c r="N255" s="802">
        <f>'Аян '!N127</f>
        <v>0</v>
      </c>
      <c r="O255" s="1299">
        <f>'Аян '!O127</f>
        <v>2096.4299999999998</v>
      </c>
      <c r="P255" s="1299">
        <f>'Аян '!P127</f>
        <v>174.70249999999999</v>
      </c>
      <c r="Q255" s="1299">
        <f>'Аян '!Q127</f>
        <v>275.5308</v>
      </c>
      <c r="R255" s="3242">
        <f>'Аян '!R127</f>
        <v>0</v>
      </c>
      <c r="S255" s="1299">
        <f>'Аян '!S127</f>
        <v>0</v>
      </c>
      <c r="T255" s="1299">
        <f>'Аян '!T127</f>
        <v>100.82830000000001</v>
      </c>
      <c r="U255" s="1299">
        <f>'Аян '!U127</f>
        <v>0</v>
      </c>
      <c r="V255" s="1299">
        <f>'Аян '!V127</f>
        <v>0</v>
      </c>
      <c r="W255" s="2124">
        <f>'Аян '!W127</f>
        <v>275.5308</v>
      </c>
      <c r="X255" s="1299"/>
      <c r="Y255" s="1299"/>
      <c r="Z255" s="1353"/>
    </row>
    <row r="256" spans="1:192" x14ac:dyDescent="0.25">
      <c r="A256" s="24">
        <v>1</v>
      </c>
      <c r="B256" s="2606" t="s">
        <v>139</v>
      </c>
      <c r="C256" s="648">
        <f>'Аян '!C128</f>
        <v>21355.809523809523</v>
      </c>
      <c r="D256" s="648">
        <f>'Аян '!D128</f>
        <v>1778.8714285714286</v>
      </c>
      <c r="E256" s="648">
        <f>'Аян '!E128</f>
        <v>1108.9925000000001</v>
      </c>
      <c r="F256" s="813">
        <f>'Аян '!F128</f>
        <v>62.342476369447731</v>
      </c>
      <c r="G256" s="807">
        <f>'Аян '!G128</f>
        <v>0</v>
      </c>
      <c r="H256" s="807">
        <f>'Аян '!H128</f>
        <v>0</v>
      </c>
      <c r="I256" s="802">
        <f>'Аян '!I128</f>
        <v>0</v>
      </c>
      <c r="J256" s="802">
        <f>'Аян '!J128</f>
        <v>0</v>
      </c>
      <c r="K256" s="802">
        <f>'Аян '!K128</f>
        <v>0</v>
      </c>
      <c r="L256" s="802">
        <f>'Аян '!L128</f>
        <v>0</v>
      </c>
      <c r="M256" s="802">
        <f>'Аян '!M128</f>
        <v>0</v>
      </c>
      <c r="N256" s="802">
        <f>'Аян '!N128</f>
        <v>0</v>
      </c>
      <c r="O256" s="1299">
        <f>'Аян '!O128</f>
        <v>55484.3508</v>
      </c>
      <c r="P256" s="1299">
        <f>'Аян '!P128</f>
        <v>4623.6958999999997</v>
      </c>
      <c r="Q256" s="1299">
        <f>'Аян '!Q128</f>
        <v>4724.5242099999996</v>
      </c>
      <c r="R256" s="3242">
        <f>'Аян '!R128</f>
        <v>0</v>
      </c>
      <c r="S256" s="1299">
        <f>'Аян '!S128</f>
        <v>0</v>
      </c>
      <c r="T256" s="1299">
        <f>'Аян '!T128</f>
        <v>100.82830999999987</v>
      </c>
      <c r="U256" s="1299">
        <f>'Аян '!U128</f>
        <v>0</v>
      </c>
      <c r="V256" s="1299">
        <f>'Аян '!V128</f>
        <v>-3.84104</v>
      </c>
      <c r="W256" s="2124">
        <f>'Аян '!W128</f>
        <v>4720.6831700000002</v>
      </c>
      <c r="X256" s="1299">
        <f t="shared" ref="X256" si="27">Q256/P256*100</f>
        <v>102.18068645042162</v>
      </c>
      <c r="Y256" s="1299">
        <f t="shared" ref="Y256" si="28">W256/P256*100</f>
        <v>102.09761351303403</v>
      </c>
      <c r="Z256" s="1353"/>
    </row>
    <row r="257" spans="1:192" x14ac:dyDescent="0.25">
      <c r="A257" s="24">
        <v>1</v>
      </c>
      <c r="B257" s="1067" t="s">
        <v>79</v>
      </c>
      <c r="C257" s="648">
        <f>'Аян '!C129</f>
        <v>580</v>
      </c>
      <c r="D257" s="648">
        <f>'Аян '!D129</f>
        <v>49</v>
      </c>
      <c r="E257" s="648">
        <f>'Аян '!E129</f>
        <v>42</v>
      </c>
      <c r="F257" s="813">
        <f>'Аян '!F129</f>
        <v>85.714285714285708</v>
      </c>
      <c r="G257" s="807">
        <f>'Аян '!G129</f>
        <v>10.551724137931034</v>
      </c>
      <c r="H257" s="807">
        <f>'Аян '!H129</f>
        <v>8.8571428571428577</v>
      </c>
      <c r="I257" s="802">
        <f>'Аян '!I129</f>
        <v>6120</v>
      </c>
      <c r="J257" s="802">
        <f>'Аян '!J129</f>
        <v>511</v>
      </c>
      <c r="K257" s="802">
        <f>'Аян '!K129</f>
        <v>372</v>
      </c>
      <c r="L257" s="802">
        <f>'Аян '!L129</f>
        <v>72.79843444227005</v>
      </c>
      <c r="M257" s="802">
        <f>'Аян '!M129</f>
        <v>21</v>
      </c>
      <c r="N257" s="802">
        <f>'Аян '!N129</f>
        <v>212.57142857142858</v>
      </c>
      <c r="O257" s="1299">
        <f>'Аян '!O129</f>
        <v>0</v>
      </c>
      <c r="P257" s="1299">
        <f>'Аян '!P129</f>
        <v>0</v>
      </c>
      <c r="Q257" s="1299">
        <f>'Аян '!Q129</f>
        <v>0</v>
      </c>
      <c r="R257" s="3242">
        <f>'Аян '!R129</f>
        <v>0</v>
      </c>
      <c r="S257" s="1299">
        <f>'Аян '!S129</f>
        <v>0</v>
      </c>
      <c r="T257" s="1299">
        <f>'Аян '!T129</f>
        <v>0</v>
      </c>
      <c r="U257" s="1299">
        <f>'Аян '!U129</f>
        <v>0</v>
      </c>
      <c r="V257" s="1299">
        <f>'Аян '!V129</f>
        <v>0</v>
      </c>
      <c r="W257" s="2124">
        <f>'Аян '!W129</f>
        <v>0</v>
      </c>
      <c r="X257" s="1299"/>
      <c r="Y257" s="1299"/>
      <c r="Z257" s="1353"/>
    </row>
    <row r="258" spans="1:192" x14ac:dyDescent="0.25">
      <c r="A258" s="24">
        <v>1</v>
      </c>
      <c r="B258" s="1113" t="s">
        <v>16</v>
      </c>
      <c r="C258" s="648">
        <f>'Аян '!C130</f>
        <v>17</v>
      </c>
      <c r="D258" s="648">
        <f>'Аян '!D130</f>
        <v>1</v>
      </c>
      <c r="E258" s="648">
        <f>'Аян '!E130</f>
        <v>0</v>
      </c>
      <c r="F258" s="813">
        <f>'Аян '!F130</f>
        <v>0</v>
      </c>
      <c r="G258" s="807">
        <f>'Аян '!G130</f>
        <v>8</v>
      </c>
      <c r="H258" s="807" t="e">
        <f>'Аян '!H130</f>
        <v>#DIV/0!</v>
      </c>
      <c r="I258" s="802">
        <f>'Аян '!I130</f>
        <v>136</v>
      </c>
      <c r="J258" s="802">
        <f>'Аян '!J130</f>
        <v>11</v>
      </c>
      <c r="K258" s="802">
        <f>'Аян '!K130</f>
        <v>0</v>
      </c>
      <c r="L258" s="802">
        <f>'Аян '!L130</f>
        <v>0</v>
      </c>
      <c r="M258" s="802">
        <f>'Аян '!M130</f>
        <v>1</v>
      </c>
      <c r="N258" s="802">
        <f>'Аян '!N130</f>
        <v>0</v>
      </c>
      <c r="O258" s="1299">
        <f>'Аян '!O130</f>
        <v>0</v>
      </c>
      <c r="P258" s="1299">
        <f>'Аян '!P130</f>
        <v>0</v>
      </c>
      <c r="Q258" s="1299">
        <f>'Аян '!Q130</f>
        <v>0</v>
      </c>
      <c r="R258" s="3242">
        <f>'Аян '!R130</f>
        <v>0</v>
      </c>
      <c r="S258" s="1299">
        <f>'Аян '!S130</f>
        <v>0</v>
      </c>
      <c r="T258" s="1299">
        <f>'Аян '!T130</f>
        <v>0</v>
      </c>
      <c r="U258" s="1299">
        <f>'Аян '!U130</f>
        <v>0</v>
      </c>
      <c r="V258" s="1299">
        <f>'Аян '!V130</f>
        <v>0</v>
      </c>
      <c r="W258" s="2124">
        <f>'Аян '!W130</f>
        <v>0</v>
      </c>
      <c r="X258" s="1299"/>
      <c r="Y258" s="1299"/>
      <c r="Z258" s="1353"/>
    </row>
    <row r="259" spans="1:192" ht="29.25" x14ac:dyDescent="0.25">
      <c r="A259" s="24">
        <v>1</v>
      </c>
      <c r="B259" s="976" t="s">
        <v>77</v>
      </c>
      <c r="C259" s="648">
        <f>'Аян '!C131</f>
        <v>597</v>
      </c>
      <c r="D259" s="648">
        <f>'Аян '!D131</f>
        <v>50</v>
      </c>
      <c r="E259" s="648">
        <f>'Аян '!E131</f>
        <v>42</v>
      </c>
      <c r="F259" s="813">
        <f>'Аян '!F131</f>
        <v>84</v>
      </c>
      <c r="G259" s="807">
        <f>'Аян '!G131</f>
        <v>10.479061976549414</v>
      </c>
      <c r="H259" s="807">
        <f>'Аян '!H131</f>
        <v>8.8571428571428577</v>
      </c>
      <c r="I259" s="802">
        <f>'Аян '!I131</f>
        <v>6256</v>
      </c>
      <c r="J259" s="802">
        <f>'Аян '!J131</f>
        <v>522</v>
      </c>
      <c r="K259" s="802">
        <f>'Аян '!K131</f>
        <v>372</v>
      </c>
      <c r="L259" s="802">
        <f>'Аян '!L131</f>
        <v>71.264367816091962</v>
      </c>
      <c r="M259" s="802">
        <f>'Аян '!M131</f>
        <v>22</v>
      </c>
      <c r="N259" s="802">
        <f>'Аян '!N131</f>
        <v>202.90909090909091</v>
      </c>
      <c r="O259" s="1299">
        <f>'Аян '!O131</f>
        <v>16428.437652000001</v>
      </c>
      <c r="P259" s="1299">
        <f>'Аян '!P131</f>
        <v>1369.0364710000001</v>
      </c>
      <c r="Q259" s="1299">
        <f>'Аян '!Q131</f>
        <v>1179.3131799999999</v>
      </c>
      <c r="R259" s="3242">
        <f>'Аян '!R131</f>
        <v>0</v>
      </c>
      <c r="S259" s="1299">
        <f>'Аян '!S131</f>
        <v>0</v>
      </c>
      <c r="T259" s="1299">
        <f>'Аян '!T131</f>
        <v>-189.72329100000024</v>
      </c>
      <c r="U259" s="1299">
        <f>'Аян '!U131</f>
        <v>0</v>
      </c>
      <c r="V259" s="1299">
        <f>'Аян '!V131</f>
        <v>-65.316079999999999</v>
      </c>
      <c r="W259" s="2124">
        <f>'Аян '!W131</f>
        <v>1113.9970999999998</v>
      </c>
      <c r="X259" s="1299">
        <f t="shared" ref="X259" si="29">Q259/P259*100</f>
        <v>86.141838072332831</v>
      </c>
      <c r="Y259" s="1299">
        <f t="shared" ref="Y259" si="30">W259/P259*100</f>
        <v>81.370885553274618</v>
      </c>
      <c r="Z259" s="1353"/>
    </row>
    <row r="260" spans="1:192" x14ac:dyDescent="0.25">
      <c r="A260" s="24">
        <v>1</v>
      </c>
      <c r="B260" s="1256" t="s">
        <v>261</v>
      </c>
      <c r="C260" s="648">
        <f>'Аян '!C132</f>
        <v>998</v>
      </c>
      <c r="D260" s="648">
        <f>'Аян '!D132</f>
        <v>83</v>
      </c>
      <c r="E260" s="648">
        <f>'Аян '!E132</f>
        <v>173</v>
      </c>
      <c r="F260" s="813">
        <f>'Аян '!F132</f>
        <v>208.43373493975906</v>
      </c>
      <c r="G260" s="807">
        <f>'Аян '!G132</f>
        <v>0</v>
      </c>
      <c r="H260" s="807">
        <f>'Аян '!H132</f>
        <v>0</v>
      </c>
      <c r="I260" s="802">
        <f>'Аян '!I132</f>
        <v>0</v>
      </c>
      <c r="J260" s="802">
        <f>'Аян '!J132</f>
        <v>0</v>
      </c>
      <c r="K260" s="802">
        <f>'Аян '!K132</f>
        <v>0</v>
      </c>
      <c r="L260" s="802">
        <f>'Аян '!L132</f>
        <v>0</v>
      </c>
      <c r="M260" s="802">
        <f>'Аян '!M132</f>
        <v>0</v>
      </c>
      <c r="N260" s="802">
        <f>'Аян '!N132</f>
        <v>0</v>
      </c>
      <c r="O260" s="1299">
        <f>'Аян '!O132</f>
        <v>0</v>
      </c>
      <c r="P260" s="1299">
        <f>'Аян '!P132</f>
        <v>0</v>
      </c>
      <c r="Q260" s="1299">
        <f>'Аян '!Q132</f>
        <v>0</v>
      </c>
      <c r="R260" s="3242">
        <f>'Аян '!R132</f>
        <v>0</v>
      </c>
      <c r="S260" s="1299">
        <f>'Аян '!S132</f>
        <v>0</v>
      </c>
      <c r="T260" s="1299">
        <f>'Аян '!T132</f>
        <v>0</v>
      </c>
      <c r="U260" s="1299">
        <f>'Аян '!U132</f>
        <v>0</v>
      </c>
      <c r="V260" s="1299">
        <f>'Аян '!V132</f>
        <v>0</v>
      </c>
      <c r="W260" s="2124">
        <f>'Аян '!W132</f>
        <v>0</v>
      </c>
      <c r="X260" s="1299"/>
      <c r="Y260" s="1299"/>
      <c r="Z260" s="1353"/>
    </row>
    <row r="261" spans="1:192" x14ac:dyDescent="0.25">
      <c r="A261" s="24">
        <v>1</v>
      </c>
      <c r="B261" s="1269" t="s">
        <v>262</v>
      </c>
      <c r="C261" s="648">
        <f>'Аян '!C133</f>
        <v>998</v>
      </c>
      <c r="D261" s="648">
        <f>'Аян '!D133</f>
        <v>83</v>
      </c>
      <c r="E261" s="648">
        <f>'Аян '!E133</f>
        <v>173</v>
      </c>
      <c r="F261" s="813">
        <f>'Аян '!F133</f>
        <v>208.43373493975906</v>
      </c>
      <c r="G261" s="807">
        <f>'Аян '!G133</f>
        <v>0</v>
      </c>
      <c r="H261" s="807">
        <f>'Аян '!H133</f>
        <v>0</v>
      </c>
      <c r="I261" s="802">
        <f>'Аян '!I133</f>
        <v>0</v>
      </c>
      <c r="J261" s="802">
        <f>'Аян '!J133</f>
        <v>0</v>
      </c>
      <c r="K261" s="802">
        <f>'Аян '!K133</f>
        <v>0</v>
      </c>
      <c r="L261" s="802">
        <f>'Аян '!L133</f>
        <v>0</v>
      </c>
      <c r="M261" s="802">
        <f>'Аян '!M133</f>
        <v>0</v>
      </c>
      <c r="N261" s="802">
        <f>'Аян '!N133</f>
        <v>0</v>
      </c>
      <c r="O261" s="1299">
        <f>'Аян '!O133</f>
        <v>0</v>
      </c>
      <c r="P261" s="1299">
        <f>'Аян '!P133</f>
        <v>0</v>
      </c>
      <c r="Q261" s="1299">
        <f>'Аян '!Q133</f>
        <v>0</v>
      </c>
      <c r="R261" s="3242">
        <f>'Аян '!R133</f>
        <v>0</v>
      </c>
      <c r="S261" s="1299">
        <f>'Аян '!S133</f>
        <v>0</v>
      </c>
      <c r="T261" s="1299">
        <f>'Аян '!T133</f>
        <v>0</v>
      </c>
      <c r="U261" s="1299">
        <f>'Аян '!U133</f>
        <v>0</v>
      </c>
      <c r="V261" s="1299">
        <f>'Аян '!V133</f>
        <v>0</v>
      </c>
      <c r="W261" s="2124">
        <f>'Аян '!W133</f>
        <v>0</v>
      </c>
      <c r="X261" s="1299"/>
      <c r="Y261" s="1299"/>
      <c r="Z261" s="1353"/>
    </row>
    <row r="262" spans="1:192" x14ac:dyDescent="0.25">
      <c r="A262" s="24">
        <v>1</v>
      </c>
      <c r="B262" s="1264" t="s">
        <v>263</v>
      </c>
      <c r="C262" s="648">
        <f>'Аян '!C134</f>
        <v>2</v>
      </c>
      <c r="D262" s="648">
        <f>'Аян '!D134</f>
        <v>0</v>
      </c>
      <c r="E262" s="648">
        <f>'Аян '!E134</f>
        <v>0</v>
      </c>
      <c r="F262" s="813" t="e">
        <f>'Аян '!F134</f>
        <v>#DIV/0!</v>
      </c>
      <c r="G262" s="807">
        <f>'Аян '!G134</f>
        <v>0</v>
      </c>
      <c r="H262" s="807">
        <f>'Аян '!H134</f>
        <v>0</v>
      </c>
      <c r="I262" s="802">
        <f>'Аян '!I134</f>
        <v>0</v>
      </c>
      <c r="J262" s="802">
        <f>'Аян '!J134</f>
        <v>0</v>
      </c>
      <c r="K262" s="802">
        <f>'Аян '!K134</f>
        <v>0</v>
      </c>
      <c r="L262" s="802">
        <f>'Аян '!L134</f>
        <v>0</v>
      </c>
      <c r="M262" s="802">
        <f>'Аян '!M134</f>
        <v>0</v>
      </c>
      <c r="N262" s="802">
        <f>'Аян '!N134</f>
        <v>0</v>
      </c>
      <c r="O262" s="1299">
        <f>'Аян '!O134</f>
        <v>0</v>
      </c>
      <c r="P262" s="1299">
        <f>'Аян '!P134</f>
        <v>0</v>
      </c>
      <c r="Q262" s="1299">
        <f>'Аян '!Q134</f>
        <v>0</v>
      </c>
      <c r="R262" s="3242">
        <f>'Аян '!R134</f>
        <v>0</v>
      </c>
      <c r="S262" s="1299">
        <f>'Аян '!S134</f>
        <v>0</v>
      </c>
      <c r="T262" s="1299">
        <f>'Аян '!T134</f>
        <v>0</v>
      </c>
      <c r="U262" s="1299">
        <f>'Аян '!U134</f>
        <v>0</v>
      </c>
      <c r="V262" s="1299">
        <f>'Аян '!V134</f>
        <v>0</v>
      </c>
      <c r="W262" s="2124">
        <f>'Аян '!W134</f>
        <v>0</v>
      </c>
      <c r="X262" s="1299"/>
      <c r="Y262" s="1299"/>
      <c r="Z262" s="1353"/>
    </row>
    <row r="263" spans="1:192" x14ac:dyDescent="0.25">
      <c r="A263" s="24">
        <v>1</v>
      </c>
      <c r="B263" s="1503" t="s">
        <v>264</v>
      </c>
      <c r="C263" s="648">
        <f>'Аян '!C135</f>
        <v>2</v>
      </c>
      <c r="D263" s="648">
        <f>'Аян '!D135</f>
        <v>0</v>
      </c>
      <c r="E263" s="648">
        <f>'Аян '!E135</f>
        <v>0</v>
      </c>
      <c r="F263" s="813" t="e">
        <f>'Аян '!F135</f>
        <v>#DIV/0!</v>
      </c>
      <c r="G263" s="807">
        <f>'Аян '!G135</f>
        <v>0</v>
      </c>
      <c r="H263" s="807">
        <f>'Аян '!H135</f>
        <v>0</v>
      </c>
      <c r="I263" s="802">
        <f>'Аян '!I135</f>
        <v>0</v>
      </c>
      <c r="J263" s="802">
        <f>'Аян '!J135</f>
        <v>0</v>
      </c>
      <c r="K263" s="802">
        <f>'Аян '!K135</f>
        <v>0</v>
      </c>
      <c r="L263" s="802">
        <f>'Аян '!L135</f>
        <v>0</v>
      </c>
      <c r="M263" s="802">
        <f>'Аян '!M135</f>
        <v>0</v>
      </c>
      <c r="N263" s="802">
        <f>'Аян '!N135</f>
        <v>0</v>
      </c>
      <c r="O263" s="1299">
        <f>'Аян '!O135</f>
        <v>0</v>
      </c>
      <c r="P263" s="1299">
        <f>'Аян '!P135</f>
        <v>0</v>
      </c>
      <c r="Q263" s="1299">
        <f>'Аян '!Q135</f>
        <v>0</v>
      </c>
      <c r="R263" s="3242">
        <f>'Аян '!R135</f>
        <v>0</v>
      </c>
      <c r="S263" s="1299">
        <f>'Аян '!S135</f>
        <v>0</v>
      </c>
      <c r="T263" s="1299">
        <f>'Аян '!T135</f>
        <v>0</v>
      </c>
      <c r="U263" s="1299">
        <f>'Аян '!U135</f>
        <v>0</v>
      </c>
      <c r="V263" s="1299">
        <f>'Аян '!V135</f>
        <v>0</v>
      </c>
      <c r="W263" s="2124">
        <f>'Аян '!W135</f>
        <v>0</v>
      </c>
      <c r="X263" s="1299"/>
      <c r="Y263" s="1299"/>
      <c r="Z263" s="1353"/>
    </row>
    <row r="264" spans="1:192" ht="29.25" thickBot="1" x14ac:dyDescent="0.3">
      <c r="A264" s="24">
        <v>1</v>
      </c>
      <c r="B264" s="1435" t="s">
        <v>275</v>
      </c>
      <c r="C264" s="648">
        <f>'Аян '!C136</f>
        <v>1000</v>
      </c>
      <c r="D264" s="648">
        <f>'Аян '!D136</f>
        <v>83</v>
      </c>
      <c r="E264" s="648">
        <f>'Аян '!E136</f>
        <v>173</v>
      </c>
      <c r="F264" s="813">
        <f>'Аян '!F136</f>
        <v>208.43373493975906</v>
      </c>
      <c r="G264" s="807">
        <f>'Аян '!G136</f>
        <v>0</v>
      </c>
      <c r="H264" s="807">
        <f>'Аян '!H136</f>
        <v>0</v>
      </c>
      <c r="I264" s="802">
        <f>'Аян '!I136</f>
        <v>0</v>
      </c>
      <c r="J264" s="802">
        <f>'Аян '!J136</f>
        <v>0</v>
      </c>
      <c r="K264" s="802">
        <f>'Аян '!K136</f>
        <v>0</v>
      </c>
      <c r="L264" s="802">
        <f>'Аян '!L136</f>
        <v>0</v>
      </c>
      <c r="M264" s="802">
        <f>'Аян '!M136</f>
        <v>0</v>
      </c>
      <c r="N264" s="802">
        <f>'Аян '!N136</f>
        <v>0</v>
      </c>
      <c r="O264" s="1299">
        <f>'Аян '!O136</f>
        <v>3273.0250000000001</v>
      </c>
      <c r="P264" s="1299">
        <f>'Аян '!P136</f>
        <v>272.75208333333336</v>
      </c>
      <c r="Q264" s="1299">
        <f>'Аян '!Q136</f>
        <v>263.58474999999999</v>
      </c>
      <c r="R264" s="3242">
        <f>'Аян '!R136</f>
        <v>0</v>
      </c>
      <c r="S264" s="1299">
        <f>'Аян '!S136</f>
        <v>0</v>
      </c>
      <c r="T264" s="1299">
        <f>'Аян '!T136</f>
        <v>-9.1673333333333744</v>
      </c>
      <c r="U264" s="1299">
        <f>'Аян '!U136</f>
        <v>0</v>
      </c>
      <c r="V264" s="1299">
        <f>'Аян '!V136</f>
        <v>-0.44789999999999996</v>
      </c>
      <c r="W264" s="2124">
        <f>'Аян '!W136</f>
        <v>263.13684999999998</v>
      </c>
      <c r="X264" s="1299"/>
      <c r="Y264" s="1299"/>
      <c r="Z264" s="1353"/>
    </row>
    <row r="265" spans="1:192" x14ac:dyDescent="0.25">
      <c r="A265" s="24">
        <v>1</v>
      </c>
      <c r="B265" s="6" t="s">
        <v>98</v>
      </c>
      <c r="C265" s="808"/>
      <c r="D265" s="808"/>
      <c r="E265" s="808"/>
      <c r="F265" s="809"/>
      <c r="G265" s="810"/>
      <c r="H265" s="810"/>
      <c r="I265" s="30"/>
      <c r="J265" s="30"/>
      <c r="K265" s="30"/>
      <c r="L265" s="30"/>
      <c r="M265" s="30"/>
      <c r="N265" s="30"/>
      <c r="O265" s="2130">
        <f t="shared" ref="O265" si="31">O266-O267-O315-O318-O323</f>
        <v>-2.5465851649641991E-11</v>
      </c>
      <c r="P265" s="2130">
        <f t="shared" ref="P265:W265" si="32">P266-P267-P315-P318-P323</f>
        <v>0</v>
      </c>
      <c r="Q265" s="2130">
        <f t="shared" si="32"/>
        <v>0</v>
      </c>
      <c r="R265" s="3247">
        <f t="shared" si="32"/>
        <v>0</v>
      </c>
      <c r="S265" s="2130">
        <f t="shared" ref="S265" si="33">S266-S267-S315-S318-S323</f>
        <v>0</v>
      </c>
      <c r="T265" s="2130">
        <f t="shared" si="32"/>
        <v>-2.2737367544323206E-13</v>
      </c>
      <c r="U265" s="2130">
        <f t="shared" ref="U265" si="34">U266-U267-U315-U318-U323</f>
        <v>0</v>
      </c>
      <c r="V265" s="2130">
        <f t="shared" si="32"/>
        <v>0</v>
      </c>
      <c r="W265" s="2131">
        <f t="shared" si="32"/>
        <v>0</v>
      </c>
      <c r="X265" s="2130"/>
      <c r="Y265" s="2130"/>
      <c r="Z265" s="1353"/>
    </row>
    <row r="266" spans="1:192" s="788" customFormat="1" x14ac:dyDescent="0.25">
      <c r="A266" s="24">
        <v>1</v>
      </c>
      <c r="B266" s="16" t="s">
        <v>95</v>
      </c>
      <c r="C266" s="789">
        <f>'1 уровень'!E2635</f>
        <v>0</v>
      </c>
      <c r="D266" s="789">
        <f>'1 уровень'!F2635</f>
        <v>0</v>
      </c>
      <c r="E266" s="789">
        <f>'1 уровень'!G2635</f>
        <v>0</v>
      </c>
      <c r="F266" s="800">
        <f>'1 уровень'!H2635</f>
        <v>0</v>
      </c>
      <c r="G266" s="801">
        <f>'1 уровень'!I2635</f>
        <v>0</v>
      </c>
      <c r="H266" s="801">
        <f>'1 уровень'!J2635</f>
        <v>0</v>
      </c>
      <c r="I266" s="27">
        <f>'1 уровень'!K2635</f>
        <v>0</v>
      </c>
      <c r="J266" s="27">
        <f>'1 уровень'!L2635</f>
        <v>0</v>
      </c>
      <c r="K266" s="27">
        <f>'1 уровень'!M2635</f>
        <v>0</v>
      </c>
      <c r="L266" s="27">
        <f>'1 уровень'!N2635</f>
        <v>0</v>
      </c>
      <c r="M266" s="27">
        <f>'1 уровень'!O2635</f>
        <v>0</v>
      </c>
      <c r="N266" s="27">
        <f>'1 уровень'!P2635</f>
        <v>0</v>
      </c>
      <c r="O266" s="801">
        <f>'1 уровень'!Q2635</f>
        <v>229075.26922744</v>
      </c>
      <c r="P266" s="801">
        <f>'1 уровень'!R2635</f>
        <v>19089.605768953334</v>
      </c>
      <c r="Q266" s="801">
        <f>'1 уровень'!S2635</f>
        <v>16470.119579999999</v>
      </c>
      <c r="R266" s="3245">
        <f>'1 уровень'!T2635</f>
        <v>0</v>
      </c>
      <c r="S266" s="801">
        <f>'1 уровень'!U2635</f>
        <v>-1.6797200000000001</v>
      </c>
      <c r="T266" s="801">
        <f>'1 уровень'!V2635</f>
        <v>-2619.486188953334</v>
      </c>
      <c r="U266" s="801">
        <f>'1 уровень'!W2635</f>
        <v>0</v>
      </c>
      <c r="V266" s="801">
        <f>'1 уровень'!X2635</f>
        <v>-50.06009000000001</v>
      </c>
      <c r="W266" s="2127">
        <f>'1 уровень'!Y2635</f>
        <v>16418.37977</v>
      </c>
      <c r="X266" s="801">
        <f>Q266/P266*100</f>
        <v>86.277945073053445</v>
      </c>
      <c r="Y266" s="801">
        <f>W266/P266*100</f>
        <v>86.006908517211372</v>
      </c>
      <c r="Z266" s="1353"/>
    </row>
    <row r="267" spans="1:192" s="788" customFormat="1" ht="29.25" x14ac:dyDescent="0.25">
      <c r="A267" s="24">
        <v>1</v>
      </c>
      <c r="B267" s="1086" t="s">
        <v>7</v>
      </c>
      <c r="C267" s="26">
        <f>'1 уровень'!E2636</f>
        <v>3485</v>
      </c>
      <c r="D267" s="26">
        <f>'1 уровень'!F2636</f>
        <v>291</v>
      </c>
      <c r="E267" s="26">
        <f>'1 уровень'!G2636</f>
        <v>259</v>
      </c>
      <c r="F267" s="791">
        <f>'1 уровень'!H2636</f>
        <v>89.003436426116835</v>
      </c>
      <c r="G267" s="801">
        <f>'1 уровень'!I2636</f>
        <v>7.776470588235294</v>
      </c>
      <c r="H267" s="801">
        <f>'1 уровень'!J2636</f>
        <v>7.0154440154440154</v>
      </c>
      <c r="I267" s="29">
        <f>'1 уровень'!K2636</f>
        <v>27101</v>
      </c>
      <c r="J267" s="29">
        <f>'1 уровень'!L2636</f>
        <v>2259</v>
      </c>
      <c r="K267" s="29">
        <f>'1 уровень'!M2636</f>
        <v>1817</v>
      </c>
      <c r="L267" s="29">
        <f>'1 уровень'!N2636</f>
        <v>80.43382027445773</v>
      </c>
      <c r="M267" s="29">
        <f>'1 уровень'!O2636</f>
        <v>82.027525871459687</v>
      </c>
      <c r="N267" s="29">
        <f>'1 уровень'!P2636</f>
        <v>265.81321048458432</v>
      </c>
      <c r="O267" s="801">
        <f>'1 уровень'!Q2636</f>
        <v>96424.334832000008</v>
      </c>
      <c r="P267" s="801">
        <f>'1 уровень'!R2636</f>
        <v>8035.3612360000006</v>
      </c>
      <c r="Q267" s="801">
        <f>'1 уровень'!S2636</f>
        <v>6461.5643300000002</v>
      </c>
      <c r="R267" s="3245">
        <f>'1 уровень'!T2636</f>
        <v>0</v>
      </c>
      <c r="S267" s="801">
        <f>'1 уровень'!U2636</f>
        <v>-1.6797200000000001</v>
      </c>
      <c r="T267" s="801">
        <f>'1 уровень'!V2636</f>
        <v>-1573.7969060000005</v>
      </c>
      <c r="U267" s="801">
        <f>'1 уровень'!W2636</f>
        <v>0</v>
      </c>
      <c r="V267" s="801">
        <f>'1 уровень'!X2636</f>
        <v>0</v>
      </c>
      <c r="W267" s="2127">
        <f>'1 уровень'!Y2636</f>
        <v>6459.8846100000001</v>
      </c>
      <c r="X267" s="801">
        <f>Q267/P267*100</f>
        <v>80.414111328945864</v>
      </c>
      <c r="Y267" s="801">
        <f>W267/P267*100</f>
        <v>80.393207228300383</v>
      </c>
      <c r="Z267" s="1353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</row>
    <row r="268" spans="1:192" x14ac:dyDescent="0.25">
      <c r="A268" s="24">
        <v>1</v>
      </c>
      <c r="B268" s="1042" t="s">
        <v>14</v>
      </c>
      <c r="C268" s="34">
        <f>'1 уровень'!E2637</f>
        <v>0</v>
      </c>
      <c r="D268" s="34">
        <f>'1 уровень'!F2637</f>
        <v>0</v>
      </c>
      <c r="E268" s="34">
        <f>'1 уровень'!G2637</f>
        <v>0</v>
      </c>
      <c r="F268" s="793">
        <f>'1 уровень'!H2637</f>
        <v>0</v>
      </c>
      <c r="G268" s="807">
        <f>'1 уровень'!I2637</f>
        <v>0</v>
      </c>
      <c r="H268" s="807">
        <f>'1 уровень'!J2637</f>
        <v>0</v>
      </c>
      <c r="I268" s="802">
        <f>'1 уровень'!K2637</f>
        <v>0</v>
      </c>
      <c r="J268" s="802">
        <f>'1 уровень'!L2637</f>
        <v>0</v>
      </c>
      <c r="K268" s="802">
        <f>'1 уровень'!M2637</f>
        <v>0</v>
      </c>
      <c r="L268" s="802">
        <f>'1 уровень'!N2637</f>
        <v>0</v>
      </c>
      <c r="M268" s="802">
        <f>'1 уровень'!O2637</f>
        <v>0</v>
      </c>
      <c r="N268" s="802">
        <f>'1 уровень'!P2637</f>
        <v>0</v>
      </c>
      <c r="O268" s="801">
        <f>'1 уровень'!Q2637</f>
        <v>0</v>
      </c>
      <c r="P268" s="801">
        <f>'1 уровень'!R2637</f>
        <v>0</v>
      </c>
      <c r="Q268" s="801">
        <f>'1 уровень'!S2637</f>
        <v>0</v>
      </c>
      <c r="R268" s="3245">
        <f>'1 уровень'!T2637</f>
        <v>0</v>
      </c>
      <c r="S268" s="801">
        <f>'1 уровень'!U2637</f>
        <v>0</v>
      </c>
      <c r="T268" s="801">
        <f>'1 уровень'!V2637</f>
        <v>0</v>
      </c>
      <c r="U268" s="801">
        <f>'1 уровень'!W2637</f>
        <v>0</v>
      </c>
      <c r="V268" s="801">
        <f>'1 уровень'!X2637</f>
        <v>0</v>
      </c>
      <c r="W268" s="2127">
        <f>'1 уровень'!Y2637</f>
        <v>0</v>
      </c>
      <c r="X268" s="801"/>
      <c r="Y268" s="801"/>
      <c r="Z268" s="1353"/>
    </row>
    <row r="269" spans="1:192" x14ac:dyDescent="0.25">
      <c r="A269" s="24">
        <v>1</v>
      </c>
      <c r="B269" s="1135" t="s">
        <v>480</v>
      </c>
      <c r="C269" s="34">
        <f>'1 уровень'!E2638</f>
        <v>0</v>
      </c>
      <c r="D269" s="34">
        <f>'1 уровень'!F2638</f>
        <v>0</v>
      </c>
      <c r="E269" s="34">
        <f>'1 уровень'!G2638</f>
        <v>0</v>
      </c>
      <c r="F269" s="793">
        <f>'1 уровень'!H2638</f>
        <v>0</v>
      </c>
      <c r="G269" s="807">
        <f>'1 уровень'!I2638</f>
        <v>0</v>
      </c>
      <c r="H269" s="807">
        <f>'1 уровень'!J2638</f>
        <v>0</v>
      </c>
      <c r="I269" s="802">
        <f>'1 уровень'!K2638</f>
        <v>0</v>
      </c>
      <c r="J269" s="802">
        <f>'1 уровень'!L2638</f>
        <v>0</v>
      </c>
      <c r="K269" s="802">
        <f>'1 уровень'!M2638</f>
        <v>0</v>
      </c>
      <c r="L269" s="802">
        <f>'1 уровень'!N2638</f>
        <v>0</v>
      </c>
      <c r="M269" s="802">
        <f>'1 уровень'!O2638</f>
        <v>0</v>
      </c>
      <c r="N269" s="802">
        <f>'1 уровень'!P2638</f>
        <v>0</v>
      </c>
      <c r="O269" s="801">
        <f>'1 уровень'!Q2638</f>
        <v>85130.794560000009</v>
      </c>
      <c r="P269" s="801">
        <f>'1 уровень'!R2638</f>
        <v>7094.2328800000005</v>
      </c>
      <c r="Q269" s="801">
        <f>'1 уровень'!S2638</f>
        <v>7094.2328799999996</v>
      </c>
      <c r="R269" s="3245">
        <f>'1 уровень'!T2638</f>
        <v>0</v>
      </c>
      <c r="S269" s="801">
        <f>'1 уровень'!U2638</f>
        <v>0</v>
      </c>
      <c r="T269" s="801">
        <f>'1 уровень'!V2638</f>
        <v>0</v>
      </c>
      <c r="U269" s="801">
        <f>'1 уровень'!W2638</f>
        <v>0</v>
      </c>
      <c r="V269" s="801">
        <f>'1 уровень'!X2638</f>
        <v>-50.06009000000001</v>
      </c>
      <c r="W269" s="2127">
        <f>'1 уровень'!Y2638</f>
        <v>7044.1727899999996</v>
      </c>
      <c r="X269" s="801">
        <f t="shared" ref="X269:X270" si="35">Q269/P269*100</f>
        <v>99.999999999999986</v>
      </c>
      <c r="Y269" s="801">
        <f t="shared" ref="Y269:Y270" si="36">W269/P269*100</f>
        <v>99.294355135406818</v>
      </c>
      <c r="Z269" s="1353"/>
      <c r="AA269" s="788"/>
      <c r="AB269" s="788"/>
      <c r="AC269" s="788"/>
      <c r="AD269" s="788"/>
      <c r="AE269" s="788"/>
      <c r="AF269" s="788"/>
      <c r="AG269" s="788"/>
      <c r="AH269" s="788"/>
      <c r="AI269" s="788"/>
      <c r="AJ269" s="788"/>
      <c r="AK269" s="788"/>
      <c r="AL269" s="788"/>
      <c r="AM269" s="788"/>
      <c r="AN269" s="788"/>
      <c r="AO269" s="788"/>
      <c r="AP269" s="788"/>
      <c r="AQ269" s="788"/>
      <c r="AR269" s="788"/>
      <c r="AS269" s="788"/>
      <c r="AT269" s="788"/>
      <c r="AU269" s="788"/>
      <c r="AV269" s="788"/>
      <c r="AW269" s="788"/>
      <c r="AX269" s="788"/>
      <c r="AY269" s="788"/>
      <c r="AZ269" s="788"/>
      <c r="BA269" s="788"/>
      <c r="BB269" s="788"/>
      <c r="BC269" s="788"/>
      <c r="BD269" s="788"/>
      <c r="BE269" s="788"/>
      <c r="BF269" s="788"/>
      <c r="BG269" s="788"/>
      <c r="BH269" s="788"/>
      <c r="BI269" s="788"/>
      <c r="BJ269" s="788"/>
      <c r="BK269" s="788"/>
      <c r="BL269" s="788"/>
      <c r="BM269" s="788"/>
      <c r="BN269" s="788"/>
      <c r="BO269" s="788"/>
      <c r="BP269" s="788"/>
      <c r="BQ269" s="788"/>
      <c r="BR269" s="788"/>
      <c r="BS269" s="788"/>
      <c r="BT269" s="788"/>
      <c r="BU269" s="788"/>
      <c r="BV269" s="788"/>
      <c r="BW269" s="788"/>
      <c r="BX269" s="788"/>
      <c r="BY269" s="788"/>
      <c r="BZ269" s="788"/>
      <c r="CA269" s="788"/>
      <c r="CB269" s="788"/>
      <c r="CC269" s="788"/>
      <c r="CD269" s="788"/>
      <c r="CE269" s="788"/>
      <c r="CF269" s="788"/>
      <c r="CG269" s="788"/>
      <c r="CH269" s="788"/>
      <c r="CI269" s="788"/>
      <c r="CJ269" s="788"/>
      <c r="CK269" s="788"/>
      <c r="CL269" s="788"/>
      <c r="CM269" s="788"/>
      <c r="CN269" s="788"/>
      <c r="CO269" s="788"/>
      <c r="CP269" s="788"/>
      <c r="CQ269" s="788"/>
      <c r="CR269" s="788"/>
      <c r="CS269" s="788"/>
      <c r="CT269" s="788"/>
      <c r="CU269" s="788"/>
      <c r="CV269" s="788"/>
      <c r="CW269" s="788"/>
      <c r="CX269" s="788"/>
      <c r="CY269" s="788"/>
      <c r="CZ269" s="788"/>
      <c r="DA269" s="788"/>
      <c r="DB269" s="788"/>
      <c r="DC269" s="788"/>
      <c r="DD269" s="788"/>
      <c r="DE269" s="788"/>
      <c r="DF269" s="788"/>
      <c r="DG269" s="788"/>
      <c r="DH269" s="788"/>
      <c r="DI269" s="788"/>
      <c r="DJ269" s="788"/>
      <c r="DK269" s="788"/>
      <c r="DL269" s="788"/>
      <c r="DM269" s="788"/>
      <c r="DN269" s="788"/>
      <c r="DO269" s="788"/>
      <c r="DP269" s="788"/>
      <c r="DQ269" s="788"/>
      <c r="DR269" s="788"/>
      <c r="DS269" s="788"/>
      <c r="DT269" s="788"/>
      <c r="DU269" s="788"/>
      <c r="DV269" s="788"/>
      <c r="DW269" s="788"/>
      <c r="DX269" s="788"/>
      <c r="DY269" s="788"/>
      <c r="DZ269" s="788"/>
      <c r="EA269" s="788"/>
      <c r="EB269" s="788"/>
      <c r="EC269" s="788"/>
      <c r="ED269" s="788"/>
      <c r="EE269" s="788"/>
      <c r="EF269" s="788"/>
      <c r="EG269" s="788"/>
      <c r="EH269" s="788"/>
      <c r="EI269" s="788"/>
      <c r="EJ269" s="788"/>
      <c r="EK269" s="788"/>
      <c r="EL269" s="788"/>
      <c r="EM269" s="788"/>
      <c r="EN269" s="788"/>
      <c r="EO269" s="788"/>
      <c r="EP269" s="788"/>
      <c r="EQ269" s="788"/>
      <c r="ER269" s="788"/>
      <c r="ES269" s="788"/>
      <c r="ET269" s="788"/>
      <c r="EU269" s="788"/>
      <c r="EV269" s="788"/>
      <c r="EW269" s="788"/>
      <c r="EX269" s="788"/>
      <c r="EY269" s="788"/>
      <c r="EZ269" s="788"/>
      <c r="FA269" s="788"/>
      <c r="FB269" s="788"/>
      <c r="FC269" s="788"/>
      <c r="FD269" s="788"/>
      <c r="FE269" s="788"/>
      <c r="FF269" s="788"/>
      <c r="FG269" s="788"/>
      <c r="FH269" s="788"/>
      <c r="FI269" s="788"/>
      <c r="FJ269" s="788"/>
      <c r="FK269" s="788"/>
      <c r="FL269" s="788"/>
      <c r="FM269" s="788"/>
      <c r="FN269" s="788"/>
      <c r="FO269" s="788"/>
      <c r="FP269" s="788"/>
      <c r="FQ269" s="788"/>
      <c r="FR269" s="788"/>
      <c r="FS269" s="788"/>
      <c r="FT269" s="788"/>
      <c r="FU269" s="788"/>
      <c r="FV269" s="788"/>
      <c r="FW269" s="788"/>
      <c r="FX269" s="788"/>
      <c r="FY269" s="788"/>
      <c r="FZ269" s="788"/>
      <c r="GA269" s="788"/>
      <c r="GB269" s="788"/>
      <c r="GC269" s="788"/>
      <c r="GD269" s="788"/>
      <c r="GE269" s="788"/>
      <c r="GF269" s="788"/>
      <c r="GG269" s="788"/>
      <c r="GH269" s="788"/>
      <c r="GI269" s="788"/>
      <c r="GJ269" s="788"/>
    </row>
    <row r="270" spans="1:192" x14ac:dyDescent="0.25">
      <c r="B270" s="1135" t="s">
        <v>525</v>
      </c>
      <c r="C270" s="34">
        <f>'1 уровень'!E2639</f>
        <v>0</v>
      </c>
      <c r="D270" s="34">
        <f>'1 уровень'!F2639</f>
        <v>0</v>
      </c>
      <c r="E270" s="34">
        <f>'1 уровень'!G2639</f>
        <v>0</v>
      </c>
      <c r="F270" s="793">
        <f>'1 уровень'!H2639</f>
        <v>0</v>
      </c>
      <c r="G270" s="807">
        <f>'1 уровень'!I2639</f>
        <v>0</v>
      </c>
      <c r="H270" s="807">
        <f>'1 уровень'!J2639</f>
        <v>0</v>
      </c>
      <c r="I270" s="802">
        <f>'1 уровень'!K2639</f>
        <v>0</v>
      </c>
      <c r="J270" s="802">
        <f>'1 уровень'!L2639</f>
        <v>0</v>
      </c>
      <c r="K270" s="802">
        <f>'1 уровень'!M2639</f>
        <v>0</v>
      </c>
      <c r="L270" s="802">
        <f>'1 уровень'!N2639</f>
        <v>0</v>
      </c>
      <c r="M270" s="802">
        <f>'1 уровень'!O2639</f>
        <v>0</v>
      </c>
      <c r="N270" s="802">
        <f>'1 уровень'!P2639</f>
        <v>0</v>
      </c>
      <c r="O270" s="801">
        <f>'1 уровень'!Q2639</f>
        <v>7640.8919999999998</v>
      </c>
      <c r="P270" s="801">
        <f>'1 уровень'!R2639</f>
        <v>636.74099999999999</v>
      </c>
      <c r="Q270" s="801">
        <f>'1 уровень'!S2639</f>
        <v>636.74099999999999</v>
      </c>
      <c r="R270" s="3245">
        <f>'1 уровень'!T2639</f>
        <v>0</v>
      </c>
      <c r="S270" s="801">
        <f>'1 уровень'!U2639</f>
        <v>0</v>
      </c>
      <c r="T270" s="801">
        <f>'1 уровень'!V2639</f>
        <v>0</v>
      </c>
      <c r="U270" s="801">
        <f>'1 уровень'!W2639</f>
        <v>0</v>
      </c>
      <c r="V270" s="801">
        <f>'1 уровень'!X2639</f>
        <v>0</v>
      </c>
      <c r="W270" s="2127">
        <f>'1 уровень'!Y2639</f>
        <v>636.74099999999999</v>
      </c>
      <c r="X270" s="801">
        <f t="shared" si="35"/>
        <v>100</v>
      </c>
      <c r="Y270" s="801">
        <f t="shared" si="36"/>
        <v>100</v>
      </c>
      <c r="Z270" s="1353"/>
      <c r="AA270" s="788"/>
      <c r="AB270" s="788"/>
      <c r="AC270" s="788"/>
      <c r="AD270" s="788"/>
      <c r="AE270" s="788"/>
      <c r="AF270" s="788"/>
      <c r="AG270" s="788"/>
      <c r="AH270" s="788"/>
      <c r="AI270" s="788"/>
      <c r="AJ270" s="788"/>
      <c r="AK270" s="788"/>
      <c r="AL270" s="788"/>
      <c r="AM270" s="788"/>
      <c r="AN270" s="788"/>
      <c r="AO270" s="788"/>
      <c r="AP270" s="788"/>
      <c r="AQ270" s="788"/>
      <c r="AR270" s="788"/>
      <c r="AS270" s="788"/>
      <c r="AT270" s="788"/>
      <c r="AU270" s="788"/>
      <c r="AV270" s="788"/>
      <c r="AW270" s="788"/>
      <c r="AX270" s="788"/>
      <c r="AY270" s="788"/>
      <c r="AZ270" s="788"/>
      <c r="BA270" s="788"/>
      <c r="BB270" s="788"/>
      <c r="BC270" s="788"/>
      <c r="BD270" s="788"/>
      <c r="BE270" s="788"/>
      <c r="BF270" s="788"/>
      <c r="BG270" s="788"/>
      <c r="BH270" s="788"/>
      <c r="BI270" s="788"/>
      <c r="BJ270" s="788"/>
      <c r="BK270" s="788"/>
      <c r="BL270" s="788"/>
      <c r="BM270" s="788"/>
      <c r="BN270" s="788"/>
      <c r="BO270" s="788"/>
      <c r="BP270" s="788"/>
      <c r="BQ270" s="788"/>
      <c r="BR270" s="788"/>
      <c r="BS270" s="788"/>
      <c r="BT270" s="788"/>
      <c r="BU270" s="788"/>
      <c r="BV270" s="788"/>
      <c r="BW270" s="788"/>
      <c r="BX270" s="788"/>
      <c r="BY270" s="788"/>
      <c r="BZ270" s="788"/>
      <c r="CA270" s="788"/>
      <c r="CB270" s="788"/>
      <c r="CC270" s="788"/>
      <c r="CD270" s="788"/>
      <c r="CE270" s="788"/>
      <c r="CF270" s="788"/>
      <c r="CG270" s="788"/>
      <c r="CH270" s="788"/>
      <c r="CI270" s="788"/>
      <c r="CJ270" s="788"/>
      <c r="CK270" s="788"/>
      <c r="CL270" s="788"/>
      <c r="CM270" s="788"/>
      <c r="CN270" s="788"/>
      <c r="CO270" s="788"/>
      <c r="CP270" s="788"/>
      <c r="CQ270" s="788"/>
      <c r="CR270" s="788"/>
      <c r="CS270" s="788"/>
      <c r="CT270" s="788"/>
      <c r="CU270" s="788"/>
      <c r="CV270" s="788"/>
      <c r="CW270" s="788"/>
      <c r="CX270" s="788"/>
      <c r="CY270" s="788"/>
      <c r="CZ270" s="788"/>
      <c r="DA270" s="788"/>
      <c r="DB270" s="788"/>
      <c r="DC270" s="788"/>
      <c r="DD270" s="788"/>
      <c r="DE270" s="788"/>
      <c r="DF270" s="788"/>
      <c r="DG270" s="788"/>
      <c r="DH270" s="788"/>
      <c r="DI270" s="788"/>
      <c r="DJ270" s="788"/>
      <c r="DK270" s="788"/>
      <c r="DL270" s="788"/>
      <c r="DM270" s="788"/>
      <c r="DN270" s="788"/>
      <c r="DO270" s="788"/>
      <c r="DP270" s="788"/>
      <c r="DQ270" s="788"/>
      <c r="DR270" s="788"/>
      <c r="DS270" s="788"/>
      <c r="DT270" s="788"/>
      <c r="DU270" s="788"/>
      <c r="DV270" s="788"/>
      <c r="DW270" s="788"/>
      <c r="DX270" s="788"/>
      <c r="DY270" s="788"/>
      <c r="DZ270" s="788"/>
      <c r="EA270" s="788"/>
      <c r="EB270" s="788"/>
      <c r="EC270" s="788"/>
      <c r="ED270" s="788"/>
      <c r="EE270" s="788"/>
      <c r="EF270" s="788"/>
      <c r="EG270" s="788"/>
      <c r="EH270" s="788"/>
      <c r="EI270" s="788"/>
      <c r="EJ270" s="788"/>
      <c r="EK270" s="788"/>
      <c r="EL270" s="788"/>
      <c r="EM270" s="788"/>
      <c r="EN270" s="788"/>
      <c r="EO270" s="788"/>
      <c r="EP270" s="788"/>
      <c r="EQ270" s="788"/>
      <c r="ER270" s="788"/>
      <c r="ES270" s="788"/>
      <c r="ET270" s="788"/>
      <c r="EU270" s="788"/>
      <c r="EV270" s="788"/>
      <c r="EW270" s="788"/>
      <c r="EX270" s="788"/>
      <c r="EY270" s="788"/>
      <c r="EZ270" s="788"/>
      <c r="FA270" s="788"/>
      <c r="FB270" s="788"/>
      <c r="FC270" s="788"/>
      <c r="FD270" s="788"/>
      <c r="FE270" s="788"/>
      <c r="FF270" s="788"/>
      <c r="FG270" s="788"/>
      <c r="FH270" s="788"/>
      <c r="FI270" s="788"/>
      <c r="FJ270" s="788"/>
      <c r="FK270" s="788"/>
      <c r="FL270" s="788"/>
      <c r="FM270" s="788"/>
      <c r="FN270" s="788"/>
      <c r="FO270" s="788"/>
      <c r="FP270" s="788"/>
      <c r="FQ270" s="788"/>
      <c r="FR270" s="788"/>
      <c r="FS270" s="788"/>
      <c r="FT270" s="788"/>
      <c r="FU270" s="788"/>
      <c r="FV270" s="788"/>
      <c r="FW270" s="788"/>
      <c r="FX270" s="788"/>
      <c r="FY270" s="788"/>
      <c r="FZ270" s="788"/>
      <c r="GA270" s="788"/>
      <c r="GB270" s="788"/>
      <c r="GC270" s="788"/>
      <c r="GD270" s="788"/>
      <c r="GE270" s="788"/>
      <c r="GF270" s="788"/>
      <c r="GG270" s="788"/>
      <c r="GH270" s="788"/>
      <c r="GI270" s="788"/>
      <c r="GJ270" s="788"/>
    </row>
    <row r="271" spans="1:192" ht="29.25" x14ac:dyDescent="0.25">
      <c r="A271" s="24">
        <v>1</v>
      </c>
      <c r="B271" s="1799" t="s">
        <v>481</v>
      </c>
      <c r="C271" s="34">
        <f>'1 уровень'!E2640</f>
        <v>27260</v>
      </c>
      <c r="D271" s="34">
        <f>'1 уровень'!F2640</f>
        <v>2270.75</v>
      </c>
      <c r="E271" s="34">
        <f>'1 уровень'!G2640</f>
        <v>1617.7249999999999</v>
      </c>
      <c r="F271" s="793">
        <f>'1 уровень'!H2640</f>
        <v>71.241880435979297</v>
      </c>
      <c r="G271" s="807">
        <f>'1 уровень'!I2640</f>
        <v>0</v>
      </c>
      <c r="H271" s="807">
        <f>'1 уровень'!J2640</f>
        <v>0</v>
      </c>
      <c r="I271" s="802">
        <f>'1 уровень'!K2640</f>
        <v>0</v>
      </c>
      <c r="J271" s="802">
        <f>'1 уровень'!L2640</f>
        <v>0</v>
      </c>
      <c r="K271" s="802">
        <f>'1 уровень'!M2640</f>
        <v>0</v>
      </c>
      <c r="L271" s="802">
        <f>'1 уровень'!N2640</f>
        <v>0</v>
      </c>
      <c r="M271" s="802">
        <f>'1 уровень'!O2640</f>
        <v>0</v>
      </c>
      <c r="N271" s="802">
        <f>'1 уровень'!P2640</f>
        <v>0</v>
      </c>
      <c r="O271" s="801">
        <f>'1 уровень'!Q2640</f>
        <v>0</v>
      </c>
      <c r="P271" s="801">
        <f>'1 уровень'!R2640</f>
        <v>0</v>
      </c>
      <c r="Q271" s="801">
        <f>'1 уровень'!S2640</f>
        <v>0</v>
      </c>
      <c r="R271" s="3245">
        <f>'1 уровень'!T2640</f>
        <v>0</v>
      </c>
      <c r="S271" s="801">
        <f>'1 уровень'!U2640</f>
        <v>0</v>
      </c>
      <c r="T271" s="801">
        <f>'1 уровень'!V2640</f>
        <v>0</v>
      </c>
      <c r="U271" s="801">
        <f>'1 уровень'!W2640</f>
        <v>0</v>
      </c>
      <c r="V271" s="801">
        <f>'1 уровень'!X2640</f>
        <v>0</v>
      </c>
      <c r="W271" s="2127">
        <f>'1 уровень'!Y2640</f>
        <v>0</v>
      </c>
      <c r="X271" s="801"/>
      <c r="Y271" s="801"/>
      <c r="Z271" s="1353"/>
      <c r="AA271" s="788"/>
      <c r="AB271" s="788"/>
      <c r="AC271" s="788"/>
      <c r="AD271" s="788"/>
      <c r="AE271" s="788"/>
      <c r="AF271" s="788"/>
      <c r="AG271" s="788"/>
      <c r="AH271" s="788"/>
      <c r="AI271" s="788"/>
      <c r="AJ271" s="788"/>
      <c r="AK271" s="788"/>
      <c r="AL271" s="788"/>
      <c r="AM271" s="788"/>
      <c r="AN271" s="788"/>
      <c r="AO271" s="788"/>
      <c r="AP271" s="788"/>
      <c r="AQ271" s="788"/>
      <c r="AR271" s="788"/>
      <c r="AS271" s="788"/>
      <c r="AT271" s="788"/>
      <c r="AU271" s="788"/>
      <c r="AV271" s="788"/>
      <c r="AW271" s="788"/>
      <c r="AX271" s="788"/>
      <c r="AY271" s="788"/>
      <c r="AZ271" s="788"/>
      <c r="BA271" s="788"/>
      <c r="BB271" s="788"/>
      <c r="BC271" s="788"/>
      <c r="BD271" s="788"/>
      <c r="BE271" s="788"/>
      <c r="BF271" s="788"/>
      <c r="BG271" s="788"/>
      <c r="BH271" s="788"/>
      <c r="BI271" s="788"/>
      <c r="BJ271" s="788"/>
      <c r="BK271" s="788"/>
      <c r="BL271" s="788"/>
      <c r="BM271" s="788"/>
      <c r="BN271" s="788"/>
      <c r="BO271" s="788"/>
      <c r="BP271" s="788"/>
      <c r="BQ271" s="788"/>
      <c r="BR271" s="788"/>
      <c r="BS271" s="788"/>
      <c r="BT271" s="788"/>
      <c r="BU271" s="788"/>
      <c r="BV271" s="788"/>
      <c r="BW271" s="788"/>
      <c r="BX271" s="788"/>
      <c r="BY271" s="788"/>
      <c r="BZ271" s="788"/>
      <c r="CA271" s="788"/>
      <c r="CB271" s="788"/>
      <c r="CC271" s="788"/>
      <c r="CD271" s="788"/>
      <c r="CE271" s="788"/>
      <c r="CF271" s="788"/>
      <c r="CG271" s="788"/>
      <c r="CH271" s="788"/>
      <c r="CI271" s="788"/>
      <c r="CJ271" s="788"/>
      <c r="CK271" s="788"/>
      <c r="CL271" s="788"/>
      <c r="CM271" s="788"/>
      <c r="CN271" s="788"/>
      <c r="CO271" s="788"/>
      <c r="CP271" s="788"/>
      <c r="CQ271" s="788"/>
      <c r="CR271" s="788"/>
      <c r="CS271" s="788"/>
      <c r="CT271" s="788"/>
      <c r="CU271" s="788"/>
      <c r="CV271" s="788"/>
      <c r="CW271" s="788"/>
      <c r="CX271" s="788"/>
      <c r="CY271" s="788"/>
      <c r="CZ271" s="788"/>
      <c r="DA271" s="788"/>
      <c r="DB271" s="788"/>
      <c r="DC271" s="788"/>
      <c r="DD271" s="788"/>
      <c r="DE271" s="788"/>
      <c r="DF271" s="788"/>
      <c r="DG271" s="788"/>
      <c r="DH271" s="788"/>
      <c r="DI271" s="788"/>
      <c r="DJ271" s="788"/>
      <c r="DK271" s="788"/>
      <c r="DL271" s="788"/>
      <c r="DM271" s="788"/>
      <c r="DN271" s="788"/>
      <c r="DO271" s="788"/>
      <c r="DP271" s="788"/>
      <c r="DQ271" s="788"/>
      <c r="DR271" s="788"/>
      <c r="DS271" s="788"/>
      <c r="DT271" s="788"/>
      <c r="DU271" s="788"/>
      <c r="DV271" s="788"/>
      <c r="DW271" s="788"/>
      <c r="DX271" s="788"/>
      <c r="DY271" s="788"/>
      <c r="DZ271" s="788"/>
      <c r="EA271" s="788"/>
      <c r="EB271" s="788"/>
      <c r="EC271" s="788"/>
      <c r="ED271" s="788"/>
      <c r="EE271" s="788"/>
      <c r="EF271" s="788"/>
      <c r="EG271" s="788"/>
      <c r="EH271" s="788"/>
      <c r="EI271" s="788"/>
      <c r="EJ271" s="788"/>
      <c r="EK271" s="788"/>
      <c r="EL271" s="788"/>
      <c r="EM271" s="788"/>
      <c r="EN271" s="788"/>
      <c r="EO271" s="788"/>
      <c r="EP271" s="788"/>
      <c r="EQ271" s="788"/>
      <c r="ER271" s="788"/>
      <c r="ES271" s="788"/>
      <c r="ET271" s="788"/>
      <c r="EU271" s="788"/>
      <c r="EV271" s="788"/>
      <c r="EW271" s="788"/>
      <c r="EX271" s="788"/>
      <c r="EY271" s="788"/>
      <c r="EZ271" s="788"/>
      <c r="FA271" s="788"/>
      <c r="FB271" s="788"/>
      <c r="FC271" s="788"/>
      <c r="FD271" s="788"/>
      <c r="FE271" s="788"/>
      <c r="FF271" s="788"/>
      <c r="FG271" s="788"/>
      <c r="FH271" s="788"/>
      <c r="FI271" s="788"/>
      <c r="FJ271" s="788"/>
      <c r="FK271" s="788"/>
      <c r="FL271" s="788"/>
      <c r="FM271" s="788"/>
      <c r="FN271" s="788"/>
      <c r="FO271" s="788"/>
      <c r="FP271" s="788"/>
      <c r="FQ271" s="788"/>
      <c r="FR271" s="788"/>
      <c r="FS271" s="788"/>
      <c r="FT271" s="788"/>
      <c r="FU271" s="788"/>
      <c r="FV271" s="788"/>
      <c r="FW271" s="788"/>
      <c r="FX271" s="788"/>
      <c r="FY271" s="788"/>
      <c r="FZ271" s="788"/>
      <c r="GA271" s="788"/>
      <c r="GB271" s="788"/>
      <c r="GC271" s="788"/>
      <c r="GD271" s="788"/>
      <c r="GE271" s="788"/>
      <c r="GF271" s="788"/>
      <c r="GG271" s="788"/>
      <c r="GH271" s="788"/>
      <c r="GI271" s="788"/>
      <c r="GJ271" s="788"/>
    </row>
    <row r="272" spans="1:192" ht="30" x14ac:dyDescent="0.25">
      <c r="B272" s="2603" t="s">
        <v>255</v>
      </c>
      <c r="C272" s="34">
        <f>'1 уровень'!E2641</f>
        <v>0</v>
      </c>
      <c r="D272" s="34">
        <f>'1 уровень'!F2641</f>
        <v>0</v>
      </c>
      <c r="E272" s="34">
        <f>'1 уровень'!G2641</f>
        <v>0</v>
      </c>
      <c r="F272" s="793">
        <f>'1 уровень'!H2641</f>
        <v>0</v>
      </c>
      <c r="G272" s="807">
        <f>'1 уровень'!I2641</f>
        <v>0</v>
      </c>
      <c r="H272" s="807">
        <f>'1 уровень'!J2641</f>
        <v>0</v>
      </c>
      <c r="I272" s="802">
        <f>'1 уровень'!K2641</f>
        <v>0</v>
      </c>
      <c r="J272" s="802">
        <f>'1 уровень'!L2641</f>
        <v>0</v>
      </c>
      <c r="K272" s="802">
        <f>'1 уровень'!M2641</f>
        <v>0</v>
      </c>
      <c r="L272" s="802">
        <f>'1 уровень'!N2641</f>
        <v>0</v>
      </c>
      <c r="M272" s="802">
        <f>'1 уровень'!O2641</f>
        <v>0</v>
      </c>
      <c r="N272" s="802">
        <f>'1 уровень'!P2641</f>
        <v>0</v>
      </c>
      <c r="O272" s="801">
        <f>'1 уровень'!Q2641</f>
        <v>0</v>
      </c>
      <c r="P272" s="801">
        <f>'1 уровень'!R2641</f>
        <v>0</v>
      </c>
      <c r="Q272" s="801">
        <f>'1 уровень'!S2641</f>
        <v>0</v>
      </c>
      <c r="R272" s="3245">
        <f>'1 уровень'!T2641</f>
        <v>0</v>
      </c>
      <c r="S272" s="801">
        <f>'1 уровень'!U2641</f>
        <v>0</v>
      </c>
      <c r="T272" s="801">
        <f>'1 уровень'!V2641</f>
        <v>0</v>
      </c>
      <c r="U272" s="801">
        <f>'1 уровень'!W2641</f>
        <v>0</v>
      </c>
      <c r="V272" s="801">
        <f>'1 уровень'!X2641</f>
        <v>0</v>
      </c>
      <c r="W272" s="2127">
        <f>'1 уровень'!Y2641</f>
        <v>0</v>
      </c>
      <c r="X272" s="801"/>
      <c r="Y272" s="801"/>
      <c r="Z272" s="1353"/>
      <c r="AA272" s="788"/>
      <c r="AB272" s="788"/>
      <c r="AC272" s="788"/>
      <c r="AD272" s="788"/>
      <c r="AE272" s="788"/>
      <c r="AF272" s="788"/>
      <c r="AG272" s="788"/>
      <c r="AH272" s="788"/>
      <c r="AI272" s="788"/>
      <c r="AJ272" s="788"/>
      <c r="AK272" s="788"/>
      <c r="AL272" s="788"/>
      <c r="AM272" s="788"/>
      <c r="AN272" s="788"/>
      <c r="AO272" s="788"/>
      <c r="AP272" s="788"/>
      <c r="AQ272" s="788"/>
      <c r="AR272" s="788"/>
      <c r="AS272" s="788"/>
      <c r="AT272" s="788"/>
      <c r="AU272" s="788"/>
      <c r="AV272" s="788"/>
      <c r="AW272" s="788"/>
      <c r="AX272" s="788"/>
      <c r="AY272" s="788"/>
      <c r="AZ272" s="788"/>
      <c r="BA272" s="788"/>
      <c r="BB272" s="788"/>
      <c r="BC272" s="788"/>
      <c r="BD272" s="788"/>
      <c r="BE272" s="788"/>
      <c r="BF272" s="788"/>
      <c r="BG272" s="788"/>
      <c r="BH272" s="788"/>
      <c r="BI272" s="788"/>
      <c r="BJ272" s="788"/>
      <c r="BK272" s="788"/>
      <c r="BL272" s="788"/>
      <c r="BM272" s="788"/>
      <c r="BN272" s="788"/>
      <c r="BO272" s="788"/>
      <c r="BP272" s="788"/>
      <c r="BQ272" s="788"/>
      <c r="BR272" s="788"/>
      <c r="BS272" s="788"/>
      <c r="BT272" s="788"/>
      <c r="BU272" s="788"/>
      <c r="BV272" s="788"/>
      <c r="BW272" s="788"/>
      <c r="BX272" s="788"/>
      <c r="BY272" s="788"/>
      <c r="BZ272" s="788"/>
      <c r="CA272" s="788"/>
      <c r="CB272" s="788"/>
      <c r="CC272" s="788"/>
      <c r="CD272" s="788"/>
      <c r="CE272" s="788"/>
      <c r="CF272" s="788"/>
      <c r="CG272" s="788"/>
      <c r="CH272" s="788"/>
      <c r="CI272" s="788"/>
      <c r="CJ272" s="788"/>
      <c r="CK272" s="788"/>
      <c r="CL272" s="788"/>
      <c r="CM272" s="788"/>
      <c r="CN272" s="788"/>
      <c r="CO272" s="788"/>
      <c r="CP272" s="788"/>
      <c r="CQ272" s="788"/>
      <c r="CR272" s="788"/>
      <c r="CS272" s="788"/>
      <c r="CT272" s="788"/>
      <c r="CU272" s="788"/>
      <c r="CV272" s="788"/>
      <c r="CW272" s="788"/>
      <c r="CX272" s="788"/>
      <c r="CY272" s="788"/>
      <c r="CZ272" s="788"/>
      <c r="DA272" s="788"/>
      <c r="DB272" s="788"/>
      <c r="DC272" s="788"/>
      <c r="DD272" s="788"/>
      <c r="DE272" s="788"/>
      <c r="DF272" s="788"/>
      <c r="DG272" s="788"/>
      <c r="DH272" s="788"/>
      <c r="DI272" s="788"/>
      <c r="DJ272" s="788"/>
      <c r="DK272" s="788"/>
      <c r="DL272" s="788"/>
      <c r="DM272" s="788"/>
      <c r="DN272" s="788"/>
      <c r="DO272" s="788"/>
      <c r="DP272" s="788"/>
      <c r="DQ272" s="788"/>
      <c r="DR272" s="788"/>
      <c r="DS272" s="788"/>
      <c r="DT272" s="788"/>
      <c r="DU272" s="788"/>
      <c r="DV272" s="788"/>
      <c r="DW272" s="788"/>
      <c r="DX272" s="788"/>
      <c r="DY272" s="788"/>
      <c r="DZ272" s="788"/>
      <c r="EA272" s="788"/>
      <c r="EB272" s="788"/>
      <c r="EC272" s="788"/>
      <c r="ED272" s="788"/>
      <c r="EE272" s="788"/>
      <c r="EF272" s="788"/>
      <c r="EG272" s="788"/>
      <c r="EH272" s="788"/>
      <c r="EI272" s="788"/>
      <c r="EJ272" s="788"/>
      <c r="EK272" s="788"/>
      <c r="EL272" s="788"/>
      <c r="EM272" s="788"/>
      <c r="EN272" s="788"/>
      <c r="EO272" s="788"/>
      <c r="EP272" s="788"/>
      <c r="EQ272" s="788"/>
      <c r="ER272" s="788"/>
      <c r="ES272" s="788"/>
      <c r="ET272" s="788"/>
      <c r="EU272" s="788"/>
      <c r="EV272" s="788"/>
      <c r="EW272" s="788"/>
      <c r="EX272" s="788"/>
      <c r="EY272" s="788"/>
      <c r="EZ272" s="788"/>
      <c r="FA272" s="788"/>
      <c r="FB272" s="788"/>
      <c r="FC272" s="788"/>
      <c r="FD272" s="788"/>
      <c r="FE272" s="788"/>
      <c r="FF272" s="788"/>
      <c r="FG272" s="788"/>
      <c r="FH272" s="788"/>
      <c r="FI272" s="788"/>
      <c r="FJ272" s="788"/>
      <c r="FK272" s="788"/>
      <c r="FL272" s="788"/>
      <c r="FM272" s="788"/>
      <c r="FN272" s="788"/>
      <c r="FO272" s="788"/>
      <c r="FP272" s="788"/>
      <c r="FQ272" s="788"/>
      <c r="FR272" s="788"/>
      <c r="FS272" s="788"/>
      <c r="FT272" s="788"/>
      <c r="FU272" s="788"/>
      <c r="FV272" s="788"/>
      <c r="FW272" s="788"/>
      <c r="FX272" s="788"/>
      <c r="FY272" s="788"/>
      <c r="FZ272" s="788"/>
      <c r="GA272" s="788"/>
      <c r="GB272" s="788"/>
      <c r="GC272" s="788"/>
      <c r="GD272" s="788"/>
      <c r="GE272" s="788"/>
      <c r="GF272" s="788"/>
      <c r="GG272" s="788"/>
      <c r="GH272" s="788"/>
      <c r="GI272" s="788"/>
      <c r="GJ272" s="788"/>
    </row>
    <row r="273" spans="2:192" ht="30" x14ac:dyDescent="0.25">
      <c r="B273" s="2603" t="s">
        <v>256</v>
      </c>
      <c r="C273" s="34">
        <f>'1 уровень'!E2642</f>
        <v>3000</v>
      </c>
      <c r="D273" s="34">
        <f>'1 уровень'!F2642</f>
        <v>250</v>
      </c>
      <c r="E273" s="34">
        <f>'1 уровень'!G2642</f>
        <v>104</v>
      </c>
      <c r="F273" s="793">
        <f>'1 уровень'!H2642</f>
        <v>41.6</v>
      </c>
      <c r="G273" s="807">
        <f>'1 уровень'!I2642</f>
        <v>0</v>
      </c>
      <c r="H273" s="807">
        <f>'1 уровень'!J2642</f>
        <v>0</v>
      </c>
      <c r="I273" s="802">
        <f>'1 уровень'!K2642</f>
        <v>0</v>
      </c>
      <c r="J273" s="802">
        <f>'1 уровень'!L2642</f>
        <v>0</v>
      </c>
      <c r="K273" s="802">
        <f>'1 уровень'!M2642</f>
        <v>0</v>
      </c>
      <c r="L273" s="802">
        <f>'1 уровень'!N2642</f>
        <v>0</v>
      </c>
      <c r="M273" s="802">
        <f>'1 уровень'!O2642</f>
        <v>0</v>
      </c>
      <c r="N273" s="802">
        <f>'1 уровень'!P2642</f>
        <v>0</v>
      </c>
      <c r="O273" s="801">
        <f>'1 уровень'!Q2642</f>
        <v>0</v>
      </c>
      <c r="P273" s="801">
        <f>'1 уровень'!R2642</f>
        <v>0</v>
      </c>
      <c r="Q273" s="801">
        <f>'1 уровень'!S2642</f>
        <v>0</v>
      </c>
      <c r="R273" s="3245">
        <f>'1 уровень'!T2642</f>
        <v>0</v>
      </c>
      <c r="S273" s="801">
        <f>'1 уровень'!U2642</f>
        <v>0</v>
      </c>
      <c r="T273" s="801">
        <f>'1 уровень'!V2642</f>
        <v>0</v>
      </c>
      <c r="U273" s="801">
        <f>'1 уровень'!W2642</f>
        <v>0</v>
      </c>
      <c r="V273" s="801">
        <f>'1 уровень'!X2642</f>
        <v>0</v>
      </c>
      <c r="W273" s="2127">
        <f>'1 уровень'!Y2642</f>
        <v>0</v>
      </c>
      <c r="X273" s="801"/>
      <c r="Y273" s="801"/>
      <c r="Z273" s="1353"/>
      <c r="AA273" s="788"/>
      <c r="AB273" s="788"/>
      <c r="AC273" s="788"/>
      <c r="AD273" s="788"/>
      <c r="AE273" s="788"/>
      <c r="AF273" s="788"/>
      <c r="AG273" s="788"/>
      <c r="AH273" s="788"/>
      <c r="AI273" s="788"/>
      <c r="AJ273" s="788"/>
      <c r="AK273" s="788"/>
      <c r="AL273" s="788"/>
      <c r="AM273" s="788"/>
      <c r="AN273" s="788"/>
      <c r="AO273" s="788"/>
      <c r="AP273" s="788"/>
      <c r="AQ273" s="788"/>
      <c r="AR273" s="788"/>
      <c r="AS273" s="788"/>
      <c r="AT273" s="788"/>
      <c r="AU273" s="788"/>
      <c r="AV273" s="788"/>
      <c r="AW273" s="788"/>
      <c r="AX273" s="788"/>
      <c r="AY273" s="788"/>
      <c r="AZ273" s="788"/>
      <c r="BA273" s="788"/>
      <c r="BB273" s="788"/>
      <c r="BC273" s="788"/>
      <c r="BD273" s="788"/>
      <c r="BE273" s="788"/>
      <c r="BF273" s="788"/>
      <c r="BG273" s="788"/>
      <c r="BH273" s="788"/>
      <c r="BI273" s="788"/>
      <c r="BJ273" s="788"/>
      <c r="BK273" s="788"/>
      <c r="BL273" s="788"/>
      <c r="BM273" s="788"/>
      <c r="BN273" s="788"/>
      <c r="BO273" s="788"/>
      <c r="BP273" s="788"/>
      <c r="BQ273" s="788"/>
      <c r="BR273" s="788"/>
      <c r="BS273" s="788"/>
      <c r="BT273" s="788"/>
      <c r="BU273" s="788"/>
      <c r="BV273" s="788"/>
      <c r="BW273" s="788"/>
      <c r="BX273" s="788"/>
      <c r="BY273" s="788"/>
      <c r="BZ273" s="788"/>
      <c r="CA273" s="788"/>
      <c r="CB273" s="788"/>
      <c r="CC273" s="788"/>
      <c r="CD273" s="788"/>
      <c r="CE273" s="788"/>
      <c r="CF273" s="788"/>
      <c r="CG273" s="788"/>
      <c r="CH273" s="788"/>
      <c r="CI273" s="788"/>
      <c r="CJ273" s="788"/>
      <c r="CK273" s="788"/>
      <c r="CL273" s="788"/>
      <c r="CM273" s="788"/>
      <c r="CN273" s="788"/>
      <c r="CO273" s="788"/>
      <c r="CP273" s="788"/>
      <c r="CQ273" s="788"/>
      <c r="CR273" s="788"/>
      <c r="CS273" s="788"/>
      <c r="CT273" s="788"/>
      <c r="CU273" s="788"/>
      <c r="CV273" s="788"/>
      <c r="CW273" s="788"/>
      <c r="CX273" s="788"/>
      <c r="CY273" s="788"/>
      <c r="CZ273" s="788"/>
      <c r="DA273" s="788"/>
      <c r="DB273" s="788"/>
      <c r="DC273" s="788"/>
      <c r="DD273" s="788"/>
      <c r="DE273" s="788"/>
      <c r="DF273" s="788"/>
      <c r="DG273" s="788"/>
      <c r="DH273" s="788"/>
      <c r="DI273" s="788"/>
      <c r="DJ273" s="788"/>
      <c r="DK273" s="788"/>
      <c r="DL273" s="788"/>
      <c r="DM273" s="788"/>
      <c r="DN273" s="788"/>
      <c r="DO273" s="788"/>
      <c r="DP273" s="788"/>
      <c r="DQ273" s="788"/>
      <c r="DR273" s="788"/>
      <c r="DS273" s="788"/>
      <c r="DT273" s="788"/>
      <c r="DU273" s="788"/>
      <c r="DV273" s="788"/>
      <c r="DW273" s="788"/>
      <c r="DX273" s="788"/>
      <c r="DY273" s="788"/>
      <c r="DZ273" s="788"/>
      <c r="EA273" s="788"/>
      <c r="EB273" s="788"/>
      <c r="EC273" s="788"/>
      <c r="ED273" s="788"/>
      <c r="EE273" s="788"/>
      <c r="EF273" s="788"/>
      <c r="EG273" s="788"/>
      <c r="EH273" s="788"/>
      <c r="EI273" s="788"/>
      <c r="EJ273" s="788"/>
      <c r="EK273" s="788"/>
      <c r="EL273" s="788"/>
      <c r="EM273" s="788"/>
      <c r="EN273" s="788"/>
      <c r="EO273" s="788"/>
      <c r="EP273" s="788"/>
      <c r="EQ273" s="788"/>
      <c r="ER273" s="788"/>
      <c r="ES273" s="788"/>
      <c r="ET273" s="788"/>
      <c r="EU273" s="788"/>
      <c r="EV273" s="788"/>
      <c r="EW273" s="788"/>
      <c r="EX273" s="788"/>
      <c r="EY273" s="788"/>
      <c r="EZ273" s="788"/>
      <c r="FA273" s="788"/>
      <c r="FB273" s="788"/>
      <c r="FC273" s="788"/>
      <c r="FD273" s="788"/>
      <c r="FE273" s="788"/>
      <c r="FF273" s="788"/>
      <c r="FG273" s="788"/>
      <c r="FH273" s="788"/>
      <c r="FI273" s="788"/>
      <c r="FJ273" s="788"/>
      <c r="FK273" s="788"/>
      <c r="FL273" s="788"/>
      <c r="FM273" s="788"/>
      <c r="FN273" s="788"/>
      <c r="FO273" s="788"/>
      <c r="FP273" s="788"/>
      <c r="FQ273" s="788"/>
      <c r="FR273" s="788"/>
      <c r="FS273" s="788"/>
      <c r="FT273" s="788"/>
      <c r="FU273" s="788"/>
      <c r="FV273" s="788"/>
      <c r="FW273" s="788"/>
      <c r="FX273" s="788"/>
      <c r="FY273" s="788"/>
      <c r="FZ273" s="788"/>
      <c r="GA273" s="788"/>
      <c r="GB273" s="788"/>
      <c r="GC273" s="788"/>
      <c r="GD273" s="788"/>
      <c r="GE273" s="788"/>
      <c r="GF273" s="788"/>
      <c r="GG273" s="788"/>
      <c r="GH273" s="788"/>
      <c r="GI273" s="788"/>
      <c r="GJ273" s="788"/>
    </row>
    <row r="274" spans="2:192" ht="30" x14ac:dyDescent="0.25">
      <c r="B274" s="1803" t="s">
        <v>482</v>
      </c>
      <c r="C274" s="34">
        <f>'1 уровень'!E2643</f>
        <v>21600</v>
      </c>
      <c r="D274" s="34">
        <f>'1 уровень'!F2643</f>
        <v>1799.75</v>
      </c>
      <c r="E274" s="34">
        <f>'1 уровень'!G2643</f>
        <v>963.72500000000002</v>
      </c>
      <c r="F274" s="793">
        <f>'1 уровень'!H2643</f>
        <v>53.547714960411177</v>
      </c>
      <c r="G274" s="807">
        <f>'1 уровень'!I2643</f>
        <v>0</v>
      </c>
      <c r="H274" s="807">
        <f>'1 уровень'!J2643</f>
        <v>0</v>
      </c>
      <c r="I274" s="802">
        <f>'1 уровень'!K2643</f>
        <v>0</v>
      </c>
      <c r="J274" s="802">
        <f>'1 уровень'!L2643</f>
        <v>0</v>
      </c>
      <c r="K274" s="802">
        <f>'1 уровень'!M2643</f>
        <v>0</v>
      </c>
      <c r="L274" s="802">
        <f>'1 уровень'!N2643</f>
        <v>0</v>
      </c>
      <c r="M274" s="802">
        <f>'1 уровень'!O2643</f>
        <v>0</v>
      </c>
      <c r="N274" s="802">
        <f>'1 уровень'!P2643</f>
        <v>0</v>
      </c>
      <c r="O274" s="801">
        <f>'1 уровень'!Q2643</f>
        <v>0</v>
      </c>
      <c r="P274" s="801">
        <f>'1 уровень'!R2643</f>
        <v>0</v>
      </c>
      <c r="Q274" s="801">
        <f>'1 уровень'!S2643</f>
        <v>0</v>
      </c>
      <c r="R274" s="3245">
        <f>'1 уровень'!T2643</f>
        <v>0</v>
      </c>
      <c r="S274" s="801">
        <f>'1 уровень'!U2643</f>
        <v>0</v>
      </c>
      <c r="T274" s="801">
        <f>'1 уровень'!V2643</f>
        <v>0</v>
      </c>
      <c r="U274" s="801">
        <f>'1 уровень'!W2643</f>
        <v>0</v>
      </c>
      <c r="V274" s="801">
        <f>'1 уровень'!X2643</f>
        <v>0</v>
      </c>
      <c r="W274" s="2127">
        <f>'1 уровень'!Y2643</f>
        <v>0</v>
      </c>
      <c r="X274" s="801"/>
      <c r="Y274" s="801"/>
      <c r="Z274" s="1353"/>
      <c r="AA274" s="788"/>
      <c r="AB274" s="788"/>
      <c r="AC274" s="788"/>
      <c r="AD274" s="788"/>
      <c r="AE274" s="788"/>
      <c r="AF274" s="788"/>
      <c r="AG274" s="788"/>
      <c r="AH274" s="788"/>
      <c r="AI274" s="788"/>
      <c r="AJ274" s="788"/>
      <c r="AK274" s="788"/>
      <c r="AL274" s="788"/>
      <c r="AM274" s="788"/>
      <c r="AN274" s="788"/>
      <c r="AO274" s="788"/>
      <c r="AP274" s="788"/>
      <c r="AQ274" s="788"/>
      <c r="AR274" s="788"/>
      <c r="AS274" s="788"/>
      <c r="AT274" s="788"/>
      <c r="AU274" s="788"/>
      <c r="AV274" s="788"/>
      <c r="AW274" s="788"/>
      <c r="AX274" s="788"/>
      <c r="AY274" s="788"/>
      <c r="AZ274" s="788"/>
      <c r="BA274" s="788"/>
      <c r="BB274" s="788"/>
      <c r="BC274" s="788"/>
      <c r="BD274" s="788"/>
      <c r="BE274" s="788"/>
      <c r="BF274" s="788"/>
      <c r="BG274" s="788"/>
      <c r="BH274" s="788"/>
      <c r="BI274" s="788"/>
      <c r="BJ274" s="788"/>
      <c r="BK274" s="788"/>
      <c r="BL274" s="788"/>
      <c r="BM274" s="788"/>
      <c r="BN274" s="788"/>
      <c r="BO274" s="788"/>
      <c r="BP274" s="788"/>
      <c r="BQ274" s="788"/>
      <c r="BR274" s="788"/>
      <c r="BS274" s="788"/>
      <c r="BT274" s="788"/>
      <c r="BU274" s="788"/>
      <c r="BV274" s="788"/>
      <c r="BW274" s="788"/>
      <c r="BX274" s="788"/>
      <c r="BY274" s="788"/>
      <c r="BZ274" s="788"/>
      <c r="CA274" s="788"/>
      <c r="CB274" s="788"/>
      <c r="CC274" s="788"/>
      <c r="CD274" s="788"/>
      <c r="CE274" s="788"/>
      <c r="CF274" s="788"/>
      <c r="CG274" s="788"/>
      <c r="CH274" s="788"/>
      <c r="CI274" s="788"/>
      <c r="CJ274" s="788"/>
      <c r="CK274" s="788"/>
      <c r="CL274" s="788"/>
      <c r="CM274" s="788"/>
      <c r="CN274" s="788"/>
      <c r="CO274" s="788"/>
      <c r="CP274" s="788"/>
      <c r="CQ274" s="788"/>
      <c r="CR274" s="788"/>
      <c r="CS274" s="788"/>
      <c r="CT274" s="788"/>
      <c r="CU274" s="788"/>
      <c r="CV274" s="788"/>
      <c r="CW274" s="788"/>
      <c r="CX274" s="788"/>
      <c r="CY274" s="788"/>
      <c r="CZ274" s="788"/>
      <c r="DA274" s="788"/>
      <c r="DB274" s="788"/>
      <c r="DC274" s="788"/>
      <c r="DD274" s="788"/>
      <c r="DE274" s="788"/>
      <c r="DF274" s="788"/>
      <c r="DG274" s="788"/>
      <c r="DH274" s="788"/>
      <c r="DI274" s="788"/>
      <c r="DJ274" s="788"/>
      <c r="DK274" s="788"/>
      <c r="DL274" s="788"/>
      <c r="DM274" s="788"/>
      <c r="DN274" s="788"/>
      <c r="DO274" s="788"/>
      <c r="DP274" s="788"/>
      <c r="DQ274" s="788"/>
      <c r="DR274" s="788"/>
      <c r="DS274" s="788"/>
      <c r="DT274" s="788"/>
      <c r="DU274" s="788"/>
      <c r="DV274" s="788"/>
      <c r="DW274" s="788"/>
      <c r="DX274" s="788"/>
      <c r="DY274" s="788"/>
      <c r="DZ274" s="788"/>
      <c r="EA274" s="788"/>
      <c r="EB274" s="788"/>
      <c r="EC274" s="788"/>
      <c r="ED274" s="788"/>
      <c r="EE274" s="788"/>
      <c r="EF274" s="788"/>
      <c r="EG274" s="788"/>
      <c r="EH274" s="788"/>
      <c r="EI274" s="788"/>
      <c r="EJ274" s="788"/>
      <c r="EK274" s="788"/>
      <c r="EL274" s="788"/>
      <c r="EM274" s="788"/>
      <c r="EN274" s="788"/>
      <c r="EO274" s="788"/>
      <c r="EP274" s="788"/>
      <c r="EQ274" s="788"/>
      <c r="ER274" s="788"/>
      <c r="ES274" s="788"/>
      <c r="ET274" s="788"/>
      <c r="EU274" s="788"/>
      <c r="EV274" s="788"/>
      <c r="EW274" s="788"/>
      <c r="EX274" s="788"/>
      <c r="EY274" s="788"/>
      <c r="EZ274" s="788"/>
      <c r="FA274" s="788"/>
      <c r="FB274" s="788"/>
      <c r="FC274" s="788"/>
      <c r="FD274" s="788"/>
      <c r="FE274" s="788"/>
      <c r="FF274" s="788"/>
      <c r="FG274" s="788"/>
      <c r="FH274" s="788"/>
      <c r="FI274" s="788"/>
      <c r="FJ274" s="788"/>
      <c r="FK274" s="788"/>
      <c r="FL274" s="788"/>
      <c r="FM274" s="788"/>
      <c r="FN274" s="788"/>
      <c r="FO274" s="788"/>
      <c r="FP274" s="788"/>
      <c r="FQ274" s="788"/>
      <c r="FR274" s="788"/>
      <c r="FS274" s="788"/>
      <c r="FT274" s="788"/>
      <c r="FU274" s="788"/>
      <c r="FV274" s="788"/>
      <c r="FW274" s="788"/>
      <c r="FX274" s="788"/>
      <c r="FY274" s="788"/>
      <c r="FZ274" s="788"/>
      <c r="GA274" s="788"/>
      <c r="GB274" s="788"/>
      <c r="GC274" s="788"/>
      <c r="GD274" s="788"/>
      <c r="GE274" s="788"/>
      <c r="GF274" s="788"/>
      <c r="GG274" s="788"/>
      <c r="GH274" s="788"/>
      <c r="GI274" s="788"/>
      <c r="GJ274" s="788"/>
    </row>
    <row r="275" spans="2:192" x14ac:dyDescent="0.25">
      <c r="B275" s="1138" t="s">
        <v>483</v>
      </c>
      <c r="C275" s="34">
        <f>'1 уровень'!E2644</f>
        <v>19600</v>
      </c>
      <c r="D275" s="34">
        <f>'1 уровень'!F2644</f>
        <v>1633</v>
      </c>
      <c r="E275" s="34">
        <f>'1 уровень'!G2644</f>
        <v>953</v>
      </c>
      <c r="F275" s="793">
        <f>'1 уровень'!H2644</f>
        <v>58.358848744641769</v>
      </c>
      <c r="G275" s="807">
        <f>'1 уровень'!I2644</f>
        <v>0</v>
      </c>
      <c r="H275" s="807">
        <f>'1 уровень'!J2644</f>
        <v>0</v>
      </c>
      <c r="I275" s="802">
        <f>'1 уровень'!K2644</f>
        <v>0</v>
      </c>
      <c r="J275" s="802">
        <f>'1 уровень'!L2644</f>
        <v>0</v>
      </c>
      <c r="K275" s="802">
        <f>'1 уровень'!M2644</f>
        <v>0</v>
      </c>
      <c r="L275" s="802">
        <f>'1 уровень'!N2644</f>
        <v>0</v>
      </c>
      <c r="M275" s="802">
        <f>'1 уровень'!O2644</f>
        <v>0</v>
      </c>
      <c r="N275" s="802">
        <f>'1 уровень'!P2644</f>
        <v>0</v>
      </c>
      <c r="O275" s="801">
        <f>'1 уровень'!Q2644</f>
        <v>0</v>
      </c>
      <c r="P275" s="801">
        <f>'1 уровень'!R2644</f>
        <v>0</v>
      </c>
      <c r="Q275" s="801">
        <f>'1 уровень'!S2644</f>
        <v>0</v>
      </c>
      <c r="R275" s="3245">
        <f>'1 уровень'!T2644</f>
        <v>0</v>
      </c>
      <c r="S275" s="801">
        <f>'1 уровень'!U2644</f>
        <v>0</v>
      </c>
      <c r="T275" s="801">
        <f>'1 уровень'!V2644</f>
        <v>0</v>
      </c>
      <c r="U275" s="801">
        <f>'1 уровень'!W2644</f>
        <v>0</v>
      </c>
      <c r="V275" s="801">
        <f>'1 уровень'!X2644</f>
        <v>0</v>
      </c>
      <c r="W275" s="2127">
        <f>'1 уровень'!Y2644</f>
        <v>0</v>
      </c>
      <c r="X275" s="801"/>
      <c r="Y275" s="801"/>
      <c r="Z275" s="1353"/>
      <c r="AA275" s="788"/>
      <c r="AB275" s="788"/>
      <c r="AC275" s="788"/>
      <c r="AD275" s="788"/>
      <c r="AE275" s="788"/>
      <c r="AF275" s="788"/>
      <c r="AG275" s="788"/>
      <c r="AH275" s="788"/>
      <c r="AI275" s="788"/>
      <c r="AJ275" s="788"/>
      <c r="AK275" s="788"/>
      <c r="AL275" s="788"/>
      <c r="AM275" s="788"/>
      <c r="AN275" s="788"/>
      <c r="AO275" s="788"/>
      <c r="AP275" s="788"/>
      <c r="AQ275" s="788"/>
      <c r="AR275" s="788"/>
      <c r="AS275" s="788"/>
      <c r="AT275" s="788"/>
      <c r="AU275" s="788"/>
      <c r="AV275" s="788"/>
      <c r="AW275" s="788"/>
      <c r="AX275" s="788"/>
      <c r="AY275" s="788"/>
      <c r="AZ275" s="788"/>
      <c r="BA275" s="788"/>
      <c r="BB275" s="788"/>
      <c r="BC275" s="788"/>
      <c r="BD275" s="788"/>
      <c r="BE275" s="788"/>
      <c r="BF275" s="788"/>
      <c r="BG275" s="788"/>
      <c r="BH275" s="788"/>
      <c r="BI275" s="788"/>
      <c r="BJ275" s="788"/>
      <c r="BK275" s="788"/>
      <c r="BL275" s="788"/>
      <c r="BM275" s="788"/>
      <c r="BN275" s="788"/>
      <c r="BO275" s="788"/>
      <c r="BP275" s="788"/>
      <c r="BQ275" s="788"/>
      <c r="BR275" s="788"/>
      <c r="BS275" s="788"/>
      <c r="BT275" s="788"/>
      <c r="BU275" s="788"/>
      <c r="BV275" s="788"/>
      <c r="BW275" s="788"/>
      <c r="BX275" s="788"/>
      <c r="BY275" s="788"/>
      <c r="BZ275" s="788"/>
      <c r="CA275" s="788"/>
      <c r="CB275" s="788"/>
      <c r="CC275" s="788"/>
      <c r="CD275" s="788"/>
      <c r="CE275" s="788"/>
      <c r="CF275" s="788"/>
      <c r="CG275" s="788"/>
      <c r="CH275" s="788"/>
      <c r="CI275" s="788"/>
      <c r="CJ275" s="788"/>
      <c r="CK275" s="788"/>
      <c r="CL275" s="788"/>
      <c r="CM275" s="788"/>
      <c r="CN275" s="788"/>
      <c r="CO275" s="788"/>
      <c r="CP275" s="788"/>
      <c r="CQ275" s="788"/>
      <c r="CR275" s="788"/>
      <c r="CS275" s="788"/>
      <c r="CT275" s="788"/>
      <c r="CU275" s="788"/>
      <c r="CV275" s="788"/>
      <c r="CW275" s="788"/>
      <c r="CX275" s="788"/>
      <c r="CY275" s="788"/>
      <c r="CZ275" s="788"/>
      <c r="DA275" s="788"/>
      <c r="DB275" s="788"/>
      <c r="DC275" s="788"/>
      <c r="DD275" s="788"/>
      <c r="DE275" s="788"/>
      <c r="DF275" s="788"/>
      <c r="DG275" s="788"/>
      <c r="DH275" s="788"/>
      <c r="DI275" s="788"/>
      <c r="DJ275" s="788"/>
      <c r="DK275" s="788"/>
      <c r="DL275" s="788"/>
      <c r="DM275" s="788"/>
      <c r="DN275" s="788"/>
      <c r="DO275" s="788"/>
      <c r="DP275" s="788"/>
      <c r="DQ275" s="788"/>
      <c r="DR275" s="788"/>
      <c r="DS275" s="788"/>
      <c r="DT275" s="788"/>
      <c r="DU275" s="788"/>
      <c r="DV275" s="788"/>
      <c r="DW275" s="788"/>
      <c r="DX275" s="788"/>
      <c r="DY275" s="788"/>
      <c r="DZ275" s="788"/>
      <c r="EA275" s="788"/>
      <c r="EB275" s="788"/>
      <c r="EC275" s="788"/>
      <c r="ED275" s="788"/>
      <c r="EE275" s="788"/>
      <c r="EF275" s="788"/>
      <c r="EG275" s="788"/>
      <c r="EH275" s="788"/>
      <c r="EI275" s="788"/>
      <c r="EJ275" s="788"/>
      <c r="EK275" s="788"/>
      <c r="EL275" s="788"/>
      <c r="EM275" s="788"/>
      <c r="EN275" s="788"/>
      <c r="EO275" s="788"/>
      <c r="EP275" s="788"/>
      <c r="EQ275" s="788"/>
      <c r="ER275" s="788"/>
      <c r="ES275" s="788"/>
      <c r="ET275" s="788"/>
      <c r="EU275" s="788"/>
      <c r="EV275" s="788"/>
      <c r="EW275" s="788"/>
      <c r="EX275" s="788"/>
      <c r="EY275" s="788"/>
      <c r="EZ275" s="788"/>
      <c r="FA275" s="788"/>
      <c r="FB275" s="788"/>
      <c r="FC275" s="788"/>
      <c r="FD275" s="788"/>
      <c r="FE275" s="788"/>
      <c r="FF275" s="788"/>
      <c r="FG275" s="788"/>
      <c r="FH275" s="788"/>
      <c r="FI275" s="788"/>
      <c r="FJ275" s="788"/>
      <c r="FK275" s="788"/>
      <c r="FL275" s="788"/>
      <c r="FM275" s="788"/>
      <c r="FN275" s="788"/>
      <c r="FO275" s="788"/>
      <c r="FP275" s="788"/>
      <c r="FQ275" s="788"/>
      <c r="FR275" s="788"/>
      <c r="FS275" s="788"/>
      <c r="FT275" s="788"/>
      <c r="FU275" s="788"/>
      <c r="FV275" s="788"/>
      <c r="FW275" s="788"/>
      <c r="FX275" s="788"/>
      <c r="FY275" s="788"/>
      <c r="FZ275" s="788"/>
      <c r="GA275" s="788"/>
      <c r="GB275" s="788"/>
      <c r="GC275" s="788"/>
      <c r="GD275" s="788"/>
      <c r="GE275" s="788"/>
      <c r="GF275" s="788"/>
      <c r="GG275" s="788"/>
      <c r="GH275" s="788"/>
      <c r="GI275" s="788"/>
      <c r="GJ275" s="788"/>
    </row>
    <row r="276" spans="2:192" ht="30" x14ac:dyDescent="0.25">
      <c r="B276" s="1138" t="s">
        <v>484</v>
      </c>
      <c r="C276" s="34">
        <f>'1 уровень'!E2645</f>
        <v>8000</v>
      </c>
      <c r="D276" s="34">
        <f>'1 уровень'!F2645</f>
        <v>667</v>
      </c>
      <c r="E276" s="34">
        <f>'1 уровень'!G2645</f>
        <v>42.9</v>
      </c>
      <c r="F276" s="793">
        <f>'1 уровень'!H2645</f>
        <v>6.4317841079460276</v>
      </c>
      <c r="G276" s="807">
        <f>'1 уровень'!I2645</f>
        <v>0</v>
      </c>
      <c r="H276" s="807">
        <f>'1 уровень'!J2645</f>
        <v>0</v>
      </c>
      <c r="I276" s="802">
        <f>'1 уровень'!K2645</f>
        <v>0</v>
      </c>
      <c r="J276" s="802">
        <f>'1 уровень'!L2645</f>
        <v>0</v>
      </c>
      <c r="K276" s="802">
        <f>'1 уровень'!M2645</f>
        <v>0</v>
      </c>
      <c r="L276" s="802">
        <f>'1 уровень'!N2645</f>
        <v>0</v>
      </c>
      <c r="M276" s="802">
        <f>'1 уровень'!O2645</f>
        <v>0</v>
      </c>
      <c r="N276" s="802">
        <f>'1 уровень'!P2645</f>
        <v>0</v>
      </c>
      <c r="O276" s="801">
        <f>'1 уровень'!Q2645</f>
        <v>0</v>
      </c>
      <c r="P276" s="801">
        <f>'1 уровень'!R2645</f>
        <v>0</v>
      </c>
      <c r="Q276" s="801">
        <f>'1 уровень'!S2645</f>
        <v>0</v>
      </c>
      <c r="R276" s="3245">
        <f>'1 уровень'!T2645</f>
        <v>0</v>
      </c>
      <c r="S276" s="801">
        <f>'1 уровень'!U2645</f>
        <v>0</v>
      </c>
      <c r="T276" s="801">
        <f>'1 уровень'!V2645</f>
        <v>0</v>
      </c>
      <c r="U276" s="801">
        <f>'1 уровень'!W2645</f>
        <v>0</v>
      </c>
      <c r="V276" s="801">
        <f>'1 уровень'!X2645</f>
        <v>0</v>
      </c>
      <c r="W276" s="2127">
        <f>'1 уровень'!Y2645</f>
        <v>0</v>
      </c>
      <c r="X276" s="801"/>
      <c r="Y276" s="801"/>
      <c r="Z276" s="1353"/>
      <c r="AA276" s="788"/>
      <c r="AB276" s="788"/>
      <c r="AC276" s="788"/>
      <c r="AD276" s="788"/>
      <c r="AE276" s="788"/>
      <c r="AF276" s="788"/>
      <c r="AG276" s="788"/>
      <c r="AH276" s="788"/>
      <c r="AI276" s="788"/>
      <c r="AJ276" s="788"/>
      <c r="AK276" s="788"/>
      <c r="AL276" s="788"/>
      <c r="AM276" s="788"/>
      <c r="AN276" s="788"/>
      <c r="AO276" s="788"/>
      <c r="AP276" s="788"/>
      <c r="AQ276" s="788"/>
      <c r="AR276" s="788"/>
      <c r="AS276" s="788"/>
      <c r="AT276" s="788"/>
      <c r="AU276" s="788"/>
      <c r="AV276" s="788"/>
      <c r="AW276" s="788"/>
      <c r="AX276" s="788"/>
      <c r="AY276" s="788"/>
      <c r="AZ276" s="788"/>
      <c r="BA276" s="788"/>
      <c r="BB276" s="788"/>
      <c r="BC276" s="788"/>
      <c r="BD276" s="788"/>
      <c r="BE276" s="788"/>
      <c r="BF276" s="788"/>
      <c r="BG276" s="788"/>
      <c r="BH276" s="788"/>
      <c r="BI276" s="788"/>
      <c r="BJ276" s="788"/>
      <c r="BK276" s="788"/>
      <c r="BL276" s="788"/>
      <c r="BM276" s="788"/>
      <c r="BN276" s="788"/>
      <c r="BO276" s="788"/>
      <c r="BP276" s="788"/>
      <c r="BQ276" s="788"/>
      <c r="BR276" s="788"/>
      <c r="BS276" s="788"/>
      <c r="BT276" s="788"/>
      <c r="BU276" s="788"/>
      <c r="BV276" s="788"/>
      <c r="BW276" s="788"/>
      <c r="BX276" s="788"/>
      <c r="BY276" s="788"/>
      <c r="BZ276" s="788"/>
      <c r="CA276" s="788"/>
      <c r="CB276" s="788"/>
      <c r="CC276" s="788"/>
      <c r="CD276" s="788"/>
      <c r="CE276" s="788"/>
      <c r="CF276" s="788"/>
      <c r="CG276" s="788"/>
      <c r="CH276" s="788"/>
      <c r="CI276" s="788"/>
      <c r="CJ276" s="788"/>
      <c r="CK276" s="788"/>
      <c r="CL276" s="788"/>
      <c r="CM276" s="788"/>
      <c r="CN276" s="788"/>
      <c r="CO276" s="788"/>
      <c r="CP276" s="788"/>
      <c r="CQ276" s="788"/>
      <c r="CR276" s="788"/>
      <c r="CS276" s="788"/>
      <c r="CT276" s="788"/>
      <c r="CU276" s="788"/>
      <c r="CV276" s="788"/>
      <c r="CW276" s="788"/>
      <c r="CX276" s="788"/>
      <c r="CY276" s="788"/>
      <c r="CZ276" s="788"/>
      <c r="DA276" s="788"/>
      <c r="DB276" s="788"/>
      <c r="DC276" s="788"/>
      <c r="DD276" s="788"/>
      <c r="DE276" s="788"/>
      <c r="DF276" s="788"/>
      <c r="DG276" s="788"/>
      <c r="DH276" s="788"/>
      <c r="DI276" s="788"/>
      <c r="DJ276" s="788"/>
      <c r="DK276" s="788"/>
      <c r="DL276" s="788"/>
      <c r="DM276" s="788"/>
      <c r="DN276" s="788"/>
      <c r="DO276" s="788"/>
      <c r="DP276" s="788"/>
      <c r="DQ276" s="788"/>
      <c r="DR276" s="788"/>
      <c r="DS276" s="788"/>
      <c r="DT276" s="788"/>
      <c r="DU276" s="788"/>
      <c r="DV276" s="788"/>
      <c r="DW276" s="788"/>
      <c r="DX276" s="788"/>
      <c r="DY276" s="788"/>
      <c r="DZ276" s="788"/>
      <c r="EA276" s="788"/>
      <c r="EB276" s="788"/>
      <c r="EC276" s="788"/>
      <c r="ED276" s="788"/>
      <c r="EE276" s="788"/>
      <c r="EF276" s="788"/>
      <c r="EG276" s="788"/>
      <c r="EH276" s="788"/>
      <c r="EI276" s="788"/>
      <c r="EJ276" s="788"/>
      <c r="EK276" s="788"/>
      <c r="EL276" s="788"/>
      <c r="EM276" s="788"/>
      <c r="EN276" s="788"/>
      <c r="EO276" s="788"/>
      <c r="EP276" s="788"/>
      <c r="EQ276" s="788"/>
      <c r="ER276" s="788"/>
      <c r="ES276" s="788"/>
      <c r="ET276" s="788"/>
      <c r="EU276" s="788"/>
      <c r="EV276" s="788"/>
      <c r="EW276" s="788"/>
      <c r="EX276" s="788"/>
      <c r="EY276" s="788"/>
      <c r="EZ276" s="788"/>
      <c r="FA276" s="788"/>
      <c r="FB276" s="788"/>
      <c r="FC276" s="788"/>
      <c r="FD276" s="788"/>
      <c r="FE276" s="788"/>
      <c r="FF276" s="788"/>
      <c r="FG276" s="788"/>
      <c r="FH276" s="788"/>
      <c r="FI276" s="788"/>
      <c r="FJ276" s="788"/>
      <c r="FK276" s="788"/>
      <c r="FL276" s="788"/>
      <c r="FM276" s="788"/>
      <c r="FN276" s="788"/>
      <c r="FO276" s="788"/>
      <c r="FP276" s="788"/>
      <c r="FQ276" s="788"/>
      <c r="FR276" s="788"/>
      <c r="FS276" s="788"/>
      <c r="FT276" s="788"/>
      <c r="FU276" s="788"/>
      <c r="FV276" s="788"/>
      <c r="FW276" s="788"/>
      <c r="FX276" s="788"/>
      <c r="FY276" s="788"/>
      <c r="FZ276" s="788"/>
      <c r="GA276" s="788"/>
      <c r="GB276" s="788"/>
      <c r="GC276" s="788"/>
      <c r="GD276" s="788"/>
      <c r="GE276" s="788"/>
      <c r="GF276" s="788"/>
      <c r="GG276" s="788"/>
      <c r="GH276" s="788"/>
      <c r="GI276" s="788"/>
      <c r="GJ276" s="788"/>
    </row>
    <row r="277" spans="2:192" ht="60" x14ac:dyDescent="0.25">
      <c r="B277" s="1138" t="s">
        <v>485</v>
      </c>
      <c r="C277" s="34">
        <f>'1 уровень'!E2646</f>
        <v>1000</v>
      </c>
      <c r="D277" s="34">
        <f>'1 уровень'!F2646</f>
        <v>83</v>
      </c>
      <c r="E277" s="34">
        <f>'1 уровень'!G2646</f>
        <v>81</v>
      </c>
      <c r="F277" s="793">
        <f>'1 уровень'!H2646</f>
        <v>97.590361445783131</v>
      </c>
      <c r="G277" s="807">
        <f>'1 уровень'!I2646</f>
        <v>0</v>
      </c>
      <c r="H277" s="807">
        <f>'1 уровень'!J2646</f>
        <v>0</v>
      </c>
      <c r="I277" s="802">
        <f>'1 уровень'!K2646</f>
        <v>0</v>
      </c>
      <c r="J277" s="802">
        <f>'1 уровень'!L2646</f>
        <v>0</v>
      </c>
      <c r="K277" s="802">
        <f>'1 уровень'!M2646</f>
        <v>0</v>
      </c>
      <c r="L277" s="802">
        <f>'1 уровень'!N2646</f>
        <v>0</v>
      </c>
      <c r="M277" s="802">
        <f>'1 уровень'!O2646</f>
        <v>0</v>
      </c>
      <c r="N277" s="802">
        <f>'1 уровень'!P2646</f>
        <v>0</v>
      </c>
      <c r="O277" s="801">
        <f>'1 уровень'!Q2646</f>
        <v>0</v>
      </c>
      <c r="P277" s="801">
        <f>'1 уровень'!R2646</f>
        <v>0</v>
      </c>
      <c r="Q277" s="801">
        <f>'1 уровень'!S2646</f>
        <v>0</v>
      </c>
      <c r="R277" s="3245">
        <f>'1 уровень'!T2646</f>
        <v>0</v>
      </c>
      <c r="S277" s="801">
        <f>'1 уровень'!U2646</f>
        <v>0</v>
      </c>
      <c r="T277" s="801">
        <f>'1 уровень'!V2646</f>
        <v>0</v>
      </c>
      <c r="U277" s="801">
        <f>'1 уровень'!W2646</f>
        <v>0</v>
      </c>
      <c r="V277" s="801">
        <f>'1 уровень'!X2646</f>
        <v>0</v>
      </c>
      <c r="W277" s="2127">
        <f>'1 уровень'!Y2646</f>
        <v>0</v>
      </c>
      <c r="X277" s="801"/>
      <c r="Y277" s="801"/>
      <c r="Z277" s="1353"/>
      <c r="AA277" s="788"/>
      <c r="AB277" s="788"/>
      <c r="AC277" s="788"/>
      <c r="AD277" s="788"/>
      <c r="AE277" s="788"/>
      <c r="AF277" s="788"/>
      <c r="AG277" s="788"/>
      <c r="AH277" s="788"/>
      <c r="AI277" s="788"/>
      <c r="AJ277" s="788"/>
      <c r="AK277" s="788"/>
      <c r="AL277" s="788"/>
      <c r="AM277" s="788"/>
      <c r="AN277" s="788"/>
      <c r="AO277" s="788"/>
      <c r="AP277" s="788"/>
      <c r="AQ277" s="788"/>
      <c r="AR277" s="788"/>
      <c r="AS277" s="788"/>
      <c r="AT277" s="788"/>
      <c r="AU277" s="788"/>
      <c r="AV277" s="788"/>
      <c r="AW277" s="788"/>
      <c r="AX277" s="788"/>
      <c r="AY277" s="788"/>
      <c r="AZ277" s="788"/>
      <c r="BA277" s="788"/>
      <c r="BB277" s="788"/>
      <c r="BC277" s="788"/>
      <c r="BD277" s="788"/>
      <c r="BE277" s="788"/>
      <c r="BF277" s="788"/>
      <c r="BG277" s="788"/>
      <c r="BH277" s="788"/>
      <c r="BI277" s="788"/>
      <c r="BJ277" s="788"/>
      <c r="BK277" s="788"/>
      <c r="BL277" s="788"/>
      <c r="BM277" s="788"/>
      <c r="BN277" s="788"/>
      <c r="BO277" s="788"/>
      <c r="BP277" s="788"/>
      <c r="BQ277" s="788"/>
      <c r="BR277" s="788"/>
      <c r="BS277" s="788"/>
      <c r="BT277" s="788"/>
      <c r="BU277" s="788"/>
      <c r="BV277" s="788"/>
      <c r="BW277" s="788"/>
      <c r="BX277" s="788"/>
      <c r="BY277" s="788"/>
      <c r="BZ277" s="788"/>
      <c r="CA277" s="788"/>
      <c r="CB277" s="788"/>
      <c r="CC277" s="788"/>
      <c r="CD277" s="788"/>
      <c r="CE277" s="788"/>
      <c r="CF277" s="788"/>
      <c r="CG277" s="788"/>
      <c r="CH277" s="788"/>
      <c r="CI277" s="788"/>
      <c r="CJ277" s="788"/>
      <c r="CK277" s="788"/>
      <c r="CL277" s="788"/>
      <c r="CM277" s="788"/>
      <c r="CN277" s="788"/>
      <c r="CO277" s="788"/>
      <c r="CP277" s="788"/>
      <c r="CQ277" s="788"/>
      <c r="CR277" s="788"/>
      <c r="CS277" s="788"/>
      <c r="CT277" s="788"/>
      <c r="CU277" s="788"/>
      <c r="CV277" s="788"/>
      <c r="CW277" s="788"/>
      <c r="CX277" s="788"/>
      <c r="CY277" s="788"/>
      <c r="CZ277" s="788"/>
      <c r="DA277" s="788"/>
      <c r="DB277" s="788"/>
      <c r="DC277" s="788"/>
      <c r="DD277" s="788"/>
      <c r="DE277" s="788"/>
      <c r="DF277" s="788"/>
      <c r="DG277" s="788"/>
      <c r="DH277" s="788"/>
      <c r="DI277" s="788"/>
      <c r="DJ277" s="788"/>
      <c r="DK277" s="788"/>
      <c r="DL277" s="788"/>
      <c r="DM277" s="788"/>
      <c r="DN277" s="788"/>
      <c r="DO277" s="788"/>
      <c r="DP277" s="788"/>
      <c r="DQ277" s="788"/>
      <c r="DR277" s="788"/>
      <c r="DS277" s="788"/>
      <c r="DT277" s="788"/>
      <c r="DU277" s="788"/>
      <c r="DV277" s="788"/>
      <c r="DW277" s="788"/>
      <c r="DX277" s="788"/>
      <c r="DY277" s="788"/>
      <c r="DZ277" s="788"/>
      <c r="EA277" s="788"/>
      <c r="EB277" s="788"/>
      <c r="EC277" s="788"/>
      <c r="ED277" s="788"/>
      <c r="EE277" s="788"/>
      <c r="EF277" s="788"/>
      <c r="EG277" s="788"/>
      <c r="EH277" s="788"/>
      <c r="EI277" s="788"/>
      <c r="EJ277" s="788"/>
      <c r="EK277" s="788"/>
      <c r="EL277" s="788"/>
      <c r="EM277" s="788"/>
      <c r="EN277" s="788"/>
      <c r="EO277" s="788"/>
      <c r="EP277" s="788"/>
      <c r="EQ277" s="788"/>
      <c r="ER277" s="788"/>
      <c r="ES277" s="788"/>
      <c r="ET277" s="788"/>
      <c r="EU277" s="788"/>
      <c r="EV277" s="788"/>
      <c r="EW277" s="788"/>
      <c r="EX277" s="788"/>
      <c r="EY277" s="788"/>
      <c r="EZ277" s="788"/>
      <c r="FA277" s="788"/>
      <c r="FB277" s="788"/>
      <c r="FC277" s="788"/>
      <c r="FD277" s="788"/>
      <c r="FE277" s="788"/>
      <c r="FF277" s="788"/>
      <c r="FG277" s="788"/>
      <c r="FH277" s="788"/>
      <c r="FI277" s="788"/>
      <c r="FJ277" s="788"/>
      <c r="FK277" s="788"/>
      <c r="FL277" s="788"/>
      <c r="FM277" s="788"/>
      <c r="FN277" s="788"/>
      <c r="FO277" s="788"/>
      <c r="FP277" s="788"/>
      <c r="FQ277" s="788"/>
      <c r="FR277" s="788"/>
      <c r="FS277" s="788"/>
      <c r="FT277" s="788"/>
      <c r="FU277" s="788"/>
      <c r="FV277" s="788"/>
      <c r="FW277" s="788"/>
      <c r="FX277" s="788"/>
      <c r="FY277" s="788"/>
      <c r="FZ277" s="788"/>
      <c r="GA277" s="788"/>
      <c r="GB277" s="788"/>
      <c r="GC277" s="788"/>
      <c r="GD277" s="788"/>
      <c r="GE277" s="788"/>
      <c r="GF277" s="788"/>
      <c r="GG277" s="788"/>
      <c r="GH277" s="788"/>
      <c r="GI277" s="788"/>
      <c r="GJ277" s="788"/>
    </row>
    <row r="278" spans="2:192" ht="45" x14ac:dyDescent="0.25">
      <c r="B278" s="1138" t="s">
        <v>500</v>
      </c>
      <c r="C278" s="34">
        <f>'1 уровень'!E2647</f>
        <v>180</v>
      </c>
      <c r="D278" s="34">
        <f>'1 уровень'!F2647</f>
        <v>15</v>
      </c>
      <c r="E278" s="34">
        <f>'1 уровень'!G2647</f>
        <v>469</v>
      </c>
      <c r="F278" s="793">
        <f>'1 уровень'!H2647</f>
        <v>3126.6666666666665</v>
      </c>
      <c r="G278" s="807">
        <f>'1 уровень'!I2647</f>
        <v>0</v>
      </c>
      <c r="H278" s="807">
        <f>'1 уровень'!J2647</f>
        <v>0</v>
      </c>
      <c r="I278" s="802">
        <f>'1 уровень'!K2647</f>
        <v>0</v>
      </c>
      <c r="J278" s="802">
        <f>'1 уровень'!L2647</f>
        <v>0</v>
      </c>
      <c r="K278" s="802">
        <f>'1 уровень'!M2647</f>
        <v>0</v>
      </c>
      <c r="L278" s="802">
        <f>'1 уровень'!N2647</f>
        <v>0</v>
      </c>
      <c r="M278" s="802">
        <f>'1 уровень'!O2647</f>
        <v>0</v>
      </c>
      <c r="N278" s="802">
        <f>'1 уровень'!P2647</f>
        <v>0</v>
      </c>
      <c r="O278" s="801">
        <f>'1 уровень'!Q2647</f>
        <v>0</v>
      </c>
      <c r="P278" s="801">
        <f>'1 уровень'!R2647</f>
        <v>0</v>
      </c>
      <c r="Q278" s="801">
        <f>'1 уровень'!S2647</f>
        <v>0</v>
      </c>
      <c r="R278" s="3245">
        <f>'1 уровень'!T2647</f>
        <v>0</v>
      </c>
      <c r="S278" s="801">
        <f>'1 уровень'!U2647</f>
        <v>0</v>
      </c>
      <c r="T278" s="801">
        <f>'1 уровень'!V2647</f>
        <v>0</v>
      </c>
      <c r="U278" s="801">
        <f>'1 уровень'!W2647</f>
        <v>0</v>
      </c>
      <c r="V278" s="801">
        <f>'1 уровень'!X2647</f>
        <v>0</v>
      </c>
      <c r="W278" s="2127">
        <f>'1 уровень'!Y2647</f>
        <v>0</v>
      </c>
      <c r="X278" s="801"/>
      <c r="Y278" s="801"/>
      <c r="Z278" s="1353"/>
      <c r="AA278" s="788"/>
      <c r="AB278" s="788"/>
      <c r="AC278" s="788"/>
      <c r="AD278" s="788"/>
      <c r="AE278" s="788"/>
      <c r="AF278" s="788"/>
      <c r="AG278" s="788"/>
      <c r="AH278" s="788"/>
      <c r="AI278" s="788"/>
      <c r="AJ278" s="788"/>
      <c r="AK278" s="788"/>
      <c r="AL278" s="788"/>
      <c r="AM278" s="788"/>
      <c r="AN278" s="788"/>
      <c r="AO278" s="788"/>
      <c r="AP278" s="788"/>
      <c r="AQ278" s="788"/>
      <c r="AR278" s="788"/>
      <c r="AS278" s="788"/>
      <c r="AT278" s="788"/>
      <c r="AU278" s="788"/>
      <c r="AV278" s="788"/>
      <c r="AW278" s="788"/>
      <c r="AX278" s="788"/>
      <c r="AY278" s="788"/>
      <c r="AZ278" s="788"/>
      <c r="BA278" s="788"/>
      <c r="BB278" s="788"/>
      <c r="BC278" s="788"/>
      <c r="BD278" s="788"/>
      <c r="BE278" s="788"/>
      <c r="BF278" s="788"/>
      <c r="BG278" s="788"/>
      <c r="BH278" s="788"/>
      <c r="BI278" s="788"/>
      <c r="BJ278" s="788"/>
      <c r="BK278" s="788"/>
      <c r="BL278" s="788"/>
      <c r="BM278" s="788"/>
      <c r="BN278" s="788"/>
      <c r="BO278" s="788"/>
      <c r="BP278" s="788"/>
      <c r="BQ278" s="788"/>
      <c r="BR278" s="788"/>
      <c r="BS278" s="788"/>
      <c r="BT278" s="788"/>
      <c r="BU278" s="788"/>
      <c r="BV278" s="788"/>
      <c r="BW278" s="788"/>
      <c r="BX278" s="788"/>
      <c r="BY278" s="788"/>
      <c r="BZ278" s="788"/>
      <c r="CA278" s="788"/>
      <c r="CB278" s="788"/>
      <c r="CC278" s="788"/>
      <c r="CD278" s="788"/>
      <c r="CE278" s="788"/>
      <c r="CF278" s="788"/>
      <c r="CG278" s="788"/>
      <c r="CH278" s="788"/>
      <c r="CI278" s="788"/>
      <c r="CJ278" s="788"/>
      <c r="CK278" s="788"/>
      <c r="CL278" s="788"/>
      <c r="CM278" s="788"/>
      <c r="CN278" s="788"/>
      <c r="CO278" s="788"/>
      <c r="CP278" s="788"/>
      <c r="CQ278" s="788"/>
      <c r="CR278" s="788"/>
      <c r="CS278" s="788"/>
      <c r="CT278" s="788"/>
      <c r="CU278" s="788"/>
      <c r="CV278" s="788"/>
      <c r="CW278" s="788"/>
      <c r="CX278" s="788"/>
      <c r="CY278" s="788"/>
      <c r="CZ278" s="788"/>
      <c r="DA278" s="788"/>
      <c r="DB278" s="788"/>
      <c r="DC278" s="788"/>
      <c r="DD278" s="788"/>
      <c r="DE278" s="788"/>
      <c r="DF278" s="788"/>
      <c r="DG278" s="788"/>
      <c r="DH278" s="788"/>
      <c r="DI278" s="788"/>
      <c r="DJ278" s="788"/>
      <c r="DK278" s="788"/>
      <c r="DL278" s="788"/>
      <c r="DM278" s="788"/>
      <c r="DN278" s="788"/>
      <c r="DO278" s="788"/>
      <c r="DP278" s="788"/>
      <c r="DQ278" s="788"/>
      <c r="DR278" s="788"/>
      <c r="DS278" s="788"/>
      <c r="DT278" s="788"/>
      <c r="DU278" s="788"/>
      <c r="DV278" s="788"/>
      <c r="DW278" s="788"/>
      <c r="DX278" s="788"/>
      <c r="DY278" s="788"/>
      <c r="DZ278" s="788"/>
      <c r="EA278" s="788"/>
      <c r="EB278" s="788"/>
      <c r="EC278" s="788"/>
      <c r="ED278" s="788"/>
      <c r="EE278" s="788"/>
      <c r="EF278" s="788"/>
      <c r="EG278" s="788"/>
      <c r="EH278" s="788"/>
      <c r="EI278" s="788"/>
      <c r="EJ278" s="788"/>
      <c r="EK278" s="788"/>
      <c r="EL278" s="788"/>
      <c r="EM278" s="788"/>
      <c r="EN278" s="788"/>
      <c r="EO278" s="788"/>
      <c r="EP278" s="788"/>
      <c r="EQ278" s="788"/>
      <c r="ER278" s="788"/>
      <c r="ES278" s="788"/>
      <c r="ET278" s="788"/>
      <c r="EU278" s="788"/>
      <c r="EV278" s="788"/>
      <c r="EW278" s="788"/>
      <c r="EX278" s="788"/>
      <c r="EY278" s="788"/>
      <c r="EZ278" s="788"/>
      <c r="FA278" s="788"/>
      <c r="FB278" s="788"/>
      <c r="FC278" s="788"/>
      <c r="FD278" s="788"/>
      <c r="FE278" s="788"/>
      <c r="FF278" s="788"/>
      <c r="FG278" s="788"/>
      <c r="FH278" s="788"/>
      <c r="FI278" s="788"/>
      <c r="FJ278" s="788"/>
      <c r="FK278" s="788"/>
      <c r="FL278" s="788"/>
      <c r="FM278" s="788"/>
      <c r="FN278" s="788"/>
      <c r="FO278" s="788"/>
      <c r="FP278" s="788"/>
      <c r="FQ278" s="788"/>
      <c r="FR278" s="788"/>
      <c r="FS278" s="788"/>
      <c r="FT278" s="788"/>
      <c r="FU278" s="788"/>
      <c r="FV278" s="788"/>
      <c r="FW278" s="788"/>
      <c r="FX278" s="788"/>
      <c r="FY278" s="788"/>
      <c r="FZ278" s="788"/>
      <c r="GA278" s="788"/>
      <c r="GB278" s="788"/>
      <c r="GC278" s="788"/>
      <c r="GD278" s="788"/>
      <c r="GE278" s="788"/>
      <c r="GF278" s="788"/>
      <c r="GG278" s="788"/>
      <c r="GH278" s="788"/>
      <c r="GI278" s="788"/>
      <c r="GJ278" s="788"/>
    </row>
    <row r="279" spans="2:192" ht="30" x14ac:dyDescent="0.25">
      <c r="B279" s="1138" t="s">
        <v>607</v>
      </c>
      <c r="C279" s="34">
        <f>'1 уровень'!E2648</f>
        <v>1480</v>
      </c>
      <c r="D279" s="34">
        <f>'1 уровень'!F2648</f>
        <v>123</v>
      </c>
      <c r="E279" s="34">
        <f>'1 уровень'!G2648</f>
        <v>0</v>
      </c>
      <c r="F279" s="793">
        <f>'1 уровень'!H2648</f>
        <v>0</v>
      </c>
      <c r="G279" s="807">
        <f>'1 уровень'!I2648</f>
        <v>0</v>
      </c>
      <c r="H279" s="807">
        <f>'1 уровень'!J2648</f>
        <v>0</v>
      </c>
      <c r="I279" s="802">
        <f>'1 уровень'!K2648</f>
        <v>0</v>
      </c>
      <c r="J279" s="802">
        <f>'1 уровень'!L2648</f>
        <v>0</v>
      </c>
      <c r="K279" s="802">
        <f>'1 уровень'!M2648</f>
        <v>0</v>
      </c>
      <c r="L279" s="802">
        <f>'1 уровень'!N2648</f>
        <v>0</v>
      </c>
      <c r="M279" s="802">
        <f>'1 уровень'!O2648</f>
        <v>0</v>
      </c>
      <c r="N279" s="802">
        <f>'1 уровень'!P2648</f>
        <v>0</v>
      </c>
      <c r="O279" s="801">
        <f>'1 уровень'!Q2648</f>
        <v>0</v>
      </c>
      <c r="P279" s="801">
        <f>'1 уровень'!R2648</f>
        <v>0</v>
      </c>
      <c r="Q279" s="801">
        <f>'1 уровень'!S2648</f>
        <v>0</v>
      </c>
      <c r="R279" s="3245">
        <f>'1 уровень'!T2648</f>
        <v>0</v>
      </c>
      <c r="S279" s="801">
        <f>'1 уровень'!U2648</f>
        <v>0</v>
      </c>
      <c r="T279" s="801">
        <f>'1 уровень'!V2648</f>
        <v>0</v>
      </c>
      <c r="U279" s="801">
        <f>'1 уровень'!W2648</f>
        <v>0</v>
      </c>
      <c r="V279" s="801">
        <f>'1 уровень'!X2648</f>
        <v>0</v>
      </c>
      <c r="W279" s="2127">
        <f>'1 уровень'!Y2648</f>
        <v>0</v>
      </c>
      <c r="X279" s="801"/>
      <c r="Y279" s="801"/>
      <c r="Z279" s="1353"/>
      <c r="AA279" s="788"/>
      <c r="AB279" s="788"/>
      <c r="AC279" s="788"/>
      <c r="AD279" s="788"/>
      <c r="AE279" s="788"/>
      <c r="AF279" s="788"/>
      <c r="AG279" s="788"/>
      <c r="AH279" s="788"/>
      <c r="AI279" s="788"/>
      <c r="AJ279" s="788"/>
      <c r="AK279" s="788"/>
      <c r="AL279" s="788"/>
      <c r="AM279" s="788"/>
      <c r="AN279" s="788"/>
      <c r="AO279" s="788"/>
      <c r="AP279" s="788"/>
      <c r="AQ279" s="788"/>
      <c r="AR279" s="788"/>
      <c r="AS279" s="788"/>
      <c r="AT279" s="788"/>
      <c r="AU279" s="788"/>
      <c r="AV279" s="788"/>
      <c r="AW279" s="788"/>
      <c r="AX279" s="788"/>
      <c r="AY279" s="788"/>
      <c r="AZ279" s="788"/>
      <c r="BA279" s="788"/>
      <c r="BB279" s="788"/>
      <c r="BC279" s="788"/>
      <c r="BD279" s="788"/>
      <c r="BE279" s="788"/>
      <c r="BF279" s="788"/>
      <c r="BG279" s="788"/>
      <c r="BH279" s="788"/>
      <c r="BI279" s="788"/>
      <c r="BJ279" s="788"/>
      <c r="BK279" s="788"/>
      <c r="BL279" s="788"/>
      <c r="BM279" s="788"/>
      <c r="BN279" s="788"/>
      <c r="BO279" s="788"/>
      <c r="BP279" s="788"/>
      <c r="BQ279" s="788"/>
      <c r="BR279" s="788"/>
      <c r="BS279" s="788"/>
      <c r="BT279" s="788"/>
      <c r="BU279" s="788"/>
      <c r="BV279" s="788"/>
      <c r="BW279" s="788"/>
      <c r="BX279" s="788"/>
      <c r="BY279" s="788"/>
      <c r="BZ279" s="788"/>
      <c r="CA279" s="788"/>
      <c r="CB279" s="788"/>
      <c r="CC279" s="788"/>
      <c r="CD279" s="788"/>
      <c r="CE279" s="788"/>
      <c r="CF279" s="788"/>
      <c r="CG279" s="788"/>
      <c r="CH279" s="788"/>
      <c r="CI279" s="788"/>
      <c r="CJ279" s="788"/>
      <c r="CK279" s="788"/>
      <c r="CL279" s="788"/>
      <c r="CM279" s="788"/>
      <c r="CN279" s="788"/>
      <c r="CO279" s="788"/>
      <c r="CP279" s="788"/>
      <c r="CQ279" s="788"/>
      <c r="CR279" s="788"/>
      <c r="CS279" s="788"/>
      <c r="CT279" s="788"/>
      <c r="CU279" s="788"/>
      <c r="CV279" s="788"/>
      <c r="CW279" s="788"/>
      <c r="CX279" s="788"/>
      <c r="CY279" s="788"/>
      <c r="CZ279" s="788"/>
      <c r="DA279" s="788"/>
      <c r="DB279" s="788"/>
      <c r="DC279" s="788"/>
      <c r="DD279" s="788"/>
      <c r="DE279" s="788"/>
      <c r="DF279" s="788"/>
      <c r="DG279" s="788"/>
      <c r="DH279" s="788"/>
      <c r="DI279" s="788"/>
      <c r="DJ279" s="788"/>
      <c r="DK279" s="788"/>
      <c r="DL279" s="788"/>
      <c r="DM279" s="788"/>
      <c r="DN279" s="788"/>
      <c r="DO279" s="788"/>
      <c r="DP279" s="788"/>
      <c r="DQ279" s="788"/>
      <c r="DR279" s="788"/>
      <c r="DS279" s="788"/>
      <c r="DT279" s="788"/>
      <c r="DU279" s="788"/>
      <c r="DV279" s="788"/>
      <c r="DW279" s="788"/>
      <c r="DX279" s="788"/>
      <c r="DY279" s="788"/>
      <c r="DZ279" s="788"/>
      <c r="EA279" s="788"/>
      <c r="EB279" s="788"/>
      <c r="EC279" s="788"/>
      <c r="ED279" s="788"/>
      <c r="EE279" s="788"/>
      <c r="EF279" s="788"/>
      <c r="EG279" s="788"/>
      <c r="EH279" s="788"/>
      <c r="EI279" s="788"/>
      <c r="EJ279" s="788"/>
      <c r="EK279" s="788"/>
      <c r="EL279" s="788"/>
      <c r="EM279" s="788"/>
      <c r="EN279" s="788"/>
      <c r="EO279" s="788"/>
      <c r="EP279" s="788"/>
      <c r="EQ279" s="788"/>
      <c r="ER279" s="788"/>
      <c r="ES279" s="788"/>
      <c r="ET279" s="788"/>
      <c r="EU279" s="788"/>
      <c r="EV279" s="788"/>
      <c r="EW279" s="788"/>
      <c r="EX279" s="788"/>
      <c r="EY279" s="788"/>
      <c r="EZ279" s="788"/>
      <c r="FA279" s="788"/>
      <c r="FB279" s="788"/>
      <c r="FC279" s="788"/>
      <c r="FD279" s="788"/>
      <c r="FE279" s="788"/>
      <c r="FF279" s="788"/>
      <c r="FG279" s="788"/>
      <c r="FH279" s="788"/>
      <c r="FI279" s="788"/>
      <c r="FJ279" s="788"/>
      <c r="FK279" s="788"/>
      <c r="FL279" s="788"/>
      <c r="FM279" s="788"/>
      <c r="FN279" s="788"/>
      <c r="FO279" s="788"/>
      <c r="FP279" s="788"/>
      <c r="FQ279" s="788"/>
      <c r="FR279" s="788"/>
      <c r="FS279" s="788"/>
      <c r="FT279" s="788"/>
      <c r="FU279" s="788"/>
      <c r="FV279" s="788"/>
      <c r="FW279" s="788"/>
      <c r="FX279" s="788"/>
      <c r="FY279" s="788"/>
      <c r="FZ279" s="788"/>
      <c r="GA279" s="788"/>
      <c r="GB279" s="788"/>
      <c r="GC279" s="788"/>
      <c r="GD279" s="788"/>
      <c r="GE279" s="788"/>
      <c r="GF279" s="788"/>
      <c r="GG279" s="788"/>
      <c r="GH279" s="788"/>
      <c r="GI279" s="788"/>
      <c r="GJ279" s="788"/>
    </row>
    <row r="280" spans="2:192" ht="29.25" x14ac:dyDescent="0.25">
      <c r="B280" s="2604" t="s">
        <v>135</v>
      </c>
      <c r="C280" s="34">
        <f>'1 уровень'!E2649</f>
        <v>22063.829787234041</v>
      </c>
      <c r="D280" s="34">
        <f>'1 уровень'!F2649</f>
        <v>1838.6170212765958</v>
      </c>
      <c r="E280" s="34">
        <f>'1 уровень'!G2649</f>
        <v>912.05</v>
      </c>
      <c r="F280" s="793">
        <f>'1 уровень'!H2649</f>
        <v>49.605219001330788</v>
      </c>
      <c r="G280" s="807">
        <f>'1 уровень'!I2649</f>
        <v>0</v>
      </c>
      <c r="H280" s="807">
        <f>'1 уровень'!J2649</f>
        <v>0</v>
      </c>
      <c r="I280" s="802">
        <f>'1 уровень'!K2649</f>
        <v>0</v>
      </c>
      <c r="J280" s="802">
        <f>'1 уровень'!L2649</f>
        <v>0</v>
      </c>
      <c r="K280" s="802">
        <f>'1 уровень'!M2649</f>
        <v>0</v>
      </c>
      <c r="L280" s="802">
        <f>'1 уровень'!N2649</f>
        <v>0</v>
      </c>
      <c r="M280" s="802">
        <f>'1 уровень'!O2649</f>
        <v>0</v>
      </c>
      <c r="N280" s="802">
        <f>'1 уровень'!P2649</f>
        <v>0</v>
      </c>
      <c r="O280" s="801">
        <f>'1 уровень'!Q2649</f>
        <v>0</v>
      </c>
      <c r="P280" s="801">
        <f>'1 уровень'!R2649</f>
        <v>0</v>
      </c>
      <c r="Q280" s="801">
        <f>'1 уровень'!S2649</f>
        <v>0</v>
      </c>
      <c r="R280" s="3245">
        <f>'1 уровень'!T2649</f>
        <v>0</v>
      </c>
      <c r="S280" s="801">
        <f>'1 уровень'!U2649</f>
        <v>0</v>
      </c>
      <c r="T280" s="801">
        <f>'1 уровень'!V2649</f>
        <v>0</v>
      </c>
      <c r="U280" s="801">
        <f>'1 уровень'!W2649</f>
        <v>0</v>
      </c>
      <c r="V280" s="801">
        <f>'1 уровень'!X2649</f>
        <v>0</v>
      </c>
      <c r="W280" s="2127">
        <f>'1 уровень'!Y2649</f>
        <v>0</v>
      </c>
      <c r="X280" s="801"/>
      <c r="Y280" s="801"/>
      <c r="Z280" s="1353"/>
      <c r="AA280" s="788"/>
      <c r="AB280" s="788"/>
      <c r="AC280" s="788"/>
      <c r="AD280" s="788"/>
      <c r="AE280" s="788"/>
      <c r="AF280" s="788"/>
      <c r="AG280" s="788"/>
      <c r="AH280" s="788"/>
      <c r="AI280" s="788"/>
      <c r="AJ280" s="788"/>
      <c r="AK280" s="788"/>
      <c r="AL280" s="788"/>
      <c r="AM280" s="788"/>
      <c r="AN280" s="788"/>
      <c r="AO280" s="788"/>
      <c r="AP280" s="788"/>
      <c r="AQ280" s="788"/>
      <c r="AR280" s="788"/>
      <c r="AS280" s="788"/>
      <c r="AT280" s="788"/>
      <c r="AU280" s="788"/>
      <c r="AV280" s="788"/>
      <c r="AW280" s="788"/>
      <c r="AX280" s="788"/>
      <c r="AY280" s="788"/>
      <c r="AZ280" s="788"/>
      <c r="BA280" s="788"/>
      <c r="BB280" s="788"/>
      <c r="BC280" s="788"/>
      <c r="BD280" s="788"/>
      <c r="BE280" s="788"/>
      <c r="BF280" s="788"/>
      <c r="BG280" s="788"/>
      <c r="BH280" s="788"/>
      <c r="BI280" s="788"/>
      <c r="BJ280" s="788"/>
      <c r="BK280" s="788"/>
      <c r="BL280" s="788"/>
      <c r="BM280" s="788"/>
      <c r="BN280" s="788"/>
      <c r="BO280" s="788"/>
      <c r="BP280" s="788"/>
      <c r="BQ280" s="788"/>
      <c r="BR280" s="788"/>
      <c r="BS280" s="788"/>
      <c r="BT280" s="788"/>
      <c r="BU280" s="788"/>
      <c r="BV280" s="788"/>
      <c r="BW280" s="788"/>
      <c r="BX280" s="788"/>
      <c r="BY280" s="788"/>
      <c r="BZ280" s="788"/>
      <c r="CA280" s="788"/>
      <c r="CB280" s="788"/>
      <c r="CC280" s="788"/>
      <c r="CD280" s="788"/>
      <c r="CE280" s="788"/>
      <c r="CF280" s="788"/>
      <c r="CG280" s="788"/>
      <c r="CH280" s="788"/>
      <c r="CI280" s="788"/>
      <c r="CJ280" s="788"/>
      <c r="CK280" s="788"/>
      <c r="CL280" s="788"/>
      <c r="CM280" s="788"/>
      <c r="CN280" s="788"/>
      <c r="CO280" s="788"/>
      <c r="CP280" s="788"/>
      <c r="CQ280" s="788"/>
      <c r="CR280" s="788"/>
      <c r="CS280" s="788"/>
      <c r="CT280" s="788"/>
      <c r="CU280" s="788"/>
      <c r="CV280" s="788"/>
      <c r="CW280" s="788"/>
      <c r="CX280" s="788"/>
      <c r="CY280" s="788"/>
      <c r="CZ280" s="788"/>
      <c r="DA280" s="788"/>
      <c r="DB280" s="788"/>
      <c r="DC280" s="788"/>
      <c r="DD280" s="788"/>
      <c r="DE280" s="788"/>
      <c r="DF280" s="788"/>
      <c r="DG280" s="788"/>
      <c r="DH280" s="788"/>
      <c r="DI280" s="788"/>
      <c r="DJ280" s="788"/>
      <c r="DK280" s="788"/>
      <c r="DL280" s="788"/>
      <c r="DM280" s="788"/>
      <c r="DN280" s="788"/>
      <c r="DO280" s="788"/>
      <c r="DP280" s="788"/>
      <c r="DQ280" s="788"/>
      <c r="DR280" s="788"/>
      <c r="DS280" s="788"/>
      <c r="DT280" s="788"/>
      <c r="DU280" s="788"/>
      <c r="DV280" s="788"/>
      <c r="DW280" s="788"/>
      <c r="DX280" s="788"/>
      <c r="DY280" s="788"/>
      <c r="DZ280" s="788"/>
      <c r="EA280" s="788"/>
      <c r="EB280" s="788"/>
      <c r="EC280" s="788"/>
      <c r="ED280" s="788"/>
      <c r="EE280" s="788"/>
      <c r="EF280" s="788"/>
      <c r="EG280" s="788"/>
      <c r="EH280" s="788"/>
      <c r="EI280" s="788"/>
      <c r="EJ280" s="788"/>
      <c r="EK280" s="788"/>
      <c r="EL280" s="788"/>
      <c r="EM280" s="788"/>
      <c r="EN280" s="788"/>
      <c r="EO280" s="788"/>
      <c r="EP280" s="788"/>
      <c r="EQ280" s="788"/>
      <c r="ER280" s="788"/>
      <c r="ES280" s="788"/>
      <c r="ET280" s="788"/>
      <c r="EU280" s="788"/>
      <c r="EV280" s="788"/>
      <c r="EW280" s="788"/>
      <c r="EX280" s="788"/>
      <c r="EY280" s="788"/>
      <c r="EZ280" s="788"/>
      <c r="FA280" s="788"/>
      <c r="FB280" s="788"/>
      <c r="FC280" s="788"/>
      <c r="FD280" s="788"/>
      <c r="FE280" s="788"/>
      <c r="FF280" s="788"/>
      <c r="FG280" s="788"/>
      <c r="FH280" s="788"/>
      <c r="FI280" s="788"/>
      <c r="FJ280" s="788"/>
      <c r="FK280" s="788"/>
      <c r="FL280" s="788"/>
      <c r="FM280" s="788"/>
      <c r="FN280" s="788"/>
      <c r="FO280" s="788"/>
      <c r="FP280" s="788"/>
      <c r="FQ280" s="788"/>
      <c r="FR280" s="788"/>
      <c r="FS280" s="788"/>
      <c r="FT280" s="788"/>
      <c r="FU280" s="788"/>
      <c r="FV280" s="788"/>
      <c r="FW280" s="788"/>
      <c r="FX280" s="788"/>
      <c r="FY280" s="788"/>
      <c r="FZ280" s="788"/>
      <c r="GA280" s="788"/>
      <c r="GB280" s="788"/>
      <c r="GC280" s="788"/>
      <c r="GD280" s="788"/>
      <c r="GE280" s="788"/>
      <c r="GF280" s="788"/>
      <c r="GG280" s="788"/>
      <c r="GH280" s="788"/>
      <c r="GI280" s="788"/>
      <c r="GJ280" s="788"/>
    </row>
    <row r="281" spans="2:192" x14ac:dyDescent="0.25">
      <c r="B281" s="1139" t="s">
        <v>308</v>
      </c>
      <c r="C281" s="34">
        <f>'1 уровень'!E2650</f>
        <v>21000</v>
      </c>
      <c r="D281" s="34">
        <f>'1 уровень'!F2650</f>
        <v>1750</v>
      </c>
      <c r="E281" s="34">
        <f>'1 уровень'!G2650</f>
        <v>860</v>
      </c>
      <c r="F281" s="793">
        <f>'1 уровень'!H2650</f>
        <v>49.142857142857146</v>
      </c>
      <c r="G281" s="807">
        <f>'1 уровень'!I2650</f>
        <v>0</v>
      </c>
      <c r="H281" s="807">
        <f>'1 уровень'!J2650</f>
        <v>0</v>
      </c>
      <c r="I281" s="802">
        <f>'1 уровень'!K2650</f>
        <v>0</v>
      </c>
      <c r="J281" s="802">
        <f>'1 уровень'!L2650</f>
        <v>0</v>
      </c>
      <c r="K281" s="802">
        <f>'1 уровень'!M2650</f>
        <v>0</v>
      </c>
      <c r="L281" s="802">
        <f>'1 уровень'!N2650</f>
        <v>0</v>
      </c>
      <c r="M281" s="802">
        <f>'1 уровень'!O2650</f>
        <v>0</v>
      </c>
      <c r="N281" s="802">
        <f>'1 уровень'!P2650</f>
        <v>0</v>
      </c>
      <c r="O281" s="801">
        <f>'1 уровень'!Q2650</f>
        <v>0</v>
      </c>
      <c r="P281" s="801">
        <f>'1 уровень'!R2650</f>
        <v>0</v>
      </c>
      <c r="Q281" s="801">
        <f>'1 уровень'!S2650</f>
        <v>0</v>
      </c>
      <c r="R281" s="3245">
        <f>'1 уровень'!T2650</f>
        <v>0</v>
      </c>
      <c r="S281" s="801">
        <f>'1 уровень'!U2650</f>
        <v>0</v>
      </c>
      <c r="T281" s="801">
        <f>'1 уровень'!V2650</f>
        <v>0</v>
      </c>
      <c r="U281" s="801">
        <f>'1 уровень'!W2650</f>
        <v>0</v>
      </c>
      <c r="V281" s="801">
        <f>'1 уровень'!X2650</f>
        <v>0</v>
      </c>
      <c r="W281" s="2127">
        <f>'1 уровень'!Y2650</f>
        <v>0</v>
      </c>
      <c r="X281" s="801"/>
      <c r="Y281" s="801"/>
      <c r="Z281" s="1353"/>
      <c r="AA281" s="788"/>
      <c r="AB281" s="788"/>
      <c r="AC281" s="788"/>
      <c r="AD281" s="788"/>
      <c r="AE281" s="788"/>
      <c r="AF281" s="788"/>
      <c r="AG281" s="788"/>
      <c r="AH281" s="788"/>
      <c r="AI281" s="788"/>
      <c r="AJ281" s="788"/>
      <c r="AK281" s="788"/>
      <c r="AL281" s="788"/>
      <c r="AM281" s="788"/>
      <c r="AN281" s="788"/>
      <c r="AO281" s="788"/>
      <c r="AP281" s="788"/>
      <c r="AQ281" s="788"/>
      <c r="AR281" s="788"/>
      <c r="AS281" s="788"/>
      <c r="AT281" s="788"/>
      <c r="AU281" s="788"/>
      <c r="AV281" s="788"/>
      <c r="AW281" s="788"/>
      <c r="AX281" s="788"/>
      <c r="AY281" s="788"/>
      <c r="AZ281" s="788"/>
      <c r="BA281" s="788"/>
      <c r="BB281" s="788"/>
      <c r="BC281" s="788"/>
      <c r="BD281" s="788"/>
      <c r="BE281" s="788"/>
      <c r="BF281" s="788"/>
      <c r="BG281" s="788"/>
      <c r="BH281" s="788"/>
      <c r="BI281" s="788"/>
      <c r="BJ281" s="788"/>
      <c r="BK281" s="788"/>
      <c r="BL281" s="788"/>
      <c r="BM281" s="788"/>
      <c r="BN281" s="788"/>
      <c r="BO281" s="788"/>
      <c r="BP281" s="788"/>
      <c r="BQ281" s="788"/>
      <c r="BR281" s="788"/>
      <c r="BS281" s="788"/>
      <c r="BT281" s="788"/>
      <c r="BU281" s="788"/>
      <c r="BV281" s="788"/>
      <c r="BW281" s="788"/>
      <c r="BX281" s="788"/>
      <c r="BY281" s="788"/>
      <c r="BZ281" s="788"/>
      <c r="CA281" s="788"/>
      <c r="CB281" s="788"/>
      <c r="CC281" s="788"/>
      <c r="CD281" s="788"/>
      <c r="CE281" s="788"/>
      <c r="CF281" s="788"/>
      <c r="CG281" s="788"/>
      <c r="CH281" s="788"/>
      <c r="CI281" s="788"/>
      <c r="CJ281" s="788"/>
      <c r="CK281" s="788"/>
      <c r="CL281" s="788"/>
      <c r="CM281" s="788"/>
      <c r="CN281" s="788"/>
      <c r="CO281" s="788"/>
      <c r="CP281" s="788"/>
      <c r="CQ281" s="788"/>
      <c r="CR281" s="788"/>
      <c r="CS281" s="788"/>
      <c r="CT281" s="788"/>
      <c r="CU281" s="788"/>
      <c r="CV281" s="788"/>
      <c r="CW281" s="788"/>
      <c r="CX281" s="788"/>
      <c r="CY281" s="788"/>
      <c r="CZ281" s="788"/>
      <c r="DA281" s="788"/>
      <c r="DB281" s="788"/>
      <c r="DC281" s="788"/>
      <c r="DD281" s="788"/>
      <c r="DE281" s="788"/>
      <c r="DF281" s="788"/>
      <c r="DG281" s="788"/>
      <c r="DH281" s="788"/>
      <c r="DI281" s="788"/>
      <c r="DJ281" s="788"/>
      <c r="DK281" s="788"/>
      <c r="DL281" s="788"/>
      <c r="DM281" s="788"/>
      <c r="DN281" s="788"/>
      <c r="DO281" s="788"/>
      <c r="DP281" s="788"/>
      <c r="DQ281" s="788"/>
      <c r="DR281" s="788"/>
      <c r="DS281" s="788"/>
      <c r="DT281" s="788"/>
      <c r="DU281" s="788"/>
      <c r="DV281" s="788"/>
      <c r="DW281" s="788"/>
      <c r="DX281" s="788"/>
      <c r="DY281" s="788"/>
      <c r="DZ281" s="788"/>
      <c r="EA281" s="788"/>
      <c r="EB281" s="788"/>
      <c r="EC281" s="788"/>
      <c r="ED281" s="788"/>
      <c r="EE281" s="788"/>
      <c r="EF281" s="788"/>
      <c r="EG281" s="788"/>
      <c r="EH281" s="788"/>
      <c r="EI281" s="788"/>
      <c r="EJ281" s="788"/>
      <c r="EK281" s="788"/>
      <c r="EL281" s="788"/>
      <c r="EM281" s="788"/>
      <c r="EN281" s="788"/>
      <c r="EO281" s="788"/>
      <c r="EP281" s="788"/>
      <c r="EQ281" s="788"/>
      <c r="ER281" s="788"/>
      <c r="ES281" s="788"/>
      <c r="ET281" s="788"/>
      <c r="EU281" s="788"/>
      <c r="EV281" s="788"/>
      <c r="EW281" s="788"/>
      <c r="EX281" s="788"/>
      <c r="EY281" s="788"/>
      <c r="EZ281" s="788"/>
      <c r="FA281" s="788"/>
      <c r="FB281" s="788"/>
      <c r="FC281" s="788"/>
      <c r="FD281" s="788"/>
      <c r="FE281" s="788"/>
      <c r="FF281" s="788"/>
      <c r="FG281" s="788"/>
      <c r="FH281" s="788"/>
      <c r="FI281" s="788"/>
      <c r="FJ281" s="788"/>
      <c r="FK281" s="788"/>
      <c r="FL281" s="788"/>
      <c r="FM281" s="788"/>
      <c r="FN281" s="788"/>
      <c r="FO281" s="788"/>
      <c r="FP281" s="788"/>
      <c r="FQ281" s="788"/>
      <c r="FR281" s="788"/>
      <c r="FS281" s="788"/>
      <c r="FT281" s="788"/>
      <c r="FU281" s="788"/>
      <c r="FV281" s="788"/>
      <c r="FW281" s="788"/>
      <c r="FX281" s="788"/>
      <c r="FY281" s="788"/>
      <c r="FZ281" s="788"/>
      <c r="GA281" s="788"/>
      <c r="GB281" s="788"/>
      <c r="GC281" s="788"/>
      <c r="GD281" s="788"/>
      <c r="GE281" s="788"/>
      <c r="GF281" s="788"/>
      <c r="GG281" s="788"/>
      <c r="GH281" s="788"/>
      <c r="GI281" s="788"/>
      <c r="GJ281" s="788"/>
    </row>
    <row r="282" spans="2:192" x14ac:dyDescent="0.25">
      <c r="B282" s="1139" t="s">
        <v>487</v>
      </c>
      <c r="C282" s="34">
        <f>'1 уровень'!E2651</f>
        <v>1063.8297872340424</v>
      </c>
      <c r="D282" s="34">
        <f>'1 уровень'!F2651</f>
        <v>88.617021276595736</v>
      </c>
      <c r="E282" s="34">
        <f>'1 уровень'!G2651</f>
        <v>52.05</v>
      </c>
      <c r="F282" s="793">
        <f>'1 уровень'!H2651</f>
        <v>58.735894357743099</v>
      </c>
      <c r="G282" s="807">
        <f>'1 уровень'!I2651</f>
        <v>0</v>
      </c>
      <c r="H282" s="807">
        <f>'1 уровень'!J2651</f>
        <v>0</v>
      </c>
      <c r="I282" s="802">
        <f>'1 уровень'!K2651</f>
        <v>0</v>
      </c>
      <c r="J282" s="802">
        <f>'1 уровень'!L2651</f>
        <v>0</v>
      </c>
      <c r="K282" s="802">
        <f>'1 уровень'!M2651</f>
        <v>0</v>
      </c>
      <c r="L282" s="802">
        <f>'1 уровень'!N2651</f>
        <v>0</v>
      </c>
      <c r="M282" s="802">
        <f>'1 уровень'!O2651</f>
        <v>0</v>
      </c>
      <c r="N282" s="802">
        <f>'1 уровень'!P2651</f>
        <v>0</v>
      </c>
      <c r="O282" s="801">
        <f>'1 уровень'!Q2651</f>
        <v>0</v>
      </c>
      <c r="P282" s="801">
        <f>'1 уровень'!R2651</f>
        <v>0</v>
      </c>
      <c r="Q282" s="801">
        <f>'1 уровень'!S2651</f>
        <v>0</v>
      </c>
      <c r="R282" s="3245">
        <f>'1 уровень'!T2651</f>
        <v>0</v>
      </c>
      <c r="S282" s="801">
        <f>'1 уровень'!U2651</f>
        <v>0</v>
      </c>
      <c r="T282" s="801">
        <f>'1 уровень'!V2651</f>
        <v>0</v>
      </c>
      <c r="U282" s="801">
        <f>'1 уровень'!W2651</f>
        <v>0</v>
      </c>
      <c r="V282" s="801">
        <f>'1 уровень'!X2651</f>
        <v>0</v>
      </c>
      <c r="W282" s="2127">
        <f>'1 уровень'!Y2651</f>
        <v>0</v>
      </c>
      <c r="X282" s="801"/>
      <c r="Y282" s="801"/>
      <c r="Z282" s="1353"/>
      <c r="AA282" s="788"/>
      <c r="AB282" s="788"/>
      <c r="AC282" s="788"/>
      <c r="AD282" s="788"/>
      <c r="AE282" s="788"/>
      <c r="AF282" s="788"/>
      <c r="AG282" s="788"/>
      <c r="AH282" s="788"/>
      <c r="AI282" s="788"/>
      <c r="AJ282" s="788"/>
      <c r="AK282" s="788"/>
      <c r="AL282" s="788"/>
      <c r="AM282" s="788"/>
      <c r="AN282" s="788"/>
      <c r="AO282" s="788"/>
      <c r="AP282" s="788"/>
      <c r="AQ282" s="788"/>
      <c r="AR282" s="788"/>
      <c r="AS282" s="788"/>
      <c r="AT282" s="788"/>
      <c r="AU282" s="788"/>
      <c r="AV282" s="788"/>
      <c r="AW282" s="788"/>
      <c r="AX282" s="788"/>
      <c r="AY282" s="788"/>
      <c r="AZ282" s="788"/>
      <c r="BA282" s="788"/>
      <c r="BB282" s="788"/>
      <c r="BC282" s="788"/>
      <c r="BD282" s="788"/>
      <c r="BE282" s="788"/>
      <c r="BF282" s="788"/>
      <c r="BG282" s="788"/>
      <c r="BH282" s="788"/>
      <c r="BI282" s="788"/>
      <c r="BJ282" s="788"/>
      <c r="BK282" s="788"/>
      <c r="BL282" s="788"/>
      <c r="BM282" s="788"/>
      <c r="BN282" s="788"/>
      <c r="BO282" s="788"/>
      <c r="BP282" s="788"/>
      <c r="BQ282" s="788"/>
      <c r="BR282" s="788"/>
      <c r="BS282" s="788"/>
      <c r="BT282" s="788"/>
      <c r="BU282" s="788"/>
      <c r="BV282" s="788"/>
      <c r="BW282" s="788"/>
      <c r="BX282" s="788"/>
      <c r="BY282" s="788"/>
      <c r="BZ282" s="788"/>
      <c r="CA282" s="788"/>
      <c r="CB282" s="788"/>
      <c r="CC282" s="788"/>
      <c r="CD282" s="788"/>
      <c r="CE282" s="788"/>
      <c r="CF282" s="788"/>
      <c r="CG282" s="788"/>
      <c r="CH282" s="788"/>
      <c r="CI282" s="788"/>
      <c r="CJ282" s="788"/>
      <c r="CK282" s="788"/>
      <c r="CL282" s="788"/>
      <c r="CM282" s="788"/>
      <c r="CN282" s="788"/>
      <c r="CO282" s="788"/>
      <c r="CP282" s="788"/>
      <c r="CQ282" s="788"/>
      <c r="CR282" s="788"/>
      <c r="CS282" s="788"/>
      <c r="CT282" s="788"/>
      <c r="CU282" s="788"/>
      <c r="CV282" s="788"/>
      <c r="CW282" s="788"/>
      <c r="CX282" s="788"/>
      <c r="CY282" s="788"/>
      <c r="CZ282" s="788"/>
      <c r="DA282" s="788"/>
      <c r="DB282" s="788"/>
      <c r="DC282" s="788"/>
      <c r="DD282" s="788"/>
      <c r="DE282" s="788"/>
      <c r="DF282" s="788"/>
      <c r="DG282" s="788"/>
      <c r="DH282" s="788"/>
      <c r="DI282" s="788"/>
      <c r="DJ282" s="788"/>
      <c r="DK282" s="788"/>
      <c r="DL282" s="788"/>
      <c r="DM282" s="788"/>
      <c r="DN282" s="788"/>
      <c r="DO282" s="788"/>
      <c r="DP282" s="788"/>
      <c r="DQ282" s="788"/>
      <c r="DR282" s="788"/>
      <c r="DS282" s="788"/>
      <c r="DT282" s="788"/>
      <c r="DU282" s="788"/>
      <c r="DV282" s="788"/>
      <c r="DW282" s="788"/>
      <c r="DX282" s="788"/>
      <c r="DY282" s="788"/>
      <c r="DZ282" s="788"/>
      <c r="EA282" s="788"/>
      <c r="EB282" s="788"/>
      <c r="EC282" s="788"/>
      <c r="ED282" s="788"/>
      <c r="EE282" s="788"/>
      <c r="EF282" s="788"/>
      <c r="EG282" s="788"/>
      <c r="EH282" s="788"/>
      <c r="EI282" s="788"/>
      <c r="EJ282" s="788"/>
      <c r="EK282" s="788"/>
      <c r="EL282" s="788"/>
      <c r="EM282" s="788"/>
      <c r="EN282" s="788"/>
      <c r="EO282" s="788"/>
      <c r="EP282" s="788"/>
      <c r="EQ282" s="788"/>
      <c r="ER282" s="788"/>
      <c r="ES282" s="788"/>
      <c r="ET282" s="788"/>
      <c r="EU282" s="788"/>
      <c r="EV282" s="788"/>
      <c r="EW282" s="788"/>
      <c r="EX282" s="788"/>
      <c r="EY282" s="788"/>
      <c r="EZ282" s="788"/>
      <c r="FA282" s="788"/>
      <c r="FB282" s="788"/>
      <c r="FC282" s="788"/>
      <c r="FD282" s="788"/>
      <c r="FE282" s="788"/>
      <c r="FF282" s="788"/>
      <c r="FG282" s="788"/>
      <c r="FH282" s="788"/>
      <c r="FI282" s="788"/>
      <c r="FJ282" s="788"/>
      <c r="FK282" s="788"/>
      <c r="FL282" s="788"/>
      <c r="FM282" s="788"/>
      <c r="FN282" s="788"/>
      <c r="FO282" s="788"/>
      <c r="FP282" s="788"/>
      <c r="FQ282" s="788"/>
      <c r="FR282" s="788"/>
      <c r="FS282" s="788"/>
      <c r="FT282" s="788"/>
      <c r="FU282" s="788"/>
      <c r="FV282" s="788"/>
      <c r="FW282" s="788"/>
      <c r="FX282" s="788"/>
      <c r="FY282" s="788"/>
      <c r="FZ282" s="788"/>
      <c r="GA282" s="788"/>
      <c r="GB282" s="788"/>
      <c r="GC282" s="788"/>
      <c r="GD282" s="788"/>
      <c r="GE282" s="788"/>
      <c r="GF282" s="788"/>
      <c r="GG282" s="788"/>
      <c r="GH282" s="788"/>
      <c r="GI282" s="788"/>
      <c r="GJ282" s="788"/>
    </row>
    <row r="283" spans="2:192" x14ac:dyDescent="0.25">
      <c r="B283" s="1806" t="s">
        <v>504</v>
      </c>
      <c r="C283" s="34">
        <f>'1 уровень'!E2652</f>
        <v>10000</v>
      </c>
      <c r="D283" s="34">
        <f>'1 уровень'!F2652</f>
        <v>833</v>
      </c>
      <c r="E283" s="34">
        <f>'1 уровень'!G2652</f>
        <v>489.27</v>
      </c>
      <c r="F283" s="793">
        <f>'1 уровень'!H2652</f>
        <v>58.735894357743092</v>
      </c>
      <c r="G283" s="807">
        <f>'1 уровень'!I2652</f>
        <v>0</v>
      </c>
      <c r="H283" s="807">
        <f>'1 уровень'!J2652</f>
        <v>0</v>
      </c>
      <c r="I283" s="802">
        <f>'1 уровень'!K2652</f>
        <v>0</v>
      </c>
      <c r="J283" s="802">
        <f>'1 уровень'!L2652</f>
        <v>0</v>
      </c>
      <c r="K283" s="802">
        <f>'1 уровень'!M2652</f>
        <v>0</v>
      </c>
      <c r="L283" s="802">
        <f>'1 уровень'!N2652</f>
        <v>0</v>
      </c>
      <c r="M283" s="802">
        <f>'1 уровень'!O2652</f>
        <v>0</v>
      </c>
      <c r="N283" s="802">
        <f>'1 уровень'!P2652</f>
        <v>0</v>
      </c>
      <c r="O283" s="801">
        <f>'1 уровень'!Q2652</f>
        <v>0</v>
      </c>
      <c r="P283" s="801">
        <f>'1 уровень'!R2652</f>
        <v>0</v>
      </c>
      <c r="Q283" s="801">
        <f>'1 уровень'!S2652</f>
        <v>0</v>
      </c>
      <c r="R283" s="3245">
        <f>'1 уровень'!T2652</f>
        <v>0</v>
      </c>
      <c r="S283" s="801">
        <f>'1 уровень'!U2652</f>
        <v>0</v>
      </c>
      <c r="T283" s="801">
        <f>'1 уровень'!V2652</f>
        <v>0</v>
      </c>
      <c r="U283" s="801">
        <f>'1 уровень'!W2652</f>
        <v>0</v>
      </c>
      <c r="V283" s="801">
        <f>'1 уровень'!X2652</f>
        <v>0</v>
      </c>
      <c r="W283" s="2127">
        <f>'1 уровень'!Y2652</f>
        <v>0</v>
      </c>
      <c r="X283" s="801"/>
      <c r="Y283" s="801"/>
      <c r="Z283" s="1353"/>
      <c r="AA283" s="788"/>
      <c r="AB283" s="788"/>
      <c r="AC283" s="788"/>
      <c r="AD283" s="788"/>
      <c r="AE283" s="788"/>
      <c r="AF283" s="788"/>
      <c r="AG283" s="788"/>
      <c r="AH283" s="788"/>
      <c r="AI283" s="788"/>
      <c r="AJ283" s="788"/>
      <c r="AK283" s="788"/>
      <c r="AL283" s="788"/>
      <c r="AM283" s="788"/>
      <c r="AN283" s="788"/>
      <c r="AO283" s="788"/>
      <c r="AP283" s="788"/>
      <c r="AQ283" s="788"/>
      <c r="AR283" s="788"/>
      <c r="AS283" s="788"/>
      <c r="AT283" s="788"/>
      <c r="AU283" s="788"/>
      <c r="AV283" s="788"/>
      <c r="AW283" s="788"/>
      <c r="AX283" s="788"/>
      <c r="AY283" s="788"/>
      <c r="AZ283" s="788"/>
      <c r="BA283" s="788"/>
      <c r="BB283" s="788"/>
      <c r="BC283" s="788"/>
      <c r="BD283" s="788"/>
      <c r="BE283" s="788"/>
      <c r="BF283" s="788"/>
      <c r="BG283" s="788"/>
      <c r="BH283" s="788"/>
      <c r="BI283" s="788"/>
      <c r="BJ283" s="788"/>
      <c r="BK283" s="788"/>
      <c r="BL283" s="788"/>
      <c r="BM283" s="788"/>
      <c r="BN283" s="788"/>
      <c r="BO283" s="788"/>
      <c r="BP283" s="788"/>
      <c r="BQ283" s="788"/>
      <c r="BR283" s="788"/>
      <c r="BS283" s="788"/>
      <c r="BT283" s="788"/>
      <c r="BU283" s="788"/>
      <c r="BV283" s="788"/>
      <c r="BW283" s="788"/>
      <c r="BX283" s="788"/>
      <c r="BY283" s="788"/>
      <c r="BZ283" s="788"/>
      <c r="CA283" s="788"/>
      <c r="CB283" s="788"/>
      <c r="CC283" s="788"/>
      <c r="CD283" s="788"/>
      <c r="CE283" s="788"/>
      <c r="CF283" s="788"/>
      <c r="CG283" s="788"/>
      <c r="CH283" s="788"/>
      <c r="CI283" s="788"/>
      <c r="CJ283" s="788"/>
      <c r="CK283" s="788"/>
      <c r="CL283" s="788"/>
      <c r="CM283" s="788"/>
      <c r="CN283" s="788"/>
      <c r="CO283" s="788"/>
      <c r="CP283" s="788"/>
      <c r="CQ283" s="788"/>
      <c r="CR283" s="788"/>
      <c r="CS283" s="788"/>
      <c r="CT283" s="788"/>
      <c r="CU283" s="788"/>
      <c r="CV283" s="788"/>
      <c r="CW283" s="788"/>
      <c r="CX283" s="788"/>
      <c r="CY283" s="788"/>
      <c r="CZ283" s="788"/>
      <c r="DA283" s="788"/>
      <c r="DB283" s="788"/>
      <c r="DC283" s="788"/>
      <c r="DD283" s="788"/>
      <c r="DE283" s="788"/>
      <c r="DF283" s="788"/>
      <c r="DG283" s="788"/>
      <c r="DH283" s="788"/>
      <c r="DI283" s="788"/>
      <c r="DJ283" s="788"/>
      <c r="DK283" s="788"/>
      <c r="DL283" s="788"/>
      <c r="DM283" s="788"/>
      <c r="DN283" s="788"/>
      <c r="DO283" s="788"/>
      <c r="DP283" s="788"/>
      <c r="DQ283" s="788"/>
      <c r="DR283" s="788"/>
      <c r="DS283" s="788"/>
      <c r="DT283" s="788"/>
      <c r="DU283" s="788"/>
      <c r="DV283" s="788"/>
      <c r="DW283" s="788"/>
      <c r="DX283" s="788"/>
      <c r="DY283" s="788"/>
      <c r="DZ283" s="788"/>
      <c r="EA283" s="788"/>
      <c r="EB283" s="788"/>
      <c r="EC283" s="788"/>
      <c r="ED283" s="788"/>
      <c r="EE283" s="788"/>
      <c r="EF283" s="788"/>
      <c r="EG283" s="788"/>
      <c r="EH283" s="788"/>
      <c r="EI283" s="788"/>
      <c r="EJ283" s="788"/>
      <c r="EK283" s="788"/>
      <c r="EL283" s="788"/>
      <c r="EM283" s="788"/>
      <c r="EN283" s="788"/>
      <c r="EO283" s="788"/>
      <c r="EP283" s="788"/>
      <c r="EQ283" s="788"/>
      <c r="ER283" s="788"/>
      <c r="ES283" s="788"/>
      <c r="ET283" s="788"/>
      <c r="EU283" s="788"/>
      <c r="EV283" s="788"/>
      <c r="EW283" s="788"/>
      <c r="EX283" s="788"/>
      <c r="EY283" s="788"/>
      <c r="EZ283" s="788"/>
      <c r="FA283" s="788"/>
      <c r="FB283" s="788"/>
      <c r="FC283" s="788"/>
      <c r="FD283" s="788"/>
      <c r="FE283" s="788"/>
      <c r="FF283" s="788"/>
      <c r="FG283" s="788"/>
      <c r="FH283" s="788"/>
      <c r="FI283" s="788"/>
      <c r="FJ283" s="788"/>
      <c r="FK283" s="788"/>
      <c r="FL283" s="788"/>
      <c r="FM283" s="788"/>
      <c r="FN283" s="788"/>
      <c r="FO283" s="788"/>
      <c r="FP283" s="788"/>
      <c r="FQ283" s="788"/>
      <c r="FR283" s="788"/>
      <c r="FS283" s="788"/>
      <c r="FT283" s="788"/>
      <c r="FU283" s="788"/>
      <c r="FV283" s="788"/>
      <c r="FW283" s="788"/>
      <c r="FX283" s="788"/>
      <c r="FY283" s="788"/>
      <c r="FZ283" s="788"/>
      <c r="GA283" s="788"/>
      <c r="GB283" s="788"/>
      <c r="GC283" s="788"/>
      <c r="GD283" s="788"/>
      <c r="GE283" s="788"/>
      <c r="GF283" s="788"/>
      <c r="GG283" s="788"/>
      <c r="GH283" s="788"/>
      <c r="GI283" s="788"/>
      <c r="GJ283" s="788"/>
    </row>
    <row r="284" spans="2:192" ht="47.25" x14ac:dyDescent="0.25">
      <c r="B284" s="2605" t="s">
        <v>489</v>
      </c>
      <c r="C284" s="34">
        <f>'1 уровень'!E2653</f>
        <v>11329</v>
      </c>
      <c r="D284" s="34">
        <f>'1 уровень'!F2653</f>
        <v>944</v>
      </c>
      <c r="E284" s="34">
        <f>'1 уровень'!G2653</f>
        <v>0</v>
      </c>
      <c r="F284" s="793">
        <f>'1 уровень'!H2653</f>
        <v>0</v>
      </c>
      <c r="G284" s="807">
        <f>'1 уровень'!I2653</f>
        <v>0</v>
      </c>
      <c r="H284" s="807">
        <f>'1 уровень'!J2653</f>
        <v>0</v>
      </c>
      <c r="I284" s="802">
        <f>'1 уровень'!K2653</f>
        <v>0</v>
      </c>
      <c r="J284" s="802">
        <f>'1 уровень'!L2653</f>
        <v>0</v>
      </c>
      <c r="K284" s="802">
        <f>'1 уровень'!M2653</f>
        <v>0</v>
      </c>
      <c r="L284" s="802">
        <f>'1 уровень'!N2653</f>
        <v>0</v>
      </c>
      <c r="M284" s="802">
        <f>'1 уровень'!O2653</f>
        <v>0</v>
      </c>
      <c r="N284" s="802">
        <f>'1 уровень'!P2653</f>
        <v>0</v>
      </c>
      <c r="O284" s="801">
        <f>'1 уровень'!Q2653</f>
        <v>0</v>
      </c>
      <c r="P284" s="801">
        <f>'1 уровень'!R2653</f>
        <v>0</v>
      </c>
      <c r="Q284" s="801">
        <f>'1 уровень'!S2653</f>
        <v>0</v>
      </c>
      <c r="R284" s="3245">
        <f>'1 уровень'!T2653</f>
        <v>0</v>
      </c>
      <c r="S284" s="801">
        <f>'1 уровень'!U2653</f>
        <v>0</v>
      </c>
      <c r="T284" s="801">
        <f>'1 уровень'!V2653</f>
        <v>0</v>
      </c>
      <c r="U284" s="801">
        <f>'1 уровень'!W2653</f>
        <v>0</v>
      </c>
      <c r="V284" s="801">
        <f>'1 уровень'!X2653</f>
        <v>0</v>
      </c>
      <c r="W284" s="2127">
        <f>'1 уровень'!Y2653</f>
        <v>0</v>
      </c>
      <c r="X284" s="801"/>
      <c r="Y284" s="801"/>
      <c r="Z284" s="1353"/>
      <c r="AA284" s="788"/>
      <c r="AB284" s="788"/>
      <c r="AC284" s="788"/>
      <c r="AD284" s="788"/>
      <c r="AE284" s="788"/>
      <c r="AF284" s="788"/>
      <c r="AG284" s="788"/>
      <c r="AH284" s="788"/>
      <c r="AI284" s="788"/>
      <c r="AJ284" s="788"/>
      <c r="AK284" s="788"/>
      <c r="AL284" s="788"/>
      <c r="AM284" s="788"/>
      <c r="AN284" s="788"/>
      <c r="AO284" s="788"/>
      <c r="AP284" s="788"/>
      <c r="AQ284" s="788"/>
      <c r="AR284" s="788"/>
      <c r="AS284" s="788"/>
      <c r="AT284" s="788"/>
      <c r="AU284" s="788"/>
      <c r="AV284" s="788"/>
      <c r="AW284" s="788"/>
      <c r="AX284" s="788"/>
      <c r="AY284" s="788"/>
      <c r="AZ284" s="788"/>
      <c r="BA284" s="788"/>
      <c r="BB284" s="788"/>
      <c r="BC284" s="788"/>
      <c r="BD284" s="788"/>
      <c r="BE284" s="788"/>
      <c r="BF284" s="788"/>
      <c r="BG284" s="788"/>
      <c r="BH284" s="788"/>
      <c r="BI284" s="788"/>
      <c r="BJ284" s="788"/>
      <c r="BK284" s="788"/>
      <c r="BL284" s="788"/>
      <c r="BM284" s="788"/>
      <c r="BN284" s="788"/>
      <c r="BO284" s="788"/>
      <c r="BP284" s="788"/>
      <c r="BQ284" s="788"/>
      <c r="BR284" s="788"/>
      <c r="BS284" s="788"/>
      <c r="BT284" s="788"/>
      <c r="BU284" s="788"/>
      <c r="BV284" s="788"/>
      <c r="BW284" s="788"/>
      <c r="BX284" s="788"/>
      <c r="BY284" s="788"/>
      <c r="BZ284" s="788"/>
      <c r="CA284" s="788"/>
      <c r="CB284" s="788"/>
      <c r="CC284" s="788"/>
      <c r="CD284" s="788"/>
      <c r="CE284" s="788"/>
      <c r="CF284" s="788"/>
      <c r="CG284" s="788"/>
      <c r="CH284" s="788"/>
      <c r="CI284" s="788"/>
      <c r="CJ284" s="788"/>
      <c r="CK284" s="788"/>
      <c r="CL284" s="788"/>
      <c r="CM284" s="788"/>
      <c r="CN284" s="788"/>
      <c r="CO284" s="788"/>
      <c r="CP284" s="788"/>
      <c r="CQ284" s="788"/>
      <c r="CR284" s="788"/>
      <c r="CS284" s="788"/>
      <c r="CT284" s="788"/>
      <c r="CU284" s="788"/>
      <c r="CV284" s="788"/>
      <c r="CW284" s="788"/>
      <c r="CX284" s="788"/>
      <c r="CY284" s="788"/>
      <c r="CZ284" s="788"/>
      <c r="DA284" s="788"/>
      <c r="DB284" s="788"/>
      <c r="DC284" s="788"/>
      <c r="DD284" s="788"/>
      <c r="DE284" s="788"/>
      <c r="DF284" s="788"/>
      <c r="DG284" s="788"/>
      <c r="DH284" s="788"/>
      <c r="DI284" s="788"/>
      <c r="DJ284" s="788"/>
      <c r="DK284" s="788"/>
      <c r="DL284" s="788"/>
      <c r="DM284" s="788"/>
      <c r="DN284" s="788"/>
      <c r="DO284" s="788"/>
      <c r="DP284" s="788"/>
      <c r="DQ284" s="788"/>
      <c r="DR284" s="788"/>
      <c r="DS284" s="788"/>
      <c r="DT284" s="788"/>
      <c r="DU284" s="788"/>
      <c r="DV284" s="788"/>
      <c r="DW284" s="788"/>
      <c r="DX284" s="788"/>
      <c r="DY284" s="788"/>
      <c r="DZ284" s="788"/>
      <c r="EA284" s="788"/>
      <c r="EB284" s="788"/>
      <c r="EC284" s="788"/>
      <c r="ED284" s="788"/>
      <c r="EE284" s="788"/>
      <c r="EF284" s="788"/>
      <c r="EG284" s="788"/>
      <c r="EH284" s="788"/>
      <c r="EI284" s="788"/>
      <c r="EJ284" s="788"/>
      <c r="EK284" s="788"/>
      <c r="EL284" s="788"/>
      <c r="EM284" s="788"/>
      <c r="EN284" s="788"/>
      <c r="EO284" s="788"/>
      <c r="EP284" s="788"/>
      <c r="EQ284" s="788"/>
      <c r="ER284" s="788"/>
      <c r="ES284" s="788"/>
      <c r="ET284" s="788"/>
      <c r="EU284" s="788"/>
      <c r="EV284" s="788"/>
      <c r="EW284" s="788"/>
      <c r="EX284" s="788"/>
      <c r="EY284" s="788"/>
      <c r="EZ284" s="788"/>
      <c r="FA284" s="788"/>
      <c r="FB284" s="788"/>
      <c r="FC284" s="788"/>
      <c r="FD284" s="788"/>
      <c r="FE284" s="788"/>
      <c r="FF284" s="788"/>
      <c r="FG284" s="788"/>
      <c r="FH284" s="788"/>
      <c r="FI284" s="788"/>
      <c r="FJ284" s="788"/>
      <c r="FK284" s="788"/>
      <c r="FL284" s="788"/>
      <c r="FM284" s="788"/>
      <c r="FN284" s="788"/>
      <c r="FO284" s="788"/>
      <c r="FP284" s="788"/>
      <c r="FQ284" s="788"/>
      <c r="FR284" s="788"/>
      <c r="FS284" s="788"/>
      <c r="FT284" s="788"/>
      <c r="FU284" s="788"/>
      <c r="FV284" s="788"/>
      <c r="FW284" s="788"/>
      <c r="FX284" s="788"/>
      <c r="FY284" s="788"/>
      <c r="FZ284" s="788"/>
      <c r="GA284" s="788"/>
      <c r="GB284" s="788"/>
      <c r="GC284" s="788"/>
      <c r="GD284" s="788"/>
      <c r="GE284" s="788"/>
      <c r="GF284" s="788"/>
      <c r="GG284" s="788"/>
      <c r="GH284" s="788"/>
      <c r="GI284" s="788"/>
      <c r="GJ284" s="788"/>
    </row>
    <row r="285" spans="2:192" ht="30" x14ac:dyDescent="0.25">
      <c r="B285" s="1803" t="s">
        <v>490</v>
      </c>
      <c r="C285" s="34">
        <f>'1 уровень'!E2654</f>
        <v>4279</v>
      </c>
      <c r="D285" s="34">
        <f>'1 уровень'!F2654</f>
        <v>356</v>
      </c>
      <c r="E285" s="34">
        <f>'1 уровень'!G2654</f>
        <v>0</v>
      </c>
      <c r="F285" s="793">
        <f>'1 уровень'!H2654</f>
        <v>0</v>
      </c>
      <c r="G285" s="807">
        <f>'1 уровень'!I2654</f>
        <v>0</v>
      </c>
      <c r="H285" s="807">
        <f>'1 уровень'!J2654</f>
        <v>0</v>
      </c>
      <c r="I285" s="802">
        <f>'1 уровень'!K2654</f>
        <v>0</v>
      </c>
      <c r="J285" s="802">
        <f>'1 уровень'!L2654</f>
        <v>0</v>
      </c>
      <c r="K285" s="802">
        <f>'1 уровень'!M2654</f>
        <v>0</v>
      </c>
      <c r="L285" s="802">
        <f>'1 уровень'!N2654</f>
        <v>0</v>
      </c>
      <c r="M285" s="802">
        <f>'1 уровень'!O2654</f>
        <v>0</v>
      </c>
      <c r="N285" s="802">
        <f>'1 уровень'!P2654</f>
        <v>0</v>
      </c>
      <c r="O285" s="801">
        <f>'1 уровень'!Q2654</f>
        <v>0</v>
      </c>
      <c r="P285" s="801">
        <f>'1 уровень'!R2654</f>
        <v>0</v>
      </c>
      <c r="Q285" s="801">
        <f>'1 уровень'!S2654</f>
        <v>0</v>
      </c>
      <c r="R285" s="3245">
        <f>'1 уровень'!T2654</f>
        <v>0</v>
      </c>
      <c r="S285" s="801">
        <f>'1 уровень'!U2654</f>
        <v>0</v>
      </c>
      <c r="T285" s="801">
        <f>'1 уровень'!V2654</f>
        <v>0</v>
      </c>
      <c r="U285" s="801">
        <f>'1 уровень'!W2654</f>
        <v>0</v>
      </c>
      <c r="V285" s="801">
        <f>'1 уровень'!X2654</f>
        <v>0</v>
      </c>
      <c r="W285" s="2127">
        <f>'1 уровень'!Y2654</f>
        <v>0</v>
      </c>
      <c r="X285" s="801"/>
      <c r="Y285" s="801"/>
      <c r="Z285" s="1353"/>
      <c r="AA285" s="788"/>
      <c r="AB285" s="788"/>
      <c r="AC285" s="788"/>
      <c r="AD285" s="788"/>
      <c r="AE285" s="788"/>
      <c r="AF285" s="788"/>
      <c r="AG285" s="788"/>
      <c r="AH285" s="788"/>
      <c r="AI285" s="788"/>
      <c r="AJ285" s="788"/>
      <c r="AK285" s="788"/>
      <c r="AL285" s="788"/>
      <c r="AM285" s="788"/>
      <c r="AN285" s="788"/>
      <c r="AO285" s="788"/>
      <c r="AP285" s="788"/>
      <c r="AQ285" s="788"/>
      <c r="AR285" s="788"/>
      <c r="AS285" s="788"/>
      <c r="AT285" s="788"/>
      <c r="AU285" s="788"/>
      <c r="AV285" s="788"/>
      <c r="AW285" s="788"/>
      <c r="AX285" s="788"/>
      <c r="AY285" s="788"/>
      <c r="AZ285" s="788"/>
      <c r="BA285" s="788"/>
      <c r="BB285" s="788"/>
      <c r="BC285" s="788"/>
      <c r="BD285" s="788"/>
      <c r="BE285" s="788"/>
      <c r="BF285" s="788"/>
      <c r="BG285" s="788"/>
      <c r="BH285" s="788"/>
      <c r="BI285" s="788"/>
      <c r="BJ285" s="788"/>
      <c r="BK285" s="788"/>
      <c r="BL285" s="788"/>
      <c r="BM285" s="788"/>
      <c r="BN285" s="788"/>
      <c r="BO285" s="788"/>
      <c r="BP285" s="788"/>
      <c r="BQ285" s="788"/>
      <c r="BR285" s="788"/>
      <c r="BS285" s="788"/>
      <c r="BT285" s="788"/>
      <c r="BU285" s="788"/>
      <c r="BV285" s="788"/>
      <c r="BW285" s="788"/>
      <c r="BX285" s="788"/>
      <c r="BY285" s="788"/>
      <c r="BZ285" s="788"/>
      <c r="CA285" s="788"/>
      <c r="CB285" s="788"/>
      <c r="CC285" s="788"/>
      <c r="CD285" s="788"/>
      <c r="CE285" s="788"/>
      <c r="CF285" s="788"/>
      <c r="CG285" s="788"/>
      <c r="CH285" s="788"/>
      <c r="CI285" s="788"/>
      <c r="CJ285" s="788"/>
      <c r="CK285" s="788"/>
      <c r="CL285" s="788"/>
      <c r="CM285" s="788"/>
      <c r="CN285" s="788"/>
      <c r="CO285" s="788"/>
      <c r="CP285" s="788"/>
      <c r="CQ285" s="788"/>
      <c r="CR285" s="788"/>
      <c r="CS285" s="788"/>
      <c r="CT285" s="788"/>
      <c r="CU285" s="788"/>
      <c r="CV285" s="788"/>
      <c r="CW285" s="788"/>
      <c r="CX285" s="788"/>
      <c r="CY285" s="788"/>
      <c r="CZ285" s="788"/>
      <c r="DA285" s="788"/>
      <c r="DB285" s="788"/>
      <c r="DC285" s="788"/>
      <c r="DD285" s="788"/>
      <c r="DE285" s="788"/>
      <c r="DF285" s="788"/>
      <c r="DG285" s="788"/>
      <c r="DH285" s="788"/>
      <c r="DI285" s="788"/>
      <c r="DJ285" s="788"/>
      <c r="DK285" s="788"/>
      <c r="DL285" s="788"/>
      <c r="DM285" s="788"/>
      <c r="DN285" s="788"/>
      <c r="DO285" s="788"/>
      <c r="DP285" s="788"/>
      <c r="DQ285" s="788"/>
      <c r="DR285" s="788"/>
      <c r="DS285" s="788"/>
      <c r="DT285" s="788"/>
      <c r="DU285" s="788"/>
      <c r="DV285" s="788"/>
      <c r="DW285" s="788"/>
      <c r="DX285" s="788"/>
      <c r="DY285" s="788"/>
      <c r="DZ285" s="788"/>
      <c r="EA285" s="788"/>
      <c r="EB285" s="788"/>
      <c r="EC285" s="788"/>
      <c r="ED285" s="788"/>
      <c r="EE285" s="788"/>
      <c r="EF285" s="788"/>
      <c r="EG285" s="788"/>
      <c r="EH285" s="788"/>
      <c r="EI285" s="788"/>
      <c r="EJ285" s="788"/>
      <c r="EK285" s="788"/>
      <c r="EL285" s="788"/>
      <c r="EM285" s="788"/>
      <c r="EN285" s="788"/>
      <c r="EO285" s="788"/>
      <c r="EP285" s="788"/>
      <c r="EQ285" s="788"/>
      <c r="ER285" s="788"/>
      <c r="ES285" s="788"/>
      <c r="ET285" s="788"/>
      <c r="EU285" s="788"/>
      <c r="EV285" s="788"/>
      <c r="EW285" s="788"/>
      <c r="EX285" s="788"/>
      <c r="EY285" s="788"/>
      <c r="EZ285" s="788"/>
      <c r="FA285" s="788"/>
      <c r="FB285" s="788"/>
      <c r="FC285" s="788"/>
      <c r="FD285" s="788"/>
      <c r="FE285" s="788"/>
      <c r="FF285" s="788"/>
      <c r="FG285" s="788"/>
      <c r="FH285" s="788"/>
      <c r="FI285" s="788"/>
      <c r="FJ285" s="788"/>
      <c r="FK285" s="788"/>
      <c r="FL285" s="788"/>
      <c r="FM285" s="788"/>
      <c r="FN285" s="788"/>
      <c r="FO285" s="788"/>
      <c r="FP285" s="788"/>
      <c r="FQ285" s="788"/>
      <c r="FR285" s="788"/>
      <c r="FS285" s="788"/>
      <c r="FT285" s="788"/>
      <c r="FU285" s="788"/>
      <c r="FV285" s="788"/>
      <c r="FW285" s="788"/>
      <c r="FX285" s="788"/>
      <c r="FY285" s="788"/>
      <c r="FZ285" s="788"/>
      <c r="GA285" s="788"/>
      <c r="GB285" s="788"/>
      <c r="GC285" s="788"/>
      <c r="GD285" s="788"/>
      <c r="GE285" s="788"/>
      <c r="GF285" s="788"/>
      <c r="GG285" s="788"/>
      <c r="GH285" s="788"/>
      <c r="GI285" s="788"/>
      <c r="GJ285" s="788"/>
    </row>
    <row r="286" spans="2:192" ht="30" x14ac:dyDescent="0.25">
      <c r="B286" s="1138" t="s">
        <v>491</v>
      </c>
      <c r="C286" s="34">
        <f>'1 уровень'!E2655</f>
        <v>4156</v>
      </c>
      <c r="D286" s="34">
        <f>'1 уровень'!F2655</f>
        <v>346</v>
      </c>
      <c r="E286" s="34">
        <f>'1 уровень'!G2655</f>
        <v>0</v>
      </c>
      <c r="F286" s="793">
        <f>'1 уровень'!H2655</f>
        <v>0</v>
      </c>
      <c r="G286" s="807">
        <f>'1 уровень'!I2655</f>
        <v>0</v>
      </c>
      <c r="H286" s="807">
        <f>'1 уровень'!J2655</f>
        <v>0</v>
      </c>
      <c r="I286" s="802">
        <f>'1 уровень'!K2655</f>
        <v>0</v>
      </c>
      <c r="J286" s="802">
        <f>'1 уровень'!L2655</f>
        <v>0</v>
      </c>
      <c r="K286" s="802">
        <f>'1 уровень'!M2655</f>
        <v>0</v>
      </c>
      <c r="L286" s="802">
        <f>'1 уровень'!N2655</f>
        <v>0</v>
      </c>
      <c r="M286" s="802">
        <f>'1 уровень'!O2655</f>
        <v>0</v>
      </c>
      <c r="N286" s="802">
        <f>'1 уровень'!P2655</f>
        <v>0</v>
      </c>
      <c r="O286" s="801">
        <f>'1 уровень'!Q2655</f>
        <v>0</v>
      </c>
      <c r="P286" s="801">
        <f>'1 уровень'!R2655</f>
        <v>0</v>
      </c>
      <c r="Q286" s="801">
        <f>'1 уровень'!S2655</f>
        <v>0</v>
      </c>
      <c r="R286" s="3245">
        <f>'1 уровень'!T2655</f>
        <v>0</v>
      </c>
      <c r="S286" s="801">
        <f>'1 уровень'!U2655</f>
        <v>0</v>
      </c>
      <c r="T286" s="801">
        <f>'1 уровень'!V2655</f>
        <v>0</v>
      </c>
      <c r="U286" s="801">
        <f>'1 уровень'!W2655</f>
        <v>0</v>
      </c>
      <c r="V286" s="801">
        <f>'1 уровень'!X2655</f>
        <v>0</v>
      </c>
      <c r="W286" s="2127">
        <f>'1 уровень'!Y2655</f>
        <v>0</v>
      </c>
      <c r="X286" s="801"/>
      <c r="Y286" s="801"/>
      <c r="Z286" s="1353"/>
      <c r="AA286" s="788"/>
      <c r="AB286" s="788"/>
      <c r="AC286" s="788"/>
      <c r="AD286" s="788"/>
      <c r="AE286" s="788"/>
      <c r="AF286" s="788"/>
      <c r="AG286" s="788"/>
      <c r="AH286" s="788"/>
      <c r="AI286" s="788"/>
      <c r="AJ286" s="788"/>
      <c r="AK286" s="788"/>
      <c r="AL286" s="788"/>
      <c r="AM286" s="788"/>
      <c r="AN286" s="788"/>
      <c r="AO286" s="788"/>
      <c r="AP286" s="788"/>
      <c r="AQ286" s="788"/>
      <c r="AR286" s="788"/>
      <c r="AS286" s="788"/>
      <c r="AT286" s="788"/>
      <c r="AU286" s="788"/>
      <c r="AV286" s="788"/>
      <c r="AW286" s="788"/>
      <c r="AX286" s="788"/>
      <c r="AY286" s="788"/>
      <c r="AZ286" s="788"/>
      <c r="BA286" s="788"/>
      <c r="BB286" s="788"/>
      <c r="BC286" s="788"/>
      <c r="BD286" s="788"/>
      <c r="BE286" s="788"/>
      <c r="BF286" s="788"/>
      <c r="BG286" s="788"/>
      <c r="BH286" s="788"/>
      <c r="BI286" s="788"/>
      <c r="BJ286" s="788"/>
      <c r="BK286" s="788"/>
      <c r="BL286" s="788"/>
      <c r="BM286" s="788"/>
      <c r="BN286" s="788"/>
      <c r="BO286" s="788"/>
      <c r="BP286" s="788"/>
      <c r="BQ286" s="788"/>
      <c r="BR286" s="788"/>
      <c r="BS286" s="788"/>
      <c r="BT286" s="788"/>
      <c r="BU286" s="788"/>
      <c r="BV286" s="788"/>
      <c r="BW286" s="788"/>
      <c r="BX286" s="788"/>
      <c r="BY286" s="788"/>
      <c r="BZ286" s="788"/>
      <c r="CA286" s="788"/>
      <c r="CB286" s="788"/>
      <c r="CC286" s="788"/>
      <c r="CD286" s="788"/>
      <c r="CE286" s="788"/>
      <c r="CF286" s="788"/>
      <c r="CG286" s="788"/>
      <c r="CH286" s="788"/>
      <c r="CI286" s="788"/>
      <c r="CJ286" s="788"/>
      <c r="CK286" s="788"/>
      <c r="CL286" s="788"/>
      <c r="CM286" s="788"/>
      <c r="CN286" s="788"/>
      <c r="CO286" s="788"/>
      <c r="CP286" s="788"/>
      <c r="CQ286" s="788"/>
      <c r="CR286" s="788"/>
      <c r="CS286" s="788"/>
      <c r="CT286" s="788"/>
      <c r="CU286" s="788"/>
      <c r="CV286" s="788"/>
      <c r="CW286" s="788"/>
      <c r="CX286" s="788"/>
      <c r="CY286" s="788"/>
      <c r="CZ286" s="788"/>
      <c r="DA286" s="788"/>
      <c r="DB286" s="788"/>
      <c r="DC286" s="788"/>
      <c r="DD286" s="788"/>
      <c r="DE286" s="788"/>
      <c r="DF286" s="788"/>
      <c r="DG286" s="788"/>
      <c r="DH286" s="788"/>
      <c r="DI286" s="788"/>
      <c r="DJ286" s="788"/>
      <c r="DK286" s="788"/>
      <c r="DL286" s="788"/>
      <c r="DM286" s="788"/>
      <c r="DN286" s="788"/>
      <c r="DO286" s="788"/>
      <c r="DP286" s="788"/>
      <c r="DQ286" s="788"/>
      <c r="DR286" s="788"/>
      <c r="DS286" s="788"/>
      <c r="DT286" s="788"/>
      <c r="DU286" s="788"/>
      <c r="DV286" s="788"/>
      <c r="DW286" s="788"/>
      <c r="DX286" s="788"/>
      <c r="DY286" s="788"/>
      <c r="DZ286" s="788"/>
      <c r="EA286" s="788"/>
      <c r="EB286" s="788"/>
      <c r="EC286" s="788"/>
      <c r="ED286" s="788"/>
      <c r="EE286" s="788"/>
      <c r="EF286" s="788"/>
      <c r="EG286" s="788"/>
      <c r="EH286" s="788"/>
      <c r="EI286" s="788"/>
      <c r="EJ286" s="788"/>
      <c r="EK286" s="788"/>
      <c r="EL286" s="788"/>
      <c r="EM286" s="788"/>
      <c r="EN286" s="788"/>
      <c r="EO286" s="788"/>
      <c r="EP286" s="788"/>
      <c r="EQ286" s="788"/>
      <c r="ER286" s="788"/>
      <c r="ES286" s="788"/>
      <c r="ET286" s="788"/>
      <c r="EU286" s="788"/>
      <c r="EV286" s="788"/>
      <c r="EW286" s="788"/>
      <c r="EX286" s="788"/>
      <c r="EY286" s="788"/>
      <c r="EZ286" s="788"/>
      <c r="FA286" s="788"/>
      <c r="FB286" s="788"/>
      <c r="FC286" s="788"/>
      <c r="FD286" s="788"/>
      <c r="FE286" s="788"/>
      <c r="FF286" s="788"/>
      <c r="FG286" s="788"/>
      <c r="FH286" s="788"/>
      <c r="FI286" s="788"/>
      <c r="FJ286" s="788"/>
      <c r="FK286" s="788"/>
      <c r="FL286" s="788"/>
      <c r="FM286" s="788"/>
      <c r="FN286" s="788"/>
      <c r="FO286" s="788"/>
      <c r="FP286" s="788"/>
      <c r="FQ286" s="788"/>
      <c r="FR286" s="788"/>
      <c r="FS286" s="788"/>
      <c r="FT286" s="788"/>
      <c r="FU286" s="788"/>
      <c r="FV286" s="788"/>
      <c r="FW286" s="788"/>
      <c r="FX286" s="788"/>
      <c r="FY286" s="788"/>
      <c r="FZ286" s="788"/>
      <c r="GA286" s="788"/>
      <c r="GB286" s="788"/>
      <c r="GC286" s="788"/>
      <c r="GD286" s="788"/>
      <c r="GE286" s="788"/>
      <c r="GF286" s="788"/>
      <c r="GG286" s="788"/>
      <c r="GH286" s="788"/>
      <c r="GI286" s="788"/>
      <c r="GJ286" s="788"/>
    </row>
    <row r="287" spans="2:192" ht="45" x14ac:dyDescent="0.25">
      <c r="B287" s="1138" t="s">
        <v>492</v>
      </c>
      <c r="C287" s="34">
        <f>'1 уровень'!E2656</f>
        <v>0</v>
      </c>
      <c r="D287" s="34">
        <f>'1 уровень'!F2656</f>
        <v>0</v>
      </c>
      <c r="E287" s="34">
        <f>'1 уровень'!G2656</f>
        <v>0</v>
      </c>
      <c r="F287" s="793">
        <f>'1 уровень'!H2656</f>
        <v>0</v>
      </c>
      <c r="G287" s="807">
        <f>'1 уровень'!I2656</f>
        <v>0</v>
      </c>
      <c r="H287" s="807">
        <f>'1 уровень'!J2656</f>
        <v>0</v>
      </c>
      <c r="I287" s="802">
        <f>'1 уровень'!K2656</f>
        <v>0</v>
      </c>
      <c r="J287" s="802">
        <f>'1 уровень'!L2656</f>
        <v>0</v>
      </c>
      <c r="K287" s="802">
        <f>'1 уровень'!M2656</f>
        <v>0</v>
      </c>
      <c r="L287" s="802">
        <f>'1 уровень'!N2656</f>
        <v>0</v>
      </c>
      <c r="M287" s="802">
        <f>'1 уровень'!O2656</f>
        <v>0</v>
      </c>
      <c r="N287" s="802">
        <f>'1 уровень'!P2656</f>
        <v>0</v>
      </c>
      <c r="O287" s="801">
        <f>'1 уровень'!Q2656</f>
        <v>0</v>
      </c>
      <c r="P287" s="801">
        <f>'1 уровень'!R2656</f>
        <v>0</v>
      </c>
      <c r="Q287" s="801">
        <f>'1 уровень'!S2656</f>
        <v>0</v>
      </c>
      <c r="R287" s="3245">
        <f>'1 уровень'!T2656</f>
        <v>0</v>
      </c>
      <c r="S287" s="801">
        <f>'1 уровень'!U2656</f>
        <v>0</v>
      </c>
      <c r="T287" s="801">
        <f>'1 уровень'!V2656</f>
        <v>0</v>
      </c>
      <c r="U287" s="801">
        <f>'1 уровень'!W2656</f>
        <v>0</v>
      </c>
      <c r="V287" s="801">
        <f>'1 уровень'!X2656</f>
        <v>0</v>
      </c>
      <c r="W287" s="2127">
        <f>'1 уровень'!Y2656</f>
        <v>0</v>
      </c>
      <c r="X287" s="801"/>
      <c r="Y287" s="801"/>
      <c r="Z287" s="1353"/>
      <c r="AA287" s="788"/>
      <c r="AB287" s="788"/>
      <c r="AC287" s="788"/>
      <c r="AD287" s="788"/>
      <c r="AE287" s="788"/>
      <c r="AF287" s="788"/>
      <c r="AG287" s="788"/>
      <c r="AH287" s="788"/>
      <c r="AI287" s="788"/>
      <c r="AJ287" s="788"/>
      <c r="AK287" s="788"/>
      <c r="AL287" s="788"/>
      <c r="AM287" s="788"/>
      <c r="AN287" s="788"/>
      <c r="AO287" s="788"/>
      <c r="AP287" s="788"/>
      <c r="AQ287" s="788"/>
      <c r="AR287" s="788"/>
      <c r="AS287" s="788"/>
      <c r="AT287" s="788"/>
      <c r="AU287" s="788"/>
      <c r="AV287" s="788"/>
      <c r="AW287" s="788"/>
      <c r="AX287" s="788"/>
      <c r="AY287" s="788"/>
      <c r="AZ287" s="788"/>
      <c r="BA287" s="788"/>
      <c r="BB287" s="788"/>
      <c r="BC287" s="788"/>
      <c r="BD287" s="788"/>
      <c r="BE287" s="788"/>
      <c r="BF287" s="788"/>
      <c r="BG287" s="788"/>
      <c r="BH287" s="788"/>
      <c r="BI287" s="788"/>
      <c r="BJ287" s="788"/>
      <c r="BK287" s="788"/>
      <c r="BL287" s="788"/>
      <c r="BM287" s="788"/>
      <c r="BN287" s="788"/>
      <c r="BO287" s="788"/>
      <c r="BP287" s="788"/>
      <c r="BQ287" s="788"/>
      <c r="BR287" s="788"/>
      <c r="BS287" s="788"/>
      <c r="BT287" s="788"/>
      <c r="BU287" s="788"/>
      <c r="BV287" s="788"/>
      <c r="BW287" s="788"/>
      <c r="BX287" s="788"/>
      <c r="BY287" s="788"/>
      <c r="BZ287" s="788"/>
      <c r="CA287" s="788"/>
      <c r="CB287" s="788"/>
      <c r="CC287" s="788"/>
      <c r="CD287" s="788"/>
      <c r="CE287" s="788"/>
      <c r="CF287" s="788"/>
      <c r="CG287" s="788"/>
      <c r="CH287" s="788"/>
      <c r="CI287" s="788"/>
      <c r="CJ287" s="788"/>
      <c r="CK287" s="788"/>
      <c r="CL287" s="788"/>
      <c r="CM287" s="788"/>
      <c r="CN287" s="788"/>
      <c r="CO287" s="788"/>
      <c r="CP287" s="788"/>
      <c r="CQ287" s="788"/>
      <c r="CR287" s="788"/>
      <c r="CS287" s="788"/>
      <c r="CT287" s="788"/>
      <c r="CU287" s="788"/>
      <c r="CV287" s="788"/>
      <c r="CW287" s="788"/>
      <c r="CX287" s="788"/>
      <c r="CY287" s="788"/>
      <c r="CZ287" s="788"/>
      <c r="DA287" s="788"/>
      <c r="DB287" s="788"/>
      <c r="DC287" s="788"/>
      <c r="DD287" s="788"/>
      <c r="DE287" s="788"/>
      <c r="DF287" s="788"/>
      <c r="DG287" s="788"/>
      <c r="DH287" s="788"/>
      <c r="DI287" s="788"/>
      <c r="DJ287" s="788"/>
      <c r="DK287" s="788"/>
      <c r="DL287" s="788"/>
      <c r="DM287" s="788"/>
      <c r="DN287" s="788"/>
      <c r="DO287" s="788"/>
      <c r="DP287" s="788"/>
      <c r="DQ287" s="788"/>
      <c r="DR287" s="788"/>
      <c r="DS287" s="788"/>
      <c r="DT287" s="788"/>
      <c r="DU287" s="788"/>
      <c r="DV287" s="788"/>
      <c r="DW287" s="788"/>
      <c r="DX287" s="788"/>
      <c r="DY287" s="788"/>
      <c r="DZ287" s="788"/>
      <c r="EA287" s="788"/>
      <c r="EB287" s="788"/>
      <c r="EC287" s="788"/>
      <c r="ED287" s="788"/>
      <c r="EE287" s="788"/>
      <c r="EF287" s="788"/>
      <c r="EG287" s="788"/>
      <c r="EH287" s="788"/>
      <c r="EI287" s="788"/>
      <c r="EJ287" s="788"/>
      <c r="EK287" s="788"/>
      <c r="EL287" s="788"/>
      <c r="EM287" s="788"/>
      <c r="EN287" s="788"/>
      <c r="EO287" s="788"/>
      <c r="EP287" s="788"/>
      <c r="EQ287" s="788"/>
      <c r="ER287" s="788"/>
      <c r="ES287" s="788"/>
      <c r="ET287" s="788"/>
      <c r="EU287" s="788"/>
      <c r="EV287" s="788"/>
      <c r="EW287" s="788"/>
      <c r="EX287" s="788"/>
      <c r="EY287" s="788"/>
      <c r="EZ287" s="788"/>
      <c r="FA287" s="788"/>
      <c r="FB287" s="788"/>
      <c r="FC287" s="788"/>
      <c r="FD287" s="788"/>
      <c r="FE287" s="788"/>
      <c r="FF287" s="788"/>
      <c r="FG287" s="788"/>
      <c r="FH287" s="788"/>
      <c r="FI287" s="788"/>
      <c r="FJ287" s="788"/>
      <c r="FK287" s="788"/>
      <c r="FL287" s="788"/>
      <c r="FM287" s="788"/>
      <c r="FN287" s="788"/>
      <c r="FO287" s="788"/>
      <c r="FP287" s="788"/>
      <c r="FQ287" s="788"/>
      <c r="FR287" s="788"/>
      <c r="FS287" s="788"/>
      <c r="FT287" s="788"/>
      <c r="FU287" s="788"/>
      <c r="FV287" s="788"/>
      <c r="FW287" s="788"/>
      <c r="FX287" s="788"/>
      <c r="FY287" s="788"/>
      <c r="FZ287" s="788"/>
      <c r="GA287" s="788"/>
      <c r="GB287" s="788"/>
      <c r="GC287" s="788"/>
      <c r="GD287" s="788"/>
      <c r="GE287" s="788"/>
      <c r="GF287" s="788"/>
      <c r="GG287" s="788"/>
      <c r="GH287" s="788"/>
      <c r="GI287" s="788"/>
      <c r="GJ287" s="788"/>
    </row>
    <row r="288" spans="2:192" ht="45" x14ac:dyDescent="0.25">
      <c r="B288" s="1138" t="s">
        <v>493</v>
      </c>
      <c r="C288" s="34">
        <f>'1 уровень'!E2657</f>
        <v>14</v>
      </c>
      <c r="D288" s="34">
        <f>'1 уровень'!F2657</f>
        <v>1</v>
      </c>
      <c r="E288" s="34">
        <f>'1 уровень'!G2657</f>
        <v>0</v>
      </c>
      <c r="F288" s="793">
        <f>'1 уровень'!H2657</f>
        <v>0</v>
      </c>
      <c r="G288" s="807">
        <f>'1 уровень'!I2657</f>
        <v>0</v>
      </c>
      <c r="H288" s="807">
        <f>'1 уровень'!J2657</f>
        <v>0</v>
      </c>
      <c r="I288" s="802">
        <f>'1 уровень'!K2657</f>
        <v>0</v>
      </c>
      <c r="J288" s="802">
        <f>'1 уровень'!L2657</f>
        <v>0</v>
      </c>
      <c r="K288" s="802">
        <f>'1 уровень'!M2657</f>
        <v>0</v>
      </c>
      <c r="L288" s="802">
        <f>'1 уровень'!N2657</f>
        <v>0</v>
      </c>
      <c r="M288" s="802">
        <f>'1 уровень'!O2657</f>
        <v>0</v>
      </c>
      <c r="N288" s="802">
        <f>'1 уровень'!P2657</f>
        <v>0</v>
      </c>
      <c r="O288" s="801">
        <f>'1 уровень'!Q2657</f>
        <v>0</v>
      </c>
      <c r="P288" s="801">
        <f>'1 уровень'!R2657</f>
        <v>0</v>
      </c>
      <c r="Q288" s="801">
        <f>'1 уровень'!S2657</f>
        <v>0</v>
      </c>
      <c r="R288" s="3245">
        <f>'1 уровень'!T2657</f>
        <v>0</v>
      </c>
      <c r="S288" s="801">
        <f>'1 уровень'!U2657</f>
        <v>0</v>
      </c>
      <c r="T288" s="801">
        <f>'1 уровень'!V2657</f>
        <v>0</v>
      </c>
      <c r="U288" s="801">
        <f>'1 уровень'!W2657</f>
        <v>0</v>
      </c>
      <c r="V288" s="801">
        <f>'1 уровень'!X2657</f>
        <v>0</v>
      </c>
      <c r="W288" s="2127">
        <f>'1 уровень'!Y2657</f>
        <v>0</v>
      </c>
      <c r="X288" s="801"/>
      <c r="Y288" s="801"/>
      <c r="Z288" s="1353"/>
      <c r="AA288" s="788"/>
      <c r="AB288" s="788"/>
      <c r="AC288" s="788"/>
      <c r="AD288" s="788"/>
      <c r="AE288" s="788"/>
      <c r="AF288" s="788"/>
      <c r="AG288" s="788"/>
      <c r="AH288" s="788"/>
      <c r="AI288" s="788"/>
      <c r="AJ288" s="788"/>
      <c r="AK288" s="788"/>
      <c r="AL288" s="788"/>
      <c r="AM288" s="788"/>
      <c r="AN288" s="788"/>
      <c r="AO288" s="788"/>
      <c r="AP288" s="788"/>
      <c r="AQ288" s="788"/>
      <c r="AR288" s="788"/>
      <c r="AS288" s="788"/>
      <c r="AT288" s="788"/>
      <c r="AU288" s="788"/>
      <c r="AV288" s="788"/>
      <c r="AW288" s="788"/>
      <c r="AX288" s="788"/>
      <c r="AY288" s="788"/>
      <c r="AZ288" s="788"/>
      <c r="BA288" s="788"/>
      <c r="BB288" s="788"/>
      <c r="BC288" s="788"/>
      <c r="BD288" s="788"/>
      <c r="BE288" s="788"/>
      <c r="BF288" s="788"/>
      <c r="BG288" s="788"/>
      <c r="BH288" s="788"/>
      <c r="BI288" s="788"/>
      <c r="BJ288" s="788"/>
      <c r="BK288" s="788"/>
      <c r="BL288" s="788"/>
      <c r="BM288" s="788"/>
      <c r="BN288" s="788"/>
      <c r="BO288" s="788"/>
      <c r="BP288" s="788"/>
      <c r="BQ288" s="788"/>
      <c r="BR288" s="788"/>
      <c r="BS288" s="788"/>
      <c r="BT288" s="788"/>
      <c r="BU288" s="788"/>
      <c r="BV288" s="788"/>
      <c r="BW288" s="788"/>
      <c r="BX288" s="788"/>
      <c r="BY288" s="788"/>
      <c r="BZ288" s="788"/>
      <c r="CA288" s="788"/>
      <c r="CB288" s="788"/>
      <c r="CC288" s="788"/>
      <c r="CD288" s="788"/>
      <c r="CE288" s="788"/>
      <c r="CF288" s="788"/>
      <c r="CG288" s="788"/>
      <c r="CH288" s="788"/>
      <c r="CI288" s="788"/>
      <c r="CJ288" s="788"/>
      <c r="CK288" s="788"/>
      <c r="CL288" s="788"/>
      <c r="CM288" s="788"/>
      <c r="CN288" s="788"/>
      <c r="CO288" s="788"/>
      <c r="CP288" s="788"/>
      <c r="CQ288" s="788"/>
      <c r="CR288" s="788"/>
      <c r="CS288" s="788"/>
      <c r="CT288" s="788"/>
      <c r="CU288" s="788"/>
      <c r="CV288" s="788"/>
      <c r="CW288" s="788"/>
      <c r="CX288" s="788"/>
      <c r="CY288" s="788"/>
      <c r="CZ288" s="788"/>
      <c r="DA288" s="788"/>
      <c r="DB288" s="788"/>
      <c r="DC288" s="788"/>
      <c r="DD288" s="788"/>
      <c r="DE288" s="788"/>
      <c r="DF288" s="788"/>
      <c r="DG288" s="788"/>
      <c r="DH288" s="788"/>
      <c r="DI288" s="788"/>
      <c r="DJ288" s="788"/>
      <c r="DK288" s="788"/>
      <c r="DL288" s="788"/>
      <c r="DM288" s="788"/>
      <c r="DN288" s="788"/>
      <c r="DO288" s="788"/>
      <c r="DP288" s="788"/>
      <c r="DQ288" s="788"/>
      <c r="DR288" s="788"/>
      <c r="DS288" s="788"/>
      <c r="DT288" s="788"/>
      <c r="DU288" s="788"/>
      <c r="DV288" s="788"/>
      <c r="DW288" s="788"/>
      <c r="DX288" s="788"/>
      <c r="DY288" s="788"/>
      <c r="DZ288" s="788"/>
      <c r="EA288" s="788"/>
      <c r="EB288" s="788"/>
      <c r="EC288" s="788"/>
      <c r="ED288" s="788"/>
      <c r="EE288" s="788"/>
      <c r="EF288" s="788"/>
      <c r="EG288" s="788"/>
      <c r="EH288" s="788"/>
      <c r="EI288" s="788"/>
      <c r="EJ288" s="788"/>
      <c r="EK288" s="788"/>
      <c r="EL288" s="788"/>
      <c r="EM288" s="788"/>
      <c r="EN288" s="788"/>
      <c r="EO288" s="788"/>
      <c r="EP288" s="788"/>
      <c r="EQ288" s="788"/>
      <c r="ER288" s="788"/>
      <c r="ES288" s="788"/>
      <c r="ET288" s="788"/>
      <c r="EU288" s="788"/>
      <c r="EV288" s="788"/>
      <c r="EW288" s="788"/>
      <c r="EX288" s="788"/>
      <c r="EY288" s="788"/>
      <c r="EZ288" s="788"/>
      <c r="FA288" s="788"/>
      <c r="FB288" s="788"/>
      <c r="FC288" s="788"/>
      <c r="FD288" s="788"/>
      <c r="FE288" s="788"/>
      <c r="FF288" s="788"/>
      <c r="FG288" s="788"/>
      <c r="FH288" s="788"/>
      <c r="FI288" s="788"/>
      <c r="FJ288" s="788"/>
      <c r="FK288" s="788"/>
      <c r="FL288" s="788"/>
      <c r="FM288" s="788"/>
      <c r="FN288" s="788"/>
      <c r="FO288" s="788"/>
      <c r="FP288" s="788"/>
      <c r="FQ288" s="788"/>
      <c r="FR288" s="788"/>
      <c r="FS288" s="788"/>
      <c r="FT288" s="788"/>
      <c r="FU288" s="788"/>
      <c r="FV288" s="788"/>
      <c r="FW288" s="788"/>
      <c r="FX288" s="788"/>
      <c r="FY288" s="788"/>
      <c r="FZ288" s="788"/>
      <c r="GA288" s="788"/>
      <c r="GB288" s="788"/>
      <c r="GC288" s="788"/>
      <c r="GD288" s="788"/>
      <c r="GE288" s="788"/>
      <c r="GF288" s="788"/>
      <c r="GG288" s="788"/>
      <c r="GH288" s="788"/>
      <c r="GI288" s="788"/>
      <c r="GJ288" s="788"/>
    </row>
    <row r="289" spans="1:192" ht="30" x14ac:dyDescent="0.25">
      <c r="B289" s="1138" t="s">
        <v>494</v>
      </c>
      <c r="C289" s="34">
        <f>'1 уровень'!E2658</f>
        <v>109</v>
      </c>
      <c r="D289" s="34">
        <f>'1 уровень'!F2658</f>
        <v>9</v>
      </c>
      <c r="E289" s="34">
        <f>'1 уровень'!G2658</f>
        <v>0</v>
      </c>
      <c r="F289" s="793">
        <f>'1 уровень'!H2658</f>
        <v>0</v>
      </c>
      <c r="G289" s="807">
        <f>'1 уровень'!I2658</f>
        <v>0</v>
      </c>
      <c r="H289" s="807">
        <f>'1 уровень'!J2658</f>
        <v>0</v>
      </c>
      <c r="I289" s="802">
        <f>'1 уровень'!K2658</f>
        <v>0</v>
      </c>
      <c r="J289" s="802">
        <f>'1 уровень'!L2658</f>
        <v>0</v>
      </c>
      <c r="K289" s="802">
        <f>'1 уровень'!M2658</f>
        <v>0</v>
      </c>
      <c r="L289" s="802">
        <f>'1 уровень'!N2658</f>
        <v>0</v>
      </c>
      <c r="M289" s="802">
        <f>'1 уровень'!O2658</f>
        <v>0</v>
      </c>
      <c r="N289" s="802">
        <f>'1 уровень'!P2658</f>
        <v>0</v>
      </c>
      <c r="O289" s="801">
        <f>'1 уровень'!Q2658</f>
        <v>0</v>
      </c>
      <c r="P289" s="801">
        <f>'1 уровень'!R2658</f>
        <v>0</v>
      </c>
      <c r="Q289" s="801">
        <f>'1 уровень'!S2658</f>
        <v>0</v>
      </c>
      <c r="R289" s="3245">
        <f>'1 уровень'!T2658</f>
        <v>0</v>
      </c>
      <c r="S289" s="801">
        <f>'1 уровень'!U2658</f>
        <v>0</v>
      </c>
      <c r="T289" s="801">
        <f>'1 уровень'!V2658</f>
        <v>0</v>
      </c>
      <c r="U289" s="801">
        <f>'1 уровень'!W2658</f>
        <v>0</v>
      </c>
      <c r="V289" s="801">
        <f>'1 уровень'!X2658</f>
        <v>0</v>
      </c>
      <c r="W289" s="2127">
        <f>'1 уровень'!Y2658</f>
        <v>0</v>
      </c>
      <c r="X289" s="801"/>
      <c r="Y289" s="801"/>
      <c r="Z289" s="1353"/>
      <c r="AA289" s="788"/>
      <c r="AB289" s="788"/>
      <c r="AC289" s="788"/>
      <c r="AD289" s="788"/>
      <c r="AE289" s="788"/>
      <c r="AF289" s="788"/>
      <c r="AG289" s="788"/>
      <c r="AH289" s="788"/>
      <c r="AI289" s="788"/>
      <c r="AJ289" s="788"/>
      <c r="AK289" s="788"/>
      <c r="AL289" s="788"/>
      <c r="AM289" s="788"/>
      <c r="AN289" s="788"/>
      <c r="AO289" s="788"/>
      <c r="AP289" s="788"/>
      <c r="AQ289" s="788"/>
      <c r="AR289" s="788"/>
      <c r="AS289" s="788"/>
      <c r="AT289" s="788"/>
      <c r="AU289" s="788"/>
      <c r="AV289" s="788"/>
      <c r="AW289" s="788"/>
      <c r="AX289" s="788"/>
      <c r="AY289" s="788"/>
      <c r="AZ289" s="788"/>
      <c r="BA289" s="788"/>
      <c r="BB289" s="788"/>
      <c r="BC289" s="788"/>
      <c r="BD289" s="788"/>
      <c r="BE289" s="788"/>
      <c r="BF289" s="788"/>
      <c r="BG289" s="788"/>
      <c r="BH289" s="788"/>
      <c r="BI289" s="788"/>
      <c r="BJ289" s="788"/>
      <c r="BK289" s="788"/>
      <c r="BL289" s="788"/>
      <c r="BM289" s="788"/>
      <c r="BN289" s="788"/>
      <c r="BO289" s="788"/>
      <c r="BP289" s="788"/>
      <c r="BQ289" s="788"/>
      <c r="BR289" s="788"/>
      <c r="BS289" s="788"/>
      <c r="BT289" s="788"/>
      <c r="BU289" s="788"/>
      <c r="BV289" s="788"/>
      <c r="BW289" s="788"/>
      <c r="BX289" s="788"/>
      <c r="BY289" s="788"/>
      <c r="BZ289" s="788"/>
      <c r="CA289" s="788"/>
      <c r="CB289" s="788"/>
      <c r="CC289" s="788"/>
      <c r="CD289" s="788"/>
      <c r="CE289" s="788"/>
      <c r="CF289" s="788"/>
      <c r="CG289" s="788"/>
      <c r="CH289" s="788"/>
      <c r="CI289" s="788"/>
      <c r="CJ289" s="788"/>
      <c r="CK289" s="788"/>
      <c r="CL289" s="788"/>
      <c r="CM289" s="788"/>
      <c r="CN289" s="788"/>
      <c r="CO289" s="788"/>
      <c r="CP289" s="788"/>
      <c r="CQ289" s="788"/>
      <c r="CR289" s="788"/>
      <c r="CS289" s="788"/>
      <c r="CT289" s="788"/>
      <c r="CU289" s="788"/>
      <c r="CV289" s="788"/>
      <c r="CW289" s="788"/>
      <c r="CX289" s="788"/>
      <c r="CY289" s="788"/>
      <c r="CZ289" s="788"/>
      <c r="DA289" s="788"/>
      <c r="DB289" s="788"/>
      <c r="DC289" s="788"/>
      <c r="DD289" s="788"/>
      <c r="DE289" s="788"/>
      <c r="DF289" s="788"/>
      <c r="DG289" s="788"/>
      <c r="DH289" s="788"/>
      <c r="DI289" s="788"/>
      <c r="DJ289" s="788"/>
      <c r="DK289" s="788"/>
      <c r="DL289" s="788"/>
      <c r="DM289" s="788"/>
      <c r="DN289" s="788"/>
      <c r="DO289" s="788"/>
      <c r="DP289" s="788"/>
      <c r="DQ289" s="788"/>
      <c r="DR289" s="788"/>
      <c r="DS289" s="788"/>
      <c r="DT289" s="788"/>
      <c r="DU289" s="788"/>
      <c r="DV289" s="788"/>
      <c r="DW289" s="788"/>
      <c r="DX289" s="788"/>
      <c r="DY289" s="788"/>
      <c r="DZ289" s="788"/>
      <c r="EA289" s="788"/>
      <c r="EB289" s="788"/>
      <c r="EC289" s="788"/>
      <c r="ED289" s="788"/>
      <c r="EE289" s="788"/>
      <c r="EF289" s="788"/>
      <c r="EG289" s="788"/>
      <c r="EH289" s="788"/>
      <c r="EI289" s="788"/>
      <c r="EJ289" s="788"/>
      <c r="EK289" s="788"/>
      <c r="EL289" s="788"/>
      <c r="EM289" s="788"/>
      <c r="EN289" s="788"/>
      <c r="EO289" s="788"/>
      <c r="EP289" s="788"/>
      <c r="EQ289" s="788"/>
      <c r="ER289" s="788"/>
      <c r="ES289" s="788"/>
      <c r="ET289" s="788"/>
      <c r="EU289" s="788"/>
      <c r="EV289" s="788"/>
      <c r="EW289" s="788"/>
      <c r="EX289" s="788"/>
      <c r="EY289" s="788"/>
      <c r="EZ289" s="788"/>
      <c r="FA289" s="788"/>
      <c r="FB289" s="788"/>
      <c r="FC289" s="788"/>
      <c r="FD289" s="788"/>
      <c r="FE289" s="788"/>
      <c r="FF289" s="788"/>
      <c r="FG289" s="788"/>
      <c r="FH289" s="788"/>
      <c r="FI289" s="788"/>
      <c r="FJ289" s="788"/>
      <c r="FK289" s="788"/>
      <c r="FL289" s="788"/>
      <c r="FM289" s="788"/>
      <c r="FN289" s="788"/>
      <c r="FO289" s="788"/>
      <c r="FP289" s="788"/>
      <c r="FQ289" s="788"/>
      <c r="FR289" s="788"/>
      <c r="FS289" s="788"/>
      <c r="FT289" s="788"/>
      <c r="FU289" s="788"/>
      <c r="FV289" s="788"/>
      <c r="FW289" s="788"/>
      <c r="FX289" s="788"/>
      <c r="FY289" s="788"/>
      <c r="FZ289" s="788"/>
      <c r="GA289" s="788"/>
      <c r="GB289" s="788"/>
      <c r="GC289" s="788"/>
      <c r="GD289" s="788"/>
      <c r="GE289" s="788"/>
      <c r="GF289" s="788"/>
      <c r="GG289" s="788"/>
      <c r="GH289" s="788"/>
      <c r="GI289" s="788"/>
      <c r="GJ289" s="788"/>
    </row>
    <row r="290" spans="1:192" ht="45" x14ac:dyDescent="0.25">
      <c r="B290" s="1803" t="s">
        <v>495</v>
      </c>
      <c r="C290" s="34">
        <f>'1 уровень'!E2659</f>
        <v>7050</v>
      </c>
      <c r="D290" s="34">
        <f>'1 уровень'!F2659</f>
        <v>588</v>
      </c>
      <c r="E290" s="34">
        <f>'1 уровень'!G2659</f>
        <v>0</v>
      </c>
      <c r="F290" s="793">
        <f>'1 уровень'!H2659</f>
        <v>0</v>
      </c>
      <c r="G290" s="807">
        <f>'1 уровень'!I2659</f>
        <v>0</v>
      </c>
      <c r="H290" s="807">
        <f>'1 уровень'!J2659</f>
        <v>0</v>
      </c>
      <c r="I290" s="802">
        <f>'1 уровень'!K2659</f>
        <v>0</v>
      </c>
      <c r="J290" s="802">
        <f>'1 уровень'!L2659</f>
        <v>0</v>
      </c>
      <c r="K290" s="802">
        <f>'1 уровень'!M2659</f>
        <v>0</v>
      </c>
      <c r="L290" s="802">
        <f>'1 уровень'!N2659</f>
        <v>0</v>
      </c>
      <c r="M290" s="802">
        <f>'1 уровень'!O2659</f>
        <v>0</v>
      </c>
      <c r="N290" s="802">
        <f>'1 уровень'!P2659</f>
        <v>0</v>
      </c>
      <c r="O290" s="801">
        <f>'1 уровень'!Q2659</f>
        <v>0</v>
      </c>
      <c r="P290" s="801">
        <f>'1 уровень'!R2659</f>
        <v>0</v>
      </c>
      <c r="Q290" s="801">
        <f>'1 уровень'!S2659</f>
        <v>0</v>
      </c>
      <c r="R290" s="3245">
        <f>'1 уровень'!T2659</f>
        <v>0</v>
      </c>
      <c r="S290" s="801">
        <f>'1 уровень'!U2659</f>
        <v>0</v>
      </c>
      <c r="T290" s="801">
        <f>'1 уровень'!V2659</f>
        <v>0</v>
      </c>
      <c r="U290" s="801">
        <f>'1 уровень'!W2659</f>
        <v>0</v>
      </c>
      <c r="V290" s="801">
        <f>'1 уровень'!X2659</f>
        <v>0</v>
      </c>
      <c r="W290" s="2127">
        <f>'1 уровень'!Y2659</f>
        <v>0</v>
      </c>
      <c r="X290" s="801"/>
      <c r="Y290" s="801"/>
      <c r="Z290" s="1353"/>
      <c r="AA290" s="788"/>
      <c r="AB290" s="788"/>
      <c r="AC290" s="788"/>
      <c r="AD290" s="788"/>
      <c r="AE290" s="788"/>
      <c r="AF290" s="788"/>
      <c r="AG290" s="788"/>
      <c r="AH290" s="788"/>
      <c r="AI290" s="788"/>
      <c r="AJ290" s="788"/>
      <c r="AK290" s="788"/>
      <c r="AL290" s="788"/>
      <c r="AM290" s="788"/>
      <c r="AN290" s="788"/>
      <c r="AO290" s="788"/>
      <c r="AP290" s="788"/>
      <c r="AQ290" s="788"/>
      <c r="AR290" s="788"/>
      <c r="AS290" s="788"/>
      <c r="AT290" s="788"/>
      <c r="AU290" s="788"/>
      <c r="AV290" s="788"/>
      <c r="AW290" s="788"/>
      <c r="AX290" s="788"/>
      <c r="AY290" s="788"/>
      <c r="AZ290" s="788"/>
      <c r="BA290" s="788"/>
      <c r="BB290" s="788"/>
      <c r="BC290" s="788"/>
      <c r="BD290" s="788"/>
      <c r="BE290" s="788"/>
      <c r="BF290" s="788"/>
      <c r="BG290" s="788"/>
      <c r="BH290" s="788"/>
      <c r="BI290" s="788"/>
      <c r="BJ290" s="788"/>
      <c r="BK290" s="788"/>
      <c r="BL290" s="788"/>
      <c r="BM290" s="788"/>
      <c r="BN290" s="788"/>
      <c r="BO290" s="788"/>
      <c r="BP290" s="788"/>
      <c r="BQ290" s="788"/>
      <c r="BR290" s="788"/>
      <c r="BS290" s="788"/>
      <c r="BT290" s="788"/>
      <c r="BU290" s="788"/>
      <c r="BV290" s="788"/>
      <c r="BW290" s="788"/>
      <c r="BX290" s="788"/>
      <c r="BY290" s="788"/>
      <c r="BZ290" s="788"/>
      <c r="CA290" s="788"/>
      <c r="CB290" s="788"/>
      <c r="CC290" s="788"/>
      <c r="CD290" s="788"/>
      <c r="CE290" s="788"/>
      <c r="CF290" s="788"/>
      <c r="CG290" s="788"/>
      <c r="CH290" s="788"/>
      <c r="CI290" s="788"/>
      <c r="CJ290" s="788"/>
      <c r="CK290" s="788"/>
      <c r="CL290" s="788"/>
      <c r="CM290" s="788"/>
      <c r="CN290" s="788"/>
      <c r="CO290" s="788"/>
      <c r="CP290" s="788"/>
      <c r="CQ290" s="788"/>
      <c r="CR290" s="788"/>
      <c r="CS290" s="788"/>
      <c r="CT290" s="788"/>
      <c r="CU290" s="788"/>
      <c r="CV290" s="788"/>
      <c r="CW290" s="788"/>
      <c r="CX290" s="788"/>
      <c r="CY290" s="788"/>
      <c r="CZ290" s="788"/>
      <c r="DA290" s="788"/>
      <c r="DB290" s="788"/>
      <c r="DC290" s="788"/>
      <c r="DD290" s="788"/>
      <c r="DE290" s="788"/>
      <c r="DF290" s="788"/>
      <c r="DG290" s="788"/>
      <c r="DH290" s="788"/>
      <c r="DI290" s="788"/>
      <c r="DJ290" s="788"/>
      <c r="DK290" s="788"/>
      <c r="DL290" s="788"/>
      <c r="DM290" s="788"/>
      <c r="DN290" s="788"/>
      <c r="DO290" s="788"/>
      <c r="DP290" s="788"/>
      <c r="DQ290" s="788"/>
      <c r="DR290" s="788"/>
      <c r="DS290" s="788"/>
      <c r="DT290" s="788"/>
      <c r="DU290" s="788"/>
      <c r="DV290" s="788"/>
      <c r="DW290" s="788"/>
      <c r="DX290" s="788"/>
      <c r="DY290" s="788"/>
      <c r="DZ290" s="788"/>
      <c r="EA290" s="788"/>
      <c r="EB290" s="788"/>
      <c r="EC290" s="788"/>
      <c r="ED290" s="788"/>
      <c r="EE290" s="788"/>
      <c r="EF290" s="788"/>
      <c r="EG290" s="788"/>
      <c r="EH290" s="788"/>
      <c r="EI290" s="788"/>
      <c r="EJ290" s="788"/>
      <c r="EK290" s="788"/>
      <c r="EL290" s="788"/>
      <c r="EM290" s="788"/>
      <c r="EN290" s="788"/>
      <c r="EO290" s="788"/>
      <c r="EP290" s="788"/>
      <c r="EQ290" s="788"/>
      <c r="ER290" s="788"/>
      <c r="ES290" s="788"/>
      <c r="ET290" s="788"/>
      <c r="EU290" s="788"/>
      <c r="EV290" s="788"/>
      <c r="EW290" s="788"/>
      <c r="EX290" s="788"/>
      <c r="EY290" s="788"/>
      <c r="EZ290" s="788"/>
      <c r="FA290" s="788"/>
      <c r="FB290" s="788"/>
      <c r="FC290" s="788"/>
      <c r="FD290" s="788"/>
      <c r="FE290" s="788"/>
      <c r="FF290" s="788"/>
      <c r="FG290" s="788"/>
      <c r="FH290" s="788"/>
      <c r="FI290" s="788"/>
      <c r="FJ290" s="788"/>
      <c r="FK290" s="788"/>
      <c r="FL290" s="788"/>
      <c r="FM290" s="788"/>
      <c r="FN290" s="788"/>
      <c r="FO290" s="788"/>
      <c r="FP290" s="788"/>
      <c r="FQ290" s="788"/>
      <c r="FR290" s="788"/>
      <c r="FS290" s="788"/>
      <c r="FT290" s="788"/>
      <c r="FU290" s="788"/>
      <c r="FV290" s="788"/>
      <c r="FW290" s="788"/>
      <c r="FX290" s="788"/>
      <c r="FY290" s="788"/>
      <c r="FZ290" s="788"/>
      <c r="GA290" s="788"/>
      <c r="GB290" s="788"/>
      <c r="GC290" s="788"/>
      <c r="GD290" s="788"/>
      <c r="GE290" s="788"/>
      <c r="GF290" s="788"/>
      <c r="GG290" s="788"/>
      <c r="GH290" s="788"/>
      <c r="GI290" s="788"/>
      <c r="GJ290" s="788"/>
    </row>
    <row r="291" spans="1:192" ht="30" x14ac:dyDescent="0.25">
      <c r="B291" s="1138" t="s">
        <v>496</v>
      </c>
      <c r="C291" s="34">
        <f>'1 уровень'!E2660</f>
        <v>1400</v>
      </c>
      <c r="D291" s="34">
        <f>'1 уровень'!F2660</f>
        <v>117</v>
      </c>
      <c r="E291" s="34">
        <f>'1 уровень'!G2660</f>
        <v>0</v>
      </c>
      <c r="F291" s="793">
        <f>'1 уровень'!H2660</f>
        <v>0</v>
      </c>
      <c r="G291" s="807">
        <f>'1 уровень'!I2660</f>
        <v>0</v>
      </c>
      <c r="H291" s="807">
        <f>'1 уровень'!J2660</f>
        <v>0</v>
      </c>
      <c r="I291" s="802">
        <f>'1 уровень'!K2660</f>
        <v>0</v>
      </c>
      <c r="J291" s="802">
        <f>'1 уровень'!L2660</f>
        <v>0</v>
      </c>
      <c r="K291" s="802">
        <f>'1 уровень'!M2660</f>
        <v>0</v>
      </c>
      <c r="L291" s="802">
        <f>'1 уровень'!N2660</f>
        <v>0</v>
      </c>
      <c r="M291" s="802">
        <f>'1 уровень'!O2660</f>
        <v>0</v>
      </c>
      <c r="N291" s="802">
        <f>'1 уровень'!P2660</f>
        <v>0</v>
      </c>
      <c r="O291" s="801">
        <f>'1 уровень'!Q2660</f>
        <v>0</v>
      </c>
      <c r="P291" s="801">
        <f>'1 уровень'!R2660</f>
        <v>0</v>
      </c>
      <c r="Q291" s="801">
        <f>'1 уровень'!S2660</f>
        <v>0</v>
      </c>
      <c r="R291" s="3245">
        <f>'1 уровень'!T2660</f>
        <v>0</v>
      </c>
      <c r="S291" s="801">
        <f>'1 уровень'!U2660</f>
        <v>0</v>
      </c>
      <c r="T291" s="801">
        <f>'1 уровень'!V2660</f>
        <v>0</v>
      </c>
      <c r="U291" s="801">
        <f>'1 уровень'!W2660</f>
        <v>0</v>
      </c>
      <c r="V291" s="801">
        <f>'1 уровень'!X2660</f>
        <v>0</v>
      </c>
      <c r="W291" s="2127">
        <f>'1 уровень'!Y2660</f>
        <v>0</v>
      </c>
      <c r="X291" s="801"/>
      <c r="Y291" s="801"/>
      <c r="Z291" s="1353"/>
      <c r="AA291" s="788"/>
      <c r="AB291" s="788"/>
      <c r="AC291" s="788"/>
      <c r="AD291" s="788"/>
      <c r="AE291" s="788"/>
      <c r="AF291" s="788"/>
      <c r="AG291" s="788"/>
      <c r="AH291" s="788"/>
      <c r="AI291" s="788"/>
      <c r="AJ291" s="788"/>
      <c r="AK291" s="788"/>
      <c r="AL291" s="788"/>
      <c r="AM291" s="788"/>
      <c r="AN291" s="788"/>
      <c r="AO291" s="788"/>
      <c r="AP291" s="788"/>
      <c r="AQ291" s="788"/>
      <c r="AR291" s="788"/>
      <c r="AS291" s="788"/>
      <c r="AT291" s="788"/>
      <c r="AU291" s="788"/>
      <c r="AV291" s="788"/>
      <c r="AW291" s="788"/>
      <c r="AX291" s="788"/>
      <c r="AY291" s="788"/>
      <c r="AZ291" s="788"/>
      <c r="BA291" s="788"/>
      <c r="BB291" s="788"/>
      <c r="BC291" s="788"/>
      <c r="BD291" s="788"/>
      <c r="BE291" s="788"/>
      <c r="BF291" s="788"/>
      <c r="BG291" s="788"/>
      <c r="BH291" s="788"/>
      <c r="BI291" s="788"/>
      <c r="BJ291" s="788"/>
      <c r="BK291" s="788"/>
      <c r="BL291" s="788"/>
      <c r="BM291" s="788"/>
      <c r="BN291" s="788"/>
      <c r="BO291" s="788"/>
      <c r="BP291" s="788"/>
      <c r="BQ291" s="788"/>
      <c r="BR291" s="788"/>
      <c r="BS291" s="788"/>
      <c r="BT291" s="788"/>
      <c r="BU291" s="788"/>
      <c r="BV291" s="788"/>
      <c r="BW291" s="788"/>
      <c r="BX291" s="788"/>
      <c r="BY291" s="788"/>
      <c r="BZ291" s="788"/>
      <c r="CA291" s="788"/>
      <c r="CB291" s="788"/>
      <c r="CC291" s="788"/>
      <c r="CD291" s="788"/>
      <c r="CE291" s="788"/>
      <c r="CF291" s="788"/>
      <c r="CG291" s="788"/>
      <c r="CH291" s="788"/>
      <c r="CI291" s="788"/>
      <c r="CJ291" s="788"/>
      <c r="CK291" s="788"/>
      <c r="CL291" s="788"/>
      <c r="CM291" s="788"/>
      <c r="CN291" s="788"/>
      <c r="CO291" s="788"/>
      <c r="CP291" s="788"/>
      <c r="CQ291" s="788"/>
      <c r="CR291" s="788"/>
      <c r="CS291" s="788"/>
      <c r="CT291" s="788"/>
      <c r="CU291" s="788"/>
      <c r="CV291" s="788"/>
      <c r="CW291" s="788"/>
      <c r="CX291" s="788"/>
      <c r="CY291" s="788"/>
      <c r="CZ291" s="788"/>
      <c r="DA291" s="788"/>
      <c r="DB291" s="788"/>
      <c r="DC291" s="788"/>
      <c r="DD291" s="788"/>
      <c r="DE291" s="788"/>
      <c r="DF291" s="788"/>
      <c r="DG291" s="788"/>
      <c r="DH291" s="788"/>
      <c r="DI291" s="788"/>
      <c r="DJ291" s="788"/>
      <c r="DK291" s="788"/>
      <c r="DL291" s="788"/>
      <c r="DM291" s="788"/>
      <c r="DN291" s="788"/>
      <c r="DO291" s="788"/>
      <c r="DP291" s="788"/>
      <c r="DQ291" s="788"/>
      <c r="DR291" s="788"/>
      <c r="DS291" s="788"/>
      <c r="DT291" s="788"/>
      <c r="DU291" s="788"/>
      <c r="DV291" s="788"/>
      <c r="DW291" s="788"/>
      <c r="DX291" s="788"/>
      <c r="DY291" s="788"/>
      <c r="DZ291" s="788"/>
      <c r="EA291" s="788"/>
      <c r="EB291" s="788"/>
      <c r="EC291" s="788"/>
      <c r="ED291" s="788"/>
      <c r="EE291" s="788"/>
      <c r="EF291" s="788"/>
      <c r="EG291" s="788"/>
      <c r="EH291" s="788"/>
      <c r="EI291" s="788"/>
      <c r="EJ291" s="788"/>
      <c r="EK291" s="788"/>
      <c r="EL291" s="788"/>
      <c r="EM291" s="788"/>
      <c r="EN291" s="788"/>
      <c r="EO291" s="788"/>
      <c r="EP291" s="788"/>
      <c r="EQ291" s="788"/>
      <c r="ER291" s="788"/>
      <c r="ES291" s="788"/>
      <c r="ET291" s="788"/>
      <c r="EU291" s="788"/>
      <c r="EV291" s="788"/>
      <c r="EW291" s="788"/>
      <c r="EX291" s="788"/>
      <c r="EY291" s="788"/>
      <c r="EZ291" s="788"/>
      <c r="FA291" s="788"/>
      <c r="FB291" s="788"/>
      <c r="FC291" s="788"/>
      <c r="FD291" s="788"/>
      <c r="FE291" s="788"/>
      <c r="FF291" s="788"/>
      <c r="FG291" s="788"/>
      <c r="FH291" s="788"/>
      <c r="FI291" s="788"/>
      <c r="FJ291" s="788"/>
      <c r="FK291" s="788"/>
      <c r="FL291" s="788"/>
      <c r="FM291" s="788"/>
      <c r="FN291" s="788"/>
      <c r="FO291" s="788"/>
      <c r="FP291" s="788"/>
      <c r="FQ291" s="788"/>
      <c r="FR291" s="788"/>
      <c r="FS291" s="788"/>
      <c r="FT291" s="788"/>
      <c r="FU291" s="788"/>
      <c r="FV291" s="788"/>
      <c r="FW291" s="788"/>
      <c r="FX291" s="788"/>
      <c r="FY291" s="788"/>
      <c r="FZ291" s="788"/>
      <c r="GA291" s="788"/>
      <c r="GB291" s="788"/>
      <c r="GC291" s="788"/>
      <c r="GD291" s="788"/>
      <c r="GE291" s="788"/>
      <c r="GF291" s="788"/>
      <c r="GG291" s="788"/>
      <c r="GH291" s="788"/>
      <c r="GI291" s="788"/>
      <c r="GJ291" s="788"/>
    </row>
    <row r="292" spans="1:192" ht="30" x14ac:dyDescent="0.25">
      <c r="B292" s="1138" t="s">
        <v>543</v>
      </c>
      <c r="C292" s="34">
        <f>'1 уровень'!E2661</f>
        <v>0</v>
      </c>
      <c r="D292" s="34">
        <f>'1 уровень'!F2661</f>
        <v>0</v>
      </c>
      <c r="E292" s="34">
        <f>'1 уровень'!G2661</f>
        <v>0</v>
      </c>
      <c r="F292" s="793">
        <f>'1 уровень'!H2661</f>
        <v>0</v>
      </c>
      <c r="G292" s="807">
        <f>'1 уровень'!I2661</f>
        <v>0</v>
      </c>
      <c r="H292" s="807">
        <f>'1 уровень'!J2661</f>
        <v>0</v>
      </c>
      <c r="I292" s="802">
        <f>'1 уровень'!K2661</f>
        <v>0</v>
      </c>
      <c r="J292" s="802">
        <f>'1 уровень'!L2661</f>
        <v>0</v>
      </c>
      <c r="K292" s="802">
        <f>'1 уровень'!M2661</f>
        <v>0</v>
      </c>
      <c r="L292" s="802">
        <f>'1 уровень'!N2661</f>
        <v>0</v>
      </c>
      <c r="M292" s="802">
        <f>'1 уровень'!O2661</f>
        <v>0</v>
      </c>
      <c r="N292" s="802">
        <f>'1 уровень'!P2661</f>
        <v>0</v>
      </c>
      <c r="O292" s="801">
        <f>'1 уровень'!Q2661</f>
        <v>0</v>
      </c>
      <c r="P292" s="801">
        <f>'1 уровень'!R2661</f>
        <v>0</v>
      </c>
      <c r="Q292" s="801">
        <f>'1 уровень'!S2661</f>
        <v>0</v>
      </c>
      <c r="R292" s="3245">
        <f>'1 уровень'!T2661</f>
        <v>0</v>
      </c>
      <c r="S292" s="801">
        <f>'1 уровень'!U2661</f>
        <v>0</v>
      </c>
      <c r="T292" s="801">
        <f>'1 уровень'!V2661</f>
        <v>0</v>
      </c>
      <c r="U292" s="801">
        <f>'1 уровень'!W2661</f>
        <v>0</v>
      </c>
      <c r="V292" s="801">
        <f>'1 уровень'!X2661</f>
        <v>0</v>
      </c>
      <c r="W292" s="2127">
        <f>'1 уровень'!Y2661</f>
        <v>0</v>
      </c>
      <c r="X292" s="801"/>
      <c r="Y292" s="801"/>
      <c r="Z292" s="1353"/>
      <c r="AA292" s="788"/>
      <c r="AB292" s="788"/>
      <c r="AC292" s="788"/>
      <c r="AD292" s="788"/>
      <c r="AE292" s="788"/>
      <c r="AF292" s="788"/>
      <c r="AG292" s="788"/>
      <c r="AH292" s="788"/>
      <c r="AI292" s="788"/>
      <c r="AJ292" s="788"/>
      <c r="AK292" s="788"/>
      <c r="AL292" s="788"/>
      <c r="AM292" s="788"/>
      <c r="AN292" s="788"/>
      <c r="AO292" s="788"/>
      <c r="AP292" s="788"/>
      <c r="AQ292" s="788"/>
      <c r="AR292" s="788"/>
      <c r="AS292" s="788"/>
      <c r="AT292" s="788"/>
      <c r="AU292" s="788"/>
      <c r="AV292" s="788"/>
      <c r="AW292" s="788"/>
      <c r="AX292" s="788"/>
      <c r="AY292" s="788"/>
      <c r="AZ292" s="788"/>
      <c r="BA292" s="788"/>
      <c r="BB292" s="788"/>
      <c r="BC292" s="788"/>
      <c r="BD292" s="788"/>
      <c r="BE292" s="788"/>
      <c r="BF292" s="788"/>
      <c r="BG292" s="788"/>
      <c r="BH292" s="788"/>
      <c r="BI292" s="788"/>
      <c r="BJ292" s="788"/>
      <c r="BK292" s="788"/>
      <c r="BL292" s="788"/>
      <c r="BM292" s="788"/>
      <c r="BN292" s="788"/>
      <c r="BO292" s="788"/>
      <c r="BP292" s="788"/>
      <c r="BQ292" s="788"/>
      <c r="BR292" s="788"/>
      <c r="BS292" s="788"/>
      <c r="BT292" s="788"/>
      <c r="BU292" s="788"/>
      <c r="BV292" s="788"/>
      <c r="BW292" s="788"/>
      <c r="BX292" s="788"/>
      <c r="BY292" s="788"/>
      <c r="BZ292" s="788"/>
      <c r="CA292" s="788"/>
      <c r="CB292" s="788"/>
      <c r="CC292" s="788"/>
      <c r="CD292" s="788"/>
      <c r="CE292" s="788"/>
      <c r="CF292" s="788"/>
      <c r="CG292" s="788"/>
      <c r="CH292" s="788"/>
      <c r="CI292" s="788"/>
      <c r="CJ292" s="788"/>
      <c r="CK292" s="788"/>
      <c r="CL292" s="788"/>
      <c r="CM292" s="788"/>
      <c r="CN292" s="788"/>
      <c r="CO292" s="788"/>
      <c r="CP292" s="788"/>
      <c r="CQ292" s="788"/>
      <c r="CR292" s="788"/>
      <c r="CS292" s="788"/>
      <c r="CT292" s="788"/>
      <c r="CU292" s="788"/>
      <c r="CV292" s="788"/>
      <c r="CW292" s="788"/>
      <c r="CX292" s="788"/>
      <c r="CY292" s="788"/>
      <c r="CZ292" s="788"/>
      <c r="DA292" s="788"/>
      <c r="DB292" s="788"/>
      <c r="DC292" s="788"/>
      <c r="DD292" s="788"/>
      <c r="DE292" s="788"/>
      <c r="DF292" s="788"/>
      <c r="DG292" s="788"/>
      <c r="DH292" s="788"/>
      <c r="DI292" s="788"/>
      <c r="DJ292" s="788"/>
      <c r="DK292" s="788"/>
      <c r="DL292" s="788"/>
      <c r="DM292" s="788"/>
      <c r="DN292" s="788"/>
      <c r="DO292" s="788"/>
      <c r="DP292" s="788"/>
      <c r="DQ292" s="788"/>
      <c r="DR292" s="788"/>
      <c r="DS292" s="788"/>
      <c r="DT292" s="788"/>
      <c r="DU292" s="788"/>
      <c r="DV292" s="788"/>
      <c r="DW292" s="788"/>
      <c r="DX292" s="788"/>
      <c r="DY292" s="788"/>
      <c r="DZ292" s="788"/>
      <c r="EA292" s="788"/>
      <c r="EB292" s="788"/>
      <c r="EC292" s="788"/>
      <c r="ED292" s="788"/>
      <c r="EE292" s="788"/>
      <c r="EF292" s="788"/>
      <c r="EG292" s="788"/>
      <c r="EH292" s="788"/>
      <c r="EI292" s="788"/>
      <c r="EJ292" s="788"/>
      <c r="EK292" s="788"/>
      <c r="EL292" s="788"/>
      <c r="EM292" s="788"/>
      <c r="EN292" s="788"/>
      <c r="EO292" s="788"/>
      <c r="EP292" s="788"/>
      <c r="EQ292" s="788"/>
      <c r="ER292" s="788"/>
      <c r="ES292" s="788"/>
      <c r="ET292" s="788"/>
      <c r="EU292" s="788"/>
      <c r="EV292" s="788"/>
      <c r="EW292" s="788"/>
      <c r="EX292" s="788"/>
      <c r="EY292" s="788"/>
      <c r="EZ292" s="788"/>
      <c r="FA292" s="788"/>
      <c r="FB292" s="788"/>
      <c r="FC292" s="788"/>
      <c r="FD292" s="788"/>
      <c r="FE292" s="788"/>
      <c r="FF292" s="788"/>
      <c r="FG292" s="788"/>
      <c r="FH292" s="788"/>
      <c r="FI292" s="788"/>
      <c r="FJ292" s="788"/>
      <c r="FK292" s="788"/>
      <c r="FL292" s="788"/>
      <c r="FM292" s="788"/>
      <c r="FN292" s="788"/>
      <c r="FO292" s="788"/>
      <c r="FP292" s="788"/>
      <c r="FQ292" s="788"/>
      <c r="FR292" s="788"/>
      <c r="FS292" s="788"/>
      <c r="FT292" s="788"/>
      <c r="FU292" s="788"/>
      <c r="FV292" s="788"/>
      <c r="FW292" s="788"/>
      <c r="FX292" s="788"/>
      <c r="FY292" s="788"/>
      <c r="FZ292" s="788"/>
      <c r="GA292" s="788"/>
      <c r="GB292" s="788"/>
      <c r="GC292" s="788"/>
      <c r="GD292" s="788"/>
      <c r="GE292" s="788"/>
      <c r="GF292" s="788"/>
      <c r="GG292" s="788"/>
      <c r="GH292" s="788"/>
      <c r="GI292" s="788"/>
      <c r="GJ292" s="788"/>
    </row>
    <row r="293" spans="1:192" ht="60" x14ac:dyDescent="0.25">
      <c r="B293" s="1138" t="s">
        <v>497</v>
      </c>
      <c r="C293" s="34">
        <f>'1 уровень'!E2662</f>
        <v>4100</v>
      </c>
      <c r="D293" s="34">
        <f>'1 уровень'!F2662</f>
        <v>342</v>
      </c>
      <c r="E293" s="34">
        <f>'1 уровень'!G2662</f>
        <v>0</v>
      </c>
      <c r="F293" s="793">
        <f>'1 уровень'!H2662</f>
        <v>0</v>
      </c>
      <c r="G293" s="807">
        <f>'1 уровень'!I2662</f>
        <v>0</v>
      </c>
      <c r="H293" s="807">
        <f>'1 уровень'!J2662</f>
        <v>0</v>
      </c>
      <c r="I293" s="802">
        <f>'1 уровень'!K2662</f>
        <v>0</v>
      </c>
      <c r="J293" s="802">
        <f>'1 уровень'!L2662</f>
        <v>0</v>
      </c>
      <c r="K293" s="802">
        <f>'1 уровень'!M2662</f>
        <v>0</v>
      </c>
      <c r="L293" s="802">
        <f>'1 уровень'!N2662</f>
        <v>0</v>
      </c>
      <c r="M293" s="802">
        <f>'1 уровень'!O2662</f>
        <v>0</v>
      </c>
      <c r="N293" s="802">
        <f>'1 уровень'!P2662</f>
        <v>0</v>
      </c>
      <c r="O293" s="801">
        <f>'1 уровень'!Q2662</f>
        <v>0</v>
      </c>
      <c r="P293" s="801">
        <f>'1 уровень'!R2662</f>
        <v>0</v>
      </c>
      <c r="Q293" s="801">
        <f>'1 уровень'!S2662</f>
        <v>0</v>
      </c>
      <c r="R293" s="3245">
        <f>'1 уровень'!T2662</f>
        <v>0</v>
      </c>
      <c r="S293" s="801">
        <f>'1 уровень'!U2662</f>
        <v>0</v>
      </c>
      <c r="T293" s="801">
        <f>'1 уровень'!V2662</f>
        <v>0</v>
      </c>
      <c r="U293" s="801">
        <f>'1 уровень'!W2662</f>
        <v>0</v>
      </c>
      <c r="V293" s="801">
        <f>'1 уровень'!X2662</f>
        <v>0</v>
      </c>
      <c r="W293" s="2127">
        <f>'1 уровень'!Y2662</f>
        <v>0</v>
      </c>
      <c r="X293" s="801"/>
      <c r="Y293" s="801"/>
      <c r="Z293" s="1353"/>
      <c r="AA293" s="788"/>
      <c r="AB293" s="788"/>
      <c r="AC293" s="788"/>
      <c r="AD293" s="788"/>
      <c r="AE293" s="788"/>
      <c r="AF293" s="788"/>
      <c r="AG293" s="788"/>
      <c r="AH293" s="788"/>
      <c r="AI293" s="788"/>
      <c r="AJ293" s="788"/>
      <c r="AK293" s="788"/>
      <c r="AL293" s="788"/>
      <c r="AM293" s="788"/>
      <c r="AN293" s="788"/>
      <c r="AO293" s="788"/>
      <c r="AP293" s="788"/>
      <c r="AQ293" s="788"/>
      <c r="AR293" s="788"/>
      <c r="AS293" s="788"/>
      <c r="AT293" s="788"/>
      <c r="AU293" s="788"/>
      <c r="AV293" s="788"/>
      <c r="AW293" s="788"/>
      <c r="AX293" s="788"/>
      <c r="AY293" s="788"/>
      <c r="AZ293" s="788"/>
      <c r="BA293" s="788"/>
      <c r="BB293" s="788"/>
      <c r="BC293" s="788"/>
      <c r="BD293" s="788"/>
      <c r="BE293" s="788"/>
      <c r="BF293" s="788"/>
      <c r="BG293" s="788"/>
      <c r="BH293" s="788"/>
      <c r="BI293" s="788"/>
      <c r="BJ293" s="788"/>
      <c r="BK293" s="788"/>
      <c r="BL293" s="788"/>
      <c r="BM293" s="788"/>
      <c r="BN293" s="788"/>
      <c r="BO293" s="788"/>
      <c r="BP293" s="788"/>
      <c r="BQ293" s="788"/>
      <c r="BR293" s="788"/>
      <c r="BS293" s="788"/>
      <c r="BT293" s="788"/>
      <c r="BU293" s="788"/>
      <c r="BV293" s="788"/>
      <c r="BW293" s="788"/>
      <c r="BX293" s="788"/>
      <c r="BY293" s="788"/>
      <c r="BZ293" s="788"/>
      <c r="CA293" s="788"/>
      <c r="CB293" s="788"/>
      <c r="CC293" s="788"/>
      <c r="CD293" s="788"/>
      <c r="CE293" s="788"/>
      <c r="CF293" s="788"/>
      <c r="CG293" s="788"/>
      <c r="CH293" s="788"/>
      <c r="CI293" s="788"/>
      <c r="CJ293" s="788"/>
      <c r="CK293" s="788"/>
      <c r="CL293" s="788"/>
      <c r="CM293" s="788"/>
      <c r="CN293" s="788"/>
      <c r="CO293" s="788"/>
      <c r="CP293" s="788"/>
      <c r="CQ293" s="788"/>
      <c r="CR293" s="788"/>
      <c r="CS293" s="788"/>
      <c r="CT293" s="788"/>
      <c r="CU293" s="788"/>
      <c r="CV293" s="788"/>
      <c r="CW293" s="788"/>
      <c r="CX293" s="788"/>
      <c r="CY293" s="788"/>
      <c r="CZ293" s="788"/>
      <c r="DA293" s="788"/>
      <c r="DB293" s="788"/>
      <c r="DC293" s="788"/>
      <c r="DD293" s="788"/>
      <c r="DE293" s="788"/>
      <c r="DF293" s="788"/>
      <c r="DG293" s="788"/>
      <c r="DH293" s="788"/>
      <c r="DI293" s="788"/>
      <c r="DJ293" s="788"/>
      <c r="DK293" s="788"/>
      <c r="DL293" s="788"/>
      <c r="DM293" s="788"/>
      <c r="DN293" s="788"/>
      <c r="DO293" s="788"/>
      <c r="DP293" s="788"/>
      <c r="DQ293" s="788"/>
      <c r="DR293" s="788"/>
      <c r="DS293" s="788"/>
      <c r="DT293" s="788"/>
      <c r="DU293" s="788"/>
      <c r="DV293" s="788"/>
      <c r="DW293" s="788"/>
      <c r="DX293" s="788"/>
      <c r="DY293" s="788"/>
      <c r="DZ293" s="788"/>
      <c r="EA293" s="788"/>
      <c r="EB293" s="788"/>
      <c r="EC293" s="788"/>
      <c r="ED293" s="788"/>
      <c r="EE293" s="788"/>
      <c r="EF293" s="788"/>
      <c r="EG293" s="788"/>
      <c r="EH293" s="788"/>
      <c r="EI293" s="788"/>
      <c r="EJ293" s="788"/>
      <c r="EK293" s="788"/>
      <c r="EL293" s="788"/>
      <c r="EM293" s="788"/>
      <c r="EN293" s="788"/>
      <c r="EO293" s="788"/>
      <c r="EP293" s="788"/>
      <c r="EQ293" s="788"/>
      <c r="ER293" s="788"/>
      <c r="ES293" s="788"/>
      <c r="ET293" s="788"/>
      <c r="EU293" s="788"/>
      <c r="EV293" s="788"/>
      <c r="EW293" s="788"/>
      <c r="EX293" s="788"/>
      <c r="EY293" s="788"/>
      <c r="EZ293" s="788"/>
      <c r="FA293" s="788"/>
      <c r="FB293" s="788"/>
      <c r="FC293" s="788"/>
      <c r="FD293" s="788"/>
      <c r="FE293" s="788"/>
      <c r="FF293" s="788"/>
      <c r="FG293" s="788"/>
      <c r="FH293" s="788"/>
      <c r="FI293" s="788"/>
      <c r="FJ293" s="788"/>
      <c r="FK293" s="788"/>
      <c r="FL293" s="788"/>
      <c r="FM293" s="788"/>
      <c r="FN293" s="788"/>
      <c r="FO293" s="788"/>
      <c r="FP293" s="788"/>
      <c r="FQ293" s="788"/>
      <c r="FR293" s="788"/>
      <c r="FS293" s="788"/>
      <c r="FT293" s="788"/>
      <c r="FU293" s="788"/>
      <c r="FV293" s="788"/>
      <c r="FW293" s="788"/>
      <c r="FX293" s="788"/>
      <c r="FY293" s="788"/>
      <c r="FZ293" s="788"/>
      <c r="GA293" s="788"/>
      <c r="GB293" s="788"/>
      <c r="GC293" s="788"/>
      <c r="GD293" s="788"/>
      <c r="GE293" s="788"/>
      <c r="GF293" s="788"/>
      <c r="GG293" s="788"/>
      <c r="GH293" s="788"/>
      <c r="GI293" s="788"/>
      <c r="GJ293" s="788"/>
    </row>
    <row r="294" spans="1:192" ht="45" x14ac:dyDescent="0.25">
      <c r="B294" s="1138" t="s">
        <v>498</v>
      </c>
      <c r="C294" s="34">
        <f>'1 уровень'!E2663</f>
        <v>1550</v>
      </c>
      <c r="D294" s="34">
        <f>'1 уровень'!F2663</f>
        <v>129</v>
      </c>
      <c r="E294" s="34">
        <f>'1 уровень'!G2663</f>
        <v>0</v>
      </c>
      <c r="F294" s="793">
        <f>'1 уровень'!H2663</f>
        <v>0</v>
      </c>
      <c r="G294" s="807">
        <f>'1 уровень'!I2663</f>
        <v>0</v>
      </c>
      <c r="H294" s="807">
        <f>'1 уровень'!J2663</f>
        <v>0</v>
      </c>
      <c r="I294" s="802">
        <f>'1 уровень'!K2663</f>
        <v>0</v>
      </c>
      <c r="J294" s="802">
        <f>'1 уровень'!L2663</f>
        <v>0</v>
      </c>
      <c r="K294" s="802">
        <f>'1 уровень'!M2663</f>
        <v>0</v>
      </c>
      <c r="L294" s="802">
        <f>'1 уровень'!N2663</f>
        <v>0</v>
      </c>
      <c r="M294" s="802">
        <f>'1 уровень'!O2663</f>
        <v>0</v>
      </c>
      <c r="N294" s="802">
        <f>'1 уровень'!P2663</f>
        <v>0</v>
      </c>
      <c r="O294" s="801">
        <f>'1 уровень'!Q2663</f>
        <v>0</v>
      </c>
      <c r="P294" s="801">
        <f>'1 уровень'!R2663</f>
        <v>0</v>
      </c>
      <c r="Q294" s="801">
        <f>'1 уровень'!S2663</f>
        <v>0</v>
      </c>
      <c r="R294" s="3245">
        <f>'1 уровень'!T2663</f>
        <v>0</v>
      </c>
      <c r="S294" s="801">
        <f>'1 уровень'!U2663</f>
        <v>0</v>
      </c>
      <c r="T294" s="801">
        <f>'1 уровень'!V2663</f>
        <v>0</v>
      </c>
      <c r="U294" s="801">
        <f>'1 уровень'!W2663</f>
        <v>0</v>
      </c>
      <c r="V294" s="801">
        <f>'1 уровень'!X2663</f>
        <v>0</v>
      </c>
      <c r="W294" s="2127">
        <f>'1 уровень'!Y2663</f>
        <v>0</v>
      </c>
      <c r="X294" s="801"/>
      <c r="Y294" s="801"/>
      <c r="Z294" s="1353"/>
      <c r="AA294" s="788"/>
      <c r="AB294" s="788"/>
      <c r="AC294" s="788"/>
      <c r="AD294" s="788"/>
      <c r="AE294" s="788"/>
      <c r="AF294" s="788"/>
      <c r="AG294" s="788"/>
      <c r="AH294" s="788"/>
      <c r="AI294" s="788"/>
      <c r="AJ294" s="788"/>
      <c r="AK294" s="788"/>
      <c r="AL294" s="788"/>
      <c r="AM294" s="788"/>
      <c r="AN294" s="788"/>
      <c r="AO294" s="788"/>
      <c r="AP294" s="788"/>
      <c r="AQ294" s="788"/>
      <c r="AR294" s="788"/>
      <c r="AS294" s="788"/>
      <c r="AT294" s="788"/>
      <c r="AU294" s="788"/>
      <c r="AV294" s="788"/>
      <c r="AW294" s="788"/>
      <c r="AX294" s="788"/>
      <c r="AY294" s="788"/>
      <c r="AZ294" s="788"/>
      <c r="BA294" s="788"/>
      <c r="BB294" s="788"/>
      <c r="BC294" s="788"/>
      <c r="BD294" s="788"/>
      <c r="BE294" s="788"/>
      <c r="BF294" s="788"/>
      <c r="BG294" s="788"/>
      <c r="BH294" s="788"/>
      <c r="BI294" s="788"/>
      <c r="BJ294" s="788"/>
      <c r="BK294" s="788"/>
      <c r="BL294" s="788"/>
      <c r="BM294" s="788"/>
      <c r="BN294" s="788"/>
      <c r="BO294" s="788"/>
      <c r="BP294" s="788"/>
      <c r="BQ294" s="788"/>
      <c r="BR294" s="788"/>
      <c r="BS294" s="788"/>
      <c r="BT294" s="788"/>
      <c r="BU294" s="788"/>
      <c r="BV294" s="788"/>
      <c r="BW294" s="788"/>
      <c r="BX294" s="788"/>
      <c r="BY294" s="788"/>
      <c r="BZ294" s="788"/>
      <c r="CA294" s="788"/>
      <c r="CB294" s="788"/>
      <c r="CC294" s="788"/>
      <c r="CD294" s="788"/>
      <c r="CE294" s="788"/>
      <c r="CF294" s="788"/>
      <c r="CG294" s="788"/>
      <c r="CH294" s="788"/>
      <c r="CI294" s="788"/>
      <c r="CJ294" s="788"/>
      <c r="CK294" s="788"/>
      <c r="CL294" s="788"/>
      <c r="CM294" s="788"/>
      <c r="CN294" s="788"/>
      <c r="CO294" s="788"/>
      <c r="CP294" s="788"/>
      <c r="CQ294" s="788"/>
      <c r="CR294" s="788"/>
      <c r="CS294" s="788"/>
      <c r="CT294" s="788"/>
      <c r="CU294" s="788"/>
      <c r="CV294" s="788"/>
      <c r="CW294" s="788"/>
      <c r="CX294" s="788"/>
      <c r="CY294" s="788"/>
      <c r="CZ294" s="788"/>
      <c r="DA294" s="788"/>
      <c r="DB294" s="788"/>
      <c r="DC294" s="788"/>
      <c r="DD294" s="788"/>
      <c r="DE294" s="788"/>
      <c r="DF294" s="788"/>
      <c r="DG294" s="788"/>
      <c r="DH294" s="788"/>
      <c r="DI294" s="788"/>
      <c r="DJ294" s="788"/>
      <c r="DK294" s="788"/>
      <c r="DL294" s="788"/>
      <c r="DM294" s="788"/>
      <c r="DN294" s="788"/>
      <c r="DO294" s="788"/>
      <c r="DP294" s="788"/>
      <c r="DQ294" s="788"/>
      <c r="DR294" s="788"/>
      <c r="DS294" s="788"/>
      <c r="DT294" s="788"/>
      <c r="DU294" s="788"/>
      <c r="DV294" s="788"/>
      <c r="DW294" s="788"/>
      <c r="DX294" s="788"/>
      <c r="DY294" s="788"/>
      <c r="DZ294" s="788"/>
      <c r="EA294" s="788"/>
      <c r="EB294" s="788"/>
      <c r="EC294" s="788"/>
      <c r="ED294" s="788"/>
      <c r="EE294" s="788"/>
      <c r="EF294" s="788"/>
      <c r="EG294" s="788"/>
      <c r="EH294" s="788"/>
      <c r="EI294" s="788"/>
      <c r="EJ294" s="788"/>
      <c r="EK294" s="788"/>
      <c r="EL294" s="788"/>
      <c r="EM294" s="788"/>
      <c r="EN294" s="788"/>
      <c r="EO294" s="788"/>
      <c r="EP294" s="788"/>
      <c r="EQ294" s="788"/>
      <c r="ER294" s="788"/>
      <c r="ES294" s="788"/>
      <c r="ET294" s="788"/>
      <c r="EU294" s="788"/>
      <c r="EV294" s="788"/>
      <c r="EW294" s="788"/>
      <c r="EX294" s="788"/>
      <c r="EY294" s="788"/>
      <c r="EZ294" s="788"/>
      <c r="FA294" s="788"/>
      <c r="FB294" s="788"/>
      <c r="FC294" s="788"/>
      <c r="FD294" s="788"/>
      <c r="FE294" s="788"/>
      <c r="FF294" s="788"/>
      <c r="FG294" s="788"/>
      <c r="FH294" s="788"/>
      <c r="FI294" s="788"/>
      <c r="FJ294" s="788"/>
      <c r="FK294" s="788"/>
      <c r="FL294" s="788"/>
      <c r="FM294" s="788"/>
      <c r="FN294" s="788"/>
      <c r="FO294" s="788"/>
      <c r="FP294" s="788"/>
      <c r="FQ294" s="788"/>
      <c r="FR294" s="788"/>
      <c r="FS294" s="788"/>
      <c r="FT294" s="788"/>
      <c r="FU294" s="788"/>
      <c r="FV294" s="788"/>
      <c r="FW294" s="788"/>
      <c r="FX294" s="788"/>
      <c r="FY294" s="788"/>
      <c r="FZ294" s="788"/>
      <c r="GA294" s="788"/>
      <c r="GB294" s="788"/>
      <c r="GC294" s="788"/>
      <c r="GD294" s="788"/>
      <c r="GE294" s="788"/>
      <c r="GF294" s="788"/>
      <c r="GG294" s="788"/>
      <c r="GH294" s="788"/>
      <c r="GI294" s="788"/>
      <c r="GJ294" s="788"/>
    </row>
    <row r="295" spans="1:192" ht="45" x14ac:dyDescent="0.25">
      <c r="B295" s="1138" t="s">
        <v>615</v>
      </c>
      <c r="C295" s="34">
        <f>'1 уровень'!E2664</f>
        <v>3700</v>
      </c>
      <c r="D295" s="34">
        <f>'1 уровень'!F2664</f>
        <v>308</v>
      </c>
      <c r="E295" s="34">
        <f>'1 уровень'!G2664</f>
        <v>0</v>
      </c>
      <c r="F295" s="793">
        <f>'1 уровень'!H2664</f>
        <v>0</v>
      </c>
      <c r="G295" s="807">
        <f>'1 уровень'!I2664</f>
        <v>0</v>
      </c>
      <c r="H295" s="807">
        <f>'1 уровень'!J2664</f>
        <v>0</v>
      </c>
      <c r="I295" s="802">
        <f>'1 уровень'!K2664</f>
        <v>0</v>
      </c>
      <c r="J295" s="802">
        <f>'1 уровень'!L2664</f>
        <v>0</v>
      </c>
      <c r="K295" s="802">
        <f>'1 уровень'!M2664</f>
        <v>0</v>
      </c>
      <c r="L295" s="802">
        <f>'1 уровень'!N2664</f>
        <v>0</v>
      </c>
      <c r="M295" s="802">
        <f>'1 уровень'!O2664</f>
        <v>0</v>
      </c>
      <c r="N295" s="802">
        <f>'1 уровень'!P2664</f>
        <v>0</v>
      </c>
      <c r="O295" s="801">
        <f>'1 уровень'!Q2664</f>
        <v>0</v>
      </c>
      <c r="P295" s="801">
        <f>'1 уровень'!R2664</f>
        <v>0</v>
      </c>
      <c r="Q295" s="801">
        <f>'1 уровень'!S2664</f>
        <v>0</v>
      </c>
      <c r="R295" s="3245">
        <f>'1 уровень'!T2664</f>
        <v>0</v>
      </c>
      <c r="S295" s="801">
        <f>'1 уровень'!U2664</f>
        <v>0</v>
      </c>
      <c r="T295" s="801">
        <f>'1 уровень'!V2664</f>
        <v>0</v>
      </c>
      <c r="U295" s="801">
        <f>'1 уровень'!W2664</f>
        <v>0</v>
      </c>
      <c r="V295" s="801">
        <f>'1 уровень'!X2664</f>
        <v>0</v>
      </c>
      <c r="W295" s="2127">
        <f>'1 уровень'!Y2664</f>
        <v>0</v>
      </c>
      <c r="X295" s="801"/>
      <c r="Y295" s="801"/>
      <c r="Z295" s="1353"/>
      <c r="AA295" s="788"/>
      <c r="AB295" s="788"/>
      <c r="AC295" s="788"/>
      <c r="AD295" s="788"/>
      <c r="AE295" s="788"/>
      <c r="AF295" s="788"/>
      <c r="AG295" s="788"/>
      <c r="AH295" s="788"/>
      <c r="AI295" s="788"/>
      <c r="AJ295" s="788"/>
      <c r="AK295" s="788"/>
      <c r="AL295" s="788"/>
      <c r="AM295" s="788"/>
      <c r="AN295" s="788"/>
      <c r="AO295" s="788"/>
      <c r="AP295" s="788"/>
      <c r="AQ295" s="788"/>
      <c r="AR295" s="788"/>
      <c r="AS295" s="788"/>
      <c r="AT295" s="788"/>
      <c r="AU295" s="788"/>
      <c r="AV295" s="788"/>
      <c r="AW295" s="788"/>
      <c r="AX295" s="788"/>
      <c r="AY295" s="788"/>
      <c r="AZ295" s="788"/>
      <c r="BA295" s="788"/>
      <c r="BB295" s="788"/>
      <c r="BC295" s="788"/>
      <c r="BD295" s="788"/>
      <c r="BE295" s="788"/>
      <c r="BF295" s="788"/>
      <c r="BG295" s="788"/>
      <c r="BH295" s="788"/>
      <c r="BI295" s="788"/>
      <c r="BJ295" s="788"/>
      <c r="BK295" s="788"/>
      <c r="BL295" s="788"/>
      <c r="BM295" s="788"/>
      <c r="BN295" s="788"/>
      <c r="BO295" s="788"/>
      <c r="BP295" s="788"/>
      <c r="BQ295" s="788"/>
      <c r="BR295" s="788"/>
      <c r="BS295" s="788"/>
      <c r="BT295" s="788"/>
      <c r="BU295" s="788"/>
      <c r="BV295" s="788"/>
      <c r="BW295" s="788"/>
      <c r="BX295" s="788"/>
      <c r="BY295" s="788"/>
      <c r="BZ295" s="788"/>
      <c r="CA295" s="788"/>
      <c r="CB295" s="788"/>
      <c r="CC295" s="788"/>
      <c r="CD295" s="788"/>
      <c r="CE295" s="788"/>
      <c r="CF295" s="788"/>
      <c r="CG295" s="788"/>
      <c r="CH295" s="788"/>
      <c r="CI295" s="788"/>
      <c r="CJ295" s="788"/>
      <c r="CK295" s="788"/>
      <c r="CL295" s="788"/>
      <c r="CM295" s="788"/>
      <c r="CN295" s="788"/>
      <c r="CO295" s="788"/>
      <c r="CP295" s="788"/>
      <c r="CQ295" s="788"/>
      <c r="CR295" s="788"/>
      <c r="CS295" s="788"/>
      <c r="CT295" s="788"/>
      <c r="CU295" s="788"/>
      <c r="CV295" s="788"/>
      <c r="CW295" s="788"/>
      <c r="CX295" s="788"/>
      <c r="CY295" s="788"/>
      <c r="CZ295" s="788"/>
      <c r="DA295" s="788"/>
      <c r="DB295" s="788"/>
      <c r="DC295" s="788"/>
      <c r="DD295" s="788"/>
      <c r="DE295" s="788"/>
      <c r="DF295" s="788"/>
      <c r="DG295" s="788"/>
      <c r="DH295" s="788"/>
      <c r="DI295" s="788"/>
      <c r="DJ295" s="788"/>
      <c r="DK295" s="788"/>
      <c r="DL295" s="788"/>
      <c r="DM295" s="788"/>
      <c r="DN295" s="788"/>
      <c r="DO295" s="788"/>
      <c r="DP295" s="788"/>
      <c r="DQ295" s="788"/>
      <c r="DR295" s="788"/>
      <c r="DS295" s="788"/>
      <c r="DT295" s="788"/>
      <c r="DU295" s="788"/>
      <c r="DV295" s="788"/>
      <c r="DW295" s="788"/>
      <c r="DX295" s="788"/>
      <c r="DY295" s="788"/>
      <c r="DZ295" s="788"/>
      <c r="EA295" s="788"/>
      <c r="EB295" s="788"/>
      <c r="EC295" s="788"/>
      <c r="ED295" s="788"/>
      <c r="EE295" s="788"/>
      <c r="EF295" s="788"/>
      <c r="EG295" s="788"/>
      <c r="EH295" s="788"/>
      <c r="EI295" s="788"/>
      <c r="EJ295" s="788"/>
      <c r="EK295" s="788"/>
      <c r="EL295" s="788"/>
      <c r="EM295" s="788"/>
      <c r="EN295" s="788"/>
      <c r="EO295" s="788"/>
      <c r="EP295" s="788"/>
      <c r="EQ295" s="788"/>
      <c r="ER295" s="788"/>
      <c r="ES295" s="788"/>
      <c r="ET295" s="788"/>
      <c r="EU295" s="788"/>
      <c r="EV295" s="788"/>
      <c r="EW295" s="788"/>
      <c r="EX295" s="788"/>
      <c r="EY295" s="788"/>
      <c r="EZ295" s="788"/>
      <c r="FA295" s="788"/>
      <c r="FB295" s="788"/>
      <c r="FC295" s="788"/>
      <c r="FD295" s="788"/>
      <c r="FE295" s="788"/>
      <c r="FF295" s="788"/>
      <c r="FG295" s="788"/>
      <c r="FH295" s="788"/>
      <c r="FI295" s="788"/>
      <c r="FJ295" s="788"/>
      <c r="FK295" s="788"/>
      <c r="FL295" s="788"/>
      <c r="FM295" s="788"/>
      <c r="FN295" s="788"/>
      <c r="FO295" s="788"/>
      <c r="FP295" s="788"/>
      <c r="FQ295" s="788"/>
      <c r="FR295" s="788"/>
      <c r="FS295" s="788"/>
      <c r="FT295" s="788"/>
      <c r="FU295" s="788"/>
      <c r="FV295" s="788"/>
      <c r="FW295" s="788"/>
      <c r="FX295" s="788"/>
      <c r="FY295" s="788"/>
      <c r="FZ295" s="788"/>
      <c r="GA295" s="788"/>
      <c r="GB295" s="788"/>
      <c r="GC295" s="788"/>
      <c r="GD295" s="788"/>
      <c r="GE295" s="788"/>
      <c r="GF295" s="788"/>
      <c r="GG295" s="788"/>
      <c r="GH295" s="788"/>
      <c r="GI295" s="788"/>
      <c r="GJ295" s="788"/>
    </row>
    <row r="296" spans="1:192" ht="30" x14ac:dyDescent="0.25">
      <c r="B296" s="1803" t="s">
        <v>257</v>
      </c>
      <c r="C296" s="26">
        <f>'1 уровень'!E2665</f>
        <v>0</v>
      </c>
      <c r="D296" s="26">
        <f>'1 уровень'!F2665</f>
        <v>0</v>
      </c>
      <c r="E296" s="26">
        <f>'1 уровень'!G2665</f>
        <v>0</v>
      </c>
      <c r="F296" s="791">
        <f>'1 уровень'!H2665</f>
        <v>0</v>
      </c>
      <c r="G296" s="807">
        <f>'1 уровень'!I2665</f>
        <v>0</v>
      </c>
      <c r="H296" s="807">
        <f>'1 уровень'!J2665</f>
        <v>0</v>
      </c>
      <c r="I296" s="802">
        <f>'1 уровень'!K2665</f>
        <v>0</v>
      </c>
      <c r="J296" s="802">
        <f>'1 уровень'!L2665</f>
        <v>0</v>
      </c>
      <c r="K296" s="802">
        <f>'1 уровень'!M2665</f>
        <v>0</v>
      </c>
      <c r="L296" s="802">
        <f>'1 уровень'!N2665</f>
        <v>0</v>
      </c>
      <c r="M296" s="802">
        <f>'1 уровень'!O2665</f>
        <v>0</v>
      </c>
      <c r="N296" s="802">
        <f>'1 уровень'!P2665</f>
        <v>0</v>
      </c>
      <c r="O296" s="801">
        <f>'1 уровень'!Q2665</f>
        <v>0</v>
      </c>
      <c r="P296" s="801">
        <f>'1 уровень'!R2665</f>
        <v>0</v>
      </c>
      <c r="Q296" s="801">
        <f>'1 уровень'!S2665</f>
        <v>0</v>
      </c>
      <c r="R296" s="3245">
        <f>'1 уровень'!T2665</f>
        <v>0</v>
      </c>
      <c r="S296" s="801">
        <f>'1 уровень'!U2665</f>
        <v>0</v>
      </c>
      <c r="T296" s="801">
        <f>'1 уровень'!V2665</f>
        <v>0</v>
      </c>
      <c r="U296" s="801">
        <f>'1 уровень'!W2665</f>
        <v>0</v>
      </c>
      <c r="V296" s="801">
        <f>'1 уровень'!X2665</f>
        <v>0</v>
      </c>
      <c r="W296" s="2127">
        <f>'1 уровень'!Y2665</f>
        <v>0</v>
      </c>
      <c r="X296" s="801"/>
      <c r="Y296" s="801"/>
      <c r="Z296" s="1353"/>
      <c r="AA296" s="788"/>
      <c r="AB296" s="788"/>
      <c r="AC296" s="788"/>
      <c r="AD296" s="788"/>
      <c r="AE296" s="788"/>
      <c r="AF296" s="788"/>
      <c r="AG296" s="788"/>
      <c r="AH296" s="788"/>
      <c r="AI296" s="788"/>
      <c r="AJ296" s="788"/>
      <c r="AK296" s="788"/>
      <c r="AL296" s="788"/>
      <c r="AM296" s="788"/>
      <c r="AN296" s="788"/>
      <c r="AO296" s="788"/>
      <c r="AP296" s="788"/>
      <c r="AQ296" s="788"/>
      <c r="AR296" s="788"/>
      <c r="AS296" s="788"/>
      <c r="AT296" s="788"/>
      <c r="AU296" s="788"/>
      <c r="AV296" s="788"/>
      <c r="AW296" s="788"/>
      <c r="AX296" s="788"/>
      <c r="AY296" s="788"/>
      <c r="AZ296" s="788"/>
      <c r="BA296" s="788"/>
      <c r="BB296" s="788"/>
      <c r="BC296" s="788"/>
      <c r="BD296" s="788"/>
      <c r="BE296" s="788"/>
      <c r="BF296" s="788"/>
      <c r="BG296" s="788"/>
      <c r="BH296" s="788"/>
      <c r="BI296" s="788"/>
      <c r="BJ296" s="788"/>
      <c r="BK296" s="788"/>
      <c r="BL296" s="788"/>
      <c r="BM296" s="788"/>
      <c r="BN296" s="788"/>
      <c r="BO296" s="788"/>
      <c r="BP296" s="788"/>
      <c r="BQ296" s="788"/>
      <c r="BR296" s="788"/>
      <c r="BS296" s="788"/>
      <c r="BT296" s="788"/>
      <c r="BU296" s="788"/>
      <c r="BV296" s="788"/>
      <c r="BW296" s="788"/>
      <c r="BX296" s="788"/>
      <c r="BY296" s="788"/>
      <c r="BZ296" s="788"/>
      <c r="CA296" s="788"/>
      <c r="CB296" s="788"/>
      <c r="CC296" s="788"/>
      <c r="CD296" s="788"/>
      <c r="CE296" s="788"/>
      <c r="CF296" s="788"/>
      <c r="CG296" s="788"/>
      <c r="CH296" s="788"/>
      <c r="CI296" s="788"/>
      <c r="CJ296" s="788"/>
      <c r="CK296" s="788"/>
      <c r="CL296" s="788"/>
      <c r="CM296" s="788"/>
      <c r="CN296" s="788"/>
      <c r="CO296" s="788"/>
      <c r="CP296" s="788"/>
      <c r="CQ296" s="788"/>
      <c r="CR296" s="788"/>
      <c r="CS296" s="788"/>
      <c r="CT296" s="788"/>
      <c r="CU296" s="788"/>
      <c r="CV296" s="788"/>
      <c r="CW296" s="788"/>
      <c r="CX296" s="788"/>
      <c r="CY296" s="788"/>
      <c r="CZ296" s="788"/>
      <c r="DA296" s="788"/>
      <c r="DB296" s="788"/>
      <c r="DC296" s="788"/>
      <c r="DD296" s="788"/>
      <c r="DE296" s="788"/>
      <c r="DF296" s="788"/>
      <c r="DG296" s="788"/>
      <c r="DH296" s="788"/>
      <c r="DI296" s="788"/>
      <c r="DJ296" s="788"/>
      <c r="DK296" s="788"/>
      <c r="DL296" s="788"/>
      <c r="DM296" s="788"/>
      <c r="DN296" s="788"/>
      <c r="DO296" s="788"/>
      <c r="DP296" s="788"/>
      <c r="DQ296" s="788"/>
      <c r="DR296" s="788"/>
      <c r="DS296" s="788"/>
      <c r="DT296" s="788"/>
      <c r="DU296" s="788"/>
      <c r="DV296" s="788"/>
      <c r="DW296" s="788"/>
      <c r="DX296" s="788"/>
      <c r="DY296" s="788"/>
      <c r="DZ296" s="788"/>
      <c r="EA296" s="788"/>
      <c r="EB296" s="788"/>
      <c r="EC296" s="788"/>
      <c r="ED296" s="788"/>
      <c r="EE296" s="788"/>
      <c r="EF296" s="788"/>
      <c r="EG296" s="788"/>
      <c r="EH296" s="788"/>
      <c r="EI296" s="788"/>
      <c r="EJ296" s="788"/>
      <c r="EK296" s="788"/>
      <c r="EL296" s="788"/>
      <c r="EM296" s="788"/>
      <c r="EN296" s="788"/>
      <c r="EO296" s="788"/>
      <c r="EP296" s="788"/>
      <c r="EQ296" s="788"/>
      <c r="ER296" s="788"/>
      <c r="ES296" s="788"/>
      <c r="ET296" s="788"/>
      <c r="EU296" s="788"/>
      <c r="EV296" s="788"/>
      <c r="EW296" s="788"/>
      <c r="EX296" s="788"/>
      <c r="EY296" s="788"/>
      <c r="EZ296" s="788"/>
      <c r="FA296" s="788"/>
      <c r="FB296" s="788"/>
      <c r="FC296" s="788"/>
      <c r="FD296" s="788"/>
      <c r="FE296" s="788"/>
      <c r="FF296" s="788"/>
      <c r="FG296" s="788"/>
      <c r="FH296" s="788"/>
      <c r="FI296" s="788"/>
      <c r="FJ296" s="788"/>
      <c r="FK296" s="788"/>
      <c r="FL296" s="788"/>
      <c r="FM296" s="788"/>
      <c r="FN296" s="788"/>
      <c r="FO296" s="788"/>
      <c r="FP296" s="788"/>
      <c r="FQ296" s="788"/>
      <c r="FR296" s="788"/>
      <c r="FS296" s="788"/>
      <c r="FT296" s="788"/>
      <c r="FU296" s="788"/>
      <c r="FV296" s="788"/>
      <c r="FW296" s="788"/>
      <c r="FX296" s="788"/>
      <c r="FY296" s="788"/>
      <c r="FZ296" s="788"/>
      <c r="GA296" s="788"/>
      <c r="GB296" s="788"/>
      <c r="GC296" s="788"/>
      <c r="GD296" s="788"/>
      <c r="GE296" s="788"/>
      <c r="GF296" s="788"/>
      <c r="GG296" s="788"/>
      <c r="GH296" s="788"/>
      <c r="GI296" s="788"/>
      <c r="GJ296" s="788"/>
    </row>
    <row r="297" spans="1:192" ht="29.25" x14ac:dyDescent="0.25">
      <c r="B297" s="1799" t="s">
        <v>583</v>
      </c>
      <c r="C297" s="34">
        <f>'1 уровень'!E2666</f>
        <v>0</v>
      </c>
      <c r="D297" s="34">
        <f>'1 уровень'!F2666</f>
        <v>0</v>
      </c>
      <c r="E297" s="34">
        <f>'1 уровень'!G2666</f>
        <v>0</v>
      </c>
      <c r="F297" s="793">
        <f>'1 уровень'!H2666</f>
        <v>0</v>
      </c>
      <c r="G297" s="807">
        <f>'1 уровень'!I2666</f>
        <v>0</v>
      </c>
      <c r="H297" s="807">
        <f>'1 уровень'!J2666</f>
        <v>0</v>
      </c>
      <c r="I297" s="802">
        <f>'1 уровень'!K2666</f>
        <v>0</v>
      </c>
      <c r="J297" s="802">
        <f>'1 уровень'!L2666</f>
        <v>0</v>
      </c>
      <c r="K297" s="802">
        <f>'1 уровень'!M2666</f>
        <v>0</v>
      </c>
      <c r="L297" s="802">
        <f>'1 уровень'!N2666</f>
        <v>0</v>
      </c>
      <c r="M297" s="802">
        <f>'1 уровень'!O2666</f>
        <v>0</v>
      </c>
      <c r="N297" s="802">
        <f>'1 уровень'!P2666</f>
        <v>0</v>
      </c>
      <c r="O297" s="801">
        <f>'1 уровень'!Q2666</f>
        <v>0</v>
      </c>
      <c r="P297" s="801">
        <f>'1 уровень'!R2666</f>
        <v>0</v>
      </c>
      <c r="Q297" s="801">
        <f>'1 уровень'!S2666</f>
        <v>0</v>
      </c>
      <c r="R297" s="3245">
        <f>'1 уровень'!T2666</f>
        <v>0</v>
      </c>
      <c r="S297" s="801">
        <f>'1 уровень'!U2666</f>
        <v>0</v>
      </c>
      <c r="T297" s="801">
        <f>'1 уровень'!V2666</f>
        <v>0</v>
      </c>
      <c r="U297" s="801">
        <f>'1 уровень'!W2666</f>
        <v>0</v>
      </c>
      <c r="V297" s="801">
        <f>'1 уровень'!X2666</f>
        <v>0</v>
      </c>
      <c r="W297" s="2127">
        <f>'1 уровень'!Y2666</f>
        <v>0</v>
      </c>
      <c r="X297" s="801"/>
      <c r="Y297" s="801"/>
      <c r="Z297" s="1353"/>
      <c r="AA297" s="788"/>
      <c r="AB297" s="788"/>
      <c r="AC297" s="788"/>
      <c r="AD297" s="788"/>
      <c r="AE297" s="788"/>
      <c r="AF297" s="788"/>
      <c r="AG297" s="788"/>
      <c r="AH297" s="788"/>
      <c r="AI297" s="788"/>
      <c r="AJ297" s="788"/>
      <c r="AK297" s="788"/>
      <c r="AL297" s="788"/>
      <c r="AM297" s="788"/>
      <c r="AN297" s="788"/>
      <c r="AO297" s="788"/>
      <c r="AP297" s="788"/>
      <c r="AQ297" s="788"/>
      <c r="AR297" s="788"/>
      <c r="AS297" s="788"/>
      <c r="AT297" s="788"/>
      <c r="AU297" s="788"/>
      <c r="AV297" s="788"/>
      <c r="AW297" s="788"/>
      <c r="AX297" s="788"/>
      <c r="AY297" s="788"/>
      <c r="AZ297" s="788"/>
      <c r="BA297" s="788"/>
      <c r="BB297" s="788"/>
      <c r="BC297" s="788"/>
      <c r="BD297" s="788"/>
      <c r="BE297" s="788"/>
      <c r="BF297" s="788"/>
      <c r="BG297" s="788"/>
      <c r="BH297" s="788"/>
      <c r="BI297" s="788"/>
      <c r="BJ297" s="788"/>
      <c r="BK297" s="788"/>
      <c r="BL297" s="788"/>
      <c r="BM297" s="788"/>
      <c r="BN297" s="788"/>
      <c r="BO297" s="788"/>
      <c r="BP297" s="788"/>
      <c r="BQ297" s="788"/>
      <c r="BR297" s="788"/>
      <c r="BS297" s="788"/>
      <c r="BT297" s="788"/>
      <c r="BU297" s="788"/>
      <c r="BV297" s="788"/>
      <c r="BW297" s="788"/>
      <c r="BX297" s="788"/>
      <c r="BY297" s="788"/>
      <c r="BZ297" s="788"/>
      <c r="CA297" s="788"/>
      <c r="CB297" s="788"/>
      <c r="CC297" s="788"/>
      <c r="CD297" s="788"/>
      <c r="CE297" s="788"/>
      <c r="CF297" s="788"/>
      <c r="CG297" s="788"/>
      <c r="CH297" s="788"/>
      <c r="CI297" s="788"/>
      <c r="CJ297" s="788"/>
      <c r="CK297" s="788"/>
      <c r="CL297" s="788"/>
      <c r="CM297" s="788"/>
      <c r="CN297" s="788"/>
      <c r="CO297" s="788"/>
      <c r="CP297" s="788"/>
      <c r="CQ297" s="788"/>
      <c r="CR297" s="788"/>
      <c r="CS297" s="788"/>
      <c r="CT297" s="788"/>
      <c r="CU297" s="788"/>
      <c r="CV297" s="788"/>
      <c r="CW297" s="788"/>
      <c r="CX297" s="788"/>
      <c r="CY297" s="788"/>
      <c r="CZ297" s="788"/>
      <c r="DA297" s="788"/>
      <c r="DB297" s="788"/>
      <c r="DC297" s="788"/>
      <c r="DD297" s="788"/>
      <c r="DE297" s="788"/>
      <c r="DF297" s="788"/>
      <c r="DG297" s="788"/>
      <c r="DH297" s="788"/>
      <c r="DI297" s="788"/>
      <c r="DJ297" s="788"/>
      <c r="DK297" s="788"/>
      <c r="DL297" s="788"/>
      <c r="DM297" s="788"/>
      <c r="DN297" s="788"/>
      <c r="DO297" s="788"/>
      <c r="DP297" s="788"/>
      <c r="DQ297" s="788"/>
      <c r="DR297" s="788"/>
      <c r="DS297" s="788"/>
      <c r="DT297" s="788"/>
      <c r="DU297" s="788"/>
      <c r="DV297" s="788"/>
      <c r="DW297" s="788"/>
      <c r="DX297" s="788"/>
      <c r="DY297" s="788"/>
      <c r="DZ297" s="788"/>
      <c r="EA297" s="788"/>
      <c r="EB297" s="788"/>
      <c r="EC297" s="788"/>
      <c r="ED297" s="788"/>
      <c r="EE297" s="788"/>
      <c r="EF297" s="788"/>
      <c r="EG297" s="788"/>
      <c r="EH297" s="788"/>
      <c r="EI297" s="788"/>
      <c r="EJ297" s="788"/>
      <c r="EK297" s="788"/>
      <c r="EL297" s="788"/>
      <c r="EM297" s="788"/>
      <c r="EN297" s="788"/>
      <c r="EO297" s="788"/>
      <c r="EP297" s="788"/>
      <c r="EQ297" s="788"/>
      <c r="ER297" s="788"/>
      <c r="ES297" s="788"/>
      <c r="ET297" s="788"/>
      <c r="EU297" s="788"/>
      <c r="EV297" s="788"/>
      <c r="EW297" s="788"/>
      <c r="EX297" s="788"/>
      <c r="EY297" s="788"/>
      <c r="EZ297" s="788"/>
      <c r="FA297" s="788"/>
      <c r="FB297" s="788"/>
      <c r="FC297" s="788"/>
      <c r="FD297" s="788"/>
      <c r="FE297" s="788"/>
      <c r="FF297" s="788"/>
      <c r="FG297" s="788"/>
      <c r="FH297" s="788"/>
      <c r="FI297" s="788"/>
      <c r="FJ297" s="788"/>
      <c r="FK297" s="788"/>
      <c r="FL297" s="788"/>
      <c r="FM297" s="788"/>
      <c r="FN297" s="788"/>
      <c r="FO297" s="788"/>
      <c r="FP297" s="788"/>
      <c r="FQ297" s="788"/>
      <c r="FR297" s="788"/>
      <c r="FS297" s="788"/>
      <c r="FT297" s="788"/>
      <c r="FU297" s="788"/>
      <c r="FV297" s="788"/>
      <c r="FW297" s="788"/>
      <c r="FX297" s="788"/>
      <c r="FY297" s="788"/>
      <c r="FZ297" s="788"/>
      <c r="GA297" s="788"/>
      <c r="GB297" s="788"/>
      <c r="GC297" s="788"/>
      <c r="GD297" s="788"/>
      <c r="GE297" s="788"/>
      <c r="GF297" s="788"/>
      <c r="GG297" s="788"/>
      <c r="GH297" s="788"/>
      <c r="GI297" s="788"/>
      <c r="GJ297" s="788"/>
    </row>
    <row r="298" spans="1:192" x14ac:dyDescent="0.25">
      <c r="B298" s="1138" t="s">
        <v>571</v>
      </c>
      <c r="C298" s="34">
        <f>'1 уровень'!E2667</f>
        <v>0</v>
      </c>
      <c r="D298" s="34">
        <f>'1 уровень'!F2667</f>
        <v>0</v>
      </c>
      <c r="E298" s="34">
        <f>'1 уровень'!G2667</f>
        <v>0</v>
      </c>
      <c r="F298" s="793">
        <f>'1 уровень'!H2667</f>
        <v>0</v>
      </c>
      <c r="G298" s="807">
        <f>'1 уровень'!I2667</f>
        <v>0</v>
      </c>
      <c r="H298" s="807">
        <f>'1 уровень'!J2667</f>
        <v>0</v>
      </c>
      <c r="I298" s="802">
        <f>'1 уровень'!K2667</f>
        <v>0</v>
      </c>
      <c r="J298" s="802">
        <f>'1 уровень'!L2667</f>
        <v>0</v>
      </c>
      <c r="K298" s="802">
        <f>'1 уровень'!M2667</f>
        <v>0</v>
      </c>
      <c r="L298" s="802">
        <f>'1 уровень'!N2667</f>
        <v>0</v>
      </c>
      <c r="M298" s="802">
        <f>'1 уровень'!O2667</f>
        <v>0</v>
      </c>
      <c r="N298" s="802">
        <f>'1 уровень'!P2667</f>
        <v>0</v>
      </c>
      <c r="O298" s="801">
        <f>'1 уровень'!Q2667</f>
        <v>0</v>
      </c>
      <c r="P298" s="801">
        <f>'1 уровень'!R2667</f>
        <v>0</v>
      </c>
      <c r="Q298" s="801">
        <f>'1 уровень'!S2667</f>
        <v>0</v>
      </c>
      <c r="R298" s="3245">
        <f>'1 уровень'!T2667</f>
        <v>0</v>
      </c>
      <c r="S298" s="801">
        <f>'1 уровень'!U2667</f>
        <v>0</v>
      </c>
      <c r="T298" s="801">
        <f>'1 уровень'!V2667</f>
        <v>0</v>
      </c>
      <c r="U298" s="801">
        <f>'1 уровень'!W2667</f>
        <v>0</v>
      </c>
      <c r="V298" s="801">
        <f>'1 уровень'!X2667</f>
        <v>0</v>
      </c>
      <c r="W298" s="2127">
        <f>'1 уровень'!Y2667</f>
        <v>0</v>
      </c>
      <c r="X298" s="801"/>
      <c r="Y298" s="801"/>
      <c r="Z298" s="1353"/>
      <c r="AA298" s="788"/>
      <c r="AB298" s="788"/>
      <c r="AC298" s="788"/>
      <c r="AD298" s="788"/>
      <c r="AE298" s="788"/>
      <c r="AF298" s="788"/>
      <c r="AG298" s="788"/>
      <c r="AH298" s="788"/>
      <c r="AI298" s="788"/>
      <c r="AJ298" s="788"/>
      <c r="AK298" s="788"/>
      <c r="AL298" s="788"/>
      <c r="AM298" s="788"/>
      <c r="AN298" s="788"/>
      <c r="AO298" s="788"/>
      <c r="AP298" s="788"/>
      <c r="AQ298" s="788"/>
      <c r="AR298" s="788"/>
      <c r="AS298" s="788"/>
      <c r="AT298" s="788"/>
      <c r="AU298" s="788"/>
      <c r="AV298" s="788"/>
      <c r="AW298" s="788"/>
      <c r="AX298" s="788"/>
      <c r="AY298" s="788"/>
      <c r="AZ298" s="788"/>
      <c r="BA298" s="788"/>
      <c r="BB298" s="788"/>
      <c r="BC298" s="788"/>
      <c r="BD298" s="788"/>
      <c r="BE298" s="788"/>
      <c r="BF298" s="788"/>
      <c r="BG298" s="788"/>
      <c r="BH298" s="788"/>
      <c r="BI298" s="788"/>
      <c r="BJ298" s="788"/>
      <c r="BK298" s="788"/>
      <c r="BL298" s="788"/>
      <c r="BM298" s="788"/>
      <c r="BN298" s="788"/>
      <c r="BO298" s="788"/>
      <c r="BP298" s="788"/>
      <c r="BQ298" s="788"/>
      <c r="BR298" s="788"/>
      <c r="BS298" s="788"/>
      <c r="BT298" s="788"/>
      <c r="BU298" s="788"/>
      <c r="BV298" s="788"/>
      <c r="BW298" s="788"/>
      <c r="BX298" s="788"/>
      <c r="BY298" s="788"/>
      <c r="BZ298" s="788"/>
      <c r="CA298" s="788"/>
      <c r="CB298" s="788"/>
      <c r="CC298" s="788"/>
      <c r="CD298" s="788"/>
      <c r="CE298" s="788"/>
      <c r="CF298" s="788"/>
      <c r="CG298" s="788"/>
      <c r="CH298" s="788"/>
      <c r="CI298" s="788"/>
      <c r="CJ298" s="788"/>
      <c r="CK298" s="788"/>
      <c r="CL298" s="788"/>
      <c r="CM298" s="788"/>
      <c r="CN298" s="788"/>
      <c r="CO298" s="788"/>
      <c r="CP298" s="788"/>
      <c r="CQ298" s="788"/>
      <c r="CR298" s="788"/>
      <c r="CS298" s="788"/>
      <c r="CT298" s="788"/>
      <c r="CU298" s="788"/>
      <c r="CV298" s="788"/>
      <c r="CW298" s="788"/>
      <c r="CX298" s="788"/>
      <c r="CY298" s="788"/>
      <c r="CZ298" s="788"/>
      <c r="DA298" s="788"/>
      <c r="DB298" s="788"/>
      <c r="DC298" s="788"/>
      <c r="DD298" s="788"/>
      <c r="DE298" s="788"/>
      <c r="DF298" s="788"/>
      <c r="DG298" s="788"/>
      <c r="DH298" s="788"/>
      <c r="DI298" s="788"/>
      <c r="DJ298" s="788"/>
      <c r="DK298" s="788"/>
      <c r="DL298" s="788"/>
      <c r="DM298" s="788"/>
      <c r="DN298" s="788"/>
      <c r="DO298" s="788"/>
      <c r="DP298" s="788"/>
      <c r="DQ298" s="788"/>
      <c r="DR298" s="788"/>
      <c r="DS298" s="788"/>
      <c r="DT298" s="788"/>
      <c r="DU298" s="788"/>
      <c r="DV298" s="788"/>
      <c r="DW298" s="788"/>
      <c r="DX298" s="788"/>
      <c r="DY298" s="788"/>
      <c r="DZ298" s="788"/>
      <c r="EA298" s="788"/>
      <c r="EB298" s="788"/>
      <c r="EC298" s="788"/>
      <c r="ED298" s="788"/>
      <c r="EE298" s="788"/>
      <c r="EF298" s="788"/>
      <c r="EG298" s="788"/>
      <c r="EH298" s="788"/>
      <c r="EI298" s="788"/>
      <c r="EJ298" s="788"/>
      <c r="EK298" s="788"/>
      <c r="EL298" s="788"/>
      <c r="EM298" s="788"/>
      <c r="EN298" s="788"/>
      <c r="EO298" s="788"/>
      <c r="EP298" s="788"/>
      <c r="EQ298" s="788"/>
      <c r="ER298" s="788"/>
      <c r="ES298" s="788"/>
      <c r="ET298" s="788"/>
      <c r="EU298" s="788"/>
      <c r="EV298" s="788"/>
      <c r="EW298" s="788"/>
      <c r="EX298" s="788"/>
      <c r="EY298" s="788"/>
      <c r="EZ298" s="788"/>
      <c r="FA298" s="788"/>
      <c r="FB298" s="788"/>
      <c r="FC298" s="788"/>
      <c r="FD298" s="788"/>
      <c r="FE298" s="788"/>
      <c r="FF298" s="788"/>
      <c r="FG298" s="788"/>
      <c r="FH298" s="788"/>
      <c r="FI298" s="788"/>
      <c r="FJ298" s="788"/>
      <c r="FK298" s="788"/>
      <c r="FL298" s="788"/>
      <c r="FM298" s="788"/>
      <c r="FN298" s="788"/>
      <c r="FO298" s="788"/>
      <c r="FP298" s="788"/>
      <c r="FQ298" s="788"/>
      <c r="FR298" s="788"/>
      <c r="FS298" s="788"/>
      <c r="FT298" s="788"/>
      <c r="FU298" s="788"/>
      <c r="FV298" s="788"/>
      <c r="FW298" s="788"/>
      <c r="FX298" s="788"/>
      <c r="FY298" s="788"/>
      <c r="FZ298" s="788"/>
      <c r="GA298" s="788"/>
      <c r="GB298" s="788"/>
      <c r="GC298" s="788"/>
      <c r="GD298" s="788"/>
      <c r="GE298" s="788"/>
      <c r="GF298" s="788"/>
      <c r="GG298" s="788"/>
      <c r="GH298" s="788"/>
      <c r="GI298" s="788"/>
      <c r="GJ298" s="788"/>
    </row>
    <row r="299" spans="1:192" ht="30" x14ac:dyDescent="0.25">
      <c r="B299" s="1803" t="s">
        <v>572</v>
      </c>
      <c r="C299" s="34">
        <f>'1 уровень'!E2668</f>
        <v>0</v>
      </c>
      <c r="D299" s="34">
        <f>'1 уровень'!F2668</f>
        <v>0</v>
      </c>
      <c r="E299" s="34">
        <f>'1 уровень'!G2668</f>
        <v>0</v>
      </c>
      <c r="F299" s="793">
        <f>'1 уровень'!H2668</f>
        <v>0</v>
      </c>
      <c r="G299" s="807">
        <f>'1 уровень'!I2668</f>
        <v>0</v>
      </c>
      <c r="H299" s="807">
        <f>'1 уровень'!J2668</f>
        <v>0</v>
      </c>
      <c r="I299" s="802">
        <f>'1 уровень'!K2668</f>
        <v>0</v>
      </c>
      <c r="J299" s="802">
        <f>'1 уровень'!L2668</f>
        <v>0</v>
      </c>
      <c r="K299" s="802">
        <f>'1 уровень'!M2668</f>
        <v>0</v>
      </c>
      <c r="L299" s="802">
        <f>'1 уровень'!N2668</f>
        <v>0</v>
      </c>
      <c r="M299" s="802">
        <f>'1 уровень'!O2668</f>
        <v>0</v>
      </c>
      <c r="N299" s="802">
        <f>'1 уровень'!P2668</f>
        <v>0</v>
      </c>
      <c r="O299" s="801">
        <f>'1 уровень'!Q2668</f>
        <v>0</v>
      </c>
      <c r="P299" s="801">
        <f>'1 уровень'!R2668</f>
        <v>0</v>
      </c>
      <c r="Q299" s="801">
        <f>'1 уровень'!S2668</f>
        <v>0</v>
      </c>
      <c r="R299" s="3245">
        <f>'1 уровень'!T2668</f>
        <v>0</v>
      </c>
      <c r="S299" s="801">
        <f>'1 уровень'!U2668</f>
        <v>0</v>
      </c>
      <c r="T299" s="801">
        <f>'1 уровень'!V2668</f>
        <v>0</v>
      </c>
      <c r="U299" s="801">
        <f>'1 уровень'!W2668</f>
        <v>0</v>
      </c>
      <c r="V299" s="801">
        <f>'1 уровень'!X2668</f>
        <v>0</v>
      </c>
      <c r="W299" s="2127">
        <f>'1 уровень'!Y2668</f>
        <v>0</v>
      </c>
      <c r="X299" s="801"/>
      <c r="Y299" s="801"/>
      <c r="Z299" s="1353"/>
      <c r="AA299" s="788"/>
      <c r="AB299" s="788"/>
      <c r="AC299" s="788"/>
      <c r="AD299" s="788"/>
      <c r="AE299" s="788"/>
      <c r="AF299" s="788"/>
      <c r="AG299" s="788"/>
      <c r="AH299" s="788"/>
      <c r="AI299" s="788"/>
      <c r="AJ299" s="788"/>
      <c r="AK299" s="788"/>
      <c r="AL299" s="788"/>
      <c r="AM299" s="788"/>
      <c r="AN299" s="788"/>
      <c r="AO299" s="788"/>
      <c r="AP299" s="788"/>
      <c r="AQ299" s="788"/>
      <c r="AR299" s="788"/>
      <c r="AS299" s="788"/>
      <c r="AT299" s="788"/>
      <c r="AU299" s="788"/>
      <c r="AV299" s="788"/>
      <c r="AW299" s="788"/>
      <c r="AX299" s="788"/>
      <c r="AY299" s="788"/>
      <c r="AZ299" s="788"/>
      <c r="BA299" s="788"/>
      <c r="BB299" s="788"/>
      <c r="BC299" s="788"/>
      <c r="BD299" s="788"/>
      <c r="BE299" s="788"/>
      <c r="BF299" s="788"/>
      <c r="BG299" s="788"/>
      <c r="BH299" s="788"/>
      <c r="BI299" s="788"/>
      <c r="BJ299" s="788"/>
      <c r="BK299" s="788"/>
      <c r="BL299" s="788"/>
      <c r="BM299" s="788"/>
      <c r="BN299" s="788"/>
      <c r="BO299" s="788"/>
      <c r="BP299" s="788"/>
      <c r="BQ299" s="788"/>
      <c r="BR299" s="788"/>
      <c r="BS299" s="788"/>
      <c r="BT299" s="788"/>
      <c r="BU299" s="788"/>
      <c r="BV299" s="788"/>
      <c r="BW299" s="788"/>
      <c r="BX299" s="788"/>
      <c r="BY299" s="788"/>
      <c r="BZ299" s="788"/>
      <c r="CA299" s="788"/>
      <c r="CB299" s="788"/>
      <c r="CC299" s="788"/>
      <c r="CD299" s="788"/>
      <c r="CE299" s="788"/>
      <c r="CF299" s="788"/>
      <c r="CG299" s="788"/>
      <c r="CH299" s="788"/>
      <c r="CI299" s="788"/>
      <c r="CJ299" s="788"/>
      <c r="CK299" s="788"/>
      <c r="CL299" s="788"/>
      <c r="CM299" s="788"/>
      <c r="CN299" s="788"/>
      <c r="CO299" s="788"/>
      <c r="CP299" s="788"/>
      <c r="CQ299" s="788"/>
      <c r="CR299" s="788"/>
      <c r="CS299" s="788"/>
      <c r="CT299" s="788"/>
      <c r="CU299" s="788"/>
      <c r="CV299" s="788"/>
      <c r="CW299" s="788"/>
      <c r="CX299" s="788"/>
      <c r="CY299" s="788"/>
      <c r="CZ299" s="788"/>
      <c r="DA299" s="788"/>
      <c r="DB299" s="788"/>
      <c r="DC299" s="788"/>
      <c r="DD299" s="788"/>
      <c r="DE299" s="788"/>
      <c r="DF299" s="788"/>
      <c r="DG299" s="788"/>
      <c r="DH299" s="788"/>
      <c r="DI299" s="788"/>
      <c r="DJ299" s="788"/>
      <c r="DK299" s="788"/>
      <c r="DL299" s="788"/>
      <c r="DM299" s="788"/>
      <c r="DN299" s="788"/>
      <c r="DO299" s="788"/>
      <c r="DP299" s="788"/>
      <c r="DQ299" s="788"/>
      <c r="DR299" s="788"/>
      <c r="DS299" s="788"/>
      <c r="DT299" s="788"/>
      <c r="DU299" s="788"/>
      <c r="DV299" s="788"/>
      <c r="DW299" s="788"/>
      <c r="DX299" s="788"/>
      <c r="DY299" s="788"/>
      <c r="DZ299" s="788"/>
      <c r="EA299" s="788"/>
      <c r="EB299" s="788"/>
      <c r="EC299" s="788"/>
      <c r="ED299" s="788"/>
      <c r="EE299" s="788"/>
      <c r="EF299" s="788"/>
      <c r="EG299" s="788"/>
      <c r="EH299" s="788"/>
      <c r="EI299" s="788"/>
      <c r="EJ299" s="788"/>
      <c r="EK299" s="788"/>
      <c r="EL299" s="788"/>
      <c r="EM299" s="788"/>
      <c r="EN299" s="788"/>
      <c r="EO299" s="788"/>
      <c r="EP299" s="788"/>
      <c r="EQ299" s="788"/>
      <c r="ER299" s="788"/>
      <c r="ES299" s="788"/>
      <c r="ET299" s="788"/>
      <c r="EU299" s="788"/>
      <c r="EV299" s="788"/>
      <c r="EW299" s="788"/>
      <c r="EX299" s="788"/>
      <c r="EY299" s="788"/>
      <c r="EZ299" s="788"/>
      <c r="FA299" s="788"/>
      <c r="FB299" s="788"/>
      <c r="FC299" s="788"/>
      <c r="FD299" s="788"/>
      <c r="FE299" s="788"/>
      <c r="FF299" s="788"/>
      <c r="FG299" s="788"/>
      <c r="FH299" s="788"/>
      <c r="FI299" s="788"/>
      <c r="FJ299" s="788"/>
      <c r="FK299" s="788"/>
      <c r="FL299" s="788"/>
      <c r="FM299" s="788"/>
      <c r="FN299" s="788"/>
      <c r="FO299" s="788"/>
      <c r="FP299" s="788"/>
      <c r="FQ299" s="788"/>
      <c r="FR299" s="788"/>
      <c r="FS299" s="788"/>
      <c r="FT299" s="788"/>
      <c r="FU299" s="788"/>
      <c r="FV299" s="788"/>
      <c r="FW299" s="788"/>
      <c r="FX299" s="788"/>
      <c r="FY299" s="788"/>
      <c r="FZ299" s="788"/>
      <c r="GA299" s="788"/>
      <c r="GB299" s="788"/>
      <c r="GC299" s="788"/>
      <c r="GD299" s="788"/>
      <c r="GE299" s="788"/>
      <c r="GF299" s="788"/>
      <c r="GG299" s="788"/>
      <c r="GH299" s="788"/>
      <c r="GI299" s="788"/>
      <c r="GJ299" s="788"/>
    </row>
    <row r="300" spans="1:192" x14ac:dyDescent="0.25">
      <c r="B300" s="1138" t="s">
        <v>573</v>
      </c>
      <c r="C300" s="34">
        <f>'1 уровень'!E2669</f>
        <v>0</v>
      </c>
      <c r="D300" s="34">
        <f>'1 уровень'!F2669</f>
        <v>0</v>
      </c>
      <c r="E300" s="34">
        <f>'1 уровень'!G2669</f>
        <v>0</v>
      </c>
      <c r="F300" s="793">
        <f>'1 уровень'!H2669</f>
        <v>0</v>
      </c>
      <c r="G300" s="807">
        <f>'1 уровень'!I2669</f>
        <v>0</v>
      </c>
      <c r="H300" s="807">
        <f>'1 уровень'!J2669</f>
        <v>0</v>
      </c>
      <c r="I300" s="802">
        <f>'1 уровень'!K2669</f>
        <v>0</v>
      </c>
      <c r="J300" s="802">
        <f>'1 уровень'!L2669</f>
        <v>0</v>
      </c>
      <c r="K300" s="802">
        <f>'1 уровень'!M2669</f>
        <v>0</v>
      </c>
      <c r="L300" s="802">
        <f>'1 уровень'!N2669</f>
        <v>0</v>
      </c>
      <c r="M300" s="802">
        <f>'1 уровень'!O2669</f>
        <v>0</v>
      </c>
      <c r="N300" s="802">
        <f>'1 уровень'!P2669</f>
        <v>0</v>
      </c>
      <c r="O300" s="801">
        <f>'1 уровень'!Q2669</f>
        <v>0</v>
      </c>
      <c r="P300" s="801">
        <f>'1 уровень'!R2669</f>
        <v>0</v>
      </c>
      <c r="Q300" s="801">
        <f>'1 уровень'!S2669</f>
        <v>0</v>
      </c>
      <c r="R300" s="3245">
        <f>'1 уровень'!T2669</f>
        <v>0</v>
      </c>
      <c r="S300" s="801">
        <f>'1 уровень'!U2669</f>
        <v>0</v>
      </c>
      <c r="T300" s="801">
        <f>'1 уровень'!V2669</f>
        <v>0</v>
      </c>
      <c r="U300" s="801">
        <f>'1 уровень'!W2669</f>
        <v>0</v>
      </c>
      <c r="V300" s="801">
        <f>'1 уровень'!X2669</f>
        <v>0</v>
      </c>
      <c r="W300" s="2127">
        <f>'1 уровень'!Y2669</f>
        <v>0</v>
      </c>
      <c r="X300" s="801"/>
      <c r="Y300" s="801"/>
      <c r="Z300" s="1353"/>
      <c r="AA300" s="788"/>
      <c r="AB300" s="788"/>
      <c r="AC300" s="788"/>
      <c r="AD300" s="788"/>
      <c r="AE300" s="788"/>
      <c r="AF300" s="788"/>
      <c r="AG300" s="788"/>
      <c r="AH300" s="788"/>
      <c r="AI300" s="788"/>
      <c r="AJ300" s="788"/>
      <c r="AK300" s="788"/>
      <c r="AL300" s="788"/>
      <c r="AM300" s="788"/>
      <c r="AN300" s="788"/>
      <c r="AO300" s="788"/>
      <c r="AP300" s="788"/>
      <c r="AQ300" s="788"/>
      <c r="AR300" s="788"/>
      <c r="AS300" s="788"/>
      <c r="AT300" s="788"/>
      <c r="AU300" s="788"/>
      <c r="AV300" s="788"/>
      <c r="AW300" s="788"/>
      <c r="AX300" s="788"/>
      <c r="AY300" s="788"/>
      <c r="AZ300" s="788"/>
      <c r="BA300" s="788"/>
      <c r="BB300" s="788"/>
      <c r="BC300" s="788"/>
      <c r="BD300" s="788"/>
      <c r="BE300" s="788"/>
      <c r="BF300" s="788"/>
      <c r="BG300" s="788"/>
      <c r="BH300" s="788"/>
      <c r="BI300" s="788"/>
      <c r="BJ300" s="788"/>
      <c r="BK300" s="788"/>
      <c r="BL300" s="788"/>
      <c r="BM300" s="788"/>
      <c r="BN300" s="788"/>
      <c r="BO300" s="788"/>
      <c r="BP300" s="788"/>
      <c r="BQ300" s="788"/>
      <c r="BR300" s="788"/>
      <c r="BS300" s="788"/>
      <c r="BT300" s="788"/>
      <c r="BU300" s="788"/>
      <c r="BV300" s="788"/>
      <c r="BW300" s="788"/>
      <c r="BX300" s="788"/>
      <c r="BY300" s="788"/>
      <c r="BZ300" s="788"/>
      <c r="CA300" s="788"/>
      <c r="CB300" s="788"/>
      <c r="CC300" s="788"/>
      <c r="CD300" s="788"/>
      <c r="CE300" s="788"/>
      <c r="CF300" s="788"/>
      <c r="CG300" s="788"/>
      <c r="CH300" s="788"/>
      <c r="CI300" s="788"/>
      <c r="CJ300" s="788"/>
      <c r="CK300" s="788"/>
      <c r="CL300" s="788"/>
      <c r="CM300" s="788"/>
      <c r="CN300" s="788"/>
      <c r="CO300" s="788"/>
      <c r="CP300" s="788"/>
      <c r="CQ300" s="788"/>
      <c r="CR300" s="788"/>
      <c r="CS300" s="788"/>
      <c r="CT300" s="788"/>
      <c r="CU300" s="788"/>
      <c r="CV300" s="788"/>
      <c r="CW300" s="788"/>
      <c r="CX300" s="788"/>
      <c r="CY300" s="788"/>
      <c r="CZ300" s="788"/>
      <c r="DA300" s="788"/>
      <c r="DB300" s="788"/>
      <c r="DC300" s="788"/>
      <c r="DD300" s="788"/>
      <c r="DE300" s="788"/>
      <c r="DF300" s="788"/>
      <c r="DG300" s="788"/>
      <c r="DH300" s="788"/>
      <c r="DI300" s="788"/>
      <c r="DJ300" s="788"/>
      <c r="DK300" s="788"/>
      <c r="DL300" s="788"/>
      <c r="DM300" s="788"/>
      <c r="DN300" s="788"/>
      <c r="DO300" s="788"/>
      <c r="DP300" s="788"/>
      <c r="DQ300" s="788"/>
      <c r="DR300" s="788"/>
      <c r="DS300" s="788"/>
      <c r="DT300" s="788"/>
      <c r="DU300" s="788"/>
      <c r="DV300" s="788"/>
      <c r="DW300" s="788"/>
      <c r="DX300" s="788"/>
      <c r="DY300" s="788"/>
      <c r="DZ300" s="788"/>
      <c r="EA300" s="788"/>
      <c r="EB300" s="788"/>
      <c r="EC300" s="788"/>
      <c r="ED300" s="788"/>
      <c r="EE300" s="788"/>
      <c r="EF300" s="788"/>
      <c r="EG300" s="788"/>
      <c r="EH300" s="788"/>
      <c r="EI300" s="788"/>
      <c r="EJ300" s="788"/>
      <c r="EK300" s="788"/>
      <c r="EL300" s="788"/>
      <c r="EM300" s="788"/>
      <c r="EN300" s="788"/>
      <c r="EO300" s="788"/>
      <c r="EP300" s="788"/>
      <c r="EQ300" s="788"/>
      <c r="ER300" s="788"/>
      <c r="ES300" s="788"/>
      <c r="ET300" s="788"/>
      <c r="EU300" s="788"/>
      <c r="EV300" s="788"/>
      <c r="EW300" s="788"/>
      <c r="EX300" s="788"/>
      <c r="EY300" s="788"/>
      <c r="EZ300" s="788"/>
      <c r="FA300" s="788"/>
      <c r="FB300" s="788"/>
      <c r="FC300" s="788"/>
      <c r="FD300" s="788"/>
      <c r="FE300" s="788"/>
      <c r="FF300" s="788"/>
      <c r="FG300" s="788"/>
      <c r="FH300" s="788"/>
      <c r="FI300" s="788"/>
      <c r="FJ300" s="788"/>
      <c r="FK300" s="788"/>
      <c r="FL300" s="788"/>
      <c r="FM300" s="788"/>
      <c r="FN300" s="788"/>
      <c r="FO300" s="788"/>
      <c r="FP300" s="788"/>
      <c r="FQ300" s="788"/>
      <c r="FR300" s="788"/>
      <c r="FS300" s="788"/>
      <c r="FT300" s="788"/>
      <c r="FU300" s="788"/>
      <c r="FV300" s="788"/>
      <c r="FW300" s="788"/>
      <c r="FX300" s="788"/>
      <c r="FY300" s="788"/>
      <c r="FZ300" s="788"/>
      <c r="GA300" s="788"/>
      <c r="GB300" s="788"/>
      <c r="GC300" s="788"/>
      <c r="GD300" s="788"/>
      <c r="GE300" s="788"/>
      <c r="GF300" s="788"/>
      <c r="GG300" s="788"/>
      <c r="GH300" s="788"/>
      <c r="GI300" s="788"/>
      <c r="GJ300" s="788"/>
    </row>
    <row r="301" spans="1:192" ht="30" x14ac:dyDescent="0.25">
      <c r="B301" s="1138" t="s">
        <v>600</v>
      </c>
      <c r="C301" s="34">
        <f>'1 уровень'!E2670</f>
        <v>0</v>
      </c>
      <c r="D301" s="34">
        <f>'1 уровень'!F2670</f>
        <v>0</v>
      </c>
      <c r="E301" s="34">
        <f>'1 уровень'!G2670</f>
        <v>0</v>
      </c>
      <c r="F301" s="793">
        <f>'1 уровень'!H2670</f>
        <v>0</v>
      </c>
      <c r="G301" s="807">
        <f>'1 уровень'!I2670</f>
        <v>0</v>
      </c>
      <c r="H301" s="807">
        <f>'1 уровень'!J2670</f>
        <v>0</v>
      </c>
      <c r="I301" s="802">
        <f>'1 уровень'!K2670</f>
        <v>0</v>
      </c>
      <c r="J301" s="802">
        <f>'1 уровень'!L2670</f>
        <v>0</v>
      </c>
      <c r="K301" s="802">
        <f>'1 уровень'!M2670</f>
        <v>0</v>
      </c>
      <c r="L301" s="802">
        <f>'1 уровень'!N2670</f>
        <v>0</v>
      </c>
      <c r="M301" s="802">
        <f>'1 уровень'!O2670</f>
        <v>0</v>
      </c>
      <c r="N301" s="802">
        <f>'1 уровень'!P2670</f>
        <v>0</v>
      </c>
      <c r="O301" s="801">
        <f>'1 уровень'!Q2670</f>
        <v>0</v>
      </c>
      <c r="P301" s="801">
        <f>'1 уровень'!R2670</f>
        <v>0</v>
      </c>
      <c r="Q301" s="801">
        <f>'1 уровень'!S2670</f>
        <v>0</v>
      </c>
      <c r="R301" s="3245">
        <f>'1 уровень'!T2670</f>
        <v>0</v>
      </c>
      <c r="S301" s="801">
        <f>'1 уровень'!U2670</f>
        <v>0</v>
      </c>
      <c r="T301" s="801">
        <f>'1 уровень'!V2670</f>
        <v>0</v>
      </c>
      <c r="U301" s="801">
        <f>'1 уровень'!W2670</f>
        <v>0</v>
      </c>
      <c r="V301" s="801">
        <f>'1 уровень'!X2670</f>
        <v>0</v>
      </c>
      <c r="W301" s="2127">
        <f>'1 уровень'!Y2670</f>
        <v>0</v>
      </c>
      <c r="X301" s="801"/>
      <c r="Y301" s="801"/>
      <c r="Z301" s="1353"/>
      <c r="AA301" s="788"/>
      <c r="AB301" s="788"/>
      <c r="AC301" s="788"/>
      <c r="AD301" s="788"/>
      <c r="AE301" s="788"/>
      <c r="AF301" s="788"/>
      <c r="AG301" s="788"/>
      <c r="AH301" s="788"/>
      <c r="AI301" s="788"/>
      <c r="AJ301" s="788"/>
      <c r="AK301" s="788"/>
      <c r="AL301" s="788"/>
      <c r="AM301" s="788"/>
      <c r="AN301" s="788"/>
      <c r="AO301" s="788"/>
      <c r="AP301" s="788"/>
      <c r="AQ301" s="788"/>
      <c r="AR301" s="788"/>
      <c r="AS301" s="788"/>
      <c r="AT301" s="788"/>
      <c r="AU301" s="788"/>
      <c r="AV301" s="788"/>
      <c r="AW301" s="788"/>
      <c r="AX301" s="788"/>
      <c r="AY301" s="788"/>
      <c r="AZ301" s="788"/>
      <c r="BA301" s="788"/>
      <c r="BB301" s="788"/>
      <c r="BC301" s="788"/>
      <c r="BD301" s="788"/>
      <c r="BE301" s="788"/>
      <c r="BF301" s="788"/>
      <c r="BG301" s="788"/>
      <c r="BH301" s="788"/>
      <c r="BI301" s="788"/>
      <c r="BJ301" s="788"/>
      <c r="BK301" s="788"/>
      <c r="BL301" s="788"/>
      <c r="BM301" s="788"/>
      <c r="BN301" s="788"/>
      <c r="BO301" s="788"/>
      <c r="BP301" s="788"/>
      <c r="BQ301" s="788"/>
      <c r="BR301" s="788"/>
      <c r="BS301" s="788"/>
      <c r="BT301" s="788"/>
      <c r="BU301" s="788"/>
      <c r="BV301" s="788"/>
      <c r="BW301" s="788"/>
      <c r="BX301" s="788"/>
      <c r="BY301" s="788"/>
      <c r="BZ301" s="788"/>
      <c r="CA301" s="788"/>
      <c r="CB301" s="788"/>
      <c r="CC301" s="788"/>
      <c r="CD301" s="788"/>
      <c r="CE301" s="788"/>
      <c r="CF301" s="788"/>
      <c r="CG301" s="788"/>
      <c r="CH301" s="788"/>
      <c r="CI301" s="788"/>
      <c r="CJ301" s="788"/>
      <c r="CK301" s="788"/>
      <c r="CL301" s="788"/>
      <c r="CM301" s="788"/>
      <c r="CN301" s="788"/>
      <c r="CO301" s="788"/>
      <c r="CP301" s="788"/>
      <c r="CQ301" s="788"/>
      <c r="CR301" s="788"/>
      <c r="CS301" s="788"/>
      <c r="CT301" s="788"/>
      <c r="CU301" s="788"/>
      <c r="CV301" s="788"/>
      <c r="CW301" s="788"/>
      <c r="CX301" s="788"/>
      <c r="CY301" s="788"/>
      <c r="CZ301" s="788"/>
      <c r="DA301" s="788"/>
      <c r="DB301" s="788"/>
      <c r="DC301" s="788"/>
      <c r="DD301" s="788"/>
      <c r="DE301" s="788"/>
      <c r="DF301" s="788"/>
      <c r="DG301" s="788"/>
      <c r="DH301" s="788"/>
      <c r="DI301" s="788"/>
      <c r="DJ301" s="788"/>
      <c r="DK301" s="788"/>
      <c r="DL301" s="788"/>
      <c r="DM301" s="788"/>
      <c r="DN301" s="788"/>
      <c r="DO301" s="788"/>
      <c r="DP301" s="788"/>
      <c r="DQ301" s="788"/>
      <c r="DR301" s="788"/>
      <c r="DS301" s="788"/>
      <c r="DT301" s="788"/>
      <c r="DU301" s="788"/>
      <c r="DV301" s="788"/>
      <c r="DW301" s="788"/>
      <c r="DX301" s="788"/>
      <c r="DY301" s="788"/>
      <c r="DZ301" s="788"/>
      <c r="EA301" s="788"/>
      <c r="EB301" s="788"/>
      <c r="EC301" s="788"/>
      <c r="ED301" s="788"/>
      <c r="EE301" s="788"/>
      <c r="EF301" s="788"/>
      <c r="EG301" s="788"/>
      <c r="EH301" s="788"/>
      <c r="EI301" s="788"/>
      <c r="EJ301" s="788"/>
      <c r="EK301" s="788"/>
      <c r="EL301" s="788"/>
      <c r="EM301" s="788"/>
      <c r="EN301" s="788"/>
      <c r="EO301" s="788"/>
      <c r="EP301" s="788"/>
      <c r="EQ301" s="788"/>
      <c r="ER301" s="788"/>
      <c r="ES301" s="788"/>
      <c r="ET301" s="788"/>
      <c r="EU301" s="788"/>
      <c r="EV301" s="788"/>
      <c r="EW301" s="788"/>
      <c r="EX301" s="788"/>
      <c r="EY301" s="788"/>
      <c r="EZ301" s="788"/>
      <c r="FA301" s="788"/>
      <c r="FB301" s="788"/>
      <c r="FC301" s="788"/>
      <c r="FD301" s="788"/>
      <c r="FE301" s="788"/>
      <c r="FF301" s="788"/>
      <c r="FG301" s="788"/>
      <c r="FH301" s="788"/>
      <c r="FI301" s="788"/>
      <c r="FJ301" s="788"/>
      <c r="FK301" s="788"/>
      <c r="FL301" s="788"/>
      <c r="FM301" s="788"/>
      <c r="FN301" s="788"/>
      <c r="FO301" s="788"/>
      <c r="FP301" s="788"/>
      <c r="FQ301" s="788"/>
      <c r="FR301" s="788"/>
      <c r="FS301" s="788"/>
      <c r="FT301" s="788"/>
      <c r="FU301" s="788"/>
      <c r="FV301" s="788"/>
      <c r="FW301" s="788"/>
      <c r="FX301" s="788"/>
      <c r="FY301" s="788"/>
      <c r="FZ301" s="788"/>
      <c r="GA301" s="788"/>
      <c r="GB301" s="788"/>
      <c r="GC301" s="788"/>
      <c r="GD301" s="788"/>
      <c r="GE301" s="788"/>
      <c r="GF301" s="788"/>
      <c r="GG301" s="788"/>
      <c r="GH301" s="788"/>
      <c r="GI301" s="788"/>
      <c r="GJ301" s="788"/>
    </row>
    <row r="302" spans="1:192" ht="60" x14ac:dyDescent="0.25">
      <c r="B302" s="1138" t="s">
        <v>575</v>
      </c>
      <c r="C302" s="34">
        <f>'1 уровень'!E2671</f>
        <v>0</v>
      </c>
      <c r="D302" s="34">
        <f>'1 уровень'!F2671</f>
        <v>0</v>
      </c>
      <c r="E302" s="34">
        <f>'1 уровень'!G2671</f>
        <v>0</v>
      </c>
      <c r="F302" s="793">
        <f>'1 уровень'!H2671</f>
        <v>0</v>
      </c>
      <c r="G302" s="807">
        <f>'1 уровень'!I2671</f>
        <v>0</v>
      </c>
      <c r="H302" s="807">
        <f>'1 уровень'!J2671</f>
        <v>0</v>
      </c>
      <c r="I302" s="802">
        <f>'1 уровень'!K2671</f>
        <v>0</v>
      </c>
      <c r="J302" s="802">
        <f>'1 уровень'!L2671</f>
        <v>0</v>
      </c>
      <c r="K302" s="802">
        <f>'1 уровень'!M2671</f>
        <v>0</v>
      </c>
      <c r="L302" s="802">
        <f>'1 уровень'!N2671</f>
        <v>0</v>
      </c>
      <c r="M302" s="802">
        <f>'1 уровень'!O2671</f>
        <v>0</v>
      </c>
      <c r="N302" s="802">
        <f>'1 уровень'!P2671</f>
        <v>0</v>
      </c>
      <c r="O302" s="801">
        <f>'1 уровень'!Q2671</f>
        <v>0</v>
      </c>
      <c r="P302" s="801">
        <f>'1 уровень'!R2671</f>
        <v>0</v>
      </c>
      <c r="Q302" s="801">
        <f>'1 уровень'!S2671</f>
        <v>0</v>
      </c>
      <c r="R302" s="3245">
        <f>'1 уровень'!T2671</f>
        <v>0</v>
      </c>
      <c r="S302" s="801">
        <f>'1 уровень'!U2671</f>
        <v>0</v>
      </c>
      <c r="T302" s="801">
        <f>'1 уровень'!V2671</f>
        <v>0</v>
      </c>
      <c r="U302" s="801">
        <f>'1 уровень'!W2671</f>
        <v>0</v>
      </c>
      <c r="V302" s="801">
        <f>'1 уровень'!X2671</f>
        <v>0</v>
      </c>
      <c r="W302" s="2127">
        <f>'1 уровень'!Y2671</f>
        <v>0</v>
      </c>
      <c r="X302" s="801"/>
      <c r="Y302" s="801"/>
      <c r="Z302" s="1353"/>
      <c r="AA302" s="788"/>
      <c r="AB302" s="788"/>
      <c r="AC302" s="788"/>
      <c r="AD302" s="788"/>
      <c r="AE302" s="788"/>
      <c r="AF302" s="788"/>
      <c r="AG302" s="788"/>
      <c r="AH302" s="788"/>
      <c r="AI302" s="788"/>
      <c r="AJ302" s="788"/>
      <c r="AK302" s="788"/>
      <c r="AL302" s="788"/>
      <c r="AM302" s="788"/>
      <c r="AN302" s="788"/>
      <c r="AO302" s="788"/>
      <c r="AP302" s="788"/>
      <c r="AQ302" s="788"/>
      <c r="AR302" s="788"/>
      <c r="AS302" s="788"/>
      <c r="AT302" s="788"/>
      <c r="AU302" s="788"/>
      <c r="AV302" s="788"/>
      <c r="AW302" s="788"/>
      <c r="AX302" s="788"/>
      <c r="AY302" s="788"/>
      <c r="AZ302" s="788"/>
      <c r="BA302" s="788"/>
      <c r="BB302" s="788"/>
      <c r="BC302" s="788"/>
      <c r="BD302" s="788"/>
      <c r="BE302" s="788"/>
      <c r="BF302" s="788"/>
      <c r="BG302" s="788"/>
      <c r="BH302" s="788"/>
      <c r="BI302" s="788"/>
      <c r="BJ302" s="788"/>
      <c r="BK302" s="788"/>
      <c r="BL302" s="788"/>
      <c r="BM302" s="788"/>
      <c r="BN302" s="788"/>
      <c r="BO302" s="788"/>
      <c r="BP302" s="788"/>
      <c r="BQ302" s="788"/>
      <c r="BR302" s="788"/>
      <c r="BS302" s="788"/>
      <c r="BT302" s="788"/>
      <c r="BU302" s="788"/>
      <c r="BV302" s="788"/>
      <c r="BW302" s="788"/>
      <c r="BX302" s="788"/>
      <c r="BY302" s="788"/>
      <c r="BZ302" s="788"/>
      <c r="CA302" s="788"/>
      <c r="CB302" s="788"/>
      <c r="CC302" s="788"/>
      <c r="CD302" s="788"/>
      <c r="CE302" s="788"/>
      <c r="CF302" s="788"/>
      <c r="CG302" s="788"/>
      <c r="CH302" s="788"/>
      <c r="CI302" s="788"/>
      <c r="CJ302" s="788"/>
      <c r="CK302" s="788"/>
      <c r="CL302" s="788"/>
      <c r="CM302" s="788"/>
      <c r="CN302" s="788"/>
      <c r="CO302" s="788"/>
      <c r="CP302" s="788"/>
      <c r="CQ302" s="788"/>
      <c r="CR302" s="788"/>
      <c r="CS302" s="788"/>
      <c r="CT302" s="788"/>
      <c r="CU302" s="788"/>
      <c r="CV302" s="788"/>
      <c r="CW302" s="788"/>
      <c r="CX302" s="788"/>
      <c r="CY302" s="788"/>
      <c r="CZ302" s="788"/>
      <c r="DA302" s="788"/>
      <c r="DB302" s="788"/>
      <c r="DC302" s="788"/>
      <c r="DD302" s="788"/>
      <c r="DE302" s="788"/>
      <c r="DF302" s="788"/>
      <c r="DG302" s="788"/>
      <c r="DH302" s="788"/>
      <c r="DI302" s="788"/>
      <c r="DJ302" s="788"/>
      <c r="DK302" s="788"/>
      <c r="DL302" s="788"/>
      <c r="DM302" s="788"/>
      <c r="DN302" s="788"/>
      <c r="DO302" s="788"/>
      <c r="DP302" s="788"/>
      <c r="DQ302" s="788"/>
      <c r="DR302" s="788"/>
      <c r="DS302" s="788"/>
      <c r="DT302" s="788"/>
      <c r="DU302" s="788"/>
      <c r="DV302" s="788"/>
      <c r="DW302" s="788"/>
      <c r="DX302" s="788"/>
      <c r="DY302" s="788"/>
      <c r="DZ302" s="788"/>
      <c r="EA302" s="788"/>
      <c r="EB302" s="788"/>
      <c r="EC302" s="788"/>
      <c r="ED302" s="788"/>
      <c r="EE302" s="788"/>
      <c r="EF302" s="788"/>
      <c r="EG302" s="788"/>
      <c r="EH302" s="788"/>
      <c r="EI302" s="788"/>
      <c r="EJ302" s="788"/>
      <c r="EK302" s="788"/>
      <c r="EL302" s="788"/>
      <c r="EM302" s="788"/>
      <c r="EN302" s="788"/>
      <c r="EO302" s="788"/>
      <c r="EP302" s="788"/>
      <c r="EQ302" s="788"/>
      <c r="ER302" s="788"/>
      <c r="ES302" s="788"/>
      <c r="ET302" s="788"/>
      <c r="EU302" s="788"/>
      <c r="EV302" s="788"/>
      <c r="EW302" s="788"/>
      <c r="EX302" s="788"/>
      <c r="EY302" s="788"/>
      <c r="EZ302" s="788"/>
      <c r="FA302" s="788"/>
      <c r="FB302" s="788"/>
      <c r="FC302" s="788"/>
      <c r="FD302" s="788"/>
      <c r="FE302" s="788"/>
      <c r="FF302" s="788"/>
      <c r="FG302" s="788"/>
      <c r="FH302" s="788"/>
      <c r="FI302" s="788"/>
      <c r="FJ302" s="788"/>
      <c r="FK302" s="788"/>
      <c r="FL302" s="788"/>
      <c r="FM302" s="788"/>
      <c r="FN302" s="788"/>
      <c r="FO302" s="788"/>
      <c r="FP302" s="788"/>
      <c r="FQ302" s="788"/>
      <c r="FR302" s="788"/>
      <c r="FS302" s="788"/>
      <c r="FT302" s="788"/>
      <c r="FU302" s="788"/>
      <c r="FV302" s="788"/>
      <c r="FW302" s="788"/>
      <c r="FX302" s="788"/>
      <c r="FY302" s="788"/>
      <c r="FZ302" s="788"/>
      <c r="GA302" s="788"/>
      <c r="GB302" s="788"/>
      <c r="GC302" s="788"/>
      <c r="GD302" s="788"/>
      <c r="GE302" s="788"/>
      <c r="GF302" s="788"/>
      <c r="GG302" s="788"/>
      <c r="GH302" s="788"/>
      <c r="GI302" s="788"/>
      <c r="GJ302" s="788"/>
    </row>
    <row r="303" spans="1:192" ht="45" x14ac:dyDescent="0.25">
      <c r="A303" s="24">
        <v>1</v>
      </c>
      <c r="B303" s="2603" t="s">
        <v>576</v>
      </c>
      <c r="C303" s="34">
        <f>'1 уровень'!E2672</f>
        <v>0</v>
      </c>
      <c r="D303" s="34">
        <f>'1 уровень'!F2672</f>
        <v>0</v>
      </c>
      <c r="E303" s="34">
        <f>'1 уровень'!G2672</f>
        <v>0</v>
      </c>
      <c r="F303" s="793">
        <f>'1 уровень'!H2672</f>
        <v>0</v>
      </c>
      <c r="G303" s="807">
        <f>'1 уровень'!I2672</f>
        <v>0</v>
      </c>
      <c r="H303" s="807">
        <f>'1 уровень'!J2672</f>
        <v>0</v>
      </c>
      <c r="I303" s="802">
        <f>'1 уровень'!K2672</f>
        <v>0</v>
      </c>
      <c r="J303" s="802">
        <f>'1 уровень'!L2672</f>
        <v>0</v>
      </c>
      <c r="K303" s="802">
        <f>'1 уровень'!M2672</f>
        <v>0</v>
      </c>
      <c r="L303" s="802">
        <f>'1 уровень'!N2672</f>
        <v>0</v>
      </c>
      <c r="M303" s="802">
        <f>'1 уровень'!O2672</f>
        <v>0</v>
      </c>
      <c r="N303" s="802">
        <f>'1 уровень'!P2672</f>
        <v>0</v>
      </c>
      <c r="O303" s="801">
        <f>'1 уровень'!Q2672</f>
        <v>0</v>
      </c>
      <c r="P303" s="801">
        <f>'1 уровень'!R2672</f>
        <v>0</v>
      </c>
      <c r="Q303" s="801">
        <f>'1 уровень'!S2672</f>
        <v>0</v>
      </c>
      <c r="R303" s="3245">
        <f>'1 уровень'!T2672</f>
        <v>0</v>
      </c>
      <c r="S303" s="801">
        <f>'1 уровень'!U2672</f>
        <v>0</v>
      </c>
      <c r="T303" s="801">
        <f>'1 уровень'!V2672</f>
        <v>0</v>
      </c>
      <c r="U303" s="801">
        <f>'1 уровень'!W2672</f>
        <v>0</v>
      </c>
      <c r="V303" s="801">
        <f>'1 уровень'!X2672</f>
        <v>0</v>
      </c>
      <c r="W303" s="2127">
        <f>'1 уровень'!Y2672</f>
        <v>0</v>
      </c>
      <c r="X303" s="801"/>
      <c r="Y303" s="801"/>
      <c r="Z303" s="1353"/>
      <c r="AA303" s="788"/>
      <c r="AB303" s="788"/>
      <c r="AC303" s="788"/>
      <c r="AD303" s="788"/>
      <c r="AE303" s="788"/>
      <c r="AF303" s="788"/>
      <c r="AG303" s="788"/>
      <c r="AH303" s="788"/>
      <c r="AI303" s="788"/>
      <c r="AJ303" s="788"/>
      <c r="AK303" s="788"/>
      <c r="AL303" s="788"/>
      <c r="AM303" s="788"/>
      <c r="AN303" s="788"/>
      <c r="AO303" s="788"/>
      <c r="AP303" s="788"/>
      <c r="AQ303" s="788"/>
      <c r="AR303" s="788"/>
      <c r="AS303" s="788"/>
      <c r="AT303" s="788"/>
      <c r="AU303" s="788"/>
      <c r="AV303" s="788"/>
      <c r="AW303" s="788"/>
      <c r="AX303" s="788"/>
      <c r="AY303" s="788"/>
      <c r="AZ303" s="788"/>
      <c r="BA303" s="788"/>
      <c r="BB303" s="788"/>
      <c r="BC303" s="788"/>
      <c r="BD303" s="788"/>
      <c r="BE303" s="788"/>
      <c r="BF303" s="788"/>
      <c r="BG303" s="788"/>
      <c r="BH303" s="788"/>
      <c r="BI303" s="788"/>
      <c r="BJ303" s="788"/>
      <c r="BK303" s="788"/>
      <c r="BL303" s="788"/>
      <c r="BM303" s="788"/>
      <c r="BN303" s="788"/>
      <c r="BO303" s="788"/>
      <c r="BP303" s="788"/>
      <c r="BQ303" s="788"/>
      <c r="BR303" s="788"/>
      <c r="BS303" s="788"/>
      <c r="BT303" s="788"/>
      <c r="BU303" s="788"/>
      <c r="BV303" s="788"/>
      <c r="BW303" s="788"/>
      <c r="BX303" s="788"/>
      <c r="BY303" s="788"/>
      <c r="BZ303" s="788"/>
      <c r="CA303" s="788"/>
      <c r="CB303" s="788"/>
      <c r="CC303" s="788"/>
      <c r="CD303" s="788"/>
      <c r="CE303" s="788"/>
      <c r="CF303" s="788"/>
      <c r="CG303" s="788"/>
      <c r="CH303" s="788"/>
      <c r="CI303" s="788"/>
      <c r="CJ303" s="788"/>
      <c r="CK303" s="788"/>
      <c r="CL303" s="788"/>
      <c r="CM303" s="788"/>
      <c r="CN303" s="788"/>
      <c r="CO303" s="788"/>
      <c r="CP303" s="788"/>
      <c r="CQ303" s="788"/>
      <c r="CR303" s="788"/>
      <c r="CS303" s="788"/>
      <c r="CT303" s="788"/>
      <c r="CU303" s="788"/>
      <c r="CV303" s="788"/>
      <c r="CW303" s="788"/>
      <c r="CX303" s="788"/>
      <c r="CY303" s="788"/>
      <c r="CZ303" s="788"/>
      <c r="DA303" s="788"/>
      <c r="DB303" s="788"/>
      <c r="DC303" s="788"/>
      <c r="DD303" s="788"/>
      <c r="DE303" s="788"/>
      <c r="DF303" s="788"/>
      <c r="DG303" s="788"/>
      <c r="DH303" s="788"/>
      <c r="DI303" s="788"/>
      <c r="DJ303" s="788"/>
      <c r="DK303" s="788"/>
      <c r="DL303" s="788"/>
      <c r="DM303" s="788"/>
      <c r="DN303" s="788"/>
      <c r="DO303" s="788"/>
      <c r="DP303" s="788"/>
      <c r="DQ303" s="788"/>
      <c r="DR303" s="788"/>
      <c r="DS303" s="788"/>
      <c r="DT303" s="788"/>
      <c r="DU303" s="788"/>
      <c r="DV303" s="788"/>
      <c r="DW303" s="788"/>
      <c r="DX303" s="788"/>
      <c r="DY303" s="788"/>
      <c r="DZ303" s="788"/>
      <c r="EA303" s="788"/>
      <c r="EB303" s="788"/>
      <c r="EC303" s="788"/>
      <c r="ED303" s="788"/>
      <c r="EE303" s="788"/>
      <c r="EF303" s="788"/>
      <c r="EG303" s="788"/>
      <c r="EH303" s="788"/>
      <c r="EI303" s="788"/>
      <c r="EJ303" s="788"/>
      <c r="EK303" s="788"/>
      <c r="EL303" s="788"/>
      <c r="EM303" s="788"/>
      <c r="EN303" s="788"/>
      <c r="EO303" s="788"/>
      <c r="EP303" s="788"/>
      <c r="EQ303" s="788"/>
      <c r="ER303" s="788"/>
      <c r="ES303" s="788"/>
      <c r="ET303" s="788"/>
      <c r="EU303" s="788"/>
      <c r="EV303" s="788"/>
      <c r="EW303" s="788"/>
      <c r="EX303" s="788"/>
      <c r="EY303" s="788"/>
      <c r="EZ303" s="788"/>
      <c r="FA303" s="788"/>
      <c r="FB303" s="788"/>
      <c r="FC303" s="788"/>
      <c r="FD303" s="788"/>
      <c r="FE303" s="788"/>
      <c r="FF303" s="788"/>
      <c r="FG303" s="788"/>
      <c r="FH303" s="788"/>
      <c r="FI303" s="788"/>
      <c r="FJ303" s="788"/>
      <c r="FK303" s="788"/>
      <c r="FL303" s="788"/>
      <c r="FM303" s="788"/>
      <c r="FN303" s="788"/>
      <c r="FO303" s="788"/>
      <c r="FP303" s="788"/>
      <c r="FQ303" s="788"/>
      <c r="FR303" s="788"/>
      <c r="FS303" s="788"/>
      <c r="FT303" s="788"/>
      <c r="FU303" s="788"/>
      <c r="FV303" s="788"/>
      <c r="FW303" s="788"/>
      <c r="FX303" s="788"/>
      <c r="FY303" s="788"/>
      <c r="FZ303" s="788"/>
      <c r="GA303" s="788"/>
      <c r="GB303" s="788"/>
      <c r="GC303" s="788"/>
      <c r="GD303" s="788"/>
      <c r="GE303" s="788"/>
      <c r="GF303" s="788"/>
      <c r="GG303" s="788"/>
      <c r="GH303" s="788"/>
      <c r="GI303" s="788"/>
      <c r="GJ303" s="788"/>
    </row>
    <row r="304" spans="1:192" ht="29.25" x14ac:dyDescent="0.25">
      <c r="A304" s="24">
        <v>1</v>
      </c>
      <c r="B304" s="1799" t="s">
        <v>584</v>
      </c>
      <c r="C304" s="34">
        <f>'1 уровень'!E2673</f>
        <v>0</v>
      </c>
      <c r="D304" s="34">
        <f>'1 уровень'!F2673</f>
        <v>0</v>
      </c>
      <c r="E304" s="34">
        <f>'1 уровень'!G2673</f>
        <v>0</v>
      </c>
      <c r="F304" s="793">
        <f>'1 уровень'!H2673</f>
        <v>0</v>
      </c>
      <c r="G304" s="807">
        <f>'1 уровень'!I2673</f>
        <v>0</v>
      </c>
      <c r="H304" s="807">
        <f>'1 уровень'!J2673</f>
        <v>0</v>
      </c>
      <c r="I304" s="802">
        <f>'1 уровень'!K2673</f>
        <v>0</v>
      </c>
      <c r="J304" s="802">
        <f>'1 уровень'!L2673</f>
        <v>0</v>
      </c>
      <c r="K304" s="802">
        <f>'1 уровень'!M2673</f>
        <v>0</v>
      </c>
      <c r="L304" s="802">
        <f>'1 уровень'!N2673</f>
        <v>0</v>
      </c>
      <c r="M304" s="802">
        <f>'1 уровень'!O2673</f>
        <v>0</v>
      </c>
      <c r="N304" s="802">
        <f>'1 уровень'!P2673</f>
        <v>0</v>
      </c>
      <c r="O304" s="801">
        <f>'1 уровень'!Q2673</f>
        <v>0</v>
      </c>
      <c r="P304" s="801">
        <f>'1 уровень'!R2673</f>
        <v>0</v>
      </c>
      <c r="Q304" s="801">
        <f>'1 уровень'!S2673</f>
        <v>0</v>
      </c>
      <c r="R304" s="3245">
        <f>'1 уровень'!T2673</f>
        <v>0</v>
      </c>
      <c r="S304" s="801">
        <f>'1 уровень'!U2673</f>
        <v>0</v>
      </c>
      <c r="T304" s="801">
        <f>'1 уровень'!V2673</f>
        <v>0</v>
      </c>
      <c r="U304" s="801">
        <f>'1 уровень'!W2673</f>
        <v>0</v>
      </c>
      <c r="V304" s="801">
        <f>'1 уровень'!X2673</f>
        <v>0</v>
      </c>
      <c r="W304" s="2127">
        <f>'1 уровень'!Y2673</f>
        <v>0</v>
      </c>
      <c r="X304" s="801"/>
      <c r="Y304" s="801"/>
      <c r="Z304" s="1353"/>
      <c r="AA304" s="788"/>
      <c r="AB304" s="788"/>
      <c r="AC304" s="788"/>
      <c r="AD304" s="788"/>
      <c r="AE304" s="788"/>
      <c r="AF304" s="788"/>
      <c r="AG304" s="788"/>
      <c r="AH304" s="788"/>
      <c r="AI304" s="788"/>
      <c r="AJ304" s="788"/>
      <c r="AK304" s="788"/>
      <c r="AL304" s="788"/>
      <c r="AM304" s="788"/>
      <c r="AN304" s="788"/>
      <c r="AO304" s="788"/>
      <c r="AP304" s="788"/>
      <c r="AQ304" s="788"/>
      <c r="AR304" s="788"/>
      <c r="AS304" s="788"/>
      <c r="AT304" s="788"/>
      <c r="AU304" s="788"/>
      <c r="AV304" s="788"/>
      <c r="AW304" s="788"/>
      <c r="AX304" s="788"/>
      <c r="AY304" s="788"/>
      <c r="AZ304" s="788"/>
      <c r="BA304" s="788"/>
      <c r="BB304" s="788"/>
      <c r="BC304" s="788"/>
      <c r="BD304" s="788"/>
      <c r="BE304" s="788"/>
      <c r="BF304" s="788"/>
      <c r="BG304" s="788"/>
      <c r="BH304" s="788"/>
      <c r="BI304" s="788"/>
      <c r="BJ304" s="788"/>
      <c r="BK304" s="788"/>
      <c r="BL304" s="788"/>
      <c r="BM304" s="788"/>
      <c r="BN304" s="788"/>
      <c r="BO304" s="788"/>
      <c r="BP304" s="788"/>
      <c r="BQ304" s="788"/>
      <c r="BR304" s="788"/>
      <c r="BS304" s="788"/>
      <c r="BT304" s="788"/>
      <c r="BU304" s="788"/>
      <c r="BV304" s="788"/>
      <c r="BW304" s="788"/>
      <c r="BX304" s="788"/>
      <c r="BY304" s="788"/>
      <c r="BZ304" s="788"/>
      <c r="CA304" s="788"/>
      <c r="CB304" s="788"/>
      <c r="CC304" s="788"/>
      <c r="CD304" s="788"/>
      <c r="CE304" s="788"/>
      <c r="CF304" s="788"/>
      <c r="CG304" s="788"/>
      <c r="CH304" s="788"/>
      <c r="CI304" s="788"/>
      <c r="CJ304" s="788"/>
      <c r="CK304" s="788"/>
      <c r="CL304" s="788"/>
      <c r="CM304" s="788"/>
      <c r="CN304" s="788"/>
      <c r="CO304" s="788"/>
      <c r="CP304" s="788"/>
      <c r="CQ304" s="788"/>
      <c r="CR304" s="788"/>
      <c r="CS304" s="788"/>
      <c r="CT304" s="788"/>
      <c r="CU304" s="788"/>
      <c r="CV304" s="788"/>
      <c r="CW304" s="788"/>
      <c r="CX304" s="788"/>
      <c r="CY304" s="788"/>
      <c r="CZ304" s="788"/>
      <c r="DA304" s="788"/>
      <c r="DB304" s="788"/>
      <c r="DC304" s="788"/>
      <c r="DD304" s="788"/>
      <c r="DE304" s="788"/>
      <c r="DF304" s="788"/>
      <c r="DG304" s="788"/>
      <c r="DH304" s="788"/>
      <c r="DI304" s="788"/>
      <c r="DJ304" s="788"/>
      <c r="DK304" s="788"/>
      <c r="DL304" s="788"/>
      <c r="DM304" s="788"/>
      <c r="DN304" s="788"/>
      <c r="DO304" s="788"/>
      <c r="DP304" s="788"/>
      <c r="DQ304" s="788"/>
      <c r="DR304" s="788"/>
      <c r="DS304" s="788"/>
      <c r="DT304" s="788"/>
      <c r="DU304" s="788"/>
      <c r="DV304" s="788"/>
      <c r="DW304" s="788"/>
      <c r="DX304" s="788"/>
      <c r="DY304" s="788"/>
      <c r="DZ304" s="788"/>
      <c r="EA304" s="788"/>
      <c r="EB304" s="788"/>
      <c r="EC304" s="788"/>
      <c r="ED304" s="788"/>
      <c r="EE304" s="788"/>
      <c r="EF304" s="788"/>
      <c r="EG304" s="788"/>
      <c r="EH304" s="788"/>
      <c r="EI304" s="788"/>
      <c r="EJ304" s="788"/>
      <c r="EK304" s="788"/>
      <c r="EL304" s="788"/>
      <c r="EM304" s="788"/>
      <c r="EN304" s="788"/>
      <c r="EO304" s="788"/>
      <c r="EP304" s="788"/>
      <c r="EQ304" s="788"/>
      <c r="ER304" s="788"/>
      <c r="ES304" s="788"/>
      <c r="ET304" s="788"/>
      <c r="EU304" s="788"/>
      <c r="EV304" s="788"/>
      <c r="EW304" s="788"/>
      <c r="EX304" s="788"/>
      <c r="EY304" s="788"/>
      <c r="EZ304" s="788"/>
      <c r="FA304" s="788"/>
      <c r="FB304" s="788"/>
      <c r="FC304" s="788"/>
      <c r="FD304" s="788"/>
      <c r="FE304" s="788"/>
      <c r="FF304" s="788"/>
      <c r="FG304" s="788"/>
      <c r="FH304" s="788"/>
      <c r="FI304" s="788"/>
      <c r="FJ304" s="788"/>
      <c r="FK304" s="788"/>
      <c r="FL304" s="788"/>
      <c r="FM304" s="788"/>
      <c r="FN304" s="788"/>
      <c r="FO304" s="788"/>
      <c r="FP304" s="788"/>
      <c r="FQ304" s="788"/>
      <c r="FR304" s="788"/>
      <c r="FS304" s="788"/>
      <c r="FT304" s="788"/>
      <c r="FU304" s="788"/>
      <c r="FV304" s="788"/>
      <c r="FW304" s="788"/>
      <c r="FX304" s="788"/>
      <c r="FY304" s="788"/>
      <c r="FZ304" s="788"/>
      <c r="GA304" s="788"/>
      <c r="GB304" s="788"/>
      <c r="GC304" s="788"/>
      <c r="GD304" s="788"/>
      <c r="GE304" s="788"/>
      <c r="GF304" s="788"/>
      <c r="GG304" s="788"/>
      <c r="GH304" s="788"/>
      <c r="GI304" s="788"/>
      <c r="GJ304" s="788"/>
    </row>
    <row r="305" spans="1:192" x14ac:dyDescent="0.25">
      <c r="A305" s="24">
        <v>1</v>
      </c>
      <c r="B305" s="1799" t="s">
        <v>601</v>
      </c>
      <c r="C305" s="34">
        <f>'1 уровень'!E2674</f>
        <v>0</v>
      </c>
      <c r="D305" s="34">
        <f>'1 уровень'!F2674</f>
        <v>0</v>
      </c>
      <c r="E305" s="34">
        <f>'1 уровень'!G2674</f>
        <v>0</v>
      </c>
      <c r="F305" s="793">
        <f>'1 уровень'!H2674</f>
        <v>0</v>
      </c>
      <c r="G305" s="807">
        <f>'1 уровень'!I2674</f>
        <v>0</v>
      </c>
      <c r="H305" s="807">
        <f>'1 уровень'!J2674</f>
        <v>0</v>
      </c>
      <c r="I305" s="802">
        <f>'1 уровень'!K2674</f>
        <v>0</v>
      </c>
      <c r="J305" s="802">
        <f>'1 уровень'!L2674</f>
        <v>0</v>
      </c>
      <c r="K305" s="802">
        <f>'1 уровень'!M2674</f>
        <v>0</v>
      </c>
      <c r="L305" s="802">
        <f>'1 уровень'!N2674</f>
        <v>0</v>
      </c>
      <c r="M305" s="802">
        <f>'1 уровень'!O2674</f>
        <v>0</v>
      </c>
      <c r="N305" s="802">
        <f>'1 уровень'!P2674</f>
        <v>0</v>
      </c>
      <c r="O305" s="801">
        <f>'1 уровень'!Q2674</f>
        <v>0</v>
      </c>
      <c r="P305" s="801">
        <f>'1 уровень'!R2674</f>
        <v>0</v>
      </c>
      <c r="Q305" s="801">
        <f>'1 уровень'!S2674</f>
        <v>0</v>
      </c>
      <c r="R305" s="3245">
        <f>'1 уровень'!T2674</f>
        <v>0</v>
      </c>
      <c r="S305" s="801">
        <f>'1 уровень'!U2674</f>
        <v>0</v>
      </c>
      <c r="T305" s="801">
        <f>'1 уровень'!V2674</f>
        <v>0</v>
      </c>
      <c r="U305" s="801">
        <f>'1 уровень'!W2674</f>
        <v>0</v>
      </c>
      <c r="V305" s="801">
        <f>'1 уровень'!X2674</f>
        <v>0</v>
      </c>
      <c r="W305" s="2127">
        <f>'1 уровень'!Y2674</f>
        <v>0</v>
      </c>
      <c r="X305" s="801"/>
      <c r="Y305" s="801"/>
      <c r="Z305" s="1353"/>
      <c r="AA305" s="788"/>
      <c r="AB305" s="788"/>
      <c r="AC305" s="788"/>
      <c r="AD305" s="788"/>
      <c r="AE305" s="788"/>
      <c r="AF305" s="788"/>
      <c r="AG305" s="788"/>
      <c r="AH305" s="788"/>
      <c r="AI305" s="788"/>
      <c r="AJ305" s="788"/>
      <c r="AK305" s="788"/>
      <c r="AL305" s="788"/>
      <c r="AM305" s="788"/>
      <c r="AN305" s="788"/>
      <c r="AO305" s="788"/>
      <c r="AP305" s="788"/>
      <c r="AQ305" s="788"/>
      <c r="AR305" s="788"/>
      <c r="AS305" s="788"/>
      <c r="AT305" s="788"/>
      <c r="AU305" s="788"/>
      <c r="AV305" s="788"/>
      <c r="AW305" s="788"/>
      <c r="AX305" s="788"/>
      <c r="AY305" s="788"/>
      <c r="AZ305" s="788"/>
      <c r="BA305" s="788"/>
      <c r="BB305" s="788"/>
      <c r="BC305" s="788"/>
      <c r="BD305" s="788"/>
      <c r="BE305" s="788"/>
      <c r="BF305" s="788"/>
      <c r="BG305" s="788"/>
      <c r="BH305" s="788"/>
      <c r="BI305" s="788"/>
      <c r="BJ305" s="788"/>
      <c r="BK305" s="788"/>
      <c r="BL305" s="788"/>
      <c r="BM305" s="788"/>
      <c r="BN305" s="788"/>
      <c r="BO305" s="788"/>
      <c r="BP305" s="788"/>
      <c r="BQ305" s="788"/>
      <c r="BR305" s="788"/>
      <c r="BS305" s="788"/>
      <c r="BT305" s="788"/>
      <c r="BU305" s="788"/>
      <c r="BV305" s="788"/>
      <c r="BW305" s="788"/>
      <c r="BX305" s="788"/>
      <c r="BY305" s="788"/>
      <c r="BZ305" s="788"/>
      <c r="CA305" s="788"/>
      <c r="CB305" s="788"/>
      <c r="CC305" s="788"/>
      <c r="CD305" s="788"/>
      <c r="CE305" s="788"/>
      <c r="CF305" s="788"/>
      <c r="CG305" s="788"/>
      <c r="CH305" s="788"/>
      <c r="CI305" s="788"/>
      <c r="CJ305" s="788"/>
      <c r="CK305" s="788"/>
      <c r="CL305" s="788"/>
      <c r="CM305" s="788"/>
      <c r="CN305" s="788"/>
      <c r="CO305" s="788"/>
      <c r="CP305" s="788"/>
      <c r="CQ305" s="788"/>
      <c r="CR305" s="788"/>
      <c r="CS305" s="788"/>
      <c r="CT305" s="788"/>
      <c r="CU305" s="788"/>
      <c r="CV305" s="788"/>
      <c r="CW305" s="788"/>
      <c r="CX305" s="788"/>
      <c r="CY305" s="788"/>
      <c r="CZ305" s="788"/>
      <c r="DA305" s="788"/>
      <c r="DB305" s="788"/>
      <c r="DC305" s="788"/>
      <c r="DD305" s="788"/>
      <c r="DE305" s="788"/>
      <c r="DF305" s="788"/>
      <c r="DG305" s="788"/>
      <c r="DH305" s="788"/>
      <c r="DI305" s="788"/>
      <c r="DJ305" s="788"/>
      <c r="DK305" s="788"/>
      <c r="DL305" s="788"/>
      <c r="DM305" s="788"/>
      <c r="DN305" s="788"/>
      <c r="DO305" s="788"/>
      <c r="DP305" s="788"/>
      <c r="DQ305" s="788"/>
      <c r="DR305" s="788"/>
      <c r="DS305" s="788"/>
      <c r="DT305" s="788"/>
      <c r="DU305" s="788"/>
      <c r="DV305" s="788"/>
      <c r="DW305" s="788"/>
      <c r="DX305" s="788"/>
      <c r="DY305" s="788"/>
      <c r="DZ305" s="788"/>
      <c r="EA305" s="788"/>
      <c r="EB305" s="788"/>
      <c r="EC305" s="788"/>
      <c r="ED305" s="788"/>
      <c r="EE305" s="788"/>
      <c r="EF305" s="788"/>
      <c r="EG305" s="788"/>
      <c r="EH305" s="788"/>
      <c r="EI305" s="788"/>
      <c r="EJ305" s="788"/>
      <c r="EK305" s="788"/>
      <c r="EL305" s="788"/>
      <c r="EM305" s="788"/>
      <c r="EN305" s="788"/>
      <c r="EO305" s="788"/>
      <c r="EP305" s="788"/>
      <c r="EQ305" s="788"/>
      <c r="ER305" s="788"/>
      <c r="ES305" s="788"/>
      <c r="ET305" s="788"/>
      <c r="EU305" s="788"/>
      <c r="EV305" s="788"/>
      <c r="EW305" s="788"/>
      <c r="EX305" s="788"/>
      <c r="EY305" s="788"/>
      <c r="EZ305" s="788"/>
      <c r="FA305" s="788"/>
      <c r="FB305" s="788"/>
      <c r="FC305" s="788"/>
      <c r="FD305" s="788"/>
      <c r="FE305" s="788"/>
      <c r="FF305" s="788"/>
      <c r="FG305" s="788"/>
      <c r="FH305" s="788"/>
      <c r="FI305" s="788"/>
      <c r="FJ305" s="788"/>
      <c r="FK305" s="788"/>
      <c r="FL305" s="788"/>
      <c r="FM305" s="788"/>
      <c r="FN305" s="788"/>
      <c r="FO305" s="788"/>
      <c r="FP305" s="788"/>
      <c r="FQ305" s="788"/>
      <c r="FR305" s="788"/>
      <c r="FS305" s="788"/>
      <c r="FT305" s="788"/>
      <c r="FU305" s="788"/>
      <c r="FV305" s="788"/>
      <c r="FW305" s="788"/>
      <c r="FX305" s="788"/>
      <c r="FY305" s="788"/>
      <c r="FZ305" s="788"/>
      <c r="GA305" s="788"/>
      <c r="GB305" s="788"/>
      <c r="GC305" s="788"/>
      <c r="GD305" s="788"/>
      <c r="GE305" s="788"/>
      <c r="GF305" s="788"/>
      <c r="GG305" s="788"/>
      <c r="GH305" s="788"/>
      <c r="GI305" s="788"/>
      <c r="GJ305" s="788"/>
    </row>
    <row r="306" spans="1:192" x14ac:dyDescent="0.25">
      <c r="A306" s="24">
        <v>1</v>
      </c>
      <c r="B306" s="1138" t="s">
        <v>602</v>
      </c>
      <c r="C306" s="34">
        <f>'1 уровень'!E2675</f>
        <v>0</v>
      </c>
      <c r="D306" s="34">
        <f>'1 уровень'!F2675</f>
        <v>0</v>
      </c>
      <c r="E306" s="34">
        <f>'1 уровень'!G2675</f>
        <v>0</v>
      </c>
      <c r="F306" s="793">
        <f>'1 уровень'!H2675</f>
        <v>0</v>
      </c>
      <c r="G306" s="807">
        <f>'1 уровень'!I2675</f>
        <v>0</v>
      </c>
      <c r="H306" s="807">
        <f>'1 уровень'!J2675</f>
        <v>0</v>
      </c>
      <c r="I306" s="802">
        <f>'1 уровень'!K2675</f>
        <v>0</v>
      </c>
      <c r="J306" s="802">
        <f>'1 уровень'!L2675</f>
        <v>0</v>
      </c>
      <c r="K306" s="802">
        <f>'1 уровень'!M2675</f>
        <v>0</v>
      </c>
      <c r="L306" s="802">
        <f>'1 уровень'!N2675</f>
        <v>0</v>
      </c>
      <c r="M306" s="802">
        <f>'1 уровень'!O2675</f>
        <v>0</v>
      </c>
      <c r="N306" s="802">
        <f>'1 уровень'!P2675</f>
        <v>0</v>
      </c>
      <c r="O306" s="801">
        <f>'1 уровень'!Q2675</f>
        <v>0</v>
      </c>
      <c r="P306" s="801">
        <f>'1 уровень'!R2675</f>
        <v>0</v>
      </c>
      <c r="Q306" s="801">
        <f>'1 уровень'!S2675</f>
        <v>0</v>
      </c>
      <c r="R306" s="3245">
        <f>'1 уровень'!T2675</f>
        <v>0</v>
      </c>
      <c r="S306" s="801">
        <f>'1 уровень'!U2675</f>
        <v>0</v>
      </c>
      <c r="T306" s="801">
        <f>'1 уровень'!V2675</f>
        <v>0</v>
      </c>
      <c r="U306" s="801">
        <f>'1 уровень'!W2675</f>
        <v>0</v>
      </c>
      <c r="V306" s="801">
        <f>'1 уровень'!X2675</f>
        <v>0</v>
      </c>
      <c r="W306" s="2127">
        <f>'1 уровень'!Y2675</f>
        <v>0</v>
      </c>
      <c r="X306" s="801"/>
      <c r="Y306" s="801"/>
      <c r="Z306" s="1353"/>
      <c r="AA306" s="788"/>
      <c r="AB306" s="788"/>
      <c r="AC306" s="788"/>
      <c r="AD306" s="788"/>
      <c r="AE306" s="788"/>
      <c r="AF306" s="788"/>
      <c r="AG306" s="788"/>
      <c r="AH306" s="788"/>
      <c r="AI306" s="788"/>
      <c r="AJ306" s="788"/>
      <c r="AK306" s="788"/>
      <c r="AL306" s="788"/>
      <c r="AM306" s="788"/>
      <c r="AN306" s="788"/>
      <c r="AO306" s="788"/>
      <c r="AP306" s="788"/>
      <c r="AQ306" s="788"/>
      <c r="AR306" s="788"/>
      <c r="AS306" s="788"/>
      <c r="AT306" s="788"/>
      <c r="AU306" s="788"/>
      <c r="AV306" s="788"/>
      <c r="AW306" s="788"/>
      <c r="AX306" s="788"/>
      <c r="AY306" s="788"/>
      <c r="AZ306" s="788"/>
      <c r="BA306" s="788"/>
      <c r="BB306" s="788"/>
      <c r="BC306" s="788"/>
      <c r="BD306" s="788"/>
      <c r="BE306" s="788"/>
      <c r="BF306" s="788"/>
      <c r="BG306" s="788"/>
      <c r="BH306" s="788"/>
      <c r="BI306" s="788"/>
      <c r="BJ306" s="788"/>
      <c r="BK306" s="788"/>
      <c r="BL306" s="788"/>
      <c r="BM306" s="788"/>
      <c r="BN306" s="788"/>
      <c r="BO306" s="788"/>
      <c r="BP306" s="788"/>
      <c r="BQ306" s="788"/>
      <c r="BR306" s="788"/>
      <c r="BS306" s="788"/>
      <c r="BT306" s="788"/>
      <c r="BU306" s="788"/>
      <c r="BV306" s="788"/>
      <c r="BW306" s="788"/>
      <c r="BX306" s="788"/>
      <c r="BY306" s="788"/>
      <c r="BZ306" s="788"/>
      <c r="CA306" s="788"/>
      <c r="CB306" s="788"/>
      <c r="CC306" s="788"/>
      <c r="CD306" s="788"/>
      <c r="CE306" s="788"/>
      <c r="CF306" s="788"/>
      <c r="CG306" s="788"/>
      <c r="CH306" s="788"/>
      <c r="CI306" s="788"/>
      <c r="CJ306" s="788"/>
      <c r="CK306" s="788"/>
      <c r="CL306" s="788"/>
      <c r="CM306" s="788"/>
      <c r="CN306" s="788"/>
      <c r="CO306" s="788"/>
      <c r="CP306" s="788"/>
      <c r="CQ306" s="788"/>
      <c r="CR306" s="788"/>
      <c r="CS306" s="788"/>
      <c r="CT306" s="788"/>
      <c r="CU306" s="788"/>
      <c r="CV306" s="788"/>
      <c r="CW306" s="788"/>
      <c r="CX306" s="788"/>
      <c r="CY306" s="788"/>
      <c r="CZ306" s="788"/>
      <c r="DA306" s="788"/>
      <c r="DB306" s="788"/>
      <c r="DC306" s="788"/>
      <c r="DD306" s="788"/>
      <c r="DE306" s="788"/>
      <c r="DF306" s="788"/>
      <c r="DG306" s="788"/>
      <c r="DH306" s="788"/>
      <c r="DI306" s="788"/>
      <c r="DJ306" s="788"/>
      <c r="DK306" s="788"/>
      <c r="DL306" s="788"/>
      <c r="DM306" s="788"/>
      <c r="DN306" s="788"/>
      <c r="DO306" s="788"/>
      <c r="DP306" s="788"/>
      <c r="DQ306" s="788"/>
      <c r="DR306" s="788"/>
      <c r="DS306" s="788"/>
      <c r="DT306" s="788"/>
      <c r="DU306" s="788"/>
      <c r="DV306" s="788"/>
      <c r="DW306" s="788"/>
      <c r="DX306" s="788"/>
      <c r="DY306" s="788"/>
      <c r="DZ306" s="788"/>
      <c r="EA306" s="788"/>
      <c r="EB306" s="788"/>
      <c r="EC306" s="788"/>
      <c r="ED306" s="788"/>
      <c r="EE306" s="788"/>
      <c r="EF306" s="788"/>
      <c r="EG306" s="788"/>
      <c r="EH306" s="788"/>
      <c r="EI306" s="788"/>
      <c r="EJ306" s="788"/>
      <c r="EK306" s="788"/>
      <c r="EL306" s="788"/>
      <c r="EM306" s="788"/>
      <c r="EN306" s="788"/>
      <c r="EO306" s="788"/>
      <c r="EP306" s="788"/>
      <c r="EQ306" s="788"/>
      <c r="ER306" s="788"/>
      <c r="ES306" s="788"/>
      <c r="ET306" s="788"/>
      <c r="EU306" s="788"/>
      <c r="EV306" s="788"/>
      <c r="EW306" s="788"/>
      <c r="EX306" s="788"/>
      <c r="EY306" s="788"/>
      <c r="EZ306" s="788"/>
      <c r="FA306" s="788"/>
      <c r="FB306" s="788"/>
      <c r="FC306" s="788"/>
      <c r="FD306" s="788"/>
      <c r="FE306" s="788"/>
      <c r="FF306" s="788"/>
      <c r="FG306" s="788"/>
      <c r="FH306" s="788"/>
      <c r="FI306" s="788"/>
      <c r="FJ306" s="788"/>
      <c r="FK306" s="788"/>
      <c r="FL306" s="788"/>
      <c r="FM306" s="788"/>
      <c r="FN306" s="788"/>
      <c r="FO306" s="788"/>
      <c r="FP306" s="788"/>
      <c r="FQ306" s="788"/>
      <c r="FR306" s="788"/>
      <c r="FS306" s="788"/>
      <c r="FT306" s="788"/>
      <c r="FU306" s="788"/>
      <c r="FV306" s="788"/>
      <c r="FW306" s="788"/>
      <c r="FX306" s="788"/>
      <c r="FY306" s="788"/>
      <c r="FZ306" s="788"/>
      <c r="GA306" s="788"/>
      <c r="GB306" s="788"/>
      <c r="GC306" s="788"/>
      <c r="GD306" s="788"/>
      <c r="GE306" s="788"/>
      <c r="GF306" s="788"/>
      <c r="GG306" s="788"/>
      <c r="GH306" s="788"/>
      <c r="GI306" s="788"/>
      <c r="GJ306" s="788"/>
    </row>
    <row r="307" spans="1:192" x14ac:dyDescent="0.25">
      <c r="A307" s="24">
        <v>1</v>
      </c>
      <c r="B307" s="1806" t="s">
        <v>603</v>
      </c>
      <c r="C307" s="34">
        <f>'1 уровень'!E2676</f>
        <v>0</v>
      </c>
      <c r="D307" s="34">
        <f>'1 уровень'!F2676</f>
        <v>0</v>
      </c>
      <c r="E307" s="34">
        <f>'1 уровень'!G2676</f>
        <v>0</v>
      </c>
      <c r="F307" s="793">
        <f>'1 уровень'!H2676</f>
        <v>0</v>
      </c>
      <c r="G307" s="807">
        <f>'1 уровень'!I2676</f>
        <v>0</v>
      </c>
      <c r="H307" s="807">
        <f>'1 уровень'!J2676</f>
        <v>0</v>
      </c>
      <c r="I307" s="802">
        <f>'1 уровень'!K2676</f>
        <v>0</v>
      </c>
      <c r="J307" s="802">
        <f>'1 уровень'!L2676</f>
        <v>0</v>
      </c>
      <c r="K307" s="802">
        <f>'1 уровень'!M2676</f>
        <v>0</v>
      </c>
      <c r="L307" s="802">
        <f>'1 уровень'!N2676</f>
        <v>0</v>
      </c>
      <c r="M307" s="802">
        <f>'1 уровень'!O2676</f>
        <v>0</v>
      </c>
      <c r="N307" s="802">
        <f>'1 уровень'!P2676</f>
        <v>0</v>
      </c>
      <c r="O307" s="801">
        <f>'1 уровень'!Q2676</f>
        <v>0</v>
      </c>
      <c r="P307" s="801">
        <f>'1 уровень'!R2676</f>
        <v>0</v>
      </c>
      <c r="Q307" s="801">
        <f>'1 уровень'!S2676</f>
        <v>0</v>
      </c>
      <c r="R307" s="3245">
        <f>'1 уровень'!T2676</f>
        <v>0</v>
      </c>
      <c r="S307" s="801">
        <f>'1 уровень'!U2676</f>
        <v>0</v>
      </c>
      <c r="T307" s="801">
        <f>'1 уровень'!V2676</f>
        <v>0</v>
      </c>
      <c r="U307" s="801">
        <f>'1 уровень'!W2676</f>
        <v>0</v>
      </c>
      <c r="V307" s="801">
        <f>'1 уровень'!X2676</f>
        <v>0</v>
      </c>
      <c r="W307" s="2127">
        <f>'1 уровень'!Y2676</f>
        <v>0</v>
      </c>
      <c r="X307" s="801"/>
      <c r="Y307" s="801"/>
      <c r="Z307" s="1353"/>
      <c r="AA307" s="788"/>
      <c r="AB307" s="788"/>
      <c r="AC307" s="788"/>
      <c r="AD307" s="788"/>
      <c r="AE307" s="788"/>
      <c r="AF307" s="788"/>
      <c r="AG307" s="788"/>
      <c r="AH307" s="788"/>
      <c r="AI307" s="788"/>
      <c r="AJ307" s="788"/>
      <c r="AK307" s="788"/>
      <c r="AL307" s="788"/>
      <c r="AM307" s="788"/>
      <c r="AN307" s="788"/>
      <c r="AO307" s="788"/>
      <c r="AP307" s="788"/>
      <c r="AQ307" s="788"/>
      <c r="AR307" s="788"/>
      <c r="AS307" s="788"/>
      <c r="AT307" s="788"/>
      <c r="AU307" s="788"/>
      <c r="AV307" s="788"/>
      <c r="AW307" s="788"/>
      <c r="AX307" s="788"/>
      <c r="AY307" s="788"/>
      <c r="AZ307" s="788"/>
      <c r="BA307" s="788"/>
      <c r="BB307" s="788"/>
      <c r="BC307" s="788"/>
      <c r="BD307" s="788"/>
      <c r="BE307" s="788"/>
      <c r="BF307" s="788"/>
      <c r="BG307" s="788"/>
      <c r="BH307" s="788"/>
      <c r="BI307" s="788"/>
      <c r="BJ307" s="788"/>
      <c r="BK307" s="788"/>
      <c r="BL307" s="788"/>
      <c r="BM307" s="788"/>
      <c r="BN307" s="788"/>
      <c r="BO307" s="788"/>
      <c r="BP307" s="788"/>
      <c r="BQ307" s="788"/>
      <c r="BR307" s="788"/>
      <c r="BS307" s="788"/>
      <c r="BT307" s="788"/>
      <c r="BU307" s="788"/>
      <c r="BV307" s="788"/>
      <c r="BW307" s="788"/>
      <c r="BX307" s="788"/>
      <c r="BY307" s="788"/>
      <c r="BZ307" s="788"/>
      <c r="CA307" s="788"/>
      <c r="CB307" s="788"/>
      <c r="CC307" s="788"/>
      <c r="CD307" s="788"/>
      <c r="CE307" s="788"/>
      <c r="CF307" s="788"/>
      <c r="CG307" s="788"/>
      <c r="CH307" s="788"/>
      <c r="CI307" s="788"/>
      <c r="CJ307" s="788"/>
      <c r="CK307" s="788"/>
      <c r="CL307" s="788"/>
      <c r="CM307" s="788"/>
      <c r="CN307" s="788"/>
      <c r="CO307" s="788"/>
      <c r="CP307" s="788"/>
      <c r="CQ307" s="788"/>
      <c r="CR307" s="788"/>
      <c r="CS307" s="788"/>
      <c r="CT307" s="788"/>
      <c r="CU307" s="788"/>
      <c r="CV307" s="788"/>
      <c r="CW307" s="788"/>
      <c r="CX307" s="788"/>
      <c r="CY307" s="788"/>
      <c r="CZ307" s="788"/>
      <c r="DA307" s="788"/>
      <c r="DB307" s="788"/>
      <c r="DC307" s="788"/>
      <c r="DD307" s="788"/>
      <c r="DE307" s="788"/>
      <c r="DF307" s="788"/>
      <c r="DG307" s="788"/>
      <c r="DH307" s="788"/>
      <c r="DI307" s="788"/>
      <c r="DJ307" s="788"/>
      <c r="DK307" s="788"/>
      <c r="DL307" s="788"/>
      <c r="DM307" s="788"/>
      <c r="DN307" s="788"/>
      <c r="DO307" s="788"/>
      <c r="DP307" s="788"/>
      <c r="DQ307" s="788"/>
      <c r="DR307" s="788"/>
      <c r="DS307" s="788"/>
      <c r="DT307" s="788"/>
      <c r="DU307" s="788"/>
      <c r="DV307" s="788"/>
      <c r="DW307" s="788"/>
      <c r="DX307" s="788"/>
      <c r="DY307" s="788"/>
      <c r="DZ307" s="788"/>
      <c r="EA307" s="788"/>
      <c r="EB307" s="788"/>
      <c r="EC307" s="788"/>
      <c r="ED307" s="788"/>
      <c r="EE307" s="788"/>
      <c r="EF307" s="788"/>
      <c r="EG307" s="788"/>
      <c r="EH307" s="788"/>
      <c r="EI307" s="788"/>
      <c r="EJ307" s="788"/>
      <c r="EK307" s="788"/>
      <c r="EL307" s="788"/>
      <c r="EM307" s="788"/>
      <c r="EN307" s="788"/>
      <c r="EO307" s="788"/>
      <c r="EP307" s="788"/>
      <c r="EQ307" s="788"/>
      <c r="ER307" s="788"/>
      <c r="ES307" s="788"/>
      <c r="ET307" s="788"/>
      <c r="EU307" s="788"/>
      <c r="EV307" s="788"/>
      <c r="EW307" s="788"/>
      <c r="EX307" s="788"/>
      <c r="EY307" s="788"/>
      <c r="EZ307" s="788"/>
      <c r="FA307" s="788"/>
      <c r="FB307" s="788"/>
      <c r="FC307" s="788"/>
      <c r="FD307" s="788"/>
      <c r="FE307" s="788"/>
      <c r="FF307" s="788"/>
      <c r="FG307" s="788"/>
      <c r="FH307" s="788"/>
      <c r="FI307" s="788"/>
      <c r="FJ307" s="788"/>
      <c r="FK307" s="788"/>
      <c r="FL307" s="788"/>
      <c r="FM307" s="788"/>
      <c r="FN307" s="788"/>
      <c r="FO307" s="788"/>
      <c r="FP307" s="788"/>
      <c r="FQ307" s="788"/>
      <c r="FR307" s="788"/>
      <c r="FS307" s="788"/>
      <c r="FT307" s="788"/>
      <c r="FU307" s="788"/>
      <c r="FV307" s="788"/>
      <c r="FW307" s="788"/>
      <c r="FX307" s="788"/>
      <c r="FY307" s="788"/>
      <c r="FZ307" s="788"/>
      <c r="GA307" s="788"/>
      <c r="GB307" s="788"/>
      <c r="GC307" s="788"/>
      <c r="GD307" s="788"/>
      <c r="GE307" s="788"/>
      <c r="GF307" s="788"/>
      <c r="GG307" s="788"/>
      <c r="GH307" s="788"/>
      <c r="GI307" s="788"/>
      <c r="GJ307" s="788"/>
    </row>
    <row r="308" spans="1:192" ht="29.25" x14ac:dyDescent="0.25">
      <c r="A308" s="24">
        <v>1</v>
      </c>
      <c r="B308" s="1799" t="s">
        <v>577</v>
      </c>
      <c r="C308" s="34">
        <f>'1 уровень'!E2677</f>
        <v>6662</v>
      </c>
      <c r="D308" s="34">
        <f>'1 уровень'!F2677</f>
        <v>555</v>
      </c>
      <c r="E308" s="34">
        <f>'1 уровень'!G2677</f>
        <v>1031</v>
      </c>
      <c r="F308" s="793">
        <f>'1 уровень'!H2677</f>
        <v>185.76576576576576</v>
      </c>
      <c r="G308" s="807">
        <f>'1 уровень'!I2677</f>
        <v>0</v>
      </c>
      <c r="H308" s="807">
        <f>'1 уровень'!J2677</f>
        <v>0</v>
      </c>
      <c r="I308" s="802">
        <f>'1 уровень'!K2677</f>
        <v>0</v>
      </c>
      <c r="J308" s="802">
        <f>'1 уровень'!L2677</f>
        <v>0</v>
      </c>
      <c r="K308" s="802">
        <f>'1 уровень'!M2677</f>
        <v>0</v>
      </c>
      <c r="L308" s="802">
        <f>'1 уровень'!N2677</f>
        <v>0</v>
      </c>
      <c r="M308" s="802">
        <f>'1 уровень'!O2677</f>
        <v>0</v>
      </c>
      <c r="N308" s="802">
        <f>'1 уровень'!P2677</f>
        <v>0</v>
      </c>
      <c r="O308" s="801">
        <f>'1 уровень'!Q2677</f>
        <v>0</v>
      </c>
      <c r="P308" s="801">
        <f>'1 уровень'!R2677</f>
        <v>0</v>
      </c>
      <c r="Q308" s="801">
        <f>'1 уровень'!S2677</f>
        <v>0</v>
      </c>
      <c r="R308" s="3245">
        <f>'1 уровень'!T2677</f>
        <v>0</v>
      </c>
      <c r="S308" s="801">
        <f>'1 уровень'!U2677</f>
        <v>0</v>
      </c>
      <c r="T308" s="801">
        <f>'1 уровень'!V2677</f>
        <v>0</v>
      </c>
      <c r="U308" s="801">
        <f>'1 уровень'!W2677</f>
        <v>0</v>
      </c>
      <c r="V308" s="801">
        <f>'1 уровень'!X2677</f>
        <v>0</v>
      </c>
      <c r="W308" s="2127">
        <f>'1 уровень'!Y2677</f>
        <v>0</v>
      </c>
      <c r="X308" s="801"/>
      <c r="Y308" s="801"/>
      <c r="Z308" s="1353"/>
      <c r="AA308" s="788"/>
      <c r="AB308" s="788"/>
      <c r="AC308" s="788"/>
      <c r="AD308" s="788"/>
      <c r="AE308" s="788"/>
      <c r="AF308" s="788"/>
      <c r="AG308" s="788"/>
      <c r="AH308" s="788"/>
      <c r="AI308" s="788"/>
      <c r="AJ308" s="788"/>
      <c r="AK308" s="788"/>
      <c r="AL308" s="788"/>
      <c r="AM308" s="788"/>
      <c r="AN308" s="788"/>
      <c r="AO308" s="788"/>
      <c r="AP308" s="788"/>
      <c r="AQ308" s="788"/>
      <c r="AR308" s="788"/>
      <c r="AS308" s="788"/>
      <c r="AT308" s="788"/>
      <c r="AU308" s="788"/>
      <c r="AV308" s="788"/>
      <c r="AW308" s="788"/>
      <c r="AX308" s="788"/>
      <c r="AY308" s="788"/>
      <c r="AZ308" s="788"/>
      <c r="BA308" s="788"/>
      <c r="BB308" s="788"/>
      <c r="BC308" s="788"/>
      <c r="BD308" s="788"/>
      <c r="BE308" s="788"/>
      <c r="BF308" s="788"/>
      <c r="BG308" s="788"/>
      <c r="BH308" s="788"/>
      <c r="BI308" s="788"/>
      <c r="BJ308" s="788"/>
      <c r="BK308" s="788"/>
      <c r="BL308" s="788"/>
      <c r="BM308" s="788"/>
      <c r="BN308" s="788"/>
      <c r="BO308" s="788"/>
      <c r="BP308" s="788"/>
      <c r="BQ308" s="788"/>
      <c r="BR308" s="788"/>
      <c r="BS308" s="788"/>
      <c r="BT308" s="788"/>
      <c r="BU308" s="788"/>
      <c r="BV308" s="788"/>
      <c r="BW308" s="788"/>
      <c r="BX308" s="788"/>
      <c r="BY308" s="788"/>
      <c r="BZ308" s="788"/>
      <c r="CA308" s="788"/>
      <c r="CB308" s="788"/>
      <c r="CC308" s="788"/>
      <c r="CD308" s="788"/>
      <c r="CE308" s="788"/>
      <c r="CF308" s="788"/>
      <c r="CG308" s="788"/>
      <c r="CH308" s="788"/>
      <c r="CI308" s="788"/>
      <c r="CJ308" s="788"/>
      <c r="CK308" s="788"/>
      <c r="CL308" s="788"/>
      <c r="CM308" s="788"/>
      <c r="CN308" s="788"/>
      <c r="CO308" s="788"/>
      <c r="CP308" s="788"/>
      <c r="CQ308" s="788"/>
      <c r="CR308" s="788"/>
      <c r="CS308" s="788"/>
      <c r="CT308" s="788"/>
      <c r="CU308" s="788"/>
      <c r="CV308" s="788"/>
      <c r="CW308" s="788"/>
      <c r="CX308" s="788"/>
      <c r="CY308" s="788"/>
      <c r="CZ308" s="788"/>
      <c r="DA308" s="788"/>
      <c r="DB308" s="788"/>
      <c r="DC308" s="788"/>
      <c r="DD308" s="788"/>
      <c r="DE308" s="788"/>
      <c r="DF308" s="788"/>
      <c r="DG308" s="788"/>
      <c r="DH308" s="788"/>
      <c r="DI308" s="788"/>
      <c r="DJ308" s="788"/>
      <c r="DK308" s="788"/>
      <c r="DL308" s="788"/>
      <c r="DM308" s="788"/>
      <c r="DN308" s="788"/>
      <c r="DO308" s="788"/>
      <c r="DP308" s="788"/>
      <c r="DQ308" s="788"/>
      <c r="DR308" s="788"/>
      <c r="DS308" s="788"/>
      <c r="DT308" s="788"/>
      <c r="DU308" s="788"/>
      <c r="DV308" s="788"/>
      <c r="DW308" s="788"/>
      <c r="DX308" s="788"/>
      <c r="DY308" s="788"/>
      <c r="DZ308" s="788"/>
      <c r="EA308" s="788"/>
      <c r="EB308" s="788"/>
      <c r="EC308" s="788"/>
      <c r="ED308" s="788"/>
      <c r="EE308" s="788"/>
      <c r="EF308" s="788"/>
      <c r="EG308" s="788"/>
      <c r="EH308" s="788"/>
      <c r="EI308" s="788"/>
      <c r="EJ308" s="788"/>
      <c r="EK308" s="788"/>
      <c r="EL308" s="788"/>
      <c r="EM308" s="788"/>
      <c r="EN308" s="788"/>
      <c r="EO308" s="788"/>
      <c r="EP308" s="788"/>
      <c r="EQ308" s="788"/>
      <c r="ER308" s="788"/>
      <c r="ES308" s="788"/>
      <c r="ET308" s="788"/>
      <c r="EU308" s="788"/>
      <c r="EV308" s="788"/>
      <c r="EW308" s="788"/>
      <c r="EX308" s="788"/>
      <c r="EY308" s="788"/>
      <c r="EZ308" s="788"/>
      <c r="FA308" s="788"/>
      <c r="FB308" s="788"/>
      <c r="FC308" s="788"/>
      <c r="FD308" s="788"/>
      <c r="FE308" s="788"/>
      <c r="FF308" s="788"/>
      <c r="FG308" s="788"/>
      <c r="FH308" s="788"/>
      <c r="FI308" s="788"/>
      <c r="FJ308" s="788"/>
      <c r="FK308" s="788"/>
      <c r="FL308" s="788"/>
      <c r="FM308" s="788"/>
      <c r="FN308" s="788"/>
      <c r="FO308" s="788"/>
      <c r="FP308" s="788"/>
      <c r="FQ308" s="788"/>
      <c r="FR308" s="788"/>
      <c r="FS308" s="788"/>
      <c r="FT308" s="788"/>
      <c r="FU308" s="788"/>
      <c r="FV308" s="788"/>
      <c r="FW308" s="788"/>
      <c r="FX308" s="788"/>
      <c r="FY308" s="788"/>
      <c r="FZ308" s="788"/>
      <c r="GA308" s="788"/>
      <c r="GB308" s="788"/>
      <c r="GC308" s="788"/>
      <c r="GD308" s="788"/>
      <c r="GE308" s="788"/>
      <c r="GF308" s="788"/>
      <c r="GG308" s="788"/>
      <c r="GH308" s="788"/>
      <c r="GI308" s="788"/>
      <c r="GJ308" s="788"/>
    </row>
    <row r="309" spans="1:192" ht="30" x14ac:dyDescent="0.25">
      <c r="A309" s="24">
        <v>1</v>
      </c>
      <c r="B309" s="1139" t="s">
        <v>252</v>
      </c>
      <c r="C309" s="34">
        <f>'1 уровень'!E2678</f>
        <v>0</v>
      </c>
      <c r="D309" s="34">
        <f>'1 уровень'!F2678</f>
        <v>0</v>
      </c>
      <c r="E309" s="34">
        <f>'1 уровень'!G2678</f>
        <v>0</v>
      </c>
      <c r="F309" s="793">
        <f>'1 уровень'!H2678</f>
        <v>0</v>
      </c>
      <c r="G309" s="807">
        <f>'1 уровень'!I2678</f>
        <v>0</v>
      </c>
      <c r="H309" s="807">
        <f>'1 уровень'!J2678</f>
        <v>0</v>
      </c>
      <c r="I309" s="802">
        <f>'1 уровень'!K2678</f>
        <v>0</v>
      </c>
      <c r="J309" s="802">
        <f>'1 уровень'!L2678</f>
        <v>0</v>
      </c>
      <c r="K309" s="802">
        <f>'1 уровень'!M2678</f>
        <v>0</v>
      </c>
      <c r="L309" s="802">
        <f>'1 уровень'!N2678</f>
        <v>0</v>
      </c>
      <c r="M309" s="802">
        <f>'1 уровень'!O2678</f>
        <v>0</v>
      </c>
      <c r="N309" s="802">
        <f>'1 уровень'!P2678</f>
        <v>0</v>
      </c>
      <c r="O309" s="801">
        <f>'1 уровень'!Q2678</f>
        <v>0</v>
      </c>
      <c r="P309" s="801">
        <f>'1 уровень'!R2678</f>
        <v>0</v>
      </c>
      <c r="Q309" s="801">
        <f>'1 уровень'!S2678</f>
        <v>0</v>
      </c>
      <c r="R309" s="3245">
        <f>'1 уровень'!T2678</f>
        <v>0</v>
      </c>
      <c r="S309" s="801">
        <f>'1 уровень'!U2678</f>
        <v>0</v>
      </c>
      <c r="T309" s="801">
        <f>'1 уровень'!V2678</f>
        <v>0</v>
      </c>
      <c r="U309" s="801">
        <f>'1 уровень'!W2678</f>
        <v>0</v>
      </c>
      <c r="V309" s="801">
        <f>'1 уровень'!X2678</f>
        <v>0</v>
      </c>
      <c r="W309" s="2127">
        <f>'1 уровень'!Y2678</f>
        <v>0</v>
      </c>
      <c r="X309" s="801"/>
      <c r="Y309" s="801"/>
      <c r="Z309" s="1353"/>
      <c r="AA309" s="788"/>
      <c r="AB309" s="788"/>
      <c r="AC309" s="788"/>
      <c r="AD309" s="788"/>
      <c r="AE309" s="788"/>
      <c r="AF309" s="788"/>
      <c r="AG309" s="788"/>
      <c r="AH309" s="788"/>
      <c r="AI309" s="788"/>
      <c r="AJ309" s="788"/>
      <c r="AK309" s="788"/>
      <c r="AL309" s="788"/>
      <c r="AM309" s="788"/>
      <c r="AN309" s="788"/>
      <c r="AO309" s="788"/>
      <c r="AP309" s="788"/>
      <c r="AQ309" s="788"/>
      <c r="AR309" s="788"/>
      <c r="AS309" s="788"/>
      <c r="AT309" s="788"/>
      <c r="AU309" s="788"/>
      <c r="AV309" s="788"/>
      <c r="AW309" s="788"/>
      <c r="AX309" s="788"/>
      <c r="AY309" s="788"/>
      <c r="AZ309" s="788"/>
      <c r="BA309" s="788"/>
      <c r="BB309" s="788"/>
      <c r="BC309" s="788"/>
      <c r="BD309" s="788"/>
      <c r="BE309" s="788"/>
      <c r="BF309" s="788"/>
      <c r="BG309" s="788"/>
      <c r="BH309" s="788"/>
      <c r="BI309" s="788"/>
      <c r="BJ309" s="788"/>
      <c r="BK309" s="788"/>
      <c r="BL309" s="788"/>
      <c r="BM309" s="788"/>
      <c r="BN309" s="788"/>
      <c r="BO309" s="788"/>
      <c r="BP309" s="788"/>
      <c r="BQ309" s="788"/>
      <c r="BR309" s="788"/>
      <c r="BS309" s="788"/>
      <c r="BT309" s="788"/>
      <c r="BU309" s="788"/>
      <c r="BV309" s="788"/>
      <c r="BW309" s="788"/>
      <c r="BX309" s="788"/>
      <c r="BY309" s="788"/>
      <c r="BZ309" s="788"/>
      <c r="CA309" s="788"/>
      <c r="CB309" s="788"/>
      <c r="CC309" s="788"/>
      <c r="CD309" s="788"/>
      <c r="CE309" s="788"/>
      <c r="CF309" s="788"/>
      <c r="CG309" s="788"/>
      <c r="CH309" s="788"/>
      <c r="CI309" s="788"/>
      <c r="CJ309" s="788"/>
      <c r="CK309" s="788"/>
      <c r="CL309" s="788"/>
      <c r="CM309" s="788"/>
      <c r="CN309" s="788"/>
      <c r="CO309" s="788"/>
      <c r="CP309" s="788"/>
      <c r="CQ309" s="788"/>
      <c r="CR309" s="788"/>
      <c r="CS309" s="788"/>
      <c r="CT309" s="788"/>
      <c r="CU309" s="788"/>
      <c r="CV309" s="788"/>
      <c r="CW309" s="788"/>
      <c r="CX309" s="788"/>
      <c r="CY309" s="788"/>
      <c r="CZ309" s="788"/>
      <c r="DA309" s="788"/>
      <c r="DB309" s="788"/>
      <c r="DC309" s="788"/>
      <c r="DD309" s="788"/>
      <c r="DE309" s="788"/>
      <c r="DF309" s="788"/>
      <c r="DG309" s="788"/>
      <c r="DH309" s="788"/>
      <c r="DI309" s="788"/>
      <c r="DJ309" s="788"/>
      <c r="DK309" s="788"/>
      <c r="DL309" s="788"/>
      <c r="DM309" s="788"/>
      <c r="DN309" s="788"/>
      <c r="DO309" s="788"/>
      <c r="DP309" s="788"/>
      <c r="DQ309" s="788"/>
      <c r="DR309" s="788"/>
      <c r="DS309" s="788"/>
      <c r="DT309" s="788"/>
      <c r="DU309" s="788"/>
      <c r="DV309" s="788"/>
      <c r="DW309" s="788"/>
      <c r="DX309" s="788"/>
      <c r="DY309" s="788"/>
      <c r="DZ309" s="788"/>
      <c r="EA309" s="788"/>
      <c r="EB309" s="788"/>
      <c r="EC309" s="788"/>
      <c r="ED309" s="788"/>
      <c r="EE309" s="788"/>
      <c r="EF309" s="788"/>
      <c r="EG309" s="788"/>
      <c r="EH309" s="788"/>
      <c r="EI309" s="788"/>
      <c r="EJ309" s="788"/>
      <c r="EK309" s="788"/>
      <c r="EL309" s="788"/>
      <c r="EM309" s="788"/>
      <c r="EN309" s="788"/>
      <c r="EO309" s="788"/>
      <c r="EP309" s="788"/>
      <c r="EQ309" s="788"/>
      <c r="ER309" s="788"/>
      <c r="ES309" s="788"/>
      <c r="ET309" s="788"/>
      <c r="EU309" s="788"/>
      <c r="EV309" s="788"/>
      <c r="EW309" s="788"/>
      <c r="EX309" s="788"/>
      <c r="EY309" s="788"/>
      <c r="EZ309" s="788"/>
      <c r="FA309" s="788"/>
      <c r="FB309" s="788"/>
      <c r="FC309" s="788"/>
      <c r="FD309" s="788"/>
      <c r="FE309" s="788"/>
      <c r="FF309" s="788"/>
      <c r="FG309" s="788"/>
      <c r="FH309" s="788"/>
      <c r="FI309" s="788"/>
      <c r="FJ309" s="788"/>
      <c r="FK309" s="788"/>
      <c r="FL309" s="788"/>
      <c r="FM309" s="788"/>
      <c r="FN309" s="788"/>
      <c r="FO309" s="788"/>
      <c r="FP309" s="788"/>
      <c r="FQ309" s="788"/>
      <c r="FR309" s="788"/>
      <c r="FS309" s="788"/>
      <c r="FT309" s="788"/>
      <c r="FU309" s="788"/>
      <c r="FV309" s="788"/>
      <c r="FW309" s="788"/>
      <c r="FX309" s="788"/>
      <c r="FY309" s="788"/>
      <c r="FZ309" s="788"/>
      <c r="GA309" s="788"/>
      <c r="GB309" s="788"/>
      <c r="GC309" s="788"/>
      <c r="GD309" s="788"/>
      <c r="GE309" s="788"/>
      <c r="GF309" s="788"/>
      <c r="GG309" s="788"/>
      <c r="GH309" s="788"/>
      <c r="GI309" s="788"/>
      <c r="GJ309" s="788"/>
    </row>
    <row r="310" spans="1:192" ht="72" x14ac:dyDescent="0.25">
      <c r="A310" s="24">
        <v>1</v>
      </c>
      <c r="B310" s="1799" t="s">
        <v>585</v>
      </c>
      <c r="C310" s="34">
        <f>'1 уровень'!E2679</f>
        <v>0</v>
      </c>
      <c r="D310" s="34">
        <f>'1 уровень'!F2679</f>
        <v>0</v>
      </c>
      <c r="E310" s="34">
        <f>'1 уровень'!G2679</f>
        <v>0</v>
      </c>
      <c r="F310" s="793">
        <f>'1 уровень'!H2679</f>
        <v>0</v>
      </c>
      <c r="G310" s="807">
        <f>'1 уровень'!I2679</f>
        <v>0</v>
      </c>
      <c r="H310" s="807">
        <f>'1 уровень'!J2679</f>
        <v>0</v>
      </c>
      <c r="I310" s="802">
        <f>'1 уровень'!K2679</f>
        <v>0</v>
      </c>
      <c r="J310" s="802">
        <f>'1 уровень'!L2679</f>
        <v>0</v>
      </c>
      <c r="K310" s="802">
        <f>'1 уровень'!M2679</f>
        <v>0</v>
      </c>
      <c r="L310" s="802">
        <f>'1 уровень'!N2679</f>
        <v>0</v>
      </c>
      <c r="M310" s="802">
        <f>'1 уровень'!O2679</f>
        <v>0</v>
      </c>
      <c r="N310" s="802">
        <f>'1 уровень'!P2679</f>
        <v>0</v>
      </c>
      <c r="O310" s="801">
        <f>'1 уровень'!Q2679</f>
        <v>0</v>
      </c>
      <c r="P310" s="801">
        <f>'1 уровень'!R2679</f>
        <v>0</v>
      </c>
      <c r="Q310" s="801">
        <f>'1 уровень'!S2679</f>
        <v>0</v>
      </c>
      <c r="R310" s="3245">
        <f>'1 уровень'!T2679</f>
        <v>0</v>
      </c>
      <c r="S310" s="801">
        <f>'1 уровень'!U2679</f>
        <v>0</v>
      </c>
      <c r="T310" s="801">
        <f>'1 уровень'!V2679</f>
        <v>0</v>
      </c>
      <c r="U310" s="801">
        <f>'1 уровень'!W2679</f>
        <v>0</v>
      </c>
      <c r="V310" s="801">
        <f>'1 уровень'!X2679</f>
        <v>0</v>
      </c>
      <c r="W310" s="2127">
        <f>'1 уровень'!Y2679</f>
        <v>0</v>
      </c>
      <c r="X310" s="801"/>
      <c r="Y310" s="801"/>
      <c r="Z310" s="1353"/>
      <c r="AA310" s="788"/>
      <c r="AB310" s="788"/>
      <c r="AC310" s="788"/>
      <c r="AD310" s="788"/>
      <c r="AE310" s="788"/>
      <c r="AF310" s="788"/>
      <c r="AG310" s="788"/>
      <c r="AH310" s="788"/>
      <c r="AI310" s="788"/>
      <c r="AJ310" s="788"/>
      <c r="AK310" s="788"/>
      <c r="AL310" s="788"/>
      <c r="AM310" s="788"/>
      <c r="AN310" s="788"/>
      <c r="AO310" s="788"/>
      <c r="AP310" s="788"/>
      <c r="AQ310" s="788"/>
      <c r="AR310" s="788"/>
      <c r="AS310" s="788"/>
      <c r="AT310" s="788"/>
      <c r="AU310" s="788"/>
      <c r="AV310" s="788"/>
      <c r="AW310" s="788"/>
      <c r="AX310" s="788"/>
      <c r="AY310" s="788"/>
      <c r="AZ310" s="788"/>
      <c r="BA310" s="788"/>
      <c r="BB310" s="788"/>
      <c r="BC310" s="788"/>
      <c r="BD310" s="788"/>
      <c r="BE310" s="788"/>
      <c r="BF310" s="788"/>
      <c r="BG310" s="788"/>
      <c r="BH310" s="788"/>
      <c r="BI310" s="788"/>
      <c r="BJ310" s="788"/>
      <c r="BK310" s="788"/>
      <c r="BL310" s="788"/>
      <c r="BM310" s="788"/>
      <c r="BN310" s="788"/>
      <c r="BO310" s="788"/>
      <c r="BP310" s="788"/>
      <c r="BQ310" s="788"/>
      <c r="BR310" s="788"/>
      <c r="BS310" s="788"/>
      <c r="BT310" s="788"/>
      <c r="BU310" s="788"/>
      <c r="BV310" s="788"/>
      <c r="BW310" s="788"/>
      <c r="BX310" s="788"/>
      <c r="BY310" s="788"/>
      <c r="BZ310" s="788"/>
      <c r="CA310" s="788"/>
      <c r="CB310" s="788"/>
      <c r="CC310" s="788"/>
      <c r="CD310" s="788"/>
      <c r="CE310" s="788"/>
      <c r="CF310" s="788"/>
      <c r="CG310" s="788"/>
      <c r="CH310" s="788"/>
      <c r="CI310" s="788"/>
      <c r="CJ310" s="788"/>
      <c r="CK310" s="788"/>
      <c r="CL310" s="788"/>
      <c r="CM310" s="788"/>
      <c r="CN310" s="788"/>
      <c r="CO310" s="788"/>
      <c r="CP310" s="788"/>
      <c r="CQ310" s="788"/>
      <c r="CR310" s="788"/>
      <c r="CS310" s="788"/>
      <c r="CT310" s="788"/>
      <c r="CU310" s="788"/>
      <c r="CV310" s="788"/>
      <c r="CW310" s="788"/>
      <c r="CX310" s="788"/>
      <c r="CY310" s="788"/>
      <c r="CZ310" s="788"/>
      <c r="DA310" s="788"/>
      <c r="DB310" s="788"/>
      <c r="DC310" s="788"/>
      <c r="DD310" s="788"/>
      <c r="DE310" s="788"/>
      <c r="DF310" s="788"/>
      <c r="DG310" s="788"/>
      <c r="DH310" s="788"/>
      <c r="DI310" s="788"/>
      <c r="DJ310" s="788"/>
      <c r="DK310" s="788"/>
      <c r="DL310" s="788"/>
      <c r="DM310" s="788"/>
      <c r="DN310" s="788"/>
      <c r="DO310" s="788"/>
      <c r="DP310" s="788"/>
      <c r="DQ310" s="788"/>
      <c r="DR310" s="788"/>
      <c r="DS310" s="788"/>
      <c r="DT310" s="788"/>
      <c r="DU310" s="788"/>
      <c r="DV310" s="788"/>
      <c r="DW310" s="788"/>
      <c r="DX310" s="788"/>
      <c r="DY310" s="788"/>
      <c r="DZ310" s="788"/>
      <c r="EA310" s="788"/>
      <c r="EB310" s="788"/>
      <c r="EC310" s="788"/>
      <c r="ED310" s="788"/>
      <c r="EE310" s="788"/>
      <c r="EF310" s="788"/>
      <c r="EG310" s="788"/>
      <c r="EH310" s="788"/>
      <c r="EI310" s="788"/>
      <c r="EJ310" s="788"/>
      <c r="EK310" s="788"/>
      <c r="EL310" s="788"/>
      <c r="EM310" s="788"/>
      <c r="EN310" s="788"/>
      <c r="EO310" s="788"/>
      <c r="EP310" s="788"/>
      <c r="EQ310" s="788"/>
      <c r="ER310" s="788"/>
      <c r="ES310" s="788"/>
      <c r="ET310" s="788"/>
      <c r="EU310" s="788"/>
      <c r="EV310" s="788"/>
      <c r="EW310" s="788"/>
      <c r="EX310" s="788"/>
      <c r="EY310" s="788"/>
      <c r="EZ310" s="788"/>
      <c r="FA310" s="788"/>
      <c r="FB310" s="788"/>
      <c r="FC310" s="788"/>
      <c r="FD310" s="788"/>
      <c r="FE310" s="788"/>
      <c r="FF310" s="788"/>
      <c r="FG310" s="788"/>
      <c r="FH310" s="788"/>
      <c r="FI310" s="788"/>
      <c r="FJ310" s="788"/>
      <c r="FK310" s="788"/>
      <c r="FL310" s="788"/>
      <c r="FM310" s="788"/>
      <c r="FN310" s="788"/>
      <c r="FO310" s="788"/>
      <c r="FP310" s="788"/>
      <c r="FQ310" s="788"/>
      <c r="FR310" s="788"/>
      <c r="FS310" s="788"/>
      <c r="FT310" s="788"/>
      <c r="FU310" s="788"/>
      <c r="FV310" s="788"/>
      <c r="FW310" s="788"/>
      <c r="FX310" s="788"/>
      <c r="FY310" s="788"/>
      <c r="FZ310" s="788"/>
      <c r="GA310" s="788"/>
      <c r="GB310" s="788"/>
      <c r="GC310" s="788"/>
      <c r="GD310" s="788"/>
      <c r="GE310" s="788"/>
      <c r="GF310" s="788"/>
      <c r="GG310" s="788"/>
      <c r="GH310" s="788"/>
      <c r="GI310" s="788"/>
      <c r="GJ310" s="788"/>
    </row>
    <row r="311" spans="1:192" x14ac:dyDescent="0.25">
      <c r="A311" s="24">
        <v>1</v>
      </c>
      <c r="B311" s="1148" t="s">
        <v>466</v>
      </c>
      <c r="C311" s="34">
        <f>'1 уровень'!E2680</f>
        <v>27260</v>
      </c>
      <c r="D311" s="34">
        <f>'1 уровень'!F2680</f>
        <v>2270.75</v>
      </c>
      <c r="E311" s="34">
        <f>'1 уровень'!G2680</f>
        <v>1617.7249999999999</v>
      </c>
      <c r="F311" s="793">
        <f>'1 уровень'!H2680</f>
        <v>71.241880435979297</v>
      </c>
      <c r="G311" s="807">
        <f>'1 уровень'!I2680</f>
        <v>0</v>
      </c>
      <c r="H311" s="807">
        <f>'1 уровень'!J2680</f>
        <v>0</v>
      </c>
      <c r="I311" s="802">
        <f>'1 уровень'!K2680</f>
        <v>0</v>
      </c>
      <c r="J311" s="802">
        <f>'1 уровень'!L2680</f>
        <v>0</v>
      </c>
      <c r="K311" s="802">
        <f>'1 уровень'!M2680</f>
        <v>0</v>
      </c>
      <c r="L311" s="802">
        <f>'1 уровень'!N2680</f>
        <v>0</v>
      </c>
      <c r="M311" s="802">
        <f>'1 уровень'!O2680</f>
        <v>0</v>
      </c>
      <c r="N311" s="802">
        <f>'1 уровень'!P2680</f>
        <v>0</v>
      </c>
      <c r="O311" s="801">
        <f>'1 уровень'!Q2680</f>
        <v>0</v>
      </c>
      <c r="P311" s="801">
        <f>'1 уровень'!R2680</f>
        <v>0</v>
      </c>
      <c r="Q311" s="801">
        <f>'1 уровень'!S2680</f>
        <v>0</v>
      </c>
      <c r="R311" s="3245">
        <f>'1 уровень'!T2680</f>
        <v>0</v>
      </c>
      <c r="S311" s="801">
        <f>'1 уровень'!U2680</f>
        <v>0</v>
      </c>
      <c r="T311" s="801">
        <f>'1 уровень'!V2680</f>
        <v>0</v>
      </c>
      <c r="U311" s="801">
        <f>'1 уровень'!W2680</f>
        <v>0</v>
      </c>
      <c r="V311" s="801">
        <f>'1 уровень'!X2680</f>
        <v>0</v>
      </c>
      <c r="W311" s="2127">
        <f>'1 уровень'!Y2680</f>
        <v>0</v>
      </c>
      <c r="X311" s="801"/>
      <c r="Y311" s="801"/>
      <c r="Z311" s="1353"/>
      <c r="AA311" s="788"/>
      <c r="AB311" s="788"/>
      <c r="AC311" s="788"/>
      <c r="AD311" s="788"/>
      <c r="AE311" s="788"/>
      <c r="AF311" s="788"/>
      <c r="AG311" s="788"/>
      <c r="AH311" s="788"/>
      <c r="AI311" s="788"/>
      <c r="AJ311" s="788"/>
      <c r="AK311" s="788"/>
      <c r="AL311" s="788"/>
      <c r="AM311" s="788"/>
      <c r="AN311" s="788"/>
      <c r="AO311" s="788"/>
      <c r="AP311" s="788"/>
      <c r="AQ311" s="788"/>
      <c r="AR311" s="788"/>
      <c r="AS311" s="788"/>
      <c r="AT311" s="788"/>
      <c r="AU311" s="788"/>
      <c r="AV311" s="788"/>
      <c r="AW311" s="788"/>
      <c r="AX311" s="788"/>
      <c r="AY311" s="788"/>
      <c r="AZ311" s="788"/>
      <c r="BA311" s="788"/>
      <c r="BB311" s="788"/>
      <c r="BC311" s="788"/>
      <c r="BD311" s="788"/>
      <c r="BE311" s="788"/>
      <c r="BF311" s="788"/>
      <c r="BG311" s="788"/>
      <c r="BH311" s="788"/>
      <c r="BI311" s="788"/>
      <c r="BJ311" s="788"/>
      <c r="BK311" s="788"/>
      <c r="BL311" s="788"/>
      <c r="BM311" s="788"/>
      <c r="BN311" s="788"/>
      <c r="BO311" s="788"/>
      <c r="BP311" s="788"/>
      <c r="BQ311" s="788"/>
      <c r="BR311" s="788"/>
      <c r="BS311" s="788"/>
      <c r="BT311" s="788"/>
      <c r="BU311" s="788"/>
      <c r="BV311" s="788"/>
      <c r="BW311" s="788"/>
      <c r="BX311" s="788"/>
      <c r="BY311" s="788"/>
      <c r="BZ311" s="788"/>
      <c r="CA311" s="788"/>
      <c r="CB311" s="788"/>
      <c r="CC311" s="788"/>
      <c r="CD311" s="788"/>
      <c r="CE311" s="788"/>
      <c r="CF311" s="788"/>
      <c r="CG311" s="788"/>
      <c r="CH311" s="788"/>
      <c r="CI311" s="788"/>
      <c r="CJ311" s="788"/>
      <c r="CK311" s="788"/>
      <c r="CL311" s="788"/>
      <c r="CM311" s="788"/>
      <c r="CN311" s="788"/>
      <c r="CO311" s="788"/>
      <c r="CP311" s="788"/>
      <c r="CQ311" s="788"/>
      <c r="CR311" s="788"/>
      <c r="CS311" s="788"/>
      <c r="CT311" s="788"/>
      <c r="CU311" s="788"/>
      <c r="CV311" s="788"/>
      <c r="CW311" s="788"/>
      <c r="CX311" s="788"/>
      <c r="CY311" s="788"/>
      <c r="CZ311" s="788"/>
      <c r="DA311" s="788"/>
      <c r="DB311" s="788"/>
      <c r="DC311" s="788"/>
      <c r="DD311" s="788"/>
      <c r="DE311" s="788"/>
      <c r="DF311" s="788"/>
      <c r="DG311" s="788"/>
      <c r="DH311" s="788"/>
      <c r="DI311" s="788"/>
      <c r="DJ311" s="788"/>
      <c r="DK311" s="788"/>
      <c r="DL311" s="788"/>
      <c r="DM311" s="788"/>
      <c r="DN311" s="788"/>
      <c r="DO311" s="788"/>
      <c r="DP311" s="788"/>
      <c r="DQ311" s="788"/>
      <c r="DR311" s="788"/>
      <c r="DS311" s="788"/>
      <c r="DT311" s="788"/>
      <c r="DU311" s="788"/>
      <c r="DV311" s="788"/>
      <c r="DW311" s="788"/>
      <c r="DX311" s="788"/>
      <c r="DY311" s="788"/>
      <c r="DZ311" s="788"/>
      <c r="EA311" s="788"/>
      <c r="EB311" s="788"/>
      <c r="EC311" s="788"/>
      <c r="ED311" s="788"/>
      <c r="EE311" s="788"/>
      <c r="EF311" s="788"/>
      <c r="EG311" s="788"/>
      <c r="EH311" s="788"/>
      <c r="EI311" s="788"/>
      <c r="EJ311" s="788"/>
      <c r="EK311" s="788"/>
      <c r="EL311" s="788"/>
      <c r="EM311" s="788"/>
      <c r="EN311" s="788"/>
      <c r="EO311" s="788"/>
      <c r="EP311" s="788"/>
      <c r="EQ311" s="788"/>
      <c r="ER311" s="788"/>
      <c r="ES311" s="788"/>
      <c r="ET311" s="788"/>
      <c r="EU311" s="788"/>
      <c r="EV311" s="788"/>
      <c r="EW311" s="788"/>
      <c r="EX311" s="788"/>
      <c r="EY311" s="788"/>
      <c r="EZ311" s="788"/>
      <c r="FA311" s="788"/>
      <c r="FB311" s="788"/>
      <c r="FC311" s="788"/>
      <c r="FD311" s="788"/>
      <c r="FE311" s="788"/>
      <c r="FF311" s="788"/>
      <c r="FG311" s="788"/>
      <c r="FH311" s="788"/>
      <c r="FI311" s="788"/>
      <c r="FJ311" s="788"/>
      <c r="FK311" s="788"/>
      <c r="FL311" s="788"/>
      <c r="FM311" s="788"/>
      <c r="FN311" s="788"/>
      <c r="FO311" s="788"/>
      <c r="FP311" s="788"/>
      <c r="FQ311" s="788"/>
      <c r="FR311" s="788"/>
      <c r="FS311" s="788"/>
      <c r="FT311" s="788"/>
      <c r="FU311" s="788"/>
      <c r="FV311" s="788"/>
      <c r="FW311" s="788"/>
      <c r="FX311" s="788"/>
      <c r="FY311" s="788"/>
      <c r="FZ311" s="788"/>
      <c r="GA311" s="788"/>
      <c r="GB311" s="788"/>
      <c r="GC311" s="788"/>
      <c r="GD311" s="788"/>
      <c r="GE311" s="788"/>
      <c r="GF311" s="788"/>
      <c r="GG311" s="788"/>
      <c r="GH311" s="788"/>
      <c r="GI311" s="788"/>
      <c r="GJ311" s="788"/>
    </row>
    <row r="312" spans="1:192" ht="29.25" x14ac:dyDescent="0.25">
      <c r="A312" s="24">
        <v>1</v>
      </c>
      <c r="B312" s="1148" t="s">
        <v>499</v>
      </c>
      <c r="C312" s="34">
        <f>'1 уровень'!E2681</f>
        <v>11329</v>
      </c>
      <c r="D312" s="34">
        <f>'1 уровень'!F2681</f>
        <v>944</v>
      </c>
      <c r="E312" s="34">
        <f>'1 уровень'!G2681</f>
        <v>0</v>
      </c>
      <c r="F312" s="793">
        <f>'1 уровень'!H2681</f>
        <v>0</v>
      </c>
      <c r="G312" s="807">
        <f>'1 уровень'!I2681</f>
        <v>0</v>
      </c>
      <c r="H312" s="807">
        <f>'1 уровень'!J2681</f>
        <v>0</v>
      </c>
      <c r="I312" s="802">
        <f>'1 уровень'!K2681</f>
        <v>0</v>
      </c>
      <c r="J312" s="802">
        <f>'1 уровень'!L2681</f>
        <v>0</v>
      </c>
      <c r="K312" s="802">
        <f>'1 уровень'!M2681</f>
        <v>0</v>
      </c>
      <c r="L312" s="802">
        <f>'1 уровень'!N2681</f>
        <v>0</v>
      </c>
      <c r="M312" s="802">
        <f>'1 уровень'!O2681</f>
        <v>0</v>
      </c>
      <c r="N312" s="802">
        <f>'1 уровень'!P2681</f>
        <v>0</v>
      </c>
      <c r="O312" s="801">
        <f>'1 уровень'!Q2681</f>
        <v>0</v>
      </c>
      <c r="P312" s="801">
        <f>'1 уровень'!R2681</f>
        <v>0</v>
      </c>
      <c r="Q312" s="801">
        <f>'1 уровень'!S2681</f>
        <v>0</v>
      </c>
      <c r="R312" s="3245">
        <f>'1 уровень'!T2681</f>
        <v>0</v>
      </c>
      <c r="S312" s="801">
        <f>'1 уровень'!U2681</f>
        <v>0</v>
      </c>
      <c r="T312" s="801">
        <f>'1 уровень'!V2681</f>
        <v>0</v>
      </c>
      <c r="U312" s="801">
        <f>'1 уровень'!W2681</f>
        <v>0</v>
      </c>
      <c r="V312" s="801">
        <f>'1 уровень'!X2681</f>
        <v>0</v>
      </c>
      <c r="W312" s="2127">
        <f>'1 уровень'!Y2681</f>
        <v>0</v>
      </c>
      <c r="X312" s="801"/>
      <c r="Y312" s="801"/>
      <c r="Z312" s="1353"/>
      <c r="AA312" s="788"/>
      <c r="AB312" s="788"/>
      <c r="AC312" s="788"/>
      <c r="AD312" s="788"/>
      <c r="AE312" s="788"/>
      <c r="AF312" s="788"/>
      <c r="AG312" s="788"/>
      <c r="AH312" s="788"/>
      <c r="AI312" s="788"/>
      <c r="AJ312" s="788"/>
      <c r="AK312" s="788"/>
      <c r="AL312" s="788"/>
      <c r="AM312" s="788"/>
      <c r="AN312" s="788"/>
      <c r="AO312" s="788"/>
      <c r="AP312" s="788"/>
      <c r="AQ312" s="788"/>
      <c r="AR312" s="788"/>
      <c r="AS312" s="788"/>
      <c r="AT312" s="788"/>
      <c r="AU312" s="788"/>
      <c r="AV312" s="788"/>
      <c r="AW312" s="788"/>
      <c r="AX312" s="788"/>
      <c r="AY312" s="788"/>
      <c r="AZ312" s="788"/>
      <c r="BA312" s="788"/>
      <c r="BB312" s="788"/>
      <c r="BC312" s="788"/>
      <c r="BD312" s="788"/>
      <c r="BE312" s="788"/>
      <c r="BF312" s="788"/>
      <c r="BG312" s="788"/>
      <c r="BH312" s="788"/>
      <c r="BI312" s="788"/>
      <c r="BJ312" s="788"/>
      <c r="BK312" s="788"/>
      <c r="BL312" s="788"/>
      <c r="BM312" s="788"/>
      <c r="BN312" s="788"/>
      <c r="BO312" s="788"/>
      <c r="BP312" s="788"/>
      <c r="BQ312" s="788"/>
      <c r="BR312" s="788"/>
      <c r="BS312" s="788"/>
      <c r="BT312" s="788"/>
      <c r="BU312" s="788"/>
      <c r="BV312" s="788"/>
      <c r="BW312" s="788"/>
      <c r="BX312" s="788"/>
      <c r="BY312" s="788"/>
      <c r="BZ312" s="788"/>
      <c r="CA312" s="788"/>
      <c r="CB312" s="788"/>
      <c r="CC312" s="788"/>
      <c r="CD312" s="788"/>
      <c r="CE312" s="788"/>
      <c r="CF312" s="788"/>
      <c r="CG312" s="788"/>
      <c r="CH312" s="788"/>
      <c r="CI312" s="788"/>
      <c r="CJ312" s="788"/>
      <c r="CK312" s="788"/>
      <c r="CL312" s="788"/>
      <c r="CM312" s="788"/>
      <c r="CN312" s="788"/>
      <c r="CO312" s="788"/>
      <c r="CP312" s="788"/>
      <c r="CQ312" s="788"/>
      <c r="CR312" s="788"/>
      <c r="CS312" s="788"/>
      <c r="CT312" s="788"/>
      <c r="CU312" s="788"/>
      <c r="CV312" s="788"/>
      <c r="CW312" s="788"/>
      <c r="CX312" s="788"/>
      <c r="CY312" s="788"/>
      <c r="CZ312" s="788"/>
      <c r="DA312" s="788"/>
      <c r="DB312" s="788"/>
      <c r="DC312" s="788"/>
      <c r="DD312" s="788"/>
      <c r="DE312" s="788"/>
      <c r="DF312" s="788"/>
      <c r="DG312" s="788"/>
      <c r="DH312" s="788"/>
      <c r="DI312" s="788"/>
      <c r="DJ312" s="788"/>
      <c r="DK312" s="788"/>
      <c r="DL312" s="788"/>
      <c r="DM312" s="788"/>
      <c r="DN312" s="788"/>
      <c r="DO312" s="788"/>
      <c r="DP312" s="788"/>
      <c r="DQ312" s="788"/>
      <c r="DR312" s="788"/>
      <c r="DS312" s="788"/>
      <c r="DT312" s="788"/>
      <c r="DU312" s="788"/>
      <c r="DV312" s="788"/>
      <c r="DW312" s="788"/>
      <c r="DX312" s="788"/>
      <c r="DY312" s="788"/>
      <c r="DZ312" s="788"/>
      <c r="EA312" s="788"/>
      <c r="EB312" s="788"/>
      <c r="EC312" s="788"/>
      <c r="ED312" s="788"/>
      <c r="EE312" s="788"/>
      <c r="EF312" s="788"/>
      <c r="EG312" s="788"/>
      <c r="EH312" s="788"/>
      <c r="EI312" s="788"/>
      <c r="EJ312" s="788"/>
      <c r="EK312" s="788"/>
      <c r="EL312" s="788"/>
      <c r="EM312" s="788"/>
      <c r="EN312" s="788"/>
      <c r="EO312" s="788"/>
      <c r="EP312" s="788"/>
      <c r="EQ312" s="788"/>
      <c r="ER312" s="788"/>
      <c r="ES312" s="788"/>
      <c r="ET312" s="788"/>
      <c r="EU312" s="788"/>
      <c r="EV312" s="788"/>
      <c r="EW312" s="788"/>
      <c r="EX312" s="788"/>
      <c r="EY312" s="788"/>
      <c r="EZ312" s="788"/>
      <c r="FA312" s="788"/>
      <c r="FB312" s="788"/>
      <c r="FC312" s="788"/>
      <c r="FD312" s="788"/>
      <c r="FE312" s="788"/>
      <c r="FF312" s="788"/>
      <c r="FG312" s="788"/>
      <c r="FH312" s="788"/>
      <c r="FI312" s="788"/>
      <c r="FJ312" s="788"/>
      <c r="FK312" s="788"/>
      <c r="FL312" s="788"/>
      <c r="FM312" s="788"/>
      <c r="FN312" s="788"/>
      <c r="FO312" s="788"/>
      <c r="FP312" s="788"/>
      <c r="FQ312" s="788"/>
      <c r="FR312" s="788"/>
      <c r="FS312" s="788"/>
      <c r="FT312" s="788"/>
      <c r="FU312" s="788"/>
      <c r="FV312" s="788"/>
      <c r="FW312" s="788"/>
      <c r="FX312" s="788"/>
      <c r="FY312" s="788"/>
      <c r="FZ312" s="788"/>
      <c r="GA312" s="788"/>
      <c r="GB312" s="788"/>
      <c r="GC312" s="788"/>
      <c r="GD312" s="788"/>
      <c r="GE312" s="788"/>
      <c r="GF312" s="788"/>
      <c r="GG312" s="788"/>
      <c r="GH312" s="788"/>
      <c r="GI312" s="788"/>
      <c r="GJ312" s="788"/>
    </row>
    <row r="313" spans="1:192" ht="29.25" x14ac:dyDescent="0.25">
      <c r="A313" s="24">
        <v>1</v>
      </c>
      <c r="B313" s="1148" t="s">
        <v>467</v>
      </c>
      <c r="C313" s="34">
        <f>'1 уровень'!E2682</f>
        <v>22063.829787234041</v>
      </c>
      <c r="D313" s="34">
        <f>'1 уровень'!F2682</f>
        <v>1838.6170212765958</v>
      </c>
      <c r="E313" s="34">
        <f>'1 уровень'!G2682</f>
        <v>912.05</v>
      </c>
      <c r="F313" s="793">
        <f>'1 уровень'!H2682</f>
        <v>49.605219001330788</v>
      </c>
      <c r="G313" s="807">
        <f>'1 уровень'!I2682</f>
        <v>0</v>
      </c>
      <c r="H313" s="807">
        <f>'1 уровень'!J2682</f>
        <v>0</v>
      </c>
      <c r="I313" s="802">
        <f>'1 уровень'!K2682</f>
        <v>0</v>
      </c>
      <c r="J313" s="802">
        <f>'1 уровень'!L2682</f>
        <v>0</v>
      </c>
      <c r="K313" s="802">
        <f>'1 уровень'!M2682</f>
        <v>0</v>
      </c>
      <c r="L313" s="802">
        <f>'1 уровень'!N2682</f>
        <v>0</v>
      </c>
      <c r="M313" s="802">
        <f>'1 уровень'!O2682</f>
        <v>0</v>
      </c>
      <c r="N313" s="802">
        <f>'1 уровень'!P2682</f>
        <v>0</v>
      </c>
      <c r="O313" s="801">
        <f>'1 уровень'!Q2682</f>
        <v>0</v>
      </c>
      <c r="P313" s="801">
        <f>'1 уровень'!R2682</f>
        <v>0</v>
      </c>
      <c r="Q313" s="801">
        <f>'1 уровень'!S2682</f>
        <v>0</v>
      </c>
      <c r="R313" s="3245">
        <f>'1 уровень'!T2682</f>
        <v>0</v>
      </c>
      <c r="S313" s="801">
        <f>'1 уровень'!U2682</f>
        <v>0</v>
      </c>
      <c r="T313" s="801">
        <f>'1 уровень'!V2682</f>
        <v>0</v>
      </c>
      <c r="U313" s="801">
        <f>'1 уровень'!W2682</f>
        <v>0</v>
      </c>
      <c r="V313" s="801">
        <f>'1 уровень'!X2682</f>
        <v>0</v>
      </c>
      <c r="W313" s="2127">
        <f>'1 уровень'!Y2682</f>
        <v>0</v>
      </c>
      <c r="X313" s="801"/>
      <c r="Y313" s="801"/>
      <c r="Z313" s="1353"/>
      <c r="AA313" s="788"/>
      <c r="AB313" s="788"/>
      <c r="AC313" s="788"/>
      <c r="AD313" s="788"/>
      <c r="AE313" s="788"/>
      <c r="AF313" s="788"/>
      <c r="AG313" s="788"/>
      <c r="AH313" s="788"/>
      <c r="AI313" s="788"/>
      <c r="AJ313" s="788"/>
      <c r="AK313" s="788"/>
      <c r="AL313" s="788"/>
      <c r="AM313" s="788"/>
      <c r="AN313" s="788"/>
      <c r="AO313" s="788"/>
      <c r="AP313" s="788"/>
      <c r="AQ313" s="788"/>
      <c r="AR313" s="788"/>
      <c r="AS313" s="788"/>
      <c r="AT313" s="788"/>
      <c r="AU313" s="788"/>
      <c r="AV313" s="788"/>
      <c r="AW313" s="788"/>
      <c r="AX313" s="788"/>
      <c r="AY313" s="788"/>
      <c r="AZ313" s="788"/>
      <c r="BA313" s="788"/>
      <c r="BB313" s="788"/>
      <c r="BC313" s="788"/>
      <c r="BD313" s="788"/>
      <c r="BE313" s="788"/>
      <c r="BF313" s="788"/>
      <c r="BG313" s="788"/>
      <c r="BH313" s="788"/>
      <c r="BI313" s="788"/>
      <c r="BJ313" s="788"/>
      <c r="BK313" s="788"/>
      <c r="BL313" s="788"/>
      <c r="BM313" s="788"/>
      <c r="BN313" s="788"/>
      <c r="BO313" s="788"/>
      <c r="BP313" s="788"/>
      <c r="BQ313" s="788"/>
      <c r="BR313" s="788"/>
      <c r="BS313" s="788"/>
      <c r="BT313" s="788"/>
      <c r="BU313" s="788"/>
      <c r="BV313" s="788"/>
      <c r="BW313" s="788"/>
      <c r="BX313" s="788"/>
      <c r="BY313" s="788"/>
      <c r="BZ313" s="788"/>
      <c r="CA313" s="788"/>
      <c r="CB313" s="788"/>
      <c r="CC313" s="788"/>
      <c r="CD313" s="788"/>
      <c r="CE313" s="788"/>
      <c r="CF313" s="788"/>
      <c r="CG313" s="788"/>
      <c r="CH313" s="788"/>
      <c r="CI313" s="788"/>
      <c r="CJ313" s="788"/>
      <c r="CK313" s="788"/>
      <c r="CL313" s="788"/>
      <c r="CM313" s="788"/>
      <c r="CN313" s="788"/>
      <c r="CO313" s="788"/>
      <c r="CP313" s="788"/>
      <c r="CQ313" s="788"/>
      <c r="CR313" s="788"/>
      <c r="CS313" s="788"/>
      <c r="CT313" s="788"/>
      <c r="CU313" s="788"/>
      <c r="CV313" s="788"/>
      <c r="CW313" s="788"/>
      <c r="CX313" s="788"/>
      <c r="CY313" s="788"/>
      <c r="CZ313" s="788"/>
      <c r="DA313" s="788"/>
      <c r="DB313" s="788"/>
      <c r="DC313" s="788"/>
      <c r="DD313" s="788"/>
      <c r="DE313" s="788"/>
      <c r="DF313" s="788"/>
      <c r="DG313" s="788"/>
      <c r="DH313" s="788"/>
      <c r="DI313" s="788"/>
      <c r="DJ313" s="788"/>
      <c r="DK313" s="788"/>
      <c r="DL313" s="788"/>
      <c r="DM313" s="788"/>
      <c r="DN313" s="788"/>
      <c r="DO313" s="788"/>
      <c r="DP313" s="788"/>
      <c r="DQ313" s="788"/>
      <c r="DR313" s="788"/>
      <c r="DS313" s="788"/>
      <c r="DT313" s="788"/>
      <c r="DU313" s="788"/>
      <c r="DV313" s="788"/>
      <c r="DW313" s="788"/>
      <c r="DX313" s="788"/>
      <c r="DY313" s="788"/>
      <c r="DZ313" s="788"/>
      <c r="EA313" s="788"/>
      <c r="EB313" s="788"/>
      <c r="EC313" s="788"/>
      <c r="ED313" s="788"/>
      <c r="EE313" s="788"/>
      <c r="EF313" s="788"/>
      <c r="EG313" s="788"/>
      <c r="EH313" s="788"/>
      <c r="EI313" s="788"/>
      <c r="EJ313" s="788"/>
      <c r="EK313" s="788"/>
      <c r="EL313" s="788"/>
      <c r="EM313" s="788"/>
      <c r="EN313" s="788"/>
      <c r="EO313" s="788"/>
      <c r="EP313" s="788"/>
      <c r="EQ313" s="788"/>
      <c r="ER313" s="788"/>
      <c r="ES313" s="788"/>
      <c r="ET313" s="788"/>
      <c r="EU313" s="788"/>
      <c r="EV313" s="788"/>
      <c r="EW313" s="788"/>
      <c r="EX313" s="788"/>
      <c r="EY313" s="788"/>
      <c r="EZ313" s="788"/>
      <c r="FA313" s="788"/>
      <c r="FB313" s="788"/>
      <c r="FC313" s="788"/>
      <c r="FD313" s="788"/>
      <c r="FE313" s="788"/>
      <c r="FF313" s="788"/>
      <c r="FG313" s="788"/>
      <c r="FH313" s="788"/>
      <c r="FI313" s="788"/>
      <c r="FJ313" s="788"/>
      <c r="FK313" s="788"/>
      <c r="FL313" s="788"/>
      <c r="FM313" s="788"/>
      <c r="FN313" s="788"/>
      <c r="FO313" s="788"/>
      <c r="FP313" s="788"/>
      <c r="FQ313" s="788"/>
      <c r="FR313" s="788"/>
      <c r="FS313" s="788"/>
      <c r="FT313" s="788"/>
      <c r="FU313" s="788"/>
      <c r="FV313" s="788"/>
      <c r="FW313" s="788"/>
      <c r="FX313" s="788"/>
      <c r="FY313" s="788"/>
      <c r="FZ313" s="788"/>
      <c r="GA313" s="788"/>
      <c r="GB313" s="788"/>
      <c r="GC313" s="788"/>
      <c r="GD313" s="788"/>
      <c r="GE313" s="788"/>
      <c r="GF313" s="788"/>
      <c r="GG313" s="788"/>
      <c r="GH313" s="788"/>
      <c r="GI313" s="788"/>
      <c r="GJ313" s="788"/>
    </row>
    <row r="314" spans="1:192" ht="29.25" x14ac:dyDescent="0.25">
      <c r="A314" s="24">
        <v>1</v>
      </c>
      <c r="B314" s="1148" t="s">
        <v>468</v>
      </c>
      <c r="C314" s="34">
        <f>'1 уровень'!E2683</f>
        <v>10362</v>
      </c>
      <c r="D314" s="34">
        <f>'1 уровень'!F2683</f>
        <v>863</v>
      </c>
      <c r="E314" s="34">
        <f>'1 уровень'!G2683</f>
        <v>1031</v>
      </c>
      <c r="F314" s="793">
        <f>'1 уровень'!H2683</f>
        <v>119.46697566628042</v>
      </c>
      <c r="G314" s="807">
        <f>'1 уровень'!I2683</f>
        <v>0</v>
      </c>
      <c r="H314" s="807">
        <f>'1 уровень'!J2683</f>
        <v>0</v>
      </c>
      <c r="I314" s="802">
        <f>'1 уровень'!K2683</f>
        <v>0</v>
      </c>
      <c r="J314" s="802">
        <f>'1 уровень'!L2683</f>
        <v>0</v>
      </c>
      <c r="K314" s="802">
        <f>'1 уровень'!M2683</f>
        <v>0</v>
      </c>
      <c r="L314" s="802">
        <f>'1 уровень'!N2683</f>
        <v>0</v>
      </c>
      <c r="M314" s="802">
        <f>'1 уровень'!O2683</f>
        <v>0</v>
      </c>
      <c r="N314" s="802">
        <f>'1 уровень'!P2683</f>
        <v>0</v>
      </c>
      <c r="O314" s="801">
        <f>'1 уровень'!Q2683</f>
        <v>6262.9462000000003</v>
      </c>
      <c r="P314" s="801">
        <f>'1 уровень'!R2683</f>
        <v>521.91218333333336</v>
      </c>
      <c r="Q314" s="801">
        <f>'1 уровень'!S2683</f>
        <v>969.24310000000003</v>
      </c>
      <c r="R314" s="3245">
        <f>'1 уровень'!T2683</f>
        <v>0</v>
      </c>
      <c r="S314" s="801">
        <f>'1 уровень'!U2683</f>
        <v>0</v>
      </c>
      <c r="T314" s="801">
        <f>'1 уровень'!V2683</f>
        <v>447.33091666666667</v>
      </c>
      <c r="U314" s="801">
        <f>'1 уровень'!W2683</f>
        <v>0</v>
      </c>
      <c r="V314" s="801">
        <f>'1 уровень'!X2683</f>
        <v>0</v>
      </c>
      <c r="W314" s="2127">
        <f>'1 уровень'!Y2683</f>
        <v>969.24310000000003</v>
      </c>
      <c r="X314" s="801">
        <f t="shared" ref="X314:X315" si="37">Q314/P314*100</f>
        <v>185.70999699789851</v>
      </c>
      <c r="Y314" s="801">
        <f t="shared" ref="Y314:Y315" si="38">W314/P314*100</f>
        <v>185.70999699789851</v>
      </c>
      <c r="Z314" s="1353"/>
      <c r="AA314" s="788"/>
      <c r="AB314" s="788"/>
      <c r="AC314" s="788"/>
      <c r="AD314" s="788"/>
      <c r="AE314" s="788"/>
      <c r="AF314" s="788"/>
      <c r="AG314" s="788"/>
      <c r="AH314" s="788"/>
      <c r="AI314" s="788"/>
      <c r="AJ314" s="788"/>
      <c r="AK314" s="788"/>
      <c r="AL314" s="788"/>
      <c r="AM314" s="788"/>
      <c r="AN314" s="788"/>
      <c r="AO314" s="788"/>
      <c r="AP314" s="788"/>
      <c r="AQ314" s="788"/>
      <c r="AR314" s="788"/>
      <c r="AS314" s="788"/>
      <c r="AT314" s="788"/>
      <c r="AU314" s="788"/>
      <c r="AV314" s="788"/>
      <c r="AW314" s="788"/>
      <c r="AX314" s="788"/>
      <c r="AY314" s="788"/>
      <c r="AZ314" s="788"/>
      <c r="BA314" s="788"/>
      <c r="BB314" s="788"/>
      <c r="BC314" s="788"/>
      <c r="BD314" s="788"/>
      <c r="BE314" s="788"/>
      <c r="BF314" s="788"/>
      <c r="BG314" s="788"/>
      <c r="BH314" s="788"/>
      <c r="BI314" s="788"/>
      <c r="BJ314" s="788"/>
      <c r="BK314" s="788"/>
      <c r="BL314" s="788"/>
      <c r="BM314" s="788"/>
      <c r="BN314" s="788"/>
      <c r="BO314" s="788"/>
      <c r="BP314" s="788"/>
      <c r="BQ314" s="788"/>
      <c r="BR314" s="788"/>
      <c r="BS314" s="788"/>
      <c r="BT314" s="788"/>
      <c r="BU314" s="788"/>
      <c r="BV314" s="788"/>
      <c r="BW314" s="788"/>
      <c r="BX314" s="788"/>
      <c r="BY314" s="788"/>
      <c r="BZ314" s="788"/>
      <c r="CA314" s="788"/>
      <c r="CB314" s="788"/>
      <c r="CC314" s="788"/>
      <c r="CD314" s="788"/>
      <c r="CE314" s="788"/>
      <c r="CF314" s="788"/>
      <c r="CG314" s="788"/>
      <c r="CH314" s="788"/>
      <c r="CI314" s="788"/>
      <c r="CJ314" s="788"/>
      <c r="CK314" s="788"/>
      <c r="CL314" s="788"/>
      <c r="CM314" s="788"/>
      <c r="CN314" s="788"/>
      <c r="CO314" s="788"/>
      <c r="CP314" s="788"/>
      <c r="CQ314" s="788"/>
      <c r="CR314" s="788"/>
      <c r="CS314" s="788"/>
      <c r="CT314" s="788"/>
      <c r="CU314" s="788"/>
      <c r="CV314" s="788"/>
      <c r="CW314" s="788"/>
      <c r="CX314" s="788"/>
      <c r="CY314" s="788"/>
      <c r="CZ314" s="788"/>
      <c r="DA314" s="788"/>
      <c r="DB314" s="788"/>
      <c r="DC314" s="788"/>
      <c r="DD314" s="788"/>
      <c r="DE314" s="788"/>
      <c r="DF314" s="788"/>
      <c r="DG314" s="788"/>
      <c r="DH314" s="788"/>
      <c r="DI314" s="788"/>
      <c r="DJ314" s="788"/>
      <c r="DK314" s="788"/>
      <c r="DL314" s="788"/>
      <c r="DM314" s="788"/>
      <c r="DN314" s="788"/>
      <c r="DO314" s="788"/>
      <c r="DP314" s="788"/>
      <c r="DQ314" s="788"/>
      <c r="DR314" s="788"/>
      <c r="DS314" s="788"/>
      <c r="DT314" s="788"/>
      <c r="DU314" s="788"/>
      <c r="DV314" s="788"/>
      <c r="DW314" s="788"/>
      <c r="DX314" s="788"/>
      <c r="DY314" s="788"/>
      <c r="DZ314" s="788"/>
      <c r="EA314" s="788"/>
      <c r="EB314" s="788"/>
      <c r="EC314" s="788"/>
      <c r="ED314" s="788"/>
      <c r="EE314" s="788"/>
      <c r="EF314" s="788"/>
      <c r="EG314" s="788"/>
      <c r="EH314" s="788"/>
      <c r="EI314" s="788"/>
      <c r="EJ314" s="788"/>
      <c r="EK314" s="788"/>
      <c r="EL314" s="788"/>
      <c r="EM314" s="788"/>
      <c r="EN314" s="788"/>
      <c r="EO314" s="788"/>
      <c r="EP314" s="788"/>
      <c r="EQ314" s="788"/>
      <c r="ER314" s="788"/>
      <c r="ES314" s="788"/>
      <c r="ET314" s="788"/>
      <c r="EU314" s="788"/>
      <c r="EV314" s="788"/>
      <c r="EW314" s="788"/>
      <c r="EX314" s="788"/>
      <c r="EY314" s="788"/>
      <c r="EZ314" s="788"/>
      <c r="FA314" s="788"/>
      <c r="FB314" s="788"/>
      <c r="FC314" s="788"/>
      <c r="FD314" s="788"/>
      <c r="FE314" s="788"/>
      <c r="FF314" s="788"/>
      <c r="FG314" s="788"/>
      <c r="FH314" s="788"/>
      <c r="FI314" s="788"/>
      <c r="FJ314" s="788"/>
      <c r="FK314" s="788"/>
      <c r="FL314" s="788"/>
      <c r="FM314" s="788"/>
      <c r="FN314" s="788"/>
      <c r="FO314" s="788"/>
      <c r="FP314" s="788"/>
      <c r="FQ314" s="788"/>
      <c r="FR314" s="788"/>
      <c r="FS314" s="788"/>
      <c r="FT314" s="788"/>
      <c r="FU314" s="788"/>
      <c r="FV314" s="788"/>
      <c r="FW314" s="788"/>
      <c r="FX314" s="788"/>
      <c r="FY314" s="788"/>
      <c r="FZ314" s="788"/>
      <c r="GA314" s="788"/>
      <c r="GB314" s="788"/>
      <c r="GC314" s="788"/>
      <c r="GD314" s="788"/>
      <c r="GE314" s="788"/>
      <c r="GF314" s="788"/>
      <c r="GG314" s="788"/>
      <c r="GH314" s="788"/>
      <c r="GI314" s="788"/>
      <c r="GJ314" s="788"/>
    </row>
    <row r="315" spans="1:192" x14ac:dyDescent="0.25">
      <c r="A315" s="24">
        <v>1</v>
      </c>
      <c r="B315" s="2606" t="s">
        <v>139</v>
      </c>
      <c r="C315" s="34">
        <f>'1 уровень'!E2684</f>
        <v>112231.95238095238</v>
      </c>
      <c r="D315" s="34">
        <f>'1 уровень'!F2684</f>
        <v>9351.0833333333339</v>
      </c>
      <c r="E315" s="34">
        <f>'1 уровень'!G2684</f>
        <v>5259.2178571428576</v>
      </c>
      <c r="F315" s="793">
        <f>'1 уровень'!H2684</f>
        <v>56.241802897805329</v>
      </c>
      <c r="G315" s="807">
        <f>'1 уровень'!I2684</f>
        <v>0</v>
      </c>
      <c r="H315" s="807">
        <f>'1 уровень'!J2684</f>
        <v>0</v>
      </c>
      <c r="I315" s="802">
        <f>'1 уровень'!K2684</f>
        <v>0</v>
      </c>
      <c r="J315" s="802">
        <f>'1 уровень'!L2684</f>
        <v>0</v>
      </c>
      <c r="K315" s="802">
        <f>'1 уровень'!M2684</f>
        <v>0</v>
      </c>
      <c r="L315" s="802">
        <f>'1 уровень'!N2684</f>
        <v>0</v>
      </c>
      <c r="M315" s="802">
        <f>'1 уровень'!O2684</f>
        <v>0</v>
      </c>
      <c r="N315" s="802">
        <f>'1 уровень'!P2684</f>
        <v>0</v>
      </c>
      <c r="O315" s="801">
        <f>'1 уровень'!Q2684</f>
        <v>99034.632760000008</v>
      </c>
      <c r="P315" s="801">
        <f>'1 уровень'!R2684</f>
        <v>8252.8860633333334</v>
      </c>
      <c r="Q315" s="801">
        <f>'1 уровень'!S2684</f>
        <v>8700.2169799999992</v>
      </c>
      <c r="R315" s="3245">
        <f>'1 уровень'!T2684</f>
        <v>0</v>
      </c>
      <c r="S315" s="801">
        <f>'1 уровень'!U2684</f>
        <v>0</v>
      </c>
      <c r="T315" s="801">
        <f>'1 уровень'!V2684</f>
        <v>447.33091666666667</v>
      </c>
      <c r="U315" s="801">
        <f>'1 уровень'!W2684</f>
        <v>0</v>
      </c>
      <c r="V315" s="801">
        <f>'1 уровень'!X2684</f>
        <v>-50.06009000000001</v>
      </c>
      <c r="W315" s="2127">
        <f>'1 уровень'!Y2684</f>
        <v>8650.1568899999984</v>
      </c>
      <c r="X315" s="801">
        <f t="shared" si="37"/>
        <v>105.42029676932181</v>
      </c>
      <c r="Y315" s="801">
        <f t="shared" si="38"/>
        <v>104.8137199958654</v>
      </c>
      <c r="Z315" s="1353"/>
      <c r="AA315" s="788"/>
      <c r="AB315" s="788"/>
      <c r="AC315" s="788"/>
      <c r="AD315" s="788"/>
      <c r="AE315" s="788"/>
      <c r="AF315" s="788"/>
      <c r="AG315" s="788"/>
      <c r="AH315" s="788"/>
      <c r="AI315" s="788"/>
      <c r="AJ315" s="788"/>
      <c r="AK315" s="788"/>
      <c r="AL315" s="788"/>
      <c r="AM315" s="788"/>
      <c r="AN315" s="788"/>
      <c r="AO315" s="788"/>
      <c r="AP315" s="788"/>
      <c r="AQ315" s="788"/>
      <c r="AR315" s="788"/>
      <c r="AS315" s="788"/>
      <c r="AT315" s="788"/>
      <c r="AU315" s="788"/>
      <c r="AV315" s="788"/>
      <c r="AW315" s="788"/>
      <c r="AX315" s="788"/>
      <c r="AY315" s="788"/>
      <c r="AZ315" s="788"/>
      <c r="BA315" s="788"/>
      <c r="BB315" s="788"/>
      <c r="BC315" s="788"/>
      <c r="BD315" s="788"/>
      <c r="BE315" s="788"/>
      <c r="BF315" s="788"/>
      <c r="BG315" s="788"/>
      <c r="BH315" s="788"/>
      <c r="BI315" s="788"/>
      <c r="BJ315" s="788"/>
      <c r="BK315" s="788"/>
      <c r="BL315" s="788"/>
      <c r="BM315" s="788"/>
      <c r="BN315" s="788"/>
      <c r="BO315" s="788"/>
      <c r="BP315" s="788"/>
      <c r="BQ315" s="788"/>
      <c r="BR315" s="788"/>
      <c r="BS315" s="788"/>
      <c r="BT315" s="788"/>
      <c r="BU315" s="788"/>
      <c r="BV315" s="788"/>
      <c r="BW315" s="788"/>
      <c r="BX315" s="788"/>
      <c r="BY315" s="788"/>
      <c r="BZ315" s="788"/>
      <c r="CA315" s="788"/>
      <c r="CB315" s="788"/>
      <c r="CC315" s="788"/>
      <c r="CD315" s="788"/>
      <c r="CE315" s="788"/>
      <c r="CF315" s="788"/>
      <c r="CG315" s="788"/>
      <c r="CH315" s="788"/>
      <c r="CI315" s="788"/>
      <c r="CJ315" s="788"/>
      <c r="CK315" s="788"/>
      <c r="CL315" s="788"/>
      <c r="CM315" s="788"/>
      <c r="CN315" s="788"/>
      <c r="CO315" s="788"/>
      <c r="CP315" s="788"/>
      <c r="CQ315" s="788"/>
      <c r="CR315" s="788"/>
      <c r="CS315" s="788"/>
      <c r="CT315" s="788"/>
      <c r="CU315" s="788"/>
      <c r="CV315" s="788"/>
      <c r="CW315" s="788"/>
      <c r="CX315" s="788"/>
      <c r="CY315" s="788"/>
      <c r="CZ315" s="788"/>
      <c r="DA315" s="788"/>
      <c r="DB315" s="788"/>
      <c r="DC315" s="788"/>
      <c r="DD315" s="788"/>
      <c r="DE315" s="788"/>
      <c r="DF315" s="788"/>
      <c r="DG315" s="788"/>
      <c r="DH315" s="788"/>
      <c r="DI315" s="788"/>
      <c r="DJ315" s="788"/>
      <c r="DK315" s="788"/>
      <c r="DL315" s="788"/>
      <c r="DM315" s="788"/>
      <c r="DN315" s="788"/>
      <c r="DO315" s="788"/>
      <c r="DP315" s="788"/>
      <c r="DQ315" s="788"/>
      <c r="DR315" s="788"/>
      <c r="DS315" s="788"/>
      <c r="DT315" s="788"/>
      <c r="DU315" s="788"/>
      <c r="DV315" s="788"/>
      <c r="DW315" s="788"/>
      <c r="DX315" s="788"/>
      <c r="DY315" s="788"/>
      <c r="DZ315" s="788"/>
      <c r="EA315" s="788"/>
      <c r="EB315" s="788"/>
      <c r="EC315" s="788"/>
      <c r="ED315" s="788"/>
      <c r="EE315" s="788"/>
      <c r="EF315" s="788"/>
      <c r="EG315" s="788"/>
      <c r="EH315" s="788"/>
      <c r="EI315" s="788"/>
      <c r="EJ315" s="788"/>
      <c r="EK315" s="788"/>
      <c r="EL315" s="788"/>
      <c r="EM315" s="788"/>
      <c r="EN315" s="788"/>
      <c r="EO315" s="788"/>
      <c r="EP315" s="788"/>
      <c r="EQ315" s="788"/>
      <c r="ER315" s="788"/>
      <c r="ES315" s="788"/>
      <c r="ET315" s="788"/>
      <c r="EU315" s="788"/>
      <c r="EV315" s="788"/>
      <c r="EW315" s="788"/>
      <c r="EX315" s="788"/>
      <c r="EY315" s="788"/>
      <c r="EZ315" s="788"/>
      <c r="FA315" s="788"/>
      <c r="FB315" s="788"/>
      <c r="FC315" s="788"/>
      <c r="FD315" s="788"/>
      <c r="FE315" s="788"/>
      <c r="FF315" s="788"/>
      <c r="FG315" s="788"/>
      <c r="FH315" s="788"/>
      <c r="FI315" s="788"/>
      <c r="FJ315" s="788"/>
      <c r="FK315" s="788"/>
      <c r="FL315" s="788"/>
      <c r="FM315" s="788"/>
      <c r="FN315" s="788"/>
      <c r="FO315" s="788"/>
      <c r="FP315" s="788"/>
      <c r="FQ315" s="788"/>
      <c r="FR315" s="788"/>
      <c r="FS315" s="788"/>
      <c r="FT315" s="788"/>
      <c r="FU315" s="788"/>
      <c r="FV315" s="788"/>
      <c r="FW315" s="788"/>
      <c r="FX315" s="788"/>
      <c r="FY315" s="788"/>
      <c r="FZ315" s="788"/>
      <c r="GA315" s="788"/>
      <c r="GB315" s="788"/>
      <c r="GC315" s="788"/>
      <c r="GD315" s="788"/>
      <c r="GE315" s="788"/>
      <c r="GF315" s="788"/>
      <c r="GG315" s="788"/>
      <c r="GH315" s="788"/>
      <c r="GI315" s="788"/>
      <c r="GJ315" s="788"/>
    </row>
    <row r="316" spans="1:192" x14ac:dyDescent="0.25">
      <c r="A316" s="24">
        <v>1</v>
      </c>
      <c r="B316" s="1429" t="s">
        <v>29</v>
      </c>
      <c r="C316" s="34">
        <f>'1 уровень'!E2685</f>
        <v>0</v>
      </c>
      <c r="D316" s="34">
        <f>'1 уровень'!F2685</f>
        <v>0</v>
      </c>
      <c r="E316" s="34">
        <f>'1 уровень'!G2685</f>
        <v>0</v>
      </c>
      <c r="F316" s="793">
        <f>'1 уровень'!H2685</f>
        <v>0</v>
      </c>
      <c r="G316" s="807">
        <f>'1 уровень'!I2685</f>
        <v>0</v>
      </c>
      <c r="H316" s="807">
        <f>'1 уровень'!J2685</f>
        <v>0</v>
      </c>
      <c r="I316" s="802">
        <f>'1 уровень'!K2685</f>
        <v>0</v>
      </c>
      <c r="J316" s="802">
        <f>'1 уровень'!L2685</f>
        <v>0</v>
      </c>
      <c r="K316" s="802">
        <f>'1 уровень'!M2685</f>
        <v>0</v>
      </c>
      <c r="L316" s="802">
        <f>'1 уровень'!N2685</f>
        <v>0</v>
      </c>
      <c r="M316" s="802">
        <f>'1 уровень'!O2685</f>
        <v>0</v>
      </c>
      <c r="N316" s="802">
        <f>'1 уровень'!P2685</f>
        <v>0</v>
      </c>
      <c r="O316" s="801">
        <f>'1 уровень'!Q2685</f>
        <v>0</v>
      </c>
      <c r="P316" s="801">
        <f>'1 уровень'!R2685</f>
        <v>0</v>
      </c>
      <c r="Q316" s="801">
        <f>'1 уровень'!S2685</f>
        <v>0</v>
      </c>
      <c r="R316" s="3245">
        <f>'1 уровень'!T2685</f>
        <v>0</v>
      </c>
      <c r="S316" s="801">
        <f>'1 уровень'!U2685</f>
        <v>0</v>
      </c>
      <c r="T316" s="801">
        <f>'1 уровень'!V2685</f>
        <v>0</v>
      </c>
      <c r="U316" s="801">
        <f>'1 уровень'!W2685</f>
        <v>0</v>
      </c>
      <c r="V316" s="801">
        <f>'1 уровень'!X2685</f>
        <v>0</v>
      </c>
      <c r="W316" s="2127">
        <f>'1 уровень'!Y2685</f>
        <v>0</v>
      </c>
      <c r="X316" s="801"/>
      <c r="Y316" s="801"/>
      <c r="Z316" s="1353"/>
      <c r="AA316" s="788"/>
      <c r="AB316" s="788"/>
      <c r="AC316" s="788"/>
      <c r="AD316" s="788"/>
      <c r="AE316" s="788"/>
      <c r="AF316" s="788"/>
      <c r="AG316" s="788"/>
      <c r="AH316" s="788"/>
      <c r="AI316" s="788"/>
      <c r="AJ316" s="788"/>
      <c r="AK316" s="788"/>
      <c r="AL316" s="788"/>
      <c r="AM316" s="788"/>
      <c r="AN316" s="788"/>
      <c r="AO316" s="788"/>
      <c r="AP316" s="788"/>
      <c r="AQ316" s="788"/>
      <c r="AR316" s="788"/>
      <c r="AS316" s="788"/>
      <c r="AT316" s="788"/>
      <c r="AU316" s="788"/>
      <c r="AV316" s="788"/>
      <c r="AW316" s="788"/>
      <c r="AX316" s="788"/>
      <c r="AY316" s="788"/>
      <c r="AZ316" s="788"/>
      <c r="BA316" s="788"/>
      <c r="BB316" s="788"/>
      <c r="BC316" s="788"/>
      <c r="BD316" s="788"/>
      <c r="BE316" s="788"/>
      <c r="BF316" s="788"/>
      <c r="BG316" s="788"/>
      <c r="BH316" s="788"/>
      <c r="BI316" s="788"/>
      <c r="BJ316" s="788"/>
      <c r="BK316" s="788"/>
      <c r="BL316" s="788"/>
      <c r="BM316" s="788"/>
      <c r="BN316" s="788"/>
      <c r="BO316" s="788"/>
      <c r="BP316" s="788"/>
      <c r="BQ316" s="788"/>
      <c r="BR316" s="788"/>
      <c r="BS316" s="788"/>
      <c r="BT316" s="788"/>
      <c r="BU316" s="788"/>
      <c r="BV316" s="788"/>
      <c r="BW316" s="788"/>
      <c r="BX316" s="788"/>
      <c r="BY316" s="788"/>
      <c r="BZ316" s="788"/>
      <c r="CA316" s="788"/>
      <c r="CB316" s="788"/>
      <c r="CC316" s="788"/>
      <c r="CD316" s="788"/>
      <c r="CE316" s="788"/>
      <c r="CF316" s="788"/>
      <c r="CG316" s="788"/>
      <c r="CH316" s="788"/>
      <c r="CI316" s="788"/>
      <c r="CJ316" s="788"/>
      <c r="CK316" s="788"/>
      <c r="CL316" s="788"/>
      <c r="CM316" s="788"/>
      <c r="CN316" s="788"/>
      <c r="CO316" s="788"/>
      <c r="CP316" s="788"/>
      <c r="CQ316" s="788"/>
      <c r="CR316" s="788"/>
      <c r="CS316" s="788"/>
      <c r="CT316" s="788"/>
      <c r="CU316" s="788"/>
      <c r="CV316" s="788"/>
      <c r="CW316" s="788"/>
      <c r="CX316" s="788"/>
      <c r="CY316" s="788"/>
      <c r="CZ316" s="788"/>
      <c r="DA316" s="788"/>
      <c r="DB316" s="788"/>
      <c r="DC316" s="788"/>
      <c r="DD316" s="788"/>
      <c r="DE316" s="788"/>
      <c r="DF316" s="788"/>
      <c r="DG316" s="788"/>
      <c r="DH316" s="788"/>
      <c r="DI316" s="788"/>
      <c r="DJ316" s="788"/>
      <c r="DK316" s="788"/>
      <c r="DL316" s="788"/>
      <c r="DM316" s="788"/>
      <c r="DN316" s="788"/>
      <c r="DO316" s="788"/>
      <c r="DP316" s="788"/>
      <c r="DQ316" s="788"/>
      <c r="DR316" s="788"/>
      <c r="DS316" s="788"/>
      <c r="DT316" s="788"/>
      <c r="DU316" s="788"/>
      <c r="DV316" s="788"/>
      <c r="DW316" s="788"/>
      <c r="DX316" s="788"/>
      <c r="DY316" s="788"/>
      <c r="DZ316" s="788"/>
      <c r="EA316" s="788"/>
      <c r="EB316" s="788"/>
      <c r="EC316" s="788"/>
      <c r="ED316" s="788"/>
      <c r="EE316" s="788"/>
      <c r="EF316" s="788"/>
      <c r="EG316" s="788"/>
      <c r="EH316" s="788"/>
      <c r="EI316" s="788"/>
      <c r="EJ316" s="788"/>
      <c r="EK316" s="788"/>
      <c r="EL316" s="788"/>
      <c r="EM316" s="788"/>
      <c r="EN316" s="788"/>
      <c r="EO316" s="788"/>
      <c r="EP316" s="788"/>
      <c r="EQ316" s="788"/>
      <c r="ER316" s="788"/>
      <c r="ES316" s="788"/>
      <c r="ET316" s="788"/>
      <c r="EU316" s="788"/>
      <c r="EV316" s="788"/>
      <c r="EW316" s="788"/>
      <c r="EX316" s="788"/>
      <c r="EY316" s="788"/>
      <c r="EZ316" s="788"/>
      <c r="FA316" s="788"/>
      <c r="FB316" s="788"/>
      <c r="FC316" s="788"/>
      <c r="FD316" s="788"/>
      <c r="FE316" s="788"/>
      <c r="FF316" s="788"/>
      <c r="FG316" s="788"/>
      <c r="FH316" s="788"/>
      <c r="FI316" s="788"/>
      <c r="FJ316" s="788"/>
      <c r="FK316" s="788"/>
      <c r="FL316" s="788"/>
      <c r="FM316" s="788"/>
      <c r="FN316" s="788"/>
      <c r="FO316" s="788"/>
      <c r="FP316" s="788"/>
      <c r="FQ316" s="788"/>
      <c r="FR316" s="788"/>
      <c r="FS316" s="788"/>
      <c r="FT316" s="788"/>
      <c r="FU316" s="788"/>
      <c r="FV316" s="788"/>
      <c r="FW316" s="788"/>
      <c r="FX316" s="788"/>
      <c r="FY316" s="788"/>
      <c r="FZ316" s="788"/>
      <c r="GA316" s="788"/>
      <c r="GB316" s="788"/>
      <c r="GC316" s="788"/>
      <c r="GD316" s="788"/>
      <c r="GE316" s="788"/>
      <c r="GF316" s="788"/>
      <c r="GG316" s="788"/>
      <c r="GH316" s="788"/>
      <c r="GI316" s="788"/>
      <c r="GJ316" s="788"/>
    </row>
    <row r="317" spans="1:192" x14ac:dyDescent="0.25">
      <c r="A317" s="24">
        <v>1</v>
      </c>
      <c r="B317" s="1055" t="s">
        <v>16</v>
      </c>
      <c r="C317" s="34">
        <f>'1 уровень'!E2686</f>
        <v>1028</v>
      </c>
      <c r="D317" s="34">
        <f>'1 уровень'!F2686</f>
        <v>85</v>
      </c>
      <c r="E317" s="34">
        <f>'1 уровень'!G2686</f>
        <v>2</v>
      </c>
      <c r="F317" s="793">
        <f>'1 уровень'!H2686</f>
        <v>2.3529411764705883</v>
      </c>
      <c r="G317" s="807">
        <f>'1 уровень'!I2686</f>
        <v>8.8560311284046698</v>
      </c>
      <c r="H317" s="807">
        <f>'1 уровень'!J2686</f>
        <v>2</v>
      </c>
      <c r="I317" s="802">
        <f>'1 уровень'!K2686</f>
        <v>9104</v>
      </c>
      <c r="J317" s="802">
        <f>'1 уровень'!L2686</f>
        <v>759</v>
      </c>
      <c r="K317" s="802">
        <f>'1 уровень'!M2686</f>
        <v>4</v>
      </c>
      <c r="L317" s="802">
        <f>'1 уровень'!N2686</f>
        <v>0.5270092226613966</v>
      </c>
      <c r="M317" s="802">
        <f>'1 уровень'!O2686</f>
        <v>38</v>
      </c>
      <c r="N317" s="802">
        <f>'1 уровень'!P2686</f>
        <v>1.263157894736842</v>
      </c>
      <c r="O317" s="801">
        <f>'1 уровень'!Q2686</f>
        <v>0</v>
      </c>
      <c r="P317" s="801">
        <f>'1 уровень'!R2686</f>
        <v>0</v>
      </c>
      <c r="Q317" s="801">
        <f>'1 уровень'!S2686</f>
        <v>0</v>
      </c>
      <c r="R317" s="3245">
        <f>'1 уровень'!T2686</f>
        <v>0</v>
      </c>
      <c r="S317" s="801">
        <f>'1 уровень'!U2686</f>
        <v>0</v>
      </c>
      <c r="T317" s="801">
        <f>'1 уровень'!V2686</f>
        <v>0</v>
      </c>
      <c r="U317" s="801">
        <f>'1 уровень'!W2686</f>
        <v>0</v>
      </c>
      <c r="V317" s="801">
        <f>'1 уровень'!X2686</f>
        <v>0</v>
      </c>
      <c r="W317" s="2127">
        <f>'1 уровень'!Y2686</f>
        <v>0</v>
      </c>
      <c r="X317" s="801"/>
      <c r="Y317" s="801"/>
      <c r="Z317" s="1353"/>
      <c r="AA317" s="788"/>
      <c r="AB317" s="788"/>
      <c r="AC317" s="788"/>
      <c r="AD317" s="788"/>
      <c r="AE317" s="788"/>
      <c r="AF317" s="788"/>
      <c r="AG317" s="788"/>
      <c r="AH317" s="788"/>
      <c r="AI317" s="788"/>
      <c r="AJ317" s="788"/>
      <c r="AK317" s="788"/>
      <c r="AL317" s="788"/>
      <c r="AM317" s="788"/>
      <c r="AN317" s="788"/>
      <c r="AO317" s="788"/>
      <c r="AP317" s="788"/>
      <c r="AQ317" s="788"/>
      <c r="AR317" s="788"/>
      <c r="AS317" s="788"/>
      <c r="AT317" s="788"/>
      <c r="AU317" s="788"/>
      <c r="AV317" s="788"/>
      <c r="AW317" s="788"/>
      <c r="AX317" s="788"/>
      <c r="AY317" s="788"/>
      <c r="AZ317" s="788"/>
      <c r="BA317" s="788"/>
      <c r="BB317" s="788"/>
      <c r="BC317" s="788"/>
      <c r="BD317" s="788"/>
      <c r="BE317" s="788"/>
      <c r="BF317" s="788"/>
      <c r="BG317" s="788"/>
      <c r="BH317" s="788"/>
      <c r="BI317" s="788"/>
      <c r="BJ317" s="788"/>
      <c r="BK317" s="788"/>
      <c r="BL317" s="788"/>
      <c r="BM317" s="788"/>
      <c r="BN317" s="788"/>
      <c r="BO317" s="788"/>
      <c r="BP317" s="788"/>
      <c r="BQ317" s="788"/>
      <c r="BR317" s="788"/>
      <c r="BS317" s="788"/>
      <c r="BT317" s="788"/>
      <c r="BU317" s="788"/>
      <c r="BV317" s="788"/>
      <c r="BW317" s="788"/>
      <c r="BX317" s="788"/>
      <c r="BY317" s="788"/>
      <c r="BZ317" s="788"/>
      <c r="CA317" s="788"/>
      <c r="CB317" s="788"/>
      <c r="CC317" s="788"/>
      <c r="CD317" s="788"/>
      <c r="CE317" s="788"/>
      <c r="CF317" s="788"/>
      <c r="CG317" s="788"/>
      <c r="CH317" s="788"/>
      <c r="CI317" s="788"/>
      <c r="CJ317" s="788"/>
      <c r="CK317" s="788"/>
      <c r="CL317" s="788"/>
      <c r="CM317" s="788"/>
      <c r="CN317" s="788"/>
      <c r="CO317" s="788"/>
      <c r="CP317" s="788"/>
      <c r="CQ317" s="788"/>
      <c r="CR317" s="788"/>
      <c r="CS317" s="788"/>
      <c r="CT317" s="788"/>
      <c r="CU317" s="788"/>
      <c r="CV317" s="788"/>
      <c r="CW317" s="788"/>
      <c r="CX317" s="788"/>
      <c r="CY317" s="788"/>
      <c r="CZ317" s="788"/>
      <c r="DA317" s="788"/>
      <c r="DB317" s="788"/>
      <c r="DC317" s="788"/>
      <c r="DD317" s="788"/>
      <c r="DE317" s="788"/>
      <c r="DF317" s="788"/>
      <c r="DG317" s="788"/>
      <c r="DH317" s="788"/>
      <c r="DI317" s="788"/>
      <c r="DJ317" s="788"/>
      <c r="DK317" s="788"/>
      <c r="DL317" s="788"/>
      <c r="DM317" s="788"/>
      <c r="DN317" s="788"/>
      <c r="DO317" s="788"/>
      <c r="DP317" s="788"/>
      <c r="DQ317" s="788"/>
      <c r="DR317" s="788"/>
      <c r="DS317" s="788"/>
      <c r="DT317" s="788"/>
      <c r="DU317" s="788"/>
      <c r="DV317" s="788"/>
      <c r="DW317" s="788"/>
      <c r="DX317" s="788"/>
      <c r="DY317" s="788"/>
      <c r="DZ317" s="788"/>
      <c r="EA317" s="788"/>
      <c r="EB317" s="788"/>
      <c r="EC317" s="788"/>
      <c r="ED317" s="788"/>
      <c r="EE317" s="788"/>
      <c r="EF317" s="788"/>
      <c r="EG317" s="788"/>
      <c r="EH317" s="788"/>
      <c r="EI317" s="788"/>
      <c r="EJ317" s="788"/>
      <c r="EK317" s="788"/>
      <c r="EL317" s="788"/>
      <c r="EM317" s="788"/>
      <c r="EN317" s="788"/>
      <c r="EO317" s="788"/>
      <c r="EP317" s="788"/>
      <c r="EQ317" s="788"/>
      <c r="ER317" s="788"/>
      <c r="ES317" s="788"/>
      <c r="ET317" s="788"/>
      <c r="EU317" s="788"/>
      <c r="EV317" s="788"/>
      <c r="EW317" s="788"/>
      <c r="EX317" s="788"/>
      <c r="EY317" s="788"/>
      <c r="EZ317" s="788"/>
      <c r="FA317" s="788"/>
      <c r="FB317" s="788"/>
      <c r="FC317" s="788"/>
      <c r="FD317" s="788"/>
      <c r="FE317" s="788"/>
      <c r="FF317" s="788"/>
      <c r="FG317" s="788"/>
      <c r="FH317" s="788"/>
      <c r="FI317" s="788"/>
      <c r="FJ317" s="788"/>
      <c r="FK317" s="788"/>
      <c r="FL317" s="788"/>
      <c r="FM317" s="788"/>
      <c r="FN317" s="788"/>
      <c r="FO317" s="788"/>
      <c r="FP317" s="788"/>
      <c r="FQ317" s="788"/>
      <c r="FR317" s="788"/>
      <c r="FS317" s="788"/>
      <c r="FT317" s="788"/>
      <c r="FU317" s="788"/>
      <c r="FV317" s="788"/>
      <c r="FW317" s="788"/>
      <c r="FX317" s="788"/>
      <c r="FY317" s="788"/>
      <c r="FZ317" s="788"/>
      <c r="GA317" s="788"/>
      <c r="GB317" s="788"/>
      <c r="GC317" s="788"/>
      <c r="GD317" s="788"/>
      <c r="GE317" s="788"/>
      <c r="GF317" s="788"/>
      <c r="GG317" s="788"/>
      <c r="GH317" s="788"/>
      <c r="GI317" s="788"/>
      <c r="GJ317" s="788"/>
    </row>
    <row r="318" spans="1:192" ht="29.25" x14ac:dyDescent="0.25">
      <c r="A318" s="24">
        <v>1</v>
      </c>
      <c r="B318" s="1051" t="s">
        <v>272</v>
      </c>
      <c r="C318" s="34">
        <f>'1 уровень'!E2687</f>
        <v>1028</v>
      </c>
      <c r="D318" s="34">
        <f>'1 уровень'!F2687</f>
        <v>85</v>
      </c>
      <c r="E318" s="34">
        <f>'1 уровень'!G2687</f>
        <v>2</v>
      </c>
      <c r="F318" s="793">
        <f>'1 уровень'!H2687</f>
        <v>2.3529411764705883</v>
      </c>
      <c r="G318" s="807">
        <f>'1 уровень'!I2687</f>
        <v>8.8560311284046698</v>
      </c>
      <c r="H318" s="807">
        <f>'1 уровень'!J2687</f>
        <v>2</v>
      </c>
      <c r="I318" s="802">
        <f>'1 уровень'!K2687</f>
        <v>9104</v>
      </c>
      <c r="J318" s="802">
        <f>'1 уровень'!L2687</f>
        <v>759</v>
      </c>
      <c r="K318" s="802">
        <f>'1 уровень'!M2687</f>
        <v>4</v>
      </c>
      <c r="L318" s="802">
        <f>'1 уровень'!N2687</f>
        <v>0.5270092226613966</v>
      </c>
      <c r="M318" s="802">
        <f>'1 уровень'!O2687</f>
        <v>38</v>
      </c>
      <c r="N318" s="802">
        <f>'1 уровень'!P2687</f>
        <v>1.263157894736842</v>
      </c>
      <c r="O318" s="801">
        <f>'1 уровень'!Q2687</f>
        <v>18958.55159544</v>
      </c>
      <c r="P318" s="801">
        <f>'1 уровень'!R2687</f>
        <v>1579.87929962</v>
      </c>
      <c r="Q318" s="801">
        <f>'1 уровень'!S2687</f>
        <v>7.5936000000000003</v>
      </c>
      <c r="R318" s="3245">
        <f>'1 уровень'!T2687</f>
        <v>0</v>
      </c>
      <c r="S318" s="801">
        <f>'1 уровень'!U2687</f>
        <v>0</v>
      </c>
      <c r="T318" s="801">
        <f>'1 уровень'!V2687</f>
        <v>-1572.2856996200001</v>
      </c>
      <c r="U318" s="801">
        <f>'1 уровень'!W2687</f>
        <v>0</v>
      </c>
      <c r="V318" s="801">
        <f>'1 уровень'!X2687</f>
        <v>0</v>
      </c>
      <c r="W318" s="2127">
        <f>'1 уровень'!Y2687</f>
        <v>7.5936000000000003</v>
      </c>
      <c r="X318" s="801">
        <f t="shared" ref="X318" si="39">Q318/P318*100</f>
        <v>0.48064431262732848</v>
      </c>
      <c r="Y318" s="801">
        <f t="shared" ref="Y318" si="40">W318/P318*100</f>
        <v>0.48064431262732848</v>
      </c>
      <c r="Z318" s="1353"/>
      <c r="AA318" s="788"/>
      <c r="AB318" s="788"/>
      <c r="AC318" s="788"/>
      <c r="AD318" s="788"/>
      <c r="AE318" s="788"/>
      <c r="AF318" s="788"/>
      <c r="AG318" s="788"/>
      <c r="AH318" s="788"/>
      <c r="AI318" s="788"/>
      <c r="AJ318" s="788"/>
      <c r="AK318" s="788"/>
      <c r="AL318" s="788"/>
      <c r="AM318" s="788"/>
      <c r="AN318" s="788"/>
      <c r="AO318" s="788"/>
      <c r="AP318" s="788"/>
      <c r="AQ318" s="788"/>
      <c r="AR318" s="788"/>
      <c r="AS318" s="788"/>
      <c r="AT318" s="788"/>
      <c r="AU318" s="788"/>
      <c r="AV318" s="788"/>
      <c r="AW318" s="788"/>
      <c r="AX318" s="788"/>
      <c r="AY318" s="788"/>
      <c r="AZ318" s="788"/>
      <c r="BA318" s="788"/>
      <c r="BB318" s="788"/>
      <c r="BC318" s="788"/>
      <c r="BD318" s="788"/>
      <c r="BE318" s="788"/>
      <c r="BF318" s="788"/>
      <c r="BG318" s="788"/>
      <c r="BH318" s="788"/>
      <c r="BI318" s="788"/>
      <c r="BJ318" s="788"/>
      <c r="BK318" s="788"/>
      <c r="BL318" s="788"/>
      <c r="BM318" s="788"/>
      <c r="BN318" s="788"/>
      <c r="BO318" s="788"/>
      <c r="BP318" s="788"/>
      <c r="BQ318" s="788"/>
      <c r="BR318" s="788"/>
      <c r="BS318" s="788"/>
      <c r="BT318" s="788"/>
      <c r="BU318" s="788"/>
      <c r="BV318" s="788"/>
      <c r="BW318" s="788"/>
      <c r="BX318" s="788"/>
      <c r="BY318" s="788"/>
      <c r="BZ318" s="788"/>
      <c r="CA318" s="788"/>
      <c r="CB318" s="788"/>
      <c r="CC318" s="788"/>
      <c r="CD318" s="788"/>
      <c r="CE318" s="788"/>
      <c r="CF318" s="788"/>
      <c r="CG318" s="788"/>
      <c r="CH318" s="788"/>
      <c r="CI318" s="788"/>
      <c r="CJ318" s="788"/>
      <c r="CK318" s="788"/>
      <c r="CL318" s="788"/>
      <c r="CM318" s="788"/>
      <c r="CN318" s="788"/>
      <c r="CO318" s="788"/>
      <c r="CP318" s="788"/>
      <c r="CQ318" s="788"/>
      <c r="CR318" s="788"/>
      <c r="CS318" s="788"/>
      <c r="CT318" s="788"/>
      <c r="CU318" s="788"/>
      <c r="CV318" s="788"/>
      <c r="CW318" s="788"/>
      <c r="CX318" s="788"/>
      <c r="CY318" s="788"/>
      <c r="CZ318" s="788"/>
      <c r="DA318" s="788"/>
      <c r="DB318" s="788"/>
      <c r="DC318" s="788"/>
      <c r="DD318" s="788"/>
      <c r="DE318" s="788"/>
      <c r="DF318" s="788"/>
      <c r="DG318" s="788"/>
      <c r="DH318" s="788"/>
      <c r="DI318" s="788"/>
      <c r="DJ318" s="788"/>
      <c r="DK318" s="788"/>
      <c r="DL318" s="788"/>
      <c r="DM318" s="788"/>
      <c r="DN318" s="788"/>
      <c r="DO318" s="788"/>
      <c r="DP318" s="788"/>
      <c r="DQ318" s="788"/>
      <c r="DR318" s="788"/>
      <c r="DS318" s="788"/>
      <c r="DT318" s="788"/>
      <c r="DU318" s="788"/>
      <c r="DV318" s="788"/>
      <c r="DW318" s="788"/>
      <c r="DX318" s="788"/>
      <c r="DY318" s="788"/>
      <c r="DZ318" s="788"/>
      <c r="EA318" s="788"/>
      <c r="EB318" s="788"/>
      <c r="EC318" s="788"/>
      <c r="ED318" s="788"/>
      <c r="EE318" s="788"/>
      <c r="EF318" s="788"/>
      <c r="EG318" s="788"/>
      <c r="EH318" s="788"/>
      <c r="EI318" s="788"/>
      <c r="EJ318" s="788"/>
      <c r="EK318" s="788"/>
      <c r="EL318" s="788"/>
      <c r="EM318" s="788"/>
      <c r="EN318" s="788"/>
      <c r="EO318" s="788"/>
      <c r="EP318" s="788"/>
      <c r="EQ318" s="788"/>
      <c r="ER318" s="788"/>
      <c r="ES318" s="788"/>
      <c r="ET318" s="788"/>
      <c r="EU318" s="788"/>
      <c r="EV318" s="788"/>
      <c r="EW318" s="788"/>
      <c r="EX318" s="788"/>
      <c r="EY318" s="788"/>
      <c r="EZ318" s="788"/>
      <c r="FA318" s="788"/>
      <c r="FB318" s="788"/>
      <c r="FC318" s="788"/>
      <c r="FD318" s="788"/>
      <c r="FE318" s="788"/>
      <c r="FF318" s="788"/>
      <c r="FG318" s="788"/>
      <c r="FH318" s="788"/>
      <c r="FI318" s="788"/>
      <c r="FJ318" s="788"/>
      <c r="FK318" s="788"/>
      <c r="FL318" s="788"/>
      <c r="FM318" s="788"/>
      <c r="FN318" s="788"/>
      <c r="FO318" s="788"/>
      <c r="FP318" s="788"/>
      <c r="FQ318" s="788"/>
      <c r="FR318" s="788"/>
      <c r="FS318" s="788"/>
      <c r="FT318" s="788"/>
      <c r="FU318" s="788"/>
      <c r="FV318" s="788"/>
      <c r="FW318" s="788"/>
      <c r="FX318" s="788"/>
      <c r="FY318" s="788"/>
      <c r="FZ318" s="788"/>
      <c r="GA318" s="788"/>
      <c r="GB318" s="788"/>
      <c r="GC318" s="788"/>
      <c r="GD318" s="788"/>
      <c r="GE318" s="788"/>
      <c r="GF318" s="788"/>
      <c r="GG318" s="788"/>
      <c r="GH318" s="788"/>
      <c r="GI318" s="788"/>
      <c r="GJ318" s="788"/>
    </row>
    <row r="319" spans="1:192" x14ac:dyDescent="0.25">
      <c r="A319" s="24">
        <v>1</v>
      </c>
      <c r="B319" s="983" t="s">
        <v>261</v>
      </c>
      <c r="C319" s="34">
        <f>'1 уровень'!E2688</f>
        <v>3990</v>
      </c>
      <c r="D319" s="34">
        <f>'1 уровень'!F2688</f>
        <v>333</v>
      </c>
      <c r="E319" s="34">
        <f>'1 уровень'!G2688</f>
        <v>393</v>
      </c>
      <c r="F319" s="793">
        <f>'1 уровень'!H2688</f>
        <v>118.01801801801801</v>
      </c>
      <c r="G319" s="807">
        <f>'1 уровень'!I2688</f>
        <v>0</v>
      </c>
      <c r="H319" s="807">
        <f>'1 уровень'!J2688</f>
        <v>0</v>
      </c>
      <c r="I319" s="802">
        <f>'1 уровень'!K2688</f>
        <v>0</v>
      </c>
      <c r="J319" s="802">
        <f>'1 уровень'!L2688</f>
        <v>0</v>
      </c>
      <c r="K319" s="802">
        <f>'1 уровень'!M2688</f>
        <v>0</v>
      </c>
      <c r="L319" s="802">
        <f>'1 уровень'!N2688</f>
        <v>0</v>
      </c>
      <c r="M319" s="802">
        <f>'1 уровень'!O2688</f>
        <v>0</v>
      </c>
      <c r="N319" s="802">
        <f>'1 уровень'!P2688</f>
        <v>0</v>
      </c>
      <c r="O319" s="801">
        <f>'1 уровень'!Q2688</f>
        <v>0</v>
      </c>
      <c r="P319" s="801">
        <f>'1 уровень'!R2688</f>
        <v>0</v>
      </c>
      <c r="Q319" s="801">
        <f>'1 уровень'!S2688</f>
        <v>0</v>
      </c>
      <c r="R319" s="3245">
        <f>'1 уровень'!T2688</f>
        <v>0</v>
      </c>
      <c r="S319" s="801">
        <f>'1 уровень'!U2688</f>
        <v>0</v>
      </c>
      <c r="T319" s="801">
        <f>'1 уровень'!V2688</f>
        <v>0</v>
      </c>
      <c r="U319" s="801">
        <f>'1 уровень'!W2688</f>
        <v>0</v>
      </c>
      <c r="V319" s="801">
        <f>'1 уровень'!X2688</f>
        <v>0</v>
      </c>
      <c r="W319" s="2127">
        <f>'1 уровень'!Y2688</f>
        <v>0</v>
      </c>
      <c r="X319" s="801"/>
      <c r="Y319" s="801"/>
      <c r="Z319" s="1353"/>
      <c r="AA319" s="788"/>
      <c r="AB319" s="788"/>
      <c r="AC319" s="788"/>
      <c r="AD319" s="788"/>
      <c r="AE319" s="788"/>
      <c r="AF319" s="788"/>
      <c r="AG319" s="788"/>
      <c r="AH319" s="788"/>
      <c r="AI319" s="788"/>
      <c r="AJ319" s="788"/>
      <c r="AK319" s="788"/>
      <c r="AL319" s="788"/>
      <c r="AM319" s="788"/>
      <c r="AN319" s="788"/>
      <c r="AO319" s="788"/>
      <c r="AP319" s="788"/>
      <c r="AQ319" s="788"/>
      <c r="AR319" s="788"/>
      <c r="AS319" s="788"/>
      <c r="AT319" s="788"/>
      <c r="AU319" s="788"/>
      <c r="AV319" s="788"/>
      <c r="AW319" s="788"/>
      <c r="AX319" s="788"/>
      <c r="AY319" s="788"/>
      <c r="AZ319" s="788"/>
      <c r="BA319" s="788"/>
      <c r="BB319" s="788"/>
      <c r="BC319" s="788"/>
      <c r="BD319" s="788"/>
      <c r="BE319" s="788"/>
      <c r="BF319" s="788"/>
      <c r="BG319" s="788"/>
      <c r="BH319" s="788"/>
      <c r="BI319" s="788"/>
      <c r="BJ319" s="788"/>
      <c r="BK319" s="788"/>
      <c r="BL319" s="788"/>
      <c r="BM319" s="788"/>
      <c r="BN319" s="788"/>
      <c r="BO319" s="788"/>
      <c r="BP319" s="788"/>
      <c r="BQ319" s="788"/>
      <c r="BR319" s="788"/>
      <c r="BS319" s="788"/>
      <c r="BT319" s="788"/>
      <c r="BU319" s="788"/>
      <c r="BV319" s="788"/>
      <c r="BW319" s="788"/>
      <c r="BX319" s="788"/>
      <c r="BY319" s="788"/>
      <c r="BZ319" s="788"/>
      <c r="CA319" s="788"/>
      <c r="CB319" s="788"/>
      <c r="CC319" s="788"/>
      <c r="CD319" s="788"/>
      <c r="CE319" s="788"/>
      <c r="CF319" s="788"/>
      <c r="CG319" s="788"/>
      <c r="CH319" s="788"/>
      <c r="CI319" s="788"/>
      <c r="CJ319" s="788"/>
      <c r="CK319" s="788"/>
      <c r="CL319" s="788"/>
      <c r="CM319" s="788"/>
      <c r="CN319" s="788"/>
      <c r="CO319" s="788"/>
      <c r="CP319" s="788"/>
      <c r="CQ319" s="788"/>
      <c r="CR319" s="788"/>
      <c r="CS319" s="788"/>
      <c r="CT319" s="788"/>
      <c r="CU319" s="788"/>
      <c r="CV319" s="788"/>
      <c r="CW319" s="788"/>
      <c r="CX319" s="788"/>
      <c r="CY319" s="788"/>
      <c r="CZ319" s="788"/>
      <c r="DA319" s="788"/>
      <c r="DB319" s="788"/>
      <c r="DC319" s="788"/>
      <c r="DD319" s="788"/>
      <c r="DE319" s="788"/>
      <c r="DF319" s="788"/>
      <c r="DG319" s="788"/>
      <c r="DH319" s="788"/>
      <c r="DI319" s="788"/>
      <c r="DJ319" s="788"/>
      <c r="DK319" s="788"/>
      <c r="DL319" s="788"/>
      <c r="DM319" s="788"/>
      <c r="DN319" s="788"/>
      <c r="DO319" s="788"/>
      <c r="DP319" s="788"/>
      <c r="DQ319" s="788"/>
      <c r="DR319" s="788"/>
      <c r="DS319" s="788"/>
      <c r="DT319" s="788"/>
      <c r="DU319" s="788"/>
      <c r="DV319" s="788"/>
      <c r="DW319" s="788"/>
      <c r="DX319" s="788"/>
      <c r="DY319" s="788"/>
      <c r="DZ319" s="788"/>
      <c r="EA319" s="788"/>
      <c r="EB319" s="788"/>
      <c r="EC319" s="788"/>
      <c r="ED319" s="788"/>
      <c r="EE319" s="788"/>
      <c r="EF319" s="788"/>
      <c r="EG319" s="788"/>
      <c r="EH319" s="788"/>
      <c r="EI319" s="788"/>
      <c r="EJ319" s="788"/>
      <c r="EK319" s="788"/>
      <c r="EL319" s="788"/>
      <c r="EM319" s="788"/>
      <c r="EN319" s="788"/>
      <c r="EO319" s="788"/>
      <c r="EP319" s="788"/>
      <c r="EQ319" s="788"/>
      <c r="ER319" s="788"/>
      <c r="ES319" s="788"/>
      <c r="ET319" s="788"/>
      <c r="EU319" s="788"/>
      <c r="EV319" s="788"/>
      <c r="EW319" s="788"/>
      <c r="EX319" s="788"/>
      <c r="EY319" s="788"/>
      <c r="EZ319" s="788"/>
      <c r="FA319" s="788"/>
      <c r="FB319" s="788"/>
      <c r="FC319" s="788"/>
      <c r="FD319" s="788"/>
      <c r="FE319" s="788"/>
      <c r="FF319" s="788"/>
      <c r="FG319" s="788"/>
      <c r="FH319" s="788"/>
      <c r="FI319" s="788"/>
      <c r="FJ319" s="788"/>
      <c r="FK319" s="788"/>
      <c r="FL319" s="788"/>
      <c r="FM319" s="788"/>
      <c r="FN319" s="788"/>
      <c r="FO319" s="788"/>
      <c r="FP319" s="788"/>
      <c r="FQ319" s="788"/>
      <c r="FR319" s="788"/>
      <c r="FS319" s="788"/>
      <c r="FT319" s="788"/>
      <c r="FU319" s="788"/>
      <c r="FV319" s="788"/>
      <c r="FW319" s="788"/>
      <c r="FX319" s="788"/>
      <c r="FY319" s="788"/>
      <c r="FZ319" s="788"/>
      <c r="GA319" s="788"/>
      <c r="GB319" s="788"/>
      <c r="GC319" s="788"/>
      <c r="GD319" s="788"/>
      <c r="GE319" s="788"/>
      <c r="GF319" s="788"/>
      <c r="GG319" s="788"/>
      <c r="GH319" s="788"/>
      <c r="GI319" s="788"/>
      <c r="GJ319" s="788"/>
    </row>
    <row r="320" spans="1:192" x14ac:dyDescent="0.25">
      <c r="A320" s="24">
        <v>1</v>
      </c>
      <c r="B320" s="1035" t="s">
        <v>262</v>
      </c>
      <c r="C320" s="34">
        <f>'1 уровень'!E2689</f>
        <v>3990</v>
      </c>
      <c r="D320" s="34">
        <f>'1 уровень'!F2689</f>
        <v>333</v>
      </c>
      <c r="E320" s="34">
        <f>'1 уровень'!G2689</f>
        <v>393</v>
      </c>
      <c r="F320" s="793">
        <f>'1 уровень'!H2689</f>
        <v>118.01801801801801</v>
      </c>
      <c r="G320" s="807">
        <f>'1 уровень'!I2689</f>
        <v>0</v>
      </c>
      <c r="H320" s="807">
        <f>'1 уровень'!J2689</f>
        <v>0</v>
      </c>
      <c r="I320" s="802">
        <f>'1 уровень'!K2689</f>
        <v>0</v>
      </c>
      <c r="J320" s="802">
        <f>'1 уровень'!L2689</f>
        <v>0</v>
      </c>
      <c r="K320" s="802">
        <f>'1 уровень'!M2689</f>
        <v>0</v>
      </c>
      <c r="L320" s="802">
        <f>'1 уровень'!N2689</f>
        <v>0</v>
      </c>
      <c r="M320" s="802">
        <f>'1 уровень'!O2689</f>
        <v>0</v>
      </c>
      <c r="N320" s="802">
        <f>'1 уровень'!P2689</f>
        <v>0</v>
      </c>
      <c r="O320" s="801">
        <f>'1 уровень'!Q2689</f>
        <v>0</v>
      </c>
      <c r="P320" s="801">
        <f>'1 уровень'!R2689</f>
        <v>0</v>
      </c>
      <c r="Q320" s="801">
        <f>'1 уровень'!S2689</f>
        <v>0</v>
      </c>
      <c r="R320" s="3245">
        <f>'1 уровень'!T2689</f>
        <v>0</v>
      </c>
      <c r="S320" s="801">
        <f>'1 уровень'!U2689</f>
        <v>0</v>
      </c>
      <c r="T320" s="801">
        <f>'1 уровень'!V2689</f>
        <v>0</v>
      </c>
      <c r="U320" s="801">
        <f>'1 уровень'!W2689</f>
        <v>0</v>
      </c>
      <c r="V320" s="801">
        <f>'1 уровень'!X2689</f>
        <v>0</v>
      </c>
      <c r="W320" s="2127">
        <f>'1 уровень'!Y2689</f>
        <v>0</v>
      </c>
      <c r="X320" s="801"/>
      <c r="Y320" s="801"/>
      <c r="Z320" s="1353"/>
      <c r="AA320" s="788"/>
      <c r="AB320" s="788"/>
      <c r="AC320" s="788"/>
      <c r="AD320" s="788"/>
      <c r="AE320" s="788"/>
      <c r="AF320" s="788"/>
      <c r="AG320" s="788"/>
      <c r="AH320" s="788"/>
      <c r="AI320" s="788"/>
      <c r="AJ320" s="788"/>
      <c r="AK320" s="788"/>
      <c r="AL320" s="788"/>
      <c r="AM320" s="788"/>
      <c r="AN320" s="788"/>
      <c r="AO320" s="788"/>
      <c r="AP320" s="788"/>
      <c r="AQ320" s="788"/>
      <c r="AR320" s="788"/>
      <c r="AS320" s="788"/>
      <c r="AT320" s="788"/>
      <c r="AU320" s="788"/>
      <c r="AV320" s="788"/>
      <c r="AW320" s="788"/>
      <c r="AX320" s="788"/>
      <c r="AY320" s="788"/>
      <c r="AZ320" s="788"/>
      <c r="BA320" s="788"/>
      <c r="BB320" s="788"/>
      <c r="BC320" s="788"/>
      <c r="BD320" s="788"/>
      <c r="BE320" s="788"/>
      <c r="BF320" s="788"/>
      <c r="BG320" s="788"/>
      <c r="BH320" s="788"/>
      <c r="BI320" s="788"/>
      <c r="BJ320" s="788"/>
      <c r="BK320" s="788"/>
      <c r="BL320" s="788"/>
      <c r="BM320" s="788"/>
      <c r="BN320" s="788"/>
      <c r="BO320" s="788"/>
      <c r="BP320" s="788"/>
      <c r="BQ320" s="788"/>
      <c r="BR320" s="788"/>
      <c r="BS320" s="788"/>
      <c r="BT320" s="788"/>
      <c r="BU320" s="788"/>
      <c r="BV320" s="788"/>
      <c r="BW320" s="788"/>
      <c r="BX320" s="788"/>
      <c r="BY320" s="788"/>
      <c r="BZ320" s="788"/>
      <c r="CA320" s="788"/>
      <c r="CB320" s="788"/>
      <c r="CC320" s="788"/>
      <c r="CD320" s="788"/>
      <c r="CE320" s="788"/>
      <c r="CF320" s="788"/>
      <c r="CG320" s="788"/>
      <c r="CH320" s="788"/>
      <c r="CI320" s="788"/>
      <c r="CJ320" s="788"/>
      <c r="CK320" s="788"/>
      <c r="CL320" s="788"/>
      <c r="CM320" s="788"/>
      <c r="CN320" s="788"/>
      <c r="CO320" s="788"/>
      <c r="CP320" s="788"/>
      <c r="CQ320" s="788"/>
      <c r="CR320" s="788"/>
      <c r="CS320" s="788"/>
      <c r="CT320" s="788"/>
      <c r="CU320" s="788"/>
      <c r="CV320" s="788"/>
      <c r="CW320" s="788"/>
      <c r="CX320" s="788"/>
      <c r="CY320" s="788"/>
      <c r="CZ320" s="788"/>
      <c r="DA320" s="788"/>
      <c r="DB320" s="788"/>
      <c r="DC320" s="788"/>
      <c r="DD320" s="788"/>
      <c r="DE320" s="788"/>
      <c r="DF320" s="788"/>
      <c r="DG320" s="788"/>
      <c r="DH320" s="788"/>
      <c r="DI320" s="788"/>
      <c r="DJ320" s="788"/>
      <c r="DK320" s="788"/>
      <c r="DL320" s="788"/>
      <c r="DM320" s="788"/>
      <c r="DN320" s="788"/>
      <c r="DO320" s="788"/>
      <c r="DP320" s="788"/>
      <c r="DQ320" s="788"/>
      <c r="DR320" s="788"/>
      <c r="DS320" s="788"/>
      <c r="DT320" s="788"/>
      <c r="DU320" s="788"/>
      <c r="DV320" s="788"/>
      <c r="DW320" s="788"/>
      <c r="DX320" s="788"/>
      <c r="DY320" s="788"/>
      <c r="DZ320" s="788"/>
      <c r="EA320" s="788"/>
      <c r="EB320" s="788"/>
      <c r="EC320" s="788"/>
      <c r="ED320" s="788"/>
      <c r="EE320" s="788"/>
      <c r="EF320" s="788"/>
      <c r="EG320" s="788"/>
      <c r="EH320" s="788"/>
      <c r="EI320" s="788"/>
      <c r="EJ320" s="788"/>
      <c r="EK320" s="788"/>
      <c r="EL320" s="788"/>
      <c r="EM320" s="788"/>
      <c r="EN320" s="788"/>
      <c r="EO320" s="788"/>
      <c r="EP320" s="788"/>
      <c r="EQ320" s="788"/>
      <c r="ER320" s="788"/>
      <c r="ES320" s="788"/>
      <c r="ET320" s="788"/>
      <c r="EU320" s="788"/>
      <c r="EV320" s="788"/>
      <c r="EW320" s="788"/>
      <c r="EX320" s="788"/>
      <c r="EY320" s="788"/>
      <c r="EZ320" s="788"/>
      <c r="FA320" s="788"/>
      <c r="FB320" s="788"/>
      <c r="FC320" s="788"/>
      <c r="FD320" s="788"/>
      <c r="FE320" s="788"/>
      <c r="FF320" s="788"/>
      <c r="FG320" s="788"/>
      <c r="FH320" s="788"/>
      <c r="FI320" s="788"/>
      <c r="FJ320" s="788"/>
      <c r="FK320" s="788"/>
      <c r="FL320" s="788"/>
      <c r="FM320" s="788"/>
      <c r="FN320" s="788"/>
      <c r="FO320" s="788"/>
      <c r="FP320" s="788"/>
      <c r="FQ320" s="788"/>
      <c r="FR320" s="788"/>
      <c r="FS320" s="788"/>
      <c r="FT320" s="788"/>
      <c r="FU320" s="788"/>
      <c r="FV320" s="788"/>
      <c r="FW320" s="788"/>
      <c r="FX320" s="788"/>
      <c r="FY320" s="788"/>
      <c r="FZ320" s="788"/>
      <c r="GA320" s="788"/>
      <c r="GB320" s="788"/>
      <c r="GC320" s="788"/>
      <c r="GD320" s="788"/>
      <c r="GE320" s="788"/>
      <c r="GF320" s="788"/>
      <c r="GG320" s="788"/>
      <c r="GH320" s="788"/>
      <c r="GI320" s="788"/>
      <c r="GJ320" s="788"/>
    </row>
    <row r="321" spans="1:192" x14ac:dyDescent="0.25">
      <c r="A321" s="24">
        <v>1</v>
      </c>
      <c r="B321" s="983" t="s">
        <v>263</v>
      </c>
      <c r="C321" s="34">
        <f>'1 уровень'!E2690</f>
        <v>10</v>
      </c>
      <c r="D321" s="34">
        <f>'1 уровень'!F2690</f>
        <v>1</v>
      </c>
      <c r="E321" s="34">
        <f>'1 уровень'!G2690</f>
        <v>2</v>
      </c>
      <c r="F321" s="793">
        <f>'1 уровень'!H2690</f>
        <v>200</v>
      </c>
      <c r="G321" s="807">
        <f>'1 уровень'!I2690</f>
        <v>0</v>
      </c>
      <c r="H321" s="807">
        <f>'1 уровень'!J2690</f>
        <v>0</v>
      </c>
      <c r="I321" s="802">
        <f>'1 уровень'!K2690</f>
        <v>0</v>
      </c>
      <c r="J321" s="802">
        <f>'1 уровень'!L2690</f>
        <v>0</v>
      </c>
      <c r="K321" s="802">
        <f>'1 уровень'!M2690</f>
        <v>0</v>
      </c>
      <c r="L321" s="802">
        <f>'1 уровень'!N2690</f>
        <v>0</v>
      </c>
      <c r="M321" s="802">
        <f>'1 уровень'!O2690</f>
        <v>0</v>
      </c>
      <c r="N321" s="802">
        <f>'1 уровень'!P2690</f>
        <v>0</v>
      </c>
      <c r="O321" s="801">
        <f>'1 уровень'!Q2690</f>
        <v>0</v>
      </c>
      <c r="P321" s="801">
        <f>'1 уровень'!R2690</f>
        <v>0</v>
      </c>
      <c r="Q321" s="801">
        <f>'1 уровень'!S2690</f>
        <v>0</v>
      </c>
      <c r="R321" s="3245">
        <f>'1 уровень'!T2690</f>
        <v>0</v>
      </c>
      <c r="S321" s="801">
        <f>'1 уровень'!U2690</f>
        <v>0</v>
      </c>
      <c r="T321" s="801" t="str">
        <f>'1 уровень'!V2690</f>
        <v xml:space="preserve"> </v>
      </c>
      <c r="U321" s="801">
        <f>'1 уровень'!W2690</f>
        <v>0</v>
      </c>
      <c r="V321" s="801">
        <f>'1 уровень'!X2690</f>
        <v>0</v>
      </c>
      <c r="W321" s="2127">
        <f>'1 уровень'!Y2690</f>
        <v>0</v>
      </c>
      <c r="X321" s="801"/>
      <c r="Y321" s="801"/>
      <c r="Z321" s="1353"/>
      <c r="AA321" s="788"/>
      <c r="AB321" s="788"/>
      <c r="AC321" s="788"/>
      <c r="AD321" s="788"/>
      <c r="AE321" s="788"/>
      <c r="AF321" s="788"/>
      <c r="AG321" s="788"/>
      <c r="AH321" s="788"/>
      <c r="AI321" s="788"/>
      <c r="AJ321" s="788"/>
      <c r="AK321" s="788"/>
      <c r="AL321" s="788"/>
      <c r="AM321" s="788"/>
      <c r="AN321" s="788"/>
      <c r="AO321" s="788"/>
      <c r="AP321" s="788"/>
      <c r="AQ321" s="788"/>
      <c r="AR321" s="788"/>
      <c r="AS321" s="788"/>
      <c r="AT321" s="788"/>
      <c r="AU321" s="788"/>
      <c r="AV321" s="788"/>
      <c r="AW321" s="788"/>
      <c r="AX321" s="788"/>
      <c r="AY321" s="788"/>
      <c r="AZ321" s="788"/>
      <c r="BA321" s="788"/>
      <c r="BB321" s="788"/>
      <c r="BC321" s="788"/>
      <c r="BD321" s="788"/>
      <c r="BE321" s="788"/>
      <c r="BF321" s="788"/>
      <c r="BG321" s="788"/>
      <c r="BH321" s="788"/>
      <c r="BI321" s="788"/>
      <c r="BJ321" s="788"/>
      <c r="BK321" s="788"/>
      <c r="BL321" s="788"/>
      <c r="BM321" s="788"/>
      <c r="BN321" s="788"/>
      <c r="BO321" s="788"/>
      <c r="BP321" s="788"/>
      <c r="BQ321" s="788"/>
      <c r="BR321" s="788"/>
      <c r="BS321" s="788"/>
      <c r="BT321" s="788"/>
      <c r="BU321" s="788"/>
      <c r="BV321" s="788"/>
      <c r="BW321" s="788"/>
      <c r="BX321" s="788"/>
      <c r="BY321" s="788"/>
      <c r="BZ321" s="788"/>
      <c r="CA321" s="788"/>
      <c r="CB321" s="788"/>
      <c r="CC321" s="788"/>
      <c r="CD321" s="788"/>
      <c r="CE321" s="788"/>
      <c r="CF321" s="788"/>
      <c r="CG321" s="788"/>
      <c r="CH321" s="788"/>
      <c r="CI321" s="788"/>
      <c r="CJ321" s="788"/>
      <c r="CK321" s="788"/>
      <c r="CL321" s="788"/>
      <c r="CM321" s="788"/>
      <c r="CN321" s="788"/>
      <c r="CO321" s="788"/>
      <c r="CP321" s="788"/>
      <c r="CQ321" s="788"/>
      <c r="CR321" s="788"/>
      <c r="CS321" s="788"/>
      <c r="CT321" s="788"/>
      <c r="CU321" s="788"/>
      <c r="CV321" s="788"/>
      <c r="CW321" s="788"/>
      <c r="CX321" s="788"/>
      <c r="CY321" s="788"/>
      <c r="CZ321" s="788"/>
      <c r="DA321" s="788"/>
      <c r="DB321" s="788"/>
      <c r="DC321" s="788"/>
      <c r="DD321" s="788"/>
      <c r="DE321" s="788"/>
      <c r="DF321" s="788"/>
      <c r="DG321" s="788"/>
      <c r="DH321" s="788"/>
      <c r="DI321" s="788"/>
      <c r="DJ321" s="788"/>
      <c r="DK321" s="788"/>
      <c r="DL321" s="788"/>
      <c r="DM321" s="788"/>
      <c r="DN321" s="788"/>
      <c r="DO321" s="788"/>
      <c r="DP321" s="788"/>
      <c r="DQ321" s="788"/>
      <c r="DR321" s="788"/>
      <c r="DS321" s="788"/>
      <c r="DT321" s="788"/>
      <c r="DU321" s="788"/>
      <c r="DV321" s="788"/>
      <c r="DW321" s="788"/>
      <c r="DX321" s="788"/>
      <c r="DY321" s="788"/>
      <c r="DZ321" s="788"/>
      <c r="EA321" s="788"/>
      <c r="EB321" s="788"/>
      <c r="EC321" s="788"/>
      <c r="ED321" s="788"/>
      <c r="EE321" s="788"/>
      <c r="EF321" s="788"/>
      <c r="EG321" s="788"/>
      <c r="EH321" s="788"/>
      <c r="EI321" s="788"/>
      <c r="EJ321" s="788"/>
      <c r="EK321" s="788"/>
      <c r="EL321" s="788"/>
      <c r="EM321" s="788"/>
      <c r="EN321" s="788"/>
      <c r="EO321" s="788"/>
      <c r="EP321" s="788"/>
      <c r="EQ321" s="788"/>
      <c r="ER321" s="788"/>
      <c r="ES321" s="788"/>
      <c r="ET321" s="788"/>
      <c r="EU321" s="788"/>
      <c r="EV321" s="788"/>
      <c r="EW321" s="788"/>
      <c r="EX321" s="788"/>
      <c r="EY321" s="788"/>
      <c r="EZ321" s="788"/>
      <c r="FA321" s="788"/>
      <c r="FB321" s="788"/>
      <c r="FC321" s="788"/>
      <c r="FD321" s="788"/>
      <c r="FE321" s="788"/>
      <c r="FF321" s="788"/>
      <c r="FG321" s="788"/>
      <c r="FH321" s="788"/>
      <c r="FI321" s="788"/>
      <c r="FJ321" s="788"/>
      <c r="FK321" s="788"/>
      <c r="FL321" s="788"/>
      <c r="FM321" s="788"/>
      <c r="FN321" s="788"/>
      <c r="FO321" s="788"/>
      <c r="FP321" s="788"/>
      <c r="FQ321" s="788"/>
      <c r="FR321" s="788"/>
      <c r="FS321" s="788"/>
      <c r="FT321" s="788"/>
      <c r="FU321" s="788"/>
      <c r="FV321" s="788"/>
      <c r="FW321" s="788"/>
      <c r="FX321" s="788"/>
      <c r="FY321" s="788"/>
      <c r="FZ321" s="788"/>
      <c r="GA321" s="788"/>
      <c r="GB321" s="788"/>
      <c r="GC321" s="788"/>
      <c r="GD321" s="788"/>
      <c r="GE321" s="788"/>
      <c r="GF321" s="788"/>
      <c r="GG321" s="788"/>
      <c r="GH321" s="788"/>
      <c r="GI321" s="788"/>
      <c r="GJ321" s="788"/>
    </row>
    <row r="322" spans="1:192" ht="30" x14ac:dyDescent="0.25">
      <c r="A322" s="24">
        <v>1</v>
      </c>
      <c r="B322" s="1233" t="s">
        <v>264</v>
      </c>
      <c r="C322" s="34">
        <f>'1 уровень'!E2691</f>
        <v>10</v>
      </c>
      <c r="D322" s="34">
        <f>'1 уровень'!F2691</f>
        <v>1</v>
      </c>
      <c r="E322" s="34">
        <f>'1 уровень'!G2691</f>
        <v>2</v>
      </c>
      <c r="F322" s="793">
        <f>'1 уровень'!H2691</f>
        <v>200</v>
      </c>
      <c r="G322" s="807">
        <f>'1 уровень'!I2691</f>
        <v>0</v>
      </c>
      <c r="H322" s="807">
        <f>'1 уровень'!J2691</f>
        <v>0</v>
      </c>
      <c r="I322" s="802">
        <f>'1 уровень'!K2691</f>
        <v>0</v>
      </c>
      <c r="J322" s="802">
        <f>'1 уровень'!L2691</f>
        <v>0</v>
      </c>
      <c r="K322" s="802">
        <f>'1 уровень'!M2691</f>
        <v>0</v>
      </c>
      <c r="L322" s="802">
        <f>'1 уровень'!N2691</f>
        <v>0</v>
      </c>
      <c r="M322" s="802">
        <f>'1 уровень'!O2691</f>
        <v>0</v>
      </c>
      <c r="N322" s="802">
        <f>'1 уровень'!P2691</f>
        <v>0</v>
      </c>
      <c r="O322" s="801">
        <f>'1 уровень'!Q2691</f>
        <v>0</v>
      </c>
      <c r="P322" s="801">
        <f>'1 уровень'!R2691</f>
        <v>0</v>
      </c>
      <c r="Q322" s="801">
        <f>'1 уровень'!S2691</f>
        <v>0</v>
      </c>
      <c r="R322" s="3245">
        <f>'1 уровень'!T2691</f>
        <v>0</v>
      </c>
      <c r="S322" s="801">
        <f>'1 уровень'!U2691</f>
        <v>0</v>
      </c>
      <c r="T322" s="801">
        <f>'1 уровень'!V2691</f>
        <v>0</v>
      </c>
      <c r="U322" s="801">
        <f>'1 уровень'!W2691</f>
        <v>0</v>
      </c>
      <c r="V322" s="801">
        <f>'1 уровень'!X2691</f>
        <v>0</v>
      </c>
      <c r="W322" s="2127">
        <f>'1 уровень'!Y2691</f>
        <v>0</v>
      </c>
      <c r="X322" s="801"/>
      <c r="Y322" s="801"/>
      <c r="Z322" s="1353"/>
      <c r="AA322" s="788"/>
      <c r="AB322" s="788"/>
      <c r="AC322" s="788"/>
      <c r="AD322" s="788"/>
      <c r="AE322" s="788"/>
      <c r="AF322" s="788"/>
      <c r="AG322" s="788"/>
      <c r="AH322" s="788"/>
      <c r="AI322" s="788"/>
      <c r="AJ322" s="788"/>
      <c r="AK322" s="788"/>
      <c r="AL322" s="788"/>
      <c r="AM322" s="788"/>
      <c r="AN322" s="788"/>
      <c r="AO322" s="788"/>
      <c r="AP322" s="788"/>
      <c r="AQ322" s="788"/>
      <c r="AR322" s="788"/>
      <c r="AS322" s="788"/>
      <c r="AT322" s="788"/>
      <c r="AU322" s="788"/>
      <c r="AV322" s="788"/>
      <c r="AW322" s="788"/>
      <c r="AX322" s="788"/>
      <c r="AY322" s="788"/>
      <c r="AZ322" s="788"/>
      <c r="BA322" s="788"/>
      <c r="BB322" s="788"/>
      <c r="BC322" s="788"/>
      <c r="BD322" s="788"/>
      <c r="BE322" s="788"/>
      <c r="BF322" s="788"/>
      <c r="BG322" s="788"/>
      <c r="BH322" s="788"/>
      <c r="BI322" s="788"/>
      <c r="BJ322" s="788"/>
      <c r="BK322" s="788"/>
      <c r="BL322" s="788"/>
      <c r="BM322" s="788"/>
      <c r="BN322" s="788"/>
      <c r="BO322" s="788"/>
      <c r="BP322" s="788"/>
      <c r="BQ322" s="788"/>
      <c r="BR322" s="788"/>
      <c r="BS322" s="788"/>
      <c r="BT322" s="788"/>
      <c r="BU322" s="788"/>
      <c r="BV322" s="788"/>
      <c r="BW322" s="788"/>
      <c r="BX322" s="788"/>
      <c r="BY322" s="788"/>
      <c r="BZ322" s="788"/>
      <c r="CA322" s="788"/>
      <c r="CB322" s="788"/>
      <c r="CC322" s="788"/>
      <c r="CD322" s="788"/>
      <c r="CE322" s="788"/>
      <c r="CF322" s="788"/>
      <c r="CG322" s="788"/>
      <c r="CH322" s="788"/>
      <c r="CI322" s="788"/>
      <c r="CJ322" s="788"/>
      <c r="CK322" s="788"/>
      <c r="CL322" s="788"/>
      <c r="CM322" s="788"/>
      <c r="CN322" s="788"/>
      <c r="CO322" s="788"/>
      <c r="CP322" s="788"/>
      <c r="CQ322" s="788"/>
      <c r="CR322" s="788"/>
      <c r="CS322" s="788"/>
      <c r="CT322" s="788"/>
      <c r="CU322" s="788"/>
      <c r="CV322" s="788"/>
      <c r="CW322" s="788"/>
      <c r="CX322" s="788"/>
      <c r="CY322" s="788"/>
      <c r="CZ322" s="788"/>
      <c r="DA322" s="788"/>
      <c r="DB322" s="788"/>
      <c r="DC322" s="788"/>
      <c r="DD322" s="788"/>
      <c r="DE322" s="788"/>
      <c r="DF322" s="788"/>
      <c r="DG322" s="788"/>
      <c r="DH322" s="788"/>
      <c r="DI322" s="788"/>
      <c r="DJ322" s="788"/>
      <c r="DK322" s="788"/>
      <c r="DL322" s="788"/>
      <c r="DM322" s="788"/>
      <c r="DN322" s="788"/>
      <c r="DO322" s="788"/>
      <c r="DP322" s="788"/>
      <c r="DQ322" s="788"/>
      <c r="DR322" s="788"/>
      <c r="DS322" s="788"/>
      <c r="DT322" s="788"/>
      <c r="DU322" s="788"/>
      <c r="DV322" s="788"/>
      <c r="DW322" s="788"/>
      <c r="DX322" s="788"/>
      <c r="DY322" s="788"/>
      <c r="DZ322" s="788"/>
      <c r="EA322" s="788"/>
      <c r="EB322" s="788"/>
      <c r="EC322" s="788"/>
      <c r="ED322" s="788"/>
      <c r="EE322" s="788"/>
      <c r="EF322" s="788"/>
      <c r="EG322" s="788"/>
      <c r="EH322" s="788"/>
      <c r="EI322" s="788"/>
      <c r="EJ322" s="788"/>
      <c r="EK322" s="788"/>
      <c r="EL322" s="788"/>
      <c r="EM322" s="788"/>
      <c r="EN322" s="788"/>
      <c r="EO322" s="788"/>
      <c r="EP322" s="788"/>
      <c r="EQ322" s="788"/>
      <c r="ER322" s="788"/>
      <c r="ES322" s="788"/>
      <c r="ET322" s="788"/>
      <c r="EU322" s="788"/>
      <c r="EV322" s="788"/>
      <c r="EW322" s="788"/>
      <c r="EX322" s="788"/>
      <c r="EY322" s="788"/>
      <c r="EZ322" s="788"/>
      <c r="FA322" s="788"/>
      <c r="FB322" s="788"/>
      <c r="FC322" s="788"/>
      <c r="FD322" s="788"/>
      <c r="FE322" s="788"/>
      <c r="FF322" s="788"/>
      <c r="FG322" s="788"/>
      <c r="FH322" s="788"/>
      <c r="FI322" s="788"/>
      <c r="FJ322" s="788"/>
      <c r="FK322" s="788"/>
      <c r="FL322" s="788"/>
      <c r="FM322" s="788"/>
      <c r="FN322" s="788"/>
      <c r="FO322" s="788"/>
      <c r="FP322" s="788"/>
      <c r="FQ322" s="788"/>
      <c r="FR322" s="788"/>
      <c r="FS322" s="788"/>
      <c r="FT322" s="788"/>
      <c r="FU322" s="788"/>
      <c r="FV322" s="788"/>
      <c r="FW322" s="788"/>
      <c r="FX322" s="788"/>
      <c r="FY322" s="788"/>
      <c r="FZ322" s="788"/>
      <c r="GA322" s="788"/>
      <c r="GB322" s="788"/>
      <c r="GC322" s="788"/>
      <c r="GD322" s="788"/>
      <c r="GE322" s="788"/>
      <c r="GF322" s="788"/>
      <c r="GG322" s="788"/>
      <c r="GH322" s="788"/>
      <c r="GI322" s="788"/>
      <c r="GJ322" s="788"/>
    </row>
    <row r="323" spans="1:192" s="788" customFormat="1" thickBot="1" x14ac:dyDescent="0.25">
      <c r="A323" s="788">
        <v>1</v>
      </c>
      <c r="B323" s="1415" t="s">
        <v>275</v>
      </c>
      <c r="C323" s="26">
        <f>'1 уровень'!E2692</f>
        <v>4000</v>
      </c>
      <c r="D323" s="26">
        <f>'1 уровень'!F2692</f>
        <v>334</v>
      </c>
      <c r="E323" s="26">
        <f>'1 уровень'!G2692</f>
        <v>395</v>
      </c>
      <c r="F323" s="791">
        <f>'1 уровень'!H2692</f>
        <v>118.26347305389223</v>
      </c>
      <c r="G323" s="801">
        <f>'1 уровень'!I2692</f>
        <v>0</v>
      </c>
      <c r="H323" s="801">
        <f>'1 уровень'!J2692</f>
        <v>0</v>
      </c>
      <c r="I323" s="27">
        <f>'1 уровень'!K2692</f>
        <v>0</v>
      </c>
      <c r="J323" s="27">
        <f>'1 уровень'!L2692</f>
        <v>0</v>
      </c>
      <c r="K323" s="27">
        <f>'1 уровень'!M2692</f>
        <v>0</v>
      </c>
      <c r="L323" s="27">
        <f>'1 уровень'!N2692</f>
        <v>0</v>
      </c>
      <c r="M323" s="27">
        <f>'1 уровень'!O2692</f>
        <v>0</v>
      </c>
      <c r="N323" s="27">
        <f>'1 уровень'!P2692</f>
        <v>0</v>
      </c>
      <c r="O323" s="801">
        <f>'1 уровень'!Q2692</f>
        <v>14657.750039999999</v>
      </c>
      <c r="P323" s="801">
        <f>'1 уровень'!R2692</f>
        <v>1221.4791699999998</v>
      </c>
      <c r="Q323" s="801">
        <f>'1 уровень'!S2692</f>
        <v>1300.7446699999998</v>
      </c>
      <c r="R323" s="3245">
        <f>'1 уровень'!T2692</f>
        <v>0</v>
      </c>
      <c r="S323" s="801">
        <f>'1 уровень'!U2692</f>
        <v>0</v>
      </c>
      <c r="T323" s="801">
        <f>'1 уровень'!V2692</f>
        <v>79.265499999999975</v>
      </c>
      <c r="U323" s="801">
        <f>'1 уровень'!W2692</f>
        <v>0</v>
      </c>
      <c r="V323" s="801">
        <f>'1 уровень'!X2692</f>
        <v>0</v>
      </c>
      <c r="W323" s="2127">
        <f>'1 уровень'!Y2692</f>
        <v>1300.7446699999998</v>
      </c>
      <c r="X323" s="801">
        <f t="shared" ref="X323" si="41">Q323/P323*100</f>
        <v>106.48930427524195</v>
      </c>
      <c r="Y323" s="801">
        <f t="shared" ref="Y323" si="42">W323/P323*100</f>
        <v>106.48930427524195</v>
      </c>
      <c r="Z323" s="1353"/>
    </row>
    <row r="324" spans="1:192" s="788" customFormat="1" x14ac:dyDescent="0.25">
      <c r="A324" s="24">
        <v>1</v>
      </c>
      <c r="B324" s="6" t="s">
        <v>99</v>
      </c>
      <c r="C324" s="815"/>
      <c r="D324" s="815"/>
      <c r="E324" s="815"/>
      <c r="F324" s="816"/>
      <c r="G324" s="810"/>
      <c r="H324" s="810"/>
      <c r="I324" s="817"/>
      <c r="J324" s="817"/>
      <c r="K324" s="817"/>
      <c r="L324" s="817"/>
      <c r="M324" s="817"/>
      <c r="N324" s="817"/>
      <c r="O324" s="2130">
        <f t="shared" ref="O324" si="43">O325-O326-O376-O379-O385</f>
        <v>-4.3655745685100555E-11</v>
      </c>
      <c r="P324" s="2130">
        <f t="shared" ref="P324:W324" si="44">P325-P326-P376-P379-P385</f>
        <v>0</v>
      </c>
      <c r="Q324" s="2130">
        <f t="shared" si="44"/>
        <v>0</v>
      </c>
      <c r="R324" s="3247">
        <f t="shared" si="44"/>
        <v>0</v>
      </c>
      <c r="S324" s="2130">
        <f t="shared" ref="S324" si="45">S325-S326-S376-S379-S385</f>
        <v>0</v>
      </c>
      <c r="T324" s="2130">
        <f t="shared" si="44"/>
        <v>-4.5474735088646412E-13</v>
      </c>
      <c r="U324" s="2130">
        <f t="shared" ref="U324" si="46">U325-U326-U376-U379-U385</f>
        <v>0</v>
      </c>
      <c r="V324" s="2130">
        <f t="shared" si="44"/>
        <v>1.4210854715202004E-14</v>
      </c>
      <c r="W324" s="2130">
        <f t="shared" si="44"/>
        <v>0</v>
      </c>
      <c r="X324" s="2130"/>
      <c r="Y324" s="2130"/>
      <c r="Z324" s="1353"/>
    </row>
    <row r="325" spans="1:192" s="788" customFormat="1" x14ac:dyDescent="0.25">
      <c r="A325" s="24">
        <v>1</v>
      </c>
      <c r="B325" s="16" t="s">
        <v>95</v>
      </c>
      <c r="C325" s="789">
        <f>'2 уровень'!F1255</f>
        <v>0</v>
      </c>
      <c r="D325" s="789">
        <f>'2 уровень'!G1255</f>
        <v>0</v>
      </c>
      <c r="E325" s="789">
        <f>'2 уровень'!H1255</f>
        <v>0</v>
      </c>
      <c r="F325" s="800">
        <f>'2 уровень'!I1255</f>
        <v>0</v>
      </c>
      <c r="G325" s="801">
        <f>'2 уровень'!J1255</f>
        <v>0</v>
      </c>
      <c r="H325" s="801">
        <f>'2 уровень'!K1255</f>
        <v>0</v>
      </c>
      <c r="I325" s="1177">
        <f>'2 уровень'!L1255</f>
        <v>0</v>
      </c>
      <c r="J325" s="1177">
        <f>'2 уровень'!M1255</f>
        <v>0</v>
      </c>
      <c r="K325" s="1177">
        <f>'2 уровень'!N1255</f>
        <v>0</v>
      </c>
      <c r="L325" s="1177">
        <f>'2 уровень'!O1255</f>
        <v>0</v>
      </c>
      <c r="M325" s="1177">
        <f>'2 уровень'!P1255</f>
        <v>0</v>
      </c>
      <c r="N325" s="1177">
        <f>'2 уровень'!Q1255</f>
        <v>0</v>
      </c>
      <c r="O325" s="801">
        <f>'2 уровень'!R1255</f>
        <v>383643.89276119997</v>
      </c>
      <c r="P325" s="801">
        <f>'2 уровень'!S1255</f>
        <v>31970.324396766668</v>
      </c>
      <c r="Q325" s="801">
        <f>'2 уровень'!T1255</f>
        <v>34812.36752</v>
      </c>
      <c r="R325" s="3245">
        <f>'2 уровень'!U1255</f>
        <v>0</v>
      </c>
      <c r="S325" s="801">
        <f>'2 уровень'!V1255</f>
        <v>-543.37073000000009</v>
      </c>
      <c r="T325" s="801">
        <f>'2 уровень'!W1255</f>
        <v>2842.043123233334</v>
      </c>
      <c r="U325" s="801">
        <f>'2 уровень'!X1255</f>
        <v>0</v>
      </c>
      <c r="V325" s="801">
        <f>'2 уровень'!Y1255</f>
        <v>-439.88372999999996</v>
      </c>
      <c r="W325" s="2127">
        <f>'2 уровень'!Z1255</f>
        <v>33829.113060000003</v>
      </c>
      <c r="X325" s="801">
        <f>Q325/P325*100</f>
        <v>108.88962866926919</v>
      </c>
      <c r="Y325" s="801">
        <f>W325/P325*100</f>
        <v>105.8141063573985</v>
      </c>
      <c r="Z325" s="1353"/>
      <c r="AA325" s="24"/>
      <c r="AB325" s="24"/>
      <c r="AC325" s="24"/>
      <c r="AD325" s="24"/>
      <c r="AE325" s="24"/>
      <c r="AF325" s="24"/>
      <c r="AG325" s="24"/>
      <c r="AH325" s="24"/>
      <c r="AI325" s="24"/>
      <c r="AJ325" s="24"/>
      <c r="AK325" s="24"/>
      <c r="AL325" s="24"/>
      <c r="AM325" s="24"/>
      <c r="AN325" s="24"/>
      <c r="AO325" s="24"/>
      <c r="AP325" s="24"/>
      <c r="AQ325" s="24"/>
      <c r="AR325" s="24"/>
      <c r="AS325" s="24"/>
      <c r="AT325" s="24"/>
      <c r="AU325" s="24"/>
      <c r="AV325" s="24"/>
      <c r="AW325" s="24"/>
      <c r="AX325" s="24"/>
      <c r="AY325" s="24"/>
      <c r="AZ325" s="24"/>
      <c r="BA325" s="24"/>
      <c r="BB325" s="24"/>
      <c r="BC325" s="24"/>
      <c r="BD325" s="24"/>
      <c r="BE325" s="24"/>
      <c r="BF325" s="24"/>
      <c r="BG325" s="24"/>
      <c r="BH325" s="24"/>
      <c r="BI325" s="24"/>
      <c r="BJ325" s="24"/>
      <c r="BK325" s="24"/>
      <c r="BL325" s="24"/>
      <c r="BM325" s="24"/>
      <c r="BN325" s="24"/>
      <c r="BO325" s="24"/>
      <c r="BP325" s="24"/>
      <c r="BQ325" s="24"/>
      <c r="BR325" s="24"/>
      <c r="BS325" s="24"/>
      <c r="BT325" s="24"/>
      <c r="BU325" s="24"/>
      <c r="BV325" s="24"/>
      <c r="BW325" s="24"/>
      <c r="BX325" s="24"/>
      <c r="BY325" s="24"/>
      <c r="BZ325" s="24"/>
      <c r="CA325" s="24"/>
      <c r="CB325" s="24"/>
      <c r="CC325" s="24"/>
      <c r="CD325" s="24"/>
      <c r="CE325" s="24"/>
      <c r="CF325" s="24"/>
      <c r="CG325" s="24"/>
      <c r="CH325" s="24"/>
      <c r="CI325" s="24"/>
      <c r="CJ325" s="24"/>
      <c r="CK325" s="24"/>
      <c r="CL325" s="24"/>
      <c r="CM325" s="24"/>
      <c r="CN325" s="24"/>
      <c r="CO325" s="24"/>
      <c r="CP325" s="24"/>
      <c r="CQ325" s="24"/>
      <c r="CR325" s="24"/>
      <c r="CS325" s="24"/>
      <c r="CT325" s="24"/>
      <c r="CU325" s="24"/>
      <c r="CV325" s="24"/>
      <c r="CW325" s="24"/>
      <c r="CX325" s="24"/>
      <c r="CY325" s="24"/>
      <c r="CZ325" s="24"/>
      <c r="DA325" s="24"/>
      <c r="DB325" s="24"/>
      <c r="DC325" s="24"/>
      <c r="DD325" s="24"/>
      <c r="DE325" s="24"/>
      <c r="DF325" s="24"/>
      <c r="DG325" s="24"/>
      <c r="DH325" s="24"/>
      <c r="DI325" s="24"/>
      <c r="DJ325" s="24"/>
      <c r="DK325" s="24"/>
      <c r="DL325" s="24"/>
      <c r="DM325" s="24"/>
      <c r="DN325" s="24"/>
      <c r="DO325" s="24"/>
      <c r="DP325" s="24"/>
      <c r="DQ325" s="24"/>
      <c r="DR325" s="24"/>
      <c r="DS325" s="24"/>
      <c r="DT325" s="24"/>
      <c r="DU325" s="24"/>
      <c r="DV325" s="24"/>
      <c r="DW325" s="24"/>
      <c r="DX325" s="24"/>
      <c r="DY325" s="24"/>
      <c r="DZ325" s="24"/>
      <c r="EA325" s="24"/>
      <c r="EB325" s="24"/>
      <c r="EC325" s="24"/>
      <c r="ED325" s="24"/>
      <c r="EE325" s="24"/>
      <c r="EF325" s="24"/>
      <c r="EG325" s="24"/>
      <c r="EH325" s="24"/>
      <c r="EI325" s="24"/>
      <c r="EJ325" s="24"/>
      <c r="EK325" s="24"/>
      <c r="EL325" s="24"/>
      <c r="EM325" s="24"/>
      <c r="EN325" s="24"/>
      <c r="EO325" s="24"/>
      <c r="EP325" s="24"/>
      <c r="EQ325" s="24"/>
      <c r="ER325" s="24"/>
      <c r="ES325" s="24"/>
      <c r="ET325" s="24"/>
      <c r="EU325" s="24"/>
      <c r="EV325" s="24"/>
      <c r="EW325" s="24"/>
      <c r="EX325" s="24"/>
      <c r="EY325" s="24"/>
      <c r="EZ325" s="24"/>
      <c r="FA325" s="24"/>
      <c r="FB325" s="24"/>
      <c r="FC325" s="24"/>
      <c r="FD325" s="24"/>
      <c r="FE325" s="24"/>
      <c r="FF325" s="24"/>
      <c r="FG325" s="24"/>
      <c r="FH325" s="24"/>
      <c r="FI325" s="24"/>
      <c r="FJ325" s="24"/>
      <c r="FK325" s="24"/>
      <c r="FL325" s="24"/>
      <c r="FM325" s="24"/>
      <c r="FN325" s="24"/>
      <c r="FO325" s="24"/>
      <c r="FP325" s="24"/>
      <c r="FQ325" s="24"/>
      <c r="FR325" s="24"/>
      <c r="FS325" s="24"/>
      <c r="FT325" s="24"/>
      <c r="FU325" s="24"/>
      <c r="FV325" s="24"/>
      <c r="FW325" s="24"/>
      <c r="FX325" s="24"/>
      <c r="FY325" s="24"/>
      <c r="FZ325" s="24"/>
      <c r="GA325" s="24"/>
      <c r="GB325" s="24"/>
      <c r="GC325" s="24"/>
      <c r="GD325" s="24"/>
      <c r="GE325" s="24"/>
      <c r="GF325" s="24"/>
      <c r="GG325" s="24"/>
      <c r="GH325" s="24"/>
      <c r="GI325" s="24"/>
      <c r="GJ325" s="24"/>
    </row>
    <row r="326" spans="1:192" x14ac:dyDescent="0.25">
      <c r="A326" s="24">
        <v>1</v>
      </c>
      <c r="B326" s="1112" t="s">
        <v>80</v>
      </c>
      <c r="C326" s="34">
        <f>'2 уровень'!F1256</f>
        <v>3148</v>
      </c>
      <c r="D326" s="34">
        <f>'2 уровень'!G1256</f>
        <v>262.33333333333337</v>
      </c>
      <c r="E326" s="34">
        <f>'2 уровень'!H1256</f>
        <v>246</v>
      </c>
      <c r="F326" s="793">
        <f>'2 уровень'!I1256</f>
        <v>93.773824650571783</v>
      </c>
      <c r="G326" s="807">
        <f>'2 уровень'!J1256</f>
        <v>8.5034942820838619</v>
      </c>
      <c r="H326" s="807">
        <f>'2 уровень'!K1256</f>
        <v>7.9308943089430892</v>
      </c>
      <c r="I326" s="31">
        <f>'2 уровень'!L1256</f>
        <v>26769</v>
      </c>
      <c r="J326" s="31">
        <f>'2 уровень'!M1256</f>
        <v>2230</v>
      </c>
      <c r="K326" s="31">
        <f>'2 уровень'!N1256</f>
        <v>1951</v>
      </c>
      <c r="L326" s="31">
        <f>'2 уровень'!O1256</f>
        <v>87.488789237668158</v>
      </c>
      <c r="M326" s="31">
        <f>'2 уровень'!P1256</f>
        <v>80</v>
      </c>
      <c r="N326" s="31">
        <f>'2 уровень'!Q1256</f>
        <v>292.64999999999998</v>
      </c>
      <c r="O326" s="807">
        <f>'2 уровень'!R1256</f>
        <v>132104.76894720001</v>
      </c>
      <c r="P326" s="807">
        <f>'2 уровень'!S1256</f>
        <v>11008.7307456</v>
      </c>
      <c r="Q326" s="807">
        <f>'2 уровень'!T1256</f>
        <v>15784.471809999999</v>
      </c>
      <c r="R326" s="3248">
        <f>'2 уровень'!U1256</f>
        <v>0</v>
      </c>
      <c r="S326" s="807">
        <f>'2 уровень'!V1256</f>
        <v>-543.37073000000009</v>
      </c>
      <c r="T326" s="807">
        <f>'2 уровень'!W1256</f>
        <v>4775.7410644000001</v>
      </c>
      <c r="U326" s="807">
        <f>'2 уровень'!X1256</f>
        <v>0</v>
      </c>
      <c r="V326" s="807">
        <f>'2 уровень'!Y1256</f>
        <v>-420.82207999999997</v>
      </c>
      <c r="W326" s="2132">
        <f>'2 уровень'!Z1256</f>
        <v>14820.278999999999</v>
      </c>
      <c r="X326" s="807">
        <f>Q326/P326*100</f>
        <v>143.38139586444859</v>
      </c>
      <c r="Y326" s="807">
        <f>W326/P326*100</f>
        <v>134.62295829084027</v>
      </c>
      <c r="Z326" s="1353"/>
    </row>
    <row r="327" spans="1:192" x14ac:dyDescent="0.25">
      <c r="A327" s="24">
        <v>1</v>
      </c>
      <c r="B327" s="1112" t="s">
        <v>234</v>
      </c>
      <c r="C327" s="34">
        <f>'2 уровень'!F1257</f>
        <v>0</v>
      </c>
      <c r="D327" s="34">
        <f>'2 уровень'!G1257</f>
        <v>0</v>
      </c>
      <c r="E327" s="34">
        <f>'2 уровень'!H1257</f>
        <v>0</v>
      </c>
      <c r="F327" s="793" t="e">
        <f>'2 уровень'!I1257</f>
        <v>#DIV/0!</v>
      </c>
      <c r="G327" s="807">
        <f>'2 уровень'!J1257</f>
        <v>0</v>
      </c>
      <c r="H327" s="807">
        <f>'2 уровень'!K1257</f>
        <v>1.3333333333333333</v>
      </c>
      <c r="I327" s="31">
        <f>'2 уровень'!L1257</f>
        <v>0</v>
      </c>
      <c r="J327" s="31">
        <f>'2 уровень'!M1257</f>
        <v>0</v>
      </c>
      <c r="K327" s="31">
        <f>'2 уровень'!N1257</f>
        <v>0</v>
      </c>
      <c r="L327" s="31" t="e">
        <f>'2 уровень'!O1257</f>
        <v>#DIV/0!</v>
      </c>
      <c r="M327" s="31">
        <f>'2 уровень'!P1257</f>
        <v>0</v>
      </c>
      <c r="N327" s="31" t="e">
        <f>'2 уровень'!Q1257</f>
        <v>#DIV/0!</v>
      </c>
      <c r="O327" s="807">
        <f>'2 уровень'!R1257</f>
        <v>0</v>
      </c>
      <c r="P327" s="807">
        <f>'2 уровень'!S1257</f>
        <v>0</v>
      </c>
      <c r="Q327" s="807">
        <f>'2 уровень'!T1257</f>
        <v>0</v>
      </c>
      <c r="R327" s="3248">
        <f>'2 уровень'!U1257</f>
        <v>0</v>
      </c>
      <c r="S327" s="807">
        <f>'2 уровень'!V1257</f>
        <v>0</v>
      </c>
      <c r="T327" s="807">
        <f>'2 уровень'!W1257</f>
        <v>0</v>
      </c>
      <c r="U327" s="807">
        <f>'2 уровень'!X1257</f>
        <v>0</v>
      </c>
      <c r="V327" s="807">
        <f>'2 уровень'!Y1257</f>
        <v>0</v>
      </c>
      <c r="W327" s="2132">
        <f>'2 уровень'!Z1257</f>
        <v>0</v>
      </c>
      <c r="X327" s="807"/>
      <c r="Y327" s="807"/>
      <c r="Z327" s="1353"/>
    </row>
    <row r="328" spans="1:192" x14ac:dyDescent="0.25">
      <c r="A328" s="24">
        <v>1</v>
      </c>
      <c r="B328" s="3396" t="s">
        <v>14</v>
      </c>
      <c r="C328" s="34">
        <f>'2 уровень'!F1258</f>
        <v>0</v>
      </c>
      <c r="D328" s="34">
        <f>'2 уровень'!G1258</f>
        <v>0</v>
      </c>
      <c r="E328" s="34">
        <f>'2 уровень'!H1258</f>
        <v>0</v>
      </c>
      <c r="F328" s="793">
        <f>'2 уровень'!I1258</f>
        <v>0</v>
      </c>
      <c r="G328" s="807">
        <f>'2 уровень'!J1258</f>
        <v>0</v>
      </c>
      <c r="H328" s="807">
        <f>'2 уровень'!K1258</f>
        <v>0</v>
      </c>
      <c r="I328" s="31">
        <f>'2 уровень'!L1258</f>
        <v>0</v>
      </c>
      <c r="J328" s="31">
        <f>'2 уровень'!M1258</f>
        <v>0</v>
      </c>
      <c r="K328" s="31">
        <f>'2 уровень'!N1258</f>
        <v>0</v>
      </c>
      <c r="L328" s="31">
        <f>'2 уровень'!O1258</f>
        <v>0</v>
      </c>
      <c r="M328" s="31">
        <f>'2 уровень'!P1258</f>
        <v>0</v>
      </c>
      <c r="N328" s="31">
        <f>'2 уровень'!Q1258</f>
        <v>0</v>
      </c>
      <c r="O328" s="807">
        <f>'2 уровень'!R1258</f>
        <v>0</v>
      </c>
      <c r="P328" s="807">
        <f>'2 уровень'!S1258</f>
        <v>0</v>
      </c>
      <c r="Q328" s="807">
        <f>'2 уровень'!T1258</f>
        <v>0</v>
      </c>
      <c r="R328" s="3248">
        <f>'2 уровень'!U1258</f>
        <v>0</v>
      </c>
      <c r="S328" s="807">
        <f>'2 уровень'!V1258</f>
        <v>0</v>
      </c>
      <c r="T328" s="807">
        <f>'2 уровень'!W1258</f>
        <v>0</v>
      </c>
      <c r="U328" s="807">
        <f>'2 уровень'!X1258</f>
        <v>0</v>
      </c>
      <c r="V328" s="807">
        <f>'2 уровень'!Y1258</f>
        <v>0</v>
      </c>
      <c r="W328" s="2132">
        <f>'2 уровень'!Z1258</f>
        <v>0</v>
      </c>
      <c r="X328" s="807"/>
      <c r="Y328" s="807"/>
      <c r="Z328" s="1353"/>
    </row>
    <row r="329" spans="1:192" s="788" customFormat="1" x14ac:dyDescent="0.25">
      <c r="A329" s="24">
        <v>1</v>
      </c>
      <c r="B329" s="2671" t="s">
        <v>609</v>
      </c>
      <c r="C329" s="26">
        <f>'2 уровень'!F1259</f>
        <v>0</v>
      </c>
      <c r="D329" s="26">
        <f>'2 уровень'!G1259</f>
        <v>0</v>
      </c>
      <c r="E329" s="26">
        <f>'2 уровень'!H1259</f>
        <v>0</v>
      </c>
      <c r="F329" s="26">
        <f>'2 уровень'!I1259</f>
        <v>0</v>
      </c>
      <c r="G329" s="26">
        <f>'2 уровень'!J1259</f>
        <v>0</v>
      </c>
      <c r="H329" s="26">
        <f>'2 уровень'!K1259</f>
        <v>0</v>
      </c>
      <c r="I329" s="26">
        <f>'2 уровень'!L1259</f>
        <v>0</v>
      </c>
      <c r="J329" s="26">
        <f>'2 уровень'!M1259</f>
        <v>0</v>
      </c>
      <c r="K329" s="26">
        <f>'2 уровень'!N1259</f>
        <v>0</v>
      </c>
      <c r="L329" s="26">
        <f>'2 уровень'!O1259</f>
        <v>0</v>
      </c>
      <c r="M329" s="26">
        <f>'2 уровень'!P1259</f>
        <v>0</v>
      </c>
      <c r="N329" s="26">
        <f>'2 уровень'!Q1259</f>
        <v>0</v>
      </c>
      <c r="O329" s="792">
        <f>'2 уровень'!R1259</f>
        <v>182631.40708999999</v>
      </c>
      <c r="P329" s="792">
        <f>'2 уровень'!S1259</f>
        <v>15219.283924166666</v>
      </c>
      <c r="Q329" s="792">
        <f>'2 уровень'!T1259</f>
        <v>15219.283930000001</v>
      </c>
      <c r="R329" s="3241">
        <f>'2 уровень'!U1259</f>
        <v>0</v>
      </c>
      <c r="S329" s="792">
        <f>'2 уровень'!V1259</f>
        <v>0</v>
      </c>
      <c r="T329" s="792">
        <f>'2 уровень'!W1259</f>
        <v>5.8333341712568654E-6</v>
      </c>
      <c r="U329" s="792">
        <f>'2 уровень'!X1259</f>
        <v>0</v>
      </c>
      <c r="V329" s="792">
        <f>'2 уровень'!Y1259</f>
        <v>-19.06165</v>
      </c>
      <c r="W329" s="2122">
        <f>'2 уровень'!Z1259</f>
        <v>15200.222280000002</v>
      </c>
      <c r="X329" s="792">
        <f t="shared" ref="X329:X330" si="47">Q329/P329*100</f>
        <v>100.00000003832858</v>
      </c>
      <c r="Y329" s="792">
        <f t="shared" ref="Y329:Y330" si="48">W329/P329*100</f>
        <v>99.874753344101848</v>
      </c>
      <c r="Z329" s="1353"/>
    </row>
    <row r="330" spans="1:192" s="788" customFormat="1" x14ac:dyDescent="0.25">
      <c r="A330" s="24"/>
      <c r="B330" s="2671" t="s">
        <v>525</v>
      </c>
      <c r="C330" s="26">
        <f>'2 уровень'!F1260</f>
        <v>0</v>
      </c>
      <c r="D330" s="26">
        <f>'2 уровень'!G1260</f>
        <v>0</v>
      </c>
      <c r="E330" s="26">
        <f>'2 уровень'!H1260</f>
        <v>0</v>
      </c>
      <c r="F330" s="26">
        <f>'2 уровень'!I1260</f>
        <v>0</v>
      </c>
      <c r="G330" s="26">
        <f>'2 уровень'!J1260</f>
        <v>0</v>
      </c>
      <c r="H330" s="26">
        <f>'2 уровень'!K1260</f>
        <v>0</v>
      </c>
      <c r="I330" s="26">
        <f>'2 уровень'!L1260</f>
        <v>0</v>
      </c>
      <c r="J330" s="26">
        <f>'2 уровень'!M1260</f>
        <v>0</v>
      </c>
      <c r="K330" s="26">
        <f>'2 уровень'!N1260</f>
        <v>0</v>
      </c>
      <c r="L330" s="26">
        <f>'2 уровень'!O1260</f>
        <v>0</v>
      </c>
      <c r="M330" s="26">
        <f>'2 уровень'!P1260</f>
        <v>0</v>
      </c>
      <c r="N330" s="26">
        <f>'2 уровень'!Q1260</f>
        <v>0</v>
      </c>
      <c r="O330" s="792">
        <f>'2 уровень'!R1260</f>
        <v>3226.1543999999999</v>
      </c>
      <c r="P330" s="792">
        <f>'2 уровень'!S1260</f>
        <v>268.84620000000001</v>
      </c>
      <c r="Q330" s="792">
        <f>'2 уровень'!T1260</f>
        <v>268.84620000000001</v>
      </c>
      <c r="R330" s="3241">
        <f>'2 уровень'!U1260</f>
        <v>0</v>
      </c>
      <c r="S330" s="792">
        <f>'2 уровень'!V1260</f>
        <v>0</v>
      </c>
      <c r="T330" s="792">
        <f>'2 уровень'!W1260</f>
        <v>0</v>
      </c>
      <c r="U330" s="792">
        <f>'2 уровень'!X1260</f>
        <v>0</v>
      </c>
      <c r="V330" s="792">
        <f>'2 уровень'!Y1260</f>
        <v>0</v>
      </c>
      <c r="W330" s="2122">
        <f>'2 уровень'!Z1260</f>
        <v>268.84620000000001</v>
      </c>
      <c r="X330" s="792">
        <f t="shared" si="47"/>
        <v>100</v>
      </c>
      <c r="Y330" s="792">
        <f t="shared" si="48"/>
        <v>100</v>
      </c>
      <c r="Z330" s="1353"/>
    </row>
    <row r="331" spans="1:192" ht="29.25" x14ac:dyDescent="0.25">
      <c r="A331" s="24">
        <v>1</v>
      </c>
      <c r="B331" s="3397" t="s">
        <v>481</v>
      </c>
      <c r="C331" s="34">
        <f>'2 уровень'!F1261</f>
        <v>45078</v>
      </c>
      <c r="D331" s="34">
        <f>'2 уровень'!G1261</f>
        <v>3756.5000000000005</v>
      </c>
      <c r="E331" s="34">
        <f>'2 уровень'!H1261</f>
        <v>2553</v>
      </c>
      <c r="F331" s="793">
        <f>'2 уровень'!I1261</f>
        <v>67.962198855317439</v>
      </c>
      <c r="G331" s="807">
        <f>'2 уровень'!J1261</f>
        <v>0</v>
      </c>
      <c r="H331" s="807">
        <f>'2 уровень'!K1261</f>
        <v>0</v>
      </c>
      <c r="I331" s="802">
        <f>'2 уровень'!L1261</f>
        <v>0</v>
      </c>
      <c r="J331" s="802">
        <f>'2 уровень'!M1261</f>
        <v>0</v>
      </c>
      <c r="K331" s="802">
        <f>'2 уровень'!N1261</f>
        <v>0</v>
      </c>
      <c r="L331" s="802">
        <f>'2 уровень'!O1261</f>
        <v>0</v>
      </c>
      <c r="M331" s="802">
        <f>'2 уровень'!P1261</f>
        <v>0</v>
      </c>
      <c r="N331" s="802">
        <f>'2 уровень'!Q1261</f>
        <v>0</v>
      </c>
      <c r="O331" s="801">
        <f>'2 уровень'!R1261</f>
        <v>0</v>
      </c>
      <c r="P331" s="801">
        <f>'2 уровень'!S1261</f>
        <v>0</v>
      </c>
      <c r="Q331" s="801">
        <f>'2 уровень'!T1261</f>
        <v>0</v>
      </c>
      <c r="R331" s="3245">
        <f>'2 уровень'!U1261</f>
        <v>0</v>
      </c>
      <c r="S331" s="801">
        <f>'2 уровень'!V1261</f>
        <v>0</v>
      </c>
      <c r="T331" s="801">
        <f>'2 уровень'!W1261</f>
        <v>0</v>
      </c>
      <c r="U331" s="801">
        <f>'2 уровень'!X1261</f>
        <v>0</v>
      </c>
      <c r="V331" s="801">
        <f>'2 уровень'!Y1261</f>
        <v>0</v>
      </c>
      <c r="W331" s="2127">
        <f>'2 уровень'!Z1261</f>
        <v>0</v>
      </c>
      <c r="X331" s="801"/>
      <c r="Y331" s="801"/>
      <c r="Z331" s="1353"/>
      <c r="AA331" s="788"/>
      <c r="AB331" s="788"/>
      <c r="AC331" s="788"/>
      <c r="AD331" s="788"/>
      <c r="AE331" s="788"/>
      <c r="AF331" s="788"/>
      <c r="AG331" s="788"/>
      <c r="AH331" s="788"/>
      <c r="AI331" s="788"/>
      <c r="AJ331" s="788"/>
      <c r="AK331" s="788"/>
      <c r="AL331" s="788"/>
      <c r="AM331" s="788"/>
      <c r="AN331" s="788"/>
      <c r="AO331" s="788"/>
      <c r="AP331" s="788"/>
      <c r="AQ331" s="788"/>
      <c r="AR331" s="788"/>
      <c r="AS331" s="788"/>
      <c r="AT331" s="788"/>
      <c r="AU331" s="788"/>
      <c r="AV331" s="788"/>
      <c r="AW331" s="788"/>
      <c r="AX331" s="788"/>
      <c r="AY331" s="788"/>
      <c r="AZ331" s="788"/>
      <c r="BA331" s="788"/>
      <c r="BB331" s="788"/>
      <c r="BC331" s="788"/>
      <c r="BD331" s="788"/>
      <c r="BE331" s="788"/>
      <c r="BF331" s="788"/>
      <c r="BG331" s="788"/>
      <c r="BH331" s="788"/>
      <c r="BI331" s="788"/>
      <c r="BJ331" s="788"/>
      <c r="BK331" s="788"/>
      <c r="BL331" s="788"/>
      <c r="BM331" s="788"/>
      <c r="BN331" s="788"/>
      <c r="BO331" s="788"/>
      <c r="BP331" s="788"/>
      <c r="BQ331" s="788"/>
      <c r="BR331" s="788"/>
      <c r="BS331" s="788"/>
      <c r="BT331" s="788"/>
      <c r="BU331" s="788"/>
      <c r="BV331" s="788"/>
      <c r="BW331" s="788"/>
      <c r="BX331" s="788"/>
      <c r="BY331" s="788"/>
      <c r="BZ331" s="788"/>
      <c r="CA331" s="788"/>
      <c r="CB331" s="788"/>
      <c r="CC331" s="788"/>
      <c r="CD331" s="788"/>
      <c r="CE331" s="788"/>
      <c r="CF331" s="788"/>
      <c r="CG331" s="788"/>
      <c r="CH331" s="788"/>
      <c r="CI331" s="788"/>
      <c r="CJ331" s="788"/>
      <c r="CK331" s="788"/>
      <c r="CL331" s="788"/>
      <c r="CM331" s="788"/>
      <c r="CN331" s="788"/>
      <c r="CO331" s="788"/>
      <c r="CP331" s="788"/>
      <c r="CQ331" s="788"/>
      <c r="CR331" s="788"/>
      <c r="CS331" s="788"/>
      <c r="CT331" s="788"/>
      <c r="CU331" s="788"/>
      <c r="CV331" s="788"/>
      <c r="CW331" s="788"/>
      <c r="CX331" s="788"/>
      <c r="CY331" s="788"/>
      <c r="CZ331" s="788"/>
      <c r="DA331" s="788"/>
      <c r="DB331" s="788"/>
      <c r="DC331" s="788"/>
      <c r="DD331" s="788"/>
      <c r="DE331" s="788"/>
      <c r="DF331" s="788"/>
      <c r="DG331" s="788"/>
      <c r="DH331" s="788"/>
      <c r="DI331" s="788"/>
      <c r="DJ331" s="788"/>
      <c r="DK331" s="788"/>
      <c r="DL331" s="788"/>
      <c r="DM331" s="788"/>
      <c r="DN331" s="788"/>
      <c r="DO331" s="788"/>
      <c r="DP331" s="788"/>
      <c r="DQ331" s="788"/>
      <c r="DR331" s="788"/>
      <c r="DS331" s="788"/>
      <c r="DT331" s="788"/>
      <c r="DU331" s="788"/>
      <c r="DV331" s="788"/>
      <c r="DW331" s="788"/>
      <c r="DX331" s="788"/>
      <c r="DY331" s="788"/>
      <c r="DZ331" s="788"/>
      <c r="EA331" s="788"/>
      <c r="EB331" s="788"/>
      <c r="EC331" s="788"/>
      <c r="ED331" s="788"/>
      <c r="EE331" s="788"/>
      <c r="EF331" s="788"/>
      <c r="EG331" s="788"/>
      <c r="EH331" s="788"/>
      <c r="EI331" s="788"/>
      <c r="EJ331" s="788"/>
      <c r="EK331" s="788"/>
      <c r="EL331" s="788"/>
      <c r="EM331" s="788"/>
      <c r="EN331" s="788"/>
      <c r="EO331" s="788"/>
      <c r="EP331" s="788"/>
      <c r="EQ331" s="788"/>
      <c r="ER331" s="788"/>
      <c r="ES331" s="788"/>
      <c r="ET331" s="788"/>
      <c r="EU331" s="788"/>
      <c r="EV331" s="788"/>
      <c r="EW331" s="788"/>
      <c r="EX331" s="788"/>
      <c r="EY331" s="788"/>
      <c r="EZ331" s="788"/>
      <c r="FA331" s="788"/>
      <c r="FB331" s="788"/>
      <c r="FC331" s="788"/>
      <c r="FD331" s="788"/>
      <c r="FE331" s="788"/>
      <c r="FF331" s="788"/>
      <c r="FG331" s="788"/>
      <c r="FH331" s="788"/>
      <c r="FI331" s="788"/>
      <c r="FJ331" s="788"/>
      <c r="FK331" s="788"/>
      <c r="FL331" s="788"/>
      <c r="FM331" s="788"/>
      <c r="FN331" s="788"/>
      <c r="FO331" s="788"/>
      <c r="FP331" s="788"/>
      <c r="FQ331" s="788"/>
      <c r="FR331" s="788"/>
      <c r="FS331" s="788"/>
      <c r="FT331" s="788"/>
      <c r="FU331" s="788"/>
      <c r="FV331" s="788"/>
      <c r="FW331" s="788"/>
      <c r="FX331" s="788"/>
      <c r="FY331" s="788"/>
      <c r="FZ331" s="788"/>
      <c r="GA331" s="788"/>
      <c r="GB331" s="788"/>
      <c r="GC331" s="788"/>
      <c r="GD331" s="788"/>
      <c r="GE331" s="788"/>
      <c r="GF331" s="788"/>
      <c r="GG331" s="788"/>
      <c r="GH331" s="788"/>
      <c r="GI331" s="788"/>
      <c r="GJ331" s="788"/>
    </row>
    <row r="332" spans="1:192" ht="30" x14ac:dyDescent="0.25">
      <c r="A332" s="24">
        <v>1</v>
      </c>
      <c r="B332" s="2645" t="s">
        <v>255</v>
      </c>
      <c r="C332" s="34">
        <f>'2 уровень'!F1262</f>
        <v>0</v>
      </c>
      <c r="D332" s="34">
        <f>'2 уровень'!G1262</f>
        <v>0</v>
      </c>
      <c r="E332" s="34">
        <f>'2 уровень'!H1262</f>
        <v>0</v>
      </c>
      <c r="F332" s="793">
        <f>'2 уровень'!I1262</f>
        <v>0</v>
      </c>
      <c r="G332" s="807">
        <f>'2 уровень'!J1262</f>
        <v>0</v>
      </c>
      <c r="H332" s="807">
        <f>'2 уровень'!K1262</f>
        <v>0</v>
      </c>
      <c r="I332" s="802">
        <f>'2 уровень'!L1262</f>
        <v>0</v>
      </c>
      <c r="J332" s="802">
        <f>'2 уровень'!M1262</f>
        <v>0</v>
      </c>
      <c r="K332" s="802">
        <f>'2 уровень'!N1262</f>
        <v>0</v>
      </c>
      <c r="L332" s="802">
        <f>'2 уровень'!O1262</f>
        <v>0</v>
      </c>
      <c r="M332" s="802">
        <f>'2 уровень'!P1262</f>
        <v>0</v>
      </c>
      <c r="N332" s="802">
        <f>'2 уровень'!Q1262</f>
        <v>0</v>
      </c>
      <c r="O332" s="801">
        <f>'2 уровень'!R1262</f>
        <v>0</v>
      </c>
      <c r="P332" s="801">
        <f>'2 уровень'!S1262</f>
        <v>0</v>
      </c>
      <c r="Q332" s="801">
        <f>'2 уровень'!T1262</f>
        <v>0</v>
      </c>
      <c r="R332" s="3245">
        <f>'2 уровень'!U1262</f>
        <v>0</v>
      </c>
      <c r="S332" s="801">
        <f>'2 уровень'!V1262</f>
        <v>0</v>
      </c>
      <c r="T332" s="801">
        <f>'2 уровень'!W1262</f>
        <v>0</v>
      </c>
      <c r="U332" s="801">
        <f>'2 уровень'!X1262</f>
        <v>0</v>
      </c>
      <c r="V332" s="801">
        <f>'2 уровень'!Y1262</f>
        <v>0</v>
      </c>
      <c r="W332" s="2127">
        <f>'2 уровень'!Z1262</f>
        <v>0</v>
      </c>
      <c r="X332" s="801"/>
      <c r="Y332" s="801"/>
      <c r="Z332" s="1353"/>
      <c r="AA332" s="788"/>
      <c r="AB332" s="788"/>
      <c r="AC332" s="788"/>
      <c r="AD332" s="788"/>
      <c r="AE332" s="788"/>
      <c r="AF332" s="788"/>
      <c r="AG332" s="788"/>
      <c r="AH332" s="788"/>
      <c r="AI332" s="788"/>
      <c r="AJ332" s="788"/>
      <c r="AK332" s="788"/>
      <c r="AL332" s="788"/>
      <c r="AM332" s="788"/>
      <c r="AN332" s="788"/>
      <c r="AO332" s="788"/>
      <c r="AP332" s="788"/>
      <c r="AQ332" s="788"/>
      <c r="AR332" s="788"/>
      <c r="AS332" s="788"/>
      <c r="AT332" s="788"/>
      <c r="AU332" s="788"/>
      <c r="AV332" s="788"/>
      <c r="AW332" s="788"/>
      <c r="AX332" s="788"/>
      <c r="AY332" s="788"/>
      <c r="AZ332" s="788"/>
      <c r="BA332" s="788"/>
      <c r="BB332" s="788"/>
      <c r="BC332" s="788"/>
      <c r="BD332" s="788"/>
      <c r="BE332" s="788"/>
      <c r="BF332" s="788"/>
      <c r="BG332" s="788"/>
      <c r="BH332" s="788"/>
      <c r="BI332" s="788"/>
      <c r="BJ332" s="788"/>
      <c r="BK332" s="788"/>
      <c r="BL332" s="788"/>
      <c r="BM332" s="788"/>
      <c r="BN332" s="788"/>
      <c r="BO332" s="788"/>
      <c r="BP332" s="788"/>
      <c r="BQ332" s="788"/>
      <c r="BR332" s="788"/>
      <c r="BS332" s="788"/>
      <c r="BT332" s="788"/>
      <c r="BU332" s="788"/>
      <c r="BV332" s="788"/>
      <c r="BW332" s="788"/>
      <c r="BX332" s="788"/>
      <c r="BY332" s="788"/>
      <c r="BZ332" s="788"/>
      <c r="CA332" s="788"/>
      <c r="CB332" s="788"/>
      <c r="CC332" s="788"/>
      <c r="CD332" s="788"/>
      <c r="CE332" s="788"/>
      <c r="CF332" s="788"/>
      <c r="CG332" s="788"/>
      <c r="CH332" s="788"/>
      <c r="CI332" s="788"/>
      <c r="CJ332" s="788"/>
      <c r="CK332" s="788"/>
      <c r="CL332" s="788"/>
      <c r="CM332" s="788"/>
      <c r="CN332" s="788"/>
      <c r="CO332" s="788"/>
      <c r="CP332" s="788"/>
      <c r="CQ332" s="788"/>
      <c r="CR332" s="788"/>
      <c r="CS332" s="788"/>
      <c r="CT332" s="788"/>
      <c r="CU332" s="788"/>
      <c r="CV332" s="788"/>
      <c r="CW332" s="788"/>
      <c r="CX332" s="788"/>
      <c r="CY332" s="788"/>
      <c r="CZ332" s="788"/>
      <c r="DA332" s="788"/>
      <c r="DB332" s="788"/>
      <c r="DC332" s="788"/>
      <c r="DD332" s="788"/>
      <c r="DE332" s="788"/>
      <c r="DF332" s="788"/>
      <c r="DG332" s="788"/>
      <c r="DH332" s="788"/>
      <c r="DI332" s="788"/>
      <c r="DJ332" s="788"/>
      <c r="DK332" s="788"/>
      <c r="DL332" s="788"/>
      <c r="DM332" s="788"/>
      <c r="DN332" s="788"/>
      <c r="DO332" s="788"/>
      <c r="DP332" s="788"/>
      <c r="DQ332" s="788"/>
      <c r="DR332" s="788"/>
      <c r="DS332" s="788"/>
      <c r="DT332" s="788"/>
      <c r="DU332" s="788"/>
      <c r="DV332" s="788"/>
      <c r="DW332" s="788"/>
      <c r="DX332" s="788"/>
      <c r="DY332" s="788"/>
      <c r="DZ332" s="788"/>
      <c r="EA332" s="788"/>
      <c r="EB332" s="788"/>
      <c r="EC332" s="788"/>
      <c r="ED332" s="788"/>
      <c r="EE332" s="788"/>
      <c r="EF332" s="788"/>
      <c r="EG332" s="788"/>
      <c r="EH332" s="788"/>
      <c r="EI332" s="788"/>
      <c r="EJ332" s="788"/>
      <c r="EK332" s="788"/>
      <c r="EL332" s="788"/>
      <c r="EM332" s="788"/>
      <c r="EN332" s="788"/>
      <c r="EO332" s="788"/>
      <c r="EP332" s="788"/>
      <c r="EQ332" s="788"/>
      <c r="ER332" s="788"/>
      <c r="ES332" s="788"/>
      <c r="ET332" s="788"/>
      <c r="EU332" s="788"/>
      <c r="EV332" s="788"/>
      <c r="EW332" s="788"/>
      <c r="EX332" s="788"/>
      <c r="EY332" s="788"/>
      <c r="EZ332" s="788"/>
      <c r="FA332" s="788"/>
      <c r="FB332" s="788"/>
      <c r="FC332" s="788"/>
      <c r="FD332" s="788"/>
      <c r="FE332" s="788"/>
      <c r="FF332" s="788"/>
      <c r="FG332" s="788"/>
      <c r="FH332" s="788"/>
      <c r="FI332" s="788"/>
      <c r="FJ332" s="788"/>
      <c r="FK332" s="788"/>
      <c r="FL332" s="788"/>
      <c r="FM332" s="788"/>
      <c r="FN332" s="788"/>
      <c r="FO332" s="788"/>
      <c r="FP332" s="788"/>
      <c r="FQ332" s="788"/>
      <c r="FR332" s="788"/>
      <c r="FS332" s="788"/>
      <c r="FT332" s="788"/>
      <c r="FU332" s="788"/>
      <c r="FV332" s="788"/>
      <c r="FW332" s="788"/>
      <c r="FX332" s="788"/>
      <c r="FY332" s="788"/>
      <c r="FZ332" s="788"/>
      <c r="GA332" s="788"/>
      <c r="GB332" s="788"/>
      <c r="GC332" s="788"/>
      <c r="GD332" s="788"/>
      <c r="GE332" s="788"/>
      <c r="GF332" s="788"/>
      <c r="GG332" s="788"/>
      <c r="GH332" s="788"/>
      <c r="GI332" s="788"/>
      <c r="GJ332" s="788"/>
    </row>
    <row r="333" spans="1:192" ht="30" x14ac:dyDescent="0.25">
      <c r="B333" s="2645" t="s">
        <v>256</v>
      </c>
      <c r="C333" s="34">
        <f>'2 уровень'!F1263</f>
        <v>6600</v>
      </c>
      <c r="D333" s="34">
        <f>'2 уровень'!G1263</f>
        <v>550</v>
      </c>
      <c r="E333" s="34">
        <f>'2 уровень'!H1263</f>
        <v>238</v>
      </c>
      <c r="F333" s="793">
        <f>'2 уровень'!I1263</f>
        <v>43.272727272727273</v>
      </c>
      <c r="G333" s="807">
        <f>'2 уровень'!J1263</f>
        <v>0</v>
      </c>
      <c r="H333" s="807">
        <f>'2 уровень'!K1263</f>
        <v>0</v>
      </c>
      <c r="I333" s="802">
        <f>'2 уровень'!L1263</f>
        <v>0</v>
      </c>
      <c r="J333" s="802">
        <f>'2 уровень'!M1263</f>
        <v>0</v>
      </c>
      <c r="K333" s="802">
        <f>'2 уровень'!N1263</f>
        <v>0</v>
      </c>
      <c r="L333" s="802">
        <f>'2 уровень'!O1263</f>
        <v>0</v>
      </c>
      <c r="M333" s="802">
        <f>'2 уровень'!P1263</f>
        <v>0</v>
      </c>
      <c r="N333" s="802">
        <f>'2 уровень'!Q1263</f>
        <v>0</v>
      </c>
      <c r="O333" s="801">
        <f>'2 уровень'!R1263</f>
        <v>0</v>
      </c>
      <c r="P333" s="801">
        <f>'2 уровень'!S1263</f>
        <v>0</v>
      </c>
      <c r="Q333" s="801">
        <f>'2 уровень'!T1263</f>
        <v>0</v>
      </c>
      <c r="R333" s="3245">
        <f>'2 уровень'!U1263</f>
        <v>0</v>
      </c>
      <c r="S333" s="801">
        <f>'2 уровень'!V1263</f>
        <v>0</v>
      </c>
      <c r="T333" s="801">
        <f>'2 уровень'!W1263</f>
        <v>0</v>
      </c>
      <c r="U333" s="801">
        <f>'2 уровень'!X1263</f>
        <v>0</v>
      </c>
      <c r="V333" s="801">
        <f>'2 уровень'!Y1263</f>
        <v>0</v>
      </c>
      <c r="W333" s="2127">
        <f>'2 уровень'!Z1263</f>
        <v>0</v>
      </c>
      <c r="X333" s="801"/>
      <c r="Y333" s="801"/>
      <c r="Z333" s="1353"/>
      <c r="AA333" s="788"/>
      <c r="AB333" s="788"/>
      <c r="AC333" s="788"/>
      <c r="AD333" s="788"/>
      <c r="AE333" s="788"/>
      <c r="AF333" s="788"/>
      <c r="AG333" s="788"/>
      <c r="AH333" s="788"/>
      <c r="AI333" s="788"/>
      <c r="AJ333" s="788"/>
      <c r="AK333" s="788"/>
      <c r="AL333" s="788"/>
      <c r="AM333" s="788"/>
      <c r="AN333" s="788"/>
      <c r="AO333" s="788"/>
      <c r="AP333" s="788"/>
      <c r="AQ333" s="788"/>
      <c r="AR333" s="788"/>
      <c r="AS333" s="788"/>
      <c r="AT333" s="788"/>
      <c r="AU333" s="788"/>
      <c r="AV333" s="788"/>
      <c r="AW333" s="788"/>
      <c r="AX333" s="788"/>
      <c r="AY333" s="788"/>
      <c r="AZ333" s="788"/>
      <c r="BA333" s="788"/>
      <c r="BB333" s="788"/>
      <c r="BC333" s="788"/>
      <c r="BD333" s="788"/>
      <c r="BE333" s="788"/>
      <c r="BF333" s="788"/>
      <c r="BG333" s="788"/>
      <c r="BH333" s="788"/>
      <c r="BI333" s="788"/>
      <c r="BJ333" s="788"/>
      <c r="BK333" s="788"/>
      <c r="BL333" s="788"/>
      <c r="BM333" s="788"/>
      <c r="BN333" s="788"/>
      <c r="BO333" s="788"/>
      <c r="BP333" s="788"/>
      <c r="BQ333" s="788"/>
      <c r="BR333" s="788"/>
      <c r="BS333" s="788"/>
      <c r="BT333" s="788"/>
      <c r="BU333" s="788"/>
      <c r="BV333" s="788"/>
      <c r="BW333" s="788"/>
      <c r="BX333" s="788"/>
      <c r="BY333" s="788"/>
      <c r="BZ333" s="788"/>
      <c r="CA333" s="788"/>
      <c r="CB333" s="788"/>
      <c r="CC333" s="788"/>
      <c r="CD333" s="788"/>
      <c r="CE333" s="788"/>
      <c r="CF333" s="788"/>
      <c r="CG333" s="788"/>
      <c r="CH333" s="788"/>
      <c r="CI333" s="788"/>
      <c r="CJ333" s="788"/>
      <c r="CK333" s="788"/>
      <c r="CL333" s="788"/>
      <c r="CM333" s="788"/>
      <c r="CN333" s="788"/>
      <c r="CO333" s="788"/>
      <c r="CP333" s="788"/>
      <c r="CQ333" s="788"/>
      <c r="CR333" s="788"/>
      <c r="CS333" s="788"/>
      <c r="CT333" s="788"/>
      <c r="CU333" s="788"/>
      <c r="CV333" s="788"/>
      <c r="CW333" s="788"/>
      <c r="CX333" s="788"/>
      <c r="CY333" s="788"/>
      <c r="CZ333" s="788"/>
      <c r="DA333" s="788"/>
      <c r="DB333" s="788"/>
      <c r="DC333" s="788"/>
      <c r="DD333" s="788"/>
      <c r="DE333" s="788"/>
      <c r="DF333" s="788"/>
      <c r="DG333" s="788"/>
      <c r="DH333" s="788"/>
      <c r="DI333" s="788"/>
      <c r="DJ333" s="788"/>
      <c r="DK333" s="788"/>
      <c r="DL333" s="788"/>
      <c r="DM333" s="788"/>
      <c r="DN333" s="788"/>
      <c r="DO333" s="788"/>
      <c r="DP333" s="788"/>
      <c r="DQ333" s="788"/>
      <c r="DR333" s="788"/>
      <c r="DS333" s="788"/>
      <c r="DT333" s="788"/>
      <c r="DU333" s="788"/>
      <c r="DV333" s="788"/>
      <c r="DW333" s="788"/>
      <c r="DX333" s="788"/>
      <c r="DY333" s="788"/>
      <c r="DZ333" s="788"/>
      <c r="EA333" s="788"/>
      <c r="EB333" s="788"/>
      <c r="EC333" s="788"/>
      <c r="ED333" s="788"/>
      <c r="EE333" s="788"/>
      <c r="EF333" s="788"/>
      <c r="EG333" s="788"/>
      <c r="EH333" s="788"/>
      <c r="EI333" s="788"/>
      <c r="EJ333" s="788"/>
      <c r="EK333" s="788"/>
      <c r="EL333" s="788"/>
      <c r="EM333" s="788"/>
      <c r="EN333" s="788"/>
      <c r="EO333" s="788"/>
      <c r="EP333" s="788"/>
      <c r="EQ333" s="788"/>
      <c r="ER333" s="788"/>
      <c r="ES333" s="788"/>
      <c r="ET333" s="788"/>
      <c r="EU333" s="788"/>
      <c r="EV333" s="788"/>
      <c r="EW333" s="788"/>
      <c r="EX333" s="788"/>
      <c r="EY333" s="788"/>
      <c r="EZ333" s="788"/>
      <c r="FA333" s="788"/>
      <c r="FB333" s="788"/>
      <c r="FC333" s="788"/>
      <c r="FD333" s="788"/>
      <c r="FE333" s="788"/>
      <c r="FF333" s="788"/>
      <c r="FG333" s="788"/>
      <c r="FH333" s="788"/>
      <c r="FI333" s="788"/>
      <c r="FJ333" s="788"/>
      <c r="FK333" s="788"/>
      <c r="FL333" s="788"/>
      <c r="FM333" s="788"/>
      <c r="FN333" s="788"/>
      <c r="FO333" s="788"/>
      <c r="FP333" s="788"/>
      <c r="FQ333" s="788"/>
      <c r="FR333" s="788"/>
      <c r="FS333" s="788"/>
      <c r="FT333" s="788"/>
      <c r="FU333" s="788"/>
      <c r="FV333" s="788"/>
      <c r="FW333" s="788"/>
      <c r="FX333" s="788"/>
      <c r="FY333" s="788"/>
      <c r="FZ333" s="788"/>
      <c r="GA333" s="788"/>
      <c r="GB333" s="788"/>
      <c r="GC333" s="788"/>
      <c r="GD333" s="788"/>
      <c r="GE333" s="788"/>
      <c r="GF333" s="788"/>
      <c r="GG333" s="788"/>
      <c r="GH333" s="788"/>
      <c r="GI333" s="788"/>
      <c r="GJ333" s="788"/>
    </row>
    <row r="334" spans="1:192" ht="30" x14ac:dyDescent="0.25">
      <c r="B334" s="2646" t="s">
        <v>482</v>
      </c>
      <c r="C334" s="34">
        <f>'2 уровень'!F1264</f>
        <v>6575</v>
      </c>
      <c r="D334" s="34">
        <f>'2 уровень'!G1264</f>
        <v>547.91666666666674</v>
      </c>
      <c r="E334" s="34">
        <f>'2 уровень'!H1264</f>
        <v>1055</v>
      </c>
      <c r="F334" s="793">
        <f>'2 уровень'!I1264</f>
        <v>192.54752851711024</v>
      </c>
      <c r="G334" s="807">
        <f>'2 уровень'!J1264</f>
        <v>0</v>
      </c>
      <c r="H334" s="807">
        <f>'2 уровень'!K1264</f>
        <v>0</v>
      </c>
      <c r="I334" s="802">
        <f>'2 уровень'!L1264</f>
        <v>0</v>
      </c>
      <c r="J334" s="802">
        <f>'2 уровень'!M1264</f>
        <v>0</v>
      </c>
      <c r="K334" s="802">
        <f>'2 уровень'!N1264</f>
        <v>0</v>
      </c>
      <c r="L334" s="802">
        <f>'2 уровень'!O1264</f>
        <v>0</v>
      </c>
      <c r="M334" s="802">
        <f>'2 уровень'!P1264</f>
        <v>0</v>
      </c>
      <c r="N334" s="802">
        <f>'2 уровень'!Q1264</f>
        <v>0</v>
      </c>
      <c r="O334" s="801">
        <f>'2 уровень'!R1264</f>
        <v>0</v>
      </c>
      <c r="P334" s="801">
        <f>'2 уровень'!S1264</f>
        <v>0</v>
      </c>
      <c r="Q334" s="801">
        <f>'2 уровень'!T1264</f>
        <v>0</v>
      </c>
      <c r="R334" s="3245">
        <f>'2 уровень'!U1264</f>
        <v>0</v>
      </c>
      <c r="S334" s="801">
        <f>'2 уровень'!V1264</f>
        <v>0</v>
      </c>
      <c r="T334" s="801">
        <f>'2 уровень'!W1264</f>
        <v>0</v>
      </c>
      <c r="U334" s="801">
        <f>'2 уровень'!X1264</f>
        <v>0</v>
      </c>
      <c r="V334" s="801">
        <f>'2 уровень'!Y1264</f>
        <v>0</v>
      </c>
      <c r="W334" s="2127">
        <f>'2 уровень'!Z1264</f>
        <v>0</v>
      </c>
      <c r="X334" s="801"/>
      <c r="Y334" s="801"/>
      <c r="Z334" s="1353"/>
      <c r="AA334" s="788"/>
      <c r="AB334" s="788"/>
      <c r="AC334" s="788"/>
      <c r="AD334" s="788"/>
      <c r="AE334" s="788"/>
      <c r="AF334" s="788"/>
      <c r="AG334" s="788"/>
      <c r="AH334" s="788"/>
      <c r="AI334" s="788"/>
      <c r="AJ334" s="788"/>
      <c r="AK334" s="788"/>
      <c r="AL334" s="788"/>
      <c r="AM334" s="788"/>
      <c r="AN334" s="788"/>
      <c r="AO334" s="788"/>
      <c r="AP334" s="788"/>
      <c r="AQ334" s="788"/>
      <c r="AR334" s="788"/>
      <c r="AS334" s="788"/>
      <c r="AT334" s="788"/>
      <c r="AU334" s="788"/>
      <c r="AV334" s="788"/>
      <c r="AW334" s="788"/>
      <c r="AX334" s="788"/>
      <c r="AY334" s="788"/>
      <c r="AZ334" s="788"/>
      <c r="BA334" s="788"/>
      <c r="BB334" s="788"/>
      <c r="BC334" s="788"/>
      <c r="BD334" s="788"/>
      <c r="BE334" s="788"/>
      <c r="BF334" s="788"/>
      <c r="BG334" s="788"/>
      <c r="BH334" s="788"/>
      <c r="BI334" s="788"/>
      <c r="BJ334" s="788"/>
      <c r="BK334" s="788"/>
      <c r="BL334" s="788"/>
      <c r="BM334" s="788"/>
      <c r="BN334" s="788"/>
      <c r="BO334" s="788"/>
      <c r="BP334" s="788"/>
      <c r="BQ334" s="788"/>
      <c r="BR334" s="788"/>
      <c r="BS334" s="788"/>
      <c r="BT334" s="788"/>
      <c r="BU334" s="788"/>
      <c r="BV334" s="788"/>
      <c r="BW334" s="788"/>
      <c r="BX334" s="788"/>
      <c r="BY334" s="788"/>
      <c r="BZ334" s="788"/>
      <c r="CA334" s="788"/>
      <c r="CB334" s="788"/>
      <c r="CC334" s="788"/>
      <c r="CD334" s="788"/>
      <c r="CE334" s="788"/>
      <c r="CF334" s="788"/>
      <c r="CG334" s="788"/>
      <c r="CH334" s="788"/>
      <c r="CI334" s="788"/>
      <c r="CJ334" s="788"/>
      <c r="CK334" s="788"/>
      <c r="CL334" s="788"/>
      <c r="CM334" s="788"/>
      <c r="CN334" s="788"/>
      <c r="CO334" s="788"/>
      <c r="CP334" s="788"/>
      <c r="CQ334" s="788"/>
      <c r="CR334" s="788"/>
      <c r="CS334" s="788"/>
      <c r="CT334" s="788"/>
      <c r="CU334" s="788"/>
      <c r="CV334" s="788"/>
      <c r="CW334" s="788"/>
      <c r="CX334" s="788"/>
      <c r="CY334" s="788"/>
      <c r="CZ334" s="788"/>
      <c r="DA334" s="788"/>
      <c r="DB334" s="788"/>
      <c r="DC334" s="788"/>
      <c r="DD334" s="788"/>
      <c r="DE334" s="788"/>
      <c r="DF334" s="788"/>
      <c r="DG334" s="788"/>
      <c r="DH334" s="788"/>
      <c r="DI334" s="788"/>
      <c r="DJ334" s="788"/>
      <c r="DK334" s="788"/>
      <c r="DL334" s="788"/>
      <c r="DM334" s="788"/>
      <c r="DN334" s="788"/>
      <c r="DO334" s="788"/>
      <c r="DP334" s="788"/>
      <c r="DQ334" s="788"/>
      <c r="DR334" s="788"/>
      <c r="DS334" s="788"/>
      <c r="DT334" s="788"/>
      <c r="DU334" s="788"/>
      <c r="DV334" s="788"/>
      <c r="DW334" s="788"/>
      <c r="DX334" s="788"/>
      <c r="DY334" s="788"/>
      <c r="DZ334" s="788"/>
      <c r="EA334" s="788"/>
      <c r="EB334" s="788"/>
      <c r="EC334" s="788"/>
      <c r="ED334" s="788"/>
      <c r="EE334" s="788"/>
      <c r="EF334" s="788"/>
      <c r="EG334" s="788"/>
      <c r="EH334" s="788"/>
      <c r="EI334" s="788"/>
      <c r="EJ334" s="788"/>
      <c r="EK334" s="788"/>
      <c r="EL334" s="788"/>
      <c r="EM334" s="788"/>
      <c r="EN334" s="788"/>
      <c r="EO334" s="788"/>
      <c r="EP334" s="788"/>
      <c r="EQ334" s="788"/>
      <c r="ER334" s="788"/>
      <c r="ES334" s="788"/>
      <c r="ET334" s="788"/>
      <c r="EU334" s="788"/>
      <c r="EV334" s="788"/>
      <c r="EW334" s="788"/>
      <c r="EX334" s="788"/>
      <c r="EY334" s="788"/>
      <c r="EZ334" s="788"/>
      <c r="FA334" s="788"/>
      <c r="FB334" s="788"/>
      <c r="FC334" s="788"/>
      <c r="FD334" s="788"/>
      <c r="FE334" s="788"/>
      <c r="FF334" s="788"/>
      <c r="FG334" s="788"/>
      <c r="FH334" s="788"/>
      <c r="FI334" s="788"/>
      <c r="FJ334" s="788"/>
      <c r="FK334" s="788"/>
      <c r="FL334" s="788"/>
      <c r="FM334" s="788"/>
      <c r="FN334" s="788"/>
      <c r="FO334" s="788"/>
      <c r="FP334" s="788"/>
      <c r="FQ334" s="788"/>
      <c r="FR334" s="788"/>
      <c r="FS334" s="788"/>
      <c r="FT334" s="788"/>
      <c r="FU334" s="788"/>
      <c r="FV334" s="788"/>
      <c r="FW334" s="788"/>
      <c r="FX334" s="788"/>
      <c r="FY334" s="788"/>
      <c r="FZ334" s="788"/>
      <c r="GA334" s="788"/>
      <c r="GB334" s="788"/>
      <c r="GC334" s="788"/>
      <c r="GD334" s="788"/>
      <c r="GE334" s="788"/>
      <c r="GF334" s="788"/>
      <c r="GG334" s="788"/>
      <c r="GH334" s="788"/>
      <c r="GI334" s="788"/>
      <c r="GJ334" s="788"/>
    </row>
    <row r="335" spans="1:192" x14ac:dyDescent="0.25">
      <c r="B335" s="2647" t="s">
        <v>483</v>
      </c>
      <c r="C335" s="34">
        <f>'2 уровень'!F1265</f>
        <v>6475</v>
      </c>
      <c r="D335" s="34">
        <f>'2 уровень'!G1265</f>
        <v>539.58333333333337</v>
      </c>
      <c r="E335" s="34">
        <f>'2 уровень'!H1265</f>
        <v>1055</v>
      </c>
      <c r="F335" s="793">
        <f>'2 уровень'!I1265</f>
        <v>195.5212355212355</v>
      </c>
      <c r="G335" s="807">
        <f>'2 уровень'!J1265</f>
        <v>0</v>
      </c>
      <c r="H335" s="807">
        <f>'2 уровень'!K1265</f>
        <v>0</v>
      </c>
      <c r="I335" s="802">
        <f>'2 уровень'!L1265</f>
        <v>0</v>
      </c>
      <c r="J335" s="802">
        <f>'2 уровень'!M1265</f>
        <v>0</v>
      </c>
      <c r="K335" s="802">
        <f>'2 уровень'!N1265</f>
        <v>0</v>
      </c>
      <c r="L335" s="802">
        <f>'2 уровень'!O1265</f>
        <v>0</v>
      </c>
      <c r="M335" s="802">
        <f>'2 уровень'!P1265</f>
        <v>0</v>
      </c>
      <c r="N335" s="802">
        <f>'2 уровень'!Q1265</f>
        <v>0</v>
      </c>
      <c r="O335" s="801">
        <f>'2 уровень'!R1265</f>
        <v>0</v>
      </c>
      <c r="P335" s="801">
        <f>'2 уровень'!S1265</f>
        <v>0</v>
      </c>
      <c r="Q335" s="801">
        <f>'2 уровень'!T1265</f>
        <v>0</v>
      </c>
      <c r="R335" s="3245">
        <f>'2 уровень'!U1265</f>
        <v>0</v>
      </c>
      <c r="S335" s="801">
        <f>'2 уровень'!V1265</f>
        <v>0</v>
      </c>
      <c r="T335" s="801">
        <f>'2 уровень'!W1265</f>
        <v>0</v>
      </c>
      <c r="U335" s="801">
        <f>'2 уровень'!X1265</f>
        <v>0</v>
      </c>
      <c r="V335" s="801">
        <f>'2 уровень'!Y1265</f>
        <v>0</v>
      </c>
      <c r="W335" s="2127">
        <f>'2 уровень'!Z1265</f>
        <v>0</v>
      </c>
      <c r="X335" s="801"/>
      <c r="Y335" s="801"/>
      <c r="Z335" s="1353"/>
      <c r="AA335" s="788"/>
      <c r="AB335" s="788"/>
      <c r="AC335" s="788"/>
      <c r="AD335" s="788"/>
      <c r="AE335" s="788"/>
      <c r="AF335" s="788"/>
      <c r="AG335" s="788"/>
      <c r="AH335" s="788"/>
      <c r="AI335" s="788"/>
      <c r="AJ335" s="788"/>
      <c r="AK335" s="788"/>
      <c r="AL335" s="788"/>
      <c r="AM335" s="788"/>
      <c r="AN335" s="788"/>
      <c r="AO335" s="788"/>
      <c r="AP335" s="788"/>
      <c r="AQ335" s="788"/>
      <c r="AR335" s="788"/>
      <c r="AS335" s="788"/>
      <c r="AT335" s="788"/>
      <c r="AU335" s="788"/>
      <c r="AV335" s="788"/>
      <c r="AW335" s="788"/>
      <c r="AX335" s="788"/>
      <c r="AY335" s="788"/>
      <c r="AZ335" s="788"/>
      <c r="BA335" s="788"/>
      <c r="BB335" s="788"/>
      <c r="BC335" s="788"/>
      <c r="BD335" s="788"/>
      <c r="BE335" s="788"/>
      <c r="BF335" s="788"/>
      <c r="BG335" s="788"/>
      <c r="BH335" s="788"/>
      <c r="BI335" s="788"/>
      <c r="BJ335" s="788"/>
      <c r="BK335" s="788"/>
      <c r="BL335" s="788"/>
      <c r="BM335" s="788"/>
      <c r="BN335" s="788"/>
      <c r="BO335" s="788"/>
      <c r="BP335" s="788"/>
      <c r="BQ335" s="788"/>
      <c r="BR335" s="788"/>
      <c r="BS335" s="788"/>
      <c r="BT335" s="788"/>
      <c r="BU335" s="788"/>
      <c r="BV335" s="788"/>
      <c r="BW335" s="788"/>
      <c r="BX335" s="788"/>
      <c r="BY335" s="788"/>
      <c r="BZ335" s="788"/>
      <c r="CA335" s="788"/>
      <c r="CB335" s="788"/>
      <c r="CC335" s="788"/>
      <c r="CD335" s="788"/>
      <c r="CE335" s="788"/>
      <c r="CF335" s="788"/>
      <c r="CG335" s="788"/>
      <c r="CH335" s="788"/>
      <c r="CI335" s="788"/>
      <c r="CJ335" s="788"/>
      <c r="CK335" s="788"/>
      <c r="CL335" s="788"/>
      <c r="CM335" s="788"/>
      <c r="CN335" s="788"/>
      <c r="CO335" s="788"/>
      <c r="CP335" s="788"/>
      <c r="CQ335" s="788"/>
      <c r="CR335" s="788"/>
      <c r="CS335" s="788"/>
      <c r="CT335" s="788"/>
      <c r="CU335" s="788"/>
      <c r="CV335" s="788"/>
      <c r="CW335" s="788"/>
      <c r="CX335" s="788"/>
      <c r="CY335" s="788"/>
      <c r="CZ335" s="788"/>
      <c r="DA335" s="788"/>
      <c r="DB335" s="788"/>
      <c r="DC335" s="788"/>
      <c r="DD335" s="788"/>
      <c r="DE335" s="788"/>
      <c r="DF335" s="788"/>
      <c r="DG335" s="788"/>
      <c r="DH335" s="788"/>
      <c r="DI335" s="788"/>
      <c r="DJ335" s="788"/>
      <c r="DK335" s="788"/>
      <c r="DL335" s="788"/>
      <c r="DM335" s="788"/>
      <c r="DN335" s="788"/>
      <c r="DO335" s="788"/>
      <c r="DP335" s="788"/>
      <c r="DQ335" s="788"/>
      <c r="DR335" s="788"/>
      <c r="DS335" s="788"/>
      <c r="DT335" s="788"/>
      <c r="DU335" s="788"/>
      <c r="DV335" s="788"/>
      <c r="DW335" s="788"/>
      <c r="DX335" s="788"/>
      <c r="DY335" s="788"/>
      <c r="DZ335" s="788"/>
      <c r="EA335" s="788"/>
      <c r="EB335" s="788"/>
      <c r="EC335" s="788"/>
      <c r="ED335" s="788"/>
      <c r="EE335" s="788"/>
      <c r="EF335" s="788"/>
      <c r="EG335" s="788"/>
      <c r="EH335" s="788"/>
      <c r="EI335" s="788"/>
      <c r="EJ335" s="788"/>
      <c r="EK335" s="788"/>
      <c r="EL335" s="788"/>
      <c r="EM335" s="788"/>
      <c r="EN335" s="788"/>
      <c r="EO335" s="788"/>
      <c r="EP335" s="788"/>
      <c r="EQ335" s="788"/>
      <c r="ER335" s="788"/>
      <c r="ES335" s="788"/>
      <c r="ET335" s="788"/>
      <c r="EU335" s="788"/>
      <c r="EV335" s="788"/>
      <c r="EW335" s="788"/>
      <c r="EX335" s="788"/>
      <c r="EY335" s="788"/>
      <c r="EZ335" s="788"/>
      <c r="FA335" s="788"/>
      <c r="FB335" s="788"/>
      <c r="FC335" s="788"/>
      <c r="FD335" s="788"/>
      <c r="FE335" s="788"/>
      <c r="FF335" s="788"/>
      <c r="FG335" s="788"/>
      <c r="FH335" s="788"/>
      <c r="FI335" s="788"/>
      <c r="FJ335" s="788"/>
      <c r="FK335" s="788"/>
      <c r="FL335" s="788"/>
      <c r="FM335" s="788"/>
      <c r="FN335" s="788"/>
      <c r="FO335" s="788"/>
      <c r="FP335" s="788"/>
      <c r="FQ335" s="788"/>
      <c r="FR335" s="788"/>
      <c r="FS335" s="788"/>
      <c r="FT335" s="788"/>
      <c r="FU335" s="788"/>
      <c r="FV335" s="788"/>
      <c r="FW335" s="788"/>
      <c r="FX335" s="788"/>
      <c r="FY335" s="788"/>
      <c r="FZ335" s="788"/>
      <c r="GA335" s="788"/>
      <c r="GB335" s="788"/>
      <c r="GC335" s="788"/>
      <c r="GD335" s="788"/>
      <c r="GE335" s="788"/>
      <c r="GF335" s="788"/>
      <c r="GG335" s="788"/>
      <c r="GH335" s="788"/>
      <c r="GI335" s="788"/>
      <c r="GJ335" s="788"/>
    </row>
    <row r="336" spans="1:192" ht="30" x14ac:dyDescent="0.25">
      <c r="B336" s="2647" t="s">
        <v>484</v>
      </c>
      <c r="C336" s="34">
        <f>'2 уровень'!F1266</f>
        <v>400</v>
      </c>
      <c r="D336" s="34">
        <f>'2 уровень'!G1266</f>
        <v>33.333333333333336</v>
      </c>
      <c r="E336" s="34">
        <f>'2 уровень'!H1266</f>
        <v>0</v>
      </c>
      <c r="F336" s="793">
        <f>'2 уровень'!I1266</f>
        <v>0</v>
      </c>
      <c r="G336" s="807">
        <f>'2 уровень'!J1266</f>
        <v>0</v>
      </c>
      <c r="H336" s="807">
        <f>'2 уровень'!K1266</f>
        <v>0</v>
      </c>
      <c r="I336" s="802">
        <f>'2 уровень'!L1266</f>
        <v>0</v>
      </c>
      <c r="J336" s="802">
        <f>'2 уровень'!M1266</f>
        <v>0</v>
      </c>
      <c r="K336" s="802">
        <f>'2 уровень'!N1266</f>
        <v>0</v>
      </c>
      <c r="L336" s="802">
        <f>'2 уровень'!O1266</f>
        <v>0</v>
      </c>
      <c r="M336" s="802">
        <f>'2 уровень'!P1266</f>
        <v>0</v>
      </c>
      <c r="N336" s="802">
        <f>'2 уровень'!Q1266</f>
        <v>0</v>
      </c>
      <c r="O336" s="801">
        <f>'2 уровень'!R1266</f>
        <v>0</v>
      </c>
      <c r="P336" s="801">
        <f>'2 уровень'!S1266</f>
        <v>0</v>
      </c>
      <c r="Q336" s="801">
        <f>'2 уровень'!T1266</f>
        <v>0</v>
      </c>
      <c r="R336" s="3245">
        <f>'2 уровень'!U1266</f>
        <v>0</v>
      </c>
      <c r="S336" s="801">
        <f>'2 уровень'!V1266</f>
        <v>0</v>
      </c>
      <c r="T336" s="801">
        <f>'2 уровень'!W1266</f>
        <v>0</v>
      </c>
      <c r="U336" s="801">
        <f>'2 уровень'!X1266</f>
        <v>0</v>
      </c>
      <c r="V336" s="801">
        <f>'2 уровень'!Y1266</f>
        <v>0</v>
      </c>
      <c r="W336" s="2127">
        <f>'2 уровень'!Z1266</f>
        <v>0</v>
      </c>
      <c r="X336" s="801"/>
      <c r="Y336" s="801"/>
      <c r="Z336" s="1353"/>
      <c r="AA336" s="788"/>
      <c r="AB336" s="788"/>
      <c r="AC336" s="788"/>
      <c r="AD336" s="788"/>
      <c r="AE336" s="788"/>
      <c r="AF336" s="788"/>
      <c r="AG336" s="788"/>
      <c r="AH336" s="788"/>
      <c r="AI336" s="788"/>
      <c r="AJ336" s="788"/>
      <c r="AK336" s="788"/>
      <c r="AL336" s="788"/>
      <c r="AM336" s="788"/>
      <c r="AN336" s="788"/>
      <c r="AO336" s="788"/>
      <c r="AP336" s="788"/>
      <c r="AQ336" s="788"/>
      <c r="AR336" s="788"/>
      <c r="AS336" s="788"/>
      <c r="AT336" s="788"/>
      <c r="AU336" s="788"/>
      <c r="AV336" s="788"/>
      <c r="AW336" s="788"/>
      <c r="AX336" s="788"/>
      <c r="AY336" s="788"/>
      <c r="AZ336" s="788"/>
      <c r="BA336" s="788"/>
      <c r="BB336" s="788"/>
      <c r="BC336" s="788"/>
      <c r="BD336" s="788"/>
      <c r="BE336" s="788"/>
      <c r="BF336" s="788"/>
      <c r="BG336" s="788"/>
      <c r="BH336" s="788"/>
      <c r="BI336" s="788"/>
      <c r="BJ336" s="788"/>
      <c r="BK336" s="788"/>
      <c r="BL336" s="788"/>
      <c r="BM336" s="788"/>
      <c r="BN336" s="788"/>
      <c r="BO336" s="788"/>
      <c r="BP336" s="788"/>
      <c r="BQ336" s="788"/>
      <c r="BR336" s="788"/>
      <c r="BS336" s="788"/>
      <c r="BT336" s="788"/>
      <c r="BU336" s="788"/>
      <c r="BV336" s="788"/>
      <c r="BW336" s="788"/>
      <c r="BX336" s="788"/>
      <c r="BY336" s="788"/>
      <c r="BZ336" s="788"/>
      <c r="CA336" s="788"/>
      <c r="CB336" s="788"/>
      <c r="CC336" s="788"/>
      <c r="CD336" s="788"/>
      <c r="CE336" s="788"/>
      <c r="CF336" s="788"/>
      <c r="CG336" s="788"/>
      <c r="CH336" s="788"/>
      <c r="CI336" s="788"/>
      <c r="CJ336" s="788"/>
      <c r="CK336" s="788"/>
      <c r="CL336" s="788"/>
      <c r="CM336" s="788"/>
      <c r="CN336" s="788"/>
      <c r="CO336" s="788"/>
      <c r="CP336" s="788"/>
      <c r="CQ336" s="788"/>
      <c r="CR336" s="788"/>
      <c r="CS336" s="788"/>
      <c r="CT336" s="788"/>
      <c r="CU336" s="788"/>
      <c r="CV336" s="788"/>
      <c r="CW336" s="788"/>
      <c r="CX336" s="788"/>
      <c r="CY336" s="788"/>
      <c r="CZ336" s="788"/>
      <c r="DA336" s="788"/>
      <c r="DB336" s="788"/>
      <c r="DC336" s="788"/>
      <c r="DD336" s="788"/>
      <c r="DE336" s="788"/>
      <c r="DF336" s="788"/>
      <c r="DG336" s="788"/>
      <c r="DH336" s="788"/>
      <c r="DI336" s="788"/>
      <c r="DJ336" s="788"/>
      <c r="DK336" s="788"/>
      <c r="DL336" s="788"/>
      <c r="DM336" s="788"/>
      <c r="DN336" s="788"/>
      <c r="DO336" s="788"/>
      <c r="DP336" s="788"/>
      <c r="DQ336" s="788"/>
      <c r="DR336" s="788"/>
      <c r="DS336" s="788"/>
      <c r="DT336" s="788"/>
      <c r="DU336" s="788"/>
      <c r="DV336" s="788"/>
      <c r="DW336" s="788"/>
      <c r="DX336" s="788"/>
      <c r="DY336" s="788"/>
      <c r="DZ336" s="788"/>
      <c r="EA336" s="788"/>
      <c r="EB336" s="788"/>
      <c r="EC336" s="788"/>
      <c r="ED336" s="788"/>
      <c r="EE336" s="788"/>
      <c r="EF336" s="788"/>
      <c r="EG336" s="788"/>
      <c r="EH336" s="788"/>
      <c r="EI336" s="788"/>
      <c r="EJ336" s="788"/>
      <c r="EK336" s="788"/>
      <c r="EL336" s="788"/>
      <c r="EM336" s="788"/>
      <c r="EN336" s="788"/>
      <c r="EO336" s="788"/>
      <c r="EP336" s="788"/>
      <c r="EQ336" s="788"/>
      <c r="ER336" s="788"/>
      <c r="ES336" s="788"/>
      <c r="ET336" s="788"/>
      <c r="EU336" s="788"/>
      <c r="EV336" s="788"/>
      <c r="EW336" s="788"/>
      <c r="EX336" s="788"/>
      <c r="EY336" s="788"/>
      <c r="EZ336" s="788"/>
      <c r="FA336" s="788"/>
      <c r="FB336" s="788"/>
      <c r="FC336" s="788"/>
      <c r="FD336" s="788"/>
      <c r="FE336" s="788"/>
      <c r="FF336" s="788"/>
      <c r="FG336" s="788"/>
      <c r="FH336" s="788"/>
      <c r="FI336" s="788"/>
      <c r="FJ336" s="788"/>
      <c r="FK336" s="788"/>
      <c r="FL336" s="788"/>
      <c r="FM336" s="788"/>
      <c r="FN336" s="788"/>
      <c r="FO336" s="788"/>
      <c r="FP336" s="788"/>
      <c r="FQ336" s="788"/>
      <c r="FR336" s="788"/>
      <c r="FS336" s="788"/>
      <c r="FT336" s="788"/>
      <c r="FU336" s="788"/>
      <c r="FV336" s="788"/>
      <c r="FW336" s="788"/>
      <c r="FX336" s="788"/>
      <c r="FY336" s="788"/>
      <c r="FZ336" s="788"/>
      <c r="GA336" s="788"/>
      <c r="GB336" s="788"/>
      <c r="GC336" s="788"/>
      <c r="GD336" s="788"/>
      <c r="GE336" s="788"/>
      <c r="GF336" s="788"/>
      <c r="GG336" s="788"/>
      <c r="GH336" s="788"/>
      <c r="GI336" s="788"/>
      <c r="GJ336" s="788"/>
    </row>
    <row r="337" spans="2:192" ht="60" x14ac:dyDescent="0.25">
      <c r="B337" s="2647" t="s">
        <v>485</v>
      </c>
      <c r="C337" s="34">
        <f>'2 уровень'!F1267</f>
        <v>3660</v>
      </c>
      <c r="D337" s="34">
        <f>'2 уровень'!G1267</f>
        <v>305</v>
      </c>
      <c r="E337" s="34">
        <f>'2 уровень'!H1267</f>
        <v>209</v>
      </c>
      <c r="F337" s="793">
        <f>'2 уровень'!I1267</f>
        <v>68.524590163934434</v>
      </c>
      <c r="G337" s="807">
        <f>'2 уровень'!J1267</f>
        <v>0</v>
      </c>
      <c r="H337" s="807">
        <f>'2 уровень'!K1267</f>
        <v>0</v>
      </c>
      <c r="I337" s="802">
        <f>'2 уровень'!L1267</f>
        <v>0</v>
      </c>
      <c r="J337" s="802">
        <f>'2 уровень'!M1267</f>
        <v>0</v>
      </c>
      <c r="K337" s="802">
        <f>'2 уровень'!N1267</f>
        <v>0</v>
      </c>
      <c r="L337" s="802">
        <f>'2 уровень'!O1267</f>
        <v>0</v>
      </c>
      <c r="M337" s="802">
        <f>'2 уровень'!P1267</f>
        <v>0</v>
      </c>
      <c r="N337" s="802">
        <f>'2 уровень'!Q1267</f>
        <v>0</v>
      </c>
      <c r="O337" s="801">
        <f>'2 уровень'!R1267</f>
        <v>0</v>
      </c>
      <c r="P337" s="801">
        <f>'2 уровень'!S1267</f>
        <v>0</v>
      </c>
      <c r="Q337" s="801">
        <f>'2 уровень'!T1267</f>
        <v>0</v>
      </c>
      <c r="R337" s="3245">
        <f>'2 уровень'!U1267</f>
        <v>0</v>
      </c>
      <c r="S337" s="801">
        <f>'2 уровень'!V1267</f>
        <v>0</v>
      </c>
      <c r="T337" s="801">
        <f>'2 уровень'!W1267</f>
        <v>0</v>
      </c>
      <c r="U337" s="801">
        <f>'2 уровень'!X1267</f>
        <v>0</v>
      </c>
      <c r="V337" s="801">
        <f>'2 уровень'!Y1267</f>
        <v>0</v>
      </c>
      <c r="W337" s="2127">
        <f>'2 уровень'!Z1267</f>
        <v>0</v>
      </c>
      <c r="X337" s="801"/>
      <c r="Y337" s="801"/>
      <c r="Z337" s="1353"/>
      <c r="AA337" s="788"/>
      <c r="AB337" s="788"/>
      <c r="AC337" s="788"/>
      <c r="AD337" s="788"/>
      <c r="AE337" s="788"/>
      <c r="AF337" s="788"/>
      <c r="AG337" s="788"/>
      <c r="AH337" s="788"/>
      <c r="AI337" s="788"/>
      <c r="AJ337" s="788"/>
      <c r="AK337" s="788"/>
      <c r="AL337" s="788"/>
      <c r="AM337" s="788"/>
      <c r="AN337" s="788"/>
      <c r="AO337" s="788"/>
      <c r="AP337" s="788"/>
      <c r="AQ337" s="788"/>
      <c r="AR337" s="788"/>
      <c r="AS337" s="788"/>
      <c r="AT337" s="788"/>
      <c r="AU337" s="788"/>
      <c r="AV337" s="788"/>
      <c r="AW337" s="788"/>
      <c r="AX337" s="788"/>
      <c r="AY337" s="788"/>
      <c r="AZ337" s="788"/>
      <c r="BA337" s="788"/>
      <c r="BB337" s="788"/>
      <c r="BC337" s="788"/>
      <c r="BD337" s="788"/>
      <c r="BE337" s="788"/>
      <c r="BF337" s="788"/>
      <c r="BG337" s="788"/>
      <c r="BH337" s="788"/>
      <c r="BI337" s="788"/>
      <c r="BJ337" s="788"/>
      <c r="BK337" s="788"/>
      <c r="BL337" s="788"/>
      <c r="BM337" s="788"/>
      <c r="BN337" s="788"/>
      <c r="BO337" s="788"/>
      <c r="BP337" s="788"/>
      <c r="BQ337" s="788"/>
      <c r="BR337" s="788"/>
      <c r="BS337" s="788"/>
      <c r="BT337" s="788"/>
      <c r="BU337" s="788"/>
      <c r="BV337" s="788"/>
      <c r="BW337" s="788"/>
      <c r="BX337" s="788"/>
      <c r="BY337" s="788"/>
      <c r="BZ337" s="788"/>
      <c r="CA337" s="788"/>
      <c r="CB337" s="788"/>
      <c r="CC337" s="788"/>
      <c r="CD337" s="788"/>
      <c r="CE337" s="788"/>
      <c r="CF337" s="788"/>
      <c r="CG337" s="788"/>
      <c r="CH337" s="788"/>
      <c r="CI337" s="788"/>
      <c r="CJ337" s="788"/>
      <c r="CK337" s="788"/>
      <c r="CL337" s="788"/>
      <c r="CM337" s="788"/>
      <c r="CN337" s="788"/>
      <c r="CO337" s="788"/>
      <c r="CP337" s="788"/>
      <c r="CQ337" s="788"/>
      <c r="CR337" s="788"/>
      <c r="CS337" s="788"/>
      <c r="CT337" s="788"/>
      <c r="CU337" s="788"/>
      <c r="CV337" s="788"/>
      <c r="CW337" s="788"/>
      <c r="CX337" s="788"/>
      <c r="CY337" s="788"/>
      <c r="CZ337" s="788"/>
      <c r="DA337" s="788"/>
      <c r="DB337" s="788"/>
      <c r="DC337" s="788"/>
      <c r="DD337" s="788"/>
      <c r="DE337" s="788"/>
      <c r="DF337" s="788"/>
      <c r="DG337" s="788"/>
      <c r="DH337" s="788"/>
      <c r="DI337" s="788"/>
      <c r="DJ337" s="788"/>
      <c r="DK337" s="788"/>
      <c r="DL337" s="788"/>
      <c r="DM337" s="788"/>
      <c r="DN337" s="788"/>
      <c r="DO337" s="788"/>
      <c r="DP337" s="788"/>
      <c r="DQ337" s="788"/>
      <c r="DR337" s="788"/>
      <c r="DS337" s="788"/>
      <c r="DT337" s="788"/>
      <c r="DU337" s="788"/>
      <c r="DV337" s="788"/>
      <c r="DW337" s="788"/>
      <c r="DX337" s="788"/>
      <c r="DY337" s="788"/>
      <c r="DZ337" s="788"/>
      <c r="EA337" s="788"/>
      <c r="EB337" s="788"/>
      <c r="EC337" s="788"/>
      <c r="ED337" s="788"/>
      <c r="EE337" s="788"/>
      <c r="EF337" s="788"/>
      <c r="EG337" s="788"/>
      <c r="EH337" s="788"/>
      <c r="EI337" s="788"/>
      <c r="EJ337" s="788"/>
      <c r="EK337" s="788"/>
      <c r="EL337" s="788"/>
      <c r="EM337" s="788"/>
      <c r="EN337" s="788"/>
      <c r="EO337" s="788"/>
      <c r="EP337" s="788"/>
      <c r="EQ337" s="788"/>
      <c r="ER337" s="788"/>
      <c r="ES337" s="788"/>
      <c r="ET337" s="788"/>
      <c r="EU337" s="788"/>
      <c r="EV337" s="788"/>
      <c r="EW337" s="788"/>
      <c r="EX337" s="788"/>
      <c r="EY337" s="788"/>
      <c r="EZ337" s="788"/>
      <c r="FA337" s="788"/>
      <c r="FB337" s="788"/>
      <c r="FC337" s="788"/>
      <c r="FD337" s="788"/>
      <c r="FE337" s="788"/>
      <c r="FF337" s="788"/>
      <c r="FG337" s="788"/>
      <c r="FH337" s="788"/>
      <c r="FI337" s="788"/>
      <c r="FJ337" s="788"/>
      <c r="FK337" s="788"/>
      <c r="FL337" s="788"/>
      <c r="FM337" s="788"/>
      <c r="FN337" s="788"/>
      <c r="FO337" s="788"/>
      <c r="FP337" s="788"/>
      <c r="FQ337" s="788"/>
      <c r="FR337" s="788"/>
      <c r="FS337" s="788"/>
      <c r="FT337" s="788"/>
      <c r="FU337" s="788"/>
      <c r="FV337" s="788"/>
      <c r="FW337" s="788"/>
      <c r="FX337" s="788"/>
      <c r="FY337" s="788"/>
      <c r="FZ337" s="788"/>
      <c r="GA337" s="788"/>
      <c r="GB337" s="788"/>
      <c r="GC337" s="788"/>
      <c r="GD337" s="788"/>
      <c r="GE337" s="788"/>
      <c r="GF337" s="788"/>
      <c r="GG337" s="788"/>
      <c r="GH337" s="788"/>
      <c r="GI337" s="788"/>
      <c r="GJ337" s="788"/>
    </row>
    <row r="338" spans="2:192" ht="45" x14ac:dyDescent="0.25">
      <c r="B338" s="2647" t="s">
        <v>486</v>
      </c>
      <c r="C338" s="34">
        <f>'2 уровень'!F1268</f>
        <v>26018</v>
      </c>
      <c r="D338" s="34">
        <f>'2 уровень'!G1268</f>
        <v>2168.1666666666665</v>
      </c>
      <c r="E338" s="34">
        <f>'2 уровень'!H1268</f>
        <v>1050</v>
      </c>
      <c r="F338" s="793">
        <f>'2 уровень'!I1268</f>
        <v>48.428011376739185</v>
      </c>
      <c r="G338" s="807">
        <f>'2 уровень'!J1268</f>
        <v>0</v>
      </c>
      <c r="H338" s="807">
        <f>'2 уровень'!K1268</f>
        <v>0</v>
      </c>
      <c r="I338" s="802">
        <f>'2 уровень'!L1268</f>
        <v>0</v>
      </c>
      <c r="J338" s="802">
        <f>'2 уровень'!M1268</f>
        <v>0</v>
      </c>
      <c r="K338" s="802">
        <f>'2 уровень'!N1268</f>
        <v>0</v>
      </c>
      <c r="L338" s="802">
        <f>'2 уровень'!O1268</f>
        <v>0</v>
      </c>
      <c r="M338" s="802">
        <f>'2 уровень'!P1268</f>
        <v>0</v>
      </c>
      <c r="N338" s="802">
        <f>'2 уровень'!Q1268</f>
        <v>0</v>
      </c>
      <c r="O338" s="801">
        <f>'2 уровень'!R1268</f>
        <v>0</v>
      </c>
      <c r="P338" s="801">
        <f>'2 уровень'!S1268</f>
        <v>0</v>
      </c>
      <c r="Q338" s="801">
        <f>'2 уровень'!T1268</f>
        <v>0</v>
      </c>
      <c r="R338" s="3245">
        <f>'2 уровень'!U1268</f>
        <v>0</v>
      </c>
      <c r="S338" s="801">
        <f>'2 уровень'!V1268</f>
        <v>0</v>
      </c>
      <c r="T338" s="801">
        <f>'2 уровень'!W1268</f>
        <v>0</v>
      </c>
      <c r="U338" s="801">
        <f>'2 уровень'!X1268</f>
        <v>0</v>
      </c>
      <c r="V338" s="801">
        <f>'2 уровень'!Y1268</f>
        <v>0</v>
      </c>
      <c r="W338" s="2127">
        <f>'2 уровень'!Z1268</f>
        <v>0</v>
      </c>
      <c r="X338" s="801"/>
      <c r="Y338" s="801"/>
      <c r="Z338" s="1353"/>
      <c r="AA338" s="788"/>
      <c r="AB338" s="788"/>
      <c r="AC338" s="788"/>
      <c r="AD338" s="788"/>
      <c r="AE338" s="788"/>
      <c r="AF338" s="788"/>
      <c r="AG338" s="788"/>
      <c r="AH338" s="788"/>
      <c r="AI338" s="788"/>
      <c r="AJ338" s="788"/>
      <c r="AK338" s="788"/>
      <c r="AL338" s="788"/>
      <c r="AM338" s="788"/>
      <c r="AN338" s="788"/>
      <c r="AO338" s="788"/>
      <c r="AP338" s="788"/>
      <c r="AQ338" s="788"/>
      <c r="AR338" s="788"/>
      <c r="AS338" s="788"/>
      <c r="AT338" s="788"/>
      <c r="AU338" s="788"/>
      <c r="AV338" s="788"/>
      <c r="AW338" s="788"/>
      <c r="AX338" s="788"/>
      <c r="AY338" s="788"/>
      <c r="AZ338" s="788"/>
      <c r="BA338" s="788"/>
      <c r="BB338" s="788"/>
      <c r="BC338" s="788"/>
      <c r="BD338" s="788"/>
      <c r="BE338" s="788"/>
      <c r="BF338" s="788"/>
      <c r="BG338" s="788"/>
      <c r="BH338" s="788"/>
      <c r="BI338" s="788"/>
      <c r="BJ338" s="788"/>
      <c r="BK338" s="788"/>
      <c r="BL338" s="788"/>
      <c r="BM338" s="788"/>
      <c r="BN338" s="788"/>
      <c r="BO338" s="788"/>
      <c r="BP338" s="788"/>
      <c r="BQ338" s="788"/>
      <c r="BR338" s="788"/>
      <c r="BS338" s="788"/>
      <c r="BT338" s="788"/>
      <c r="BU338" s="788"/>
      <c r="BV338" s="788"/>
      <c r="BW338" s="788"/>
      <c r="BX338" s="788"/>
      <c r="BY338" s="788"/>
      <c r="BZ338" s="788"/>
      <c r="CA338" s="788"/>
      <c r="CB338" s="788"/>
      <c r="CC338" s="788"/>
      <c r="CD338" s="788"/>
      <c r="CE338" s="788"/>
      <c r="CF338" s="788"/>
      <c r="CG338" s="788"/>
      <c r="CH338" s="788"/>
      <c r="CI338" s="788"/>
      <c r="CJ338" s="788"/>
      <c r="CK338" s="788"/>
      <c r="CL338" s="788"/>
      <c r="CM338" s="788"/>
      <c r="CN338" s="788"/>
      <c r="CO338" s="788"/>
      <c r="CP338" s="788"/>
      <c r="CQ338" s="788"/>
      <c r="CR338" s="788"/>
      <c r="CS338" s="788"/>
      <c r="CT338" s="788"/>
      <c r="CU338" s="788"/>
      <c r="CV338" s="788"/>
      <c r="CW338" s="788"/>
      <c r="CX338" s="788"/>
      <c r="CY338" s="788"/>
      <c r="CZ338" s="788"/>
      <c r="DA338" s="788"/>
      <c r="DB338" s="788"/>
      <c r="DC338" s="788"/>
      <c r="DD338" s="788"/>
      <c r="DE338" s="788"/>
      <c r="DF338" s="788"/>
      <c r="DG338" s="788"/>
      <c r="DH338" s="788"/>
      <c r="DI338" s="788"/>
      <c r="DJ338" s="788"/>
      <c r="DK338" s="788"/>
      <c r="DL338" s="788"/>
      <c r="DM338" s="788"/>
      <c r="DN338" s="788"/>
      <c r="DO338" s="788"/>
      <c r="DP338" s="788"/>
      <c r="DQ338" s="788"/>
      <c r="DR338" s="788"/>
      <c r="DS338" s="788"/>
      <c r="DT338" s="788"/>
      <c r="DU338" s="788"/>
      <c r="DV338" s="788"/>
      <c r="DW338" s="788"/>
      <c r="DX338" s="788"/>
      <c r="DY338" s="788"/>
      <c r="DZ338" s="788"/>
      <c r="EA338" s="788"/>
      <c r="EB338" s="788"/>
      <c r="EC338" s="788"/>
      <c r="ED338" s="788"/>
      <c r="EE338" s="788"/>
      <c r="EF338" s="788"/>
      <c r="EG338" s="788"/>
      <c r="EH338" s="788"/>
      <c r="EI338" s="788"/>
      <c r="EJ338" s="788"/>
      <c r="EK338" s="788"/>
      <c r="EL338" s="788"/>
      <c r="EM338" s="788"/>
      <c r="EN338" s="788"/>
      <c r="EO338" s="788"/>
      <c r="EP338" s="788"/>
      <c r="EQ338" s="788"/>
      <c r="ER338" s="788"/>
      <c r="ES338" s="788"/>
      <c r="ET338" s="788"/>
      <c r="EU338" s="788"/>
      <c r="EV338" s="788"/>
      <c r="EW338" s="788"/>
      <c r="EX338" s="788"/>
      <c r="EY338" s="788"/>
      <c r="EZ338" s="788"/>
      <c r="FA338" s="788"/>
      <c r="FB338" s="788"/>
      <c r="FC338" s="788"/>
      <c r="FD338" s="788"/>
      <c r="FE338" s="788"/>
      <c r="FF338" s="788"/>
      <c r="FG338" s="788"/>
      <c r="FH338" s="788"/>
      <c r="FI338" s="788"/>
      <c r="FJ338" s="788"/>
      <c r="FK338" s="788"/>
      <c r="FL338" s="788"/>
      <c r="FM338" s="788"/>
      <c r="FN338" s="788"/>
      <c r="FO338" s="788"/>
      <c r="FP338" s="788"/>
      <c r="FQ338" s="788"/>
      <c r="FR338" s="788"/>
      <c r="FS338" s="788"/>
      <c r="FT338" s="788"/>
      <c r="FU338" s="788"/>
      <c r="FV338" s="788"/>
      <c r="FW338" s="788"/>
      <c r="FX338" s="788"/>
      <c r="FY338" s="788"/>
      <c r="FZ338" s="788"/>
      <c r="GA338" s="788"/>
      <c r="GB338" s="788"/>
      <c r="GC338" s="788"/>
      <c r="GD338" s="788"/>
      <c r="GE338" s="788"/>
      <c r="GF338" s="788"/>
      <c r="GG338" s="788"/>
      <c r="GH338" s="788"/>
      <c r="GI338" s="788"/>
      <c r="GJ338" s="788"/>
    </row>
    <row r="339" spans="2:192" ht="30" x14ac:dyDescent="0.25">
      <c r="B339" s="2647" t="s">
        <v>607</v>
      </c>
      <c r="C339" s="34">
        <f>'2 уровень'!F1269</f>
        <v>2225</v>
      </c>
      <c r="D339" s="34">
        <f>'2 уровень'!G1269</f>
        <v>185.41666666666666</v>
      </c>
      <c r="E339" s="34">
        <f>'2 уровень'!H1269</f>
        <v>1</v>
      </c>
      <c r="F339" s="793">
        <f>'2 уровень'!I1269</f>
        <v>0.53932584269662931</v>
      </c>
      <c r="G339" s="807">
        <f>'2 уровень'!J1269</f>
        <v>0</v>
      </c>
      <c r="H339" s="807">
        <f>'2 уровень'!K1269</f>
        <v>0</v>
      </c>
      <c r="I339" s="802">
        <f>'2 уровень'!L1269</f>
        <v>0</v>
      </c>
      <c r="J339" s="802">
        <f>'2 уровень'!M1269</f>
        <v>0</v>
      </c>
      <c r="K339" s="802">
        <f>'2 уровень'!N1269</f>
        <v>0</v>
      </c>
      <c r="L339" s="802">
        <f>'2 уровень'!O1269</f>
        <v>0</v>
      </c>
      <c r="M339" s="802">
        <f>'2 уровень'!P1269</f>
        <v>0</v>
      </c>
      <c r="N339" s="802">
        <f>'2 уровень'!Q1269</f>
        <v>0</v>
      </c>
      <c r="O339" s="801">
        <f>'2 уровень'!R1269</f>
        <v>0</v>
      </c>
      <c r="P339" s="801">
        <f>'2 уровень'!S1269</f>
        <v>0</v>
      </c>
      <c r="Q339" s="801">
        <f>'2 уровень'!T1269</f>
        <v>0</v>
      </c>
      <c r="R339" s="3245">
        <f>'2 уровень'!U1269</f>
        <v>0</v>
      </c>
      <c r="S339" s="801">
        <f>'2 уровень'!V1269</f>
        <v>0</v>
      </c>
      <c r="T339" s="801">
        <f>'2 уровень'!W1269</f>
        <v>0</v>
      </c>
      <c r="U339" s="801">
        <f>'2 уровень'!X1269</f>
        <v>0</v>
      </c>
      <c r="V339" s="801">
        <f>'2 уровень'!Y1269</f>
        <v>0</v>
      </c>
      <c r="W339" s="2127">
        <f>'2 уровень'!Z1269</f>
        <v>0</v>
      </c>
      <c r="X339" s="801"/>
      <c r="Y339" s="801"/>
      <c r="Z339" s="1353"/>
      <c r="AA339" s="788"/>
      <c r="AB339" s="788"/>
      <c r="AC339" s="788"/>
      <c r="AD339" s="788"/>
      <c r="AE339" s="788"/>
      <c r="AF339" s="788"/>
      <c r="AG339" s="788"/>
      <c r="AH339" s="788"/>
      <c r="AI339" s="788"/>
      <c r="AJ339" s="788"/>
      <c r="AK339" s="788"/>
      <c r="AL339" s="788"/>
      <c r="AM339" s="788"/>
      <c r="AN339" s="788"/>
      <c r="AO339" s="788"/>
      <c r="AP339" s="788"/>
      <c r="AQ339" s="788"/>
      <c r="AR339" s="788"/>
      <c r="AS339" s="788"/>
      <c r="AT339" s="788"/>
      <c r="AU339" s="788"/>
      <c r="AV339" s="788"/>
      <c r="AW339" s="788"/>
      <c r="AX339" s="788"/>
      <c r="AY339" s="788"/>
      <c r="AZ339" s="788"/>
      <c r="BA339" s="788"/>
      <c r="BB339" s="788"/>
      <c r="BC339" s="788"/>
      <c r="BD339" s="788"/>
      <c r="BE339" s="788"/>
      <c r="BF339" s="788"/>
      <c r="BG339" s="788"/>
      <c r="BH339" s="788"/>
      <c r="BI339" s="788"/>
      <c r="BJ339" s="788"/>
      <c r="BK339" s="788"/>
      <c r="BL339" s="788"/>
      <c r="BM339" s="788"/>
      <c r="BN339" s="788"/>
      <c r="BO339" s="788"/>
      <c r="BP339" s="788"/>
      <c r="BQ339" s="788"/>
      <c r="BR339" s="788"/>
      <c r="BS339" s="788"/>
      <c r="BT339" s="788"/>
      <c r="BU339" s="788"/>
      <c r="BV339" s="788"/>
      <c r="BW339" s="788"/>
      <c r="BX339" s="788"/>
      <c r="BY339" s="788"/>
      <c r="BZ339" s="788"/>
      <c r="CA339" s="788"/>
      <c r="CB339" s="788"/>
      <c r="CC339" s="788"/>
      <c r="CD339" s="788"/>
      <c r="CE339" s="788"/>
      <c r="CF339" s="788"/>
      <c r="CG339" s="788"/>
      <c r="CH339" s="788"/>
      <c r="CI339" s="788"/>
      <c r="CJ339" s="788"/>
      <c r="CK339" s="788"/>
      <c r="CL339" s="788"/>
      <c r="CM339" s="788"/>
      <c r="CN339" s="788"/>
      <c r="CO339" s="788"/>
      <c r="CP339" s="788"/>
      <c r="CQ339" s="788"/>
      <c r="CR339" s="788"/>
      <c r="CS339" s="788"/>
      <c r="CT339" s="788"/>
      <c r="CU339" s="788"/>
      <c r="CV339" s="788"/>
      <c r="CW339" s="788"/>
      <c r="CX339" s="788"/>
      <c r="CY339" s="788"/>
      <c r="CZ339" s="788"/>
      <c r="DA339" s="788"/>
      <c r="DB339" s="788"/>
      <c r="DC339" s="788"/>
      <c r="DD339" s="788"/>
      <c r="DE339" s="788"/>
      <c r="DF339" s="788"/>
      <c r="DG339" s="788"/>
      <c r="DH339" s="788"/>
      <c r="DI339" s="788"/>
      <c r="DJ339" s="788"/>
      <c r="DK339" s="788"/>
      <c r="DL339" s="788"/>
      <c r="DM339" s="788"/>
      <c r="DN339" s="788"/>
      <c r="DO339" s="788"/>
      <c r="DP339" s="788"/>
      <c r="DQ339" s="788"/>
      <c r="DR339" s="788"/>
      <c r="DS339" s="788"/>
      <c r="DT339" s="788"/>
      <c r="DU339" s="788"/>
      <c r="DV339" s="788"/>
      <c r="DW339" s="788"/>
      <c r="DX339" s="788"/>
      <c r="DY339" s="788"/>
      <c r="DZ339" s="788"/>
      <c r="EA339" s="788"/>
      <c r="EB339" s="788"/>
      <c r="EC339" s="788"/>
      <c r="ED339" s="788"/>
      <c r="EE339" s="788"/>
      <c r="EF339" s="788"/>
      <c r="EG339" s="788"/>
      <c r="EH339" s="788"/>
      <c r="EI339" s="788"/>
      <c r="EJ339" s="788"/>
      <c r="EK339" s="788"/>
      <c r="EL339" s="788"/>
      <c r="EM339" s="788"/>
      <c r="EN339" s="788"/>
      <c r="EO339" s="788"/>
      <c r="EP339" s="788"/>
      <c r="EQ339" s="788"/>
      <c r="ER339" s="788"/>
      <c r="ES339" s="788"/>
      <c r="ET339" s="788"/>
      <c r="EU339" s="788"/>
      <c r="EV339" s="788"/>
      <c r="EW339" s="788"/>
      <c r="EX339" s="788"/>
      <c r="EY339" s="788"/>
      <c r="EZ339" s="788"/>
      <c r="FA339" s="788"/>
      <c r="FB339" s="788"/>
      <c r="FC339" s="788"/>
      <c r="FD339" s="788"/>
      <c r="FE339" s="788"/>
      <c r="FF339" s="788"/>
      <c r="FG339" s="788"/>
      <c r="FH339" s="788"/>
      <c r="FI339" s="788"/>
      <c r="FJ339" s="788"/>
      <c r="FK339" s="788"/>
      <c r="FL339" s="788"/>
      <c r="FM339" s="788"/>
      <c r="FN339" s="788"/>
      <c r="FO339" s="788"/>
      <c r="FP339" s="788"/>
      <c r="FQ339" s="788"/>
      <c r="FR339" s="788"/>
      <c r="FS339" s="788"/>
      <c r="FT339" s="788"/>
      <c r="FU339" s="788"/>
      <c r="FV339" s="788"/>
      <c r="FW339" s="788"/>
      <c r="FX339" s="788"/>
      <c r="FY339" s="788"/>
      <c r="FZ339" s="788"/>
      <c r="GA339" s="788"/>
      <c r="GB339" s="788"/>
      <c r="GC339" s="788"/>
      <c r="GD339" s="788"/>
      <c r="GE339" s="788"/>
      <c r="GF339" s="788"/>
      <c r="GG339" s="788"/>
      <c r="GH339" s="788"/>
      <c r="GI339" s="788"/>
      <c r="GJ339" s="788"/>
    </row>
    <row r="340" spans="2:192" ht="29.25" x14ac:dyDescent="0.25">
      <c r="B340" s="2648" t="s">
        <v>135</v>
      </c>
      <c r="C340" s="34">
        <f>'2 уровень'!F1270</f>
        <v>112811.06382978724</v>
      </c>
      <c r="D340" s="34">
        <f>'2 уровень'!G1270</f>
        <v>9400.921985815603</v>
      </c>
      <c r="E340" s="34">
        <f>'2 уровень'!H1270</f>
        <v>2230.7234042553191</v>
      </c>
      <c r="F340" s="793">
        <f>'2 уровень'!I1270</f>
        <v>23.728772641886643</v>
      </c>
      <c r="G340" s="807">
        <f>'2 уровень'!J1270</f>
        <v>0</v>
      </c>
      <c r="H340" s="807">
        <f>'2 уровень'!K1270</f>
        <v>0</v>
      </c>
      <c r="I340" s="802">
        <f>'2 уровень'!L1270</f>
        <v>0</v>
      </c>
      <c r="J340" s="802">
        <f>'2 уровень'!M1270</f>
        <v>0</v>
      </c>
      <c r="K340" s="802">
        <f>'2 уровень'!N1270</f>
        <v>0</v>
      </c>
      <c r="L340" s="802">
        <f>'2 уровень'!O1270</f>
        <v>0</v>
      </c>
      <c r="M340" s="802">
        <f>'2 уровень'!P1270</f>
        <v>0</v>
      </c>
      <c r="N340" s="802">
        <f>'2 уровень'!Q1270</f>
        <v>0</v>
      </c>
      <c r="O340" s="801">
        <f>'2 уровень'!R1270</f>
        <v>0</v>
      </c>
      <c r="P340" s="801">
        <f>'2 уровень'!S1270</f>
        <v>0</v>
      </c>
      <c r="Q340" s="801">
        <f>'2 уровень'!T1270</f>
        <v>0</v>
      </c>
      <c r="R340" s="3245">
        <f>'2 уровень'!U1270</f>
        <v>0</v>
      </c>
      <c r="S340" s="801">
        <f>'2 уровень'!V1270</f>
        <v>0</v>
      </c>
      <c r="T340" s="801">
        <f>'2 уровень'!W1270</f>
        <v>0</v>
      </c>
      <c r="U340" s="801">
        <f>'2 уровень'!X1270</f>
        <v>0</v>
      </c>
      <c r="V340" s="801">
        <f>'2 уровень'!Y1270</f>
        <v>0</v>
      </c>
      <c r="W340" s="2127">
        <f>'2 уровень'!Z1270</f>
        <v>0</v>
      </c>
      <c r="X340" s="801"/>
      <c r="Y340" s="801"/>
      <c r="Z340" s="1353"/>
      <c r="AA340" s="788"/>
      <c r="AB340" s="788"/>
      <c r="AC340" s="788"/>
      <c r="AD340" s="788"/>
      <c r="AE340" s="788"/>
      <c r="AF340" s="788"/>
      <c r="AG340" s="788"/>
      <c r="AH340" s="788"/>
      <c r="AI340" s="788"/>
      <c r="AJ340" s="788"/>
      <c r="AK340" s="788"/>
      <c r="AL340" s="788"/>
      <c r="AM340" s="788"/>
      <c r="AN340" s="788"/>
      <c r="AO340" s="788"/>
      <c r="AP340" s="788"/>
      <c r="AQ340" s="788"/>
      <c r="AR340" s="788"/>
      <c r="AS340" s="788"/>
      <c r="AT340" s="788"/>
      <c r="AU340" s="788"/>
      <c r="AV340" s="788"/>
      <c r="AW340" s="788"/>
      <c r="AX340" s="788"/>
      <c r="AY340" s="788"/>
      <c r="AZ340" s="788"/>
      <c r="BA340" s="788"/>
      <c r="BB340" s="788"/>
      <c r="BC340" s="788"/>
      <c r="BD340" s="788"/>
      <c r="BE340" s="788"/>
      <c r="BF340" s="788"/>
      <c r="BG340" s="788"/>
      <c r="BH340" s="788"/>
      <c r="BI340" s="788"/>
      <c r="BJ340" s="788"/>
      <c r="BK340" s="788"/>
      <c r="BL340" s="788"/>
      <c r="BM340" s="788"/>
      <c r="BN340" s="788"/>
      <c r="BO340" s="788"/>
      <c r="BP340" s="788"/>
      <c r="BQ340" s="788"/>
      <c r="BR340" s="788"/>
      <c r="BS340" s="788"/>
      <c r="BT340" s="788"/>
      <c r="BU340" s="788"/>
      <c r="BV340" s="788"/>
      <c r="BW340" s="788"/>
      <c r="BX340" s="788"/>
      <c r="BY340" s="788"/>
      <c r="BZ340" s="788"/>
      <c r="CA340" s="788"/>
      <c r="CB340" s="788"/>
      <c r="CC340" s="788"/>
      <c r="CD340" s="788"/>
      <c r="CE340" s="788"/>
      <c r="CF340" s="788"/>
      <c r="CG340" s="788"/>
      <c r="CH340" s="788"/>
      <c r="CI340" s="788"/>
      <c r="CJ340" s="788"/>
      <c r="CK340" s="788"/>
      <c r="CL340" s="788"/>
      <c r="CM340" s="788"/>
      <c r="CN340" s="788"/>
      <c r="CO340" s="788"/>
      <c r="CP340" s="788"/>
      <c r="CQ340" s="788"/>
      <c r="CR340" s="788"/>
      <c r="CS340" s="788"/>
      <c r="CT340" s="788"/>
      <c r="CU340" s="788"/>
      <c r="CV340" s="788"/>
      <c r="CW340" s="788"/>
      <c r="CX340" s="788"/>
      <c r="CY340" s="788"/>
      <c r="CZ340" s="788"/>
      <c r="DA340" s="788"/>
      <c r="DB340" s="788"/>
      <c r="DC340" s="788"/>
      <c r="DD340" s="788"/>
      <c r="DE340" s="788"/>
      <c r="DF340" s="788"/>
      <c r="DG340" s="788"/>
      <c r="DH340" s="788"/>
      <c r="DI340" s="788"/>
      <c r="DJ340" s="788"/>
      <c r="DK340" s="788"/>
      <c r="DL340" s="788"/>
      <c r="DM340" s="788"/>
      <c r="DN340" s="788"/>
      <c r="DO340" s="788"/>
      <c r="DP340" s="788"/>
      <c r="DQ340" s="788"/>
      <c r="DR340" s="788"/>
      <c r="DS340" s="788"/>
      <c r="DT340" s="788"/>
      <c r="DU340" s="788"/>
      <c r="DV340" s="788"/>
      <c r="DW340" s="788"/>
      <c r="DX340" s="788"/>
      <c r="DY340" s="788"/>
      <c r="DZ340" s="788"/>
      <c r="EA340" s="788"/>
      <c r="EB340" s="788"/>
      <c r="EC340" s="788"/>
      <c r="ED340" s="788"/>
      <c r="EE340" s="788"/>
      <c r="EF340" s="788"/>
      <c r="EG340" s="788"/>
      <c r="EH340" s="788"/>
      <c r="EI340" s="788"/>
      <c r="EJ340" s="788"/>
      <c r="EK340" s="788"/>
      <c r="EL340" s="788"/>
      <c r="EM340" s="788"/>
      <c r="EN340" s="788"/>
      <c r="EO340" s="788"/>
      <c r="EP340" s="788"/>
      <c r="EQ340" s="788"/>
      <c r="ER340" s="788"/>
      <c r="ES340" s="788"/>
      <c r="ET340" s="788"/>
      <c r="EU340" s="788"/>
      <c r="EV340" s="788"/>
      <c r="EW340" s="788"/>
      <c r="EX340" s="788"/>
      <c r="EY340" s="788"/>
      <c r="EZ340" s="788"/>
      <c r="FA340" s="788"/>
      <c r="FB340" s="788"/>
      <c r="FC340" s="788"/>
      <c r="FD340" s="788"/>
      <c r="FE340" s="788"/>
      <c r="FF340" s="788"/>
      <c r="FG340" s="788"/>
      <c r="FH340" s="788"/>
      <c r="FI340" s="788"/>
      <c r="FJ340" s="788"/>
      <c r="FK340" s="788"/>
      <c r="FL340" s="788"/>
      <c r="FM340" s="788"/>
      <c r="FN340" s="788"/>
      <c r="FO340" s="788"/>
      <c r="FP340" s="788"/>
      <c r="FQ340" s="788"/>
      <c r="FR340" s="788"/>
      <c r="FS340" s="788"/>
      <c r="FT340" s="788"/>
      <c r="FU340" s="788"/>
      <c r="FV340" s="788"/>
      <c r="FW340" s="788"/>
      <c r="FX340" s="788"/>
      <c r="FY340" s="788"/>
      <c r="FZ340" s="788"/>
      <c r="GA340" s="788"/>
      <c r="GB340" s="788"/>
      <c r="GC340" s="788"/>
      <c r="GD340" s="788"/>
      <c r="GE340" s="788"/>
      <c r="GF340" s="788"/>
      <c r="GG340" s="788"/>
      <c r="GH340" s="788"/>
      <c r="GI340" s="788"/>
      <c r="GJ340" s="788"/>
    </row>
    <row r="341" spans="2:192" x14ac:dyDescent="0.25">
      <c r="B341" s="2649" t="s">
        <v>308</v>
      </c>
      <c r="C341" s="34">
        <f>'2 уровень'!F1271</f>
        <v>107590</v>
      </c>
      <c r="D341" s="34">
        <f>'2 уровень'!G1271</f>
        <v>8965.8333333333339</v>
      </c>
      <c r="E341" s="34">
        <f>'2 уровень'!H1271</f>
        <v>1929</v>
      </c>
      <c r="F341" s="793">
        <f>'2 уровень'!I1271</f>
        <v>21.515010688725717</v>
      </c>
      <c r="G341" s="807">
        <f>'2 уровень'!J1271</f>
        <v>0</v>
      </c>
      <c r="H341" s="807">
        <f>'2 уровень'!K1271</f>
        <v>0</v>
      </c>
      <c r="I341" s="802">
        <f>'2 уровень'!L1271</f>
        <v>0</v>
      </c>
      <c r="J341" s="802">
        <f>'2 уровень'!M1271</f>
        <v>0</v>
      </c>
      <c r="K341" s="802">
        <f>'2 уровень'!N1271</f>
        <v>0</v>
      </c>
      <c r="L341" s="802">
        <f>'2 уровень'!O1271</f>
        <v>0</v>
      </c>
      <c r="M341" s="802">
        <f>'2 уровень'!P1271</f>
        <v>0</v>
      </c>
      <c r="N341" s="802">
        <f>'2 уровень'!Q1271</f>
        <v>0</v>
      </c>
      <c r="O341" s="801">
        <f>'2 уровень'!R1271</f>
        <v>0</v>
      </c>
      <c r="P341" s="801">
        <f>'2 уровень'!S1271</f>
        <v>0</v>
      </c>
      <c r="Q341" s="801">
        <f>'2 уровень'!T1271</f>
        <v>0</v>
      </c>
      <c r="R341" s="3245">
        <f>'2 уровень'!U1271</f>
        <v>0</v>
      </c>
      <c r="S341" s="801">
        <f>'2 уровень'!V1271</f>
        <v>0</v>
      </c>
      <c r="T341" s="801">
        <f>'2 уровень'!W1271</f>
        <v>0</v>
      </c>
      <c r="U341" s="801">
        <f>'2 уровень'!X1271</f>
        <v>0</v>
      </c>
      <c r="V341" s="801">
        <f>'2 уровень'!Y1271</f>
        <v>0</v>
      </c>
      <c r="W341" s="2127">
        <f>'2 уровень'!Z1271</f>
        <v>0</v>
      </c>
      <c r="X341" s="801"/>
      <c r="Y341" s="801"/>
      <c r="Z341" s="1353"/>
      <c r="AA341" s="788"/>
      <c r="AB341" s="788"/>
      <c r="AC341" s="788"/>
      <c r="AD341" s="788"/>
      <c r="AE341" s="788"/>
      <c r="AF341" s="788"/>
      <c r="AG341" s="788"/>
      <c r="AH341" s="788"/>
      <c r="AI341" s="788"/>
      <c r="AJ341" s="788"/>
      <c r="AK341" s="788"/>
      <c r="AL341" s="788"/>
      <c r="AM341" s="788"/>
      <c r="AN341" s="788"/>
      <c r="AO341" s="788"/>
      <c r="AP341" s="788"/>
      <c r="AQ341" s="788"/>
      <c r="AR341" s="788"/>
      <c r="AS341" s="788"/>
      <c r="AT341" s="788"/>
      <c r="AU341" s="788"/>
      <c r="AV341" s="788"/>
      <c r="AW341" s="788"/>
      <c r="AX341" s="788"/>
      <c r="AY341" s="788"/>
      <c r="AZ341" s="788"/>
      <c r="BA341" s="788"/>
      <c r="BB341" s="788"/>
      <c r="BC341" s="788"/>
      <c r="BD341" s="788"/>
      <c r="BE341" s="788"/>
      <c r="BF341" s="788"/>
      <c r="BG341" s="788"/>
      <c r="BH341" s="788"/>
      <c r="BI341" s="788"/>
      <c r="BJ341" s="788"/>
      <c r="BK341" s="788"/>
      <c r="BL341" s="788"/>
      <c r="BM341" s="788"/>
      <c r="BN341" s="788"/>
      <c r="BO341" s="788"/>
      <c r="BP341" s="788"/>
      <c r="BQ341" s="788"/>
      <c r="BR341" s="788"/>
      <c r="BS341" s="788"/>
      <c r="BT341" s="788"/>
      <c r="BU341" s="788"/>
      <c r="BV341" s="788"/>
      <c r="BW341" s="788"/>
      <c r="BX341" s="788"/>
      <c r="BY341" s="788"/>
      <c r="BZ341" s="788"/>
      <c r="CA341" s="788"/>
      <c r="CB341" s="788"/>
      <c r="CC341" s="788"/>
      <c r="CD341" s="788"/>
      <c r="CE341" s="788"/>
      <c r="CF341" s="788"/>
      <c r="CG341" s="788"/>
      <c r="CH341" s="788"/>
      <c r="CI341" s="788"/>
      <c r="CJ341" s="788"/>
      <c r="CK341" s="788"/>
      <c r="CL341" s="788"/>
      <c r="CM341" s="788"/>
      <c r="CN341" s="788"/>
      <c r="CO341" s="788"/>
      <c r="CP341" s="788"/>
      <c r="CQ341" s="788"/>
      <c r="CR341" s="788"/>
      <c r="CS341" s="788"/>
      <c r="CT341" s="788"/>
      <c r="CU341" s="788"/>
      <c r="CV341" s="788"/>
      <c r="CW341" s="788"/>
      <c r="CX341" s="788"/>
      <c r="CY341" s="788"/>
      <c r="CZ341" s="788"/>
      <c r="DA341" s="788"/>
      <c r="DB341" s="788"/>
      <c r="DC341" s="788"/>
      <c r="DD341" s="788"/>
      <c r="DE341" s="788"/>
      <c r="DF341" s="788"/>
      <c r="DG341" s="788"/>
      <c r="DH341" s="788"/>
      <c r="DI341" s="788"/>
      <c r="DJ341" s="788"/>
      <c r="DK341" s="788"/>
      <c r="DL341" s="788"/>
      <c r="DM341" s="788"/>
      <c r="DN341" s="788"/>
      <c r="DO341" s="788"/>
      <c r="DP341" s="788"/>
      <c r="DQ341" s="788"/>
      <c r="DR341" s="788"/>
      <c r="DS341" s="788"/>
      <c r="DT341" s="788"/>
      <c r="DU341" s="788"/>
      <c r="DV341" s="788"/>
      <c r="DW341" s="788"/>
      <c r="DX341" s="788"/>
      <c r="DY341" s="788"/>
      <c r="DZ341" s="788"/>
      <c r="EA341" s="788"/>
      <c r="EB341" s="788"/>
      <c r="EC341" s="788"/>
      <c r="ED341" s="788"/>
      <c r="EE341" s="788"/>
      <c r="EF341" s="788"/>
      <c r="EG341" s="788"/>
      <c r="EH341" s="788"/>
      <c r="EI341" s="788"/>
      <c r="EJ341" s="788"/>
      <c r="EK341" s="788"/>
      <c r="EL341" s="788"/>
      <c r="EM341" s="788"/>
      <c r="EN341" s="788"/>
      <c r="EO341" s="788"/>
      <c r="EP341" s="788"/>
      <c r="EQ341" s="788"/>
      <c r="ER341" s="788"/>
      <c r="ES341" s="788"/>
      <c r="ET341" s="788"/>
      <c r="EU341" s="788"/>
      <c r="EV341" s="788"/>
      <c r="EW341" s="788"/>
      <c r="EX341" s="788"/>
      <c r="EY341" s="788"/>
      <c r="EZ341" s="788"/>
      <c r="FA341" s="788"/>
      <c r="FB341" s="788"/>
      <c r="FC341" s="788"/>
      <c r="FD341" s="788"/>
      <c r="FE341" s="788"/>
      <c r="FF341" s="788"/>
      <c r="FG341" s="788"/>
      <c r="FH341" s="788"/>
      <c r="FI341" s="788"/>
      <c r="FJ341" s="788"/>
      <c r="FK341" s="788"/>
      <c r="FL341" s="788"/>
      <c r="FM341" s="788"/>
      <c r="FN341" s="788"/>
      <c r="FO341" s="788"/>
      <c r="FP341" s="788"/>
      <c r="FQ341" s="788"/>
      <c r="FR341" s="788"/>
      <c r="FS341" s="788"/>
      <c r="FT341" s="788"/>
      <c r="FU341" s="788"/>
      <c r="FV341" s="788"/>
      <c r="FW341" s="788"/>
      <c r="FX341" s="788"/>
      <c r="FY341" s="788"/>
      <c r="FZ341" s="788"/>
      <c r="GA341" s="788"/>
      <c r="GB341" s="788"/>
      <c r="GC341" s="788"/>
      <c r="GD341" s="788"/>
      <c r="GE341" s="788"/>
      <c r="GF341" s="788"/>
      <c r="GG341" s="788"/>
      <c r="GH341" s="788"/>
      <c r="GI341" s="788"/>
      <c r="GJ341" s="788"/>
    </row>
    <row r="342" spans="2:192" x14ac:dyDescent="0.25">
      <c r="B342" s="2649" t="s">
        <v>487</v>
      </c>
      <c r="C342" s="34">
        <f>'2 уровень'!F1272</f>
        <v>5221.0638297872338</v>
      </c>
      <c r="D342" s="34">
        <f>'2 уровень'!G1272</f>
        <v>435.08865248226942</v>
      </c>
      <c r="E342" s="34">
        <f>'2 уровень'!H1272</f>
        <v>301.72340425531911</v>
      </c>
      <c r="F342" s="793">
        <f>'2 уровень'!I1272</f>
        <v>69.347569175598039</v>
      </c>
      <c r="G342" s="807">
        <f>'2 уровень'!J1272</f>
        <v>0</v>
      </c>
      <c r="H342" s="807">
        <f>'2 уровень'!K1272</f>
        <v>0</v>
      </c>
      <c r="I342" s="802">
        <f>'2 уровень'!L1272</f>
        <v>0</v>
      </c>
      <c r="J342" s="802">
        <f>'2 уровень'!M1272</f>
        <v>0</v>
      </c>
      <c r="K342" s="802">
        <f>'2 уровень'!N1272</f>
        <v>0</v>
      </c>
      <c r="L342" s="802">
        <f>'2 уровень'!O1272</f>
        <v>0</v>
      </c>
      <c r="M342" s="802">
        <f>'2 уровень'!P1272</f>
        <v>0</v>
      </c>
      <c r="N342" s="802">
        <f>'2 уровень'!Q1272</f>
        <v>0</v>
      </c>
      <c r="O342" s="801">
        <f>'2 уровень'!R1272</f>
        <v>0</v>
      </c>
      <c r="P342" s="801">
        <f>'2 уровень'!S1272</f>
        <v>0</v>
      </c>
      <c r="Q342" s="801">
        <f>'2 уровень'!T1272</f>
        <v>0</v>
      </c>
      <c r="R342" s="3245">
        <f>'2 уровень'!U1272</f>
        <v>0</v>
      </c>
      <c r="S342" s="801">
        <f>'2 уровень'!V1272</f>
        <v>0</v>
      </c>
      <c r="T342" s="801">
        <f>'2 уровень'!W1272</f>
        <v>0</v>
      </c>
      <c r="U342" s="801">
        <f>'2 уровень'!X1272</f>
        <v>0</v>
      </c>
      <c r="V342" s="801">
        <f>'2 уровень'!Y1272</f>
        <v>0</v>
      </c>
      <c r="W342" s="2127">
        <f>'2 уровень'!Z1272</f>
        <v>0</v>
      </c>
      <c r="X342" s="801"/>
      <c r="Y342" s="801"/>
      <c r="Z342" s="1353"/>
      <c r="AA342" s="788"/>
      <c r="AB342" s="788"/>
      <c r="AC342" s="788"/>
      <c r="AD342" s="788"/>
      <c r="AE342" s="788"/>
      <c r="AF342" s="788"/>
      <c r="AG342" s="788"/>
      <c r="AH342" s="788"/>
      <c r="AI342" s="788"/>
      <c r="AJ342" s="788"/>
      <c r="AK342" s="788"/>
      <c r="AL342" s="788"/>
      <c r="AM342" s="788"/>
      <c r="AN342" s="788"/>
      <c r="AO342" s="788"/>
      <c r="AP342" s="788"/>
      <c r="AQ342" s="788"/>
      <c r="AR342" s="788"/>
      <c r="AS342" s="788"/>
      <c r="AT342" s="788"/>
      <c r="AU342" s="788"/>
      <c r="AV342" s="788"/>
      <c r="AW342" s="788"/>
      <c r="AX342" s="788"/>
      <c r="AY342" s="788"/>
      <c r="AZ342" s="788"/>
      <c r="BA342" s="788"/>
      <c r="BB342" s="788"/>
      <c r="BC342" s="788"/>
      <c r="BD342" s="788"/>
      <c r="BE342" s="788"/>
      <c r="BF342" s="788"/>
      <c r="BG342" s="788"/>
      <c r="BH342" s="788"/>
      <c r="BI342" s="788"/>
      <c r="BJ342" s="788"/>
      <c r="BK342" s="788"/>
      <c r="BL342" s="788"/>
      <c r="BM342" s="788"/>
      <c r="BN342" s="788"/>
      <c r="BO342" s="788"/>
      <c r="BP342" s="788"/>
      <c r="BQ342" s="788"/>
      <c r="BR342" s="788"/>
      <c r="BS342" s="788"/>
      <c r="BT342" s="788"/>
      <c r="BU342" s="788"/>
      <c r="BV342" s="788"/>
      <c r="BW342" s="788"/>
      <c r="BX342" s="788"/>
      <c r="BY342" s="788"/>
      <c r="BZ342" s="788"/>
      <c r="CA342" s="788"/>
      <c r="CB342" s="788"/>
      <c r="CC342" s="788"/>
      <c r="CD342" s="788"/>
      <c r="CE342" s="788"/>
      <c r="CF342" s="788"/>
      <c r="CG342" s="788"/>
      <c r="CH342" s="788"/>
      <c r="CI342" s="788"/>
      <c r="CJ342" s="788"/>
      <c r="CK342" s="788"/>
      <c r="CL342" s="788"/>
      <c r="CM342" s="788"/>
      <c r="CN342" s="788"/>
      <c r="CO342" s="788"/>
      <c r="CP342" s="788"/>
      <c r="CQ342" s="788"/>
      <c r="CR342" s="788"/>
      <c r="CS342" s="788"/>
      <c r="CT342" s="788"/>
      <c r="CU342" s="788"/>
      <c r="CV342" s="788"/>
      <c r="CW342" s="788"/>
      <c r="CX342" s="788"/>
      <c r="CY342" s="788"/>
      <c r="CZ342" s="788"/>
      <c r="DA342" s="788"/>
      <c r="DB342" s="788"/>
      <c r="DC342" s="788"/>
      <c r="DD342" s="788"/>
      <c r="DE342" s="788"/>
      <c r="DF342" s="788"/>
      <c r="DG342" s="788"/>
      <c r="DH342" s="788"/>
      <c r="DI342" s="788"/>
      <c r="DJ342" s="788"/>
      <c r="DK342" s="788"/>
      <c r="DL342" s="788"/>
      <c r="DM342" s="788"/>
      <c r="DN342" s="788"/>
      <c r="DO342" s="788"/>
      <c r="DP342" s="788"/>
      <c r="DQ342" s="788"/>
      <c r="DR342" s="788"/>
      <c r="DS342" s="788"/>
      <c r="DT342" s="788"/>
      <c r="DU342" s="788"/>
      <c r="DV342" s="788"/>
      <c r="DW342" s="788"/>
      <c r="DX342" s="788"/>
      <c r="DY342" s="788"/>
      <c r="DZ342" s="788"/>
      <c r="EA342" s="788"/>
      <c r="EB342" s="788"/>
      <c r="EC342" s="788"/>
      <c r="ED342" s="788"/>
      <c r="EE342" s="788"/>
      <c r="EF342" s="788"/>
      <c r="EG342" s="788"/>
      <c r="EH342" s="788"/>
      <c r="EI342" s="788"/>
      <c r="EJ342" s="788"/>
      <c r="EK342" s="788"/>
      <c r="EL342" s="788"/>
      <c r="EM342" s="788"/>
      <c r="EN342" s="788"/>
      <c r="EO342" s="788"/>
      <c r="EP342" s="788"/>
      <c r="EQ342" s="788"/>
      <c r="ER342" s="788"/>
      <c r="ES342" s="788"/>
      <c r="ET342" s="788"/>
      <c r="EU342" s="788"/>
      <c r="EV342" s="788"/>
      <c r="EW342" s="788"/>
      <c r="EX342" s="788"/>
      <c r="EY342" s="788"/>
      <c r="EZ342" s="788"/>
      <c r="FA342" s="788"/>
      <c r="FB342" s="788"/>
      <c r="FC342" s="788"/>
      <c r="FD342" s="788"/>
      <c r="FE342" s="788"/>
      <c r="FF342" s="788"/>
      <c r="FG342" s="788"/>
      <c r="FH342" s="788"/>
      <c r="FI342" s="788"/>
      <c r="FJ342" s="788"/>
      <c r="FK342" s="788"/>
      <c r="FL342" s="788"/>
      <c r="FM342" s="788"/>
      <c r="FN342" s="788"/>
      <c r="FO342" s="788"/>
      <c r="FP342" s="788"/>
      <c r="FQ342" s="788"/>
      <c r="FR342" s="788"/>
      <c r="FS342" s="788"/>
      <c r="FT342" s="788"/>
      <c r="FU342" s="788"/>
      <c r="FV342" s="788"/>
      <c r="FW342" s="788"/>
      <c r="FX342" s="788"/>
      <c r="FY342" s="788"/>
      <c r="FZ342" s="788"/>
      <c r="GA342" s="788"/>
      <c r="GB342" s="788"/>
      <c r="GC342" s="788"/>
      <c r="GD342" s="788"/>
      <c r="GE342" s="788"/>
      <c r="GF342" s="788"/>
      <c r="GG342" s="788"/>
      <c r="GH342" s="788"/>
      <c r="GI342" s="788"/>
      <c r="GJ342" s="788"/>
    </row>
    <row r="343" spans="2:192" x14ac:dyDescent="0.25">
      <c r="B343" s="2650" t="s">
        <v>504</v>
      </c>
      <c r="C343" s="34">
        <f>'2 уровень'!F1273</f>
        <v>49078</v>
      </c>
      <c r="D343" s="34">
        <f>'2 уровень'!G1273</f>
        <v>4089.833333333333</v>
      </c>
      <c r="E343" s="34">
        <f>'2 уровень'!H1273</f>
        <v>2836.2</v>
      </c>
      <c r="F343" s="793">
        <f>'2 уровень'!I1273</f>
        <v>69.347569175598025</v>
      </c>
      <c r="G343" s="807">
        <f>'2 уровень'!J1273</f>
        <v>0</v>
      </c>
      <c r="H343" s="807">
        <f>'2 уровень'!K1273</f>
        <v>0</v>
      </c>
      <c r="I343" s="802">
        <f>'2 уровень'!L1273</f>
        <v>0</v>
      </c>
      <c r="J343" s="802">
        <f>'2 уровень'!M1273</f>
        <v>0</v>
      </c>
      <c r="K343" s="802">
        <f>'2 уровень'!N1273</f>
        <v>0</v>
      </c>
      <c r="L343" s="802">
        <f>'2 уровень'!O1273</f>
        <v>0</v>
      </c>
      <c r="M343" s="802">
        <f>'2 уровень'!P1273</f>
        <v>0</v>
      </c>
      <c r="N343" s="802">
        <f>'2 уровень'!Q1273</f>
        <v>0</v>
      </c>
      <c r="O343" s="801">
        <f>'2 уровень'!R1273</f>
        <v>0</v>
      </c>
      <c r="P343" s="801">
        <f>'2 уровень'!S1273</f>
        <v>0</v>
      </c>
      <c r="Q343" s="801">
        <f>'2 уровень'!T1273</f>
        <v>0</v>
      </c>
      <c r="R343" s="3245">
        <f>'2 уровень'!U1273</f>
        <v>0</v>
      </c>
      <c r="S343" s="801">
        <f>'2 уровень'!V1273</f>
        <v>0</v>
      </c>
      <c r="T343" s="801">
        <f>'2 уровень'!W1273</f>
        <v>0</v>
      </c>
      <c r="U343" s="801">
        <f>'2 уровень'!X1273</f>
        <v>0</v>
      </c>
      <c r="V343" s="801">
        <f>'2 уровень'!Y1273</f>
        <v>0</v>
      </c>
      <c r="W343" s="2127">
        <f>'2 уровень'!Z1273</f>
        <v>0</v>
      </c>
      <c r="X343" s="801"/>
      <c r="Y343" s="801"/>
      <c r="Z343" s="1353"/>
      <c r="AA343" s="788"/>
      <c r="AB343" s="788"/>
      <c r="AC343" s="788"/>
      <c r="AD343" s="788"/>
      <c r="AE343" s="788"/>
      <c r="AF343" s="788"/>
      <c r="AG343" s="788"/>
      <c r="AH343" s="788"/>
      <c r="AI343" s="788"/>
      <c r="AJ343" s="788"/>
      <c r="AK343" s="788"/>
      <c r="AL343" s="788"/>
      <c r="AM343" s="788"/>
      <c r="AN343" s="788"/>
      <c r="AO343" s="788"/>
      <c r="AP343" s="788"/>
      <c r="AQ343" s="788"/>
      <c r="AR343" s="788"/>
      <c r="AS343" s="788"/>
      <c r="AT343" s="788"/>
      <c r="AU343" s="788"/>
      <c r="AV343" s="788"/>
      <c r="AW343" s="788"/>
      <c r="AX343" s="788"/>
      <c r="AY343" s="788"/>
      <c r="AZ343" s="788"/>
      <c r="BA343" s="788"/>
      <c r="BB343" s="788"/>
      <c r="BC343" s="788"/>
      <c r="BD343" s="788"/>
      <c r="BE343" s="788"/>
      <c r="BF343" s="788"/>
      <c r="BG343" s="788"/>
      <c r="BH343" s="788"/>
      <c r="BI343" s="788"/>
      <c r="BJ343" s="788"/>
      <c r="BK343" s="788"/>
      <c r="BL343" s="788"/>
      <c r="BM343" s="788"/>
      <c r="BN343" s="788"/>
      <c r="BO343" s="788"/>
      <c r="BP343" s="788"/>
      <c r="BQ343" s="788"/>
      <c r="BR343" s="788"/>
      <c r="BS343" s="788"/>
      <c r="BT343" s="788"/>
      <c r="BU343" s="788"/>
      <c r="BV343" s="788"/>
      <c r="BW343" s="788"/>
      <c r="BX343" s="788"/>
      <c r="BY343" s="788"/>
      <c r="BZ343" s="788"/>
      <c r="CA343" s="788"/>
      <c r="CB343" s="788"/>
      <c r="CC343" s="788"/>
      <c r="CD343" s="788"/>
      <c r="CE343" s="788"/>
      <c r="CF343" s="788"/>
      <c r="CG343" s="788"/>
      <c r="CH343" s="788"/>
      <c r="CI343" s="788"/>
      <c r="CJ343" s="788"/>
      <c r="CK343" s="788"/>
      <c r="CL343" s="788"/>
      <c r="CM343" s="788"/>
      <c r="CN343" s="788"/>
      <c r="CO343" s="788"/>
      <c r="CP343" s="788"/>
      <c r="CQ343" s="788"/>
      <c r="CR343" s="788"/>
      <c r="CS343" s="788"/>
      <c r="CT343" s="788"/>
      <c r="CU343" s="788"/>
      <c r="CV343" s="788"/>
      <c r="CW343" s="788"/>
      <c r="CX343" s="788"/>
      <c r="CY343" s="788"/>
      <c r="CZ343" s="788"/>
      <c r="DA343" s="788"/>
      <c r="DB343" s="788"/>
      <c r="DC343" s="788"/>
      <c r="DD343" s="788"/>
      <c r="DE343" s="788"/>
      <c r="DF343" s="788"/>
      <c r="DG343" s="788"/>
      <c r="DH343" s="788"/>
      <c r="DI343" s="788"/>
      <c r="DJ343" s="788"/>
      <c r="DK343" s="788"/>
      <c r="DL343" s="788"/>
      <c r="DM343" s="788"/>
      <c r="DN343" s="788"/>
      <c r="DO343" s="788"/>
      <c r="DP343" s="788"/>
      <c r="DQ343" s="788"/>
      <c r="DR343" s="788"/>
      <c r="DS343" s="788"/>
      <c r="DT343" s="788"/>
      <c r="DU343" s="788"/>
      <c r="DV343" s="788"/>
      <c r="DW343" s="788"/>
      <c r="DX343" s="788"/>
      <c r="DY343" s="788"/>
      <c r="DZ343" s="788"/>
      <c r="EA343" s="788"/>
      <c r="EB343" s="788"/>
      <c r="EC343" s="788"/>
      <c r="ED343" s="788"/>
      <c r="EE343" s="788"/>
      <c r="EF343" s="788"/>
      <c r="EG343" s="788"/>
      <c r="EH343" s="788"/>
      <c r="EI343" s="788"/>
      <c r="EJ343" s="788"/>
      <c r="EK343" s="788"/>
      <c r="EL343" s="788"/>
      <c r="EM343" s="788"/>
      <c r="EN343" s="788"/>
      <c r="EO343" s="788"/>
      <c r="EP343" s="788"/>
      <c r="EQ343" s="788"/>
      <c r="ER343" s="788"/>
      <c r="ES343" s="788"/>
      <c r="ET343" s="788"/>
      <c r="EU343" s="788"/>
      <c r="EV343" s="788"/>
      <c r="EW343" s="788"/>
      <c r="EX343" s="788"/>
      <c r="EY343" s="788"/>
      <c r="EZ343" s="788"/>
      <c r="FA343" s="788"/>
      <c r="FB343" s="788"/>
      <c r="FC343" s="788"/>
      <c r="FD343" s="788"/>
      <c r="FE343" s="788"/>
      <c r="FF343" s="788"/>
      <c r="FG343" s="788"/>
      <c r="FH343" s="788"/>
      <c r="FI343" s="788"/>
      <c r="FJ343" s="788"/>
      <c r="FK343" s="788"/>
      <c r="FL343" s="788"/>
      <c r="FM343" s="788"/>
      <c r="FN343" s="788"/>
      <c r="FO343" s="788"/>
      <c r="FP343" s="788"/>
      <c r="FQ343" s="788"/>
      <c r="FR343" s="788"/>
      <c r="FS343" s="788"/>
      <c r="FT343" s="788"/>
      <c r="FU343" s="788"/>
      <c r="FV343" s="788"/>
      <c r="FW343" s="788"/>
      <c r="FX343" s="788"/>
      <c r="FY343" s="788"/>
      <c r="FZ343" s="788"/>
      <c r="GA343" s="788"/>
      <c r="GB343" s="788"/>
      <c r="GC343" s="788"/>
      <c r="GD343" s="788"/>
      <c r="GE343" s="788"/>
      <c r="GF343" s="788"/>
      <c r="GG343" s="788"/>
      <c r="GH343" s="788"/>
      <c r="GI343" s="788"/>
      <c r="GJ343" s="788"/>
    </row>
    <row r="344" spans="2:192" ht="47.25" x14ac:dyDescent="0.25">
      <c r="B344" s="2652" t="s">
        <v>489</v>
      </c>
      <c r="C344" s="34">
        <f>'2 уровень'!F1274</f>
        <v>14552</v>
      </c>
      <c r="D344" s="34">
        <f>'2 уровень'!G1274</f>
        <v>1212.6666666666665</v>
      </c>
      <c r="E344" s="34">
        <f>'2 уровень'!H1274</f>
        <v>169</v>
      </c>
      <c r="F344" s="793">
        <f>'2 уровень'!I1274</f>
        <v>13.936228697086314</v>
      </c>
      <c r="G344" s="807">
        <f>'2 уровень'!J1274</f>
        <v>0</v>
      </c>
      <c r="H344" s="807">
        <f>'2 уровень'!K1274</f>
        <v>0</v>
      </c>
      <c r="I344" s="802">
        <f>'2 уровень'!L1274</f>
        <v>0</v>
      </c>
      <c r="J344" s="802">
        <f>'2 уровень'!M1274</f>
        <v>0</v>
      </c>
      <c r="K344" s="802">
        <f>'2 уровень'!N1274</f>
        <v>0</v>
      </c>
      <c r="L344" s="802">
        <f>'2 уровень'!O1274</f>
        <v>0</v>
      </c>
      <c r="M344" s="802">
        <f>'2 уровень'!P1274</f>
        <v>0</v>
      </c>
      <c r="N344" s="802">
        <f>'2 уровень'!Q1274</f>
        <v>0</v>
      </c>
      <c r="O344" s="801">
        <f>'2 уровень'!R1274</f>
        <v>0</v>
      </c>
      <c r="P344" s="801">
        <f>'2 уровень'!S1274</f>
        <v>0</v>
      </c>
      <c r="Q344" s="801">
        <f>'2 уровень'!T1274</f>
        <v>0</v>
      </c>
      <c r="R344" s="3245">
        <f>'2 уровень'!U1274</f>
        <v>0</v>
      </c>
      <c r="S344" s="801">
        <f>'2 уровень'!V1274</f>
        <v>0</v>
      </c>
      <c r="T344" s="801">
        <f>'2 уровень'!W1274</f>
        <v>0</v>
      </c>
      <c r="U344" s="801">
        <f>'2 уровень'!X1274</f>
        <v>0</v>
      </c>
      <c r="V344" s="801">
        <f>'2 уровень'!Y1274</f>
        <v>0</v>
      </c>
      <c r="W344" s="2127">
        <f>'2 уровень'!Z1274</f>
        <v>0</v>
      </c>
      <c r="X344" s="801"/>
      <c r="Y344" s="801"/>
      <c r="Z344" s="1353"/>
      <c r="AA344" s="788"/>
      <c r="AB344" s="788"/>
      <c r="AC344" s="788"/>
      <c r="AD344" s="788"/>
      <c r="AE344" s="788"/>
      <c r="AF344" s="788"/>
      <c r="AG344" s="788"/>
      <c r="AH344" s="788"/>
      <c r="AI344" s="788"/>
      <c r="AJ344" s="788"/>
      <c r="AK344" s="788"/>
      <c r="AL344" s="788"/>
      <c r="AM344" s="788"/>
      <c r="AN344" s="788"/>
      <c r="AO344" s="788"/>
      <c r="AP344" s="788"/>
      <c r="AQ344" s="788"/>
      <c r="AR344" s="788"/>
      <c r="AS344" s="788"/>
      <c r="AT344" s="788"/>
      <c r="AU344" s="788"/>
      <c r="AV344" s="788"/>
      <c r="AW344" s="788"/>
      <c r="AX344" s="788"/>
      <c r="AY344" s="788"/>
      <c r="AZ344" s="788"/>
      <c r="BA344" s="788"/>
      <c r="BB344" s="788"/>
      <c r="BC344" s="788"/>
      <c r="BD344" s="788"/>
      <c r="BE344" s="788"/>
      <c r="BF344" s="788"/>
      <c r="BG344" s="788"/>
      <c r="BH344" s="788"/>
      <c r="BI344" s="788"/>
      <c r="BJ344" s="788"/>
      <c r="BK344" s="788"/>
      <c r="BL344" s="788"/>
      <c r="BM344" s="788"/>
      <c r="BN344" s="788"/>
      <c r="BO344" s="788"/>
      <c r="BP344" s="788"/>
      <c r="BQ344" s="788"/>
      <c r="BR344" s="788"/>
      <c r="BS344" s="788"/>
      <c r="BT344" s="788"/>
      <c r="BU344" s="788"/>
      <c r="BV344" s="788"/>
      <c r="BW344" s="788"/>
      <c r="BX344" s="788"/>
      <c r="BY344" s="788"/>
      <c r="BZ344" s="788"/>
      <c r="CA344" s="788"/>
      <c r="CB344" s="788"/>
      <c r="CC344" s="788"/>
      <c r="CD344" s="788"/>
      <c r="CE344" s="788"/>
      <c r="CF344" s="788"/>
      <c r="CG344" s="788"/>
      <c r="CH344" s="788"/>
      <c r="CI344" s="788"/>
      <c r="CJ344" s="788"/>
      <c r="CK344" s="788"/>
      <c r="CL344" s="788"/>
      <c r="CM344" s="788"/>
      <c r="CN344" s="788"/>
      <c r="CO344" s="788"/>
      <c r="CP344" s="788"/>
      <c r="CQ344" s="788"/>
      <c r="CR344" s="788"/>
      <c r="CS344" s="788"/>
      <c r="CT344" s="788"/>
      <c r="CU344" s="788"/>
      <c r="CV344" s="788"/>
      <c r="CW344" s="788"/>
      <c r="CX344" s="788"/>
      <c r="CY344" s="788"/>
      <c r="CZ344" s="788"/>
      <c r="DA344" s="788"/>
      <c r="DB344" s="788"/>
      <c r="DC344" s="788"/>
      <c r="DD344" s="788"/>
      <c r="DE344" s="788"/>
      <c r="DF344" s="788"/>
      <c r="DG344" s="788"/>
      <c r="DH344" s="788"/>
      <c r="DI344" s="788"/>
      <c r="DJ344" s="788"/>
      <c r="DK344" s="788"/>
      <c r="DL344" s="788"/>
      <c r="DM344" s="788"/>
      <c r="DN344" s="788"/>
      <c r="DO344" s="788"/>
      <c r="DP344" s="788"/>
      <c r="DQ344" s="788"/>
      <c r="DR344" s="788"/>
      <c r="DS344" s="788"/>
      <c r="DT344" s="788"/>
      <c r="DU344" s="788"/>
      <c r="DV344" s="788"/>
      <c r="DW344" s="788"/>
      <c r="DX344" s="788"/>
      <c r="DY344" s="788"/>
      <c r="DZ344" s="788"/>
      <c r="EA344" s="788"/>
      <c r="EB344" s="788"/>
      <c r="EC344" s="788"/>
      <c r="ED344" s="788"/>
      <c r="EE344" s="788"/>
      <c r="EF344" s="788"/>
      <c r="EG344" s="788"/>
      <c r="EH344" s="788"/>
      <c r="EI344" s="788"/>
      <c r="EJ344" s="788"/>
      <c r="EK344" s="788"/>
      <c r="EL344" s="788"/>
      <c r="EM344" s="788"/>
      <c r="EN344" s="788"/>
      <c r="EO344" s="788"/>
      <c r="EP344" s="788"/>
      <c r="EQ344" s="788"/>
      <c r="ER344" s="788"/>
      <c r="ES344" s="788"/>
      <c r="ET344" s="788"/>
      <c r="EU344" s="788"/>
      <c r="EV344" s="788"/>
      <c r="EW344" s="788"/>
      <c r="EX344" s="788"/>
      <c r="EY344" s="788"/>
      <c r="EZ344" s="788"/>
      <c r="FA344" s="788"/>
      <c r="FB344" s="788"/>
      <c r="FC344" s="788"/>
      <c r="FD344" s="788"/>
      <c r="FE344" s="788"/>
      <c r="FF344" s="788"/>
      <c r="FG344" s="788"/>
      <c r="FH344" s="788"/>
      <c r="FI344" s="788"/>
      <c r="FJ344" s="788"/>
      <c r="FK344" s="788"/>
      <c r="FL344" s="788"/>
      <c r="FM344" s="788"/>
      <c r="FN344" s="788"/>
      <c r="FO344" s="788"/>
      <c r="FP344" s="788"/>
      <c r="FQ344" s="788"/>
      <c r="FR344" s="788"/>
      <c r="FS344" s="788"/>
      <c r="FT344" s="788"/>
      <c r="FU344" s="788"/>
      <c r="FV344" s="788"/>
      <c r="FW344" s="788"/>
      <c r="FX344" s="788"/>
      <c r="FY344" s="788"/>
      <c r="FZ344" s="788"/>
      <c r="GA344" s="788"/>
      <c r="GB344" s="788"/>
      <c r="GC344" s="788"/>
      <c r="GD344" s="788"/>
      <c r="GE344" s="788"/>
      <c r="GF344" s="788"/>
      <c r="GG344" s="788"/>
      <c r="GH344" s="788"/>
      <c r="GI344" s="788"/>
      <c r="GJ344" s="788"/>
    </row>
    <row r="345" spans="2:192" ht="30" x14ac:dyDescent="0.25">
      <c r="B345" s="2646" t="s">
        <v>490</v>
      </c>
      <c r="C345" s="34">
        <f>'2 уровень'!F1275</f>
        <v>6392</v>
      </c>
      <c r="D345" s="34">
        <f>'2 уровень'!G1275</f>
        <v>532.66666666666674</v>
      </c>
      <c r="E345" s="34">
        <f>'2 уровень'!H1275</f>
        <v>98</v>
      </c>
      <c r="F345" s="793">
        <f>'2 уровень'!I1275</f>
        <v>18.397997496871085</v>
      </c>
      <c r="G345" s="807">
        <f>'2 уровень'!J1275</f>
        <v>0</v>
      </c>
      <c r="H345" s="807">
        <f>'2 уровень'!K1275</f>
        <v>0</v>
      </c>
      <c r="I345" s="802">
        <f>'2 уровень'!L1275</f>
        <v>0</v>
      </c>
      <c r="J345" s="802">
        <f>'2 уровень'!M1275</f>
        <v>0</v>
      </c>
      <c r="K345" s="802">
        <f>'2 уровень'!N1275</f>
        <v>0</v>
      </c>
      <c r="L345" s="802">
        <f>'2 уровень'!O1275</f>
        <v>0</v>
      </c>
      <c r="M345" s="802">
        <f>'2 уровень'!P1275</f>
        <v>0</v>
      </c>
      <c r="N345" s="802">
        <f>'2 уровень'!Q1275</f>
        <v>0</v>
      </c>
      <c r="O345" s="801">
        <f>'2 уровень'!R1275</f>
        <v>0</v>
      </c>
      <c r="P345" s="801">
        <f>'2 уровень'!S1275</f>
        <v>0</v>
      </c>
      <c r="Q345" s="801">
        <f>'2 уровень'!T1275</f>
        <v>0</v>
      </c>
      <c r="R345" s="3245">
        <f>'2 уровень'!U1275</f>
        <v>0</v>
      </c>
      <c r="S345" s="801">
        <f>'2 уровень'!V1275</f>
        <v>0</v>
      </c>
      <c r="T345" s="801">
        <f>'2 уровень'!W1275</f>
        <v>0</v>
      </c>
      <c r="U345" s="801">
        <f>'2 уровень'!X1275</f>
        <v>0</v>
      </c>
      <c r="V345" s="801">
        <f>'2 уровень'!Y1275</f>
        <v>0</v>
      </c>
      <c r="W345" s="2127">
        <f>'2 уровень'!Z1275</f>
        <v>0</v>
      </c>
      <c r="X345" s="801"/>
      <c r="Y345" s="801"/>
      <c r="Z345" s="1353"/>
      <c r="AA345" s="788"/>
      <c r="AB345" s="788"/>
      <c r="AC345" s="788"/>
      <c r="AD345" s="788"/>
      <c r="AE345" s="788"/>
      <c r="AF345" s="788"/>
      <c r="AG345" s="788"/>
      <c r="AH345" s="788"/>
      <c r="AI345" s="788"/>
      <c r="AJ345" s="788"/>
      <c r="AK345" s="788"/>
      <c r="AL345" s="788"/>
      <c r="AM345" s="788"/>
      <c r="AN345" s="788"/>
      <c r="AO345" s="788"/>
      <c r="AP345" s="788"/>
      <c r="AQ345" s="788"/>
      <c r="AR345" s="788"/>
      <c r="AS345" s="788"/>
      <c r="AT345" s="788"/>
      <c r="AU345" s="788"/>
      <c r="AV345" s="788"/>
      <c r="AW345" s="788"/>
      <c r="AX345" s="788"/>
      <c r="AY345" s="788"/>
      <c r="AZ345" s="788"/>
      <c r="BA345" s="788"/>
      <c r="BB345" s="788"/>
      <c r="BC345" s="788"/>
      <c r="BD345" s="788"/>
      <c r="BE345" s="788"/>
      <c r="BF345" s="788"/>
      <c r="BG345" s="788"/>
      <c r="BH345" s="788"/>
      <c r="BI345" s="788"/>
      <c r="BJ345" s="788"/>
      <c r="BK345" s="788"/>
      <c r="BL345" s="788"/>
      <c r="BM345" s="788"/>
      <c r="BN345" s="788"/>
      <c r="BO345" s="788"/>
      <c r="BP345" s="788"/>
      <c r="BQ345" s="788"/>
      <c r="BR345" s="788"/>
      <c r="BS345" s="788"/>
      <c r="BT345" s="788"/>
      <c r="BU345" s="788"/>
      <c r="BV345" s="788"/>
      <c r="BW345" s="788"/>
      <c r="BX345" s="788"/>
      <c r="BY345" s="788"/>
      <c r="BZ345" s="788"/>
      <c r="CA345" s="788"/>
      <c r="CB345" s="788"/>
      <c r="CC345" s="788"/>
      <c r="CD345" s="788"/>
      <c r="CE345" s="788"/>
      <c r="CF345" s="788"/>
      <c r="CG345" s="788"/>
      <c r="CH345" s="788"/>
      <c r="CI345" s="788"/>
      <c r="CJ345" s="788"/>
      <c r="CK345" s="788"/>
      <c r="CL345" s="788"/>
      <c r="CM345" s="788"/>
      <c r="CN345" s="788"/>
      <c r="CO345" s="788"/>
      <c r="CP345" s="788"/>
      <c r="CQ345" s="788"/>
      <c r="CR345" s="788"/>
      <c r="CS345" s="788"/>
      <c r="CT345" s="788"/>
      <c r="CU345" s="788"/>
      <c r="CV345" s="788"/>
      <c r="CW345" s="788"/>
      <c r="CX345" s="788"/>
      <c r="CY345" s="788"/>
      <c r="CZ345" s="788"/>
      <c r="DA345" s="788"/>
      <c r="DB345" s="788"/>
      <c r="DC345" s="788"/>
      <c r="DD345" s="788"/>
      <c r="DE345" s="788"/>
      <c r="DF345" s="788"/>
      <c r="DG345" s="788"/>
      <c r="DH345" s="788"/>
      <c r="DI345" s="788"/>
      <c r="DJ345" s="788"/>
      <c r="DK345" s="788"/>
      <c r="DL345" s="788"/>
      <c r="DM345" s="788"/>
      <c r="DN345" s="788"/>
      <c r="DO345" s="788"/>
      <c r="DP345" s="788"/>
      <c r="DQ345" s="788"/>
      <c r="DR345" s="788"/>
      <c r="DS345" s="788"/>
      <c r="DT345" s="788"/>
      <c r="DU345" s="788"/>
      <c r="DV345" s="788"/>
      <c r="DW345" s="788"/>
      <c r="DX345" s="788"/>
      <c r="DY345" s="788"/>
      <c r="DZ345" s="788"/>
      <c r="EA345" s="788"/>
      <c r="EB345" s="788"/>
      <c r="EC345" s="788"/>
      <c r="ED345" s="788"/>
      <c r="EE345" s="788"/>
      <c r="EF345" s="788"/>
      <c r="EG345" s="788"/>
      <c r="EH345" s="788"/>
      <c r="EI345" s="788"/>
      <c r="EJ345" s="788"/>
      <c r="EK345" s="788"/>
      <c r="EL345" s="788"/>
      <c r="EM345" s="788"/>
      <c r="EN345" s="788"/>
      <c r="EO345" s="788"/>
      <c r="EP345" s="788"/>
      <c r="EQ345" s="788"/>
      <c r="ER345" s="788"/>
      <c r="ES345" s="788"/>
      <c r="ET345" s="788"/>
      <c r="EU345" s="788"/>
      <c r="EV345" s="788"/>
      <c r="EW345" s="788"/>
      <c r="EX345" s="788"/>
      <c r="EY345" s="788"/>
      <c r="EZ345" s="788"/>
      <c r="FA345" s="788"/>
      <c r="FB345" s="788"/>
      <c r="FC345" s="788"/>
      <c r="FD345" s="788"/>
      <c r="FE345" s="788"/>
      <c r="FF345" s="788"/>
      <c r="FG345" s="788"/>
      <c r="FH345" s="788"/>
      <c r="FI345" s="788"/>
      <c r="FJ345" s="788"/>
      <c r="FK345" s="788"/>
      <c r="FL345" s="788"/>
      <c r="FM345" s="788"/>
      <c r="FN345" s="788"/>
      <c r="FO345" s="788"/>
      <c r="FP345" s="788"/>
      <c r="FQ345" s="788"/>
      <c r="FR345" s="788"/>
      <c r="FS345" s="788"/>
      <c r="FT345" s="788"/>
      <c r="FU345" s="788"/>
      <c r="FV345" s="788"/>
      <c r="FW345" s="788"/>
      <c r="FX345" s="788"/>
      <c r="FY345" s="788"/>
      <c r="FZ345" s="788"/>
      <c r="GA345" s="788"/>
      <c r="GB345" s="788"/>
      <c r="GC345" s="788"/>
      <c r="GD345" s="788"/>
      <c r="GE345" s="788"/>
      <c r="GF345" s="788"/>
      <c r="GG345" s="788"/>
      <c r="GH345" s="788"/>
      <c r="GI345" s="788"/>
      <c r="GJ345" s="788"/>
    </row>
    <row r="346" spans="2:192" ht="30" x14ac:dyDescent="0.25">
      <c r="B346" s="2647" t="s">
        <v>491</v>
      </c>
      <c r="C346" s="34">
        <f>'2 уровень'!F1276</f>
        <v>6249</v>
      </c>
      <c r="D346" s="34">
        <f>'2 уровень'!G1276</f>
        <v>520.75</v>
      </c>
      <c r="E346" s="34">
        <f>'2 уровень'!H1276</f>
        <v>98</v>
      </c>
      <c r="F346" s="793">
        <f>'2 уровень'!I1276</f>
        <v>18.819011041766682</v>
      </c>
      <c r="G346" s="807">
        <f>'2 уровень'!J1276</f>
        <v>0</v>
      </c>
      <c r="H346" s="807">
        <f>'2 уровень'!K1276</f>
        <v>0</v>
      </c>
      <c r="I346" s="802">
        <f>'2 уровень'!L1276</f>
        <v>0</v>
      </c>
      <c r="J346" s="802">
        <f>'2 уровень'!M1276</f>
        <v>0</v>
      </c>
      <c r="K346" s="802">
        <f>'2 уровень'!N1276</f>
        <v>0</v>
      </c>
      <c r="L346" s="802">
        <f>'2 уровень'!O1276</f>
        <v>0</v>
      </c>
      <c r="M346" s="802">
        <f>'2 уровень'!P1276</f>
        <v>0</v>
      </c>
      <c r="N346" s="802">
        <f>'2 уровень'!Q1276</f>
        <v>0</v>
      </c>
      <c r="O346" s="801">
        <f>'2 уровень'!R1276</f>
        <v>0</v>
      </c>
      <c r="P346" s="801">
        <f>'2 уровень'!S1276</f>
        <v>0</v>
      </c>
      <c r="Q346" s="801">
        <f>'2 уровень'!T1276</f>
        <v>0</v>
      </c>
      <c r="R346" s="3245">
        <f>'2 уровень'!U1276</f>
        <v>0</v>
      </c>
      <c r="S346" s="801">
        <f>'2 уровень'!V1276</f>
        <v>0</v>
      </c>
      <c r="T346" s="801">
        <f>'2 уровень'!W1276</f>
        <v>0</v>
      </c>
      <c r="U346" s="801">
        <f>'2 уровень'!X1276</f>
        <v>0</v>
      </c>
      <c r="V346" s="801">
        <f>'2 уровень'!Y1276</f>
        <v>0</v>
      </c>
      <c r="W346" s="2127">
        <f>'2 уровень'!Z1276</f>
        <v>0</v>
      </c>
      <c r="X346" s="801"/>
      <c r="Y346" s="801"/>
      <c r="Z346" s="1353"/>
      <c r="AA346" s="788"/>
      <c r="AB346" s="788"/>
      <c r="AC346" s="788"/>
      <c r="AD346" s="788"/>
      <c r="AE346" s="788"/>
      <c r="AF346" s="788"/>
      <c r="AG346" s="788"/>
      <c r="AH346" s="788"/>
      <c r="AI346" s="788"/>
      <c r="AJ346" s="788"/>
      <c r="AK346" s="788"/>
      <c r="AL346" s="788"/>
      <c r="AM346" s="788"/>
      <c r="AN346" s="788"/>
      <c r="AO346" s="788"/>
      <c r="AP346" s="788"/>
      <c r="AQ346" s="788"/>
      <c r="AR346" s="788"/>
      <c r="AS346" s="788"/>
      <c r="AT346" s="788"/>
      <c r="AU346" s="788"/>
      <c r="AV346" s="788"/>
      <c r="AW346" s="788"/>
      <c r="AX346" s="788"/>
      <c r="AY346" s="788"/>
      <c r="AZ346" s="788"/>
      <c r="BA346" s="788"/>
      <c r="BB346" s="788"/>
      <c r="BC346" s="788"/>
      <c r="BD346" s="788"/>
      <c r="BE346" s="788"/>
      <c r="BF346" s="788"/>
      <c r="BG346" s="788"/>
      <c r="BH346" s="788"/>
      <c r="BI346" s="788"/>
      <c r="BJ346" s="788"/>
      <c r="BK346" s="788"/>
      <c r="BL346" s="788"/>
      <c r="BM346" s="788"/>
      <c r="BN346" s="788"/>
      <c r="BO346" s="788"/>
      <c r="BP346" s="788"/>
      <c r="BQ346" s="788"/>
      <c r="BR346" s="788"/>
      <c r="BS346" s="788"/>
      <c r="BT346" s="788"/>
      <c r="BU346" s="788"/>
      <c r="BV346" s="788"/>
      <c r="BW346" s="788"/>
      <c r="BX346" s="788"/>
      <c r="BY346" s="788"/>
      <c r="BZ346" s="788"/>
      <c r="CA346" s="788"/>
      <c r="CB346" s="788"/>
      <c r="CC346" s="788"/>
      <c r="CD346" s="788"/>
      <c r="CE346" s="788"/>
      <c r="CF346" s="788"/>
      <c r="CG346" s="788"/>
      <c r="CH346" s="788"/>
      <c r="CI346" s="788"/>
      <c r="CJ346" s="788"/>
      <c r="CK346" s="788"/>
      <c r="CL346" s="788"/>
      <c r="CM346" s="788"/>
      <c r="CN346" s="788"/>
      <c r="CO346" s="788"/>
      <c r="CP346" s="788"/>
      <c r="CQ346" s="788"/>
      <c r="CR346" s="788"/>
      <c r="CS346" s="788"/>
      <c r="CT346" s="788"/>
      <c r="CU346" s="788"/>
      <c r="CV346" s="788"/>
      <c r="CW346" s="788"/>
      <c r="CX346" s="788"/>
      <c r="CY346" s="788"/>
      <c r="CZ346" s="788"/>
      <c r="DA346" s="788"/>
      <c r="DB346" s="788"/>
      <c r="DC346" s="788"/>
      <c r="DD346" s="788"/>
      <c r="DE346" s="788"/>
      <c r="DF346" s="788"/>
      <c r="DG346" s="788"/>
      <c r="DH346" s="788"/>
      <c r="DI346" s="788"/>
      <c r="DJ346" s="788"/>
      <c r="DK346" s="788"/>
      <c r="DL346" s="788"/>
      <c r="DM346" s="788"/>
      <c r="DN346" s="788"/>
      <c r="DO346" s="788"/>
      <c r="DP346" s="788"/>
      <c r="DQ346" s="788"/>
      <c r="DR346" s="788"/>
      <c r="DS346" s="788"/>
      <c r="DT346" s="788"/>
      <c r="DU346" s="788"/>
      <c r="DV346" s="788"/>
      <c r="DW346" s="788"/>
      <c r="DX346" s="788"/>
      <c r="DY346" s="788"/>
      <c r="DZ346" s="788"/>
      <c r="EA346" s="788"/>
      <c r="EB346" s="788"/>
      <c r="EC346" s="788"/>
      <c r="ED346" s="788"/>
      <c r="EE346" s="788"/>
      <c r="EF346" s="788"/>
      <c r="EG346" s="788"/>
      <c r="EH346" s="788"/>
      <c r="EI346" s="788"/>
      <c r="EJ346" s="788"/>
      <c r="EK346" s="788"/>
      <c r="EL346" s="788"/>
      <c r="EM346" s="788"/>
      <c r="EN346" s="788"/>
      <c r="EO346" s="788"/>
      <c r="EP346" s="788"/>
      <c r="EQ346" s="788"/>
      <c r="ER346" s="788"/>
      <c r="ES346" s="788"/>
      <c r="ET346" s="788"/>
      <c r="EU346" s="788"/>
      <c r="EV346" s="788"/>
      <c r="EW346" s="788"/>
      <c r="EX346" s="788"/>
      <c r="EY346" s="788"/>
      <c r="EZ346" s="788"/>
      <c r="FA346" s="788"/>
      <c r="FB346" s="788"/>
      <c r="FC346" s="788"/>
      <c r="FD346" s="788"/>
      <c r="FE346" s="788"/>
      <c r="FF346" s="788"/>
      <c r="FG346" s="788"/>
      <c r="FH346" s="788"/>
      <c r="FI346" s="788"/>
      <c r="FJ346" s="788"/>
      <c r="FK346" s="788"/>
      <c r="FL346" s="788"/>
      <c r="FM346" s="788"/>
      <c r="FN346" s="788"/>
      <c r="FO346" s="788"/>
      <c r="FP346" s="788"/>
      <c r="FQ346" s="788"/>
      <c r="FR346" s="788"/>
      <c r="FS346" s="788"/>
      <c r="FT346" s="788"/>
      <c r="FU346" s="788"/>
      <c r="FV346" s="788"/>
      <c r="FW346" s="788"/>
      <c r="FX346" s="788"/>
      <c r="FY346" s="788"/>
      <c r="FZ346" s="788"/>
      <c r="GA346" s="788"/>
      <c r="GB346" s="788"/>
      <c r="GC346" s="788"/>
      <c r="GD346" s="788"/>
      <c r="GE346" s="788"/>
      <c r="GF346" s="788"/>
      <c r="GG346" s="788"/>
      <c r="GH346" s="788"/>
      <c r="GI346" s="788"/>
      <c r="GJ346" s="788"/>
    </row>
    <row r="347" spans="2:192" ht="45" x14ac:dyDescent="0.25">
      <c r="B347" s="2647" t="s">
        <v>492</v>
      </c>
      <c r="C347" s="34">
        <f>'2 уровень'!F1277</f>
        <v>0</v>
      </c>
      <c r="D347" s="34">
        <f>'2 уровень'!G1277</f>
        <v>0</v>
      </c>
      <c r="E347" s="34">
        <f>'2 уровень'!H1277</f>
        <v>0</v>
      </c>
      <c r="F347" s="793">
        <f>'2 уровень'!I1277</f>
        <v>0</v>
      </c>
      <c r="G347" s="807">
        <f>'2 уровень'!J1277</f>
        <v>0</v>
      </c>
      <c r="H347" s="807">
        <f>'2 уровень'!K1277</f>
        <v>0</v>
      </c>
      <c r="I347" s="802">
        <f>'2 уровень'!L1277</f>
        <v>0</v>
      </c>
      <c r="J347" s="802">
        <f>'2 уровень'!M1277</f>
        <v>0</v>
      </c>
      <c r="K347" s="802">
        <f>'2 уровень'!N1277</f>
        <v>0</v>
      </c>
      <c r="L347" s="802">
        <f>'2 уровень'!O1277</f>
        <v>0</v>
      </c>
      <c r="M347" s="802">
        <f>'2 уровень'!P1277</f>
        <v>0</v>
      </c>
      <c r="N347" s="802">
        <f>'2 уровень'!Q1277</f>
        <v>0</v>
      </c>
      <c r="O347" s="801">
        <f>'2 уровень'!R1277</f>
        <v>0</v>
      </c>
      <c r="P347" s="801">
        <f>'2 уровень'!S1277</f>
        <v>0</v>
      </c>
      <c r="Q347" s="801">
        <f>'2 уровень'!T1277</f>
        <v>0</v>
      </c>
      <c r="R347" s="3245">
        <f>'2 уровень'!U1277</f>
        <v>0</v>
      </c>
      <c r="S347" s="801">
        <f>'2 уровень'!V1277</f>
        <v>0</v>
      </c>
      <c r="T347" s="801">
        <f>'2 уровень'!W1277</f>
        <v>0</v>
      </c>
      <c r="U347" s="801">
        <f>'2 уровень'!X1277</f>
        <v>0</v>
      </c>
      <c r="V347" s="801">
        <f>'2 уровень'!Y1277</f>
        <v>0</v>
      </c>
      <c r="W347" s="2127">
        <f>'2 уровень'!Z1277</f>
        <v>0</v>
      </c>
      <c r="X347" s="801"/>
      <c r="Y347" s="801"/>
      <c r="Z347" s="1353"/>
      <c r="AA347" s="788"/>
      <c r="AB347" s="788"/>
      <c r="AC347" s="788"/>
      <c r="AD347" s="788"/>
      <c r="AE347" s="788"/>
      <c r="AF347" s="788"/>
      <c r="AG347" s="788"/>
      <c r="AH347" s="788"/>
      <c r="AI347" s="788"/>
      <c r="AJ347" s="788"/>
      <c r="AK347" s="788"/>
      <c r="AL347" s="788"/>
      <c r="AM347" s="788"/>
      <c r="AN347" s="788"/>
      <c r="AO347" s="788"/>
      <c r="AP347" s="788"/>
      <c r="AQ347" s="788"/>
      <c r="AR347" s="788"/>
      <c r="AS347" s="788"/>
      <c r="AT347" s="788"/>
      <c r="AU347" s="788"/>
      <c r="AV347" s="788"/>
      <c r="AW347" s="788"/>
      <c r="AX347" s="788"/>
      <c r="AY347" s="788"/>
      <c r="AZ347" s="788"/>
      <c r="BA347" s="788"/>
      <c r="BB347" s="788"/>
      <c r="BC347" s="788"/>
      <c r="BD347" s="788"/>
      <c r="BE347" s="788"/>
      <c r="BF347" s="788"/>
      <c r="BG347" s="788"/>
      <c r="BH347" s="788"/>
      <c r="BI347" s="788"/>
      <c r="BJ347" s="788"/>
      <c r="BK347" s="788"/>
      <c r="BL347" s="788"/>
      <c r="BM347" s="788"/>
      <c r="BN347" s="788"/>
      <c r="BO347" s="788"/>
      <c r="BP347" s="788"/>
      <c r="BQ347" s="788"/>
      <c r="BR347" s="788"/>
      <c r="BS347" s="788"/>
      <c r="BT347" s="788"/>
      <c r="BU347" s="788"/>
      <c r="BV347" s="788"/>
      <c r="BW347" s="788"/>
      <c r="BX347" s="788"/>
      <c r="BY347" s="788"/>
      <c r="BZ347" s="788"/>
      <c r="CA347" s="788"/>
      <c r="CB347" s="788"/>
      <c r="CC347" s="788"/>
      <c r="CD347" s="788"/>
      <c r="CE347" s="788"/>
      <c r="CF347" s="788"/>
      <c r="CG347" s="788"/>
      <c r="CH347" s="788"/>
      <c r="CI347" s="788"/>
      <c r="CJ347" s="788"/>
      <c r="CK347" s="788"/>
      <c r="CL347" s="788"/>
      <c r="CM347" s="788"/>
      <c r="CN347" s="788"/>
      <c r="CO347" s="788"/>
      <c r="CP347" s="788"/>
      <c r="CQ347" s="788"/>
      <c r="CR347" s="788"/>
      <c r="CS347" s="788"/>
      <c r="CT347" s="788"/>
      <c r="CU347" s="788"/>
      <c r="CV347" s="788"/>
      <c r="CW347" s="788"/>
      <c r="CX347" s="788"/>
      <c r="CY347" s="788"/>
      <c r="CZ347" s="788"/>
      <c r="DA347" s="788"/>
      <c r="DB347" s="788"/>
      <c r="DC347" s="788"/>
      <c r="DD347" s="788"/>
      <c r="DE347" s="788"/>
      <c r="DF347" s="788"/>
      <c r="DG347" s="788"/>
      <c r="DH347" s="788"/>
      <c r="DI347" s="788"/>
      <c r="DJ347" s="788"/>
      <c r="DK347" s="788"/>
      <c r="DL347" s="788"/>
      <c r="DM347" s="788"/>
      <c r="DN347" s="788"/>
      <c r="DO347" s="788"/>
      <c r="DP347" s="788"/>
      <c r="DQ347" s="788"/>
      <c r="DR347" s="788"/>
      <c r="DS347" s="788"/>
      <c r="DT347" s="788"/>
      <c r="DU347" s="788"/>
      <c r="DV347" s="788"/>
      <c r="DW347" s="788"/>
      <c r="DX347" s="788"/>
      <c r="DY347" s="788"/>
      <c r="DZ347" s="788"/>
      <c r="EA347" s="788"/>
      <c r="EB347" s="788"/>
      <c r="EC347" s="788"/>
      <c r="ED347" s="788"/>
      <c r="EE347" s="788"/>
      <c r="EF347" s="788"/>
      <c r="EG347" s="788"/>
      <c r="EH347" s="788"/>
      <c r="EI347" s="788"/>
      <c r="EJ347" s="788"/>
      <c r="EK347" s="788"/>
      <c r="EL347" s="788"/>
      <c r="EM347" s="788"/>
      <c r="EN347" s="788"/>
      <c r="EO347" s="788"/>
      <c r="EP347" s="788"/>
      <c r="EQ347" s="788"/>
      <c r="ER347" s="788"/>
      <c r="ES347" s="788"/>
      <c r="ET347" s="788"/>
      <c r="EU347" s="788"/>
      <c r="EV347" s="788"/>
      <c r="EW347" s="788"/>
      <c r="EX347" s="788"/>
      <c r="EY347" s="788"/>
      <c r="EZ347" s="788"/>
      <c r="FA347" s="788"/>
      <c r="FB347" s="788"/>
      <c r="FC347" s="788"/>
      <c r="FD347" s="788"/>
      <c r="FE347" s="788"/>
      <c r="FF347" s="788"/>
      <c r="FG347" s="788"/>
      <c r="FH347" s="788"/>
      <c r="FI347" s="788"/>
      <c r="FJ347" s="788"/>
      <c r="FK347" s="788"/>
      <c r="FL347" s="788"/>
      <c r="FM347" s="788"/>
      <c r="FN347" s="788"/>
      <c r="FO347" s="788"/>
      <c r="FP347" s="788"/>
      <c r="FQ347" s="788"/>
      <c r="FR347" s="788"/>
      <c r="FS347" s="788"/>
      <c r="FT347" s="788"/>
      <c r="FU347" s="788"/>
      <c r="FV347" s="788"/>
      <c r="FW347" s="788"/>
      <c r="FX347" s="788"/>
      <c r="FY347" s="788"/>
      <c r="FZ347" s="788"/>
      <c r="GA347" s="788"/>
      <c r="GB347" s="788"/>
      <c r="GC347" s="788"/>
      <c r="GD347" s="788"/>
      <c r="GE347" s="788"/>
      <c r="GF347" s="788"/>
      <c r="GG347" s="788"/>
      <c r="GH347" s="788"/>
      <c r="GI347" s="788"/>
      <c r="GJ347" s="788"/>
    </row>
    <row r="348" spans="2:192" ht="45" x14ac:dyDescent="0.25">
      <c r="B348" s="2647" t="s">
        <v>493</v>
      </c>
      <c r="C348" s="34">
        <f>'2 уровень'!F1278</f>
        <v>3</v>
      </c>
      <c r="D348" s="34">
        <f>'2 уровень'!G1278</f>
        <v>0.25</v>
      </c>
      <c r="E348" s="34">
        <f>'2 уровень'!H1278</f>
        <v>0</v>
      </c>
      <c r="F348" s="793">
        <f>'2 уровень'!I1278</f>
        <v>0</v>
      </c>
      <c r="G348" s="807">
        <f>'2 уровень'!J1278</f>
        <v>0</v>
      </c>
      <c r="H348" s="807">
        <f>'2 уровень'!K1278</f>
        <v>0</v>
      </c>
      <c r="I348" s="802">
        <f>'2 уровень'!L1278</f>
        <v>0</v>
      </c>
      <c r="J348" s="802">
        <f>'2 уровень'!M1278</f>
        <v>0</v>
      </c>
      <c r="K348" s="802">
        <f>'2 уровень'!N1278</f>
        <v>0</v>
      </c>
      <c r="L348" s="802">
        <f>'2 уровень'!O1278</f>
        <v>0</v>
      </c>
      <c r="M348" s="802">
        <f>'2 уровень'!P1278</f>
        <v>0</v>
      </c>
      <c r="N348" s="802">
        <f>'2 уровень'!Q1278</f>
        <v>0</v>
      </c>
      <c r="O348" s="801">
        <f>'2 уровень'!R1278</f>
        <v>0</v>
      </c>
      <c r="P348" s="801">
        <f>'2 уровень'!S1278</f>
        <v>0</v>
      </c>
      <c r="Q348" s="801">
        <f>'2 уровень'!T1278</f>
        <v>0</v>
      </c>
      <c r="R348" s="3245">
        <f>'2 уровень'!U1278</f>
        <v>0</v>
      </c>
      <c r="S348" s="801">
        <f>'2 уровень'!V1278</f>
        <v>0</v>
      </c>
      <c r="T348" s="801">
        <f>'2 уровень'!W1278</f>
        <v>0</v>
      </c>
      <c r="U348" s="801">
        <f>'2 уровень'!X1278</f>
        <v>0</v>
      </c>
      <c r="V348" s="801">
        <f>'2 уровень'!Y1278</f>
        <v>0</v>
      </c>
      <c r="W348" s="2127">
        <f>'2 уровень'!Z1278</f>
        <v>0</v>
      </c>
      <c r="X348" s="801"/>
      <c r="Y348" s="801"/>
      <c r="Z348" s="1353"/>
      <c r="AA348" s="788"/>
      <c r="AB348" s="788"/>
      <c r="AC348" s="788"/>
      <c r="AD348" s="788"/>
      <c r="AE348" s="788"/>
      <c r="AF348" s="788"/>
      <c r="AG348" s="788"/>
      <c r="AH348" s="788"/>
      <c r="AI348" s="788"/>
      <c r="AJ348" s="788"/>
      <c r="AK348" s="788"/>
      <c r="AL348" s="788"/>
      <c r="AM348" s="788"/>
      <c r="AN348" s="788"/>
      <c r="AO348" s="788"/>
      <c r="AP348" s="788"/>
      <c r="AQ348" s="788"/>
      <c r="AR348" s="788"/>
      <c r="AS348" s="788"/>
      <c r="AT348" s="788"/>
      <c r="AU348" s="788"/>
      <c r="AV348" s="788"/>
      <c r="AW348" s="788"/>
      <c r="AX348" s="788"/>
      <c r="AY348" s="788"/>
      <c r="AZ348" s="788"/>
      <c r="BA348" s="788"/>
      <c r="BB348" s="788"/>
      <c r="BC348" s="788"/>
      <c r="BD348" s="788"/>
      <c r="BE348" s="788"/>
      <c r="BF348" s="788"/>
      <c r="BG348" s="788"/>
      <c r="BH348" s="788"/>
      <c r="BI348" s="788"/>
      <c r="BJ348" s="788"/>
      <c r="BK348" s="788"/>
      <c r="BL348" s="788"/>
      <c r="BM348" s="788"/>
      <c r="BN348" s="788"/>
      <c r="BO348" s="788"/>
      <c r="BP348" s="788"/>
      <c r="BQ348" s="788"/>
      <c r="BR348" s="788"/>
      <c r="BS348" s="788"/>
      <c r="BT348" s="788"/>
      <c r="BU348" s="788"/>
      <c r="BV348" s="788"/>
      <c r="BW348" s="788"/>
      <c r="BX348" s="788"/>
      <c r="BY348" s="788"/>
      <c r="BZ348" s="788"/>
      <c r="CA348" s="788"/>
      <c r="CB348" s="788"/>
      <c r="CC348" s="788"/>
      <c r="CD348" s="788"/>
      <c r="CE348" s="788"/>
      <c r="CF348" s="788"/>
      <c r="CG348" s="788"/>
      <c r="CH348" s="788"/>
      <c r="CI348" s="788"/>
      <c r="CJ348" s="788"/>
      <c r="CK348" s="788"/>
      <c r="CL348" s="788"/>
      <c r="CM348" s="788"/>
      <c r="CN348" s="788"/>
      <c r="CO348" s="788"/>
      <c r="CP348" s="788"/>
      <c r="CQ348" s="788"/>
      <c r="CR348" s="788"/>
      <c r="CS348" s="788"/>
      <c r="CT348" s="788"/>
      <c r="CU348" s="788"/>
      <c r="CV348" s="788"/>
      <c r="CW348" s="788"/>
      <c r="CX348" s="788"/>
      <c r="CY348" s="788"/>
      <c r="CZ348" s="788"/>
      <c r="DA348" s="788"/>
      <c r="DB348" s="788"/>
      <c r="DC348" s="788"/>
      <c r="DD348" s="788"/>
      <c r="DE348" s="788"/>
      <c r="DF348" s="788"/>
      <c r="DG348" s="788"/>
      <c r="DH348" s="788"/>
      <c r="DI348" s="788"/>
      <c r="DJ348" s="788"/>
      <c r="DK348" s="788"/>
      <c r="DL348" s="788"/>
      <c r="DM348" s="788"/>
      <c r="DN348" s="788"/>
      <c r="DO348" s="788"/>
      <c r="DP348" s="788"/>
      <c r="DQ348" s="788"/>
      <c r="DR348" s="788"/>
      <c r="DS348" s="788"/>
      <c r="DT348" s="788"/>
      <c r="DU348" s="788"/>
      <c r="DV348" s="788"/>
      <c r="DW348" s="788"/>
      <c r="DX348" s="788"/>
      <c r="DY348" s="788"/>
      <c r="DZ348" s="788"/>
      <c r="EA348" s="788"/>
      <c r="EB348" s="788"/>
      <c r="EC348" s="788"/>
      <c r="ED348" s="788"/>
      <c r="EE348" s="788"/>
      <c r="EF348" s="788"/>
      <c r="EG348" s="788"/>
      <c r="EH348" s="788"/>
      <c r="EI348" s="788"/>
      <c r="EJ348" s="788"/>
      <c r="EK348" s="788"/>
      <c r="EL348" s="788"/>
      <c r="EM348" s="788"/>
      <c r="EN348" s="788"/>
      <c r="EO348" s="788"/>
      <c r="EP348" s="788"/>
      <c r="EQ348" s="788"/>
      <c r="ER348" s="788"/>
      <c r="ES348" s="788"/>
      <c r="ET348" s="788"/>
      <c r="EU348" s="788"/>
      <c r="EV348" s="788"/>
      <c r="EW348" s="788"/>
      <c r="EX348" s="788"/>
      <c r="EY348" s="788"/>
      <c r="EZ348" s="788"/>
      <c r="FA348" s="788"/>
      <c r="FB348" s="788"/>
      <c r="FC348" s="788"/>
      <c r="FD348" s="788"/>
      <c r="FE348" s="788"/>
      <c r="FF348" s="788"/>
      <c r="FG348" s="788"/>
      <c r="FH348" s="788"/>
      <c r="FI348" s="788"/>
      <c r="FJ348" s="788"/>
      <c r="FK348" s="788"/>
      <c r="FL348" s="788"/>
      <c r="FM348" s="788"/>
      <c r="FN348" s="788"/>
      <c r="FO348" s="788"/>
      <c r="FP348" s="788"/>
      <c r="FQ348" s="788"/>
      <c r="FR348" s="788"/>
      <c r="FS348" s="788"/>
      <c r="FT348" s="788"/>
      <c r="FU348" s="788"/>
      <c r="FV348" s="788"/>
      <c r="FW348" s="788"/>
      <c r="FX348" s="788"/>
      <c r="FY348" s="788"/>
      <c r="FZ348" s="788"/>
      <c r="GA348" s="788"/>
      <c r="GB348" s="788"/>
      <c r="GC348" s="788"/>
      <c r="GD348" s="788"/>
      <c r="GE348" s="788"/>
      <c r="GF348" s="788"/>
      <c r="GG348" s="788"/>
      <c r="GH348" s="788"/>
      <c r="GI348" s="788"/>
      <c r="GJ348" s="788"/>
    </row>
    <row r="349" spans="2:192" ht="30" x14ac:dyDescent="0.25">
      <c r="B349" s="2647" t="s">
        <v>494</v>
      </c>
      <c r="C349" s="34">
        <f>'2 уровень'!F1279</f>
        <v>140</v>
      </c>
      <c r="D349" s="34">
        <f>'2 уровень'!G1279</f>
        <v>11.666666666666666</v>
      </c>
      <c r="E349" s="34">
        <f>'2 уровень'!H1279</f>
        <v>0</v>
      </c>
      <c r="F349" s="793">
        <f>'2 уровень'!I1279</f>
        <v>0</v>
      </c>
      <c r="G349" s="807">
        <f>'2 уровень'!J1279</f>
        <v>0</v>
      </c>
      <c r="H349" s="807">
        <f>'2 уровень'!K1279</f>
        <v>0</v>
      </c>
      <c r="I349" s="802">
        <f>'2 уровень'!L1279</f>
        <v>0</v>
      </c>
      <c r="J349" s="802">
        <f>'2 уровень'!M1279</f>
        <v>0</v>
      </c>
      <c r="K349" s="802">
        <f>'2 уровень'!N1279</f>
        <v>0</v>
      </c>
      <c r="L349" s="802">
        <f>'2 уровень'!O1279</f>
        <v>0</v>
      </c>
      <c r="M349" s="802">
        <f>'2 уровень'!P1279</f>
        <v>0</v>
      </c>
      <c r="N349" s="802">
        <f>'2 уровень'!Q1279</f>
        <v>0</v>
      </c>
      <c r="O349" s="801">
        <f>'2 уровень'!R1279</f>
        <v>0</v>
      </c>
      <c r="P349" s="801">
        <f>'2 уровень'!S1279</f>
        <v>0</v>
      </c>
      <c r="Q349" s="801">
        <f>'2 уровень'!T1279</f>
        <v>0</v>
      </c>
      <c r="R349" s="3245">
        <f>'2 уровень'!U1279</f>
        <v>0</v>
      </c>
      <c r="S349" s="801">
        <f>'2 уровень'!V1279</f>
        <v>0</v>
      </c>
      <c r="T349" s="801">
        <f>'2 уровень'!W1279</f>
        <v>0</v>
      </c>
      <c r="U349" s="801">
        <f>'2 уровень'!X1279</f>
        <v>0</v>
      </c>
      <c r="V349" s="801">
        <f>'2 уровень'!Y1279</f>
        <v>0</v>
      </c>
      <c r="W349" s="2127">
        <f>'2 уровень'!Z1279</f>
        <v>0</v>
      </c>
      <c r="X349" s="801"/>
      <c r="Y349" s="801"/>
      <c r="Z349" s="1353"/>
      <c r="AA349" s="788"/>
      <c r="AB349" s="788"/>
      <c r="AC349" s="788"/>
      <c r="AD349" s="788"/>
      <c r="AE349" s="788"/>
      <c r="AF349" s="788"/>
      <c r="AG349" s="788"/>
      <c r="AH349" s="788"/>
      <c r="AI349" s="788"/>
      <c r="AJ349" s="788"/>
      <c r="AK349" s="788"/>
      <c r="AL349" s="788"/>
      <c r="AM349" s="788"/>
      <c r="AN349" s="788"/>
      <c r="AO349" s="788"/>
      <c r="AP349" s="788"/>
      <c r="AQ349" s="788"/>
      <c r="AR349" s="788"/>
      <c r="AS349" s="788"/>
      <c r="AT349" s="788"/>
      <c r="AU349" s="788"/>
      <c r="AV349" s="788"/>
      <c r="AW349" s="788"/>
      <c r="AX349" s="788"/>
      <c r="AY349" s="788"/>
      <c r="AZ349" s="788"/>
      <c r="BA349" s="788"/>
      <c r="BB349" s="788"/>
      <c r="BC349" s="788"/>
      <c r="BD349" s="788"/>
      <c r="BE349" s="788"/>
      <c r="BF349" s="788"/>
      <c r="BG349" s="788"/>
      <c r="BH349" s="788"/>
      <c r="BI349" s="788"/>
      <c r="BJ349" s="788"/>
      <c r="BK349" s="788"/>
      <c r="BL349" s="788"/>
      <c r="BM349" s="788"/>
      <c r="BN349" s="788"/>
      <c r="BO349" s="788"/>
      <c r="BP349" s="788"/>
      <c r="BQ349" s="788"/>
      <c r="BR349" s="788"/>
      <c r="BS349" s="788"/>
      <c r="BT349" s="788"/>
      <c r="BU349" s="788"/>
      <c r="BV349" s="788"/>
      <c r="BW349" s="788"/>
      <c r="BX349" s="788"/>
      <c r="BY349" s="788"/>
      <c r="BZ349" s="788"/>
      <c r="CA349" s="788"/>
      <c r="CB349" s="788"/>
      <c r="CC349" s="788"/>
      <c r="CD349" s="788"/>
      <c r="CE349" s="788"/>
      <c r="CF349" s="788"/>
      <c r="CG349" s="788"/>
      <c r="CH349" s="788"/>
      <c r="CI349" s="788"/>
      <c r="CJ349" s="788"/>
      <c r="CK349" s="788"/>
      <c r="CL349" s="788"/>
      <c r="CM349" s="788"/>
      <c r="CN349" s="788"/>
      <c r="CO349" s="788"/>
      <c r="CP349" s="788"/>
      <c r="CQ349" s="788"/>
      <c r="CR349" s="788"/>
      <c r="CS349" s="788"/>
      <c r="CT349" s="788"/>
      <c r="CU349" s="788"/>
      <c r="CV349" s="788"/>
      <c r="CW349" s="788"/>
      <c r="CX349" s="788"/>
      <c r="CY349" s="788"/>
      <c r="CZ349" s="788"/>
      <c r="DA349" s="788"/>
      <c r="DB349" s="788"/>
      <c r="DC349" s="788"/>
      <c r="DD349" s="788"/>
      <c r="DE349" s="788"/>
      <c r="DF349" s="788"/>
      <c r="DG349" s="788"/>
      <c r="DH349" s="788"/>
      <c r="DI349" s="788"/>
      <c r="DJ349" s="788"/>
      <c r="DK349" s="788"/>
      <c r="DL349" s="788"/>
      <c r="DM349" s="788"/>
      <c r="DN349" s="788"/>
      <c r="DO349" s="788"/>
      <c r="DP349" s="788"/>
      <c r="DQ349" s="788"/>
      <c r="DR349" s="788"/>
      <c r="DS349" s="788"/>
      <c r="DT349" s="788"/>
      <c r="DU349" s="788"/>
      <c r="DV349" s="788"/>
      <c r="DW349" s="788"/>
      <c r="DX349" s="788"/>
      <c r="DY349" s="788"/>
      <c r="DZ349" s="788"/>
      <c r="EA349" s="788"/>
      <c r="EB349" s="788"/>
      <c r="EC349" s="788"/>
      <c r="ED349" s="788"/>
      <c r="EE349" s="788"/>
      <c r="EF349" s="788"/>
      <c r="EG349" s="788"/>
      <c r="EH349" s="788"/>
      <c r="EI349" s="788"/>
      <c r="EJ349" s="788"/>
      <c r="EK349" s="788"/>
      <c r="EL349" s="788"/>
      <c r="EM349" s="788"/>
      <c r="EN349" s="788"/>
      <c r="EO349" s="788"/>
      <c r="EP349" s="788"/>
      <c r="EQ349" s="788"/>
      <c r="ER349" s="788"/>
      <c r="ES349" s="788"/>
      <c r="ET349" s="788"/>
      <c r="EU349" s="788"/>
      <c r="EV349" s="788"/>
      <c r="EW349" s="788"/>
      <c r="EX349" s="788"/>
      <c r="EY349" s="788"/>
      <c r="EZ349" s="788"/>
      <c r="FA349" s="788"/>
      <c r="FB349" s="788"/>
      <c r="FC349" s="788"/>
      <c r="FD349" s="788"/>
      <c r="FE349" s="788"/>
      <c r="FF349" s="788"/>
      <c r="FG349" s="788"/>
      <c r="FH349" s="788"/>
      <c r="FI349" s="788"/>
      <c r="FJ349" s="788"/>
      <c r="FK349" s="788"/>
      <c r="FL349" s="788"/>
      <c r="FM349" s="788"/>
      <c r="FN349" s="788"/>
      <c r="FO349" s="788"/>
      <c r="FP349" s="788"/>
      <c r="FQ349" s="788"/>
      <c r="FR349" s="788"/>
      <c r="FS349" s="788"/>
      <c r="FT349" s="788"/>
      <c r="FU349" s="788"/>
      <c r="FV349" s="788"/>
      <c r="FW349" s="788"/>
      <c r="FX349" s="788"/>
      <c r="FY349" s="788"/>
      <c r="FZ349" s="788"/>
      <c r="GA349" s="788"/>
      <c r="GB349" s="788"/>
      <c r="GC349" s="788"/>
      <c r="GD349" s="788"/>
      <c r="GE349" s="788"/>
      <c r="GF349" s="788"/>
      <c r="GG349" s="788"/>
      <c r="GH349" s="788"/>
      <c r="GI349" s="788"/>
      <c r="GJ349" s="788"/>
    </row>
    <row r="350" spans="2:192" ht="45" x14ac:dyDescent="0.25">
      <c r="B350" s="2646" t="s">
        <v>495</v>
      </c>
      <c r="C350" s="34">
        <f>'2 уровень'!F1280</f>
        <v>8160</v>
      </c>
      <c r="D350" s="34">
        <f>'2 уровень'!G1280</f>
        <v>679.99999999999989</v>
      </c>
      <c r="E350" s="34">
        <f>'2 уровень'!H1280</f>
        <v>71</v>
      </c>
      <c r="F350" s="793">
        <f>'2 уровень'!I1280</f>
        <v>10.441176470588237</v>
      </c>
      <c r="G350" s="807">
        <f>'2 уровень'!J1280</f>
        <v>0</v>
      </c>
      <c r="H350" s="807">
        <f>'2 уровень'!K1280</f>
        <v>0</v>
      </c>
      <c r="I350" s="802">
        <f>'2 уровень'!L1280</f>
        <v>0</v>
      </c>
      <c r="J350" s="802">
        <f>'2 уровень'!M1280</f>
        <v>0</v>
      </c>
      <c r="K350" s="802">
        <f>'2 уровень'!N1280</f>
        <v>0</v>
      </c>
      <c r="L350" s="802">
        <f>'2 уровень'!O1280</f>
        <v>0</v>
      </c>
      <c r="M350" s="802">
        <f>'2 уровень'!P1280</f>
        <v>0</v>
      </c>
      <c r="N350" s="802">
        <f>'2 уровень'!Q1280</f>
        <v>0</v>
      </c>
      <c r="O350" s="801">
        <f>'2 уровень'!R1280</f>
        <v>0</v>
      </c>
      <c r="P350" s="801">
        <f>'2 уровень'!S1280</f>
        <v>0</v>
      </c>
      <c r="Q350" s="801">
        <f>'2 уровень'!T1280</f>
        <v>0</v>
      </c>
      <c r="R350" s="3245">
        <f>'2 уровень'!U1280</f>
        <v>0</v>
      </c>
      <c r="S350" s="801">
        <f>'2 уровень'!V1280</f>
        <v>0</v>
      </c>
      <c r="T350" s="801">
        <f>'2 уровень'!W1280</f>
        <v>0</v>
      </c>
      <c r="U350" s="801">
        <f>'2 уровень'!X1280</f>
        <v>0</v>
      </c>
      <c r="V350" s="801">
        <f>'2 уровень'!Y1280</f>
        <v>0</v>
      </c>
      <c r="W350" s="2127">
        <f>'2 уровень'!Z1280</f>
        <v>0</v>
      </c>
      <c r="X350" s="801"/>
      <c r="Y350" s="801"/>
      <c r="Z350" s="1353"/>
      <c r="AA350" s="788"/>
      <c r="AB350" s="788"/>
      <c r="AC350" s="788"/>
      <c r="AD350" s="788"/>
      <c r="AE350" s="788"/>
      <c r="AF350" s="788"/>
      <c r="AG350" s="788"/>
      <c r="AH350" s="788"/>
      <c r="AI350" s="788"/>
      <c r="AJ350" s="788"/>
      <c r="AK350" s="788"/>
      <c r="AL350" s="788"/>
      <c r="AM350" s="788"/>
      <c r="AN350" s="788"/>
      <c r="AO350" s="788"/>
      <c r="AP350" s="788"/>
      <c r="AQ350" s="788"/>
      <c r="AR350" s="788"/>
      <c r="AS350" s="788"/>
      <c r="AT350" s="788"/>
      <c r="AU350" s="788"/>
      <c r="AV350" s="788"/>
      <c r="AW350" s="788"/>
      <c r="AX350" s="788"/>
      <c r="AY350" s="788"/>
      <c r="AZ350" s="788"/>
      <c r="BA350" s="788"/>
      <c r="BB350" s="788"/>
      <c r="BC350" s="788"/>
      <c r="BD350" s="788"/>
      <c r="BE350" s="788"/>
      <c r="BF350" s="788"/>
      <c r="BG350" s="788"/>
      <c r="BH350" s="788"/>
      <c r="BI350" s="788"/>
      <c r="BJ350" s="788"/>
      <c r="BK350" s="788"/>
      <c r="BL350" s="788"/>
      <c r="BM350" s="788"/>
      <c r="BN350" s="788"/>
      <c r="BO350" s="788"/>
      <c r="BP350" s="788"/>
      <c r="BQ350" s="788"/>
      <c r="BR350" s="788"/>
      <c r="BS350" s="788"/>
      <c r="BT350" s="788"/>
      <c r="BU350" s="788"/>
      <c r="BV350" s="788"/>
      <c r="BW350" s="788"/>
      <c r="BX350" s="788"/>
      <c r="BY350" s="788"/>
      <c r="BZ350" s="788"/>
      <c r="CA350" s="788"/>
      <c r="CB350" s="788"/>
      <c r="CC350" s="788"/>
      <c r="CD350" s="788"/>
      <c r="CE350" s="788"/>
      <c r="CF350" s="788"/>
      <c r="CG350" s="788"/>
      <c r="CH350" s="788"/>
      <c r="CI350" s="788"/>
      <c r="CJ350" s="788"/>
      <c r="CK350" s="788"/>
      <c r="CL350" s="788"/>
      <c r="CM350" s="788"/>
      <c r="CN350" s="788"/>
      <c r="CO350" s="788"/>
      <c r="CP350" s="788"/>
      <c r="CQ350" s="788"/>
      <c r="CR350" s="788"/>
      <c r="CS350" s="788"/>
      <c r="CT350" s="788"/>
      <c r="CU350" s="788"/>
      <c r="CV350" s="788"/>
      <c r="CW350" s="788"/>
      <c r="CX350" s="788"/>
      <c r="CY350" s="788"/>
      <c r="CZ350" s="788"/>
      <c r="DA350" s="788"/>
      <c r="DB350" s="788"/>
      <c r="DC350" s="788"/>
      <c r="DD350" s="788"/>
      <c r="DE350" s="788"/>
      <c r="DF350" s="788"/>
      <c r="DG350" s="788"/>
      <c r="DH350" s="788"/>
      <c r="DI350" s="788"/>
      <c r="DJ350" s="788"/>
      <c r="DK350" s="788"/>
      <c r="DL350" s="788"/>
      <c r="DM350" s="788"/>
      <c r="DN350" s="788"/>
      <c r="DO350" s="788"/>
      <c r="DP350" s="788"/>
      <c r="DQ350" s="788"/>
      <c r="DR350" s="788"/>
      <c r="DS350" s="788"/>
      <c r="DT350" s="788"/>
      <c r="DU350" s="788"/>
      <c r="DV350" s="788"/>
      <c r="DW350" s="788"/>
      <c r="DX350" s="788"/>
      <c r="DY350" s="788"/>
      <c r="DZ350" s="788"/>
      <c r="EA350" s="788"/>
      <c r="EB350" s="788"/>
      <c r="EC350" s="788"/>
      <c r="ED350" s="788"/>
      <c r="EE350" s="788"/>
      <c r="EF350" s="788"/>
      <c r="EG350" s="788"/>
      <c r="EH350" s="788"/>
      <c r="EI350" s="788"/>
      <c r="EJ350" s="788"/>
      <c r="EK350" s="788"/>
      <c r="EL350" s="788"/>
      <c r="EM350" s="788"/>
      <c r="EN350" s="788"/>
      <c r="EO350" s="788"/>
      <c r="EP350" s="788"/>
      <c r="EQ350" s="788"/>
      <c r="ER350" s="788"/>
      <c r="ES350" s="788"/>
      <c r="ET350" s="788"/>
      <c r="EU350" s="788"/>
      <c r="EV350" s="788"/>
      <c r="EW350" s="788"/>
      <c r="EX350" s="788"/>
      <c r="EY350" s="788"/>
      <c r="EZ350" s="788"/>
      <c r="FA350" s="788"/>
      <c r="FB350" s="788"/>
      <c r="FC350" s="788"/>
      <c r="FD350" s="788"/>
      <c r="FE350" s="788"/>
      <c r="FF350" s="788"/>
      <c r="FG350" s="788"/>
      <c r="FH350" s="788"/>
      <c r="FI350" s="788"/>
      <c r="FJ350" s="788"/>
      <c r="FK350" s="788"/>
      <c r="FL350" s="788"/>
      <c r="FM350" s="788"/>
      <c r="FN350" s="788"/>
      <c r="FO350" s="788"/>
      <c r="FP350" s="788"/>
      <c r="FQ350" s="788"/>
      <c r="FR350" s="788"/>
      <c r="FS350" s="788"/>
      <c r="FT350" s="788"/>
      <c r="FU350" s="788"/>
      <c r="FV350" s="788"/>
      <c r="FW350" s="788"/>
      <c r="FX350" s="788"/>
      <c r="FY350" s="788"/>
      <c r="FZ350" s="788"/>
      <c r="GA350" s="788"/>
      <c r="GB350" s="788"/>
      <c r="GC350" s="788"/>
      <c r="GD350" s="788"/>
      <c r="GE350" s="788"/>
      <c r="GF350" s="788"/>
      <c r="GG350" s="788"/>
      <c r="GH350" s="788"/>
      <c r="GI350" s="788"/>
      <c r="GJ350" s="788"/>
    </row>
    <row r="351" spans="2:192" ht="30" x14ac:dyDescent="0.25">
      <c r="B351" s="2647" t="s">
        <v>496</v>
      </c>
      <c r="C351" s="34">
        <f>'2 уровень'!F1281</f>
        <v>2300</v>
      </c>
      <c r="D351" s="34">
        <f>'2 уровень'!G1281</f>
        <v>191.66666666666666</v>
      </c>
      <c r="E351" s="34">
        <f>'2 уровень'!H1281</f>
        <v>48</v>
      </c>
      <c r="F351" s="793">
        <f>'2 уровень'!I1281</f>
        <v>25.043478260869566</v>
      </c>
      <c r="G351" s="807">
        <f>'2 уровень'!J1281</f>
        <v>0</v>
      </c>
      <c r="H351" s="807">
        <f>'2 уровень'!K1281</f>
        <v>0</v>
      </c>
      <c r="I351" s="802">
        <f>'2 уровень'!L1281</f>
        <v>0</v>
      </c>
      <c r="J351" s="802">
        <f>'2 уровень'!M1281</f>
        <v>0</v>
      </c>
      <c r="K351" s="802">
        <f>'2 уровень'!N1281</f>
        <v>0</v>
      </c>
      <c r="L351" s="802">
        <f>'2 уровень'!O1281</f>
        <v>0</v>
      </c>
      <c r="M351" s="802">
        <f>'2 уровень'!P1281</f>
        <v>0</v>
      </c>
      <c r="N351" s="802">
        <f>'2 уровень'!Q1281</f>
        <v>0</v>
      </c>
      <c r="O351" s="801">
        <f>'2 уровень'!R1281</f>
        <v>0</v>
      </c>
      <c r="P351" s="801">
        <f>'2 уровень'!S1281</f>
        <v>0</v>
      </c>
      <c r="Q351" s="801">
        <f>'2 уровень'!T1281</f>
        <v>0</v>
      </c>
      <c r="R351" s="3245">
        <f>'2 уровень'!U1281</f>
        <v>0</v>
      </c>
      <c r="S351" s="801">
        <f>'2 уровень'!V1281</f>
        <v>0</v>
      </c>
      <c r="T351" s="801">
        <f>'2 уровень'!W1281</f>
        <v>0</v>
      </c>
      <c r="U351" s="801">
        <f>'2 уровень'!X1281</f>
        <v>0</v>
      </c>
      <c r="V351" s="801">
        <f>'2 уровень'!Y1281</f>
        <v>0</v>
      </c>
      <c r="W351" s="2127">
        <f>'2 уровень'!Z1281</f>
        <v>0</v>
      </c>
      <c r="X351" s="801"/>
      <c r="Y351" s="801"/>
      <c r="Z351" s="1353"/>
      <c r="AA351" s="788"/>
      <c r="AB351" s="788"/>
      <c r="AC351" s="788"/>
      <c r="AD351" s="788"/>
      <c r="AE351" s="788"/>
      <c r="AF351" s="788"/>
      <c r="AG351" s="788"/>
      <c r="AH351" s="788"/>
      <c r="AI351" s="788"/>
      <c r="AJ351" s="788"/>
      <c r="AK351" s="788"/>
      <c r="AL351" s="788"/>
      <c r="AM351" s="788"/>
      <c r="AN351" s="788"/>
      <c r="AO351" s="788"/>
      <c r="AP351" s="788"/>
      <c r="AQ351" s="788"/>
      <c r="AR351" s="788"/>
      <c r="AS351" s="788"/>
      <c r="AT351" s="788"/>
      <c r="AU351" s="788"/>
      <c r="AV351" s="788"/>
      <c r="AW351" s="788"/>
      <c r="AX351" s="788"/>
      <c r="AY351" s="788"/>
      <c r="AZ351" s="788"/>
      <c r="BA351" s="788"/>
      <c r="BB351" s="788"/>
      <c r="BC351" s="788"/>
      <c r="BD351" s="788"/>
      <c r="BE351" s="788"/>
      <c r="BF351" s="788"/>
      <c r="BG351" s="788"/>
      <c r="BH351" s="788"/>
      <c r="BI351" s="788"/>
      <c r="BJ351" s="788"/>
      <c r="BK351" s="788"/>
      <c r="BL351" s="788"/>
      <c r="BM351" s="788"/>
      <c r="BN351" s="788"/>
      <c r="BO351" s="788"/>
      <c r="BP351" s="788"/>
      <c r="BQ351" s="788"/>
      <c r="BR351" s="788"/>
      <c r="BS351" s="788"/>
      <c r="BT351" s="788"/>
      <c r="BU351" s="788"/>
      <c r="BV351" s="788"/>
      <c r="BW351" s="788"/>
      <c r="BX351" s="788"/>
      <c r="BY351" s="788"/>
      <c r="BZ351" s="788"/>
      <c r="CA351" s="788"/>
      <c r="CB351" s="788"/>
      <c r="CC351" s="788"/>
      <c r="CD351" s="788"/>
      <c r="CE351" s="788"/>
      <c r="CF351" s="788"/>
      <c r="CG351" s="788"/>
      <c r="CH351" s="788"/>
      <c r="CI351" s="788"/>
      <c r="CJ351" s="788"/>
      <c r="CK351" s="788"/>
      <c r="CL351" s="788"/>
      <c r="CM351" s="788"/>
      <c r="CN351" s="788"/>
      <c r="CO351" s="788"/>
      <c r="CP351" s="788"/>
      <c r="CQ351" s="788"/>
      <c r="CR351" s="788"/>
      <c r="CS351" s="788"/>
      <c r="CT351" s="788"/>
      <c r="CU351" s="788"/>
      <c r="CV351" s="788"/>
      <c r="CW351" s="788"/>
      <c r="CX351" s="788"/>
      <c r="CY351" s="788"/>
      <c r="CZ351" s="788"/>
      <c r="DA351" s="788"/>
      <c r="DB351" s="788"/>
      <c r="DC351" s="788"/>
      <c r="DD351" s="788"/>
      <c r="DE351" s="788"/>
      <c r="DF351" s="788"/>
      <c r="DG351" s="788"/>
      <c r="DH351" s="788"/>
      <c r="DI351" s="788"/>
      <c r="DJ351" s="788"/>
      <c r="DK351" s="788"/>
      <c r="DL351" s="788"/>
      <c r="DM351" s="788"/>
      <c r="DN351" s="788"/>
      <c r="DO351" s="788"/>
      <c r="DP351" s="788"/>
      <c r="DQ351" s="788"/>
      <c r="DR351" s="788"/>
      <c r="DS351" s="788"/>
      <c r="DT351" s="788"/>
      <c r="DU351" s="788"/>
      <c r="DV351" s="788"/>
      <c r="DW351" s="788"/>
      <c r="DX351" s="788"/>
      <c r="DY351" s="788"/>
      <c r="DZ351" s="788"/>
      <c r="EA351" s="788"/>
      <c r="EB351" s="788"/>
      <c r="EC351" s="788"/>
      <c r="ED351" s="788"/>
      <c r="EE351" s="788"/>
      <c r="EF351" s="788"/>
      <c r="EG351" s="788"/>
      <c r="EH351" s="788"/>
      <c r="EI351" s="788"/>
      <c r="EJ351" s="788"/>
      <c r="EK351" s="788"/>
      <c r="EL351" s="788"/>
      <c r="EM351" s="788"/>
      <c r="EN351" s="788"/>
      <c r="EO351" s="788"/>
      <c r="EP351" s="788"/>
      <c r="EQ351" s="788"/>
      <c r="ER351" s="788"/>
      <c r="ES351" s="788"/>
      <c r="ET351" s="788"/>
      <c r="EU351" s="788"/>
      <c r="EV351" s="788"/>
      <c r="EW351" s="788"/>
      <c r="EX351" s="788"/>
      <c r="EY351" s="788"/>
      <c r="EZ351" s="788"/>
      <c r="FA351" s="788"/>
      <c r="FB351" s="788"/>
      <c r="FC351" s="788"/>
      <c r="FD351" s="788"/>
      <c r="FE351" s="788"/>
      <c r="FF351" s="788"/>
      <c r="FG351" s="788"/>
      <c r="FH351" s="788"/>
      <c r="FI351" s="788"/>
      <c r="FJ351" s="788"/>
      <c r="FK351" s="788"/>
      <c r="FL351" s="788"/>
      <c r="FM351" s="788"/>
      <c r="FN351" s="788"/>
      <c r="FO351" s="788"/>
      <c r="FP351" s="788"/>
      <c r="FQ351" s="788"/>
      <c r="FR351" s="788"/>
      <c r="FS351" s="788"/>
      <c r="FT351" s="788"/>
      <c r="FU351" s="788"/>
      <c r="FV351" s="788"/>
      <c r="FW351" s="788"/>
      <c r="FX351" s="788"/>
      <c r="FY351" s="788"/>
      <c r="FZ351" s="788"/>
      <c r="GA351" s="788"/>
      <c r="GB351" s="788"/>
      <c r="GC351" s="788"/>
      <c r="GD351" s="788"/>
      <c r="GE351" s="788"/>
      <c r="GF351" s="788"/>
      <c r="GG351" s="788"/>
      <c r="GH351" s="788"/>
      <c r="GI351" s="788"/>
      <c r="GJ351" s="788"/>
    </row>
    <row r="352" spans="2:192" ht="30" x14ac:dyDescent="0.25">
      <c r="B352" s="2647" t="s">
        <v>543</v>
      </c>
      <c r="C352" s="34">
        <f>'2 уровень'!F1282</f>
        <v>0</v>
      </c>
      <c r="D352" s="34">
        <f>'2 уровень'!G1282</f>
        <v>0</v>
      </c>
      <c r="E352" s="34">
        <f>'2 уровень'!H1282</f>
        <v>0</v>
      </c>
      <c r="F352" s="793">
        <f>'2 уровень'!I1282</f>
        <v>0</v>
      </c>
      <c r="G352" s="807">
        <f>'2 уровень'!J1282</f>
        <v>0</v>
      </c>
      <c r="H352" s="807">
        <f>'2 уровень'!K1282</f>
        <v>0</v>
      </c>
      <c r="I352" s="802">
        <f>'2 уровень'!L1282</f>
        <v>0</v>
      </c>
      <c r="J352" s="802">
        <f>'2 уровень'!M1282</f>
        <v>0</v>
      </c>
      <c r="K352" s="802">
        <f>'2 уровень'!N1282</f>
        <v>0</v>
      </c>
      <c r="L352" s="802">
        <f>'2 уровень'!O1282</f>
        <v>0</v>
      </c>
      <c r="M352" s="802">
        <f>'2 уровень'!P1282</f>
        <v>0</v>
      </c>
      <c r="N352" s="802">
        <f>'2 уровень'!Q1282</f>
        <v>0</v>
      </c>
      <c r="O352" s="801">
        <f>'2 уровень'!R1282</f>
        <v>0</v>
      </c>
      <c r="P352" s="801">
        <f>'2 уровень'!S1282</f>
        <v>0</v>
      </c>
      <c r="Q352" s="801">
        <f>'2 уровень'!T1282</f>
        <v>0</v>
      </c>
      <c r="R352" s="3245">
        <f>'2 уровень'!U1282</f>
        <v>0</v>
      </c>
      <c r="S352" s="801">
        <f>'2 уровень'!V1282</f>
        <v>0</v>
      </c>
      <c r="T352" s="801">
        <f>'2 уровень'!W1282</f>
        <v>0</v>
      </c>
      <c r="U352" s="801">
        <f>'2 уровень'!X1282</f>
        <v>0</v>
      </c>
      <c r="V352" s="801">
        <f>'2 уровень'!Y1282</f>
        <v>0</v>
      </c>
      <c r="W352" s="2127">
        <f>'2 уровень'!Z1282</f>
        <v>0</v>
      </c>
      <c r="X352" s="801"/>
      <c r="Y352" s="801"/>
      <c r="Z352" s="1353"/>
      <c r="AA352" s="788"/>
      <c r="AB352" s="788"/>
      <c r="AC352" s="788"/>
      <c r="AD352" s="788"/>
      <c r="AE352" s="788"/>
      <c r="AF352" s="788"/>
      <c r="AG352" s="788"/>
      <c r="AH352" s="788"/>
      <c r="AI352" s="788"/>
      <c r="AJ352" s="788"/>
      <c r="AK352" s="788"/>
      <c r="AL352" s="788"/>
      <c r="AM352" s="788"/>
      <c r="AN352" s="788"/>
      <c r="AO352" s="788"/>
      <c r="AP352" s="788"/>
      <c r="AQ352" s="788"/>
      <c r="AR352" s="788"/>
      <c r="AS352" s="788"/>
      <c r="AT352" s="788"/>
      <c r="AU352" s="788"/>
      <c r="AV352" s="788"/>
      <c r="AW352" s="788"/>
      <c r="AX352" s="788"/>
      <c r="AY352" s="788"/>
      <c r="AZ352" s="788"/>
      <c r="BA352" s="788"/>
      <c r="BB352" s="788"/>
      <c r="BC352" s="788"/>
      <c r="BD352" s="788"/>
      <c r="BE352" s="788"/>
      <c r="BF352" s="788"/>
      <c r="BG352" s="788"/>
      <c r="BH352" s="788"/>
      <c r="BI352" s="788"/>
      <c r="BJ352" s="788"/>
      <c r="BK352" s="788"/>
      <c r="BL352" s="788"/>
      <c r="BM352" s="788"/>
      <c r="BN352" s="788"/>
      <c r="BO352" s="788"/>
      <c r="BP352" s="788"/>
      <c r="BQ352" s="788"/>
      <c r="BR352" s="788"/>
      <c r="BS352" s="788"/>
      <c r="BT352" s="788"/>
      <c r="BU352" s="788"/>
      <c r="BV352" s="788"/>
      <c r="BW352" s="788"/>
      <c r="BX352" s="788"/>
      <c r="BY352" s="788"/>
      <c r="BZ352" s="788"/>
      <c r="CA352" s="788"/>
      <c r="CB352" s="788"/>
      <c r="CC352" s="788"/>
      <c r="CD352" s="788"/>
      <c r="CE352" s="788"/>
      <c r="CF352" s="788"/>
      <c r="CG352" s="788"/>
      <c r="CH352" s="788"/>
      <c r="CI352" s="788"/>
      <c r="CJ352" s="788"/>
      <c r="CK352" s="788"/>
      <c r="CL352" s="788"/>
      <c r="CM352" s="788"/>
      <c r="CN352" s="788"/>
      <c r="CO352" s="788"/>
      <c r="CP352" s="788"/>
      <c r="CQ352" s="788"/>
      <c r="CR352" s="788"/>
      <c r="CS352" s="788"/>
      <c r="CT352" s="788"/>
      <c r="CU352" s="788"/>
      <c r="CV352" s="788"/>
      <c r="CW352" s="788"/>
      <c r="CX352" s="788"/>
      <c r="CY352" s="788"/>
      <c r="CZ352" s="788"/>
      <c r="DA352" s="788"/>
      <c r="DB352" s="788"/>
      <c r="DC352" s="788"/>
      <c r="DD352" s="788"/>
      <c r="DE352" s="788"/>
      <c r="DF352" s="788"/>
      <c r="DG352" s="788"/>
      <c r="DH352" s="788"/>
      <c r="DI352" s="788"/>
      <c r="DJ352" s="788"/>
      <c r="DK352" s="788"/>
      <c r="DL352" s="788"/>
      <c r="DM352" s="788"/>
      <c r="DN352" s="788"/>
      <c r="DO352" s="788"/>
      <c r="DP352" s="788"/>
      <c r="DQ352" s="788"/>
      <c r="DR352" s="788"/>
      <c r="DS352" s="788"/>
      <c r="DT352" s="788"/>
      <c r="DU352" s="788"/>
      <c r="DV352" s="788"/>
      <c r="DW352" s="788"/>
      <c r="DX352" s="788"/>
      <c r="DY352" s="788"/>
      <c r="DZ352" s="788"/>
      <c r="EA352" s="788"/>
      <c r="EB352" s="788"/>
      <c r="EC352" s="788"/>
      <c r="ED352" s="788"/>
      <c r="EE352" s="788"/>
      <c r="EF352" s="788"/>
      <c r="EG352" s="788"/>
      <c r="EH352" s="788"/>
      <c r="EI352" s="788"/>
      <c r="EJ352" s="788"/>
      <c r="EK352" s="788"/>
      <c r="EL352" s="788"/>
      <c r="EM352" s="788"/>
      <c r="EN352" s="788"/>
      <c r="EO352" s="788"/>
      <c r="EP352" s="788"/>
      <c r="EQ352" s="788"/>
      <c r="ER352" s="788"/>
      <c r="ES352" s="788"/>
      <c r="ET352" s="788"/>
      <c r="EU352" s="788"/>
      <c r="EV352" s="788"/>
      <c r="EW352" s="788"/>
      <c r="EX352" s="788"/>
      <c r="EY352" s="788"/>
      <c r="EZ352" s="788"/>
      <c r="FA352" s="788"/>
      <c r="FB352" s="788"/>
      <c r="FC352" s="788"/>
      <c r="FD352" s="788"/>
      <c r="FE352" s="788"/>
      <c r="FF352" s="788"/>
      <c r="FG352" s="788"/>
      <c r="FH352" s="788"/>
      <c r="FI352" s="788"/>
      <c r="FJ352" s="788"/>
      <c r="FK352" s="788"/>
      <c r="FL352" s="788"/>
      <c r="FM352" s="788"/>
      <c r="FN352" s="788"/>
      <c r="FO352" s="788"/>
      <c r="FP352" s="788"/>
      <c r="FQ352" s="788"/>
      <c r="FR352" s="788"/>
      <c r="FS352" s="788"/>
      <c r="FT352" s="788"/>
      <c r="FU352" s="788"/>
      <c r="FV352" s="788"/>
      <c r="FW352" s="788"/>
      <c r="FX352" s="788"/>
      <c r="FY352" s="788"/>
      <c r="FZ352" s="788"/>
      <c r="GA352" s="788"/>
      <c r="GB352" s="788"/>
      <c r="GC352" s="788"/>
      <c r="GD352" s="788"/>
      <c r="GE352" s="788"/>
      <c r="GF352" s="788"/>
      <c r="GG352" s="788"/>
      <c r="GH352" s="788"/>
      <c r="GI352" s="788"/>
      <c r="GJ352" s="788"/>
    </row>
    <row r="353" spans="1:192" ht="60" x14ac:dyDescent="0.25">
      <c r="B353" s="2647" t="s">
        <v>497</v>
      </c>
      <c r="C353" s="34">
        <f>'2 уровень'!F1283</f>
        <v>5140</v>
      </c>
      <c r="D353" s="34">
        <f>'2 уровень'!G1283</f>
        <v>428.33333333333331</v>
      </c>
      <c r="E353" s="34">
        <f>'2 уровень'!H1283</f>
        <v>10</v>
      </c>
      <c r="F353" s="793">
        <f>'2 уровень'!I1283</f>
        <v>2.3346303501945527</v>
      </c>
      <c r="G353" s="807">
        <f>'2 уровень'!J1283</f>
        <v>0</v>
      </c>
      <c r="H353" s="807">
        <f>'2 уровень'!K1283</f>
        <v>0</v>
      </c>
      <c r="I353" s="802">
        <f>'2 уровень'!L1283</f>
        <v>0</v>
      </c>
      <c r="J353" s="802">
        <f>'2 уровень'!M1283</f>
        <v>0</v>
      </c>
      <c r="K353" s="802">
        <f>'2 уровень'!N1283</f>
        <v>0</v>
      </c>
      <c r="L353" s="802">
        <f>'2 уровень'!O1283</f>
        <v>0</v>
      </c>
      <c r="M353" s="802">
        <f>'2 уровень'!P1283</f>
        <v>0</v>
      </c>
      <c r="N353" s="802">
        <f>'2 уровень'!Q1283</f>
        <v>0</v>
      </c>
      <c r="O353" s="801">
        <f>'2 уровень'!R1283</f>
        <v>0</v>
      </c>
      <c r="P353" s="801">
        <f>'2 уровень'!S1283</f>
        <v>0</v>
      </c>
      <c r="Q353" s="801">
        <f>'2 уровень'!T1283</f>
        <v>0</v>
      </c>
      <c r="R353" s="3245">
        <f>'2 уровень'!U1283</f>
        <v>0</v>
      </c>
      <c r="S353" s="801">
        <f>'2 уровень'!V1283</f>
        <v>0</v>
      </c>
      <c r="T353" s="801">
        <f>'2 уровень'!W1283</f>
        <v>0</v>
      </c>
      <c r="U353" s="801">
        <f>'2 уровень'!X1283</f>
        <v>0</v>
      </c>
      <c r="V353" s="801">
        <f>'2 уровень'!Y1283</f>
        <v>0</v>
      </c>
      <c r="W353" s="2127">
        <f>'2 уровень'!Z1283</f>
        <v>0</v>
      </c>
      <c r="X353" s="801"/>
      <c r="Y353" s="801"/>
      <c r="Z353" s="1353"/>
      <c r="AA353" s="788"/>
      <c r="AB353" s="788"/>
      <c r="AC353" s="788"/>
      <c r="AD353" s="788"/>
      <c r="AE353" s="788"/>
      <c r="AF353" s="788"/>
      <c r="AG353" s="788"/>
      <c r="AH353" s="788"/>
      <c r="AI353" s="788"/>
      <c r="AJ353" s="788"/>
      <c r="AK353" s="788"/>
      <c r="AL353" s="788"/>
      <c r="AM353" s="788"/>
      <c r="AN353" s="788"/>
      <c r="AO353" s="788"/>
      <c r="AP353" s="788"/>
      <c r="AQ353" s="788"/>
      <c r="AR353" s="788"/>
      <c r="AS353" s="788"/>
      <c r="AT353" s="788"/>
      <c r="AU353" s="788"/>
      <c r="AV353" s="788"/>
      <c r="AW353" s="788"/>
      <c r="AX353" s="788"/>
      <c r="AY353" s="788"/>
      <c r="AZ353" s="788"/>
      <c r="BA353" s="788"/>
      <c r="BB353" s="788"/>
      <c r="BC353" s="788"/>
      <c r="BD353" s="788"/>
      <c r="BE353" s="788"/>
      <c r="BF353" s="788"/>
      <c r="BG353" s="788"/>
      <c r="BH353" s="788"/>
      <c r="BI353" s="788"/>
      <c r="BJ353" s="788"/>
      <c r="BK353" s="788"/>
      <c r="BL353" s="788"/>
      <c r="BM353" s="788"/>
      <c r="BN353" s="788"/>
      <c r="BO353" s="788"/>
      <c r="BP353" s="788"/>
      <c r="BQ353" s="788"/>
      <c r="BR353" s="788"/>
      <c r="BS353" s="788"/>
      <c r="BT353" s="788"/>
      <c r="BU353" s="788"/>
      <c r="BV353" s="788"/>
      <c r="BW353" s="788"/>
      <c r="BX353" s="788"/>
      <c r="BY353" s="788"/>
      <c r="BZ353" s="788"/>
      <c r="CA353" s="788"/>
      <c r="CB353" s="788"/>
      <c r="CC353" s="788"/>
      <c r="CD353" s="788"/>
      <c r="CE353" s="788"/>
      <c r="CF353" s="788"/>
      <c r="CG353" s="788"/>
      <c r="CH353" s="788"/>
      <c r="CI353" s="788"/>
      <c r="CJ353" s="788"/>
      <c r="CK353" s="788"/>
      <c r="CL353" s="788"/>
      <c r="CM353" s="788"/>
      <c r="CN353" s="788"/>
      <c r="CO353" s="788"/>
      <c r="CP353" s="788"/>
      <c r="CQ353" s="788"/>
      <c r="CR353" s="788"/>
      <c r="CS353" s="788"/>
      <c r="CT353" s="788"/>
      <c r="CU353" s="788"/>
      <c r="CV353" s="788"/>
      <c r="CW353" s="788"/>
      <c r="CX353" s="788"/>
      <c r="CY353" s="788"/>
      <c r="CZ353" s="788"/>
      <c r="DA353" s="788"/>
      <c r="DB353" s="788"/>
      <c r="DC353" s="788"/>
      <c r="DD353" s="788"/>
      <c r="DE353" s="788"/>
      <c r="DF353" s="788"/>
      <c r="DG353" s="788"/>
      <c r="DH353" s="788"/>
      <c r="DI353" s="788"/>
      <c r="DJ353" s="788"/>
      <c r="DK353" s="788"/>
      <c r="DL353" s="788"/>
      <c r="DM353" s="788"/>
      <c r="DN353" s="788"/>
      <c r="DO353" s="788"/>
      <c r="DP353" s="788"/>
      <c r="DQ353" s="788"/>
      <c r="DR353" s="788"/>
      <c r="DS353" s="788"/>
      <c r="DT353" s="788"/>
      <c r="DU353" s="788"/>
      <c r="DV353" s="788"/>
      <c r="DW353" s="788"/>
      <c r="DX353" s="788"/>
      <c r="DY353" s="788"/>
      <c r="DZ353" s="788"/>
      <c r="EA353" s="788"/>
      <c r="EB353" s="788"/>
      <c r="EC353" s="788"/>
      <c r="ED353" s="788"/>
      <c r="EE353" s="788"/>
      <c r="EF353" s="788"/>
      <c r="EG353" s="788"/>
      <c r="EH353" s="788"/>
      <c r="EI353" s="788"/>
      <c r="EJ353" s="788"/>
      <c r="EK353" s="788"/>
      <c r="EL353" s="788"/>
      <c r="EM353" s="788"/>
      <c r="EN353" s="788"/>
      <c r="EO353" s="788"/>
      <c r="EP353" s="788"/>
      <c r="EQ353" s="788"/>
      <c r="ER353" s="788"/>
      <c r="ES353" s="788"/>
      <c r="ET353" s="788"/>
      <c r="EU353" s="788"/>
      <c r="EV353" s="788"/>
      <c r="EW353" s="788"/>
      <c r="EX353" s="788"/>
      <c r="EY353" s="788"/>
      <c r="EZ353" s="788"/>
      <c r="FA353" s="788"/>
      <c r="FB353" s="788"/>
      <c r="FC353" s="788"/>
      <c r="FD353" s="788"/>
      <c r="FE353" s="788"/>
      <c r="FF353" s="788"/>
      <c r="FG353" s="788"/>
      <c r="FH353" s="788"/>
      <c r="FI353" s="788"/>
      <c r="FJ353" s="788"/>
      <c r="FK353" s="788"/>
      <c r="FL353" s="788"/>
      <c r="FM353" s="788"/>
      <c r="FN353" s="788"/>
      <c r="FO353" s="788"/>
      <c r="FP353" s="788"/>
      <c r="FQ353" s="788"/>
      <c r="FR353" s="788"/>
      <c r="FS353" s="788"/>
      <c r="FT353" s="788"/>
      <c r="FU353" s="788"/>
      <c r="FV353" s="788"/>
      <c r="FW353" s="788"/>
      <c r="FX353" s="788"/>
      <c r="FY353" s="788"/>
      <c r="FZ353" s="788"/>
      <c r="GA353" s="788"/>
      <c r="GB353" s="788"/>
      <c r="GC353" s="788"/>
      <c r="GD353" s="788"/>
      <c r="GE353" s="788"/>
      <c r="GF353" s="788"/>
      <c r="GG353" s="788"/>
      <c r="GH353" s="788"/>
      <c r="GI353" s="788"/>
      <c r="GJ353" s="788"/>
    </row>
    <row r="354" spans="1:192" ht="45" x14ac:dyDescent="0.25">
      <c r="A354" s="24">
        <v>1</v>
      </c>
      <c r="B354" s="2647" t="s">
        <v>498</v>
      </c>
      <c r="C354" s="34">
        <f>'2 уровень'!F1284</f>
        <v>720</v>
      </c>
      <c r="D354" s="34">
        <f>'2 уровень'!G1284</f>
        <v>60</v>
      </c>
      <c r="E354" s="34">
        <f>'2 уровень'!H1284</f>
        <v>13</v>
      </c>
      <c r="F354" s="793">
        <f>'2 уровень'!I1284</f>
        <v>21.666666666666668</v>
      </c>
      <c r="G354" s="807">
        <f>'2 уровень'!J1284</f>
        <v>0</v>
      </c>
      <c r="H354" s="807">
        <f>'2 уровень'!K1284</f>
        <v>0</v>
      </c>
      <c r="I354" s="802">
        <f>'2 уровень'!L1284</f>
        <v>0</v>
      </c>
      <c r="J354" s="802">
        <f>'2 уровень'!M1284</f>
        <v>0</v>
      </c>
      <c r="K354" s="802">
        <f>'2 уровень'!N1284</f>
        <v>0</v>
      </c>
      <c r="L354" s="802">
        <f>'2 уровень'!O1284</f>
        <v>0</v>
      </c>
      <c r="M354" s="802">
        <f>'2 уровень'!P1284</f>
        <v>0</v>
      </c>
      <c r="N354" s="802">
        <f>'2 уровень'!Q1284</f>
        <v>0</v>
      </c>
      <c r="O354" s="801">
        <f>'2 уровень'!R1284</f>
        <v>0</v>
      </c>
      <c r="P354" s="801">
        <f>'2 уровень'!S1284</f>
        <v>0</v>
      </c>
      <c r="Q354" s="801">
        <f>'2 уровень'!T1284</f>
        <v>0</v>
      </c>
      <c r="R354" s="3245">
        <f>'2 уровень'!U1284</f>
        <v>0</v>
      </c>
      <c r="S354" s="801">
        <f>'2 уровень'!V1284</f>
        <v>0</v>
      </c>
      <c r="T354" s="801">
        <f>'2 уровень'!W1284</f>
        <v>0</v>
      </c>
      <c r="U354" s="801">
        <f>'2 уровень'!X1284</f>
        <v>0</v>
      </c>
      <c r="V354" s="801">
        <f>'2 уровень'!Y1284</f>
        <v>0</v>
      </c>
      <c r="W354" s="2127">
        <f>'2 уровень'!Z1284</f>
        <v>0</v>
      </c>
      <c r="X354" s="801"/>
      <c r="Y354" s="801"/>
      <c r="Z354" s="1353"/>
      <c r="AA354" s="788"/>
      <c r="AB354" s="788"/>
      <c r="AC354" s="788"/>
      <c r="AD354" s="788"/>
      <c r="AE354" s="788"/>
      <c r="AF354" s="788"/>
      <c r="AG354" s="788"/>
      <c r="AH354" s="788"/>
      <c r="AI354" s="788"/>
      <c r="AJ354" s="788"/>
      <c r="AK354" s="788"/>
      <c r="AL354" s="788"/>
      <c r="AM354" s="788"/>
      <c r="AN354" s="788"/>
      <c r="AO354" s="788"/>
      <c r="AP354" s="788"/>
      <c r="AQ354" s="788"/>
      <c r="AR354" s="788"/>
      <c r="AS354" s="788"/>
      <c r="AT354" s="788"/>
      <c r="AU354" s="788"/>
      <c r="AV354" s="788"/>
      <c r="AW354" s="788"/>
      <c r="AX354" s="788"/>
      <c r="AY354" s="788"/>
      <c r="AZ354" s="788"/>
      <c r="BA354" s="788"/>
      <c r="BB354" s="788"/>
      <c r="BC354" s="788"/>
      <c r="BD354" s="788"/>
      <c r="BE354" s="788"/>
      <c r="BF354" s="788"/>
      <c r="BG354" s="788"/>
      <c r="BH354" s="788"/>
      <c r="BI354" s="788"/>
      <c r="BJ354" s="788"/>
      <c r="BK354" s="788"/>
      <c r="BL354" s="788"/>
      <c r="BM354" s="788"/>
      <c r="BN354" s="788"/>
      <c r="BO354" s="788"/>
      <c r="BP354" s="788"/>
      <c r="BQ354" s="788"/>
      <c r="BR354" s="788"/>
      <c r="BS354" s="788"/>
      <c r="BT354" s="788"/>
      <c r="BU354" s="788"/>
      <c r="BV354" s="788"/>
      <c r="BW354" s="788"/>
      <c r="BX354" s="788"/>
      <c r="BY354" s="788"/>
      <c r="BZ354" s="788"/>
      <c r="CA354" s="788"/>
      <c r="CB354" s="788"/>
      <c r="CC354" s="788"/>
      <c r="CD354" s="788"/>
      <c r="CE354" s="788"/>
      <c r="CF354" s="788"/>
      <c r="CG354" s="788"/>
      <c r="CH354" s="788"/>
      <c r="CI354" s="788"/>
      <c r="CJ354" s="788"/>
      <c r="CK354" s="788"/>
      <c r="CL354" s="788"/>
      <c r="CM354" s="788"/>
      <c r="CN354" s="788"/>
      <c r="CO354" s="788"/>
      <c r="CP354" s="788"/>
      <c r="CQ354" s="788"/>
      <c r="CR354" s="788"/>
      <c r="CS354" s="788"/>
      <c r="CT354" s="788"/>
      <c r="CU354" s="788"/>
      <c r="CV354" s="788"/>
      <c r="CW354" s="788"/>
      <c r="CX354" s="788"/>
      <c r="CY354" s="788"/>
      <c r="CZ354" s="788"/>
      <c r="DA354" s="788"/>
      <c r="DB354" s="788"/>
      <c r="DC354" s="788"/>
      <c r="DD354" s="788"/>
      <c r="DE354" s="788"/>
      <c r="DF354" s="788"/>
      <c r="DG354" s="788"/>
      <c r="DH354" s="788"/>
      <c r="DI354" s="788"/>
      <c r="DJ354" s="788"/>
      <c r="DK354" s="788"/>
      <c r="DL354" s="788"/>
      <c r="DM354" s="788"/>
      <c r="DN354" s="788"/>
      <c r="DO354" s="788"/>
      <c r="DP354" s="788"/>
      <c r="DQ354" s="788"/>
      <c r="DR354" s="788"/>
      <c r="DS354" s="788"/>
      <c r="DT354" s="788"/>
      <c r="DU354" s="788"/>
      <c r="DV354" s="788"/>
      <c r="DW354" s="788"/>
      <c r="DX354" s="788"/>
      <c r="DY354" s="788"/>
      <c r="DZ354" s="788"/>
      <c r="EA354" s="788"/>
      <c r="EB354" s="788"/>
      <c r="EC354" s="788"/>
      <c r="ED354" s="788"/>
      <c r="EE354" s="788"/>
      <c r="EF354" s="788"/>
      <c r="EG354" s="788"/>
      <c r="EH354" s="788"/>
      <c r="EI354" s="788"/>
      <c r="EJ354" s="788"/>
      <c r="EK354" s="788"/>
      <c r="EL354" s="788"/>
      <c r="EM354" s="788"/>
      <c r="EN354" s="788"/>
      <c r="EO354" s="788"/>
      <c r="EP354" s="788"/>
      <c r="EQ354" s="788"/>
      <c r="ER354" s="788"/>
      <c r="ES354" s="788"/>
      <c r="ET354" s="788"/>
      <c r="EU354" s="788"/>
      <c r="EV354" s="788"/>
      <c r="EW354" s="788"/>
      <c r="EX354" s="788"/>
      <c r="EY354" s="788"/>
      <c r="EZ354" s="788"/>
      <c r="FA354" s="788"/>
      <c r="FB354" s="788"/>
      <c r="FC354" s="788"/>
      <c r="FD354" s="788"/>
      <c r="FE354" s="788"/>
      <c r="FF354" s="788"/>
      <c r="FG354" s="788"/>
      <c r="FH354" s="788"/>
      <c r="FI354" s="788"/>
      <c r="FJ354" s="788"/>
      <c r="FK354" s="788"/>
      <c r="FL354" s="788"/>
      <c r="FM354" s="788"/>
      <c r="FN354" s="788"/>
      <c r="FO354" s="788"/>
      <c r="FP354" s="788"/>
      <c r="FQ354" s="788"/>
      <c r="FR354" s="788"/>
      <c r="FS354" s="788"/>
      <c r="FT354" s="788"/>
      <c r="FU354" s="788"/>
      <c r="FV354" s="788"/>
      <c r="FW354" s="788"/>
      <c r="FX354" s="788"/>
      <c r="FY354" s="788"/>
      <c r="FZ354" s="788"/>
      <c r="GA354" s="788"/>
      <c r="GB354" s="788"/>
      <c r="GC354" s="788"/>
      <c r="GD354" s="788"/>
      <c r="GE354" s="788"/>
      <c r="GF354" s="788"/>
      <c r="GG354" s="788"/>
      <c r="GH354" s="788"/>
      <c r="GI354" s="788"/>
      <c r="GJ354" s="788"/>
    </row>
    <row r="355" spans="1:192" ht="57.75" x14ac:dyDescent="0.25">
      <c r="A355" s="24">
        <v>1</v>
      </c>
      <c r="B355" s="2644" t="s">
        <v>615</v>
      </c>
      <c r="C355" s="34">
        <f>'2 уровень'!F1285</f>
        <v>600</v>
      </c>
      <c r="D355" s="34">
        <f>'2 уровень'!G1285</f>
        <v>50</v>
      </c>
      <c r="E355" s="34">
        <f>'2 уровень'!H1285</f>
        <v>0</v>
      </c>
      <c r="F355" s="793">
        <f>'2 уровень'!I1285</f>
        <v>0</v>
      </c>
      <c r="G355" s="807">
        <f>'2 уровень'!J1285</f>
        <v>0</v>
      </c>
      <c r="H355" s="807">
        <f>'2 уровень'!K1285</f>
        <v>0</v>
      </c>
      <c r="I355" s="802">
        <f>'2 уровень'!L1285</f>
        <v>0</v>
      </c>
      <c r="J355" s="802">
        <f>'2 уровень'!M1285</f>
        <v>0</v>
      </c>
      <c r="K355" s="802">
        <f>'2 уровень'!N1285</f>
        <v>0</v>
      </c>
      <c r="L355" s="802">
        <f>'2 уровень'!O1285</f>
        <v>0</v>
      </c>
      <c r="M355" s="802">
        <f>'2 уровень'!P1285</f>
        <v>0</v>
      </c>
      <c r="N355" s="802">
        <f>'2 уровень'!Q1285</f>
        <v>0</v>
      </c>
      <c r="O355" s="801">
        <f>'2 уровень'!R1285</f>
        <v>0</v>
      </c>
      <c r="P355" s="801">
        <f>'2 уровень'!S1285</f>
        <v>0</v>
      </c>
      <c r="Q355" s="801">
        <f>'2 уровень'!T1285</f>
        <v>0</v>
      </c>
      <c r="R355" s="3245">
        <f>'2 уровень'!U1285</f>
        <v>0</v>
      </c>
      <c r="S355" s="801">
        <f>'2 уровень'!V1285</f>
        <v>0</v>
      </c>
      <c r="T355" s="801">
        <f>'2 уровень'!W1285</f>
        <v>0</v>
      </c>
      <c r="U355" s="801">
        <f>'2 уровень'!X1285</f>
        <v>0</v>
      </c>
      <c r="V355" s="801">
        <f>'2 уровень'!Y1285</f>
        <v>0</v>
      </c>
      <c r="W355" s="2127">
        <f>'2 уровень'!Z1285</f>
        <v>0</v>
      </c>
      <c r="X355" s="801"/>
      <c r="Y355" s="801"/>
      <c r="Z355" s="1353"/>
      <c r="AA355" s="788"/>
      <c r="AB355" s="788"/>
      <c r="AC355" s="788"/>
      <c r="AD355" s="788"/>
      <c r="AE355" s="788"/>
      <c r="AF355" s="788"/>
      <c r="AG355" s="788"/>
      <c r="AH355" s="788"/>
      <c r="AI355" s="788"/>
      <c r="AJ355" s="788"/>
      <c r="AK355" s="788"/>
      <c r="AL355" s="788"/>
      <c r="AM355" s="788"/>
      <c r="AN355" s="788"/>
      <c r="AO355" s="788"/>
      <c r="AP355" s="788"/>
      <c r="AQ355" s="788"/>
      <c r="AR355" s="788"/>
      <c r="AS355" s="788"/>
      <c r="AT355" s="788"/>
      <c r="AU355" s="788"/>
      <c r="AV355" s="788"/>
      <c r="AW355" s="788"/>
      <c r="AX355" s="788"/>
      <c r="AY355" s="788"/>
      <c r="AZ355" s="788"/>
      <c r="BA355" s="788"/>
      <c r="BB355" s="788"/>
      <c r="BC355" s="788"/>
      <c r="BD355" s="788"/>
      <c r="BE355" s="788"/>
      <c r="BF355" s="788"/>
      <c r="BG355" s="788"/>
      <c r="BH355" s="788"/>
      <c r="BI355" s="788"/>
      <c r="BJ355" s="788"/>
      <c r="BK355" s="788"/>
      <c r="BL355" s="788"/>
      <c r="BM355" s="788"/>
      <c r="BN355" s="788"/>
      <c r="BO355" s="788"/>
      <c r="BP355" s="788"/>
      <c r="BQ355" s="788"/>
      <c r="BR355" s="788"/>
      <c r="BS355" s="788"/>
      <c r="BT355" s="788"/>
      <c r="BU355" s="788"/>
      <c r="BV355" s="788"/>
      <c r="BW355" s="788"/>
      <c r="BX355" s="788"/>
      <c r="BY355" s="788"/>
      <c r="BZ355" s="788"/>
      <c r="CA355" s="788"/>
      <c r="CB355" s="788"/>
      <c r="CC355" s="788"/>
      <c r="CD355" s="788"/>
      <c r="CE355" s="788"/>
      <c r="CF355" s="788"/>
      <c r="CG355" s="788"/>
      <c r="CH355" s="788"/>
      <c r="CI355" s="788"/>
      <c r="CJ355" s="788"/>
      <c r="CK355" s="788"/>
      <c r="CL355" s="788"/>
      <c r="CM355" s="788"/>
      <c r="CN355" s="788"/>
      <c r="CO355" s="788"/>
      <c r="CP355" s="788"/>
      <c r="CQ355" s="788"/>
      <c r="CR355" s="788"/>
      <c r="CS355" s="788"/>
      <c r="CT355" s="788"/>
      <c r="CU355" s="788"/>
      <c r="CV355" s="788"/>
      <c r="CW355" s="788"/>
      <c r="CX355" s="788"/>
      <c r="CY355" s="788"/>
      <c r="CZ355" s="788"/>
      <c r="DA355" s="788"/>
      <c r="DB355" s="788"/>
      <c r="DC355" s="788"/>
      <c r="DD355" s="788"/>
      <c r="DE355" s="788"/>
      <c r="DF355" s="788"/>
      <c r="DG355" s="788"/>
      <c r="DH355" s="788"/>
      <c r="DI355" s="788"/>
      <c r="DJ355" s="788"/>
      <c r="DK355" s="788"/>
      <c r="DL355" s="788"/>
      <c r="DM355" s="788"/>
      <c r="DN355" s="788"/>
      <c r="DO355" s="788"/>
      <c r="DP355" s="788"/>
      <c r="DQ355" s="788"/>
      <c r="DR355" s="788"/>
      <c r="DS355" s="788"/>
      <c r="DT355" s="788"/>
      <c r="DU355" s="788"/>
      <c r="DV355" s="788"/>
      <c r="DW355" s="788"/>
      <c r="DX355" s="788"/>
      <c r="DY355" s="788"/>
      <c r="DZ355" s="788"/>
      <c r="EA355" s="788"/>
      <c r="EB355" s="788"/>
      <c r="EC355" s="788"/>
      <c r="ED355" s="788"/>
      <c r="EE355" s="788"/>
      <c r="EF355" s="788"/>
      <c r="EG355" s="788"/>
      <c r="EH355" s="788"/>
      <c r="EI355" s="788"/>
      <c r="EJ355" s="788"/>
      <c r="EK355" s="788"/>
      <c r="EL355" s="788"/>
      <c r="EM355" s="788"/>
      <c r="EN355" s="788"/>
      <c r="EO355" s="788"/>
      <c r="EP355" s="788"/>
      <c r="EQ355" s="788"/>
      <c r="ER355" s="788"/>
      <c r="ES355" s="788"/>
      <c r="ET355" s="788"/>
      <c r="EU355" s="788"/>
      <c r="EV355" s="788"/>
      <c r="EW355" s="788"/>
      <c r="EX355" s="788"/>
      <c r="EY355" s="788"/>
      <c r="EZ355" s="788"/>
      <c r="FA355" s="788"/>
      <c r="FB355" s="788"/>
      <c r="FC355" s="788"/>
      <c r="FD355" s="788"/>
      <c r="FE355" s="788"/>
      <c r="FF355" s="788"/>
      <c r="FG355" s="788"/>
      <c r="FH355" s="788"/>
      <c r="FI355" s="788"/>
      <c r="FJ355" s="788"/>
      <c r="FK355" s="788"/>
      <c r="FL355" s="788"/>
      <c r="FM355" s="788"/>
      <c r="FN355" s="788"/>
      <c r="FO355" s="788"/>
      <c r="FP355" s="788"/>
      <c r="FQ355" s="788"/>
      <c r="FR355" s="788"/>
      <c r="FS355" s="788"/>
      <c r="FT355" s="788"/>
      <c r="FU355" s="788"/>
      <c r="FV355" s="788"/>
      <c r="FW355" s="788"/>
      <c r="FX355" s="788"/>
      <c r="FY355" s="788"/>
      <c r="FZ355" s="788"/>
      <c r="GA355" s="788"/>
      <c r="GB355" s="788"/>
      <c r="GC355" s="788"/>
      <c r="GD355" s="788"/>
      <c r="GE355" s="788"/>
      <c r="GF355" s="788"/>
      <c r="GG355" s="788"/>
      <c r="GH355" s="788"/>
      <c r="GI355" s="788"/>
      <c r="GJ355" s="788"/>
    </row>
    <row r="356" spans="1:192" ht="30" x14ac:dyDescent="0.25">
      <c r="A356" s="24">
        <v>1</v>
      </c>
      <c r="B356" s="2646" t="s">
        <v>257</v>
      </c>
      <c r="C356" s="26">
        <f>'2 уровень'!F1286</f>
        <v>0</v>
      </c>
      <c r="D356" s="26">
        <f>'2 уровень'!G1286</f>
        <v>0</v>
      </c>
      <c r="E356" s="26">
        <f>'2 уровень'!H1286</f>
        <v>0</v>
      </c>
      <c r="F356" s="791">
        <f>'2 уровень'!I1286</f>
        <v>0</v>
      </c>
      <c r="G356" s="807">
        <f>'2 уровень'!J1286</f>
        <v>0</v>
      </c>
      <c r="H356" s="807">
        <f>'2 уровень'!K1286</f>
        <v>0</v>
      </c>
      <c r="I356" s="802">
        <f>'2 уровень'!L1286</f>
        <v>0</v>
      </c>
      <c r="J356" s="802">
        <f>'2 уровень'!M1286</f>
        <v>0</v>
      </c>
      <c r="K356" s="802">
        <f>'2 уровень'!N1286</f>
        <v>0</v>
      </c>
      <c r="L356" s="802">
        <f>'2 уровень'!O1286</f>
        <v>0</v>
      </c>
      <c r="M356" s="802">
        <f>'2 уровень'!P1286</f>
        <v>0</v>
      </c>
      <c r="N356" s="802">
        <f>'2 уровень'!Q1286</f>
        <v>0</v>
      </c>
      <c r="O356" s="801">
        <f>'2 уровень'!R1286</f>
        <v>367.32400000000001</v>
      </c>
      <c r="P356" s="801">
        <f>'2 уровень'!S1286</f>
        <v>30.610333333333333</v>
      </c>
      <c r="Q356" s="801">
        <f>'2 уровень'!T1286</f>
        <v>0</v>
      </c>
      <c r="R356" s="3245">
        <f>'2 уровень'!U1286</f>
        <v>0</v>
      </c>
      <c r="S356" s="801">
        <f>'2 уровень'!V1286</f>
        <v>0</v>
      </c>
      <c r="T356" s="801">
        <f>'2 уровень'!W1286</f>
        <v>-30.610333333333333</v>
      </c>
      <c r="U356" s="801">
        <f>'2 уровень'!X1286</f>
        <v>0</v>
      </c>
      <c r="V356" s="801">
        <f>'2 уровень'!Y1286</f>
        <v>0</v>
      </c>
      <c r="W356" s="2127">
        <f>'2 уровень'!Z1286</f>
        <v>0</v>
      </c>
      <c r="X356" s="801"/>
      <c r="Y356" s="801"/>
      <c r="Z356" s="1353"/>
      <c r="AA356" s="788"/>
      <c r="AB356" s="788"/>
      <c r="AC356" s="788"/>
      <c r="AD356" s="788"/>
      <c r="AE356" s="788"/>
      <c r="AF356" s="788"/>
      <c r="AG356" s="788"/>
      <c r="AH356" s="788"/>
      <c r="AI356" s="788"/>
      <c r="AJ356" s="788"/>
      <c r="AK356" s="788"/>
      <c r="AL356" s="788"/>
      <c r="AM356" s="788"/>
      <c r="AN356" s="788"/>
      <c r="AO356" s="788"/>
      <c r="AP356" s="788"/>
      <c r="AQ356" s="788"/>
      <c r="AR356" s="788"/>
      <c r="AS356" s="788"/>
      <c r="AT356" s="788"/>
      <c r="AU356" s="788"/>
      <c r="AV356" s="788"/>
      <c r="AW356" s="788"/>
      <c r="AX356" s="788"/>
      <c r="AY356" s="788"/>
      <c r="AZ356" s="788"/>
      <c r="BA356" s="788"/>
      <c r="BB356" s="788"/>
      <c r="BC356" s="788"/>
      <c r="BD356" s="788"/>
      <c r="BE356" s="788"/>
      <c r="BF356" s="788"/>
      <c r="BG356" s="788"/>
      <c r="BH356" s="788"/>
      <c r="BI356" s="788"/>
      <c r="BJ356" s="788"/>
      <c r="BK356" s="788"/>
      <c r="BL356" s="788"/>
      <c r="BM356" s="788"/>
      <c r="BN356" s="788"/>
      <c r="BO356" s="788"/>
      <c r="BP356" s="788"/>
      <c r="BQ356" s="788"/>
      <c r="BR356" s="788"/>
      <c r="BS356" s="788"/>
      <c r="BT356" s="788"/>
      <c r="BU356" s="788"/>
      <c r="BV356" s="788"/>
      <c r="BW356" s="788"/>
      <c r="BX356" s="788"/>
      <c r="BY356" s="788"/>
      <c r="BZ356" s="788"/>
      <c r="CA356" s="788"/>
      <c r="CB356" s="788"/>
      <c r="CC356" s="788"/>
      <c r="CD356" s="788"/>
      <c r="CE356" s="788"/>
      <c r="CF356" s="788"/>
      <c r="CG356" s="788"/>
      <c r="CH356" s="788"/>
      <c r="CI356" s="788"/>
      <c r="CJ356" s="788"/>
      <c r="CK356" s="788"/>
      <c r="CL356" s="788"/>
      <c r="CM356" s="788"/>
      <c r="CN356" s="788"/>
      <c r="CO356" s="788"/>
      <c r="CP356" s="788"/>
      <c r="CQ356" s="788"/>
      <c r="CR356" s="788"/>
      <c r="CS356" s="788"/>
      <c r="CT356" s="788"/>
      <c r="CU356" s="788"/>
      <c r="CV356" s="788"/>
      <c r="CW356" s="788"/>
      <c r="CX356" s="788"/>
      <c r="CY356" s="788"/>
      <c r="CZ356" s="788"/>
      <c r="DA356" s="788"/>
      <c r="DB356" s="788"/>
      <c r="DC356" s="788"/>
      <c r="DD356" s="788"/>
      <c r="DE356" s="788"/>
      <c r="DF356" s="788"/>
      <c r="DG356" s="788"/>
      <c r="DH356" s="788"/>
      <c r="DI356" s="788"/>
      <c r="DJ356" s="788"/>
      <c r="DK356" s="788"/>
      <c r="DL356" s="788"/>
      <c r="DM356" s="788"/>
      <c r="DN356" s="788"/>
      <c r="DO356" s="788"/>
      <c r="DP356" s="788"/>
      <c r="DQ356" s="788"/>
      <c r="DR356" s="788"/>
      <c r="DS356" s="788"/>
      <c r="DT356" s="788"/>
      <c r="DU356" s="788"/>
      <c r="DV356" s="788"/>
      <c r="DW356" s="788"/>
      <c r="DX356" s="788"/>
      <c r="DY356" s="788"/>
      <c r="DZ356" s="788"/>
      <c r="EA356" s="788"/>
      <c r="EB356" s="788"/>
      <c r="EC356" s="788"/>
      <c r="ED356" s="788"/>
      <c r="EE356" s="788"/>
      <c r="EF356" s="788"/>
      <c r="EG356" s="788"/>
      <c r="EH356" s="788"/>
      <c r="EI356" s="788"/>
      <c r="EJ356" s="788"/>
      <c r="EK356" s="788"/>
      <c r="EL356" s="788"/>
      <c r="EM356" s="788"/>
      <c r="EN356" s="788"/>
      <c r="EO356" s="788"/>
      <c r="EP356" s="788"/>
      <c r="EQ356" s="788"/>
      <c r="ER356" s="788"/>
      <c r="ES356" s="788"/>
      <c r="ET356" s="788"/>
      <c r="EU356" s="788"/>
      <c r="EV356" s="788"/>
      <c r="EW356" s="788"/>
      <c r="EX356" s="788"/>
      <c r="EY356" s="788"/>
      <c r="EZ356" s="788"/>
      <c r="FA356" s="788"/>
      <c r="FB356" s="788"/>
      <c r="FC356" s="788"/>
      <c r="FD356" s="788"/>
      <c r="FE356" s="788"/>
      <c r="FF356" s="788"/>
      <c r="FG356" s="788"/>
      <c r="FH356" s="788"/>
      <c r="FI356" s="788"/>
      <c r="FJ356" s="788"/>
      <c r="FK356" s="788"/>
      <c r="FL356" s="788"/>
      <c r="FM356" s="788"/>
      <c r="FN356" s="788"/>
      <c r="FO356" s="788"/>
      <c r="FP356" s="788"/>
      <c r="FQ356" s="788"/>
      <c r="FR356" s="788"/>
      <c r="FS356" s="788"/>
      <c r="FT356" s="788"/>
      <c r="FU356" s="788"/>
      <c r="FV356" s="788"/>
      <c r="FW356" s="788"/>
      <c r="FX356" s="788"/>
      <c r="FY356" s="788"/>
      <c r="FZ356" s="788"/>
      <c r="GA356" s="788"/>
      <c r="GB356" s="788"/>
      <c r="GC356" s="788"/>
      <c r="GD356" s="788"/>
      <c r="GE356" s="788"/>
      <c r="GF356" s="788"/>
      <c r="GG356" s="788"/>
      <c r="GH356" s="788"/>
      <c r="GI356" s="788"/>
      <c r="GJ356" s="788"/>
    </row>
    <row r="357" spans="1:192" ht="29.25" x14ac:dyDescent="0.25">
      <c r="A357" s="24">
        <v>1</v>
      </c>
      <c r="B357" s="2644" t="s">
        <v>583</v>
      </c>
      <c r="C357" s="34">
        <f>'2 уровень'!F1287</f>
        <v>200</v>
      </c>
      <c r="D357" s="34">
        <f>'2 уровень'!G1287</f>
        <v>16.666666666666668</v>
      </c>
      <c r="E357" s="34">
        <f>'2 уровень'!H1287</f>
        <v>0</v>
      </c>
      <c r="F357" s="793">
        <f>'2 уровень'!I1287</f>
        <v>0</v>
      </c>
      <c r="G357" s="807">
        <f>'2 уровень'!J1287</f>
        <v>0</v>
      </c>
      <c r="H357" s="807">
        <f>'2 уровень'!K1287</f>
        <v>0</v>
      </c>
      <c r="I357" s="802">
        <f>'2 уровень'!L1287</f>
        <v>0</v>
      </c>
      <c r="J357" s="802">
        <f>'2 уровень'!M1287</f>
        <v>0</v>
      </c>
      <c r="K357" s="802">
        <f>'2 уровень'!N1287</f>
        <v>0</v>
      </c>
      <c r="L357" s="802">
        <f>'2 уровень'!O1287</f>
        <v>0</v>
      </c>
      <c r="M357" s="802">
        <f>'2 уровень'!P1287</f>
        <v>0</v>
      </c>
      <c r="N357" s="802">
        <f>'2 уровень'!Q1287</f>
        <v>0</v>
      </c>
      <c r="O357" s="801">
        <f>'2 уровень'!R1287</f>
        <v>0</v>
      </c>
      <c r="P357" s="801">
        <f>'2 уровень'!S1287</f>
        <v>0</v>
      </c>
      <c r="Q357" s="801">
        <f>'2 уровень'!T1287</f>
        <v>0</v>
      </c>
      <c r="R357" s="3245">
        <f>'2 уровень'!U1287</f>
        <v>0</v>
      </c>
      <c r="S357" s="801">
        <f>'2 уровень'!V1287</f>
        <v>0</v>
      </c>
      <c r="T357" s="801">
        <f>'2 уровень'!W1287</f>
        <v>0</v>
      </c>
      <c r="U357" s="801">
        <f>'2 уровень'!X1287</f>
        <v>0</v>
      </c>
      <c r="V357" s="801">
        <f>'2 уровень'!Y1287</f>
        <v>0</v>
      </c>
      <c r="W357" s="2127">
        <f>'2 уровень'!Z1287</f>
        <v>0</v>
      </c>
      <c r="X357" s="801"/>
      <c r="Y357" s="801"/>
      <c r="Z357" s="1353"/>
      <c r="AA357" s="788"/>
      <c r="AB357" s="788"/>
      <c r="AC357" s="788"/>
      <c r="AD357" s="788"/>
      <c r="AE357" s="788"/>
      <c r="AF357" s="788"/>
      <c r="AG357" s="788"/>
      <c r="AH357" s="788"/>
      <c r="AI357" s="788"/>
      <c r="AJ357" s="788"/>
      <c r="AK357" s="788"/>
      <c r="AL357" s="788"/>
      <c r="AM357" s="788"/>
      <c r="AN357" s="788"/>
      <c r="AO357" s="788"/>
      <c r="AP357" s="788"/>
      <c r="AQ357" s="788"/>
      <c r="AR357" s="788"/>
      <c r="AS357" s="788"/>
      <c r="AT357" s="788"/>
      <c r="AU357" s="788"/>
      <c r="AV357" s="788"/>
      <c r="AW357" s="788"/>
      <c r="AX357" s="788"/>
      <c r="AY357" s="788"/>
      <c r="AZ357" s="788"/>
      <c r="BA357" s="788"/>
      <c r="BB357" s="788"/>
      <c r="BC357" s="788"/>
      <c r="BD357" s="788"/>
      <c r="BE357" s="788"/>
      <c r="BF357" s="788"/>
      <c r="BG357" s="788"/>
      <c r="BH357" s="788"/>
      <c r="BI357" s="788"/>
      <c r="BJ357" s="788"/>
      <c r="BK357" s="788"/>
      <c r="BL357" s="788"/>
      <c r="BM357" s="788"/>
      <c r="BN357" s="788"/>
      <c r="BO357" s="788"/>
      <c r="BP357" s="788"/>
      <c r="BQ357" s="788"/>
      <c r="BR357" s="788"/>
      <c r="BS357" s="788"/>
      <c r="BT357" s="788"/>
      <c r="BU357" s="788"/>
      <c r="BV357" s="788"/>
      <c r="BW357" s="788"/>
      <c r="BX357" s="788"/>
      <c r="BY357" s="788"/>
      <c r="BZ357" s="788"/>
      <c r="CA357" s="788"/>
      <c r="CB357" s="788"/>
      <c r="CC357" s="788"/>
      <c r="CD357" s="788"/>
      <c r="CE357" s="788"/>
      <c r="CF357" s="788"/>
      <c r="CG357" s="788"/>
      <c r="CH357" s="788"/>
      <c r="CI357" s="788"/>
      <c r="CJ357" s="788"/>
      <c r="CK357" s="788"/>
      <c r="CL357" s="788"/>
      <c r="CM357" s="788"/>
      <c r="CN357" s="788"/>
      <c r="CO357" s="788"/>
      <c r="CP357" s="788"/>
      <c r="CQ357" s="788"/>
      <c r="CR357" s="788"/>
      <c r="CS357" s="788"/>
      <c r="CT357" s="788"/>
      <c r="CU357" s="788"/>
      <c r="CV357" s="788"/>
      <c r="CW357" s="788"/>
      <c r="CX357" s="788"/>
      <c r="CY357" s="788"/>
      <c r="CZ357" s="788"/>
      <c r="DA357" s="788"/>
      <c r="DB357" s="788"/>
      <c r="DC357" s="788"/>
      <c r="DD357" s="788"/>
      <c r="DE357" s="788"/>
      <c r="DF357" s="788"/>
      <c r="DG357" s="788"/>
      <c r="DH357" s="788"/>
      <c r="DI357" s="788"/>
      <c r="DJ357" s="788"/>
      <c r="DK357" s="788"/>
      <c r="DL357" s="788"/>
      <c r="DM357" s="788"/>
      <c r="DN357" s="788"/>
      <c r="DO357" s="788"/>
      <c r="DP357" s="788"/>
      <c r="DQ357" s="788"/>
      <c r="DR357" s="788"/>
      <c r="DS357" s="788"/>
      <c r="DT357" s="788"/>
      <c r="DU357" s="788"/>
      <c r="DV357" s="788"/>
      <c r="DW357" s="788"/>
      <c r="DX357" s="788"/>
      <c r="DY357" s="788"/>
      <c r="DZ357" s="788"/>
      <c r="EA357" s="788"/>
      <c r="EB357" s="788"/>
      <c r="EC357" s="788"/>
      <c r="ED357" s="788"/>
      <c r="EE357" s="788"/>
      <c r="EF357" s="788"/>
      <c r="EG357" s="788"/>
      <c r="EH357" s="788"/>
      <c r="EI357" s="788"/>
      <c r="EJ357" s="788"/>
      <c r="EK357" s="788"/>
      <c r="EL357" s="788"/>
      <c r="EM357" s="788"/>
      <c r="EN357" s="788"/>
      <c r="EO357" s="788"/>
      <c r="EP357" s="788"/>
      <c r="EQ357" s="788"/>
      <c r="ER357" s="788"/>
      <c r="ES357" s="788"/>
      <c r="ET357" s="788"/>
      <c r="EU357" s="788"/>
      <c r="EV357" s="788"/>
      <c r="EW357" s="788"/>
      <c r="EX357" s="788"/>
      <c r="EY357" s="788"/>
      <c r="EZ357" s="788"/>
      <c r="FA357" s="788"/>
      <c r="FB357" s="788"/>
      <c r="FC357" s="788"/>
      <c r="FD357" s="788"/>
      <c r="FE357" s="788"/>
      <c r="FF357" s="788"/>
      <c r="FG357" s="788"/>
      <c r="FH357" s="788"/>
      <c r="FI357" s="788"/>
      <c r="FJ357" s="788"/>
      <c r="FK357" s="788"/>
      <c r="FL357" s="788"/>
      <c r="FM357" s="788"/>
      <c r="FN357" s="788"/>
      <c r="FO357" s="788"/>
      <c r="FP357" s="788"/>
      <c r="FQ357" s="788"/>
      <c r="FR357" s="788"/>
      <c r="FS357" s="788"/>
      <c r="FT357" s="788"/>
      <c r="FU357" s="788"/>
      <c r="FV357" s="788"/>
      <c r="FW357" s="788"/>
      <c r="FX357" s="788"/>
      <c r="FY357" s="788"/>
      <c r="FZ357" s="788"/>
      <c r="GA357" s="788"/>
      <c r="GB357" s="788"/>
      <c r="GC357" s="788"/>
      <c r="GD357" s="788"/>
      <c r="GE357" s="788"/>
      <c r="GF357" s="788"/>
      <c r="GG357" s="788"/>
      <c r="GH357" s="788"/>
      <c r="GI357" s="788"/>
      <c r="GJ357" s="788"/>
    </row>
    <row r="358" spans="1:192" x14ac:dyDescent="0.25">
      <c r="A358" s="24">
        <v>1</v>
      </c>
      <c r="B358" s="2647" t="s">
        <v>571</v>
      </c>
      <c r="C358" s="34">
        <f>'2 уровень'!F1288</f>
        <v>0</v>
      </c>
      <c r="D358" s="34">
        <f>'2 уровень'!G1288</f>
        <v>0</v>
      </c>
      <c r="E358" s="34">
        <f>'2 уровень'!H1288</f>
        <v>0</v>
      </c>
      <c r="F358" s="793">
        <f>'2 уровень'!I1288</f>
        <v>0</v>
      </c>
      <c r="G358" s="807">
        <f>'2 уровень'!J1288</f>
        <v>0</v>
      </c>
      <c r="H358" s="807">
        <f>'2 уровень'!K1288</f>
        <v>0</v>
      </c>
      <c r="I358" s="802">
        <f>'2 уровень'!L1288</f>
        <v>0</v>
      </c>
      <c r="J358" s="802">
        <f>'2 уровень'!M1288</f>
        <v>0</v>
      </c>
      <c r="K358" s="802">
        <f>'2 уровень'!N1288</f>
        <v>0</v>
      </c>
      <c r="L358" s="802">
        <f>'2 уровень'!O1288</f>
        <v>0</v>
      </c>
      <c r="M358" s="802">
        <f>'2 уровень'!P1288</f>
        <v>0</v>
      </c>
      <c r="N358" s="802">
        <f>'2 уровень'!Q1288</f>
        <v>0</v>
      </c>
      <c r="O358" s="801">
        <f>'2 уровень'!R1288</f>
        <v>0</v>
      </c>
      <c r="P358" s="801">
        <f>'2 уровень'!S1288</f>
        <v>0</v>
      </c>
      <c r="Q358" s="801">
        <f>'2 уровень'!T1288</f>
        <v>0</v>
      </c>
      <c r="R358" s="3245">
        <f>'2 уровень'!U1288</f>
        <v>0</v>
      </c>
      <c r="S358" s="801">
        <f>'2 уровень'!V1288</f>
        <v>0</v>
      </c>
      <c r="T358" s="801">
        <f>'2 уровень'!W1288</f>
        <v>0</v>
      </c>
      <c r="U358" s="801">
        <f>'2 уровень'!X1288</f>
        <v>0</v>
      </c>
      <c r="V358" s="801">
        <f>'2 уровень'!Y1288</f>
        <v>0</v>
      </c>
      <c r="W358" s="2127">
        <f>'2 уровень'!Z1288</f>
        <v>0</v>
      </c>
      <c r="X358" s="801"/>
      <c r="Y358" s="801"/>
      <c r="Z358" s="1353"/>
      <c r="AA358" s="788"/>
      <c r="AB358" s="788"/>
      <c r="AC358" s="788"/>
      <c r="AD358" s="788"/>
      <c r="AE358" s="788"/>
      <c r="AF358" s="788"/>
      <c r="AG358" s="788"/>
      <c r="AH358" s="788"/>
      <c r="AI358" s="788"/>
      <c r="AJ358" s="788"/>
      <c r="AK358" s="788"/>
      <c r="AL358" s="788"/>
      <c r="AM358" s="788"/>
      <c r="AN358" s="788"/>
      <c r="AO358" s="788"/>
      <c r="AP358" s="788"/>
      <c r="AQ358" s="788"/>
      <c r="AR358" s="788"/>
      <c r="AS358" s="788"/>
      <c r="AT358" s="788"/>
      <c r="AU358" s="788"/>
      <c r="AV358" s="788"/>
      <c r="AW358" s="788"/>
      <c r="AX358" s="788"/>
      <c r="AY358" s="788"/>
      <c r="AZ358" s="788"/>
      <c r="BA358" s="788"/>
      <c r="BB358" s="788"/>
      <c r="BC358" s="788"/>
      <c r="BD358" s="788"/>
      <c r="BE358" s="788"/>
      <c r="BF358" s="788"/>
      <c r="BG358" s="788"/>
      <c r="BH358" s="788"/>
      <c r="BI358" s="788"/>
      <c r="BJ358" s="788"/>
      <c r="BK358" s="788"/>
      <c r="BL358" s="788"/>
      <c r="BM358" s="788"/>
      <c r="BN358" s="788"/>
      <c r="BO358" s="788"/>
      <c r="BP358" s="788"/>
      <c r="BQ358" s="788"/>
      <c r="BR358" s="788"/>
      <c r="BS358" s="788"/>
      <c r="BT358" s="788"/>
      <c r="BU358" s="788"/>
      <c r="BV358" s="788"/>
      <c r="BW358" s="788"/>
      <c r="BX358" s="788"/>
      <c r="BY358" s="788"/>
      <c r="BZ358" s="788"/>
      <c r="CA358" s="788"/>
      <c r="CB358" s="788"/>
      <c r="CC358" s="788"/>
      <c r="CD358" s="788"/>
      <c r="CE358" s="788"/>
      <c r="CF358" s="788"/>
      <c r="CG358" s="788"/>
      <c r="CH358" s="788"/>
      <c r="CI358" s="788"/>
      <c r="CJ358" s="788"/>
      <c r="CK358" s="788"/>
      <c r="CL358" s="788"/>
      <c r="CM358" s="788"/>
      <c r="CN358" s="788"/>
      <c r="CO358" s="788"/>
      <c r="CP358" s="788"/>
      <c r="CQ358" s="788"/>
      <c r="CR358" s="788"/>
      <c r="CS358" s="788"/>
      <c r="CT358" s="788"/>
      <c r="CU358" s="788"/>
      <c r="CV358" s="788"/>
      <c r="CW358" s="788"/>
      <c r="CX358" s="788"/>
      <c r="CY358" s="788"/>
      <c r="CZ358" s="788"/>
      <c r="DA358" s="788"/>
      <c r="DB358" s="788"/>
      <c r="DC358" s="788"/>
      <c r="DD358" s="788"/>
      <c r="DE358" s="788"/>
      <c r="DF358" s="788"/>
      <c r="DG358" s="788"/>
      <c r="DH358" s="788"/>
      <c r="DI358" s="788"/>
      <c r="DJ358" s="788"/>
      <c r="DK358" s="788"/>
      <c r="DL358" s="788"/>
      <c r="DM358" s="788"/>
      <c r="DN358" s="788"/>
      <c r="DO358" s="788"/>
      <c r="DP358" s="788"/>
      <c r="DQ358" s="788"/>
      <c r="DR358" s="788"/>
      <c r="DS358" s="788"/>
      <c r="DT358" s="788"/>
      <c r="DU358" s="788"/>
      <c r="DV358" s="788"/>
      <c r="DW358" s="788"/>
      <c r="DX358" s="788"/>
      <c r="DY358" s="788"/>
      <c r="DZ358" s="788"/>
      <c r="EA358" s="788"/>
      <c r="EB358" s="788"/>
      <c r="EC358" s="788"/>
      <c r="ED358" s="788"/>
      <c r="EE358" s="788"/>
      <c r="EF358" s="788"/>
      <c r="EG358" s="788"/>
      <c r="EH358" s="788"/>
      <c r="EI358" s="788"/>
      <c r="EJ358" s="788"/>
      <c r="EK358" s="788"/>
      <c r="EL358" s="788"/>
      <c r="EM358" s="788"/>
      <c r="EN358" s="788"/>
      <c r="EO358" s="788"/>
      <c r="EP358" s="788"/>
      <c r="EQ358" s="788"/>
      <c r="ER358" s="788"/>
      <c r="ES358" s="788"/>
      <c r="ET358" s="788"/>
      <c r="EU358" s="788"/>
      <c r="EV358" s="788"/>
      <c r="EW358" s="788"/>
      <c r="EX358" s="788"/>
      <c r="EY358" s="788"/>
      <c r="EZ358" s="788"/>
      <c r="FA358" s="788"/>
      <c r="FB358" s="788"/>
      <c r="FC358" s="788"/>
      <c r="FD358" s="788"/>
      <c r="FE358" s="788"/>
      <c r="FF358" s="788"/>
      <c r="FG358" s="788"/>
      <c r="FH358" s="788"/>
      <c r="FI358" s="788"/>
      <c r="FJ358" s="788"/>
      <c r="FK358" s="788"/>
      <c r="FL358" s="788"/>
      <c r="FM358" s="788"/>
      <c r="FN358" s="788"/>
      <c r="FO358" s="788"/>
      <c r="FP358" s="788"/>
      <c r="FQ358" s="788"/>
      <c r="FR358" s="788"/>
      <c r="FS358" s="788"/>
      <c r="FT358" s="788"/>
      <c r="FU358" s="788"/>
      <c r="FV358" s="788"/>
      <c r="FW358" s="788"/>
      <c r="FX358" s="788"/>
      <c r="FY358" s="788"/>
      <c r="FZ358" s="788"/>
      <c r="GA358" s="788"/>
      <c r="GB358" s="788"/>
      <c r="GC358" s="788"/>
      <c r="GD358" s="788"/>
      <c r="GE358" s="788"/>
      <c r="GF358" s="788"/>
      <c r="GG358" s="788"/>
      <c r="GH358" s="788"/>
      <c r="GI358" s="788"/>
      <c r="GJ358" s="788"/>
    </row>
    <row r="359" spans="1:192" ht="30" x14ac:dyDescent="0.25">
      <c r="A359" s="24">
        <v>1</v>
      </c>
      <c r="B359" s="2646" t="s">
        <v>572</v>
      </c>
      <c r="C359" s="34">
        <f>'2 уровень'!F1289</f>
        <v>200</v>
      </c>
      <c r="D359" s="34">
        <f>'2 уровень'!G1289</f>
        <v>16.666666666666668</v>
      </c>
      <c r="E359" s="34">
        <f>'2 уровень'!H1289</f>
        <v>0</v>
      </c>
      <c r="F359" s="793">
        <f>'2 уровень'!I1289</f>
        <v>0</v>
      </c>
      <c r="G359" s="807">
        <f>'2 уровень'!J1289</f>
        <v>0</v>
      </c>
      <c r="H359" s="807">
        <f>'2 уровень'!K1289</f>
        <v>0</v>
      </c>
      <c r="I359" s="802">
        <f>'2 уровень'!L1289</f>
        <v>0</v>
      </c>
      <c r="J359" s="802">
        <f>'2 уровень'!M1289</f>
        <v>0</v>
      </c>
      <c r="K359" s="802">
        <f>'2 уровень'!N1289</f>
        <v>0</v>
      </c>
      <c r="L359" s="802">
        <f>'2 уровень'!O1289</f>
        <v>0</v>
      </c>
      <c r="M359" s="802">
        <f>'2 уровень'!P1289</f>
        <v>0</v>
      </c>
      <c r="N359" s="802">
        <f>'2 уровень'!Q1289</f>
        <v>0</v>
      </c>
      <c r="O359" s="801">
        <f>'2 уровень'!R1289</f>
        <v>0</v>
      </c>
      <c r="P359" s="801">
        <f>'2 уровень'!S1289</f>
        <v>0</v>
      </c>
      <c r="Q359" s="801">
        <f>'2 уровень'!T1289</f>
        <v>0</v>
      </c>
      <c r="R359" s="3245">
        <f>'2 уровень'!U1289</f>
        <v>0</v>
      </c>
      <c r="S359" s="801">
        <f>'2 уровень'!V1289</f>
        <v>0</v>
      </c>
      <c r="T359" s="801">
        <f>'2 уровень'!W1289</f>
        <v>0</v>
      </c>
      <c r="U359" s="801">
        <f>'2 уровень'!X1289</f>
        <v>0</v>
      </c>
      <c r="V359" s="801">
        <f>'2 уровень'!Y1289</f>
        <v>0</v>
      </c>
      <c r="W359" s="2127">
        <f>'2 уровень'!Z1289</f>
        <v>0</v>
      </c>
      <c r="X359" s="801"/>
      <c r="Y359" s="801"/>
      <c r="Z359" s="1353"/>
      <c r="AA359" s="788"/>
      <c r="AB359" s="788"/>
      <c r="AC359" s="788"/>
      <c r="AD359" s="788"/>
      <c r="AE359" s="788"/>
      <c r="AF359" s="788"/>
      <c r="AG359" s="788"/>
      <c r="AH359" s="788"/>
      <c r="AI359" s="788"/>
      <c r="AJ359" s="788"/>
      <c r="AK359" s="788"/>
      <c r="AL359" s="788"/>
      <c r="AM359" s="788"/>
      <c r="AN359" s="788"/>
      <c r="AO359" s="788"/>
      <c r="AP359" s="788"/>
      <c r="AQ359" s="788"/>
      <c r="AR359" s="788"/>
      <c r="AS359" s="788"/>
      <c r="AT359" s="788"/>
      <c r="AU359" s="788"/>
      <c r="AV359" s="788"/>
      <c r="AW359" s="788"/>
      <c r="AX359" s="788"/>
      <c r="AY359" s="788"/>
      <c r="AZ359" s="788"/>
      <c r="BA359" s="788"/>
      <c r="BB359" s="788"/>
      <c r="BC359" s="788"/>
      <c r="BD359" s="788"/>
      <c r="BE359" s="788"/>
      <c r="BF359" s="788"/>
      <c r="BG359" s="788"/>
      <c r="BH359" s="788"/>
      <c r="BI359" s="788"/>
      <c r="BJ359" s="788"/>
      <c r="BK359" s="788"/>
      <c r="BL359" s="788"/>
      <c r="BM359" s="788"/>
      <c r="BN359" s="788"/>
      <c r="BO359" s="788"/>
      <c r="BP359" s="788"/>
      <c r="BQ359" s="788"/>
      <c r="BR359" s="788"/>
      <c r="BS359" s="788"/>
      <c r="BT359" s="788"/>
      <c r="BU359" s="788"/>
      <c r="BV359" s="788"/>
      <c r="BW359" s="788"/>
      <c r="BX359" s="788"/>
      <c r="BY359" s="788"/>
      <c r="BZ359" s="788"/>
      <c r="CA359" s="788"/>
      <c r="CB359" s="788"/>
      <c r="CC359" s="788"/>
      <c r="CD359" s="788"/>
      <c r="CE359" s="788"/>
      <c r="CF359" s="788"/>
      <c r="CG359" s="788"/>
      <c r="CH359" s="788"/>
      <c r="CI359" s="788"/>
      <c r="CJ359" s="788"/>
      <c r="CK359" s="788"/>
      <c r="CL359" s="788"/>
      <c r="CM359" s="788"/>
      <c r="CN359" s="788"/>
      <c r="CO359" s="788"/>
      <c r="CP359" s="788"/>
      <c r="CQ359" s="788"/>
      <c r="CR359" s="788"/>
      <c r="CS359" s="788"/>
      <c r="CT359" s="788"/>
      <c r="CU359" s="788"/>
      <c r="CV359" s="788"/>
      <c r="CW359" s="788"/>
      <c r="CX359" s="788"/>
      <c r="CY359" s="788"/>
      <c r="CZ359" s="788"/>
      <c r="DA359" s="788"/>
      <c r="DB359" s="788"/>
      <c r="DC359" s="788"/>
      <c r="DD359" s="788"/>
      <c r="DE359" s="788"/>
      <c r="DF359" s="788"/>
      <c r="DG359" s="788"/>
      <c r="DH359" s="788"/>
      <c r="DI359" s="788"/>
      <c r="DJ359" s="788"/>
      <c r="DK359" s="788"/>
      <c r="DL359" s="788"/>
      <c r="DM359" s="788"/>
      <c r="DN359" s="788"/>
      <c r="DO359" s="788"/>
      <c r="DP359" s="788"/>
      <c r="DQ359" s="788"/>
      <c r="DR359" s="788"/>
      <c r="DS359" s="788"/>
      <c r="DT359" s="788"/>
      <c r="DU359" s="788"/>
      <c r="DV359" s="788"/>
      <c r="DW359" s="788"/>
      <c r="DX359" s="788"/>
      <c r="DY359" s="788"/>
      <c r="DZ359" s="788"/>
      <c r="EA359" s="788"/>
      <c r="EB359" s="788"/>
      <c r="EC359" s="788"/>
      <c r="ED359" s="788"/>
      <c r="EE359" s="788"/>
      <c r="EF359" s="788"/>
      <c r="EG359" s="788"/>
      <c r="EH359" s="788"/>
      <c r="EI359" s="788"/>
      <c r="EJ359" s="788"/>
      <c r="EK359" s="788"/>
      <c r="EL359" s="788"/>
      <c r="EM359" s="788"/>
      <c r="EN359" s="788"/>
      <c r="EO359" s="788"/>
      <c r="EP359" s="788"/>
      <c r="EQ359" s="788"/>
      <c r="ER359" s="788"/>
      <c r="ES359" s="788"/>
      <c r="ET359" s="788"/>
      <c r="EU359" s="788"/>
      <c r="EV359" s="788"/>
      <c r="EW359" s="788"/>
      <c r="EX359" s="788"/>
      <c r="EY359" s="788"/>
      <c r="EZ359" s="788"/>
      <c r="FA359" s="788"/>
      <c r="FB359" s="788"/>
      <c r="FC359" s="788"/>
      <c r="FD359" s="788"/>
      <c r="FE359" s="788"/>
      <c r="FF359" s="788"/>
      <c r="FG359" s="788"/>
      <c r="FH359" s="788"/>
      <c r="FI359" s="788"/>
      <c r="FJ359" s="788"/>
      <c r="FK359" s="788"/>
      <c r="FL359" s="788"/>
      <c r="FM359" s="788"/>
      <c r="FN359" s="788"/>
      <c r="FO359" s="788"/>
      <c r="FP359" s="788"/>
      <c r="FQ359" s="788"/>
      <c r="FR359" s="788"/>
      <c r="FS359" s="788"/>
      <c r="FT359" s="788"/>
      <c r="FU359" s="788"/>
      <c r="FV359" s="788"/>
      <c r="FW359" s="788"/>
      <c r="FX359" s="788"/>
      <c r="FY359" s="788"/>
      <c r="FZ359" s="788"/>
      <c r="GA359" s="788"/>
      <c r="GB359" s="788"/>
      <c r="GC359" s="788"/>
      <c r="GD359" s="788"/>
      <c r="GE359" s="788"/>
      <c r="GF359" s="788"/>
      <c r="GG359" s="788"/>
      <c r="GH359" s="788"/>
      <c r="GI359" s="788"/>
      <c r="GJ359" s="788"/>
    </row>
    <row r="360" spans="1:192" x14ac:dyDescent="0.25">
      <c r="A360" s="24">
        <v>1</v>
      </c>
      <c r="B360" s="2647" t="s">
        <v>573</v>
      </c>
      <c r="C360" s="34">
        <f>'2 уровень'!F1290</f>
        <v>200</v>
      </c>
      <c r="D360" s="34">
        <f>'2 уровень'!G1290</f>
        <v>16.666666666666668</v>
      </c>
      <c r="E360" s="34">
        <f>'2 уровень'!H1290</f>
        <v>0</v>
      </c>
      <c r="F360" s="793">
        <f>'2 уровень'!I1290</f>
        <v>0</v>
      </c>
      <c r="G360" s="807">
        <f>'2 уровень'!J1290</f>
        <v>0</v>
      </c>
      <c r="H360" s="807">
        <f>'2 уровень'!K1290</f>
        <v>0</v>
      </c>
      <c r="I360" s="802">
        <f>'2 уровень'!L1290</f>
        <v>0</v>
      </c>
      <c r="J360" s="802">
        <f>'2 уровень'!M1290</f>
        <v>0</v>
      </c>
      <c r="K360" s="802">
        <f>'2 уровень'!N1290</f>
        <v>0</v>
      </c>
      <c r="L360" s="802">
        <f>'2 уровень'!O1290</f>
        <v>0</v>
      </c>
      <c r="M360" s="802">
        <f>'2 уровень'!P1290</f>
        <v>0</v>
      </c>
      <c r="N360" s="802">
        <f>'2 уровень'!Q1290</f>
        <v>0</v>
      </c>
      <c r="O360" s="801">
        <f>'2 уровень'!R1290</f>
        <v>0</v>
      </c>
      <c r="P360" s="801">
        <f>'2 уровень'!S1290</f>
        <v>0</v>
      </c>
      <c r="Q360" s="801">
        <f>'2 уровень'!T1290</f>
        <v>0</v>
      </c>
      <c r="R360" s="3245">
        <f>'2 уровень'!U1290</f>
        <v>0</v>
      </c>
      <c r="S360" s="801">
        <f>'2 уровень'!V1290</f>
        <v>0</v>
      </c>
      <c r="T360" s="801">
        <f>'2 уровень'!W1290</f>
        <v>0</v>
      </c>
      <c r="U360" s="801">
        <f>'2 уровень'!X1290</f>
        <v>0</v>
      </c>
      <c r="V360" s="801">
        <f>'2 уровень'!Y1290</f>
        <v>0</v>
      </c>
      <c r="W360" s="2127">
        <f>'2 уровень'!Z1290</f>
        <v>0</v>
      </c>
      <c r="X360" s="801"/>
      <c r="Y360" s="801"/>
      <c r="Z360" s="1353"/>
      <c r="AA360" s="788"/>
      <c r="AB360" s="788"/>
      <c r="AC360" s="788"/>
      <c r="AD360" s="788"/>
      <c r="AE360" s="788"/>
      <c r="AF360" s="788"/>
      <c r="AG360" s="788"/>
      <c r="AH360" s="788"/>
      <c r="AI360" s="788"/>
      <c r="AJ360" s="788"/>
      <c r="AK360" s="788"/>
      <c r="AL360" s="788"/>
      <c r="AM360" s="788"/>
      <c r="AN360" s="788"/>
      <c r="AO360" s="788"/>
      <c r="AP360" s="788"/>
      <c r="AQ360" s="788"/>
      <c r="AR360" s="788"/>
      <c r="AS360" s="788"/>
      <c r="AT360" s="788"/>
      <c r="AU360" s="788"/>
      <c r="AV360" s="788"/>
      <c r="AW360" s="788"/>
      <c r="AX360" s="788"/>
      <c r="AY360" s="788"/>
      <c r="AZ360" s="788"/>
      <c r="BA360" s="788"/>
      <c r="BB360" s="788"/>
      <c r="BC360" s="788"/>
      <c r="BD360" s="788"/>
      <c r="BE360" s="788"/>
      <c r="BF360" s="788"/>
      <c r="BG360" s="788"/>
      <c r="BH360" s="788"/>
      <c r="BI360" s="788"/>
      <c r="BJ360" s="788"/>
      <c r="BK360" s="788"/>
      <c r="BL360" s="788"/>
      <c r="BM360" s="788"/>
      <c r="BN360" s="788"/>
      <c r="BO360" s="788"/>
      <c r="BP360" s="788"/>
      <c r="BQ360" s="788"/>
      <c r="BR360" s="788"/>
      <c r="BS360" s="788"/>
      <c r="BT360" s="788"/>
      <c r="BU360" s="788"/>
      <c r="BV360" s="788"/>
      <c r="BW360" s="788"/>
      <c r="BX360" s="788"/>
      <c r="BY360" s="788"/>
      <c r="BZ360" s="788"/>
      <c r="CA360" s="788"/>
      <c r="CB360" s="788"/>
      <c r="CC360" s="788"/>
      <c r="CD360" s="788"/>
      <c r="CE360" s="788"/>
      <c r="CF360" s="788"/>
      <c r="CG360" s="788"/>
      <c r="CH360" s="788"/>
      <c r="CI360" s="788"/>
      <c r="CJ360" s="788"/>
      <c r="CK360" s="788"/>
      <c r="CL360" s="788"/>
      <c r="CM360" s="788"/>
      <c r="CN360" s="788"/>
      <c r="CO360" s="788"/>
      <c r="CP360" s="788"/>
      <c r="CQ360" s="788"/>
      <c r="CR360" s="788"/>
      <c r="CS360" s="788"/>
      <c r="CT360" s="788"/>
      <c r="CU360" s="788"/>
      <c r="CV360" s="788"/>
      <c r="CW360" s="788"/>
      <c r="CX360" s="788"/>
      <c r="CY360" s="788"/>
      <c r="CZ360" s="788"/>
      <c r="DA360" s="788"/>
      <c r="DB360" s="788"/>
      <c r="DC360" s="788"/>
      <c r="DD360" s="788"/>
      <c r="DE360" s="788"/>
      <c r="DF360" s="788"/>
      <c r="DG360" s="788"/>
      <c r="DH360" s="788"/>
      <c r="DI360" s="788"/>
      <c r="DJ360" s="788"/>
      <c r="DK360" s="788"/>
      <c r="DL360" s="788"/>
      <c r="DM360" s="788"/>
      <c r="DN360" s="788"/>
      <c r="DO360" s="788"/>
      <c r="DP360" s="788"/>
      <c r="DQ360" s="788"/>
      <c r="DR360" s="788"/>
      <c r="DS360" s="788"/>
      <c r="DT360" s="788"/>
      <c r="DU360" s="788"/>
      <c r="DV360" s="788"/>
      <c r="DW360" s="788"/>
      <c r="DX360" s="788"/>
      <c r="DY360" s="788"/>
      <c r="DZ360" s="788"/>
      <c r="EA360" s="788"/>
      <c r="EB360" s="788"/>
      <c r="EC360" s="788"/>
      <c r="ED360" s="788"/>
      <c r="EE360" s="788"/>
      <c r="EF360" s="788"/>
      <c r="EG360" s="788"/>
      <c r="EH360" s="788"/>
      <c r="EI360" s="788"/>
      <c r="EJ360" s="788"/>
      <c r="EK360" s="788"/>
      <c r="EL360" s="788"/>
      <c r="EM360" s="788"/>
      <c r="EN360" s="788"/>
      <c r="EO360" s="788"/>
      <c r="EP360" s="788"/>
      <c r="EQ360" s="788"/>
      <c r="ER360" s="788"/>
      <c r="ES360" s="788"/>
      <c r="ET360" s="788"/>
      <c r="EU360" s="788"/>
      <c r="EV360" s="788"/>
      <c r="EW360" s="788"/>
      <c r="EX360" s="788"/>
      <c r="EY360" s="788"/>
      <c r="EZ360" s="788"/>
      <c r="FA360" s="788"/>
      <c r="FB360" s="788"/>
      <c r="FC360" s="788"/>
      <c r="FD360" s="788"/>
      <c r="FE360" s="788"/>
      <c r="FF360" s="788"/>
      <c r="FG360" s="788"/>
      <c r="FH360" s="788"/>
      <c r="FI360" s="788"/>
      <c r="FJ360" s="788"/>
      <c r="FK360" s="788"/>
      <c r="FL360" s="788"/>
      <c r="FM360" s="788"/>
      <c r="FN360" s="788"/>
      <c r="FO360" s="788"/>
      <c r="FP360" s="788"/>
      <c r="FQ360" s="788"/>
      <c r="FR360" s="788"/>
      <c r="FS360" s="788"/>
      <c r="FT360" s="788"/>
      <c r="FU360" s="788"/>
      <c r="FV360" s="788"/>
      <c r="FW360" s="788"/>
      <c r="FX360" s="788"/>
      <c r="FY360" s="788"/>
      <c r="FZ360" s="788"/>
      <c r="GA360" s="788"/>
      <c r="GB360" s="788"/>
      <c r="GC360" s="788"/>
      <c r="GD360" s="788"/>
      <c r="GE360" s="788"/>
      <c r="GF360" s="788"/>
      <c r="GG360" s="788"/>
      <c r="GH360" s="788"/>
      <c r="GI360" s="788"/>
      <c r="GJ360" s="788"/>
    </row>
    <row r="361" spans="1:192" ht="30" x14ac:dyDescent="0.25">
      <c r="A361" s="24">
        <v>1</v>
      </c>
      <c r="B361" s="2647" t="s">
        <v>600</v>
      </c>
      <c r="C361" s="34">
        <f>'2 уровень'!F1291</f>
        <v>0</v>
      </c>
      <c r="D361" s="34">
        <f>'2 уровень'!G1291</f>
        <v>0</v>
      </c>
      <c r="E361" s="34">
        <f>'2 уровень'!H1291</f>
        <v>0</v>
      </c>
      <c r="F361" s="793">
        <f>'2 уровень'!I1291</f>
        <v>0</v>
      </c>
      <c r="G361" s="807">
        <f>'2 уровень'!J1291</f>
        <v>0</v>
      </c>
      <c r="H361" s="807">
        <f>'2 уровень'!K1291</f>
        <v>0</v>
      </c>
      <c r="I361" s="802">
        <f>'2 уровень'!L1291</f>
        <v>0</v>
      </c>
      <c r="J361" s="802">
        <f>'2 уровень'!M1291</f>
        <v>0</v>
      </c>
      <c r="K361" s="802">
        <f>'2 уровень'!N1291</f>
        <v>0</v>
      </c>
      <c r="L361" s="802">
        <f>'2 уровень'!O1291</f>
        <v>0</v>
      </c>
      <c r="M361" s="802">
        <f>'2 уровень'!P1291</f>
        <v>0</v>
      </c>
      <c r="N361" s="802">
        <f>'2 уровень'!Q1291</f>
        <v>0</v>
      </c>
      <c r="O361" s="801">
        <f>'2 уровень'!R1291</f>
        <v>0</v>
      </c>
      <c r="P361" s="801">
        <f>'2 уровень'!S1291</f>
        <v>0</v>
      </c>
      <c r="Q361" s="801">
        <f>'2 уровень'!T1291</f>
        <v>0</v>
      </c>
      <c r="R361" s="3245">
        <f>'2 уровень'!U1291</f>
        <v>0</v>
      </c>
      <c r="S361" s="801">
        <f>'2 уровень'!V1291</f>
        <v>0</v>
      </c>
      <c r="T361" s="801">
        <f>'2 уровень'!W1291</f>
        <v>0</v>
      </c>
      <c r="U361" s="801">
        <f>'2 уровень'!X1291</f>
        <v>0</v>
      </c>
      <c r="V361" s="801">
        <f>'2 уровень'!Y1291</f>
        <v>0</v>
      </c>
      <c r="W361" s="2127">
        <f>'2 уровень'!Z1291</f>
        <v>0</v>
      </c>
      <c r="X361" s="801"/>
      <c r="Y361" s="801"/>
      <c r="Z361" s="1353"/>
      <c r="AA361" s="788"/>
      <c r="AB361" s="788"/>
      <c r="AC361" s="788"/>
      <c r="AD361" s="788"/>
      <c r="AE361" s="788"/>
      <c r="AF361" s="788"/>
      <c r="AG361" s="788"/>
      <c r="AH361" s="788"/>
      <c r="AI361" s="788"/>
      <c r="AJ361" s="788"/>
      <c r="AK361" s="788"/>
      <c r="AL361" s="788"/>
      <c r="AM361" s="788"/>
      <c r="AN361" s="788"/>
      <c r="AO361" s="788"/>
      <c r="AP361" s="788"/>
      <c r="AQ361" s="788"/>
      <c r="AR361" s="788"/>
      <c r="AS361" s="788"/>
      <c r="AT361" s="788"/>
      <c r="AU361" s="788"/>
      <c r="AV361" s="788"/>
      <c r="AW361" s="788"/>
      <c r="AX361" s="788"/>
      <c r="AY361" s="788"/>
      <c r="AZ361" s="788"/>
      <c r="BA361" s="788"/>
      <c r="BB361" s="788"/>
      <c r="BC361" s="788"/>
      <c r="BD361" s="788"/>
      <c r="BE361" s="788"/>
      <c r="BF361" s="788"/>
      <c r="BG361" s="788"/>
      <c r="BH361" s="788"/>
      <c r="BI361" s="788"/>
      <c r="BJ361" s="788"/>
      <c r="BK361" s="788"/>
      <c r="BL361" s="788"/>
      <c r="BM361" s="788"/>
      <c r="BN361" s="788"/>
      <c r="BO361" s="788"/>
      <c r="BP361" s="788"/>
      <c r="BQ361" s="788"/>
      <c r="BR361" s="788"/>
      <c r="BS361" s="788"/>
      <c r="BT361" s="788"/>
      <c r="BU361" s="788"/>
      <c r="BV361" s="788"/>
      <c r="BW361" s="788"/>
      <c r="BX361" s="788"/>
      <c r="BY361" s="788"/>
      <c r="BZ361" s="788"/>
      <c r="CA361" s="788"/>
      <c r="CB361" s="788"/>
      <c r="CC361" s="788"/>
      <c r="CD361" s="788"/>
      <c r="CE361" s="788"/>
      <c r="CF361" s="788"/>
      <c r="CG361" s="788"/>
      <c r="CH361" s="788"/>
      <c r="CI361" s="788"/>
      <c r="CJ361" s="788"/>
      <c r="CK361" s="788"/>
      <c r="CL361" s="788"/>
      <c r="CM361" s="788"/>
      <c r="CN361" s="788"/>
      <c r="CO361" s="788"/>
      <c r="CP361" s="788"/>
      <c r="CQ361" s="788"/>
      <c r="CR361" s="788"/>
      <c r="CS361" s="788"/>
      <c r="CT361" s="788"/>
      <c r="CU361" s="788"/>
      <c r="CV361" s="788"/>
      <c r="CW361" s="788"/>
      <c r="CX361" s="788"/>
      <c r="CY361" s="788"/>
      <c r="CZ361" s="788"/>
      <c r="DA361" s="788"/>
      <c r="DB361" s="788"/>
      <c r="DC361" s="788"/>
      <c r="DD361" s="788"/>
      <c r="DE361" s="788"/>
      <c r="DF361" s="788"/>
      <c r="DG361" s="788"/>
      <c r="DH361" s="788"/>
      <c r="DI361" s="788"/>
      <c r="DJ361" s="788"/>
      <c r="DK361" s="788"/>
      <c r="DL361" s="788"/>
      <c r="DM361" s="788"/>
      <c r="DN361" s="788"/>
      <c r="DO361" s="788"/>
      <c r="DP361" s="788"/>
      <c r="DQ361" s="788"/>
      <c r="DR361" s="788"/>
      <c r="DS361" s="788"/>
      <c r="DT361" s="788"/>
      <c r="DU361" s="788"/>
      <c r="DV361" s="788"/>
      <c r="DW361" s="788"/>
      <c r="DX361" s="788"/>
      <c r="DY361" s="788"/>
      <c r="DZ361" s="788"/>
      <c r="EA361" s="788"/>
      <c r="EB361" s="788"/>
      <c r="EC361" s="788"/>
      <c r="ED361" s="788"/>
      <c r="EE361" s="788"/>
      <c r="EF361" s="788"/>
      <c r="EG361" s="788"/>
      <c r="EH361" s="788"/>
      <c r="EI361" s="788"/>
      <c r="EJ361" s="788"/>
      <c r="EK361" s="788"/>
      <c r="EL361" s="788"/>
      <c r="EM361" s="788"/>
      <c r="EN361" s="788"/>
      <c r="EO361" s="788"/>
      <c r="EP361" s="788"/>
      <c r="EQ361" s="788"/>
      <c r="ER361" s="788"/>
      <c r="ES361" s="788"/>
      <c r="ET361" s="788"/>
      <c r="EU361" s="788"/>
      <c r="EV361" s="788"/>
      <c r="EW361" s="788"/>
      <c r="EX361" s="788"/>
      <c r="EY361" s="788"/>
      <c r="EZ361" s="788"/>
      <c r="FA361" s="788"/>
      <c r="FB361" s="788"/>
      <c r="FC361" s="788"/>
      <c r="FD361" s="788"/>
      <c r="FE361" s="788"/>
      <c r="FF361" s="788"/>
      <c r="FG361" s="788"/>
      <c r="FH361" s="788"/>
      <c r="FI361" s="788"/>
      <c r="FJ361" s="788"/>
      <c r="FK361" s="788"/>
      <c r="FL361" s="788"/>
      <c r="FM361" s="788"/>
      <c r="FN361" s="788"/>
      <c r="FO361" s="788"/>
      <c r="FP361" s="788"/>
      <c r="FQ361" s="788"/>
      <c r="FR361" s="788"/>
      <c r="FS361" s="788"/>
      <c r="FT361" s="788"/>
      <c r="FU361" s="788"/>
      <c r="FV361" s="788"/>
      <c r="FW361" s="788"/>
      <c r="FX361" s="788"/>
      <c r="FY361" s="788"/>
      <c r="FZ361" s="788"/>
      <c r="GA361" s="788"/>
      <c r="GB361" s="788"/>
      <c r="GC361" s="788"/>
      <c r="GD361" s="788"/>
      <c r="GE361" s="788"/>
      <c r="GF361" s="788"/>
      <c r="GG361" s="788"/>
      <c r="GH361" s="788"/>
      <c r="GI361" s="788"/>
      <c r="GJ361" s="788"/>
    </row>
    <row r="362" spans="1:192" ht="60" x14ac:dyDescent="0.25">
      <c r="A362" s="24">
        <v>1</v>
      </c>
      <c r="B362" s="2647" t="s">
        <v>575</v>
      </c>
      <c r="C362" s="34">
        <f>'2 уровень'!F1292</f>
        <v>0</v>
      </c>
      <c r="D362" s="34">
        <f>'2 уровень'!G1292</f>
        <v>0</v>
      </c>
      <c r="E362" s="34">
        <f>'2 уровень'!H1292</f>
        <v>0</v>
      </c>
      <c r="F362" s="793">
        <f>'2 уровень'!I1292</f>
        <v>0</v>
      </c>
      <c r="G362" s="807">
        <f>'2 уровень'!J1292</f>
        <v>0</v>
      </c>
      <c r="H362" s="807">
        <f>'2 уровень'!K1292</f>
        <v>0</v>
      </c>
      <c r="I362" s="802">
        <f>'2 уровень'!L1292</f>
        <v>0</v>
      </c>
      <c r="J362" s="802">
        <f>'2 уровень'!M1292</f>
        <v>0</v>
      </c>
      <c r="K362" s="802">
        <f>'2 уровень'!N1292</f>
        <v>0</v>
      </c>
      <c r="L362" s="802">
        <f>'2 уровень'!O1292</f>
        <v>0</v>
      </c>
      <c r="M362" s="802">
        <f>'2 уровень'!P1292</f>
        <v>0</v>
      </c>
      <c r="N362" s="802">
        <f>'2 уровень'!Q1292</f>
        <v>0</v>
      </c>
      <c r="O362" s="801">
        <f>'2 уровень'!R1292</f>
        <v>0</v>
      </c>
      <c r="P362" s="801">
        <f>'2 уровень'!S1292</f>
        <v>0</v>
      </c>
      <c r="Q362" s="801">
        <f>'2 уровень'!T1292</f>
        <v>0</v>
      </c>
      <c r="R362" s="3245">
        <f>'2 уровень'!U1292</f>
        <v>0</v>
      </c>
      <c r="S362" s="801">
        <f>'2 уровень'!V1292</f>
        <v>0</v>
      </c>
      <c r="T362" s="801">
        <f>'2 уровень'!W1292</f>
        <v>0</v>
      </c>
      <c r="U362" s="801">
        <f>'2 уровень'!X1292</f>
        <v>0</v>
      </c>
      <c r="V362" s="801">
        <f>'2 уровень'!Y1292</f>
        <v>0</v>
      </c>
      <c r="W362" s="2127">
        <f>'2 уровень'!Z1292</f>
        <v>0</v>
      </c>
      <c r="X362" s="801"/>
      <c r="Y362" s="801"/>
      <c r="Z362" s="1353"/>
      <c r="AA362" s="788"/>
      <c r="AB362" s="788"/>
      <c r="AC362" s="788"/>
      <c r="AD362" s="788"/>
      <c r="AE362" s="788"/>
      <c r="AF362" s="788"/>
      <c r="AG362" s="788"/>
      <c r="AH362" s="788"/>
      <c r="AI362" s="788"/>
      <c r="AJ362" s="788"/>
      <c r="AK362" s="788"/>
      <c r="AL362" s="788"/>
      <c r="AM362" s="788"/>
      <c r="AN362" s="788"/>
      <c r="AO362" s="788"/>
      <c r="AP362" s="788"/>
      <c r="AQ362" s="788"/>
      <c r="AR362" s="788"/>
      <c r="AS362" s="788"/>
      <c r="AT362" s="788"/>
      <c r="AU362" s="788"/>
      <c r="AV362" s="788"/>
      <c r="AW362" s="788"/>
      <c r="AX362" s="788"/>
      <c r="AY362" s="788"/>
      <c r="AZ362" s="788"/>
      <c r="BA362" s="788"/>
      <c r="BB362" s="788"/>
      <c r="BC362" s="788"/>
      <c r="BD362" s="788"/>
      <c r="BE362" s="788"/>
      <c r="BF362" s="788"/>
      <c r="BG362" s="788"/>
      <c r="BH362" s="788"/>
      <c r="BI362" s="788"/>
      <c r="BJ362" s="788"/>
      <c r="BK362" s="788"/>
      <c r="BL362" s="788"/>
      <c r="BM362" s="788"/>
      <c r="BN362" s="788"/>
      <c r="BO362" s="788"/>
      <c r="BP362" s="788"/>
      <c r="BQ362" s="788"/>
      <c r="BR362" s="788"/>
      <c r="BS362" s="788"/>
      <c r="BT362" s="788"/>
      <c r="BU362" s="788"/>
      <c r="BV362" s="788"/>
      <c r="BW362" s="788"/>
      <c r="BX362" s="788"/>
      <c r="BY362" s="788"/>
      <c r="BZ362" s="788"/>
      <c r="CA362" s="788"/>
      <c r="CB362" s="788"/>
      <c r="CC362" s="788"/>
      <c r="CD362" s="788"/>
      <c r="CE362" s="788"/>
      <c r="CF362" s="788"/>
      <c r="CG362" s="788"/>
      <c r="CH362" s="788"/>
      <c r="CI362" s="788"/>
      <c r="CJ362" s="788"/>
      <c r="CK362" s="788"/>
      <c r="CL362" s="788"/>
      <c r="CM362" s="788"/>
      <c r="CN362" s="788"/>
      <c r="CO362" s="788"/>
      <c r="CP362" s="788"/>
      <c r="CQ362" s="788"/>
      <c r="CR362" s="788"/>
      <c r="CS362" s="788"/>
      <c r="CT362" s="788"/>
      <c r="CU362" s="788"/>
      <c r="CV362" s="788"/>
      <c r="CW362" s="788"/>
      <c r="CX362" s="788"/>
      <c r="CY362" s="788"/>
      <c r="CZ362" s="788"/>
      <c r="DA362" s="788"/>
      <c r="DB362" s="788"/>
      <c r="DC362" s="788"/>
      <c r="DD362" s="788"/>
      <c r="DE362" s="788"/>
      <c r="DF362" s="788"/>
      <c r="DG362" s="788"/>
      <c r="DH362" s="788"/>
      <c r="DI362" s="788"/>
      <c r="DJ362" s="788"/>
      <c r="DK362" s="788"/>
      <c r="DL362" s="788"/>
      <c r="DM362" s="788"/>
      <c r="DN362" s="788"/>
      <c r="DO362" s="788"/>
      <c r="DP362" s="788"/>
      <c r="DQ362" s="788"/>
      <c r="DR362" s="788"/>
      <c r="DS362" s="788"/>
      <c r="DT362" s="788"/>
      <c r="DU362" s="788"/>
      <c r="DV362" s="788"/>
      <c r="DW362" s="788"/>
      <c r="DX362" s="788"/>
      <c r="DY362" s="788"/>
      <c r="DZ362" s="788"/>
      <c r="EA362" s="788"/>
      <c r="EB362" s="788"/>
      <c r="EC362" s="788"/>
      <c r="ED362" s="788"/>
      <c r="EE362" s="788"/>
      <c r="EF362" s="788"/>
      <c r="EG362" s="788"/>
      <c r="EH362" s="788"/>
      <c r="EI362" s="788"/>
      <c r="EJ362" s="788"/>
      <c r="EK362" s="788"/>
      <c r="EL362" s="788"/>
      <c r="EM362" s="788"/>
      <c r="EN362" s="788"/>
      <c r="EO362" s="788"/>
      <c r="EP362" s="788"/>
      <c r="EQ362" s="788"/>
      <c r="ER362" s="788"/>
      <c r="ES362" s="788"/>
      <c r="ET362" s="788"/>
      <c r="EU362" s="788"/>
      <c r="EV362" s="788"/>
      <c r="EW362" s="788"/>
      <c r="EX362" s="788"/>
      <c r="EY362" s="788"/>
      <c r="EZ362" s="788"/>
      <c r="FA362" s="788"/>
      <c r="FB362" s="788"/>
      <c r="FC362" s="788"/>
      <c r="FD362" s="788"/>
      <c r="FE362" s="788"/>
      <c r="FF362" s="788"/>
      <c r="FG362" s="788"/>
      <c r="FH362" s="788"/>
      <c r="FI362" s="788"/>
      <c r="FJ362" s="788"/>
      <c r="FK362" s="788"/>
      <c r="FL362" s="788"/>
      <c r="FM362" s="788"/>
      <c r="FN362" s="788"/>
      <c r="FO362" s="788"/>
      <c r="FP362" s="788"/>
      <c r="FQ362" s="788"/>
      <c r="FR362" s="788"/>
      <c r="FS362" s="788"/>
      <c r="FT362" s="788"/>
      <c r="FU362" s="788"/>
      <c r="FV362" s="788"/>
      <c r="FW362" s="788"/>
      <c r="FX362" s="788"/>
      <c r="FY362" s="788"/>
      <c r="FZ362" s="788"/>
      <c r="GA362" s="788"/>
      <c r="GB362" s="788"/>
      <c r="GC362" s="788"/>
      <c r="GD362" s="788"/>
      <c r="GE362" s="788"/>
      <c r="GF362" s="788"/>
      <c r="GG362" s="788"/>
      <c r="GH362" s="788"/>
      <c r="GI362" s="788"/>
      <c r="GJ362" s="788"/>
    </row>
    <row r="363" spans="1:192" ht="45" x14ac:dyDescent="0.25">
      <c r="A363" s="24">
        <v>1</v>
      </c>
      <c r="B363" s="2647" t="s">
        <v>576</v>
      </c>
      <c r="C363" s="34">
        <f>'2 уровень'!F1293</f>
        <v>0</v>
      </c>
      <c r="D363" s="34">
        <f>'2 уровень'!G1293</f>
        <v>0</v>
      </c>
      <c r="E363" s="34">
        <f>'2 уровень'!H1293</f>
        <v>0</v>
      </c>
      <c r="F363" s="793">
        <f>'2 уровень'!I1293</f>
        <v>0</v>
      </c>
      <c r="G363" s="807">
        <f>'2 уровень'!J1293</f>
        <v>0</v>
      </c>
      <c r="H363" s="807">
        <f>'2 уровень'!K1293</f>
        <v>0</v>
      </c>
      <c r="I363" s="802">
        <f>'2 уровень'!L1293</f>
        <v>0</v>
      </c>
      <c r="J363" s="802">
        <f>'2 уровень'!M1293</f>
        <v>0</v>
      </c>
      <c r="K363" s="802">
        <f>'2 уровень'!N1293</f>
        <v>0</v>
      </c>
      <c r="L363" s="802">
        <f>'2 уровень'!O1293</f>
        <v>0</v>
      </c>
      <c r="M363" s="802">
        <f>'2 уровень'!P1293</f>
        <v>0</v>
      </c>
      <c r="N363" s="802">
        <f>'2 уровень'!Q1293</f>
        <v>0</v>
      </c>
      <c r="O363" s="801">
        <f>'2 уровень'!R1293</f>
        <v>0</v>
      </c>
      <c r="P363" s="801">
        <f>'2 уровень'!S1293</f>
        <v>0</v>
      </c>
      <c r="Q363" s="801">
        <f>'2 уровень'!T1293</f>
        <v>0</v>
      </c>
      <c r="R363" s="3245">
        <f>'2 уровень'!U1293</f>
        <v>0</v>
      </c>
      <c r="S363" s="801">
        <f>'2 уровень'!V1293</f>
        <v>0</v>
      </c>
      <c r="T363" s="801">
        <f>'2 уровень'!W1293</f>
        <v>0</v>
      </c>
      <c r="U363" s="801">
        <f>'2 уровень'!X1293</f>
        <v>0</v>
      </c>
      <c r="V363" s="801">
        <f>'2 уровень'!Y1293</f>
        <v>0</v>
      </c>
      <c r="W363" s="2127">
        <f>'2 уровень'!Z1293</f>
        <v>0</v>
      </c>
      <c r="X363" s="801"/>
      <c r="Y363" s="801"/>
      <c r="Z363" s="1353"/>
      <c r="AA363" s="788"/>
      <c r="AB363" s="788"/>
      <c r="AC363" s="788"/>
      <c r="AD363" s="788"/>
      <c r="AE363" s="788"/>
      <c r="AF363" s="788"/>
      <c r="AG363" s="788"/>
      <c r="AH363" s="788"/>
      <c r="AI363" s="788"/>
      <c r="AJ363" s="788"/>
      <c r="AK363" s="788"/>
      <c r="AL363" s="788"/>
      <c r="AM363" s="788"/>
      <c r="AN363" s="788"/>
      <c r="AO363" s="788"/>
      <c r="AP363" s="788"/>
      <c r="AQ363" s="788"/>
      <c r="AR363" s="788"/>
      <c r="AS363" s="788"/>
      <c r="AT363" s="788"/>
      <c r="AU363" s="788"/>
      <c r="AV363" s="788"/>
      <c r="AW363" s="788"/>
      <c r="AX363" s="788"/>
      <c r="AY363" s="788"/>
      <c r="AZ363" s="788"/>
      <c r="BA363" s="788"/>
      <c r="BB363" s="788"/>
      <c r="BC363" s="788"/>
      <c r="BD363" s="788"/>
      <c r="BE363" s="788"/>
      <c r="BF363" s="788"/>
      <c r="BG363" s="788"/>
      <c r="BH363" s="788"/>
      <c r="BI363" s="788"/>
      <c r="BJ363" s="788"/>
      <c r="BK363" s="788"/>
      <c r="BL363" s="788"/>
      <c r="BM363" s="788"/>
      <c r="BN363" s="788"/>
      <c r="BO363" s="788"/>
      <c r="BP363" s="788"/>
      <c r="BQ363" s="788"/>
      <c r="BR363" s="788"/>
      <c r="BS363" s="788"/>
      <c r="BT363" s="788"/>
      <c r="BU363" s="788"/>
      <c r="BV363" s="788"/>
      <c r="BW363" s="788"/>
      <c r="BX363" s="788"/>
      <c r="BY363" s="788"/>
      <c r="BZ363" s="788"/>
      <c r="CA363" s="788"/>
      <c r="CB363" s="788"/>
      <c r="CC363" s="788"/>
      <c r="CD363" s="788"/>
      <c r="CE363" s="788"/>
      <c r="CF363" s="788"/>
      <c r="CG363" s="788"/>
      <c r="CH363" s="788"/>
      <c r="CI363" s="788"/>
      <c r="CJ363" s="788"/>
      <c r="CK363" s="788"/>
      <c r="CL363" s="788"/>
      <c r="CM363" s="788"/>
      <c r="CN363" s="788"/>
      <c r="CO363" s="788"/>
      <c r="CP363" s="788"/>
      <c r="CQ363" s="788"/>
      <c r="CR363" s="788"/>
      <c r="CS363" s="788"/>
      <c r="CT363" s="788"/>
      <c r="CU363" s="788"/>
      <c r="CV363" s="788"/>
      <c r="CW363" s="788"/>
      <c r="CX363" s="788"/>
      <c r="CY363" s="788"/>
      <c r="CZ363" s="788"/>
      <c r="DA363" s="788"/>
      <c r="DB363" s="788"/>
      <c r="DC363" s="788"/>
      <c r="DD363" s="788"/>
      <c r="DE363" s="788"/>
      <c r="DF363" s="788"/>
      <c r="DG363" s="788"/>
      <c r="DH363" s="788"/>
      <c r="DI363" s="788"/>
      <c r="DJ363" s="788"/>
      <c r="DK363" s="788"/>
      <c r="DL363" s="788"/>
      <c r="DM363" s="788"/>
      <c r="DN363" s="788"/>
      <c r="DO363" s="788"/>
      <c r="DP363" s="788"/>
      <c r="DQ363" s="788"/>
      <c r="DR363" s="788"/>
      <c r="DS363" s="788"/>
      <c r="DT363" s="788"/>
      <c r="DU363" s="788"/>
      <c r="DV363" s="788"/>
      <c r="DW363" s="788"/>
      <c r="DX363" s="788"/>
      <c r="DY363" s="788"/>
      <c r="DZ363" s="788"/>
      <c r="EA363" s="788"/>
      <c r="EB363" s="788"/>
      <c r="EC363" s="788"/>
      <c r="ED363" s="788"/>
      <c r="EE363" s="788"/>
      <c r="EF363" s="788"/>
      <c r="EG363" s="788"/>
      <c r="EH363" s="788"/>
      <c r="EI363" s="788"/>
      <c r="EJ363" s="788"/>
      <c r="EK363" s="788"/>
      <c r="EL363" s="788"/>
      <c r="EM363" s="788"/>
      <c r="EN363" s="788"/>
      <c r="EO363" s="788"/>
      <c r="EP363" s="788"/>
      <c r="EQ363" s="788"/>
      <c r="ER363" s="788"/>
      <c r="ES363" s="788"/>
      <c r="ET363" s="788"/>
      <c r="EU363" s="788"/>
      <c r="EV363" s="788"/>
      <c r="EW363" s="788"/>
      <c r="EX363" s="788"/>
      <c r="EY363" s="788"/>
      <c r="EZ363" s="788"/>
      <c r="FA363" s="788"/>
      <c r="FB363" s="788"/>
      <c r="FC363" s="788"/>
      <c r="FD363" s="788"/>
      <c r="FE363" s="788"/>
      <c r="FF363" s="788"/>
      <c r="FG363" s="788"/>
      <c r="FH363" s="788"/>
      <c r="FI363" s="788"/>
      <c r="FJ363" s="788"/>
      <c r="FK363" s="788"/>
      <c r="FL363" s="788"/>
      <c r="FM363" s="788"/>
      <c r="FN363" s="788"/>
      <c r="FO363" s="788"/>
      <c r="FP363" s="788"/>
      <c r="FQ363" s="788"/>
      <c r="FR363" s="788"/>
      <c r="FS363" s="788"/>
      <c r="FT363" s="788"/>
      <c r="FU363" s="788"/>
      <c r="FV363" s="788"/>
      <c r="FW363" s="788"/>
      <c r="FX363" s="788"/>
      <c r="FY363" s="788"/>
      <c r="FZ363" s="788"/>
      <c r="GA363" s="788"/>
      <c r="GB363" s="788"/>
      <c r="GC363" s="788"/>
      <c r="GD363" s="788"/>
      <c r="GE363" s="788"/>
      <c r="GF363" s="788"/>
      <c r="GG363" s="788"/>
      <c r="GH363" s="788"/>
      <c r="GI363" s="788"/>
      <c r="GJ363" s="788"/>
    </row>
    <row r="364" spans="1:192" x14ac:dyDescent="0.25">
      <c r="A364" s="24">
        <v>1</v>
      </c>
      <c r="B364" s="2645" t="s">
        <v>584</v>
      </c>
      <c r="C364" s="34">
        <f>'2 уровень'!F1294</f>
        <v>100</v>
      </c>
      <c r="D364" s="34">
        <f>'2 уровень'!G1294</f>
        <v>8.3333333333333339</v>
      </c>
      <c r="E364" s="34">
        <f>'2 уровень'!H1294</f>
        <v>0</v>
      </c>
      <c r="F364" s="793">
        <f>'2 уровень'!I1294</f>
        <v>0</v>
      </c>
      <c r="G364" s="807">
        <f>'2 уровень'!J1294</f>
        <v>0</v>
      </c>
      <c r="H364" s="807">
        <f>'2 уровень'!K1294</f>
        <v>0</v>
      </c>
      <c r="I364" s="802">
        <f>'2 уровень'!L1294</f>
        <v>0</v>
      </c>
      <c r="J364" s="802">
        <f>'2 уровень'!M1294</f>
        <v>0</v>
      </c>
      <c r="K364" s="802">
        <f>'2 уровень'!N1294</f>
        <v>0</v>
      </c>
      <c r="L364" s="802">
        <f>'2 уровень'!O1294</f>
        <v>0</v>
      </c>
      <c r="M364" s="802">
        <f>'2 уровень'!P1294</f>
        <v>0</v>
      </c>
      <c r="N364" s="802">
        <f>'2 уровень'!Q1294</f>
        <v>0</v>
      </c>
      <c r="O364" s="801">
        <f>'2 уровень'!R1294</f>
        <v>0</v>
      </c>
      <c r="P364" s="801">
        <f>'2 уровень'!S1294</f>
        <v>0</v>
      </c>
      <c r="Q364" s="801">
        <f>'2 уровень'!T1294</f>
        <v>0</v>
      </c>
      <c r="R364" s="3245">
        <f>'2 уровень'!U1294</f>
        <v>0</v>
      </c>
      <c r="S364" s="801">
        <f>'2 уровень'!V1294</f>
        <v>0</v>
      </c>
      <c r="T364" s="801">
        <f>'2 уровень'!W1294</f>
        <v>0</v>
      </c>
      <c r="U364" s="801">
        <f>'2 уровень'!X1294</f>
        <v>0</v>
      </c>
      <c r="V364" s="801">
        <f>'2 уровень'!Y1294</f>
        <v>0</v>
      </c>
      <c r="W364" s="2127">
        <f>'2 уровень'!Z1294</f>
        <v>0</v>
      </c>
      <c r="X364" s="801"/>
      <c r="Y364" s="801"/>
      <c r="Z364" s="1353"/>
      <c r="AA364" s="788"/>
      <c r="AB364" s="788"/>
      <c r="AC364" s="788"/>
      <c r="AD364" s="788"/>
      <c r="AE364" s="788"/>
      <c r="AF364" s="788"/>
      <c r="AG364" s="788"/>
      <c r="AH364" s="788"/>
      <c r="AI364" s="788"/>
      <c r="AJ364" s="788"/>
      <c r="AK364" s="788"/>
      <c r="AL364" s="788"/>
      <c r="AM364" s="788"/>
      <c r="AN364" s="788"/>
      <c r="AO364" s="788"/>
      <c r="AP364" s="788"/>
      <c r="AQ364" s="788"/>
      <c r="AR364" s="788"/>
      <c r="AS364" s="788"/>
      <c r="AT364" s="788"/>
      <c r="AU364" s="788"/>
      <c r="AV364" s="788"/>
      <c r="AW364" s="788"/>
      <c r="AX364" s="788"/>
      <c r="AY364" s="788"/>
      <c r="AZ364" s="788"/>
      <c r="BA364" s="788"/>
      <c r="BB364" s="788"/>
      <c r="BC364" s="788"/>
      <c r="BD364" s="788"/>
      <c r="BE364" s="788"/>
      <c r="BF364" s="788"/>
      <c r="BG364" s="788"/>
      <c r="BH364" s="788"/>
      <c r="BI364" s="788"/>
      <c r="BJ364" s="788"/>
      <c r="BK364" s="788"/>
      <c r="BL364" s="788"/>
      <c r="BM364" s="788"/>
      <c r="BN364" s="788"/>
      <c r="BO364" s="788"/>
      <c r="BP364" s="788"/>
      <c r="BQ364" s="788"/>
      <c r="BR364" s="788"/>
      <c r="BS364" s="788"/>
      <c r="BT364" s="788"/>
      <c r="BU364" s="788"/>
      <c r="BV364" s="788"/>
      <c r="BW364" s="788"/>
      <c r="BX364" s="788"/>
      <c r="BY364" s="788"/>
      <c r="BZ364" s="788"/>
      <c r="CA364" s="788"/>
      <c r="CB364" s="788"/>
      <c r="CC364" s="788"/>
      <c r="CD364" s="788"/>
      <c r="CE364" s="788"/>
      <c r="CF364" s="788"/>
      <c r="CG364" s="788"/>
      <c r="CH364" s="788"/>
      <c r="CI364" s="788"/>
      <c r="CJ364" s="788"/>
      <c r="CK364" s="788"/>
      <c r="CL364" s="788"/>
      <c r="CM364" s="788"/>
      <c r="CN364" s="788"/>
      <c r="CO364" s="788"/>
      <c r="CP364" s="788"/>
      <c r="CQ364" s="788"/>
      <c r="CR364" s="788"/>
      <c r="CS364" s="788"/>
      <c r="CT364" s="788"/>
      <c r="CU364" s="788"/>
      <c r="CV364" s="788"/>
      <c r="CW364" s="788"/>
      <c r="CX364" s="788"/>
      <c r="CY364" s="788"/>
      <c r="CZ364" s="788"/>
      <c r="DA364" s="788"/>
      <c r="DB364" s="788"/>
      <c r="DC364" s="788"/>
      <c r="DD364" s="788"/>
      <c r="DE364" s="788"/>
      <c r="DF364" s="788"/>
      <c r="DG364" s="788"/>
      <c r="DH364" s="788"/>
      <c r="DI364" s="788"/>
      <c r="DJ364" s="788"/>
      <c r="DK364" s="788"/>
      <c r="DL364" s="788"/>
      <c r="DM364" s="788"/>
      <c r="DN364" s="788"/>
      <c r="DO364" s="788"/>
      <c r="DP364" s="788"/>
      <c r="DQ364" s="788"/>
      <c r="DR364" s="788"/>
      <c r="DS364" s="788"/>
      <c r="DT364" s="788"/>
      <c r="DU364" s="788"/>
      <c r="DV364" s="788"/>
      <c r="DW364" s="788"/>
      <c r="DX364" s="788"/>
      <c r="DY364" s="788"/>
      <c r="DZ364" s="788"/>
      <c r="EA364" s="788"/>
      <c r="EB364" s="788"/>
      <c r="EC364" s="788"/>
      <c r="ED364" s="788"/>
      <c r="EE364" s="788"/>
      <c r="EF364" s="788"/>
      <c r="EG364" s="788"/>
      <c r="EH364" s="788"/>
      <c r="EI364" s="788"/>
      <c r="EJ364" s="788"/>
      <c r="EK364" s="788"/>
      <c r="EL364" s="788"/>
      <c r="EM364" s="788"/>
      <c r="EN364" s="788"/>
      <c r="EO364" s="788"/>
      <c r="EP364" s="788"/>
      <c r="EQ364" s="788"/>
      <c r="ER364" s="788"/>
      <c r="ES364" s="788"/>
      <c r="ET364" s="788"/>
      <c r="EU364" s="788"/>
      <c r="EV364" s="788"/>
      <c r="EW364" s="788"/>
      <c r="EX364" s="788"/>
      <c r="EY364" s="788"/>
      <c r="EZ364" s="788"/>
      <c r="FA364" s="788"/>
      <c r="FB364" s="788"/>
      <c r="FC364" s="788"/>
      <c r="FD364" s="788"/>
      <c r="FE364" s="788"/>
      <c r="FF364" s="788"/>
      <c r="FG364" s="788"/>
      <c r="FH364" s="788"/>
      <c r="FI364" s="788"/>
      <c r="FJ364" s="788"/>
      <c r="FK364" s="788"/>
      <c r="FL364" s="788"/>
      <c r="FM364" s="788"/>
      <c r="FN364" s="788"/>
      <c r="FO364" s="788"/>
      <c r="FP364" s="788"/>
      <c r="FQ364" s="788"/>
      <c r="FR364" s="788"/>
      <c r="FS364" s="788"/>
      <c r="FT364" s="788"/>
      <c r="FU364" s="788"/>
      <c r="FV364" s="788"/>
      <c r="FW364" s="788"/>
      <c r="FX364" s="788"/>
      <c r="FY364" s="788"/>
      <c r="FZ364" s="788"/>
      <c r="GA364" s="788"/>
      <c r="GB364" s="788"/>
      <c r="GC364" s="788"/>
      <c r="GD364" s="788"/>
      <c r="GE364" s="788"/>
      <c r="GF364" s="788"/>
      <c r="GG364" s="788"/>
      <c r="GH364" s="788"/>
      <c r="GI364" s="788"/>
      <c r="GJ364" s="788"/>
    </row>
    <row r="365" spans="1:192" x14ac:dyDescent="0.25">
      <c r="A365" s="24">
        <v>1</v>
      </c>
      <c r="B365" s="2644" t="s">
        <v>601</v>
      </c>
      <c r="C365" s="34">
        <f>'2 уровень'!F1295</f>
        <v>100</v>
      </c>
      <c r="D365" s="34">
        <f>'2 уровень'!G1295</f>
        <v>8.3333333333333339</v>
      </c>
      <c r="E365" s="34">
        <f>'2 уровень'!H1295</f>
        <v>0</v>
      </c>
      <c r="F365" s="793">
        <f>'2 уровень'!I1295</f>
        <v>0</v>
      </c>
      <c r="G365" s="807">
        <f>'2 уровень'!J1295</f>
        <v>0</v>
      </c>
      <c r="H365" s="807">
        <f>'2 уровень'!K1295</f>
        <v>0</v>
      </c>
      <c r="I365" s="802">
        <f>'2 уровень'!L1295</f>
        <v>0</v>
      </c>
      <c r="J365" s="802">
        <f>'2 уровень'!M1295</f>
        <v>0</v>
      </c>
      <c r="K365" s="802">
        <f>'2 уровень'!N1295</f>
        <v>0</v>
      </c>
      <c r="L365" s="802">
        <f>'2 уровень'!O1295</f>
        <v>0</v>
      </c>
      <c r="M365" s="802">
        <f>'2 уровень'!P1295</f>
        <v>0</v>
      </c>
      <c r="N365" s="802">
        <f>'2 уровень'!Q1295</f>
        <v>0</v>
      </c>
      <c r="O365" s="801">
        <f>'2 уровень'!R1295</f>
        <v>0</v>
      </c>
      <c r="P365" s="801">
        <f>'2 уровень'!S1295</f>
        <v>0</v>
      </c>
      <c r="Q365" s="801">
        <f>'2 уровень'!T1295</f>
        <v>0</v>
      </c>
      <c r="R365" s="3245">
        <f>'2 уровень'!U1295</f>
        <v>0</v>
      </c>
      <c r="S365" s="801">
        <f>'2 уровень'!V1295</f>
        <v>0</v>
      </c>
      <c r="T365" s="801">
        <f>'2 уровень'!W1295</f>
        <v>0</v>
      </c>
      <c r="U365" s="801">
        <f>'2 уровень'!X1295</f>
        <v>0</v>
      </c>
      <c r="V365" s="801">
        <f>'2 уровень'!Y1295</f>
        <v>0</v>
      </c>
      <c r="W365" s="2127">
        <f>'2 уровень'!Z1295</f>
        <v>0</v>
      </c>
      <c r="X365" s="801"/>
      <c r="Y365" s="801"/>
      <c r="Z365" s="1353"/>
      <c r="AA365" s="788"/>
      <c r="AB365" s="788"/>
      <c r="AC365" s="788"/>
      <c r="AD365" s="788"/>
      <c r="AE365" s="788"/>
      <c r="AF365" s="788"/>
      <c r="AG365" s="788"/>
      <c r="AH365" s="788"/>
      <c r="AI365" s="788"/>
      <c r="AJ365" s="788"/>
      <c r="AK365" s="788"/>
      <c r="AL365" s="788"/>
      <c r="AM365" s="788"/>
      <c r="AN365" s="788"/>
      <c r="AO365" s="788"/>
      <c r="AP365" s="788"/>
      <c r="AQ365" s="788"/>
      <c r="AR365" s="788"/>
      <c r="AS365" s="788"/>
      <c r="AT365" s="788"/>
      <c r="AU365" s="788"/>
      <c r="AV365" s="788"/>
      <c r="AW365" s="788"/>
      <c r="AX365" s="788"/>
      <c r="AY365" s="788"/>
      <c r="AZ365" s="788"/>
      <c r="BA365" s="788"/>
      <c r="BB365" s="788"/>
      <c r="BC365" s="788"/>
      <c r="BD365" s="788"/>
      <c r="BE365" s="788"/>
      <c r="BF365" s="788"/>
      <c r="BG365" s="788"/>
      <c r="BH365" s="788"/>
      <c r="BI365" s="788"/>
      <c r="BJ365" s="788"/>
      <c r="BK365" s="788"/>
      <c r="BL365" s="788"/>
      <c r="BM365" s="788"/>
      <c r="BN365" s="788"/>
      <c r="BO365" s="788"/>
      <c r="BP365" s="788"/>
      <c r="BQ365" s="788"/>
      <c r="BR365" s="788"/>
      <c r="BS365" s="788"/>
      <c r="BT365" s="788"/>
      <c r="BU365" s="788"/>
      <c r="BV365" s="788"/>
      <c r="BW365" s="788"/>
      <c r="BX365" s="788"/>
      <c r="BY365" s="788"/>
      <c r="BZ365" s="788"/>
      <c r="CA365" s="788"/>
      <c r="CB365" s="788"/>
      <c r="CC365" s="788"/>
      <c r="CD365" s="788"/>
      <c r="CE365" s="788"/>
      <c r="CF365" s="788"/>
      <c r="CG365" s="788"/>
      <c r="CH365" s="788"/>
      <c r="CI365" s="788"/>
      <c r="CJ365" s="788"/>
      <c r="CK365" s="788"/>
      <c r="CL365" s="788"/>
      <c r="CM365" s="788"/>
      <c r="CN365" s="788"/>
      <c r="CO365" s="788"/>
      <c r="CP365" s="788"/>
      <c r="CQ365" s="788"/>
      <c r="CR365" s="788"/>
      <c r="CS365" s="788"/>
      <c r="CT365" s="788"/>
      <c r="CU365" s="788"/>
      <c r="CV365" s="788"/>
      <c r="CW365" s="788"/>
      <c r="CX365" s="788"/>
      <c r="CY365" s="788"/>
      <c r="CZ365" s="788"/>
      <c r="DA365" s="788"/>
      <c r="DB365" s="788"/>
      <c r="DC365" s="788"/>
      <c r="DD365" s="788"/>
      <c r="DE365" s="788"/>
      <c r="DF365" s="788"/>
      <c r="DG365" s="788"/>
      <c r="DH365" s="788"/>
      <c r="DI365" s="788"/>
      <c r="DJ365" s="788"/>
      <c r="DK365" s="788"/>
      <c r="DL365" s="788"/>
      <c r="DM365" s="788"/>
      <c r="DN365" s="788"/>
      <c r="DO365" s="788"/>
      <c r="DP365" s="788"/>
      <c r="DQ365" s="788"/>
      <c r="DR365" s="788"/>
      <c r="DS365" s="788"/>
      <c r="DT365" s="788"/>
      <c r="DU365" s="788"/>
      <c r="DV365" s="788"/>
      <c r="DW365" s="788"/>
      <c r="DX365" s="788"/>
      <c r="DY365" s="788"/>
      <c r="DZ365" s="788"/>
      <c r="EA365" s="788"/>
      <c r="EB365" s="788"/>
      <c r="EC365" s="788"/>
      <c r="ED365" s="788"/>
      <c r="EE365" s="788"/>
      <c r="EF365" s="788"/>
      <c r="EG365" s="788"/>
      <c r="EH365" s="788"/>
      <c r="EI365" s="788"/>
      <c r="EJ365" s="788"/>
      <c r="EK365" s="788"/>
      <c r="EL365" s="788"/>
      <c r="EM365" s="788"/>
      <c r="EN365" s="788"/>
      <c r="EO365" s="788"/>
      <c r="EP365" s="788"/>
      <c r="EQ365" s="788"/>
      <c r="ER365" s="788"/>
      <c r="ES365" s="788"/>
      <c r="ET365" s="788"/>
      <c r="EU365" s="788"/>
      <c r="EV365" s="788"/>
      <c r="EW365" s="788"/>
      <c r="EX365" s="788"/>
      <c r="EY365" s="788"/>
      <c r="EZ365" s="788"/>
      <c r="FA365" s="788"/>
      <c r="FB365" s="788"/>
      <c r="FC365" s="788"/>
      <c r="FD365" s="788"/>
      <c r="FE365" s="788"/>
      <c r="FF365" s="788"/>
      <c r="FG365" s="788"/>
      <c r="FH365" s="788"/>
      <c r="FI365" s="788"/>
      <c r="FJ365" s="788"/>
      <c r="FK365" s="788"/>
      <c r="FL365" s="788"/>
      <c r="FM365" s="788"/>
      <c r="FN365" s="788"/>
      <c r="FO365" s="788"/>
      <c r="FP365" s="788"/>
      <c r="FQ365" s="788"/>
      <c r="FR365" s="788"/>
      <c r="FS365" s="788"/>
      <c r="FT365" s="788"/>
      <c r="FU365" s="788"/>
      <c r="FV365" s="788"/>
      <c r="FW365" s="788"/>
      <c r="FX365" s="788"/>
      <c r="FY365" s="788"/>
      <c r="FZ365" s="788"/>
      <c r="GA365" s="788"/>
      <c r="GB365" s="788"/>
      <c r="GC365" s="788"/>
      <c r="GD365" s="788"/>
      <c r="GE365" s="788"/>
      <c r="GF365" s="788"/>
      <c r="GG365" s="788"/>
      <c r="GH365" s="788"/>
      <c r="GI365" s="788"/>
      <c r="GJ365" s="788"/>
    </row>
    <row r="366" spans="1:192" x14ac:dyDescent="0.25">
      <c r="A366" s="24">
        <v>1</v>
      </c>
      <c r="B366" s="2644" t="s">
        <v>602</v>
      </c>
      <c r="C366" s="34">
        <f>'2 уровень'!F1296</f>
        <v>0</v>
      </c>
      <c r="D366" s="34">
        <f>'2 уровень'!G1296</f>
        <v>0</v>
      </c>
      <c r="E366" s="34">
        <f>'2 уровень'!H1296</f>
        <v>0</v>
      </c>
      <c r="F366" s="793">
        <f>'2 уровень'!I1296</f>
        <v>0</v>
      </c>
      <c r="G366" s="807">
        <f>'2 уровень'!J1296</f>
        <v>0</v>
      </c>
      <c r="H366" s="807">
        <f>'2 уровень'!K1296</f>
        <v>0</v>
      </c>
      <c r="I366" s="802">
        <f>'2 уровень'!L1296</f>
        <v>0</v>
      </c>
      <c r="J366" s="802">
        <f>'2 уровень'!M1296</f>
        <v>0</v>
      </c>
      <c r="K366" s="802">
        <f>'2 уровень'!N1296</f>
        <v>0</v>
      </c>
      <c r="L366" s="802">
        <f>'2 уровень'!O1296</f>
        <v>0</v>
      </c>
      <c r="M366" s="802">
        <f>'2 уровень'!P1296</f>
        <v>0</v>
      </c>
      <c r="N366" s="802">
        <f>'2 уровень'!Q1296</f>
        <v>0</v>
      </c>
      <c r="O366" s="801">
        <f>'2 уровень'!R1296</f>
        <v>0</v>
      </c>
      <c r="P366" s="801">
        <f>'2 уровень'!S1296</f>
        <v>0</v>
      </c>
      <c r="Q366" s="801">
        <f>'2 уровень'!T1296</f>
        <v>0</v>
      </c>
      <c r="R366" s="3245">
        <f>'2 уровень'!U1296</f>
        <v>0</v>
      </c>
      <c r="S366" s="801">
        <f>'2 уровень'!V1296</f>
        <v>0</v>
      </c>
      <c r="T366" s="801">
        <f>'2 уровень'!W1296</f>
        <v>0</v>
      </c>
      <c r="U366" s="801">
        <f>'2 уровень'!X1296</f>
        <v>0</v>
      </c>
      <c r="V366" s="801">
        <f>'2 уровень'!Y1296</f>
        <v>0</v>
      </c>
      <c r="W366" s="2127">
        <f>'2 уровень'!Z1296</f>
        <v>0</v>
      </c>
      <c r="X366" s="801"/>
      <c r="Y366" s="801"/>
      <c r="Z366" s="1353"/>
      <c r="AA366" s="788"/>
      <c r="AB366" s="788"/>
      <c r="AC366" s="788"/>
      <c r="AD366" s="788"/>
      <c r="AE366" s="788"/>
      <c r="AF366" s="788"/>
      <c r="AG366" s="788"/>
      <c r="AH366" s="788"/>
      <c r="AI366" s="788"/>
      <c r="AJ366" s="788"/>
      <c r="AK366" s="788"/>
      <c r="AL366" s="788"/>
      <c r="AM366" s="788"/>
      <c r="AN366" s="788"/>
      <c r="AO366" s="788"/>
      <c r="AP366" s="788"/>
      <c r="AQ366" s="788"/>
      <c r="AR366" s="788"/>
      <c r="AS366" s="788"/>
      <c r="AT366" s="788"/>
      <c r="AU366" s="788"/>
      <c r="AV366" s="788"/>
      <c r="AW366" s="788"/>
      <c r="AX366" s="788"/>
      <c r="AY366" s="788"/>
      <c r="AZ366" s="788"/>
      <c r="BA366" s="788"/>
      <c r="BB366" s="788"/>
      <c r="BC366" s="788"/>
      <c r="BD366" s="788"/>
      <c r="BE366" s="788"/>
      <c r="BF366" s="788"/>
      <c r="BG366" s="788"/>
      <c r="BH366" s="788"/>
      <c r="BI366" s="788"/>
      <c r="BJ366" s="788"/>
      <c r="BK366" s="788"/>
      <c r="BL366" s="788"/>
      <c r="BM366" s="788"/>
      <c r="BN366" s="788"/>
      <c r="BO366" s="788"/>
      <c r="BP366" s="788"/>
      <c r="BQ366" s="788"/>
      <c r="BR366" s="788"/>
      <c r="BS366" s="788"/>
      <c r="BT366" s="788"/>
      <c r="BU366" s="788"/>
      <c r="BV366" s="788"/>
      <c r="BW366" s="788"/>
      <c r="BX366" s="788"/>
      <c r="BY366" s="788"/>
      <c r="BZ366" s="788"/>
      <c r="CA366" s="788"/>
      <c r="CB366" s="788"/>
      <c r="CC366" s="788"/>
      <c r="CD366" s="788"/>
      <c r="CE366" s="788"/>
      <c r="CF366" s="788"/>
      <c r="CG366" s="788"/>
      <c r="CH366" s="788"/>
      <c r="CI366" s="788"/>
      <c r="CJ366" s="788"/>
      <c r="CK366" s="788"/>
      <c r="CL366" s="788"/>
      <c r="CM366" s="788"/>
      <c r="CN366" s="788"/>
      <c r="CO366" s="788"/>
      <c r="CP366" s="788"/>
      <c r="CQ366" s="788"/>
      <c r="CR366" s="788"/>
      <c r="CS366" s="788"/>
      <c r="CT366" s="788"/>
      <c r="CU366" s="788"/>
      <c r="CV366" s="788"/>
      <c r="CW366" s="788"/>
      <c r="CX366" s="788"/>
      <c r="CY366" s="788"/>
      <c r="CZ366" s="788"/>
      <c r="DA366" s="788"/>
      <c r="DB366" s="788"/>
      <c r="DC366" s="788"/>
      <c r="DD366" s="788"/>
      <c r="DE366" s="788"/>
      <c r="DF366" s="788"/>
      <c r="DG366" s="788"/>
      <c r="DH366" s="788"/>
      <c r="DI366" s="788"/>
      <c r="DJ366" s="788"/>
      <c r="DK366" s="788"/>
      <c r="DL366" s="788"/>
      <c r="DM366" s="788"/>
      <c r="DN366" s="788"/>
      <c r="DO366" s="788"/>
      <c r="DP366" s="788"/>
      <c r="DQ366" s="788"/>
      <c r="DR366" s="788"/>
      <c r="DS366" s="788"/>
      <c r="DT366" s="788"/>
      <c r="DU366" s="788"/>
      <c r="DV366" s="788"/>
      <c r="DW366" s="788"/>
      <c r="DX366" s="788"/>
      <c r="DY366" s="788"/>
      <c r="DZ366" s="788"/>
      <c r="EA366" s="788"/>
      <c r="EB366" s="788"/>
      <c r="EC366" s="788"/>
      <c r="ED366" s="788"/>
      <c r="EE366" s="788"/>
      <c r="EF366" s="788"/>
      <c r="EG366" s="788"/>
      <c r="EH366" s="788"/>
      <c r="EI366" s="788"/>
      <c r="EJ366" s="788"/>
      <c r="EK366" s="788"/>
      <c r="EL366" s="788"/>
      <c r="EM366" s="788"/>
      <c r="EN366" s="788"/>
      <c r="EO366" s="788"/>
      <c r="EP366" s="788"/>
      <c r="EQ366" s="788"/>
      <c r="ER366" s="788"/>
      <c r="ES366" s="788"/>
      <c r="ET366" s="788"/>
      <c r="EU366" s="788"/>
      <c r="EV366" s="788"/>
      <c r="EW366" s="788"/>
      <c r="EX366" s="788"/>
      <c r="EY366" s="788"/>
      <c r="EZ366" s="788"/>
      <c r="FA366" s="788"/>
      <c r="FB366" s="788"/>
      <c r="FC366" s="788"/>
      <c r="FD366" s="788"/>
      <c r="FE366" s="788"/>
      <c r="FF366" s="788"/>
      <c r="FG366" s="788"/>
      <c r="FH366" s="788"/>
      <c r="FI366" s="788"/>
      <c r="FJ366" s="788"/>
      <c r="FK366" s="788"/>
      <c r="FL366" s="788"/>
      <c r="FM366" s="788"/>
      <c r="FN366" s="788"/>
      <c r="FO366" s="788"/>
      <c r="FP366" s="788"/>
      <c r="FQ366" s="788"/>
      <c r="FR366" s="788"/>
      <c r="FS366" s="788"/>
      <c r="FT366" s="788"/>
      <c r="FU366" s="788"/>
      <c r="FV366" s="788"/>
      <c r="FW366" s="788"/>
      <c r="FX366" s="788"/>
      <c r="FY366" s="788"/>
      <c r="FZ366" s="788"/>
      <c r="GA366" s="788"/>
      <c r="GB366" s="788"/>
      <c r="GC366" s="788"/>
      <c r="GD366" s="788"/>
      <c r="GE366" s="788"/>
      <c r="GF366" s="788"/>
      <c r="GG366" s="788"/>
      <c r="GH366" s="788"/>
      <c r="GI366" s="788"/>
      <c r="GJ366" s="788"/>
    </row>
    <row r="367" spans="1:192" x14ac:dyDescent="0.25">
      <c r="A367" s="24">
        <v>1</v>
      </c>
      <c r="B367" s="2647" t="s">
        <v>603</v>
      </c>
      <c r="C367" s="34">
        <f>'2 уровень'!F1297</f>
        <v>0</v>
      </c>
      <c r="D367" s="34">
        <f>'2 уровень'!G1297</f>
        <v>0</v>
      </c>
      <c r="E367" s="34">
        <f>'2 уровень'!H1297</f>
        <v>0</v>
      </c>
      <c r="F367" s="793">
        <f>'2 уровень'!I1297</f>
        <v>0</v>
      </c>
      <c r="G367" s="807">
        <f>'2 уровень'!J1297</f>
        <v>0</v>
      </c>
      <c r="H367" s="807">
        <f>'2 уровень'!K1297</f>
        <v>0</v>
      </c>
      <c r="I367" s="802">
        <f>'2 уровень'!L1297</f>
        <v>0</v>
      </c>
      <c r="J367" s="802">
        <f>'2 уровень'!M1297</f>
        <v>0</v>
      </c>
      <c r="K367" s="802">
        <f>'2 уровень'!N1297</f>
        <v>0</v>
      </c>
      <c r="L367" s="802">
        <f>'2 уровень'!O1297</f>
        <v>0</v>
      </c>
      <c r="M367" s="802">
        <f>'2 уровень'!P1297</f>
        <v>0</v>
      </c>
      <c r="N367" s="802">
        <f>'2 уровень'!Q1297</f>
        <v>0</v>
      </c>
      <c r="O367" s="801">
        <f>'2 уровень'!R1297</f>
        <v>0</v>
      </c>
      <c r="P367" s="801">
        <f>'2 уровень'!S1297</f>
        <v>0</v>
      </c>
      <c r="Q367" s="801">
        <f>'2 уровень'!T1297</f>
        <v>0</v>
      </c>
      <c r="R367" s="3245">
        <f>'2 уровень'!U1297</f>
        <v>0</v>
      </c>
      <c r="S367" s="801">
        <f>'2 уровень'!V1297</f>
        <v>0</v>
      </c>
      <c r="T367" s="801">
        <f>'2 уровень'!W1297</f>
        <v>0</v>
      </c>
      <c r="U367" s="801">
        <f>'2 уровень'!X1297</f>
        <v>0</v>
      </c>
      <c r="V367" s="801">
        <f>'2 уровень'!Y1297</f>
        <v>0</v>
      </c>
      <c r="W367" s="2127">
        <f>'2 уровень'!Z1297</f>
        <v>0</v>
      </c>
      <c r="X367" s="801"/>
      <c r="Y367" s="801"/>
      <c r="Z367" s="1353"/>
      <c r="AA367" s="788"/>
      <c r="AB367" s="788"/>
      <c r="AC367" s="788"/>
      <c r="AD367" s="788"/>
      <c r="AE367" s="788"/>
      <c r="AF367" s="788"/>
      <c r="AG367" s="788"/>
      <c r="AH367" s="788"/>
      <c r="AI367" s="788"/>
      <c r="AJ367" s="788"/>
      <c r="AK367" s="788"/>
      <c r="AL367" s="788"/>
      <c r="AM367" s="788"/>
      <c r="AN367" s="788"/>
      <c r="AO367" s="788"/>
      <c r="AP367" s="788"/>
      <c r="AQ367" s="788"/>
      <c r="AR367" s="788"/>
      <c r="AS367" s="788"/>
      <c r="AT367" s="788"/>
      <c r="AU367" s="788"/>
      <c r="AV367" s="788"/>
      <c r="AW367" s="788"/>
      <c r="AX367" s="788"/>
      <c r="AY367" s="788"/>
      <c r="AZ367" s="788"/>
      <c r="BA367" s="788"/>
      <c r="BB367" s="788"/>
      <c r="BC367" s="788"/>
      <c r="BD367" s="788"/>
      <c r="BE367" s="788"/>
      <c r="BF367" s="788"/>
      <c r="BG367" s="788"/>
      <c r="BH367" s="788"/>
      <c r="BI367" s="788"/>
      <c r="BJ367" s="788"/>
      <c r="BK367" s="788"/>
      <c r="BL367" s="788"/>
      <c r="BM367" s="788"/>
      <c r="BN367" s="788"/>
      <c r="BO367" s="788"/>
      <c r="BP367" s="788"/>
      <c r="BQ367" s="788"/>
      <c r="BR367" s="788"/>
      <c r="BS367" s="788"/>
      <c r="BT367" s="788"/>
      <c r="BU367" s="788"/>
      <c r="BV367" s="788"/>
      <c r="BW367" s="788"/>
      <c r="BX367" s="788"/>
      <c r="BY367" s="788"/>
      <c r="BZ367" s="788"/>
      <c r="CA367" s="788"/>
      <c r="CB367" s="788"/>
      <c r="CC367" s="788"/>
      <c r="CD367" s="788"/>
      <c r="CE367" s="788"/>
      <c r="CF367" s="788"/>
      <c r="CG367" s="788"/>
      <c r="CH367" s="788"/>
      <c r="CI367" s="788"/>
      <c r="CJ367" s="788"/>
      <c r="CK367" s="788"/>
      <c r="CL367" s="788"/>
      <c r="CM367" s="788"/>
      <c r="CN367" s="788"/>
      <c r="CO367" s="788"/>
      <c r="CP367" s="788"/>
      <c r="CQ367" s="788"/>
      <c r="CR367" s="788"/>
      <c r="CS367" s="788"/>
      <c r="CT367" s="788"/>
      <c r="CU367" s="788"/>
      <c r="CV367" s="788"/>
      <c r="CW367" s="788"/>
      <c r="CX367" s="788"/>
      <c r="CY367" s="788"/>
      <c r="CZ367" s="788"/>
      <c r="DA367" s="788"/>
      <c r="DB367" s="788"/>
      <c r="DC367" s="788"/>
      <c r="DD367" s="788"/>
      <c r="DE367" s="788"/>
      <c r="DF367" s="788"/>
      <c r="DG367" s="788"/>
      <c r="DH367" s="788"/>
      <c r="DI367" s="788"/>
      <c r="DJ367" s="788"/>
      <c r="DK367" s="788"/>
      <c r="DL367" s="788"/>
      <c r="DM367" s="788"/>
      <c r="DN367" s="788"/>
      <c r="DO367" s="788"/>
      <c r="DP367" s="788"/>
      <c r="DQ367" s="788"/>
      <c r="DR367" s="788"/>
      <c r="DS367" s="788"/>
      <c r="DT367" s="788"/>
      <c r="DU367" s="788"/>
      <c r="DV367" s="788"/>
      <c r="DW367" s="788"/>
      <c r="DX367" s="788"/>
      <c r="DY367" s="788"/>
      <c r="DZ367" s="788"/>
      <c r="EA367" s="788"/>
      <c r="EB367" s="788"/>
      <c r="EC367" s="788"/>
      <c r="ED367" s="788"/>
      <c r="EE367" s="788"/>
      <c r="EF367" s="788"/>
      <c r="EG367" s="788"/>
      <c r="EH367" s="788"/>
      <c r="EI367" s="788"/>
      <c r="EJ367" s="788"/>
      <c r="EK367" s="788"/>
      <c r="EL367" s="788"/>
      <c r="EM367" s="788"/>
      <c r="EN367" s="788"/>
      <c r="EO367" s="788"/>
      <c r="EP367" s="788"/>
      <c r="EQ367" s="788"/>
      <c r="ER367" s="788"/>
      <c r="ES367" s="788"/>
      <c r="ET367" s="788"/>
      <c r="EU367" s="788"/>
      <c r="EV367" s="788"/>
      <c r="EW367" s="788"/>
      <c r="EX367" s="788"/>
      <c r="EY367" s="788"/>
      <c r="EZ367" s="788"/>
      <c r="FA367" s="788"/>
      <c r="FB367" s="788"/>
      <c r="FC367" s="788"/>
      <c r="FD367" s="788"/>
      <c r="FE367" s="788"/>
      <c r="FF367" s="788"/>
      <c r="FG367" s="788"/>
      <c r="FH367" s="788"/>
      <c r="FI367" s="788"/>
      <c r="FJ367" s="788"/>
      <c r="FK367" s="788"/>
      <c r="FL367" s="788"/>
      <c r="FM367" s="788"/>
      <c r="FN367" s="788"/>
      <c r="FO367" s="788"/>
      <c r="FP367" s="788"/>
      <c r="FQ367" s="788"/>
      <c r="FR367" s="788"/>
      <c r="FS367" s="788"/>
      <c r="FT367" s="788"/>
      <c r="FU367" s="788"/>
      <c r="FV367" s="788"/>
      <c r="FW367" s="788"/>
      <c r="FX367" s="788"/>
      <c r="FY367" s="788"/>
      <c r="FZ367" s="788"/>
      <c r="GA367" s="788"/>
      <c r="GB367" s="788"/>
      <c r="GC367" s="788"/>
      <c r="GD367" s="788"/>
      <c r="GE367" s="788"/>
      <c r="GF367" s="788"/>
      <c r="GG367" s="788"/>
      <c r="GH367" s="788"/>
      <c r="GI367" s="788"/>
      <c r="GJ367" s="788"/>
    </row>
    <row r="368" spans="1:192" ht="30" x14ac:dyDescent="0.25">
      <c r="A368" s="24">
        <v>1</v>
      </c>
      <c r="B368" s="2650" t="s">
        <v>577</v>
      </c>
      <c r="C368" s="34">
        <f>'2 уровень'!F1298</f>
        <v>5642</v>
      </c>
      <c r="D368" s="34">
        <f>'2 уровень'!G1298</f>
        <v>470.16666666666663</v>
      </c>
      <c r="E368" s="34">
        <f>'2 уровень'!H1298</f>
        <v>300</v>
      </c>
      <c r="F368" s="793">
        <f>'2 уровень'!I1298</f>
        <v>63.80716058135414</v>
      </c>
      <c r="G368" s="807">
        <f>'2 уровень'!J1298</f>
        <v>0</v>
      </c>
      <c r="H368" s="807">
        <f>'2 уровень'!K1298</f>
        <v>0</v>
      </c>
      <c r="I368" s="802">
        <f>'2 уровень'!L1298</f>
        <v>0</v>
      </c>
      <c r="J368" s="802">
        <f>'2 уровень'!M1298</f>
        <v>0</v>
      </c>
      <c r="K368" s="802">
        <f>'2 уровень'!N1298</f>
        <v>0</v>
      </c>
      <c r="L368" s="802">
        <f>'2 уровень'!O1298</f>
        <v>0</v>
      </c>
      <c r="M368" s="802">
        <f>'2 уровень'!P1298</f>
        <v>0</v>
      </c>
      <c r="N368" s="802">
        <f>'2 уровень'!Q1298</f>
        <v>0</v>
      </c>
      <c r="O368" s="801">
        <f>'2 уровень'!R1298</f>
        <v>0</v>
      </c>
      <c r="P368" s="801">
        <f>'2 уровень'!S1298</f>
        <v>0</v>
      </c>
      <c r="Q368" s="801">
        <f>'2 уровень'!T1298</f>
        <v>0</v>
      </c>
      <c r="R368" s="3245">
        <f>'2 уровень'!U1298</f>
        <v>0</v>
      </c>
      <c r="S368" s="801">
        <f>'2 уровень'!V1298</f>
        <v>0</v>
      </c>
      <c r="T368" s="801">
        <f>'2 уровень'!W1298</f>
        <v>0</v>
      </c>
      <c r="U368" s="801">
        <f>'2 уровень'!X1298</f>
        <v>0</v>
      </c>
      <c r="V368" s="801">
        <f>'2 уровень'!Y1298</f>
        <v>0</v>
      </c>
      <c r="W368" s="2127">
        <f>'2 уровень'!Z1298</f>
        <v>0</v>
      </c>
      <c r="X368" s="801"/>
      <c r="Y368" s="801"/>
      <c r="Z368" s="1353"/>
      <c r="AA368" s="788"/>
      <c r="AB368" s="788"/>
      <c r="AC368" s="788"/>
      <c r="AD368" s="788"/>
      <c r="AE368" s="788"/>
      <c r="AF368" s="788"/>
      <c r="AG368" s="788"/>
      <c r="AH368" s="788"/>
      <c r="AI368" s="788"/>
      <c r="AJ368" s="788"/>
      <c r="AK368" s="788"/>
      <c r="AL368" s="788"/>
      <c r="AM368" s="788"/>
      <c r="AN368" s="788"/>
      <c r="AO368" s="788"/>
      <c r="AP368" s="788"/>
      <c r="AQ368" s="788"/>
      <c r="AR368" s="788"/>
      <c r="AS368" s="788"/>
      <c r="AT368" s="788"/>
      <c r="AU368" s="788"/>
      <c r="AV368" s="788"/>
      <c r="AW368" s="788"/>
      <c r="AX368" s="788"/>
      <c r="AY368" s="788"/>
      <c r="AZ368" s="788"/>
      <c r="BA368" s="788"/>
      <c r="BB368" s="788"/>
      <c r="BC368" s="788"/>
      <c r="BD368" s="788"/>
      <c r="BE368" s="788"/>
      <c r="BF368" s="788"/>
      <c r="BG368" s="788"/>
      <c r="BH368" s="788"/>
      <c r="BI368" s="788"/>
      <c r="BJ368" s="788"/>
      <c r="BK368" s="788"/>
      <c r="BL368" s="788"/>
      <c r="BM368" s="788"/>
      <c r="BN368" s="788"/>
      <c r="BO368" s="788"/>
      <c r="BP368" s="788"/>
      <c r="BQ368" s="788"/>
      <c r="BR368" s="788"/>
      <c r="BS368" s="788"/>
      <c r="BT368" s="788"/>
      <c r="BU368" s="788"/>
      <c r="BV368" s="788"/>
      <c r="BW368" s="788"/>
      <c r="BX368" s="788"/>
      <c r="BY368" s="788"/>
      <c r="BZ368" s="788"/>
      <c r="CA368" s="788"/>
      <c r="CB368" s="788"/>
      <c r="CC368" s="788"/>
      <c r="CD368" s="788"/>
      <c r="CE368" s="788"/>
      <c r="CF368" s="788"/>
      <c r="CG368" s="788"/>
      <c r="CH368" s="788"/>
      <c r="CI368" s="788"/>
      <c r="CJ368" s="788"/>
      <c r="CK368" s="788"/>
      <c r="CL368" s="788"/>
      <c r="CM368" s="788"/>
      <c r="CN368" s="788"/>
      <c r="CO368" s="788"/>
      <c r="CP368" s="788"/>
      <c r="CQ368" s="788"/>
      <c r="CR368" s="788"/>
      <c r="CS368" s="788"/>
      <c r="CT368" s="788"/>
      <c r="CU368" s="788"/>
      <c r="CV368" s="788"/>
      <c r="CW368" s="788"/>
      <c r="CX368" s="788"/>
      <c r="CY368" s="788"/>
      <c r="CZ368" s="788"/>
      <c r="DA368" s="788"/>
      <c r="DB368" s="788"/>
      <c r="DC368" s="788"/>
      <c r="DD368" s="788"/>
      <c r="DE368" s="788"/>
      <c r="DF368" s="788"/>
      <c r="DG368" s="788"/>
      <c r="DH368" s="788"/>
      <c r="DI368" s="788"/>
      <c r="DJ368" s="788"/>
      <c r="DK368" s="788"/>
      <c r="DL368" s="788"/>
      <c r="DM368" s="788"/>
      <c r="DN368" s="788"/>
      <c r="DO368" s="788"/>
      <c r="DP368" s="788"/>
      <c r="DQ368" s="788"/>
      <c r="DR368" s="788"/>
      <c r="DS368" s="788"/>
      <c r="DT368" s="788"/>
      <c r="DU368" s="788"/>
      <c r="DV368" s="788"/>
      <c r="DW368" s="788"/>
      <c r="DX368" s="788"/>
      <c r="DY368" s="788"/>
      <c r="DZ368" s="788"/>
      <c r="EA368" s="788"/>
      <c r="EB368" s="788"/>
      <c r="EC368" s="788"/>
      <c r="ED368" s="788"/>
      <c r="EE368" s="788"/>
      <c r="EF368" s="788"/>
      <c r="EG368" s="788"/>
      <c r="EH368" s="788"/>
      <c r="EI368" s="788"/>
      <c r="EJ368" s="788"/>
      <c r="EK368" s="788"/>
      <c r="EL368" s="788"/>
      <c r="EM368" s="788"/>
      <c r="EN368" s="788"/>
      <c r="EO368" s="788"/>
      <c r="EP368" s="788"/>
      <c r="EQ368" s="788"/>
      <c r="ER368" s="788"/>
      <c r="ES368" s="788"/>
      <c r="ET368" s="788"/>
      <c r="EU368" s="788"/>
      <c r="EV368" s="788"/>
      <c r="EW368" s="788"/>
      <c r="EX368" s="788"/>
      <c r="EY368" s="788"/>
      <c r="EZ368" s="788"/>
      <c r="FA368" s="788"/>
      <c r="FB368" s="788"/>
      <c r="FC368" s="788"/>
      <c r="FD368" s="788"/>
      <c r="FE368" s="788"/>
      <c r="FF368" s="788"/>
      <c r="FG368" s="788"/>
      <c r="FH368" s="788"/>
      <c r="FI368" s="788"/>
      <c r="FJ368" s="788"/>
      <c r="FK368" s="788"/>
      <c r="FL368" s="788"/>
      <c r="FM368" s="788"/>
      <c r="FN368" s="788"/>
      <c r="FO368" s="788"/>
      <c r="FP368" s="788"/>
      <c r="FQ368" s="788"/>
      <c r="FR368" s="788"/>
      <c r="FS368" s="788"/>
      <c r="FT368" s="788"/>
      <c r="FU368" s="788"/>
      <c r="FV368" s="788"/>
      <c r="FW368" s="788"/>
      <c r="FX368" s="788"/>
      <c r="FY368" s="788"/>
      <c r="FZ368" s="788"/>
      <c r="GA368" s="788"/>
      <c r="GB368" s="788"/>
      <c r="GC368" s="788"/>
      <c r="GD368" s="788"/>
      <c r="GE368" s="788"/>
      <c r="GF368" s="788"/>
      <c r="GG368" s="788"/>
      <c r="GH368" s="788"/>
      <c r="GI368" s="788"/>
      <c r="GJ368" s="788"/>
    </row>
    <row r="369" spans="1:192" ht="29.25" x14ac:dyDescent="0.25">
      <c r="A369" s="24">
        <v>1</v>
      </c>
      <c r="B369" s="2644" t="s">
        <v>252</v>
      </c>
      <c r="C369" s="34">
        <f>'2 уровень'!F1299</f>
        <v>700</v>
      </c>
      <c r="D369" s="34">
        <f>'2 уровень'!G1299</f>
        <v>58.333333333333336</v>
      </c>
      <c r="E369" s="34">
        <f>'2 уровень'!H1299</f>
        <v>45</v>
      </c>
      <c r="F369" s="793">
        <f>'2 уровень'!I1299</f>
        <v>77.142857142857139</v>
      </c>
      <c r="G369" s="807">
        <f>'2 уровень'!J1299</f>
        <v>0</v>
      </c>
      <c r="H369" s="807">
        <f>'2 уровень'!K1299</f>
        <v>0</v>
      </c>
      <c r="I369" s="802">
        <f>'2 уровень'!L1299</f>
        <v>0</v>
      </c>
      <c r="J369" s="802">
        <f>'2 уровень'!M1299</f>
        <v>0</v>
      </c>
      <c r="K369" s="802">
        <f>'2 уровень'!N1299</f>
        <v>0</v>
      </c>
      <c r="L369" s="802">
        <f>'2 уровень'!O1299</f>
        <v>0</v>
      </c>
      <c r="M369" s="802">
        <f>'2 уровень'!P1299</f>
        <v>0</v>
      </c>
      <c r="N369" s="802">
        <f>'2 уровень'!Q1299</f>
        <v>0</v>
      </c>
      <c r="O369" s="801">
        <f>'2 уровень'!R1299</f>
        <v>0</v>
      </c>
      <c r="P369" s="801">
        <f>'2 уровень'!S1299</f>
        <v>0</v>
      </c>
      <c r="Q369" s="801">
        <f>'2 уровень'!T1299</f>
        <v>0</v>
      </c>
      <c r="R369" s="3245">
        <f>'2 уровень'!U1299</f>
        <v>0</v>
      </c>
      <c r="S369" s="801">
        <f>'2 уровень'!V1299</f>
        <v>0</v>
      </c>
      <c r="T369" s="801">
        <f>'2 уровень'!W1299</f>
        <v>0</v>
      </c>
      <c r="U369" s="801">
        <f>'2 уровень'!X1299</f>
        <v>0</v>
      </c>
      <c r="V369" s="801">
        <f>'2 уровень'!Y1299</f>
        <v>0</v>
      </c>
      <c r="W369" s="2127">
        <f>'2 уровень'!Z1299</f>
        <v>0</v>
      </c>
      <c r="X369" s="801"/>
      <c r="Y369" s="801"/>
      <c r="Z369" s="1353"/>
      <c r="AA369" s="788"/>
      <c r="AB369" s="788"/>
      <c r="AC369" s="788"/>
      <c r="AD369" s="788"/>
      <c r="AE369" s="788"/>
      <c r="AF369" s="788"/>
      <c r="AG369" s="788"/>
      <c r="AH369" s="788"/>
      <c r="AI369" s="788"/>
      <c r="AJ369" s="788"/>
      <c r="AK369" s="788"/>
      <c r="AL369" s="788"/>
      <c r="AM369" s="788"/>
      <c r="AN369" s="788"/>
      <c r="AO369" s="788"/>
      <c r="AP369" s="788"/>
      <c r="AQ369" s="788"/>
      <c r="AR369" s="788"/>
      <c r="AS369" s="788"/>
      <c r="AT369" s="788"/>
      <c r="AU369" s="788"/>
      <c r="AV369" s="788"/>
      <c r="AW369" s="788"/>
      <c r="AX369" s="788"/>
      <c r="AY369" s="788"/>
      <c r="AZ369" s="788"/>
      <c r="BA369" s="788"/>
      <c r="BB369" s="788"/>
      <c r="BC369" s="788"/>
      <c r="BD369" s="788"/>
      <c r="BE369" s="788"/>
      <c r="BF369" s="788"/>
      <c r="BG369" s="788"/>
      <c r="BH369" s="788"/>
      <c r="BI369" s="788"/>
      <c r="BJ369" s="788"/>
      <c r="BK369" s="788"/>
      <c r="BL369" s="788"/>
      <c r="BM369" s="788"/>
      <c r="BN369" s="788"/>
      <c r="BO369" s="788"/>
      <c r="BP369" s="788"/>
      <c r="BQ369" s="788"/>
      <c r="BR369" s="788"/>
      <c r="BS369" s="788"/>
      <c r="BT369" s="788"/>
      <c r="BU369" s="788"/>
      <c r="BV369" s="788"/>
      <c r="BW369" s="788"/>
      <c r="BX369" s="788"/>
      <c r="BY369" s="788"/>
      <c r="BZ369" s="788"/>
      <c r="CA369" s="788"/>
      <c r="CB369" s="788"/>
      <c r="CC369" s="788"/>
      <c r="CD369" s="788"/>
      <c r="CE369" s="788"/>
      <c r="CF369" s="788"/>
      <c r="CG369" s="788"/>
      <c r="CH369" s="788"/>
      <c r="CI369" s="788"/>
      <c r="CJ369" s="788"/>
      <c r="CK369" s="788"/>
      <c r="CL369" s="788"/>
      <c r="CM369" s="788"/>
      <c r="CN369" s="788"/>
      <c r="CO369" s="788"/>
      <c r="CP369" s="788"/>
      <c r="CQ369" s="788"/>
      <c r="CR369" s="788"/>
      <c r="CS369" s="788"/>
      <c r="CT369" s="788"/>
      <c r="CU369" s="788"/>
      <c r="CV369" s="788"/>
      <c r="CW369" s="788"/>
      <c r="CX369" s="788"/>
      <c r="CY369" s="788"/>
      <c r="CZ369" s="788"/>
      <c r="DA369" s="788"/>
      <c r="DB369" s="788"/>
      <c r="DC369" s="788"/>
      <c r="DD369" s="788"/>
      <c r="DE369" s="788"/>
      <c r="DF369" s="788"/>
      <c r="DG369" s="788"/>
      <c r="DH369" s="788"/>
      <c r="DI369" s="788"/>
      <c r="DJ369" s="788"/>
      <c r="DK369" s="788"/>
      <c r="DL369" s="788"/>
      <c r="DM369" s="788"/>
      <c r="DN369" s="788"/>
      <c r="DO369" s="788"/>
      <c r="DP369" s="788"/>
      <c r="DQ369" s="788"/>
      <c r="DR369" s="788"/>
      <c r="DS369" s="788"/>
      <c r="DT369" s="788"/>
      <c r="DU369" s="788"/>
      <c r="DV369" s="788"/>
      <c r="DW369" s="788"/>
      <c r="DX369" s="788"/>
      <c r="DY369" s="788"/>
      <c r="DZ369" s="788"/>
      <c r="EA369" s="788"/>
      <c r="EB369" s="788"/>
      <c r="EC369" s="788"/>
      <c r="ED369" s="788"/>
      <c r="EE369" s="788"/>
      <c r="EF369" s="788"/>
      <c r="EG369" s="788"/>
      <c r="EH369" s="788"/>
      <c r="EI369" s="788"/>
      <c r="EJ369" s="788"/>
      <c r="EK369" s="788"/>
      <c r="EL369" s="788"/>
      <c r="EM369" s="788"/>
      <c r="EN369" s="788"/>
      <c r="EO369" s="788"/>
      <c r="EP369" s="788"/>
      <c r="EQ369" s="788"/>
      <c r="ER369" s="788"/>
      <c r="ES369" s="788"/>
      <c r="ET369" s="788"/>
      <c r="EU369" s="788"/>
      <c r="EV369" s="788"/>
      <c r="EW369" s="788"/>
      <c r="EX369" s="788"/>
      <c r="EY369" s="788"/>
      <c r="EZ369" s="788"/>
      <c r="FA369" s="788"/>
      <c r="FB369" s="788"/>
      <c r="FC369" s="788"/>
      <c r="FD369" s="788"/>
      <c r="FE369" s="788"/>
      <c r="FF369" s="788"/>
      <c r="FG369" s="788"/>
      <c r="FH369" s="788"/>
      <c r="FI369" s="788"/>
      <c r="FJ369" s="788"/>
      <c r="FK369" s="788"/>
      <c r="FL369" s="788"/>
      <c r="FM369" s="788"/>
      <c r="FN369" s="788"/>
      <c r="FO369" s="788"/>
      <c r="FP369" s="788"/>
      <c r="FQ369" s="788"/>
      <c r="FR369" s="788"/>
      <c r="FS369" s="788"/>
      <c r="FT369" s="788"/>
      <c r="FU369" s="788"/>
      <c r="FV369" s="788"/>
      <c r="FW369" s="788"/>
      <c r="FX369" s="788"/>
      <c r="FY369" s="788"/>
      <c r="FZ369" s="788"/>
      <c r="GA369" s="788"/>
      <c r="GB369" s="788"/>
      <c r="GC369" s="788"/>
      <c r="GD369" s="788"/>
      <c r="GE369" s="788"/>
      <c r="GF369" s="788"/>
      <c r="GG369" s="788"/>
      <c r="GH369" s="788"/>
      <c r="GI369" s="788"/>
      <c r="GJ369" s="788"/>
    </row>
    <row r="370" spans="1:192" ht="72" x14ac:dyDescent="0.25">
      <c r="A370" s="24">
        <v>1</v>
      </c>
      <c r="B370" s="2644" t="s">
        <v>585</v>
      </c>
      <c r="C370" s="34">
        <f>'2 уровень'!F1300</f>
        <v>450</v>
      </c>
      <c r="D370" s="34">
        <f>'2 уровень'!G1300</f>
        <v>37.5</v>
      </c>
      <c r="E370" s="34">
        <f>'2 уровень'!H1300</f>
        <v>20</v>
      </c>
      <c r="F370" s="793">
        <f>'2 уровень'!I1300</f>
        <v>53.333333333333336</v>
      </c>
      <c r="G370" s="807">
        <f>'2 уровень'!J1300</f>
        <v>0</v>
      </c>
      <c r="H370" s="807">
        <f>'2 уровень'!K1300</f>
        <v>0</v>
      </c>
      <c r="I370" s="802">
        <f>'2 уровень'!L1300</f>
        <v>0</v>
      </c>
      <c r="J370" s="802">
        <f>'2 уровень'!M1300</f>
        <v>0</v>
      </c>
      <c r="K370" s="802">
        <f>'2 уровень'!N1300</f>
        <v>0</v>
      </c>
      <c r="L370" s="802">
        <f>'2 уровень'!O1300</f>
        <v>0</v>
      </c>
      <c r="M370" s="802">
        <f>'2 уровень'!P1300</f>
        <v>0</v>
      </c>
      <c r="N370" s="802">
        <f>'2 уровень'!Q1300</f>
        <v>0</v>
      </c>
      <c r="O370" s="801">
        <f>'2 уровень'!R1300</f>
        <v>0</v>
      </c>
      <c r="P370" s="801">
        <f>'2 уровень'!S1300</f>
        <v>0</v>
      </c>
      <c r="Q370" s="801">
        <f>'2 уровень'!T1300</f>
        <v>0</v>
      </c>
      <c r="R370" s="3245">
        <f>'2 уровень'!U1300</f>
        <v>0</v>
      </c>
      <c r="S370" s="801">
        <f>'2 уровень'!V1300</f>
        <v>0</v>
      </c>
      <c r="T370" s="801">
        <f>'2 уровень'!W1300</f>
        <v>0</v>
      </c>
      <c r="U370" s="801">
        <f>'2 уровень'!X1300</f>
        <v>0</v>
      </c>
      <c r="V370" s="801">
        <f>'2 уровень'!Y1300</f>
        <v>0</v>
      </c>
      <c r="W370" s="2127">
        <f>'2 уровень'!Z1300</f>
        <v>0</v>
      </c>
      <c r="X370" s="801"/>
      <c r="Y370" s="801"/>
      <c r="Z370" s="1353"/>
      <c r="AA370" s="788"/>
      <c r="AB370" s="788"/>
      <c r="AC370" s="788"/>
      <c r="AD370" s="788"/>
      <c r="AE370" s="788"/>
      <c r="AF370" s="788"/>
      <c r="AG370" s="788"/>
      <c r="AH370" s="788"/>
      <c r="AI370" s="788"/>
      <c r="AJ370" s="788"/>
      <c r="AK370" s="788"/>
      <c r="AL370" s="788"/>
      <c r="AM370" s="788"/>
      <c r="AN370" s="788"/>
      <c r="AO370" s="788"/>
      <c r="AP370" s="788"/>
      <c r="AQ370" s="788"/>
      <c r="AR370" s="788"/>
      <c r="AS370" s="788"/>
      <c r="AT370" s="788"/>
      <c r="AU370" s="788"/>
      <c r="AV370" s="788"/>
      <c r="AW370" s="788"/>
      <c r="AX370" s="788"/>
      <c r="AY370" s="788"/>
      <c r="AZ370" s="788"/>
      <c r="BA370" s="788"/>
      <c r="BB370" s="788"/>
      <c r="BC370" s="788"/>
      <c r="BD370" s="788"/>
      <c r="BE370" s="788"/>
      <c r="BF370" s="788"/>
      <c r="BG370" s="788"/>
      <c r="BH370" s="788"/>
      <c r="BI370" s="788"/>
      <c r="BJ370" s="788"/>
      <c r="BK370" s="788"/>
      <c r="BL370" s="788"/>
      <c r="BM370" s="788"/>
      <c r="BN370" s="788"/>
      <c r="BO370" s="788"/>
      <c r="BP370" s="788"/>
      <c r="BQ370" s="788"/>
      <c r="BR370" s="788"/>
      <c r="BS370" s="788"/>
      <c r="BT370" s="788"/>
      <c r="BU370" s="788"/>
      <c r="BV370" s="788"/>
      <c r="BW370" s="788"/>
      <c r="BX370" s="788"/>
      <c r="BY370" s="788"/>
      <c r="BZ370" s="788"/>
      <c r="CA370" s="788"/>
      <c r="CB370" s="788"/>
      <c r="CC370" s="788"/>
      <c r="CD370" s="788"/>
      <c r="CE370" s="788"/>
      <c r="CF370" s="788"/>
      <c r="CG370" s="788"/>
      <c r="CH370" s="788"/>
      <c r="CI370" s="788"/>
      <c r="CJ370" s="788"/>
      <c r="CK370" s="788"/>
      <c r="CL370" s="788"/>
      <c r="CM370" s="788"/>
      <c r="CN370" s="788"/>
      <c r="CO370" s="788"/>
      <c r="CP370" s="788"/>
      <c r="CQ370" s="788"/>
      <c r="CR370" s="788"/>
      <c r="CS370" s="788"/>
      <c r="CT370" s="788"/>
      <c r="CU370" s="788"/>
      <c r="CV370" s="788"/>
      <c r="CW370" s="788"/>
      <c r="CX370" s="788"/>
      <c r="CY370" s="788"/>
      <c r="CZ370" s="788"/>
      <c r="DA370" s="788"/>
      <c r="DB370" s="788"/>
      <c r="DC370" s="788"/>
      <c r="DD370" s="788"/>
      <c r="DE370" s="788"/>
      <c r="DF370" s="788"/>
      <c r="DG370" s="788"/>
      <c r="DH370" s="788"/>
      <c r="DI370" s="788"/>
      <c r="DJ370" s="788"/>
      <c r="DK370" s="788"/>
      <c r="DL370" s="788"/>
      <c r="DM370" s="788"/>
      <c r="DN370" s="788"/>
      <c r="DO370" s="788"/>
      <c r="DP370" s="788"/>
      <c r="DQ370" s="788"/>
      <c r="DR370" s="788"/>
      <c r="DS370" s="788"/>
      <c r="DT370" s="788"/>
      <c r="DU370" s="788"/>
      <c r="DV370" s="788"/>
      <c r="DW370" s="788"/>
      <c r="DX370" s="788"/>
      <c r="DY370" s="788"/>
      <c r="DZ370" s="788"/>
      <c r="EA370" s="788"/>
      <c r="EB370" s="788"/>
      <c r="EC370" s="788"/>
      <c r="ED370" s="788"/>
      <c r="EE370" s="788"/>
      <c r="EF370" s="788"/>
      <c r="EG370" s="788"/>
      <c r="EH370" s="788"/>
      <c r="EI370" s="788"/>
      <c r="EJ370" s="788"/>
      <c r="EK370" s="788"/>
      <c r="EL370" s="788"/>
      <c r="EM370" s="788"/>
      <c r="EN370" s="788"/>
      <c r="EO370" s="788"/>
      <c r="EP370" s="788"/>
      <c r="EQ370" s="788"/>
      <c r="ER370" s="788"/>
      <c r="ES370" s="788"/>
      <c r="ET370" s="788"/>
      <c r="EU370" s="788"/>
      <c r="EV370" s="788"/>
      <c r="EW370" s="788"/>
      <c r="EX370" s="788"/>
      <c r="EY370" s="788"/>
      <c r="EZ370" s="788"/>
      <c r="FA370" s="788"/>
      <c r="FB370" s="788"/>
      <c r="FC370" s="788"/>
      <c r="FD370" s="788"/>
      <c r="FE370" s="788"/>
      <c r="FF370" s="788"/>
      <c r="FG370" s="788"/>
      <c r="FH370" s="788"/>
      <c r="FI370" s="788"/>
      <c r="FJ370" s="788"/>
      <c r="FK370" s="788"/>
      <c r="FL370" s="788"/>
      <c r="FM370" s="788"/>
      <c r="FN370" s="788"/>
      <c r="FO370" s="788"/>
      <c r="FP370" s="788"/>
      <c r="FQ370" s="788"/>
      <c r="FR370" s="788"/>
      <c r="FS370" s="788"/>
      <c r="FT370" s="788"/>
      <c r="FU370" s="788"/>
      <c r="FV370" s="788"/>
      <c r="FW370" s="788"/>
      <c r="FX370" s="788"/>
      <c r="FY370" s="788"/>
      <c r="FZ370" s="788"/>
      <c r="GA370" s="788"/>
      <c r="GB370" s="788"/>
      <c r="GC370" s="788"/>
      <c r="GD370" s="788"/>
      <c r="GE370" s="788"/>
      <c r="GF370" s="788"/>
      <c r="GG370" s="788"/>
      <c r="GH370" s="788"/>
      <c r="GI370" s="788"/>
      <c r="GJ370" s="788"/>
    </row>
    <row r="371" spans="1:192" x14ac:dyDescent="0.25">
      <c r="A371" s="24">
        <v>1</v>
      </c>
      <c r="B371" s="2644" t="s">
        <v>295</v>
      </c>
      <c r="C371" s="34">
        <f>'2 уровень'!F1301</f>
        <v>2250</v>
      </c>
      <c r="D371" s="34">
        <f>'2 уровень'!G1301</f>
        <v>187.5</v>
      </c>
      <c r="E371" s="34">
        <f>'2 уровень'!H1301</f>
        <v>83</v>
      </c>
      <c r="F371" s="793">
        <f>'2 уровень'!I1301</f>
        <v>44.266666666666666</v>
      </c>
      <c r="G371" s="807">
        <f>'2 уровень'!J1301</f>
        <v>0</v>
      </c>
      <c r="H371" s="807">
        <f>'2 уровень'!K1301</f>
        <v>0</v>
      </c>
      <c r="I371" s="802">
        <f>'2 уровень'!L1301</f>
        <v>0</v>
      </c>
      <c r="J371" s="802">
        <f>'2 уровень'!M1301</f>
        <v>0</v>
      </c>
      <c r="K371" s="802">
        <f>'2 уровень'!N1301</f>
        <v>0</v>
      </c>
      <c r="L371" s="802">
        <f>'2 уровень'!O1301</f>
        <v>0</v>
      </c>
      <c r="M371" s="802">
        <f>'2 уровень'!P1301</f>
        <v>0</v>
      </c>
      <c r="N371" s="802">
        <f>'2 уровень'!Q1301</f>
        <v>0</v>
      </c>
      <c r="O371" s="801">
        <f>'2 уровень'!R1301</f>
        <v>3207.1433000000002</v>
      </c>
      <c r="P371" s="801">
        <f>'2 уровень'!S1301</f>
        <v>267.2619416666667</v>
      </c>
      <c r="Q371" s="801">
        <f>'2 уровень'!T1301</f>
        <v>109.31697999999999</v>
      </c>
      <c r="R371" s="3245">
        <f>'2 уровень'!U1301</f>
        <v>0</v>
      </c>
      <c r="S371" s="801">
        <f>'2 уровень'!V1301</f>
        <v>0</v>
      </c>
      <c r="T371" s="801">
        <f>'2 уровень'!W1301</f>
        <v>-157.9449616666667</v>
      </c>
      <c r="U371" s="801">
        <f>'2 уровень'!X1301</f>
        <v>0</v>
      </c>
      <c r="V371" s="801">
        <f>'2 уровень'!Y1301</f>
        <v>0</v>
      </c>
      <c r="W371" s="2127">
        <f>'2 уровень'!Z1301</f>
        <v>109.31697999999999</v>
      </c>
      <c r="X371" s="801">
        <f t="shared" ref="X371" si="49">Q371/P371*100</f>
        <v>40.902561478933599</v>
      </c>
      <c r="Y371" s="801">
        <f t="shared" ref="Y371" si="50">W371/P371*100</f>
        <v>40.902561478933599</v>
      </c>
      <c r="Z371" s="1353"/>
      <c r="AA371" s="788"/>
      <c r="AB371" s="788"/>
      <c r="AC371" s="788"/>
      <c r="AD371" s="788"/>
      <c r="AE371" s="788"/>
      <c r="AF371" s="788"/>
      <c r="AG371" s="788"/>
      <c r="AH371" s="788"/>
      <c r="AI371" s="788"/>
      <c r="AJ371" s="788"/>
      <c r="AK371" s="788"/>
      <c r="AL371" s="788"/>
      <c r="AM371" s="788"/>
      <c r="AN371" s="788"/>
      <c r="AO371" s="788"/>
      <c r="AP371" s="788"/>
      <c r="AQ371" s="788"/>
      <c r="AR371" s="788"/>
      <c r="AS371" s="788"/>
      <c r="AT371" s="788"/>
      <c r="AU371" s="788"/>
      <c r="AV371" s="788"/>
      <c r="AW371" s="788"/>
      <c r="AX371" s="788"/>
      <c r="AY371" s="788"/>
      <c r="AZ371" s="788"/>
      <c r="BA371" s="788"/>
      <c r="BB371" s="788"/>
      <c r="BC371" s="788"/>
      <c r="BD371" s="788"/>
      <c r="BE371" s="788"/>
      <c r="BF371" s="788"/>
      <c r="BG371" s="788"/>
      <c r="BH371" s="788"/>
      <c r="BI371" s="788"/>
      <c r="BJ371" s="788"/>
      <c r="BK371" s="788"/>
      <c r="BL371" s="788"/>
      <c r="BM371" s="788"/>
      <c r="BN371" s="788"/>
      <c r="BO371" s="788"/>
      <c r="BP371" s="788"/>
      <c r="BQ371" s="788"/>
      <c r="BR371" s="788"/>
      <c r="BS371" s="788"/>
      <c r="BT371" s="788"/>
      <c r="BU371" s="788"/>
      <c r="BV371" s="788"/>
      <c r="BW371" s="788"/>
      <c r="BX371" s="788"/>
      <c r="BY371" s="788"/>
      <c r="BZ371" s="788"/>
      <c r="CA371" s="788"/>
      <c r="CB371" s="788"/>
      <c r="CC371" s="788"/>
      <c r="CD371" s="788"/>
      <c r="CE371" s="788"/>
      <c r="CF371" s="788"/>
      <c r="CG371" s="788"/>
      <c r="CH371" s="788"/>
      <c r="CI371" s="788"/>
      <c r="CJ371" s="788"/>
      <c r="CK371" s="788"/>
      <c r="CL371" s="788"/>
      <c r="CM371" s="788"/>
      <c r="CN371" s="788"/>
      <c r="CO371" s="788"/>
      <c r="CP371" s="788"/>
      <c r="CQ371" s="788"/>
      <c r="CR371" s="788"/>
      <c r="CS371" s="788"/>
      <c r="CT371" s="788"/>
      <c r="CU371" s="788"/>
      <c r="CV371" s="788"/>
      <c r="CW371" s="788"/>
      <c r="CX371" s="788"/>
      <c r="CY371" s="788"/>
      <c r="CZ371" s="788"/>
      <c r="DA371" s="788"/>
      <c r="DB371" s="788"/>
      <c r="DC371" s="788"/>
      <c r="DD371" s="788"/>
      <c r="DE371" s="788"/>
      <c r="DF371" s="788"/>
      <c r="DG371" s="788"/>
      <c r="DH371" s="788"/>
      <c r="DI371" s="788"/>
      <c r="DJ371" s="788"/>
      <c r="DK371" s="788"/>
      <c r="DL371" s="788"/>
      <c r="DM371" s="788"/>
      <c r="DN371" s="788"/>
      <c r="DO371" s="788"/>
      <c r="DP371" s="788"/>
      <c r="DQ371" s="788"/>
      <c r="DR371" s="788"/>
      <c r="DS371" s="788"/>
      <c r="DT371" s="788"/>
      <c r="DU371" s="788"/>
      <c r="DV371" s="788"/>
      <c r="DW371" s="788"/>
      <c r="DX371" s="788"/>
      <c r="DY371" s="788"/>
      <c r="DZ371" s="788"/>
      <c r="EA371" s="788"/>
      <c r="EB371" s="788"/>
      <c r="EC371" s="788"/>
      <c r="ED371" s="788"/>
      <c r="EE371" s="788"/>
      <c r="EF371" s="788"/>
      <c r="EG371" s="788"/>
      <c r="EH371" s="788"/>
      <c r="EI371" s="788"/>
      <c r="EJ371" s="788"/>
      <c r="EK371" s="788"/>
      <c r="EL371" s="788"/>
      <c r="EM371" s="788"/>
      <c r="EN371" s="788"/>
      <c r="EO371" s="788"/>
      <c r="EP371" s="788"/>
      <c r="EQ371" s="788"/>
      <c r="ER371" s="788"/>
      <c r="ES371" s="788"/>
      <c r="ET371" s="788"/>
      <c r="EU371" s="788"/>
      <c r="EV371" s="788"/>
      <c r="EW371" s="788"/>
      <c r="EX371" s="788"/>
      <c r="EY371" s="788"/>
      <c r="EZ371" s="788"/>
      <c r="FA371" s="788"/>
      <c r="FB371" s="788"/>
      <c r="FC371" s="788"/>
      <c r="FD371" s="788"/>
      <c r="FE371" s="788"/>
      <c r="FF371" s="788"/>
      <c r="FG371" s="788"/>
      <c r="FH371" s="788"/>
      <c r="FI371" s="788"/>
      <c r="FJ371" s="788"/>
      <c r="FK371" s="788"/>
      <c r="FL371" s="788"/>
      <c r="FM371" s="788"/>
      <c r="FN371" s="788"/>
      <c r="FO371" s="788"/>
      <c r="FP371" s="788"/>
      <c r="FQ371" s="788"/>
      <c r="FR371" s="788"/>
      <c r="FS371" s="788"/>
      <c r="FT371" s="788"/>
      <c r="FU371" s="788"/>
      <c r="FV371" s="788"/>
      <c r="FW371" s="788"/>
      <c r="FX371" s="788"/>
      <c r="FY371" s="788"/>
      <c r="FZ371" s="788"/>
      <c r="GA371" s="788"/>
      <c r="GB371" s="788"/>
      <c r="GC371" s="788"/>
      <c r="GD371" s="788"/>
      <c r="GE371" s="788"/>
      <c r="GF371" s="788"/>
      <c r="GG371" s="788"/>
      <c r="GH371" s="788"/>
      <c r="GI371" s="788"/>
      <c r="GJ371" s="788"/>
    </row>
    <row r="372" spans="1:192" x14ac:dyDescent="0.25">
      <c r="A372" s="24">
        <v>1</v>
      </c>
      <c r="B372" s="2654" t="s">
        <v>466</v>
      </c>
      <c r="C372" s="34">
        <f>'2 уровень'!F1302</f>
        <v>45278</v>
      </c>
      <c r="D372" s="34">
        <f>'2 уровень'!G1302</f>
        <v>3773.166666666667</v>
      </c>
      <c r="E372" s="34">
        <f>'2 уровень'!H1302</f>
        <v>2553</v>
      </c>
      <c r="F372" s="793">
        <f>'2 уровень'!I1302</f>
        <v>67.661999204911865</v>
      </c>
      <c r="G372" s="807">
        <f>'2 уровень'!J1302</f>
        <v>0</v>
      </c>
      <c r="H372" s="807">
        <f>'2 уровень'!K1302</f>
        <v>0</v>
      </c>
      <c r="I372" s="802">
        <f>'2 уровень'!L1302</f>
        <v>0</v>
      </c>
      <c r="J372" s="802">
        <f>'2 уровень'!M1302</f>
        <v>0</v>
      </c>
      <c r="K372" s="802">
        <f>'2 уровень'!N1302</f>
        <v>0</v>
      </c>
      <c r="L372" s="802">
        <f>'2 уровень'!O1302</f>
        <v>0</v>
      </c>
      <c r="M372" s="802">
        <f>'2 уровень'!P1302</f>
        <v>0</v>
      </c>
      <c r="N372" s="802">
        <f>'2 уровень'!Q1302</f>
        <v>0</v>
      </c>
      <c r="O372" s="801">
        <f>'2 уровень'!R1302</f>
        <v>0</v>
      </c>
      <c r="P372" s="801">
        <f>'2 уровень'!S1302</f>
        <v>0</v>
      </c>
      <c r="Q372" s="801">
        <f>'2 уровень'!T1302</f>
        <v>0</v>
      </c>
      <c r="R372" s="3245">
        <f>'2 уровень'!U1302</f>
        <v>0</v>
      </c>
      <c r="S372" s="801">
        <f>'2 уровень'!V1302</f>
        <v>0</v>
      </c>
      <c r="T372" s="801">
        <f>'2 уровень'!W1302</f>
        <v>0</v>
      </c>
      <c r="U372" s="801">
        <f>'2 уровень'!X1302</f>
        <v>0</v>
      </c>
      <c r="V372" s="801">
        <f>'2 уровень'!Y1302</f>
        <v>0</v>
      </c>
      <c r="W372" s="2127">
        <f>'2 уровень'!Z1302</f>
        <v>0</v>
      </c>
      <c r="X372" s="801"/>
      <c r="Y372" s="801"/>
      <c r="Z372" s="1353"/>
      <c r="AA372" s="788"/>
      <c r="AB372" s="788"/>
      <c r="AC372" s="788"/>
      <c r="AD372" s="788"/>
      <c r="AE372" s="788"/>
      <c r="AF372" s="788"/>
      <c r="AG372" s="788"/>
      <c r="AH372" s="788"/>
      <c r="AI372" s="788"/>
      <c r="AJ372" s="788"/>
      <c r="AK372" s="788"/>
      <c r="AL372" s="788"/>
      <c r="AM372" s="788"/>
      <c r="AN372" s="788"/>
      <c r="AO372" s="788"/>
      <c r="AP372" s="788"/>
      <c r="AQ372" s="788"/>
      <c r="AR372" s="788"/>
      <c r="AS372" s="788"/>
      <c r="AT372" s="788"/>
      <c r="AU372" s="788"/>
      <c r="AV372" s="788"/>
      <c r="AW372" s="788"/>
      <c r="AX372" s="788"/>
      <c r="AY372" s="788"/>
      <c r="AZ372" s="788"/>
      <c r="BA372" s="788"/>
      <c r="BB372" s="788"/>
      <c r="BC372" s="788"/>
      <c r="BD372" s="788"/>
      <c r="BE372" s="788"/>
      <c r="BF372" s="788"/>
      <c r="BG372" s="788"/>
      <c r="BH372" s="788"/>
      <c r="BI372" s="788"/>
      <c r="BJ372" s="788"/>
      <c r="BK372" s="788"/>
      <c r="BL372" s="788"/>
      <c r="BM372" s="788"/>
      <c r="BN372" s="788"/>
      <c r="BO372" s="788"/>
      <c r="BP372" s="788"/>
      <c r="BQ372" s="788"/>
      <c r="BR372" s="788"/>
      <c r="BS372" s="788"/>
      <c r="BT372" s="788"/>
      <c r="BU372" s="788"/>
      <c r="BV372" s="788"/>
      <c r="BW372" s="788"/>
      <c r="BX372" s="788"/>
      <c r="BY372" s="788"/>
      <c r="BZ372" s="788"/>
      <c r="CA372" s="788"/>
      <c r="CB372" s="788"/>
      <c r="CC372" s="788"/>
      <c r="CD372" s="788"/>
      <c r="CE372" s="788"/>
      <c r="CF372" s="788"/>
      <c r="CG372" s="788"/>
      <c r="CH372" s="788"/>
      <c r="CI372" s="788"/>
      <c r="CJ372" s="788"/>
      <c r="CK372" s="788"/>
      <c r="CL372" s="788"/>
      <c r="CM372" s="788"/>
      <c r="CN372" s="788"/>
      <c r="CO372" s="788"/>
      <c r="CP372" s="788"/>
      <c r="CQ372" s="788"/>
      <c r="CR372" s="788"/>
      <c r="CS372" s="788"/>
      <c r="CT372" s="788"/>
      <c r="CU372" s="788"/>
      <c r="CV372" s="788"/>
      <c r="CW372" s="788"/>
      <c r="CX372" s="788"/>
      <c r="CY372" s="788"/>
      <c r="CZ372" s="788"/>
      <c r="DA372" s="788"/>
      <c r="DB372" s="788"/>
      <c r="DC372" s="788"/>
      <c r="DD372" s="788"/>
      <c r="DE372" s="788"/>
      <c r="DF372" s="788"/>
      <c r="DG372" s="788"/>
      <c r="DH372" s="788"/>
      <c r="DI372" s="788"/>
      <c r="DJ372" s="788"/>
      <c r="DK372" s="788"/>
      <c r="DL372" s="788"/>
      <c r="DM372" s="788"/>
      <c r="DN372" s="788"/>
      <c r="DO372" s="788"/>
      <c r="DP372" s="788"/>
      <c r="DQ372" s="788"/>
      <c r="DR372" s="788"/>
      <c r="DS372" s="788"/>
      <c r="DT372" s="788"/>
      <c r="DU372" s="788"/>
      <c r="DV372" s="788"/>
      <c r="DW372" s="788"/>
      <c r="DX372" s="788"/>
      <c r="DY372" s="788"/>
      <c r="DZ372" s="788"/>
      <c r="EA372" s="788"/>
      <c r="EB372" s="788"/>
      <c r="EC372" s="788"/>
      <c r="ED372" s="788"/>
      <c r="EE372" s="788"/>
      <c r="EF372" s="788"/>
      <c r="EG372" s="788"/>
      <c r="EH372" s="788"/>
      <c r="EI372" s="788"/>
      <c r="EJ372" s="788"/>
      <c r="EK372" s="788"/>
      <c r="EL372" s="788"/>
      <c r="EM372" s="788"/>
      <c r="EN372" s="788"/>
      <c r="EO372" s="788"/>
      <c r="EP372" s="788"/>
      <c r="EQ372" s="788"/>
      <c r="ER372" s="788"/>
      <c r="ES372" s="788"/>
      <c r="ET372" s="788"/>
      <c r="EU372" s="788"/>
      <c r="EV372" s="788"/>
      <c r="EW372" s="788"/>
      <c r="EX372" s="788"/>
      <c r="EY372" s="788"/>
      <c r="EZ372" s="788"/>
      <c r="FA372" s="788"/>
      <c r="FB372" s="788"/>
      <c r="FC372" s="788"/>
      <c r="FD372" s="788"/>
      <c r="FE372" s="788"/>
      <c r="FF372" s="788"/>
      <c r="FG372" s="788"/>
      <c r="FH372" s="788"/>
      <c r="FI372" s="788"/>
      <c r="FJ372" s="788"/>
      <c r="FK372" s="788"/>
      <c r="FL372" s="788"/>
      <c r="FM372" s="788"/>
      <c r="FN372" s="788"/>
      <c r="FO372" s="788"/>
      <c r="FP372" s="788"/>
      <c r="FQ372" s="788"/>
      <c r="FR372" s="788"/>
      <c r="FS372" s="788"/>
      <c r="FT372" s="788"/>
      <c r="FU372" s="788"/>
      <c r="FV372" s="788"/>
      <c r="FW372" s="788"/>
      <c r="FX372" s="788"/>
      <c r="FY372" s="788"/>
      <c r="FZ372" s="788"/>
      <c r="GA372" s="788"/>
      <c r="GB372" s="788"/>
      <c r="GC372" s="788"/>
      <c r="GD372" s="788"/>
      <c r="GE372" s="788"/>
      <c r="GF372" s="788"/>
      <c r="GG372" s="788"/>
      <c r="GH372" s="788"/>
      <c r="GI372" s="788"/>
      <c r="GJ372" s="788"/>
    </row>
    <row r="373" spans="1:192" ht="29.25" x14ac:dyDescent="0.25">
      <c r="A373" s="24">
        <v>1</v>
      </c>
      <c r="B373" s="2654" t="s">
        <v>499</v>
      </c>
      <c r="C373" s="34">
        <f>'2 уровень'!F1303</f>
        <v>14552</v>
      </c>
      <c r="D373" s="34">
        <f>'2 уровень'!G1303</f>
        <v>1212.6666666666665</v>
      </c>
      <c r="E373" s="34">
        <f>'2 уровень'!H1303</f>
        <v>169</v>
      </c>
      <c r="F373" s="793">
        <f>'2 уровень'!I1303</f>
        <v>13.936228697086314</v>
      </c>
      <c r="G373" s="807">
        <f>'2 уровень'!J1303</f>
        <v>0</v>
      </c>
      <c r="H373" s="807">
        <f>'2 уровень'!K1303</f>
        <v>0</v>
      </c>
      <c r="I373" s="802">
        <f>'2 уровень'!L1303</f>
        <v>0</v>
      </c>
      <c r="J373" s="802">
        <f>'2 уровень'!M1303</f>
        <v>0</v>
      </c>
      <c r="K373" s="802">
        <f>'2 уровень'!N1303</f>
        <v>0</v>
      </c>
      <c r="L373" s="802">
        <f>'2 уровень'!O1303</f>
        <v>0</v>
      </c>
      <c r="M373" s="802">
        <f>'2 уровень'!P1303</f>
        <v>0</v>
      </c>
      <c r="N373" s="802">
        <f>'2 уровень'!Q1303</f>
        <v>0</v>
      </c>
      <c r="O373" s="801">
        <f>'2 уровень'!R1303</f>
        <v>0</v>
      </c>
      <c r="P373" s="801">
        <f>'2 уровень'!S1303</f>
        <v>0</v>
      </c>
      <c r="Q373" s="801">
        <f>'2 уровень'!T1303</f>
        <v>0</v>
      </c>
      <c r="R373" s="3245">
        <f>'2 уровень'!U1303</f>
        <v>0</v>
      </c>
      <c r="S373" s="801">
        <f>'2 уровень'!V1303</f>
        <v>0</v>
      </c>
      <c r="T373" s="801">
        <f>'2 уровень'!W1303</f>
        <v>0</v>
      </c>
      <c r="U373" s="801">
        <f>'2 уровень'!X1303</f>
        <v>0</v>
      </c>
      <c r="V373" s="801">
        <f>'2 уровень'!Y1303</f>
        <v>0</v>
      </c>
      <c r="W373" s="2127">
        <f>'2 уровень'!Z1303</f>
        <v>0</v>
      </c>
      <c r="X373" s="801"/>
      <c r="Y373" s="801"/>
      <c r="Z373" s="1353"/>
      <c r="AA373" s="788"/>
      <c r="AB373" s="788"/>
      <c r="AC373" s="788"/>
      <c r="AD373" s="788"/>
      <c r="AE373" s="788"/>
      <c r="AF373" s="788"/>
      <c r="AG373" s="788"/>
      <c r="AH373" s="788"/>
      <c r="AI373" s="788"/>
      <c r="AJ373" s="788"/>
      <c r="AK373" s="788"/>
      <c r="AL373" s="788"/>
      <c r="AM373" s="788"/>
      <c r="AN373" s="788"/>
      <c r="AO373" s="788"/>
      <c r="AP373" s="788"/>
      <c r="AQ373" s="788"/>
      <c r="AR373" s="788"/>
      <c r="AS373" s="788"/>
      <c r="AT373" s="788"/>
      <c r="AU373" s="788"/>
      <c r="AV373" s="788"/>
      <c r="AW373" s="788"/>
      <c r="AX373" s="788"/>
      <c r="AY373" s="788"/>
      <c r="AZ373" s="788"/>
      <c r="BA373" s="788"/>
      <c r="BB373" s="788"/>
      <c r="BC373" s="788"/>
      <c r="BD373" s="788"/>
      <c r="BE373" s="788"/>
      <c r="BF373" s="788"/>
      <c r="BG373" s="788"/>
      <c r="BH373" s="788"/>
      <c r="BI373" s="788"/>
      <c r="BJ373" s="788"/>
      <c r="BK373" s="788"/>
      <c r="BL373" s="788"/>
      <c r="BM373" s="788"/>
      <c r="BN373" s="788"/>
      <c r="BO373" s="788"/>
      <c r="BP373" s="788"/>
      <c r="BQ373" s="788"/>
      <c r="BR373" s="788"/>
      <c r="BS373" s="788"/>
      <c r="BT373" s="788"/>
      <c r="BU373" s="788"/>
      <c r="BV373" s="788"/>
      <c r="BW373" s="788"/>
      <c r="BX373" s="788"/>
      <c r="BY373" s="788"/>
      <c r="BZ373" s="788"/>
      <c r="CA373" s="788"/>
      <c r="CB373" s="788"/>
      <c r="CC373" s="788"/>
      <c r="CD373" s="788"/>
      <c r="CE373" s="788"/>
      <c r="CF373" s="788"/>
      <c r="CG373" s="788"/>
      <c r="CH373" s="788"/>
      <c r="CI373" s="788"/>
      <c r="CJ373" s="788"/>
      <c r="CK373" s="788"/>
      <c r="CL373" s="788"/>
      <c r="CM373" s="788"/>
      <c r="CN373" s="788"/>
      <c r="CO373" s="788"/>
      <c r="CP373" s="788"/>
      <c r="CQ373" s="788"/>
      <c r="CR373" s="788"/>
      <c r="CS373" s="788"/>
      <c r="CT373" s="788"/>
      <c r="CU373" s="788"/>
      <c r="CV373" s="788"/>
      <c r="CW373" s="788"/>
      <c r="CX373" s="788"/>
      <c r="CY373" s="788"/>
      <c r="CZ373" s="788"/>
      <c r="DA373" s="788"/>
      <c r="DB373" s="788"/>
      <c r="DC373" s="788"/>
      <c r="DD373" s="788"/>
      <c r="DE373" s="788"/>
      <c r="DF373" s="788"/>
      <c r="DG373" s="788"/>
      <c r="DH373" s="788"/>
      <c r="DI373" s="788"/>
      <c r="DJ373" s="788"/>
      <c r="DK373" s="788"/>
      <c r="DL373" s="788"/>
      <c r="DM373" s="788"/>
      <c r="DN373" s="788"/>
      <c r="DO373" s="788"/>
      <c r="DP373" s="788"/>
      <c r="DQ373" s="788"/>
      <c r="DR373" s="788"/>
      <c r="DS373" s="788"/>
      <c r="DT373" s="788"/>
      <c r="DU373" s="788"/>
      <c r="DV373" s="788"/>
      <c r="DW373" s="788"/>
      <c r="DX373" s="788"/>
      <c r="DY373" s="788"/>
      <c r="DZ373" s="788"/>
      <c r="EA373" s="788"/>
      <c r="EB373" s="788"/>
      <c r="EC373" s="788"/>
      <c r="ED373" s="788"/>
      <c r="EE373" s="788"/>
      <c r="EF373" s="788"/>
      <c r="EG373" s="788"/>
      <c r="EH373" s="788"/>
      <c r="EI373" s="788"/>
      <c r="EJ373" s="788"/>
      <c r="EK373" s="788"/>
      <c r="EL373" s="788"/>
      <c r="EM373" s="788"/>
      <c r="EN373" s="788"/>
      <c r="EO373" s="788"/>
      <c r="EP373" s="788"/>
      <c r="EQ373" s="788"/>
      <c r="ER373" s="788"/>
      <c r="ES373" s="788"/>
      <c r="ET373" s="788"/>
      <c r="EU373" s="788"/>
      <c r="EV373" s="788"/>
      <c r="EW373" s="788"/>
      <c r="EX373" s="788"/>
      <c r="EY373" s="788"/>
      <c r="EZ373" s="788"/>
      <c r="FA373" s="788"/>
      <c r="FB373" s="788"/>
      <c r="FC373" s="788"/>
      <c r="FD373" s="788"/>
      <c r="FE373" s="788"/>
      <c r="FF373" s="788"/>
      <c r="FG373" s="788"/>
      <c r="FH373" s="788"/>
      <c r="FI373" s="788"/>
      <c r="FJ373" s="788"/>
      <c r="FK373" s="788"/>
      <c r="FL373" s="788"/>
      <c r="FM373" s="788"/>
      <c r="FN373" s="788"/>
      <c r="FO373" s="788"/>
      <c r="FP373" s="788"/>
      <c r="FQ373" s="788"/>
      <c r="FR373" s="788"/>
      <c r="FS373" s="788"/>
      <c r="FT373" s="788"/>
      <c r="FU373" s="788"/>
      <c r="FV373" s="788"/>
      <c r="FW373" s="788"/>
      <c r="FX373" s="788"/>
      <c r="FY373" s="788"/>
      <c r="FZ373" s="788"/>
      <c r="GA373" s="788"/>
      <c r="GB373" s="788"/>
      <c r="GC373" s="788"/>
      <c r="GD373" s="788"/>
      <c r="GE373" s="788"/>
      <c r="GF373" s="788"/>
      <c r="GG373" s="788"/>
      <c r="GH373" s="788"/>
      <c r="GI373" s="788"/>
      <c r="GJ373" s="788"/>
    </row>
    <row r="374" spans="1:192" ht="29.25" x14ac:dyDescent="0.25">
      <c r="A374" s="24">
        <v>1</v>
      </c>
      <c r="B374" s="2654" t="s">
        <v>467</v>
      </c>
      <c r="C374" s="34">
        <f>'2 уровень'!F1304</f>
        <v>112911.06382978724</v>
      </c>
      <c r="D374" s="34">
        <f>'2 уровень'!G1304</f>
        <v>9409.2553191489369</v>
      </c>
      <c r="E374" s="34">
        <f>'2 уровень'!H1304</f>
        <v>2230.7234042553191</v>
      </c>
      <c r="F374" s="793">
        <f>'2 уровень'!I1304</f>
        <v>23.707757187920446</v>
      </c>
      <c r="G374" s="807">
        <f>'2 уровень'!J1304</f>
        <v>0</v>
      </c>
      <c r="H374" s="807">
        <f>'2 уровень'!K1304</f>
        <v>0</v>
      </c>
      <c r="I374" s="802">
        <f>'2 уровень'!L1304</f>
        <v>0</v>
      </c>
      <c r="J374" s="802">
        <f>'2 уровень'!M1304</f>
        <v>0</v>
      </c>
      <c r="K374" s="802">
        <f>'2 уровень'!N1304</f>
        <v>0</v>
      </c>
      <c r="L374" s="802">
        <f>'2 уровень'!O1304</f>
        <v>0</v>
      </c>
      <c r="M374" s="802">
        <f>'2 уровень'!P1304</f>
        <v>0</v>
      </c>
      <c r="N374" s="802">
        <f>'2 уровень'!Q1304</f>
        <v>0</v>
      </c>
      <c r="O374" s="801">
        <f>'2 уровень'!R1304</f>
        <v>0</v>
      </c>
      <c r="P374" s="801">
        <f>'2 уровень'!S1304</f>
        <v>0</v>
      </c>
      <c r="Q374" s="801">
        <f>'2 уровень'!T1304</f>
        <v>0</v>
      </c>
      <c r="R374" s="3245">
        <f>'2 уровень'!U1304</f>
        <v>0</v>
      </c>
      <c r="S374" s="801">
        <f>'2 уровень'!V1304</f>
        <v>0</v>
      </c>
      <c r="T374" s="801">
        <f>'2 уровень'!W1304</f>
        <v>0</v>
      </c>
      <c r="U374" s="801">
        <f>'2 уровень'!X1304</f>
        <v>0</v>
      </c>
      <c r="V374" s="801">
        <f>'2 уровень'!Y1304</f>
        <v>0</v>
      </c>
      <c r="W374" s="2127">
        <f>'2 уровень'!Z1304</f>
        <v>0</v>
      </c>
      <c r="X374" s="801"/>
      <c r="Y374" s="801"/>
      <c r="Z374" s="1353"/>
      <c r="AA374" s="788"/>
      <c r="AB374" s="788"/>
      <c r="AC374" s="788"/>
      <c r="AD374" s="788"/>
      <c r="AE374" s="788"/>
      <c r="AF374" s="788"/>
      <c r="AG374" s="788"/>
      <c r="AH374" s="788"/>
      <c r="AI374" s="788"/>
      <c r="AJ374" s="788"/>
      <c r="AK374" s="788"/>
      <c r="AL374" s="788"/>
      <c r="AM374" s="788"/>
      <c r="AN374" s="788"/>
      <c r="AO374" s="788"/>
      <c r="AP374" s="788"/>
      <c r="AQ374" s="788"/>
      <c r="AR374" s="788"/>
      <c r="AS374" s="788"/>
      <c r="AT374" s="788"/>
      <c r="AU374" s="788"/>
      <c r="AV374" s="788"/>
      <c r="AW374" s="788"/>
      <c r="AX374" s="788"/>
      <c r="AY374" s="788"/>
      <c r="AZ374" s="788"/>
      <c r="BA374" s="788"/>
      <c r="BB374" s="788"/>
      <c r="BC374" s="788"/>
      <c r="BD374" s="788"/>
      <c r="BE374" s="788"/>
      <c r="BF374" s="788"/>
      <c r="BG374" s="788"/>
      <c r="BH374" s="788"/>
      <c r="BI374" s="788"/>
      <c r="BJ374" s="788"/>
      <c r="BK374" s="788"/>
      <c r="BL374" s="788"/>
      <c r="BM374" s="788"/>
      <c r="BN374" s="788"/>
      <c r="BO374" s="788"/>
      <c r="BP374" s="788"/>
      <c r="BQ374" s="788"/>
      <c r="BR374" s="788"/>
      <c r="BS374" s="788"/>
      <c r="BT374" s="788"/>
      <c r="BU374" s="788"/>
      <c r="BV374" s="788"/>
      <c r="BW374" s="788"/>
      <c r="BX374" s="788"/>
      <c r="BY374" s="788"/>
      <c r="BZ374" s="788"/>
      <c r="CA374" s="788"/>
      <c r="CB374" s="788"/>
      <c r="CC374" s="788"/>
      <c r="CD374" s="788"/>
      <c r="CE374" s="788"/>
      <c r="CF374" s="788"/>
      <c r="CG374" s="788"/>
      <c r="CH374" s="788"/>
      <c r="CI374" s="788"/>
      <c r="CJ374" s="788"/>
      <c r="CK374" s="788"/>
      <c r="CL374" s="788"/>
      <c r="CM374" s="788"/>
      <c r="CN374" s="788"/>
      <c r="CO374" s="788"/>
      <c r="CP374" s="788"/>
      <c r="CQ374" s="788"/>
      <c r="CR374" s="788"/>
      <c r="CS374" s="788"/>
      <c r="CT374" s="788"/>
      <c r="CU374" s="788"/>
      <c r="CV374" s="788"/>
      <c r="CW374" s="788"/>
      <c r="CX374" s="788"/>
      <c r="CY374" s="788"/>
      <c r="CZ374" s="788"/>
      <c r="DA374" s="788"/>
      <c r="DB374" s="788"/>
      <c r="DC374" s="788"/>
      <c r="DD374" s="788"/>
      <c r="DE374" s="788"/>
      <c r="DF374" s="788"/>
      <c r="DG374" s="788"/>
      <c r="DH374" s="788"/>
      <c r="DI374" s="788"/>
      <c r="DJ374" s="788"/>
      <c r="DK374" s="788"/>
      <c r="DL374" s="788"/>
      <c r="DM374" s="788"/>
      <c r="DN374" s="788"/>
      <c r="DO374" s="788"/>
      <c r="DP374" s="788"/>
      <c r="DQ374" s="788"/>
      <c r="DR374" s="788"/>
      <c r="DS374" s="788"/>
      <c r="DT374" s="788"/>
      <c r="DU374" s="788"/>
      <c r="DV374" s="788"/>
      <c r="DW374" s="788"/>
      <c r="DX374" s="788"/>
      <c r="DY374" s="788"/>
      <c r="DZ374" s="788"/>
      <c r="EA374" s="788"/>
      <c r="EB374" s="788"/>
      <c r="EC374" s="788"/>
      <c r="ED374" s="788"/>
      <c r="EE374" s="788"/>
      <c r="EF374" s="788"/>
      <c r="EG374" s="788"/>
      <c r="EH374" s="788"/>
      <c r="EI374" s="788"/>
      <c r="EJ374" s="788"/>
      <c r="EK374" s="788"/>
      <c r="EL374" s="788"/>
      <c r="EM374" s="788"/>
      <c r="EN374" s="788"/>
      <c r="EO374" s="788"/>
      <c r="EP374" s="788"/>
      <c r="EQ374" s="788"/>
      <c r="ER374" s="788"/>
      <c r="ES374" s="788"/>
      <c r="ET374" s="788"/>
      <c r="EU374" s="788"/>
      <c r="EV374" s="788"/>
      <c r="EW374" s="788"/>
      <c r="EX374" s="788"/>
      <c r="EY374" s="788"/>
      <c r="EZ374" s="788"/>
      <c r="FA374" s="788"/>
      <c r="FB374" s="788"/>
      <c r="FC374" s="788"/>
      <c r="FD374" s="788"/>
      <c r="FE374" s="788"/>
      <c r="FF374" s="788"/>
      <c r="FG374" s="788"/>
      <c r="FH374" s="788"/>
      <c r="FI374" s="788"/>
      <c r="FJ374" s="788"/>
      <c r="FK374" s="788"/>
      <c r="FL374" s="788"/>
      <c r="FM374" s="788"/>
      <c r="FN374" s="788"/>
      <c r="FO374" s="788"/>
      <c r="FP374" s="788"/>
      <c r="FQ374" s="788"/>
      <c r="FR374" s="788"/>
      <c r="FS374" s="788"/>
      <c r="FT374" s="788"/>
      <c r="FU374" s="788"/>
      <c r="FV374" s="788"/>
      <c r="FW374" s="788"/>
      <c r="FX374" s="788"/>
      <c r="FY374" s="788"/>
      <c r="FZ374" s="788"/>
      <c r="GA374" s="788"/>
      <c r="GB374" s="788"/>
      <c r="GC374" s="788"/>
      <c r="GD374" s="788"/>
      <c r="GE374" s="788"/>
      <c r="GF374" s="788"/>
      <c r="GG374" s="788"/>
      <c r="GH374" s="788"/>
      <c r="GI374" s="788"/>
      <c r="GJ374" s="788"/>
    </row>
    <row r="375" spans="1:192" ht="29.25" x14ac:dyDescent="0.25">
      <c r="A375" s="24">
        <v>1</v>
      </c>
      <c r="B375" s="2654" t="s">
        <v>468</v>
      </c>
      <c r="C375" s="34">
        <f>'2 уровень'!F1305</f>
        <v>6692</v>
      </c>
      <c r="D375" s="34">
        <f>'2 уровень'!G1305</f>
        <v>557.66666666666663</v>
      </c>
      <c r="E375" s="34">
        <f>'2 уровень'!H1305</f>
        <v>320</v>
      </c>
      <c r="F375" s="793">
        <f>'2 уровень'!I1305</f>
        <v>57.381948595337718</v>
      </c>
      <c r="G375" s="807">
        <f>'2 уровень'!J1305</f>
        <v>0</v>
      </c>
      <c r="H375" s="807">
        <f>'2 уровень'!K1305</f>
        <v>0</v>
      </c>
      <c r="I375" s="802">
        <f>'2 уровень'!L1305</f>
        <v>0</v>
      </c>
      <c r="J375" s="802">
        <f>'2 уровень'!M1305</f>
        <v>0</v>
      </c>
      <c r="K375" s="802">
        <f>'2 уровень'!N1305</f>
        <v>0</v>
      </c>
      <c r="L375" s="802">
        <f>'2 уровень'!O1305</f>
        <v>0</v>
      </c>
      <c r="M375" s="802">
        <f>'2 уровень'!P1305</f>
        <v>0</v>
      </c>
      <c r="N375" s="802">
        <f>'2 уровень'!Q1305</f>
        <v>0</v>
      </c>
      <c r="O375" s="801">
        <f>'2 уровень'!R1305</f>
        <v>6872.5070399999986</v>
      </c>
      <c r="P375" s="801">
        <f>'2 уровень'!S1305</f>
        <v>572.70891999999992</v>
      </c>
      <c r="Q375" s="801">
        <f>'2 уровень'!T1305</f>
        <v>360.9984</v>
      </c>
      <c r="R375" s="3245">
        <f>'2 уровень'!U1305</f>
        <v>0</v>
      </c>
      <c r="S375" s="801">
        <f>'2 уровень'!V1305</f>
        <v>0</v>
      </c>
      <c r="T375" s="801">
        <f>'2 уровень'!W1305</f>
        <v>-211.71051999999995</v>
      </c>
      <c r="U375" s="801">
        <f>'2 уровень'!X1305</f>
        <v>0</v>
      </c>
      <c r="V375" s="801">
        <f>'2 уровень'!Y1305</f>
        <v>0</v>
      </c>
      <c r="W375" s="2127">
        <f>'2 уровень'!Z1305</f>
        <v>360.9984</v>
      </c>
      <c r="X375" s="801">
        <f t="shared" ref="X375:X376" si="51">Q375/P375*100</f>
        <v>63.033486539724237</v>
      </c>
      <c r="Y375" s="801">
        <f t="shared" ref="Y375:Y376" si="52">W375/P375*100</f>
        <v>63.033486539724237</v>
      </c>
      <c r="Z375" s="1353"/>
      <c r="AA375" s="788"/>
      <c r="AB375" s="788"/>
      <c r="AC375" s="788"/>
      <c r="AD375" s="788"/>
      <c r="AE375" s="788"/>
      <c r="AF375" s="788"/>
      <c r="AG375" s="788"/>
      <c r="AH375" s="788"/>
      <c r="AI375" s="788"/>
      <c r="AJ375" s="788"/>
      <c r="AK375" s="788"/>
      <c r="AL375" s="788"/>
      <c r="AM375" s="788"/>
      <c r="AN375" s="788"/>
      <c r="AO375" s="788"/>
      <c r="AP375" s="788"/>
      <c r="AQ375" s="788"/>
      <c r="AR375" s="788"/>
      <c r="AS375" s="788"/>
      <c r="AT375" s="788"/>
      <c r="AU375" s="788"/>
      <c r="AV375" s="788"/>
      <c r="AW375" s="788"/>
      <c r="AX375" s="788"/>
      <c r="AY375" s="788"/>
      <c r="AZ375" s="788"/>
      <c r="BA375" s="788"/>
      <c r="BB375" s="788"/>
      <c r="BC375" s="788"/>
      <c r="BD375" s="788"/>
      <c r="BE375" s="788"/>
      <c r="BF375" s="788"/>
      <c r="BG375" s="788"/>
      <c r="BH375" s="788"/>
      <c r="BI375" s="788"/>
      <c r="BJ375" s="788"/>
      <c r="BK375" s="788"/>
      <c r="BL375" s="788"/>
      <c r="BM375" s="788"/>
      <c r="BN375" s="788"/>
      <c r="BO375" s="788"/>
      <c r="BP375" s="788"/>
      <c r="BQ375" s="788"/>
      <c r="BR375" s="788"/>
      <c r="BS375" s="788"/>
      <c r="BT375" s="788"/>
      <c r="BU375" s="788"/>
      <c r="BV375" s="788"/>
      <c r="BW375" s="788"/>
      <c r="BX375" s="788"/>
      <c r="BY375" s="788"/>
      <c r="BZ375" s="788"/>
      <c r="CA375" s="788"/>
      <c r="CB375" s="788"/>
      <c r="CC375" s="788"/>
      <c r="CD375" s="788"/>
      <c r="CE375" s="788"/>
      <c r="CF375" s="788"/>
      <c r="CG375" s="788"/>
      <c r="CH375" s="788"/>
      <c r="CI375" s="788"/>
      <c r="CJ375" s="788"/>
      <c r="CK375" s="788"/>
      <c r="CL375" s="788"/>
      <c r="CM375" s="788"/>
      <c r="CN375" s="788"/>
      <c r="CO375" s="788"/>
      <c r="CP375" s="788"/>
      <c r="CQ375" s="788"/>
      <c r="CR375" s="788"/>
      <c r="CS375" s="788"/>
      <c r="CT375" s="788"/>
      <c r="CU375" s="788"/>
      <c r="CV375" s="788"/>
      <c r="CW375" s="788"/>
      <c r="CX375" s="788"/>
      <c r="CY375" s="788"/>
      <c r="CZ375" s="788"/>
      <c r="DA375" s="788"/>
      <c r="DB375" s="788"/>
      <c r="DC375" s="788"/>
      <c r="DD375" s="788"/>
      <c r="DE375" s="788"/>
      <c r="DF375" s="788"/>
      <c r="DG375" s="788"/>
      <c r="DH375" s="788"/>
      <c r="DI375" s="788"/>
      <c r="DJ375" s="788"/>
      <c r="DK375" s="788"/>
      <c r="DL375" s="788"/>
      <c r="DM375" s="788"/>
      <c r="DN375" s="788"/>
      <c r="DO375" s="788"/>
      <c r="DP375" s="788"/>
      <c r="DQ375" s="788"/>
      <c r="DR375" s="788"/>
      <c r="DS375" s="788"/>
      <c r="DT375" s="788"/>
      <c r="DU375" s="788"/>
      <c r="DV375" s="788"/>
      <c r="DW375" s="788"/>
      <c r="DX375" s="788"/>
      <c r="DY375" s="788"/>
      <c r="DZ375" s="788"/>
      <c r="EA375" s="788"/>
      <c r="EB375" s="788"/>
      <c r="EC375" s="788"/>
      <c r="ED375" s="788"/>
      <c r="EE375" s="788"/>
      <c r="EF375" s="788"/>
      <c r="EG375" s="788"/>
      <c r="EH375" s="788"/>
      <c r="EI375" s="788"/>
      <c r="EJ375" s="788"/>
      <c r="EK375" s="788"/>
      <c r="EL375" s="788"/>
      <c r="EM375" s="788"/>
      <c r="EN375" s="788"/>
      <c r="EO375" s="788"/>
      <c r="EP375" s="788"/>
      <c r="EQ375" s="788"/>
      <c r="ER375" s="788"/>
      <c r="ES375" s="788"/>
      <c r="ET375" s="788"/>
      <c r="EU375" s="788"/>
      <c r="EV375" s="788"/>
      <c r="EW375" s="788"/>
      <c r="EX375" s="788"/>
      <c r="EY375" s="788"/>
      <c r="EZ375" s="788"/>
      <c r="FA375" s="788"/>
      <c r="FB375" s="788"/>
      <c r="FC375" s="788"/>
      <c r="FD375" s="788"/>
      <c r="FE375" s="788"/>
      <c r="FF375" s="788"/>
      <c r="FG375" s="788"/>
      <c r="FH375" s="788"/>
      <c r="FI375" s="788"/>
      <c r="FJ375" s="788"/>
      <c r="FK375" s="788"/>
      <c r="FL375" s="788"/>
      <c r="FM375" s="788"/>
      <c r="FN375" s="788"/>
      <c r="FO375" s="788"/>
      <c r="FP375" s="788"/>
      <c r="FQ375" s="788"/>
      <c r="FR375" s="788"/>
      <c r="FS375" s="788"/>
      <c r="FT375" s="788"/>
      <c r="FU375" s="788"/>
      <c r="FV375" s="788"/>
      <c r="FW375" s="788"/>
      <c r="FX375" s="788"/>
      <c r="FY375" s="788"/>
      <c r="FZ375" s="788"/>
      <c r="GA375" s="788"/>
      <c r="GB375" s="788"/>
      <c r="GC375" s="788"/>
      <c r="GD375" s="788"/>
      <c r="GE375" s="788"/>
      <c r="GF375" s="788"/>
      <c r="GG375" s="788"/>
      <c r="GH375" s="788"/>
      <c r="GI375" s="788"/>
      <c r="GJ375" s="788"/>
    </row>
    <row r="376" spans="1:192" x14ac:dyDescent="0.25">
      <c r="A376" s="24">
        <v>1</v>
      </c>
      <c r="B376" s="2655" t="s">
        <v>139</v>
      </c>
      <c r="C376" s="34">
        <f>'2 уровень'!F1306</f>
        <v>390508.23809523811</v>
      </c>
      <c r="D376" s="34">
        <f>'2 уровень'!G1306</f>
        <v>32542.353174603177</v>
      </c>
      <c r="E376" s="34">
        <f>'2 уровень'!H1306</f>
        <v>9311.3857142857141</v>
      </c>
      <c r="F376" s="793">
        <f>'2 уровень'!I1306</f>
        <v>28.613129678503213</v>
      </c>
      <c r="G376" s="807">
        <f>'2 уровень'!J1306</f>
        <v>0</v>
      </c>
      <c r="H376" s="807">
        <f>'2 уровень'!K1306</f>
        <v>0</v>
      </c>
      <c r="I376" s="802">
        <f>'2 уровень'!L1306</f>
        <v>0</v>
      </c>
      <c r="J376" s="802">
        <f>'2 уровень'!M1306</f>
        <v>0</v>
      </c>
      <c r="K376" s="802">
        <f>'2 уровень'!N1306</f>
        <v>0</v>
      </c>
      <c r="L376" s="802">
        <f>'2 уровень'!O1306</f>
        <v>0</v>
      </c>
      <c r="M376" s="802">
        <f>'2 уровень'!P1306</f>
        <v>0</v>
      </c>
      <c r="N376" s="802">
        <f>'2 уровень'!Q1306</f>
        <v>0</v>
      </c>
      <c r="O376" s="801">
        <f>'2 уровень'!R1306</f>
        <v>196304.53583000001</v>
      </c>
      <c r="P376" s="801">
        <f>'2 уровень'!S1306</f>
        <v>16358.711319166667</v>
      </c>
      <c r="Q376" s="801">
        <f>'2 уровень'!T1306</f>
        <v>15958.445510000001</v>
      </c>
      <c r="R376" s="3245">
        <f>'2 уровень'!U1306</f>
        <v>0</v>
      </c>
      <c r="S376" s="801">
        <f>'2 уровень'!V1306</f>
        <v>0</v>
      </c>
      <c r="T376" s="801">
        <f>'2 уровень'!W1306</f>
        <v>-400.2658091666658</v>
      </c>
      <c r="U376" s="801">
        <f>'2 уровень'!X1306</f>
        <v>0</v>
      </c>
      <c r="V376" s="801">
        <f>'2 уровень'!Y1306</f>
        <v>-19.06165</v>
      </c>
      <c r="W376" s="2127">
        <f>'2 уровень'!Z1306</f>
        <v>15939.383860000002</v>
      </c>
      <c r="X376" s="801">
        <f t="shared" si="51"/>
        <v>97.553194739137581</v>
      </c>
      <c r="Y376" s="801">
        <f t="shared" si="52"/>
        <v>97.436671807544144</v>
      </c>
      <c r="Z376" s="1353"/>
      <c r="AA376" s="788"/>
      <c r="AB376" s="788"/>
      <c r="AC376" s="788"/>
      <c r="AD376" s="788"/>
      <c r="AE376" s="788"/>
      <c r="AF376" s="788"/>
      <c r="AG376" s="788"/>
      <c r="AH376" s="788"/>
      <c r="AI376" s="788"/>
      <c r="AJ376" s="788"/>
      <c r="AK376" s="788"/>
      <c r="AL376" s="788"/>
      <c r="AM376" s="788"/>
      <c r="AN376" s="788"/>
      <c r="AO376" s="788"/>
      <c r="AP376" s="788"/>
      <c r="AQ376" s="788"/>
      <c r="AR376" s="788"/>
      <c r="AS376" s="788"/>
      <c r="AT376" s="788"/>
      <c r="AU376" s="788"/>
      <c r="AV376" s="788"/>
      <c r="AW376" s="788"/>
      <c r="AX376" s="788"/>
      <c r="AY376" s="788"/>
      <c r="AZ376" s="788"/>
      <c r="BA376" s="788"/>
      <c r="BB376" s="788"/>
      <c r="BC376" s="788"/>
      <c r="BD376" s="788"/>
      <c r="BE376" s="788"/>
      <c r="BF376" s="788"/>
      <c r="BG376" s="788"/>
      <c r="BH376" s="788"/>
      <c r="BI376" s="788"/>
      <c r="BJ376" s="788"/>
      <c r="BK376" s="788"/>
      <c r="BL376" s="788"/>
      <c r="BM376" s="788"/>
      <c r="BN376" s="788"/>
      <c r="BO376" s="788"/>
      <c r="BP376" s="788"/>
      <c r="BQ376" s="788"/>
      <c r="BR376" s="788"/>
      <c r="BS376" s="788"/>
      <c r="BT376" s="788"/>
      <c r="BU376" s="788"/>
      <c r="BV376" s="788"/>
      <c r="BW376" s="788"/>
      <c r="BX376" s="788"/>
      <c r="BY376" s="788"/>
      <c r="BZ376" s="788"/>
      <c r="CA376" s="788"/>
      <c r="CB376" s="788"/>
      <c r="CC376" s="788"/>
      <c r="CD376" s="788"/>
      <c r="CE376" s="788"/>
      <c r="CF376" s="788"/>
      <c r="CG376" s="788"/>
      <c r="CH376" s="788"/>
      <c r="CI376" s="788"/>
      <c r="CJ376" s="788"/>
      <c r="CK376" s="788"/>
      <c r="CL376" s="788"/>
      <c r="CM376" s="788"/>
      <c r="CN376" s="788"/>
      <c r="CO376" s="788"/>
      <c r="CP376" s="788"/>
      <c r="CQ376" s="788"/>
      <c r="CR376" s="788"/>
      <c r="CS376" s="788"/>
      <c r="CT376" s="788"/>
      <c r="CU376" s="788"/>
      <c r="CV376" s="788"/>
      <c r="CW376" s="788"/>
      <c r="CX376" s="788"/>
      <c r="CY376" s="788"/>
      <c r="CZ376" s="788"/>
      <c r="DA376" s="788"/>
      <c r="DB376" s="788"/>
      <c r="DC376" s="788"/>
      <c r="DD376" s="788"/>
      <c r="DE376" s="788"/>
      <c r="DF376" s="788"/>
      <c r="DG376" s="788"/>
      <c r="DH376" s="788"/>
      <c r="DI376" s="788"/>
      <c r="DJ376" s="788"/>
      <c r="DK376" s="788"/>
      <c r="DL376" s="788"/>
      <c r="DM376" s="788"/>
      <c r="DN376" s="788"/>
      <c r="DO376" s="788"/>
      <c r="DP376" s="788"/>
      <c r="DQ376" s="788"/>
      <c r="DR376" s="788"/>
      <c r="DS376" s="788"/>
      <c r="DT376" s="788"/>
      <c r="DU376" s="788"/>
      <c r="DV376" s="788"/>
      <c r="DW376" s="788"/>
      <c r="DX376" s="788"/>
      <c r="DY376" s="788"/>
      <c r="DZ376" s="788"/>
      <c r="EA376" s="788"/>
      <c r="EB376" s="788"/>
      <c r="EC376" s="788"/>
      <c r="ED376" s="788"/>
      <c r="EE376" s="788"/>
      <c r="EF376" s="788"/>
      <c r="EG376" s="788"/>
      <c r="EH376" s="788"/>
      <c r="EI376" s="788"/>
      <c r="EJ376" s="788"/>
      <c r="EK376" s="788"/>
      <c r="EL376" s="788"/>
      <c r="EM376" s="788"/>
      <c r="EN376" s="788"/>
      <c r="EO376" s="788"/>
      <c r="EP376" s="788"/>
      <c r="EQ376" s="788"/>
      <c r="ER376" s="788"/>
      <c r="ES376" s="788"/>
      <c r="ET376" s="788"/>
      <c r="EU376" s="788"/>
      <c r="EV376" s="788"/>
      <c r="EW376" s="788"/>
      <c r="EX376" s="788"/>
      <c r="EY376" s="788"/>
      <c r="EZ376" s="788"/>
      <c r="FA376" s="788"/>
      <c r="FB376" s="788"/>
      <c r="FC376" s="788"/>
      <c r="FD376" s="788"/>
      <c r="FE376" s="788"/>
      <c r="FF376" s="788"/>
      <c r="FG376" s="788"/>
      <c r="FH376" s="788"/>
      <c r="FI376" s="788"/>
      <c r="FJ376" s="788"/>
      <c r="FK376" s="788"/>
      <c r="FL376" s="788"/>
      <c r="FM376" s="788"/>
      <c r="FN376" s="788"/>
      <c r="FO376" s="788"/>
      <c r="FP376" s="788"/>
      <c r="FQ376" s="788"/>
      <c r="FR376" s="788"/>
      <c r="FS376" s="788"/>
      <c r="FT376" s="788"/>
      <c r="FU376" s="788"/>
      <c r="FV376" s="788"/>
      <c r="FW376" s="788"/>
      <c r="FX376" s="788"/>
      <c r="FY376" s="788"/>
      <c r="FZ376" s="788"/>
      <c r="GA376" s="788"/>
      <c r="GB376" s="788"/>
      <c r="GC376" s="788"/>
      <c r="GD376" s="788"/>
      <c r="GE376" s="788"/>
      <c r="GF376" s="788"/>
      <c r="GG376" s="788"/>
      <c r="GH376" s="788"/>
      <c r="GI376" s="788"/>
      <c r="GJ376" s="788"/>
    </row>
    <row r="377" spans="1:192" x14ac:dyDescent="0.25">
      <c r="A377" s="24">
        <v>1</v>
      </c>
      <c r="B377" s="954" t="s">
        <v>79</v>
      </c>
      <c r="C377" s="34">
        <f>'2 уровень'!F1307</f>
        <v>368</v>
      </c>
      <c r="D377" s="34">
        <f>'2 уровень'!G1307</f>
        <v>31</v>
      </c>
      <c r="E377" s="34">
        <f>'2 уровень'!H1307</f>
        <v>0</v>
      </c>
      <c r="F377" s="793">
        <f>'2 уровень'!I1307</f>
        <v>0</v>
      </c>
      <c r="G377" s="807">
        <f>'2 уровень'!J1307</f>
        <v>8.804347826086957</v>
      </c>
      <c r="H377" s="807" t="e">
        <f>'2 уровень'!K1307</f>
        <v>#DIV/0!</v>
      </c>
      <c r="I377" s="802">
        <f>'2 уровень'!L1307</f>
        <v>3240</v>
      </c>
      <c r="J377" s="802">
        <f>'2 уровень'!M1307</f>
        <v>270</v>
      </c>
      <c r="K377" s="802">
        <f>'2 уровень'!N1307</f>
        <v>0</v>
      </c>
      <c r="L377" s="802">
        <f>'2 уровень'!O1307</f>
        <v>0</v>
      </c>
      <c r="M377" s="802">
        <f>'2 уровень'!P1307</f>
        <v>11</v>
      </c>
      <c r="N377" s="802">
        <f>'2 уровень'!Q1307</f>
        <v>0</v>
      </c>
      <c r="O377" s="801">
        <f>'2 уровень'!R1307</f>
        <v>0</v>
      </c>
      <c r="P377" s="801">
        <f>'2 уровень'!S1307</f>
        <v>0</v>
      </c>
      <c r="Q377" s="801">
        <f>'2 уровень'!T1307</f>
        <v>0</v>
      </c>
      <c r="R377" s="3245">
        <f>'2 уровень'!U1307</f>
        <v>0</v>
      </c>
      <c r="S377" s="801">
        <f>'2 уровень'!V1307</f>
        <v>0</v>
      </c>
      <c r="T377" s="801">
        <f>'2 уровень'!W1307</f>
        <v>0</v>
      </c>
      <c r="U377" s="801">
        <f>'2 уровень'!X1307</f>
        <v>0</v>
      </c>
      <c r="V377" s="801">
        <f>'2 уровень'!Y1307</f>
        <v>0</v>
      </c>
      <c r="W377" s="2127">
        <f>'2 уровень'!Z1307</f>
        <v>0</v>
      </c>
      <c r="X377" s="801"/>
      <c r="Y377" s="801"/>
      <c r="Z377" s="1353"/>
      <c r="AA377" s="788"/>
      <c r="AB377" s="788"/>
      <c r="AC377" s="788"/>
      <c r="AD377" s="788"/>
      <c r="AE377" s="788"/>
      <c r="AF377" s="788"/>
      <c r="AG377" s="788"/>
      <c r="AH377" s="788"/>
      <c r="AI377" s="788"/>
      <c r="AJ377" s="788"/>
      <c r="AK377" s="788"/>
      <c r="AL377" s="788"/>
      <c r="AM377" s="788"/>
      <c r="AN377" s="788"/>
      <c r="AO377" s="788"/>
      <c r="AP377" s="788"/>
      <c r="AQ377" s="788"/>
      <c r="AR377" s="788"/>
      <c r="AS377" s="788"/>
      <c r="AT377" s="788"/>
      <c r="AU377" s="788"/>
      <c r="AV377" s="788"/>
      <c r="AW377" s="788"/>
      <c r="AX377" s="788"/>
      <c r="AY377" s="788"/>
      <c r="AZ377" s="788"/>
      <c r="BA377" s="788"/>
      <c r="BB377" s="788"/>
      <c r="BC377" s="788"/>
      <c r="BD377" s="788"/>
      <c r="BE377" s="788"/>
      <c r="BF377" s="788"/>
      <c r="BG377" s="788"/>
      <c r="BH377" s="788"/>
      <c r="BI377" s="788"/>
      <c r="BJ377" s="788"/>
      <c r="BK377" s="788"/>
      <c r="BL377" s="788"/>
      <c r="BM377" s="788"/>
      <c r="BN377" s="788"/>
      <c r="BO377" s="788"/>
      <c r="BP377" s="788"/>
      <c r="BQ377" s="788"/>
      <c r="BR377" s="788"/>
      <c r="BS377" s="788"/>
      <c r="BT377" s="788"/>
      <c r="BU377" s="788"/>
      <c r="BV377" s="788"/>
      <c r="BW377" s="788"/>
      <c r="BX377" s="788"/>
      <c r="BY377" s="788"/>
      <c r="BZ377" s="788"/>
      <c r="CA377" s="788"/>
      <c r="CB377" s="788"/>
      <c r="CC377" s="788"/>
      <c r="CD377" s="788"/>
      <c r="CE377" s="788"/>
      <c r="CF377" s="788"/>
      <c r="CG377" s="788"/>
      <c r="CH377" s="788"/>
      <c r="CI377" s="788"/>
      <c r="CJ377" s="788"/>
      <c r="CK377" s="788"/>
      <c r="CL377" s="788"/>
      <c r="CM377" s="788"/>
      <c r="CN377" s="788"/>
      <c r="CO377" s="788"/>
      <c r="CP377" s="788"/>
      <c r="CQ377" s="788"/>
      <c r="CR377" s="788"/>
      <c r="CS377" s="788"/>
      <c r="CT377" s="788"/>
      <c r="CU377" s="788"/>
      <c r="CV377" s="788"/>
      <c r="CW377" s="788"/>
      <c r="CX377" s="788"/>
      <c r="CY377" s="788"/>
      <c r="CZ377" s="788"/>
      <c r="DA377" s="788"/>
      <c r="DB377" s="788"/>
      <c r="DC377" s="788"/>
      <c r="DD377" s="788"/>
      <c r="DE377" s="788"/>
      <c r="DF377" s="788"/>
      <c r="DG377" s="788"/>
      <c r="DH377" s="788"/>
      <c r="DI377" s="788"/>
      <c r="DJ377" s="788"/>
      <c r="DK377" s="788"/>
      <c r="DL377" s="788"/>
      <c r="DM377" s="788"/>
      <c r="DN377" s="788"/>
      <c r="DO377" s="788"/>
      <c r="DP377" s="788"/>
      <c r="DQ377" s="788"/>
      <c r="DR377" s="788"/>
      <c r="DS377" s="788"/>
      <c r="DT377" s="788"/>
      <c r="DU377" s="788"/>
      <c r="DV377" s="788"/>
      <c r="DW377" s="788"/>
      <c r="DX377" s="788"/>
      <c r="DY377" s="788"/>
      <c r="DZ377" s="788"/>
      <c r="EA377" s="788"/>
      <c r="EB377" s="788"/>
      <c r="EC377" s="788"/>
      <c r="ED377" s="788"/>
      <c r="EE377" s="788"/>
      <c r="EF377" s="788"/>
      <c r="EG377" s="788"/>
      <c r="EH377" s="788"/>
      <c r="EI377" s="788"/>
      <c r="EJ377" s="788"/>
      <c r="EK377" s="788"/>
      <c r="EL377" s="788"/>
      <c r="EM377" s="788"/>
      <c r="EN377" s="788"/>
      <c r="EO377" s="788"/>
      <c r="EP377" s="788"/>
      <c r="EQ377" s="788"/>
      <c r="ER377" s="788"/>
      <c r="ES377" s="788"/>
      <c r="ET377" s="788"/>
      <c r="EU377" s="788"/>
      <c r="EV377" s="788"/>
      <c r="EW377" s="788"/>
      <c r="EX377" s="788"/>
      <c r="EY377" s="788"/>
      <c r="EZ377" s="788"/>
      <c r="FA377" s="788"/>
      <c r="FB377" s="788"/>
      <c r="FC377" s="788"/>
      <c r="FD377" s="788"/>
      <c r="FE377" s="788"/>
      <c r="FF377" s="788"/>
      <c r="FG377" s="788"/>
      <c r="FH377" s="788"/>
      <c r="FI377" s="788"/>
      <c r="FJ377" s="788"/>
      <c r="FK377" s="788"/>
      <c r="FL377" s="788"/>
      <c r="FM377" s="788"/>
      <c r="FN377" s="788"/>
      <c r="FO377" s="788"/>
      <c r="FP377" s="788"/>
      <c r="FQ377" s="788"/>
      <c r="FR377" s="788"/>
      <c r="FS377" s="788"/>
      <c r="FT377" s="788"/>
      <c r="FU377" s="788"/>
      <c r="FV377" s="788"/>
      <c r="FW377" s="788"/>
      <c r="FX377" s="788"/>
      <c r="FY377" s="788"/>
      <c r="FZ377" s="788"/>
      <c r="GA377" s="788"/>
      <c r="GB377" s="788"/>
      <c r="GC377" s="788"/>
      <c r="GD377" s="788"/>
      <c r="GE377" s="788"/>
      <c r="GF377" s="788"/>
      <c r="GG377" s="788"/>
      <c r="GH377" s="788"/>
      <c r="GI377" s="788"/>
      <c r="GJ377" s="788"/>
    </row>
    <row r="378" spans="1:192" x14ac:dyDescent="0.25">
      <c r="A378" s="24">
        <v>1</v>
      </c>
      <c r="B378" s="1175" t="s">
        <v>16</v>
      </c>
      <c r="C378" s="34">
        <f>'2 уровень'!F1308</f>
        <v>948</v>
      </c>
      <c r="D378" s="34">
        <f>'2 уровень'!G1308</f>
        <v>80</v>
      </c>
      <c r="E378" s="34">
        <f>'2 уровень'!H1308</f>
        <v>37</v>
      </c>
      <c r="F378" s="793">
        <f>'2 уровень'!I1308</f>
        <v>46.25</v>
      </c>
      <c r="G378" s="807">
        <f>'2 уровень'!J1308</f>
        <v>8</v>
      </c>
      <c r="H378" s="807">
        <f>'2 уровень'!K1308</f>
        <v>8.513513513513514</v>
      </c>
      <c r="I378" s="802">
        <f>'2 уровень'!L1308</f>
        <v>7584</v>
      </c>
      <c r="J378" s="802">
        <f>'2 уровень'!M1308</f>
        <v>632</v>
      </c>
      <c r="K378" s="802">
        <f>'2 уровень'!N1308</f>
        <v>315</v>
      </c>
      <c r="L378" s="802">
        <f>'2 уровень'!O1308</f>
        <v>49.841772151898731</v>
      </c>
      <c r="M378" s="802">
        <f>'2 уровень'!P1308</f>
        <v>31.6</v>
      </c>
      <c r="N378" s="802">
        <f>'2 уровень'!Q1308</f>
        <v>119.62025316455696</v>
      </c>
      <c r="O378" s="801">
        <f>'2 уровень'!R1308</f>
        <v>0</v>
      </c>
      <c r="P378" s="801">
        <f>'2 уровень'!S1308</f>
        <v>0</v>
      </c>
      <c r="Q378" s="801">
        <f>'2 уровень'!T1308</f>
        <v>0</v>
      </c>
      <c r="R378" s="3245">
        <f>'2 уровень'!U1308</f>
        <v>0</v>
      </c>
      <c r="S378" s="801">
        <f>'2 уровень'!V1308</f>
        <v>0</v>
      </c>
      <c r="T378" s="801">
        <f>'2 уровень'!W1308</f>
        <v>0</v>
      </c>
      <c r="U378" s="801">
        <f>'2 уровень'!X1308</f>
        <v>0</v>
      </c>
      <c r="V378" s="801">
        <f>'2 уровень'!Y1308</f>
        <v>0</v>
      </c>
      <c r="W378" s="2127">
        <f>'2 уровень'!Z1308</f>
        <v>0</v>
      </c>
      <c r="X378" s="801"/>
      <c r="Y378" s="801"/>
      <c r="Z378" s="1353"/>
      <c r="AA378" s="788"/>
      <c r="AB378" s="788"/>
      <c r="AC378" s="788"/>
      <c r="AD378" s="788"/>
      <c r="AE378" s="788"/>
      <c r="AF378" s="788"/>
      <c r="AG378" s="788"/>
      <c r="AH378" s="788"/>
      <c r="AI378" s="788"/>
      <c r="AJ378" s="788"/>
      <c r="AK378" s="788"/>
      <c r="AL378" s="788"/>
      <c r="AM378" s="788"/>
      <c r="AN378" s="788"/>
      <c r="AO378" s="788"/>
      <c r="AP378" s="788"/>
      <c r="AQ378" s="788"/>
      <c r="AR378" s="788"/>
      <c r="AS378" s="788"/>
      <c r="AT378" s="788"/>
      <c r="AU378" s="788"/>
      <c r="AV378" s="788"/>
      <c r="AW378" s="788"/>
      <c r="AX378" s="788"/>
      <c r="AY378" s="788"/>
      <c r="AZ378" s="788"/>
      <c r="BA378" s="788"/>
      <c r="BB378" s="788"/>
      <c r="BC378" s="788"/>
      <c r="BD378" s="788"/>
      <c r="BE378" s="788"/>
      <c r="BF378" s="788"/>
      <c r="BG378" s="788"/>
      <c r="BH378" s="788"/>
      <c r="BI378" s="788"/>
      <c r="BJ378" s="788"/>
      <c r="BK378" s="788"/>
      <c r="BL378" s="788"/>
      <c r="BM378" s="788"/>
      <c r="BN378" s="788"/>
      <c r="BO378" s="788"/>
      <c r="BP378" s="788"/>
      <c r="BQ378" s="788"/>
      <c r="BR378" s="788"/>
      <c r="BS378" s="788"/>
      <c r="BT378" s="788"/>
      <c r="BU378" s="788"/>
      <c r="BV378" s="788"/>
      <c r="BW378" s="788"/>
      <c r="BX378" s="788"/>
      <c r="BY378" s="788"/>
      <c r="BZ378" s="788"/>
      <c r="CA378" s="788"/>
      <c r="CB378" s="788"/>
      <c r="CC378" s="788"/>
      <c r="CD378" s="788"/>
      <c r="CE378" s="788"/>
      <c r="CF378" s="788"/>
      <c r="CG378" s="788"/>
      <c r="CH378" s="788"/>
      <c r="CI378" s="788"/>
      <c r="CJ378" s="788"/>
      <c r="CK378" s="788"/>
      <c r="CL378" s="788"/>
      <c r="CM378" s="788"/>
      <c r="CN378" s="788"/>
      <c r="CO378" s="788"/>
      <c r="CP378" s="788"/>
      <c r="CQ378" s="788"/>
      <c r="CR378" s="788"/>
      <c r="CS378" s="788"/>
      <c r="CT378" s="788"/>
      <c r="CU378" s="788"/>
      <c r="CV378" s="788"/>
      <c r="CW378" s="788"/>
      <c r="CX378" s="788"/>
      <c r="CY378" s="788"/>
      <c r="CZ378" s="788"/>
      <c r="DA378" s="788"/>
      <c r="DB378" s="788"/>
      <c r="DC378" s="788"/>
      <c r="DD378" s="788"/>
      <c r="DE378" s="788"/>
      <c r="DF378" s="788"/>
      <c r="DG378" s="788"/>
      <c r="DH378" s="788"/>
      <c r="DI378" s="788"/>
      <c r="DJ378" s="788"/>
      <c r="DK378" s="788"/>
      <c r="DL378" s="788"/>
      <c r="DM378" s="788"/>
      <c r="DN378" s="788"/>
      <c r="DO378" s="788"/>
      <c r="DP378" s="788"/>
      <c r="DQ378" s="788"/>
      <c r="DR378" s="788"/>
      <c r="DS378" s="788"/>
      <c r="DT378" s="788"/>
      <c r="DU378" s="788"/>
      <c r="DV378" s="788"/>
      <c r="DW378" s="788"/>
      <c r="DX378" s="788"/>
      <c r="DY378" s="788"/>
      <c r="DZ378" s="788"/>
      <c r="EA378" s="788"/>
      <c r="EB378" s="788"/>
      <c r="EC378" s="788"/>
      <c r="ED378" s="788"/>
      <c r="EE378" s="788"/>
      <c r="EF378" s="788"/>
      <c r="EG378" s="788"/>
      <c r="EH378" s="788"/>
      <c r="EI378" s="788"/>
      <c r="EJ378" s="788"/>
      <c r="EK378" s="788"/>
      <c r="EL378" s="788"/>
      <c r="EM378" s="788"/>
      <c r="EN378" s="788"/>
      <c r="EO378" s="788"/>
      <c r="EP378" s="788"/>
      <c r="EQ378" s="788"/>
      <c r="ER378" s="788"/>
      <c r="ES378" s="788"/>
      <c r="ET378" s="788"/>
      <c r="EU378" s="788"/>
      <c r="EV378" s="788"/>
      <c r="EW378" s="788"/>
      <c r="EX378" s="788"/>
      <c r="EY378" s="788"/>
      <c r="EZ378" s="788"/>
      <c r="FA378" s="788"/>
      <c r="FB378" s="788"/>
      <c r="FC378" s="788"/>
      <c r="FD378" s="788"/>
      <c r="FE378" s="788"/>
      <c r="FF378" s="788"/>
      <c r="FG378" s="788"/>
      <c r="FH378" s="788"/>
      <c r="FI378" s="788"/>
      <c r="FJ378" s="788"/>
      <c r="FK378" s="788"/>
      <c r="FL378" s="788"/>
      <c r="FM378" s="788"/>
      <c r="FN378" s="788"/>
      <c r="FO378" s="788"/>
      <c r="FP378" s="788"/>
      <c r="FQ378" s="788"/>
      <c r="FR378" s="788"/>
      <c r="FS378" s="788"/>
      <c r="FT378" s="788"/>
      <c r="FU378" s="788"/>
      <c r="FV378" s="788"/>
      <c r="FW378" s="788"/>
      <c r="FX378" s="788"/>
      <c r="FY378" s="788"/>
      <c r="FZ378" s="788"/>
      <c r="GA378" s="788"/>
      <c r="GB378" s="788"/>
      <c r="GC378" s="788"/>
      <c r="GD378" s="788"/>
      <c r="GE378" s="788"/>
      <c r="GF378" s="788"/>
      <c r="GG378" s="788"/>
      <c r="GH378" s="788"/>
      <c r="GI378" s="788"/>
      <c r="GJ378" s="788"/>
    </row>
    <row r="379" spans="1:192" ht="29.25" x14ac:dyDescent="0.25">
      <c r="A379" s="24">
        <v>1</v>
      </c>
      <c r="B379" s="976" t="s">
        <v>144</v>
      </c>
      <c r="C379" s="34">
        <f>'2 уровень'!F1309</f>
        <v>1316</v>
      </c>
      <c r="D379" s="34">
        <f>'2 уровень'!G1309</f>
        <v>111</v>
      </c>
      <c r="E379" s="34">
        <f>'2 уровень'!H1309</f>
        <v>37</v>
      </c>
      <c r="F379" s="793">
        <f>'2 уровень'!I1309</f>
        <v>33.333333333333329</v>
      </c>
      <c r="G379" s="807">
        <f>'2 уровень'!J1309</f>
        <v>8.2249240121580556</v>
      </c>
      <c r="H379" s="807">
        <f>'2 уровень'!K1309</f>
        <v>8.513513513513514</v>
      </c>
      <c r="I379" s="802">
        <f>'2 уровень'!L1309</f>
        <v>10824</v>
      </c>
      <c r="J379" s="802">
        <f>'2 уровень'!M1309</f>
        <v>902</v>
      </c>
      <c r="K379" s="802">
        <f>'2 уровень'!N1309</f>
        <v>315</v>
      </c>
      <c r="L379" s="802">
        <f>'2 уровень'!O1309</f>
        <v>34.922394678492239</v>
      </c>
      <c r="M379" s="802">
        <f>'2 уровень'!P1309</f>
        <v>42.6</v>
      </c>
      <c r="N379" s="802">
        <f>'2 уровень'!Q1309</f>
        <v>88.732394366197184</v>
      </c>
      <c r="O379" s="801">
        <f>'2 уровень'!R1309</f>
        <v>27204.375743999997</v>
      </c>
      <c r="P379" s="801">
        <f>'2 уровень'!S1309</f>
        <v>2267.0313120000001</v>
      </c>
      <c r="Q379" s="801">
        <f>'2 уровень'!T1309</f>
        <v>760.87868000000003</v>
      </c>
      <c r="R379" s="3245">
        <f>'2 уровень'!U1309</f>
        <v>0</v>
      </c>
      <c r="S379" s="801">
        <f>'2 уровень'!V1309</f>
        <v>0</v>
      </c>
      <c r="T379" s="801">
        <f>'2 уровень'!W1309</f>
        <v>-1506.1526319999998</v>
      </c>
      <c r="U379" s="801">
        <f>'2 уровень'!X1309</f>
        <v>0</v>
      </c>
      <c r="V379" s="801">
        <f>'2 уровень'!Y1309</f>
        <v>0</v>
      </c>
      <c r="W379" s="2127">
        <f>'2 уровень'!Z1309</f>
        <v>760.87868000000003</v>
      </c>
      <c r="X379" s="801">
        <f t="shared" ref="X379" si="53">Q379/P379*100</f>
        <v>33.562777716058292</v>
      </c>
      <c r="Y379" s="801">
        <f t="shared" ref="Y379" si="54">W379/P379*100</f>
        <v>33.562777716058292</v>
      </c>
      <c r="Z379" s="1353"/>
      <c r="AA379" s="788"/>
      <c r="AB379" s="788"/>
      <c r="AC379" s="788"/>
      <c r="AD379" s="788"/>
      <c r="AE379" s="788"/>
      <c r="AF379" s="788"/>
      <c r="AG379" s="788"/>
      <c r="AH379" s="788"/>
      <c r="AI379" s="788"/>
      <c r="AJ379" s="788"/>
      <c r="AK379" s="788"/>
      <c r="AL379" s="788"/>
      <c r="AM379" s="788"/>
      <c r="AN379" s="788"/>
      <c r="AO379" s="788"/>
      <c r="AP379" s="788"/>
      <c r="AQ379" s="788"/>
      <c r="AR379" s="788"/>
      <c r="AS379" s="788"/>
      <c r="AT379" s="788"/>
      <c r="AU379" s="788"/>
      <c r="AV379" s="788"/>
      <c r="AW379" s="788"/>
      <c r="AX379" s="788"/>
      <c r="AY379" s="788"/>
      <c r="AZ379" s="788"/>
      <c r="BA379" s="788"/>
      <c r="BB379" s="788"/>
      <c r="BC379" s="788"/>
      <c r="BD379" s="788"/>
      <c r="BE379" s="788"/>
      <c r="BF379" s="788"/>
      <c r="BG379" s="788"/>
      <c r="BH379" s="788"/>
      <c r="BI379" s="788"/>
      <c r="BJ379" s="788"/>
      <c r="BK379" s="788"/>
      <c r="BL379" s="788"/>
      <c r="BM379" s="788"/>
      <c r="BN379" s="788"/>
      <c r="BO379" s="788"/>
      <c r="BP379" s="788"/>
      <c r="BQ379" s="788"/>
      <c r="BR379" s="788"/>
      <c r="BS379" s="788"/>
      <c r="BT379" s="788"/>
      <c r="BU379" s="788"/>
      <c r="BV379" s="788"/>
      <c r="BW379" s="788"/>
      <c r="BX379" s="788"/>
      <c r="BY379" s="788"/>
      <c r="BZ379" s="788"/>
      <c r="CA379" s="788"/>
      <c r="CB379" s="788"/>
      <c r="CC379" s="788"/>
      <c r="CD379" s="788"/>
      <c r="CE379" s="788"/>
      <c r="CF379" s="788"/>
      <c r="CG379" s="788"/>
      <c r="CH379" s="788"/>
      <c r="CI379" s="788"/>
      <c r="CJ379" s="788"/>
      <c r="CK379" s="788"/>
      <c r="CL379" s="788"/>
      <c r="CM379" s="788"/>
      <c r="CN379" s="788"/>
      <c r="CO379" s="788"/>
      <c r="CP379" s="788"/>
      <c r="CQ379" s="788"/>
      <c r="CR379" s="788"/>
      <c r="CS379" s="788"/>
      <c r="CT379" s="788"/>
      <c r="CU379" s="788"/>
      <c r="CV379" s="788"/>
      <c r="CW379" s="788"/>
      <c r="CX379" s="788"/>
      <c r="CY379" s="788"/>
      <c r="CZ379" s="788"/>
      <c r="DA379" s="788"/>
      <c r="DB379" s="788"/>
      <c r="DC379" s="788"/>
      <c r="DD379" s="788"/>
      <c r="DE379" s="788"/>
      <c r="DF379" s="788"/>
      <c r="DG379" s="788"/>
      <c r="DH379" s="788"/>
      <c r="DI379" s="788"/>
      <c r="DJ379" s="788"/>
      <c r="DK379" s="788"/>
      <c r="DL379" s="788"/>
      <c r="DM379" s="788"/>
      <c r="DN379" s="788"/>
      <c r="DO379" s="788"/>
      <c r="DP379" s="788"/>
      <c r="DQ379" s="788"/>
      <c r="DR379" s="788"/>
      <c r="DS379" s="788"/>
      <c r="DT379" s="788"/>
      <c r="DU379" s="788"/>
      <c r="DV379" s="788"/>
      <c r="DW379" s="788"/>
      <c r="DX379" s="788"/>
      <c r="DY379" s="788"/>
      <c r="DZ379" s="788"/>
      <c r="EA379" s="788"/>
      <c r="EB379" s="788"/>
      <c r="EC379" s="788"/>
      <c r="ED379" s="788"/>
      <c r="EE379" s="788"/>
      <c r="EF379" s="788"/>
      <c r="EG379" s="788"/>
      <c r="EH379" s="788"/>
      <c r="EI379" s="788"/>
      <c r="EJ379" s="788"/>
      <c r="EK379" s="788"/>
      <c r="EL379" s="788"/>
      <c r="EM379" s="788"/>
      <c r="EN379" s="788"/>
      <c r="EO379" s="788"/>
      <c r="EP379" s="788"/>
      <c r="EQ379" s="788"/>
      <c r="ER379" s="788"/>
      <c r="ES379" s="788"/>
      <c r="ET379" s="788"/>
      <c r="EU379" s="788"/>
      <c r="EV379" s="788"/>
      <c r="EW379" s="788"/>
      <c r="EX379" s="788"/>
      <c r="EY379" s="788"/>
      <c r="EZ379" s="788"/>
      <c r="FA379" s="788"/>
      <c r="FB379" s="788"/>
      <c r="FC379" s="788"/>
      <c r="FD379" s="788"/>
      <c r="FE379" s="788"/>
      <c r="FF379" s="788"/>
      <c r="FG379" s="788"/>
      <c r="FH379" s="788"/>
      <c r="FI379" s="788"/>
      <c r="FJ379" s="788"/>
      <c r="FK379" s="788"/>
      <c r="FL379" s="788"/>
      <c r="FM379" s="788"/>
      <c r="FN379" s="788"/>
      <c r="FO379" s="788"/>
      <c r="FP379" s="788"/>
      <c r="FQ379" s="788"/>
      <c r="FR379" s="788"/>
      <c r="FS379" s="788"/>
      <c r="FT379" s="788"/>
      <c r="FU379" s="788"/>
      <c r="FV379" s="788"/>
      <c r="FW379" s="788"/>
      <c r="FX379" s="788"/>
      <c r="FY379" s="788"/>
      <c r="FZ379" s="788"/>
      <c r="GA379" s="788"/>
      <c r="GB379" s="788"/>
      <c r="GC379" s="788"/>
      <c r="GD379" s="788"/>
      <c r="GE379" s="788"/>
      <c r="GF379" s="788"/>
      <c r="GG379" s="788"/>
      <c r="GH379" s="788"/>
      <c r="GI379" s="788"/>
      <c r="GJ379" s="788"/>
    </row>
    <row r="380" spans="1:192" ht="29.25" x14ac:dyDescent="0.25">
      <c r="A380" s="24">
        <v>1</v>
      </c>
      <c r="B380" s="1816" t="s">
        <v>350</v>
      </c>
      <c r="C380" s="34">
        <f>'2 уровень'!F1310</f>
        <v>10</v>
      </c>
      <c r="D380" s="34">
        <f>'2 уровень'!G1310</f>
        <v>1</v>
      </c>
      <c r="E380" s="34">
        <f>'2 уровень'!H1310</f>
        <v>0</v>
      </c>
      <c r="F380" s="793">
        <f>'2 уровень'!I1310</f>
        <v>0</v>
      </c>
      <c r="G380" s="807">
        <f>'2 уровень'!J1310</f>
        <v>8</v>
      </c>
      <c r="H380" s="807" t="e">
        <f>'2 уровень'!K1310</f>
        <v>#DIV/0!</v>
      </c>
      <c r="I380" s="802">
        <f>'2 уровень'!L1310</f>
        <v>80</v>
      </c>
      <c r="J380" s="802">
        <f>'2 уровень'!M1310</f>
        <v>7</v>
      </c>
      <c r="K380" s="802">
        <f>'2 уровень'!N1310</f>
        <v>0</v>
      </c>
      <c r="L380" s="802">
        <f>'2 уровень'!O1310</f>
        <v>0</v>
      </c>
      <c r="M380" s="802">
        <f>'2 уровень'!P1310</f>
        <v>0.33333333333333331</v>
      </c>
      <c r="N380" s="802">
        <f>'2 уровень'!Q1310</f>
        <v>0</v>
      </c>
      <c r="O380" s="801">
        <f>'2 уровень'!R1310</f>
        <v>366.77100000000002</v>
      </c>
      <c r="P380" s="801">
        <f>'2 уровень'!S1310</f>
        <v>30.564250000000001</v>
      </c>
      <c r="Q380" s="801">
        <f>'2 уровень'!T1310</f>
        <v>0</v>
      </c>
      <c r="R380" s="3245">
        <f>'2 уровень'!U1310</f>
        <v>0</v>
      </c>
      <c r="S380" s="801">
        <f>'2 уровень'!V1310</f>
        <v>0</v>
      </c>
      <c r="T380" s="801">
        <f>'2 уровень'!W1310</f>
        <v>-30.564250000000001</v>
      </c>
      <c r="U380" s="801">
        <f>'2 уровень'!X1310</f>
        <v>0</v>
      </c>
      <c r="V380" s="801">
        <f>'2 уровень'!Y1310</f>
        <v>0</v>
      </c>
      <c r="W380" s="2127">
        <f>'2 уровень'!Z1310</f>
        <v>0</v>
      </c>
      <c r="X380" s="801"/>
      <c r="Y380" s="801"/>
      <c r="Z380" s="1353"/>
      <c r="AA380" s="788"/>
      <c r="AB380" s="788"/>
      <c r="AC380" s="788"/>
      <c r="AD380" s="788"/>
      <c r="AE380" s="788"/>
      <c r="AF380" s="788"/>
      <c r="AG380" s="788"/>
      <c r="AH380" s="788"/>
      <c r="AI380" s="788"/>
      <c r="AJ380" s="788"/>
      <c r="AK380" s="788"/>
      <c r="AL380" s="788"/>
      <c r="AM380" s="788"/>
      <c r="AN380" s="788"/>
      <c r="AO380" s="788"/>
      <c r="AP380" s="788"/>
      <c r="AQ380" s="788"/>
      <c r="AR380" s="788"/>
      <c r="AS380" s="788"/>
      <c r="AT380" s="788"/>
      <c r="AU380" s="788"/>
      <c r="AV380" s="788"/>
      <c r="AW380" s="788"/>
      <c r="AX380" s="788"/>
      <c r="AY380" s="788"/>
      <c r="AZ380" s="788"/>
      <c r="BA380" s="788"/>
      <c r="BB380" s="788"/>
      <c r="BC380" s="788"/>
      <c r="BD380" s="788"/>
      <c r="BE380" s="788"/>
      <c r="BF380" s="788"/>
      <c r="BG380" s="788"/>
      <c r="BH380" s="788"/>
      <c r="BI380" s="788"/>
      <c r="BJ380" s="788"/>
      <c r="BK380" s="788"/>
      <c r="BL380" s="788"/>
      <c r="BM380" s="788"/>
      <c r="BN380" s="788"/>
      <c r="BO380" s="788"/>
      <c r="BP380" s="788"/>
      <c r="BQ380" s="788"/>
      <c r="BR380" s="788"/>
      <c r="BS380" s="788"/>
      <c r="BT380" s="788"/>
      <c r="BU380" s="788"/>
      <c r="BV380" s="788"/>
      <c r="BW380" s="788"/>
      <c r="BX380" s="788"/>
      <c r="BY380" s="788"/>
      <c r="BZ380" s="788"/>
      <c r="CA380" s="788"/>
      <c r="CB380" s="788"/>
      <c r="CC380" s="788"/>
      <c r="CD380" s="788"/>
      <c r="CE380" s="788"/>
      <c r="CF380" s="788"/>
      <c r="CG380" s="788"/>
      <c r="CH380" s="788"/>
      <c r="CI380" s="788"/>
      <c r="CJ380" s="788"/>
      <c r="CK380" s="788"/>
      <c r="CL380" s="788"/>
      <c r="CM380" s="788"/>
      <c r="CN380" s="788"/>
      <c r="CO380" s="788"/>
      <c r="CP380" s="788"/>
      <c r="CQ380" s="788"/>
      <c r="CR380" s="788"/>
      <c r="CS380" s="788"/>
      <c r="CT380" s="788"/>
      <c r="CU380" s="788"/>
      <c r="CV380" s="788"/>
      <c r="CW380" s="788"/>
      <c r="CX380" s="788"/>
      <c r="CY380" s="788"/>
      <c r="CZ380" s="788"/>
      <c r="DA380" s="788"/>
      <c r="DB380" s="788"/>
      <c r="DC380" s="788"/>
      <c r="DD380" s="788"/>
      <c r="DE380" s="788"/>
      <c r="DF380" s="788"/>
      <c r="DG380" s="788"/>
      <c r="DH380" s="788"/>
      <c r="DI380" s="788"/>
      <c r="DJ380" s="788"/>
      <c r="DK380" s="788"/>
      <c r="DL380" s="788"/>
      <c r="DM380" s="788"/>
      <c r="DN380" s="788"/>
      <c r="DO380" s="788"/>
      <c r="DP380" s="788"/>
      <c r="DQ380" s="788"/>
      <c r="DR380" s="788"/>
      <c r="DS380" s="788"/>
      <c r="DT380" s="788"/>
      <c r="DU380" s="788"/>
      <c r="DV380" s="788"/>
      <c r="DW380" s="788"/>
      <c r="DX380" s="788"/>
      <c r="DY380" s="788"/>
      <c r="DZ380" s="788"/>
      <c r="EA380" s="788"/>
      <c r="EB380" s="788"/>
      <c r="EC380" s="788"/>
      <c r="ED380" s="788"/>
      <c r="EE380" s="788"/>
      <c r="EF380" s="788"/>
      <c r="EG380" s="788"/>
      <c r="EH380" s="788"/>
      <c r="EI380" s="788"/>
      <c r="EJ380" s="788"/>
      <c r="EK380" s="788"/>
      <c r="EL380" s="788"/>
      <c r="EM380" s="788"/>
      <c r="EN380" s="788"/>
      <c r="EO380" s="788"/>
      <c r="EP380" s="788"/>
      <c r="EQ380" s="788"/>
      <c r="ER380" s="788"/>
      <c r="ES380" s="788"/>
      <c r="ET380" s="788"/>
      <c r="EU380" s="788"/>
      <c r="EV380" s="788"/>
      <c r="EW380" s="788"/>
      <c r="EX380" s="788"/>
      <c r="EY380" s="788"/>
      <c r="EZ380" s="788"/>
      <c r="FA380" s="788"/>
      <c r="FB380" s="788"/>
      <c r="FC380" s="788"/>
      <c r="FD380" s="788"/>
      <c r="FE380" s="788"/>
      <c r="FF380" s="788"/>
      <c r="FG380" s="788"/>
      <c r="FH380" s="788"/>
      <c r="FI380" s="788"/>
      <c r="FJ380" s="788"/>
      <c r="FK380" s="788"/>
      <c r="FL380" s="788"/>
      <c r="FM380" s="788"/>
      <c r="FN380" s="788"/>
      <c r="FO380" s="788"/>
      <c r="FP380" s="788"/>
      <c r="FQ380" s="788"/>
      <c r="FR380" s="788"/>
      <c r="FS380" s="788"/>
      <c r="FT380" s="788"/>
      <c r="FU380" s="788"/>
      <c r="FV380" s="788"/>
      <c r="FW380" s="788"/>
      <c r="FX380" s="788"/>
      <c r="FY380" s="788"/>
      <c r="FZ380" s="788"/>
      <c r="GA380" s="788"/>
      <c r="GB380" s="788"/>
      <c r="GC380" s="788"/>
      <c r="GD380" s="788"/>
      <c r="GE380" s="788"/>
      <c r="GF380" s="788"/>
      <c r="GG380" s="788"/>
      <c r="GH380" s="788"/>
      <c r="GI380" s="788"/>
      <c r="GJ380" s="788"/>
    </row>
    <row r="381" spans="1:192" x14ac:dyDescent="0.25">
      <c r="A381" s="24">
        <v>1</v>
      </c>
      <c r="B381" s="976" t="s">
        <v>261</v>
      </c>
      <c r="C381" s="34">
        <f>'2 уровень'!F1311</f>
        <v>7194</v>
      </c>
      <c r="D381" s="34">
        <f>'2 уровень'!G1311</f>
        <v>600</v>
      </c>
      <c r="E381" s="34">
        <f>'2 уровень'!H1311</f>
        <v>700</v>
      </c>
      <c r="F381" s="793">
        <f>'2 уровень'!I1311</f>
        <v>116.66666666666667</v>
      </c>
      <c r="G381" s="807">
        <f>'2 уровень'!J1311</f>
        <v>0</v>
      </c>
      <c r="H381" s="807">
        <f>'2 уровень'!K1311</f>
        <v>0</v>
      </c>
      <c r="I381" s="802">
        <f>'2 уровень'!L1311</f>
        <v>0</v>
      </c>
      <c r="J381" s="802">
        <f>'2 уровень'!M1311</f>
        <v>0</v>
      </c>
      <c r="K381" s="802">
        <f>'2 уровень'!N1311</f>
        <v>0</v>
      </c>
      <c r="L381" s="802">
        <f>'2 уровень'!O1311</f>
        <v>0</v>
      </c>
      <c r="M381" s="802">
        <f>'2 уровень'!P1311</f>
        <v>0</v>
      </c>
      <c r="N381" s="802">
        <f>'2 уровень'!Q1311</f>
        <v>0</v>
      </c>
      <c r="O381" s="801">
        <f>'2 уровень'!R1311</f>
        <v>0</v>
      </c>
      <c r="P381" s="801">
        <f>'2 уровень'!S1311</f>
        <v>0</v>
      </c>
      <c r="Q381" s="801">
        <f>'2 уровень'!T1311</f>
        <v>0</v>
      </c>
      <c r="R381" s="3245">
        <f>'2 уровень'!U1311</f>
        <v>0</v>
      </c>
      <c r="S381" s="801">
        <f>'2 уровень'!V1311</f>
        <v>0</v>
      </c>
      <c r="T381" s="801">
        <f>'2 уровень'!W1311</f>
        <v>0</v>
      </c>
      <c r="U381" s="801">
        <f>'2 уровень'!X1311</f>
        <v>0</v>
      </c>
      <c r="V381" s="801">
        <f>'2 уровень'!Y1311</f>
        <v>0</v>
      </c>
      <c r="W381" s="2127">
        <f>'2 уровень'!Z1311</f>
        <v>0</v>
      </c>
      <c r="X381" s="801"/>
      <c r="Y381" s="801"/>
      <c r="Z381" s="1353"/>
      <c r="AA381" s="788"/>
      <c r="AB381" s="788"/>
      <c r="AC381" s="788"/>
      <c r="AD381" s="788"/>
      <c r="AE381" s="788"/>
      <c r="AF381" s="788"/>
      <c r="AG381" s="788"/>
      <c r="AH381" s="788"/>
      <c r="AI381" s="788"/>
      <c r="AJ381" s="788"/>
      <c r="AK381" s="788"/>
      <c r="AL381" s="788"/>
      <c r="AM381" s="788"/>
      <c r="AN381" s="788"/>
      <c r="AO381" s="788"/>
      <c r="AP381" s="788"/>
      <c r="AQ381" s="788"/>
      <c r="AR381" s="788"/>
      <c r="AS381" s="788"/>
      <c r="AT381" s="788"/>
      <c r="AU381" s="788"/>
      <c r="AV381" s="788"/>
      <c r="AW381" s="788"/>
      <c r="AX381" s="788"/>
      <c r="AY381" s="788"/>
      <c r="AZ381" s="788"/>
      <c r="BA381" s="788"/>
      <c r="BB381" s="788"/>
      <c r="BC381" s="788"/>
      <c r="BD381" s="788"/>
      <c r="BE381" s="788"/>
      <c r="BF381" s="788"/>
      <c r="BG381" s="788"/>
      <c r="BH381" s="788"/>
      <c r="BI381" s="788"/>
      <c r="BJ381" s="788"/>
      <c r="BK381" s="788"/>
      <c r="BL381" s="788"/>
      <c r="BM381" s="788"/>
      <c r="BN381" s="788"/>
      <c r="BO381" s="788"/>
      <c r="BP381" s="788"/>
      <c r="BQ381" s="788"/>
      <c r="BR381" s="788"/>
      <c r="BS381" s="788"/>
      <c r="BT381" s="788"/>
      <c r="BU381" s="788"/>
      <c r="BV381" s="788"/>
      <c r="BW381" s="788"/>
      <c r="BX381" s="788"/>
      <c r="BY381" s="788"/>
      <c r="BZ381" s="788"/>
      <c r="CA381" s="788"/>
      <c r="CB381" s="788"/>
      <c r="CC381" s="788"/>
      <c r="CD381" s="788"/>
      <c r="CE381" s="788"/>
      <c r="CF381" s="788"/>
      <c r="CG381" s="788"/>
      <c r="CH381" s="788"/>
      <c r="CI381" s="788"/>
      <c r="CJ381" s="788"/>
      <c r="CK381" s="788"/>
      <c r="CL381" s="788"/>
      <c r="CM381" s="788"/>
      <c r="CN381" s="788"/>
      <c r="CO381" s="788"/>
      <c r="CP381" s="788"/>
      <c r="CQ381" s="788"/>
      <c r="CR381" s="788"/>
      <c r="CS381" s="788"/>
      <c r="CT381" s="788"/>
      <c r="CU381" s="788"/>
      <c r="CV381" s="788"/>
      <c r="CW381" s="788"/>
      <c r="CX381" s="788"/>
      <c r="CY381" s="788"/>
      <c r="CZ381" s="788"/>
      <c r="DA381" s="788"/>
      <c r="DB381" s="788"/>
      <c r="DC381" s="788"/>
      <c r="DD381" s="788"/>
      <c r="DE381" s="788"/>
      <c r="DF381" s="788"/>
      <c r="DG381" s="788"/>
      <c r="DH381" s="788"/>
      <c r="DI381" s="788"/>
      <c r="DJ381" s="788"/>
      <c r="DK381" s="788"/>
      <c r="DL381" s="788"/>
      <c r="DM381" s="788"/>
      <c r="DN381" s="788"/>
      <c r="DO381" s="788"/>
      <c r="DP381" s="788"/>
      <c r="DQ381" s="788"/>
      <c r="DR381" s="788"/>
      <c r="DS381" s="788"/>
      <c r="DT381" s="788"/>
      <c r="DU381" s="788"/>
      <c r="DV381" s="788"/>
      <c r="DW381" s="788"/>
      <c r="DX381" s="788"/>
      <c r="DY381" s="788"/>
      <c r="DZ381" s="788"/>
      <c r="EA381" s="788"/>
      <c r="EB381" s="788"/>
      <c r="EC381" s="788"/>
      <c r="ED381" s="788"/>
      <c r="EE381" s="788"/>
      <c r="EF381" s="788"/>
      <c r="EG381" s="788"/>
      <c r="EH381" s="788"/>
      <c r="EI381" s="788"/>
      <c r="EJ381" s="788"/>
      <c r="EK381" s="788"/>
      <c r="EL381" s="788"/>
      <c r="EM381" s="788"/>
      <c r="EN381" s="788"/>
      <c r="EO381" s="788"/>
      <c r="EP381" s="788"/>
      <c r="EQ381" s="788"/>
      <c r="ER381" s="788"/>
      <c r="ES381" s="788"/>
      <c r="ET381" s="788"/>
      <c r="EU381" s="788"/>
      <c r="EV381" s="788"/>
      <c r="EW381" s="788"/>
      <c r="EX381" s="788"/>
      <c r="EY381" s="788"/>
      <c r="EZ381" s="788"/>
      <c r="FA381" s="788"/>
      <c r="FB381" s="788"/>
      <c r="FC381" s="788"/>
      <c r="FD381" s="788"/>
      <c r="FE381" s="788"/>
      <c r="FF381" s="788"/>
      <c r="FG381" s="788"/>
      <c r="FH381" s="788"/>
      <c r="FI381" s="788"/>
      <c r="FJ381" s="788"/>
      <c r="FK381" s="788"/>
      <c r="FL381" s="788"/>
      <c r="FM381" s="788"/>
      <c r="FN381" s="788"/>
      <c r="FO381" s="788"/>
      <c r="FP381" s="788"/>
      <c r="FQ381" s="788"/>
      <c r="FR381" s="788"/>
      <c r="FS381" s="788"/>
      <c r="FT381" s="788"/>
      <c r="FU381" s="788"/>
      <c r="FV381" s="788"/>
      <c r="FW381" s="788"/>
      <c r="FX381" s="788"/>
      <c r="FY381" s="788"/>
      <c r="FZ381" s="788"/>
      <c r="GA381" s="788"/>
      <c r="GB381" s="788"/>
      <c r="GC381" s="788"/>
      <c r="GD381" s="788"/>
      <c r="GE381" s="788"/>
      <c r="GF381" s="788"/>
      <c r="GG381" s="788"/>
      <c r="GH381" s="788"/>
      <c r="GI381" s="788"/>
      <c r="GJ381" s="788"/>
    </row>
    <row r="382" spans="1:192" x14ac:dyDescent="0.25">
      <c r="A382" s="24">
        <v>1</v>
      </c>
      <c r="B382" s="1035" t="s">
        <v>262</v>
      </c>
      <c r="C382" s="34">
        <f>'2 уровень'!F1312</f>
        <v>7194</v>
      </c>
      <c r="D382" s="34">
        <f>'2 уровень'!G1312</f>
        <v>600</v>
      </c>
      <c r="E382" s="34">
        <f>'2 уровень'!H1312</f>
        <v>700</v>
      </c>
      <c r="F382" s="793">
        <f>'2 уровень'!I1312</f>
        <v>116.66666666666667</v>
      </c>
      <c r="G382" s="807">
        <f>'2 уровень'!J1312</f>
        <v>0</v>
      </c>
      <c r="H382" s="807">
        <f>'2 уровень'!K1312</f>
        <v>0</v>
      </c>
      <c r="I382" s="802">
        <f>'2 уровень'!L1312</f>
        <v>0</v>
      </c>
      <c r="J382" s="802">
        <f>'2 уровень'!M1312</f>
        <v>0</v>
      </c>
      <c r="K382" s="802">
        <f>'2 уровень'!N1312</f>
        <v>0</v>
      </c>
      <c r="L382" s="802">
        <f>'2 уровень'!O1312</f>
        <v>0</v>
      </c>
      <c r="M382" s="802">
        <f>'2 уровень'!P1312</f>
        <v>0</v>
      </c>
      <c r="N382" s="802">
        <f>'2 уровень'!Q1312</f>
        <v>0</v>
      </c>
      <c r="O382" s="801">
        <f>'2 уровень'!R1312</f>
        <v>0</v>
      </c>
      <c r="P382" s="801">
        <f>'2 уровень'!S1312</f>
        <v>0</v>
      </c>
      <c r="Q382" s="801">
        <f>'2 уровень'!T1312</f>
        <v>0</v>
      </c>
      <c r="R382" s="3245">
        <f>'2 уровень'!U1312</f>
        <v>0</v>
      </c>
      <c r="S382" s="801">
        <f>'2 уровень'!V1312</f>
        <v>0</v>
      </c>
      <c r="T382" s="801">
        <f>'2 уровень'!W1312</f>
        <v>0</v>
      </c>
      <c r="U382" s="801">
        <f>'2 уровень'!X1312</f>
        <v>0</v>
      </c>
      <c r="V382" s="801">
        <f>'2 уровень'!Y1312</f>
        <v>0</v>
      </c>
      <c r="W382" s="2127">
        <f>'2 уровень'!Z1312</f>
        <v>0</v>
      </c>
      <c r="X382" s="801"/>
      <c r="Y382" s="801"/>
      <c r="Z382" s="1353"/>
      <c r="AA382" s="788"/>
      <c r="AB382" s="788"/>
      <c r="AC382" s="788"/>
      <c r="AD382" s="788"/>
      <c r="AE382" s="788"/>
      <c r="AF382" s="788"/>
      <c r="AG382" s="788"/>
      <c r="AH382" s="788"/>
      <c r="AI382" s="788"/>
      <c r="AJ382" s="788"/>
      <c r="AK382" s="788"/>
      <c r="AL382" s="788"/>
      <c r="AM382" s="788"/>
      <c r="AN382" s="788"/>
      <c r="AO382" s="788"/>
      <c r="AP382" s="788"/>
      <c r="AQ382" s="788"/>
      <c r="AR382" s="788"/>
      <c r="AS382" s="788"/>
      <c r="AT382" s="788"/>
      <c r="AU382" s="788"/>
      <c r="AV382" s="788"/>
      <c r="AW382" s="788"/>
      <c r="AX382" s="788"/>
      <c r="AY382" s="788"/>
      <c r="AZ382" s="788"/>
      <c r="BA382" s="788"/>
      <c r="BB382" s="788"/>
      <c r="BC382" s="788"/>
      <c r="BD382" s="788"/>
      <c r="BE382" s="788"/>
      <c r="BF382" s="788"/>
      <c r="BG382" s="788"/>
      <c r="BH382" s="788"/>
      <c r="BI382" s="788"/>
      <c r="BJ382" s="788"/>
      <c r="BK382" s="788"/>
      <c r="BL382" s="788"/>
      <c r="BM382" s="788"/>
      <c r="BN382" s="788"/>
      <c r="BO382" s="788"/>
      <c r="BP382" s="788"/>
      <c r="BQ382" s="788"/>
      <c r="BR382" s="788"/>
      <c r="BS382" s="788"/>
      <c r="BT382" s="788"/>
      <c r="BU382" s="788"/>
      <c r="BV382" s="788"/>
      <c r="BW382" s="788"/>
      <c r="BX382" s="788"/>
      <c r="BY382" s="788"/>
      <c r="BZ382" s="788"/>
      <c r="CA382" s="788"/>
      <c r="CB382" s="788"/>
      <c r="CC382" s="788"/>
      <c r="CD382" s="788"/>
      <c r="CE382" s="788"/>
      <c r="CF382" s="788"/>
      <c r="CG382" s="788"/>
      <c r="CH382" s="788"/>
      <c r="CI382" s="788"/>
      <c r="CJ382" s="788"/>
      <c r="CK382" s="788"/>
      <c r="CL382" s="788"/>
      <c r="CM382" s="788"/>
      <c r="CN382" s="788"/>
      <c r="CO382" s="788"/>
      <c r="CP382" s="788"/>
      <c r="CQ382" s="788"/>
      <c r="CR382" s="788"/>
      <c r="CS382" s="788"/>
      <c r="CT382" s="788"/>
      <c r="CU382" s="788"/>
      <c r="CV382" s="788"/>
      <c r="CW382" s="788"/>
      <c r="CX382" s="788"/>
      <c r="CY382" s="788"/>
      <c r="CZ382" s="788"/>
      <c r="DA382" s="788"/>
      <c r="DB382" s="788"/>
      <c r="DC382" s="788"/>
      <c r="DD382" s="788"/>
      <c r="DE382" s="788"/>
      <c r="DF382" s="788"/>
      <c r="DG382" s="788"/>
      <c r="DH382" s="788"/>
      <c r="DI382" s="788"/>
      <c r="DJ382" s="788"/>
      <c r="DK382" s="788"/>
      <c r="DL382" s="788"/>
      <c r="DM382" s="788"/>
      <c r="DN382" s="788"/>
      <c r="DO382" s="788"/>
      <c r="DP382" s="788"/>
      <c r="DQ382" s="788"/>
      <c r="DR382" s="788"/>
      <c r="DS382" s="788"/>
      <c r="DT382" s="788"/>
      <c r="DU382" s="788"/>
      <c r="DV382" s="788"/>
      <c r="DW382" s="788"/>
      <c r="DX382" s="788"/>
      <c r="DY382" s="788"/>
      <c r="DZ382" s="788"/>
      <c r="EA382" s="788"/>
      <c r="EB382" s="788"/>
      <c r="EC382" s="788"/>
      <c r="ED382" s="788"/>
      <c r="EE382" s="788"/>
      <c r="EF382" s="788"/>
      <c r="EG382" s="788"/>
      <c r="EH382" s="788"/>
      <c r="EI382" s="788"/>
      <c r="EJ382" s="788"/>
      <c r="EK382" s="788"/>
      <c r="EL382" s="788"/>
      <c r="EM382" s="788"/>
      <c r="EN382" s="788"/>
      <c r="EO382" s="788"/>
      <c r="EP382" s="788"/>
      <c r="EQ382" s="788"/>
      <c r="ER382" s="788"/>
      <c r="ES382" s="788"/>
      <c r="ET382" s="788"/>
      <c r="EU382" s="788"/>
      <c r="EV382" s="788"/>
      <c r="EW382" s="788"/>
      <c r="EX382" s="788"/>
      <c r="EY382" s="788"/>
      <c r="EZ382" s="788"/>
      <c r="FA382" s="788"/>
      <c r="FB382" s="788"/>
      <c r="FC382" s="788"/>
      <c r="FD382" s="788"/>
      <c r="FE382" s="788"/>
      <c r="FF382" s="788"/>
      <c r="FG382" s="788"/>
      <c r="FH382" s="788"/>
      <c r="FI382" s="788"/>
      <c r="FJ382" s="788"/>
      <c r="FK382" s="788"/>
      <c r="FL382" s="788"/>
      <c r="FM382" s="788"/>
      <c r="FN382" s="788"/>
      <c r="FO382" s="788"/>
      <c r="FP382" s="788"/>
      <c r="FQ382" s="788"/>
      <c r="FR382" s="788"/>
      <c r="FS382" s="788"/>
      <c r="FT382" s="788"/>
      <c r="FU382" s="788"/>
      <c r="FV382" s="788"/>
      <c r="FW382" s="788"/>
      <c r="FX382" s="788"/>
      <c r="FY382" s="788"/>
      <c r="FZ382" s="788"/>
      <c r="GA382" s="788"/>
      <c r="GB382" s="788"/>
      <c r="GC382" s="788"/>
      <c r="GD382" s="788"/>
      <c r="GE382" s="788"/>
      <c r="GF382" s="788"/>
      <c r="GG382" s="788"/>
      <c r="GH382" s="788"/>
      <c r="GI382" s="788"/>
      <c r="GJ382" s="788"/>
    </row>
    <row r="383" spans="1:192" x14ac:dyDescent="0.25">
      <c r="A383" s="24">
        <v>1</v>
      </c>
      <c r="B383" s="983" t="s">
        <v>263</v>
      </c>
      <c r="C383" s="34">
        <f>'2 уровень'!F1313</f>
        <v>6</v>
      </c>
      <c r="D383" s="34">
        <f>'2 уровень'!G1313</f>
        <v>1</v>
      </c>
      <c r="E383" s="34">
        <f>'2 уровень'!H1313</f>
        <v>0</v>
      </c>
      <c r="F383" s="793">
        <f>'2 уровень'!I1313</f>
        <v>0</v>
      </c>
      <c r="G383" s="807">
        <f>'2 уровень'!J1313</f>
        <v>0</v>
      </c>
      <c r="H383" s="807">
        <f>'2 уровень'!K1313</f>
        <v>0</v>
      </c>
      <c r="I383" s="802">
        <f>'2 уровень'!L1313</f>
        <v>0</v>
      </c>
      <c r="J383" s="802">
        <f>'2 уровень'!M1313</f>
        <v>0</v>
      </c>
      <c r="K383" s="802">
        <f>'2 уровень'!N1313</f>
        <v>0</v>
      </c>
      <c r="L383" s="802">
        <f>'2 уровень'!O1313</f>
        <v>0</v>
      </c>
      <c r="M383" s="802">
        <f>'2 уровень'!P1313</f>
        <v>0</v>
      </c>
      <c r="N383" s="802">
        <f>'2 уровень'!Q1313</f>
        <v>0</v>
      </c>
      <c r="O383" s="801">
        <f>'2 уровень'!R1313</f>
        <v>0</v>
      </c>
      <c r="P383" s="801">
        <f>'2 уровень'!S1313</f>
        <v>0</v>
      </c>
      <c r="Q383" s="801">
        <f>'2 уровень'!T1313</f>
        <v>0</v>
      </c>
      <c r="R383" s="3245">
        <f>'2 уровень'!U1313</f>
        <v>0</v>
      </c>
      <c r="S383" s="801">
        <f>'2 уровень'!V1313</f>
        <v>0</v>
      </c>
      <c r="T383" s="801">
        <f>'2 уровень'!W1313</f>
        <v>0</v>
      </c>
      <c r="U383" s="801">
        <f>'2 уровень'!X1313</f>
        <v>0</v>
      </c>
      <c r="V383" s="801">
        <f>'2 уровень'!Y1313</f>
        <v>0</v>
      </c>
      <c r="W383" s="2127">
        <f>'2 уровень'!Z1313</f>
        <v>0</v>
      </c>
      <c r="X383" s="801"/>
      <c r="Y383" s="801"/>
      <c r="Z383" s="1353"/>
      <c r="AA383" s="788"/>
      <c r="AB383" s="788"/>
      <c r="AC383" s="788"/>
      <c r="AD383" s="788"/>
      <c r="AE383" s="788"/>
      <c r="AF383" s="788"/>
      <c r="AG383" s="788"/>
      <c r="AH383" s="788"/>
      <c r="AI383" s="788"/>
      <c r="AJ383" s="788"/>
      <c r="AK383" s="788"/>
      <c r="AL383" s="788"/>
      <c r="AM383" s="788"/>
      <c r="AN383" s="788"/>
      <c r="AO383" s="788"/>
      <c r="AP383" s="788"/>
      <c r="AQ383" s="788"/>
      <c r="AR383" s="788"/>
      <c r="AS383" s="788"/>
      <c r="AT383" s="788"/>
      <c r="AU383" s="788"/>
      <c r="AV383" s="788"/>
      <c r="AW383" s="788"/>
      <c r="AX383" s="788"/>
      <c r="AY383" s="788"/>
      <c r="AZ383" s="788"/>
      <c r="BA383" s="788"/>
      <c r="BB383" s="788"/>
      <c r="BC383" s="788"/>
      <c r="BD383" s="788"/>
      <c r="BE383" s="788"/>
      <c r="BF383" s="788"/>
      <c r="BG383" s="788"/>
      <c r="BH383" s="788"/>
      <c r="BI383" s="788"/>
      <c r="BJ383" s="788"/>
      <c r="BK383" s="788"/>
      <c r="BL383" s="788"/>
      <c r="BM383" s="788"/>
      <c r="BN383" s="788"/>
      <c r="BO383" s="788"/>
      <c r="BP383" s="788"/>
      <c r="BQ383" s="788"/>
      <c r="BR383" s="788"/>
      <c r="BS383" s="788"/>
      <c r="BT383" s="788"/>
      <c r="BU383" s="788"/>
      <c r="BV383" s="788"/>
      <c r="BW383" s="788"/>
      <c r="BX383" s="788"/>
      <c r="BY383" s="788"/>
      <c r="BZ383" s="788"/>
      <c r="CA383" s="788"/>
      <c r="CB383" s="788"/>
      <c r="CC383" s="788"/>
      <c r="CD383" s="788"/>
      <c r="CE383" s="788"/>
      <c r="CF383" s="788"/>
      <c r="CG383" s="788"/>
      <c r="CH383" s="788"/>
      <c r="CI383" s="788"/>
      <c r="CJ383" s="788"/>
      <c r="CK383" s="788"/>
      <c r="CL383" s="788"/>
      <c r="CM383" s="788"/>
      <c r="CN383" s="788"/>
      <c r="CO383" s="788"/>
      <c r="CP383" s="788"/>
      <c r="CQ383" s="788"/>
      <c r="CR383" s="788"/>
      <c r="CS383" s="788"/>
      <c r="CT383" s="788"/>
      <c r="CU383" s="788"/>
      <c r="CV383" s="788"/>
      <c r="CW383" s="788"/>
      <c r="CX383" s="788"/>
      <c r="CY383" s="788"/>
      <c r="CZ383" s="788"/>
      <c r="DA383" s="788"/>
      <c r="DB383" s="788"/>
      <c r="DC383" s="788"/>
      <c r="DD383" s="788"/>
      <c r="DE383" s="788"/>
      <c r="DF383" s="788"/>
      <c r="DG383" s="788"/>
      <c r="DH383" s="788"/>
      <c r="DI383" s="788"/>
      <c r="DJ383" s="788"/>
      <c r="DK383" s="788"/>
      <c r="DL383" s="788"/>
      <c r="DM383" s="788"/>
      <c r="DN383" s="788"/>
      <c r="DO383" s="788"/>
      <c r="DP383" s="788"/>
      <c r="DQ383" s="788"/>
      <c r="DR383" s="788"/>
      <c r="DS383" s="788"/>
      <c r="DT383" s="788"/>
      <c r="DU383" s="788"/>
      <c r="DV383" s="788"/>
      <c r="DW383" s="788"/>
      <c r="DX383" s="788"/>
      <c r="DY383" s="788"/>
      <c r="DZ383" s="788"/>
      <c r="EA383" s="788"/>
      <c r="EB383" s="788"/>
      <c r="EC383" s="788"/>
      <c r="ED383" s="788"/>
      <c r="EE383" s="788"/>
      <c r="EF383" s="788"/>
      <c r="EG383" s="788"/>
      <c r="EH383" s="788"/>
      <c r="EI383" s="788"/>
      <c r="EJ383" s="788"/>
      <c r="EK383" s="788"/>
      <c r="EL383" s="788"/>
      <c r="EM383" s="788"/>
      <c r="EN383" s="788"/>
      <c r="EO383" s="788"/>
      <c r="EP383" s="788"/>
      <c r="EQ383" s="788"/>
      <c r="ER383" s="788"/>
      <c r="ES383" s="788"/>
      <c r="ET383" s="788"/>
      <c r="EU383" s="788"/>
      <c r="EV383" s="788"/>
      <c r="EW383" s="788"/>
      <c r="EX383" s="788"/>
      <c r="EY383" s="788"/>
      <c r="EZ383" s="788"/>
      <c r="FA383" s="788"/>
      <c r="FB383" s="788"/>
      <c r="FC383" s="788"/>
      <c r="FD383" s="788"/>
      <c r="FE383" s="788"/>
      <c r="FF383" s="788"/>
      <c r="FG383" s="788"/>
      <c r="FH383" s="788"/>
      <c r="FI383" s="788"/>
      <c r="FJ383" s="788"/>
      <c r="FK383" s="788"/>
      <c r="FL383" s="788"/>
      <c r="FM383" s="788"/>
      <c r="FN383" s="788"/>
      <c r="FO383" s="788"/>
      <c r="FP383" s="788"/>
      <c r="FQ383" s="788"/>
      <c r="FR383" s="788"/>
      <c r="FS383" s="788"/>
      <c r="FT383" s="788"/>
      <c r="FU383" s="788"/>
      <c r="FV383" s="788"/>
      <c r="FW383" s="788"/>
      <c r="FX383" s="788"/>
      <c r="FY383" s="788"/>
      <c r="FZ383" s="788"/>
      <c r="GA383" s="788"/>
      <c r="GB383" s="788"/>
      <c r="GC383" s="788"/>
      <c r="GD383" s="788"/>
      <c r="GE383" s="788"/>
      <c r="GF383" s="788"/>
      <c r="GG383" s="788"/>
      <c r="GH383" s="788"/>
      <c r="GI383" s="788"/>
      <c r="GJ383" s="788"/>
    </row>
    <row r="384" spans="1:192" ht="30" x14ac:dyDescent="0.25">
      <c r="A384" s="24">
        <v>1</v>
      </c>
      <c r="B384" s="1035" t="s">
        <v>264</v>
      </c>
      <c r="C384" s="34">
        <f>'2 уровень'!F1314</f>
        <v>6</v>
      </c>
      <c r="D384" s="34">
        <f>'2 уровень'!G1314</f>
        <v>1</v>
      </c>
      <c r="E384" s="34">
        <f>'2 уровень'!H1314</f>
        <v>0</v>
      </c>
      <c r="F384" s="793">
        <f>'2 уровень'!I1314</f>
        <v>0</v>
      </c>
      <c r="G384" s="807">
        <f>'2 уровень'!J1314</f>
        <v>0</v>
      </c>
      <c r="H384" s="807">
        <f>'2 уровень'!K1314</f>
        <v>0</v>
      </c>
      <c r="I384" s="802">
        <f>'2 уровень'!L1314</f>
        <v>0</v>
      </c>
      <c r="J384" s="802">
        <f>'2 уровень'!M1314</f>
        <v>0</v>
      </c>
      <c r="K384" s="802">
        <f>'2 уровень'!N1314</f>
        <v>0</v>
      </c>
      <c r="L384" s="802">
        <f>'2 уровень'!O1314</f>
        <v>0</v>
      </c>
      <c r="M384" s="802">
        <f>'2 уровень'!P1314</f>
        <v>0</v>
      </c>
      <c r="N384" s="802">
        <f>'2 уровень'!Q1314</f>
        <v>0</v>
      </c>
      <c r="O384" s="801">
        <f>'2 уровень'!R1314</f>
        <v>0</v>
      </c>
      <c r="P384" s="801">
        <f>'2 уровень'!S1314</f>
        <v>0</v>
      </c>
      <c r="Q384" s="801">
        <f>'2 уровень'!T1314</f>
        <v>0</v>
      </c>
      <c r="R384" s="3245">
        <f>'2 уровень'!U1314</f>
        <v>0</v>
      </c>
      <c r="S384" s="801">
        <f>'2 уровень'!V1314</f>
        <v>0</v>
      </c>
      <c r="T384" s="801">
        <f>'2 уровень'!W1314</f>
        <v>0</v>
      </c>
      <c r="U384" s="801">
        <f>'2 уровень'!X1314</f>
        <v>0</v>
      </c>
      <c r="V384" s="801">
        <f>'2 уровень'!Y1314</f>
        <v>0</v>
      </c>
      <c r="W384" s="2127">
        <f>'2 уровень'!Z1314</f>
        <v>0</v>
      </c>
      <c r="X384" s="801"/>
      <c r="Y384" s="801"/>
      <c r="Z384" s="1353"/>
      <c r="AA384" s="788"/>
      <c r="AB384" s="788"/>
      <c r="AC384" s="788"/>
      <c r="AD384" s="788"/>
      <c r="AE384" s="788"/>
      <c r="AF384" s="788"/>
      <c r="AG384" s="788"/>
      <c r="AH384" s="788"/>
      <c r="AI384" s="788"/>
      <c r="AJ384" s="788"/>
      <c r="AK384" s="788"/>
      <c r="AL384" s="788"/>
      <c r="AM384" s="788"/>
      <c r="AN384" s="788"/>
      <c r="AO384" s="788"/>
      <c r="AP384" s="788"/>
      <c r="AQ384" s="788"/>
      <c r="AR384" s="788"/>
      <c r="AS384" s="788"/>
      <c r="AT384" s="788"/>
      <c r="AU384" s="788"/>
      <c r="AV384" s="788"/>
      <c r="AW384" s="788"/>
      <c r="AX384" s="788"/>
      <c r="AY384" s="788"/>
      <c r="AZ384" s="788"/>
      <c r="BA384" s="788"/>
      <c r="BB384" s="788"/>
      <c r="BC384" s="788"/>
      <c r="BD384" s="788"/>
      <c r="BE384" s="788"/>
      <c r="BF384" s="788"/>
      <c r="BG384" s="788"/>
      <c r="BH384" s="788"/>
      <c r="BI384" s="788"/>
      <c r="BJ384" s="788"/>
      <c r="BK384" s="788"/>
      <c r="BL384" s="788"/>
      <c r="BM384" s="788"/>
      <c r="BN384" s="788"/>
      <c r="BO384" s="788"/>
      <c r="BP384" s="788"/>
      <c r="BQ384" s="788"/>
      <c r="BR384" s="788"/>
      <c r="BS384" s="788"/>
      <c r="BT384" s="788"/>
      <c r="BU384" s="788"/>
      <c r="BV384" s="788"/>
      <c r="BW384" s="788"/>
      <c r="BX384" s="788"/>
      <c r="BY384" s="788"/>
      <c r="BZ384" s="788"/>
      <c r="CA384" s="788"/>
      <c r="CB384" s="788"/>
      <c r="CC384" s="788"/>
      <c r="CD384" s="788"/>
      <c r="CE384" s="788"/>
      <c r="CF384" s="788"/>
      <c r="CG384" s="788"/>
      <c r="CH384" s="788"/>
      <c r="CI384" s="788"/>
      <c r="CJ384" s="788"/>
      <c r="CK384" s="788"/>
      <c r="CL384" s="788"/>
      <c r="CM384" s="788"/>
      <c r="CN384" s="788"/>
      <c r="CO384" s="788"/>
      <c r="CP384" s="788"/>
      <c r="CQ384" s="788"/>
      <c r="CR384" s="788"/>
      <c r="CS384" s="788"/>
      <c r="CT384" s="788"/>
      <c r="CU384" s="788"/>
      <c r="CV384" s="788"/>
      <c r="CW384" s="788"/>
      <c r="CX384" s="788"/>
      <c r="CY384" s="788"/>
      <c r="CZ384" s="788"/>
      <c r="DA384" s="788"/>
      <c r="DB384" s="788"/>
      <c r="DC384" s="788"/>
      <c r="DD384" s="788"/>
      <c r="DE384" s="788"/>
      <c r="DF384" s="788"/>
      <c r="DG384" s="788"/>
      <c r="DH384" s="788"/>
      <c r="DI384" s="788"/>
      <c r="DJ384" s="788"/>
      <c r="DK384" s="788"/>
      <c r="DL384" s="788"/>
      <c r="DM384" s="788"/>
      <c r="DN384" s="788"/>
      <c r="DO384" s="788"/>
      <c r="DP384" s="788"/>
      <c r="DQ384" s="788"/>
      <c r="DR384" s="788"/>
      <c r="DS384" s="788"/>
      <c r="DT384" s="788"/>
      <c r="DU384" s="788"/>
      <c r="DV384" s="788"/>
      <c r="DW384" s="788"/>
      <c r="DX384" s="788"/>
      <c r="DY384" s="788"/>
      <c r="DZ384" s="788"/>
      <c r="EA384" s="788"/>
      <c r="EB384" s="788"/>
      <c r="EC384" s="788"/>
      <c r="ED384" s="788"/>
      <c r="EE384" s="788"/>
      <c r="EF384" s="788"/>
      <c r="EG384" s="788"/>
      <c r="EH384" s="788"/>
      <c r="EI384" s="788"/>
      <c r="EJ384" s="788"/>
      <c r="EK384" s="788"/>
      <c r="EL384" s="788"/>
      <c r="EM384" s="788"/>
      <c r="EN384" s="788"/>
      <c r="EO384" s="788"/>
      <c r="EP384" s="788"/>
      <c r="EQ384" s="788"/>
      <c r="ER384" s="788"/>
      <c r="ES384" s="788"/>
      <c r="ET384" s="788"/>
      <c r="EU384" s="788"/>
      <c r="EV384" s="788"/>
      <c r="EW384" s="788"/>
      <c r="EX384" s="788"/>
      <c r="EY384" s="788"/>
      <c r="EZ384" s="788"/>
      <c r="FA384" s="788"/>
      <c r="FB384" s="788"/>
      <c r="FC384" s="788"/>
      <c r="FD384" s="788"/>
      <c r="FE384" s="788"/>
      <c r="FF384" s="788"/>
      <c r="FG384" s="788"/>
      <c r="FH384" s="788"/>
      <c r="FI384" s="788"/>
      <c r="FJ384" s="788"/>
      <c r="FK384" s="788"/>
      <c r="FL384" s="788"/>
      <c r="FM384" s="788"/>
      <c r="FN384" s="788"/>
      <c r="FO384" s="788"/>
      <c r="FP384" s="788"/>
      <c r="FQ384" s="788"/>
      <c r="FR384" s="788"/>
      <c r="FS384" s="788"/>
      <c r="FT384" s="788"/>
      <c r="FU384" s="788"/>
      <c r="FV384" s="788"/>
      <c r="FW384" s="788"/>
      <c r="FX384" s="788"/>
      <c r="FY384" s="788"/>
      <c r="FZ384" s="788"/>
      <c r="GA384" s="788"/>
      <c r="GB384" s="788"/>
      <c r="GC384" s="788"/>
      <c r="GD384" s="788"/>
      <c r="GE384" s="788"/>
      <c r="GF384" s="788"/>
      <c r="GG384" s="788"/>
      <c r="GH384" s="788"/>
      <c r="GI384" s="788"/>
      <c r="GJ384" s="788"/>
    </row>
    <row r="385" spans="1:192" ht="15.75" thickBot="1" x14ac:dyDescent="0.3">
      <c r="A385" s="24">
        <v>1</v>
      </c>
      <c r="B385" s="1110" t="s">
        <v>275</v>
      </c>
      <c r="C385" s="804">
        <f>'2 уровень'!F1315</f>
        <v>7200</v>
      </c>
      <c r="D385" s="804">
        <f>'2 уровень'!G1315</f>
        <v>601</v>
      </c>
      <c r="E385" s="804">
        <f>'2 уровень'!H1315</f>
        <v>700</v>
      </c>
      <c r="F385" s="804">
        <f>'2 уровень'!I1315</f>
        <v>116.47254575707156</v>
      </c>
      <c r="G385" s="804">
        <f>'2 уровень'!J1315</f>
        <v>0</v>
      </c>
      <c r="H385" s="804">
        <f>'2 уровень'!K1315</f>
        <v>0</v>
      </c>
      <c r="I385" s="804">
        <f>'2 уровень'!L1315</f>
        <v>0</v>
      </c>
      <c r="J385" s="804">
        <f>'2 уровень'!M1315</f>
        <v>0</v>
      </c>
      <c r="K385" s="804">
        <f>'2 уровень'!N1315</f>
        <v>0</v>
      </c>
      <c r="L385" s="804">
        <f>'2 уровень'!O1315</f>
        <v>0</v>
      </c>
      <c r="M385" s="804">
        <f>'2 уровень'!P1315</f>
        <v>0</v>
      </c>
      <c r="N385" s="804">
        <f>'2 уровень'!Q1315</f>
        <v>0</v>
      </c>
      <c r="O385" s="806">
        <f>'2 уровень'!R1315</f>
        <v>28030.212240000001</v>
      </c>
      <c r="P385" s="806">
        <f>'2 уровень'!S1315</f>
        <v>2335.8510200000001</v>
      </c>
      <c r="Q385" s="806">
        <f>'2 уровень'!T1315</f>
        <v>2308.57152</v>
      </c>
      <c r="R385" s="3249">
        <f>'2 уровень'!U1315</f>
        <v>0</v>
      </c>
      <c r="S385" s="806">
        <f>'2 уровень'!V1315</f>
        <v>0</v>
      </c>
      <c r="T385" s="806">
        <f>'2 уровень'!W1315</f>
        <v>-27.279500000000098</v>
      </c>
      <c r="U385" s="806">
        <f>'2 уровень'!X1315</f>
        <v>0</v>
      </c>
      <c r="V385" s="2775">
        <f>'2 уровень'!Y1315</f>
        <v>0</v>
      </c>
      <c r="W385" s="2775">
        <f>'2 уровень'!Z1315</f>
        <v>2308.57152</v>
      </c>
      <c r="X385" s="806">
        <f>Q385/P385*100</f>
        <v>98.832138703777431</v>
      </c>
      <c r="Y385" s="806">
        <f>W385/P385*100</f>
        <v>98.832138703777431</v>
      </c>
      <c r="Z385" s="1353"/>
      <c r="AA385" s="788"/>
      <c r="AB385" s="788"/>
      <c r="AC385" s="788"/>
      <c r="AD385" s="788"/>
      <c r="AE385" s="788"/>
      <c r="AF385" s="788"/>
      <c r="AG385" s="788"/>
      <c r="AH385" s="788"/>
      <c r="AI385" s="788"/>
      <c r="AJ385" s="788"/>
      <c r="AK385" s="788"/>
      <c r="AL385" s="788"/>
      <c r="AM385" s="788"/>
      <c r="AN385" s="788"/>
      <c r="AO385" s="788"/>
      <c r="AP385" s="788"/>
      <c r="AQ385" s="788"/>
      <c r="AR385" s="788"/>
      <c r="AS385" s="788"/>
      <c r="AT385" s="788"/>
      <c r="AU385" s="788"/>
      <c r="AV385" s="788"/>
      <c r="AW385" s="788"/>
      <c r="AX385" s="788"/>
      <c r="AY385" s="788"/>
      <c r="AZ385" s="788"/>
      <c r="BA385" s="788"/>
      <c r="BB385" s="788"/>
      <c r="BC385" s="788"/>
      <c r="BD385" s="788"/>
      <c r="BE385" s="788"/>
      <c r="BF385" s="788"/>
      <c r="BG385" s="788"/>
      <c r="BH385" s="788"/>
      <c r="BI385" s="788"/>
      <c r="BJ385" s="788"/>
      <c r="BK385" s="788"/>
      <c r="BL385" s="788"/>
      <c r="BM385" s="788"/>
      <c r="BN385" s="788"/>
      <c r="BO385" s="788"/>
      <c r="BP385" s="788"/>
      <c r="BQ385" s="788"/>
      <c r="BR385" s="788"/>
      <c r="BS385" s="788"/>
      <c r="BT385" s="788"/>
      <c r="BU385" s="788"/>
      <c r="BV385" s="788"/>
      <c r="BW385" s="788"/>
      <c r="BX385" s="788"/>
      <c r="BY385" s="788"/>
      <c r="BZ385" s="788"/>
      <c r="CA385" s="788"/>
      <c r="CB385" s="788"/>
      <c r="CC385" s="788"/>
      <c r="CD385" s="788"/>
      <c r="CE385" s="788"/>
      <c r="CF385" s="788"/>
      <c r="CG385" s="788"/>
      <c r="CH385" s="788"/>
      <c r="CI385" s="788"/>
      <c r="CJ385" s="788"/>
      <c r="CK385" s="788"/>
      <c r="CL385" s="788"/>
      <c r="CM385" s="788"/>
      <c r="CN385" s="788"/>
      <c r="CO385" s="788"/>
      <c r="CP385" s="788"/>
      <c r="CQ385" s="788"/>
      <c r="CR385" s="788"/>
      <c r="CS385" s="788"/>
      <c r="CT385" s="788"/>
      <c r="CU385" s="788"/>
      <c r="CV385" s="788"/>
      <c r="CW385" s="788"/>
      <c r="CX385" s="788"/>
      <c r="CY385" s="788"/>
      <c r="CZ385" s="788"/>
      <c r="DA385" s="788"/>
      <c r="DB385" s="788"/>
      <c r="DC385" s="788"/>
      <c r="DD385" s="788"/>
      <c r="DE385" s="788"/>
      <c r="DF385" s="788"/>
      <c r="DG385" s="788"/>
      <c r="DH385" s="788"/>
      <c r="DI385" s="788"/>
      <c r="DJ385" s="788"/>
      <c r="DK385" s="788"/>
      <c r="DL385" s="788"/>
      <c r="DM385" s="788"/>
      <c r="DN385" s="788"/>
      <c r="DO385" s="788"/>
      <c r="DP385" s="788"/>
      <c r="DQ385" s="788"/>
      <c r="DR385" s="788"/>
      <c r="DS385" s="788"/>
      <c r="DT385" s="788"/>
      <c r="DU385" s="788"/>
      <c r="DV385" s="788"/>
      <c r="DW385" s="788"/>
      <c r="DX385" s="788"/>
      <c r="DY385" s="788"/>
      <c r="DZ385" s="788"/>
      <c r="EA385" s="788"/>
      <c r="EB385" s="788"/>
      <c r="EC385" s="788"/>
      <c r="ED385" s="788"/>
      <c r="EE385" s="788"/>
      <c r="EF385" s="788"/>
      <c r="EG385" s="788"/>
      <c r="EH385" s="788"/>
      <c r="EI385" s="788"/>
      <c r="EJ385" s="788"/>
      <c r="EK385" s="788"/>
      <c r="EL385" s="788"/>
      <c r="EM385" s="788"/>
      <c r="EN385" s="788"/>
      <c r="EO385" s="788"/>
      <c r="EP385" s="788"/>
      <c r="EQ385" s="788"/>
      <c r="ER385" s="788"/>
      <c r="ES385" s="788"/>
      <c r="ET385" s="788"/>
      <c r="EU385" s="788"/>
      <c r="EV385" s="788"/>
      <c r="EW385" s="788"/>
      <c r="EX385" s="788"/>
      <c r="EY385" s="788"/>
      <c r="EZ385" s="788"/>
      <c r="FA385" s="788"/>
      <c r="FB385" s="788"/>
      <c r="FC385" s="788"/>
      <c r="FD385" s="788"/>
      <c r="FE385" s="788"/>
      <c r="FF385" s="788"/>
      <c r="FG385" s="788"/>
      <c r="FH385" s="788"/>
      <c r="FI385" s="788"/>
      <c r="FJ385" s="788"/>
      <c r="FK385" s="788"/>
      <c r="FL385" s="788"/>
      <c r="FM385" s="788"/>
      <c r="FN385" s="788"/>
      <c r="FO385" s="788"/>
      <c r="FP385" s="788"/>
      <c r="FQ385" s="788"/>
      <c r="FR385" s="788"/>
      <c r="FS385" s="788"/>
      <c r="FT385" s="788"/>
      <c r="FU385" s="788"/>
      <c r="FV385" s="788"/>
      <c r="FW385" s="788"/>
      <c r="FX385" s="788"/>
      <c r="FY385" s="788"/>
      <c r="FZ385" s="788"/>
      <c r="GA385" s="788"/>
      <c r="GB385" s="788"/>
      <c r="GC385" s="788"/>
      <c r="GD385" s="788"/>
      <c r="GE385" s="788"/>
      <c r="GF385" s="788"/>
      <c r="GG385" s="788"/>
      <c r="GH385" s="788"/>
      <c r="GI385" s="788"/>
      <c r="GJ385" s="788"/>
    </row>
    <row r="386" spans="1:192" x14ac:dyDescent="0.25">
      <c r="B386" s="2896"/>
      <c r="C386" s="1475"/>
      <c r="D386" s="1475"/>
      <c r="E386" s="1388"/>
      <c r="F386" s="1388"/>
      <c r="G386" s="1475"/>
      <c r="H386" s="1388"/>
      <c r="I386" s="1475"/>
      <c r="J386" s="1475"/>
      <c r="K386" s="1475"/>
      <c r="L386" s="1475"/>
      <c r="M386" s="1475"/>
      <c r="N386" s="1388"/>
      <c r="O386" s="798">
        <f t="shared" ref="O386:W386" si="55">O387-O388-O436-O439-O444</f>
        <v>0</v>
      </c>
      <c r="P386" s="810">
        <f t="shared" si="55"/>
        <v>0</v>
      </c>
      <c r="Q386" s="810">
        <f t="shared" si="55"/>
        <v>0</v>
      </c>
      <c r="R386" s="3250">
        <f t="shared" si="55"/>
        <v>0</v>
      </c>
      <c r="S386" s="798">
        <f t="shared" si="55"/>
        <v>0</v>
      </c>
      <c r="T386" s="798">
        <f t="shared" si="55"/>
        <v>0</v>
      </c>
      <c r="U386" s="798">
        <f t="shared" si="55"/>
        <v>0</v>
      </c>
      <c r="V386" s="2777">
        <f t="shared" si="55"/>
        <v>0</v>
      </c>
      <c r="W386" s="2778">
        <f t="shared" si="55"/>
        <v>0</v>
      </c>
      <c r="X386" s="798"/>
      <c r="Y386" s="798"/>
      <c r="Z386" s="1353"/>
      <c r="AA386" s="788"/>
      <c r="AB386" s="788"/>
      <c r="AC386" s="788"/>
      <c r="AD386" s="788"/>
      <c r="AE386" s="788"/>
      <c r="AF386" s="788"/>
      <c r="AG386" s="788"/>
      <c r="AH386" s="788"/>
      <c r="AI386" s="788"/>
      <c r="AJ386" s="788"/>
      <c r="AK386" s="788"/>
      <c r="AL386" s="788"/>
      <c r="AM386" s="788"/>
      <c r="AN386" s="788"/>
      <c r="AO386" s="788"/>
      <c r="AP386" s="788"/>
      <c r="AQ386" s="788"/>
      <c r="AR386" s="788"/>
      <c r="AS386" s="788"/>
      <c r="AT386" s="788"/>
      <c r="AU386" s="788"/>
      <c r="AV386" s="788"/>
      <c r="AW386" s="788"/>
      <c r="AX386" s="788"/>
      <c r="AY386" s="788"/>
      <c r="AZ386" s="788"/>
      <c r="BA386" s="788"/>
      <c r="BB386" s="788"/>
      <c r="BC386" s="788"/>
      <c r="BD386" s="788"/>
      <c r="BE386" s="788"/>
      <c r="BF386" s="788"/>
      <c r="BG386" s="788"/>
      <c r="BH386" s="788"/>
      <c r="BI386" s="788"/>
      <c r="BJ386" s="788"/>
      <c r="BK386" s="788"/>
      <c r="BL386" s="788"/>
      <c r="BM386" s="788"/>
      <c r="BN386" s="788"/>
      <c r="BO386" s="788"/>
      <c r="BP386" s="788"/>
      <c r="BQ386" s="788"/>
      <c r="BR386" s="788"/>
      <c r="BS386" s="788"/>
      <c r="BT386" s="788"/>
      <c r="BU386" s="788"/>
      <c r="BV386" s="788"/>
      <c r="BW386" s="788"/>
      <c r="BX386" s="788"/>
      <c r="BY386" s="788"/>
      <c r="BZ386" s="788"/>
      <c r="CA386" s="788"/>
      <c r="CB386" s="788"/>
      <c r="CC386" s="788"/>
      <c r="CD386" s="788"/>
      <c r="CE386" s="788"/>
      <c r="CF386" s="788"/>
      <c r="CG386" s="788"/>
      <c r="CH386" s="788"/>
      <c r="CI386" s="788"/>
      <c r="CJ386" s="788"/>
      <c r="CK386" s="788"/>
      <c r="CL386" s="788"/>
      <c r="CM386" s="788"/>
      <c r="CN386" s="788"/>
      <c r="CO386" s="788"/>
      <c r="CP386" s="788"/>
      <c r="CQ386" s="788"/>
      <c r="CR386" s="788"/>
      <c r="CS386" s="788"/>
      <c r="CT386" s="788"/>
      <c r="CU386" s="788"/>
      <c r="CV386" s="788"/>
      <c r="CW386" s="788"/>
      <c r="CX386" s="788"/>
      <c r="CY386" s="788"/>
      <c r="CZ386" s="788"/>
      <c r="DA386" s="788"/>
      <c r="DB386" s="788"/>
      <c r="DC386" s="788"/>
      <c r="DD386" s="788"/>
      <c r="DE386" s="788"/>
      <c r="DF386" s="788"/>
      <c r="DG386" s="788"/>
      <c r="DH386" s="788"/>
      <c r="DI386" s="788"/>
      <c r="DJ386" s="788"/>
      <c r="DK386" s="788"/>
      <c r="DL386" s="788"/>
      <c r="DM386" s="788"/>
      <c r="DN386" s="788"/>
      <c r="DO386" s="788"/>
      <c r="DP386" s="788"/>
      <c r="DQ386" s="788"/>
      <c r="DR386" s="788"/>
      <c r="DS386" s="788"/>
      <c r="DT386" s="788"/>
      <c r="DU386" s="788"/>
      <c r="DV386" s="788"/>
      <c r="DW386" s="788"/>
      <c r="DX386" s="788"/>
      <c r="DY386" s="788"/>
      <c r="DZ386" s="788"/>
      <c r="EA386" s="788"/>
      <c r="EB386" s="788"/>
      <c r="EC386" s="788"/>
      <c r="ED386" s="788"/>
      <c r="EE386" s="788"/>
      <c r="EF386" s="788"/>
      <c r="EG386" s="788"/>
      <c r="EH386" s="788"/>
      <c r="EI386" s="788"/>
      <c r="EJ386" s="788"/>
      <c r="EK386" s="788"/>
      <c r="EL386" s="788"/>
      <c r="EM386" s="788"/>
      <c r="EN386" s="788"/>
      <c r="EO386" s="788"/>
      <c r="EP386" s="788"/>
      <c r="EQ386" s="788"/>
      <c r="ER386" s="788"/>
      <c r="ES386" s="788"/>
      <c r="ET386" s="788"/>
      <c r="EU386" s="788"/>
      <c r="EV386" s="788"/>
      <c r="EW386" s="788"/>
      <c r="EX386" s="788"/>
      <c r="EY386" s="788"/>
      <c r="EZ386" s="788"/>
      <c r="FA386" s="788"/>
      <c r="FB386" s="788"/>
      <c r="FC386" s="788"/>
      <c r="FD386" s="788"/>
      <c r="FE386" s="788"/>
      <c r="FF386" s="788"/>
      <c r="FG386" s="788"/>
      <c r="FH386" s="788"/>
      <c r="FI386" s="788"/>
      <c r="FJ386" s="788"/>
      <c r="FK386" s="788"/>
      <c r="FL386" s="788"/>
      <c r="FM386" s="788"/>
      <c r="FN386" s="788"/>
      <c r="FO386" s="788"/>
      <c r="FP386" s="788"/>
      <c r="FQ386" s="788"/>
      <c r="FR386" s="788"/>
      <c r="FS386" s="788"/>
      <c r="FT386" s="788"/>
      <c r="FU386" s="788"/>
      <c r="FV386" s="788"/>
      <c r="FW386" s="788"/>
      <c r="FX386" s="788"/>
      <c r="FY386" s="788"/>
      <c r="FZ386" s="788"/>
      <c r="GA386" s="788"/>
      <c r="GB386" s="788"/>
      <c r="GC386" s="788"/>
      <c r="GD386" s="788"/>
      <c r="GE386" s="788"/>
      <c r="GF386" s="788"/>
      <c r="GG386" s="788"/>
      <c r="GH386" s="788"/>
      <c r="GI386" s="788"/>
      <c r="GJ386" s="788"/>
    </row>
    <row r="387" spans="1:192" s="788" customFormat="1" x14ac:dyDescent="0.25">
      <c r="A387" s="24">
        <v>1</v>
      </c>
      <c r="B387" s="2724" t="s">
        <v>100</v>
      </c>
      <c r="C387" s="1386">
        <f>'2 уровень'!F1395</f>
        <v>0</v>
      </c>
      <c r="D387" s="1386">
        <f>'2 уровень'!G1395</f>
        <v>0</v>
      </c>
      <c r="E387" s="789">
        <f>'2 уровень'!H1395</f>
        <v>0</v>
      </c>
      <c r="F387" s="800">
        <f>'2 уровень'!I1395</f>
        <v>0</v>
      </c>
      <c r="G387" s="803">
        <f>'2 уровень'!J1395</f>
        <v>0</v>
      </c>
      <c r="H387" s="801">
        <f>'2 уровень'!K1395</f>
        <v>0</v>
      </c>
      <c r="I387" s="28">
        <f>'2 уровень'!L1395</f>
        <v>0</v>
      </c>
      <c r="J387" s="28">
        <f>'2 уровень'!M1395</f>
        <v>0</v>
      </c>
      <c r="K387" s="28">
        <f>'2 уровень'!N1395</f>
        <v>0</v>
      </c>
      <c r="L387" s="28">
        <f>'2 уровень'!O1395</f>
        <v>0</v>
      </c>
      <c r="M387" s="28">
        <f>'2 уровень'!P1395</f>
        <v>0</v>
      </c>
      <c r="N387" s="27">
        <f>'2 уровень'!Q1395</f>
        <v>0</v>
      </c>
      <c r="O387" s="2139">
        <f>'2 уровень'!R1395</f>
        <v>278444.88170079998</v>
      </c>
      <c r="P387" s="2776">
        <f>'2 уровень'!S1395</f>
        <v>23203.740141733331</v>
      </c>
      <c r="Q387" s="2776">
        <f>'2 уровень'!T1395</f>
        <v>23227.105430000003</v>
      </c>
      <c r="R387" s="3251">
        <f>'2 уровень'!U1395</f>
        <v>0</v>
      </c>
      <c r="S387" s="2139">
        <f>'2 уровень'!V1395</f>
        <v>-32.28105</v>
      </c>
      <c r="T387" s="2139">
        <f>'2 уровень'!W1395</f>
        <v>23.365288266670177</v>
      </c>
      <c r="U387" s="2139">
        <f>'2 уровень'!X1395</f>
        <v>0</v>
      </c>
      <c r="V387" s="2139">
        <f>'2 уровень'!Y1395</f>
        <v>-1507.6421800000003</v>
      </c>
      <c r="W387" s="2139">
        <f>'2 уровень'!Z1395</f>
        <v>21687.182200000003</v>
      </c>
      <c r="X387" s="2139">
        <f t="shared" ref="X387:X391" si="56">Q387/P387*100</f>
        <v>100.10069621588569</v>
      </c>
      <c r="Y387" s="2139">
        <f t="shared" ref="Y387:Y391" si="57">W387/P387*100</f>
        <v>93.464165981562147</v>
      </c>
      <c r="Z387" s="1353"/>
      <c r="AA387" s="24"/>
      <c r="AB387" s="24"/>
      <c r="AC387" s="24"/>
      <c r="AD387" s="24"/>
      <c r="AE387" s="24"/>
      <c r="AF387" s="24"/>
      <c r="AG387" s="24"/>
      <c r="AH387" s="24"/>
      <c r="AI387" s="24"/>
      <c r="AJ387" s="24"/>
      <c r="AK387" s="24"/>
      <c r="AL387" s="24"/>
      <c r="AM387" s="24"/>
      <c r="AN387" s="24"/>
      <c r="AO387" s="24"/>
      <c r="AP387" s="24"/>
      <c r="AQ387" s="24"/>
      <c r="AR387" s="24"/>
      <c r="AS387" s="24"/>
      <c r="AT387" s="24"/>
      <c r="AU387" s="24"/>
      <c r="AV387" s="24"/>
      <c r="AW387" s="24"/>
      <c r="AX387" s="24"/>
      <c r="AY387" s="24"/>
      <c r="AZ387" s="24"/>
      <c r="BA387" s="24"/>
      <c r="BB387" s="24"/>
      <c r="BC387" s="24"/>
      <c r="BD387" s="24"/>
      <c r="BE387" s="24"/>
      <c r="BF387" s="24"/>
      <c r="BG387" s="24"/>
      <c r="BH387" s="24"/>
      <c r="BI387" s="24"/>
      <c r="BJ387" s="24"/>
      <c r="BK387" s="24"/>
      <c r="BL387" s="24"/>
      <c r="BM387" s="24"/>
      <c r="BN387" s="24"/>
      <c r="BO387" s="24"/>
      <c r="BP387" s="24"/>
      <c r="BQ387" s="24"/>
      <c r="BR387" s="24"/>
      <c r="BS387" s="24"/>
      <c r="BT387" s="24"/>
      <c r="BU387" s="24"/>
      <c r="BV387" s="24"/>
      <c r="BW387" s="24"/>
      <c r="BX387" s="24"/>
      <c r="BY387" s="24"/>
      <c r="BZ387" s="24"/>
      <c r="CA387" s="24"/>
      <c r="CB387" s="24"/>
      <c r="CC387" s="24"/>
      <c r="CD387" s="24"/>
      <c r="CE387" s="24"/>
      <c r="CF387" s="24"/>
      <c r="CG387" s="24"/>
      <c r="CH387" s="24"/>
      <c r="CI387" s="24"/>
      <c r="CJ387" s="24"/>
      <c r="CK387" s="24"/>
      <c r="CL387" s="24"/>
      <c r="CM387" s="24"/>
      <c r="CN387" s="24"/>
      <c r="CO387" s="24"/>
      <c r="CP387" s="24"/>
      <c r="CQ387" s="24"/>
      <c r="CR387" s="24"/>
      <c r="CS387" s="24"/>
      <c r="CT387" s="24"/>
      <c r="CU387" s="24"/>
      <c r="CV387" s="24"/>
      <c r="CW387" s="24"/>
      <c r="CX387" s="24"/>
      <c r="CY387" s="24"/>
      <c r="CZ387" s="24"/>
      <c r="DA387" s="24"/>
      <c r="DB387" s="24"/>
      <c r="DC387" s="24"/>
      <c r="DD387" s="24"/>
      <c r="DE387" s="24"/>
      <c r="DF387" s="24"/>
      <c r="DG387" s="24"/>
      <c r="DH387" s="24"/>
      <c r="DI387" s="24"/>
      <c r="DJ387" s="24"/>
      <c r="DK387" s="24"/>
      <c r="DL387" s="24"/>
      <c r="DM387" s="24"/>
      <c r="DN387" s="24"/>
      <c r="DO387" s="24"/>
      <c r="DP387" s="24"/>
      <c r="DQ387" s="24"/>
      <c r="DR387" s="24"/>
      <c r="DS387" s="24"/>
      <c r="DT387" s="24"/>
      <c r="DU387" s="24"/>
      <c r="DV387" s="24"/>
      <c r="DW387" s="24"/>
      <c r="DX387" s="24"/>
      <c r="DY387" s="24"/>
      <c r="DZ387" s="24"/>
      <c r="EA387" s="24"/>
      <c r="EB387" s="24"/>
      <c r="EC387" s="24"/>
      <c r="ED387" s="24"/>
      <c r="EE387" s="24"/>
      <c r="EF387" s="24"/>
      <c r="EG387" s="24"/>
      <c r="EH387" s="24"/>
      <c r="EI387" s="24"/>
      <c r="EJ387" s="24"/>
      <c r="EK387" s="24"/>
      <c r="EL387" s="24"/>
      <c r="EM387" s="24"/>
      <c r="EN387" s="24"/>
      <c r="EO387" s="24"/>
      <c r="EP387" s="24"/>
      <c r="EQ387" s="24"/>
      <c r="ER387" s="24"/>
      <c r="ES387" s="24"/>
      <c r="ET387" s="24"/>
      <c r="EU387" s="24"/>
      <c r="EV387" s="24"/>
      <c r="EW387" s="24"/>
      <c r="EX387" s="24"/>
      <c r="EY387" s="24"/>
      <c r="EZ387" s="24"/>
      <c r="FA387" s="24"/>
      <c r="FB387" s="24"/>
      <c r="FC387" s="24"/>
      <c r="FD387" s="24"/>
      <c r="FE387" s="24"/>
      <c r="FF387" s="24"/>
      <c r="FG387" s="24"/>
      <c r="FH387" s="24"/>
      <c r="FI387" s="24"/>
      <c r="FJ387" s="24"/>
      <c r="FK387" s="24"/>
      <c r="FL387" s="24"/>
      <c r="FM387" s="24"/>
      <c r="FN387" s="24"/>
      <c r="FO387" s="24"/>
      <c r="FP387" s="24"/>
      <c r="FQ387" s="24"/>
      <c r="FR387" s="24"/>
      <c r="FS387" s="24"/>
      <c r="FT387" s="24"/>
      <c r="FU387" s="24"/>
      <c r="FV387" s="24"/>
      <c r="FW387" s="24"/>
      <c r="FX387" s="24"/>
      <c r="FY387" s="24"/>
      <c r="FZ387" s="24"/>
      <c r="GA387" s="24"/>
      <c r="GB387" s="24"/>
      <c r="GC387" s="24"/>
      <c r="GD387" s="24"/>
      <c r="GE387" s="24"/>
      <c r="GF387" s="24"/>
      <c r="GG387" s="24"/>
      <c r="GH387" s="24"/>
      <c r="GI387" s="24"/>
      <c r="GJ387" s="24"/>
    </row>
    <row r="388" spans="1:192" s="788" customFormat="1" ht="29.25" x14ac:dyDescent="0.25">
      <c r="A388" s="24">
        <v>1</v>
      </c>
      <c r="B388" s="1148" t="s">
        <v>80</v>
      </c>
      <c r="C388" s="789">
        <f>'2 уровень'!F1396</f>
        <v>3344</v>
      </c>
      <c r="D388" s="789">
        <f>'2 уровень'!G1396</f>
        <v>278.66666666666669</v>
      </c>
      <c r="E388" s="789">
        <f>'2 уровень'!H1396</f>
        <v>228</v>
      </c>
      <c r="F388" s="800">
        <f>'2 уровень'!I1396</f>
        <v>81.818181818181813</v>
      </c>
      <c r="G388" s="801">
        <f>'2 уровень'!J1396</f>
        <v>8.6294856459330145</v>
      </c>
      <c r="H388" s="801">
        <f>'2 уровень'!K1396</f>
        <v>8.2850877192982448</v>
      </c>
      <c r="I388" s="27">
        <f>'2 уровень'!L1396</f>
        <v>28857</v>
      </c>
      <c r="J388" s="27">
        <f>'2 уровень'!M1396</f>
        <v>2406</v>
      </c>
      <c r="K388" s="27">
        <f>'2 уровень'!N1396</f>
        <v>1889</v>
      </c>
      <c r="L388" s="27">
        <f>'2 уровень'!O1396</f>
        <v>78.512053200332502</v>
      </c>
      <c r="M388" s="27">
        <f>'2 уровень'!P1396</f>
        <v>90</v>
      </c>
      <c r="N388" s="27">
        <f>'2 уровень'!Q1396</f>
        <v>251.86666666666667</v>
      </c>
      <c r="O388" s="801">
        <f>'2 уровень'!R1396</f>
        <v>106287.88726079998</v>
      </c>
      <c r="P388" s="801">
        <f>'2 уровень'!S1396</f>
        <v>8857.323938399999</v>
      </c>
      <c r="Q388" s="801">
        <f>'2 уровень'!T1396</f>
        <v>10335.652080000002</v>
      </c>
      <c r="R388" s="3245">
        <f>'2 уровень'!U1396</f>
        <v>0</v>
      </c>
      <c r="S388" s="801">
        <f>'2 уровень'!V1396</f>
        <v>-32.28105</v>
      </c>
      <c r="T388" s="801">
        <f>'2 уровень'!W1396</f>
        <v>1478.3281416000027</v>
      </c>
      <c r="U388" s="801">
        <f>'2 уровень'!X1396</f>
        <v>0</v>
      </c>
      <c r="V388" s="801">
        <f>'2 уровень'!Y1396</f>
        <v>-1507.6421800000003</v>
      </c>
      <c r="W388" s="2127">
        <f>'2 уровень'!Z1396</f>
        <v>8795.7288500000013</v>
      </c>
      <c r="X388" s="801">
        <f t="shared" si="56"/>
        <v>116.69046036795454</v>
      </c>
      <c r="Y388" s="801">
        <f t="shared" si="57"/>
        <v>99.304585800086201</v>
      </c>
      <c r="Z388" s="1353"/>
    </row>
    <row r="389" spans="1:192" s="788" customFormat="1" x14ac:dyDescent="0.25">
      <c r="A389" s="24">
        <v>1</v>
      </c>
      <c r="B389" s="1803" t="s">
        <v>258</v>
      </c>
      <c r="C389" s="26">
        <f>'2 уровень'!F1397</f>
        <v>0</v>
      </c>
      <c r="D389" s="26">
        <f>'2 уровень'!G1397</f>
        <v>0</v>
      </c>
      <c r="E389" s="26">
        <f>'2 уровень'!H1397</f>
        <v>0</v>
      </c>
      <c r="F389" s="791">
        <f>'2 уровень'!I1397</f>
        <v>0</v>
      </c>
      <c r="G389" s="801">
        <f>'2 уровень'!J1397</f>
        <v>0</v>
      </c>
      <c r="H389" s="801">
        <f>'2 уровень'!K1397</f>
        <v>0</v>
      </c>
      <c r="I389" s="29">
        <f>'2 уровень'!L1397</f>
        <v>0</v>
      </c>
      <c r="J389" s="29">
        <f>'2 уровень'!M1397</f>
        <v>0</v>
      </c>
      <c r="K389" s="29">
        <f>'2 уровень'!N1397</f>
        <v>0</v>
      </c>
      <c r="L389" s="29">
        <f>'2 уровень'!O1397</f>
        <v>0</v>
      </c>
      <c r="M389" s="29">
        <f>'2 уровень'!P1397</f>
        <v>0</v>
      </c>
      <c r="N389" s="29">
        <f>'2 уровень'!Q1397</f>
        <v>0</v>
      </c>
      <c r="O389" s="801">
        <f>'2 уровень'!R1397</f>
        <v>0</v>
      </c>
      <c r="P389" s="801">
        <f>'2 уровень'!S1397</f>
        <v>0</v>
      </c>
      <c r="Q389" s="801">
        <f>'2 уровень'!T1397</f>
        <v>0</v>
      </c>
      <c r="R389" s="3245">
        <f>'2 уровень'!U1397</f>
        <v>0</v>
      </c>
      <c r="S389" s="801">
        <f>'2 уровень'!V1397</f>
        <v>0</v>
      </c>
      <c r="T389" s="801">
        <f>'2 уровень'!W1397</f>
        <v>0</v>
      </c>
      <c r="U389" s="801">
        <f>'2 уровень'!X1397</f>
        <v>0</v>
      </c>
      <c r="V389" s="801">
        <f>'2 уровень'!Y1397</f>
        <v>0</v>
      </c>
      <c r="W389" s="2127">
        <f>'2 уровень'!Z1397</f>
        <v>0</v>
      </c>
      <c r="X389" s="801"/>
      <c r="Y389" s="801"/>
      <c r="Z389" s="1353"/>
      <c r="AA389" s="24"/>
      <c r="AB389" s="24"/>
      <c r="AC389" s="24"/>
      <c r="AD389" s="24"/>
      <c r="AE389" s="24"/>
      <c r="AF389" s="24"/>
      <c r="AG389" s="24"/>
      <c r="AH389" s="24"/>
      <c r="AI389" s="24"/>
      <c r="AJ389" s="24"/>
      <c r="AK389" s="24"/>
      <c r="AL389" s="24"/>
      <c r="AM389" s="24"/>
      <c r="AN389" s="24"/>
      <c r="AO389" s="24"/>
      <c r="AP389" s="24"/>
      <c r="AQ389" s="24"/>
      <c r="AR389" s="24"/>
      <c r="AS389" s="24"/>
      <c r="AT389" s="24"/>
      <c r="AU389" s="24"/>
      <c r="AV389" s="24"/>
      <c r="AW389" s="24"/>
      <c r="AX389" s="24"/>
      <c r="AY389" s="24"/>
      <c r="AZ389" s="24"/>
      <c r="BA389" s="24"/>
      <c r="BB389" s="24"/>
      <c r="BC389" s="24"/>
      <c r="BD389" s="24"/>
      <c r="BE389" s="24"/>
      <c r="BF389" s="24"/>
      <c r="BG389" s="24"/>
      <c r="BH389" s="24"/>
      <c r="BI389" s="24"/>
      <c r="BJ389" s="24"/>
      <c r="BK389" s="24"/>
      <c r="BL389" s="24"/>
      <c r="BM389" s="24"/>
      <c r="BN389" s="24"/>
      <c r="BO389" s="24"/>
      <c r="BP389" s="24"/>
      <c r="BQ389" s="24"/>
      <c r="BR389" s="24"/>
      <c r="BS389" s="24"/>
      <c r="BT389" s="24"/>
      <c r="BU389" s="24"/>
      <c r="BV389" s="24"/>
      <c r="BW389" s="24"/>
      <c r="BX389" s="24"/>
      <c r="BY389" s="24"/>
      <c r="BZ389" s="24"/>
      <c r="CA389" s="24"/>
      <c r="CB389" s="24"/>
      <c r="CC389" s="24"/>
      <c r="CD389" s="24"/>
      <c r="CE389" s="24"/>
      <c r="CF389" s="24"/>
      <c r="CG389" s="24"/>
      <c r="CH389" s="24"/>
      <c r="CI389" s="24"/>
      <c r="CJ389" s="24"/>
      <c r="CK389" s="24"/>
      <c r="CL389" s="24"/>
      <c r="CM389" s="24"/>
      <c r="CN389" s="24"/>
      <c r="CO389" s="24"/>
      <c r="CP389" s="24"/>
      <c r="CQ389" s="24"/>
      <c r="CR389" s="24"/>
      <c r="CS389" s="24"/>
      <c r="CT389" s="24"/>
      <c r="CU389" s="24"/>
      <c r="CV389" s="24"/>
      <c r="CW389" s="24"/>
      <c r="CX389" s="24"/>
      <c r="CY389" s="24"/>
      <c r="CZ389" s="24"/>
      <c r="DA389" s="24"/>
      <c r="DB389" s="24"/>
      <c r="DC389" s="24"/>
      <c r="DD389" s="24"/>
      <c r="DE389" s="24"/>
      <c r="DF389" s="24"/>
      <c r="DG389" s="24"/>
      <c r="DH389" s="24"/>
      <c r="DI389" s="24"/>
      <c r="DJ389" s="24"/>
      <c r="DK389" s="24"/>
      <c r="DL389" s="24"/>
      <c r="DM389" s="24"/>
      <c r="DN389" s="24"/>
      <c r="DO389" s="24"/>
      <c r="DP389" s="24"/>
      <c r="DQ389" s="24"/>
      <c r="DR389" s="24"/>
      <c r="DS389" s="24"/>
      <c r="DT389" s="24"/>
      <c r="DU389" s="24"/>
      <c r="DV389" s="24"/>
      <c r="DW389" s="24"/>
      <c r="DX389" s="24"/>
      <c r="DY389" s="24"/>
      <c r="DZ389" s="24"/>
      <c r="EA389" s="24"/>
      <c r="EB389" s="24"/>
      <c r="EC389" s="24"/>
      <c r="ED389" s="24"/>
      <c r="EE389" s="24"/>
      <c r="EF389" s="24"/>
      <c r="EG389" s="24"/>
      <c r="EH389" s="24"/>
      <c r="EI389" s="24"/>
      <c r="EJ389" s="24"/>
      <c r="EK389" s="24"/>
      <c r="EL389" s="24"/>
      <c r="EM389" s="24"/>
      <c r="EN389" s="24"/>
      <c r="EO389" s="24"/>
      <c r="EP389" s="24"/>
      <c r="EQ389" s="24"/>
      <c r="ER389" s="24"/>
      <c r="ES389" s="24"/>
      <c r="ET389" s="24"/>
      <c r="EU389" s="24"/>
      <c r="EV389" s="24"/>
      <c r="EW389" s="24"/>
      <c r="EX389" s="24"/>
      <c r="EY389" s="24"/>
      <c r="EZ389" s="24"/>
      <c r="FA389" s="24"/>
      <c r="FB389" s="24"/>
      <c r="FC389" s="24"/>
      <c r="FD389" s="24"/>
      <c r="FE389" s="24"/>
      <c r="FF389" s="24"/>
      <c r="FG389" s="24"/>
      <c r="FH389" s="24"/>
      <c r="FI389" s="24"/>
      <c r="FJ389" s="24"/>
      <c r="FK389" s="24"/>
      <c r="FL389" s="24"/>
      <c r="FM389" s="24"/>
      <c r="FN389" s="24"/>
      <c r="FO389" s="24"/>
      <c r="FP389" s="24"/>
      <c r="FQ389" s="24"/>
      <c r="FR389" s="24"/>
      <c r="FS389" s="24"/>
      <c r="FT389" s="24"/>
      <c r="FU389" s="24"/>
      <c r="FV389" s="24"/>
      <c r="FW389" s="24"/>
      <c r="FX389" s="24"/>
      <c r="FY389" s="24"/>
      <c r="FZ389" s="24"/>
      <c r="GA389" s="24"/>
      <c r="GB389" s="24"/>
      <c r="GC389" s="24"/>
      <c r="GD389" s="24"/>
      <c r="GE389" s="24"/>
      <c r="GF389" s="24"/>
      <c r="GG389" s="24"/>
      <c r="GH389" s="24"/>
      <c r="GI389" s="24"/>
      <c r="GJ389" s="24"/>
    </row>
    <row r="390" spans="1:192" s="788" customFormat="1" x14ac:dyDescent="0.25">
      <c r="A390" s="24">
        <v>1</v>
      </c>
      <c r="B390" s="1135" t="s">
        <v>609</v>
      </c>
      <c r="C390" s="26">
        <f>'2 уровень'!F1398</f>
        <v>0</v>
      </c>
      <c r="D390" s="26">
        <f>'2 уровень'!G1398</f>
        <v>0</v>
      </c>
      <c r="E390" s="26">
        <f>'2 уровень'!H1398</f>
        <v>0</v>
      </c>
      <c r="F390" s="791">
        <f>'2 уровень'!I1398</f>
        <v>0</v>
      </c>
      <c r="G390" s="801">
        <f>'2 уровень'!J1398</f>
        <v>0</v>
      </c>
      <c r="H390" s="801">
        <f>'2 уровень'!K1398</f>
        <v>0</v>
      </c>
      <c r="I390" s="29">
        <f>'2 уровень'!L1398</f>
        <v>0</v>
      </c>
      <c r="J390" s="29">
        <f>'2 уровень'!M1398</f>
        <v>0</v>
      </c>
      <c r="K390" s="29">
        <f>'2 уровень'!N1398</f>
        <v>0</v>
      </c>
      <c r="L390" s="29">
        <f>'2 уровень'!O1398</f>
        <v>0</v>
      </c>
      <c r="M390" s="29">
        <f>'2 уровень'!P1398</f>
        <v>0</v>
      </c>
      <c r="N390" s="29">
        <f>'2 уровень'!Q1398</f>
        <v>0</v>
      </c>
      <c r="O390" s="801">
        <f>'2 уровень'!R1398</f>
        <v>91511.91476</v>
      </c>
      <c r="P390" s="801">
        <f>'2 уровень'!S1398</f>
        <v>7625.9928966666666</v>
      </c>
      <c r="Q390" s="801">
        <f>'2 уровень'!T1398</f>
        <v>7625.9929000000002</v>
      </c>
      <c r="R390" s="3245">
        <f>'2 уровень'!U1398</f>
        <v>0</v>
      </c>
      <c r="S390" s="801">
        <f>'2 уровень'!V1398</f>
        <v>0</v>
      </c>
      <c r="T390" s="801">
        <f>'2 уровень'!W1398</f>
        <v>3.3333335522911511E-6</v>
      </c>
      <c r="U390" s="801">
        <f>'2 уровень'!X1398</f>
        <v>0</v>
      </c>
      <c r="V390" s="801">
        <f>'2 уровень'!Y1398</f>
        <v>0</v>
      </c>
      <c r="W390" s="2127">
        <f>'2 уровень'!Z1398</f>
        <v>7625.9929000000002</v>
      </c>
      <c r="X390" s="801">
        <f t="shared" si="56"/>
        <v>100.00000004371017</v>
      </c>
      <c r="Y390" s="801">
        <f t="shared" si="57"/>
        <v>100.00000004371017</v>
      </c>
      <c r="Z390" s="1353"/>
      <c r="AA390" s="24"/>
      <c r="AB390" s="24"/>
      <c r="AC390" s="24"/>
      <c r="AD390" s="24"/>
      <c r="AE390" s="24"/>
      <c r="AF390" s="24"/>
      <c r="AG390" s="24"/>
      <c r="AH390" s="24"/>
      <c r="AI390" s="24"/>
      <c r="AJ390" s="24"/>
      <c r="AK390" s="24"/>
      <c r="AL390" s="24"/>
      <c r="AM390" s="24"/>
      <c r="AN390" s="24"/>
      <c r="AO390" s="24"/>
      <c r="AP390" s="24"/>
      <c r="AQ390" s="24"/>
      <c r="AR390" s="24"/>
      <c r="AS390" s="24"/>
      <c r="AT390" s="24"/>
      <c r="AU390" s="24"/>
      <c r="AV390" s="24"/>
      <c r="AW390" s="24"/>
      <c r="AX390" s="24"/>
      <c r="AY390" s="24"/>
      <c r="AZ390" s="24"/>
      <c r="BA390" s="24"/>
      <c r="BB390" s="24"/>
      <c r="BC390" s="24"/>
      <c r="BD390" s="24"/>
      <c r="BE390" s="24"/>
      <c r="BF390" s="24"/>
      <c r="BG390" s="24"/>
      <c r="BH390" s="24"/>
      <c r="BI390" s="24"/>
      <c r="BJ390" s="24"/>
      <c r="BK390" s="24"/>
      <c r="BL390" s="24"/>
      <c r="BM390" s="24"/>
      <c r="BN390" s="24"/>
      <c r="BO390" s="24"/>
      <c r="BP390" s="24"/>
      <c r="BQ390" s="24"/>
      <c r="BR390" s="24"/>
      <c r="BS390" s="24"/>
      <c r="BT390" s="24"/>
      <c r="BU390" s="24"/>
      <c r="BV390" s="24"/>
      <c r="BW390" s="24"/>
      <c r="BX390" s="24"/>
      <c r="BY390" s="24"/>
      <c r="BZ390" s="24"/>
      <c r="CA390" s="24"/>
      <c r="CB390" s="24"/>
      <c r="CC390" s="24"/>
      <c r="CD390" s="24"/>
      <c r="CE390" s="24"/>
      <c r="CF390" s="24"/>
      <c r="CG390" s="24"/>
      <c r="CH390" s="24"/>
      <c r="CI390" s="24"/>
      <c r="CJ390" s="24"/>
      <c r="CK390" s="24"/>
      <c r="CL390" s="24"/>
      <c r="CM390" s="24"/>
      <c r="CN390" s="24"/>
      <c r="CO390" s="24"/>
      <c r="CP390" s="24"/>
      <c r="CQ390" s="24"/>
      <c r="CR390" s="24"/>
      <c r="CS390" s="24"/>
      <c r="CT390" s="24"/>
      <c r="CU390" s="24"/>
      <c r="CV390" s="24"/>
      <c r="CW390" s="24"/>
      <c r="CX390" s="24"/>
      <c r="CY390" s="24"/>
      <c r="CZ390" s="24"/>
      <c r="DA390" s="24"/>
      <c r="DB390" s="24"/>
      <c r="DC390" s="24"/>
      <c r="DD390" s="24"/>
      <c r="DE390" s="24"/>
      <c r="DF390" s="24"/>
      <c r="DG390" s="24"/>
      <c r="DH390" s="24"/>
      <c r="DI390" s="24"/>
      <c r="DJ390" s="24"/>
      <c r="DK390" s="24"/>
      <c r="DL390" s="24"/>
      <c r="DM390" s="24"/>
      <c r="DN390" s="24"/>
      <c r="DO390" s="24"/>
      <c r="DP390" s="24"/>
      <c r="DQ390" s="24"/>
      <c r="DR390" s="24"/>
      <c r="DS390" s="24"/>
      <c r="DT390" s="24"/>
      <c r="DU390" s="24"/>
      <c r="DV390" s="24"/>
      <c r="DW390" s="24"/>
      <c r="DX390" s="24"/>
      <c r="DY390" s="24"/>
      <c r="DZ390" s="24"/>
      <c r="EA390" s="24"/>
      <c r="EB390" s="24"/>
      <c r="EC390" s="24"/>
      <c r="ED390" s="24"/>
      <c r="EE390" s="24"/>
      <c r="EF390" s="24"/>
      <c r="EG390" s="24"/>
      <c r="EH390" s="24"/>
      <c r="EI390" s="24"/>
      <c r="EJ390" s="24"/>
      <c r="EK390" s="24"/>
      <c r="EL390" s="24"/>
      <c r="EM390" s="24"/>
      <c r="EN390" s="24"/>
      <c r="EO390" s="24"/>
      <c r="EP390" s="24"/>
      <c r="EQ390" s="24"/>
      <c r="ER390" s="24"/>
      <c r="ES390" s="24"/>
      <c r="ET390" s="24"/>
      <c r="EU390" s="24"/>
      <c r="EV390" s="24"/>
      <c r="EW390" s="24"/>
      <c r="EX390" s="24"/>
      <c r="EY390" s="24"/>
      <c r="EZ390" s="24"/>
      <c r="FA390" s="24"/>
      <c r="FB390" s="24"/>
      <c r="FC390" s="24"/>
      <c r="FD390" s="24"/>
      <c r="FE390" s="24"/>
      <c r="FF390" s="24"/>
      <c r="FG390" s="24"/>
      <c r="FH390" s="24"/>
      <c r="FI390" s="24"/>
      <c r="FJ390" s="24"/>
      <c r="FK390" s="24"/>
      <c r="FL390" s="24"/>
      <c r="FM390" s="24"/>
      <c r="FN390" s="24"/>
      <c r="FO390" s="24"/>
      <c r="FP390" s="24"/>
      <c r="FQ390" s="24"/>
      <c r="FR390" s="24"/>
      <c r="FS390" s="24"/>
      <c r="FT390" s="24"/>
      <c r="FU390" s="24"/>
      <c r="FV390" s="24"/>
      <c r="FW390" s="24"/>
      <c r="FX390" s="24"/>
      <c r="FY390" s="24"/>
      <c r="FZ390" s="24"/>
      <c r="GA390" s="24"/>
      <c r="GB390" s="24"/>
      <c r="GC390" s="24"/>
      <c r="GD390" s="24"/>
      <c r="GE390" s="24"/>
      <c r="GF390" s="24"/>
      <c r="GG390" s="24"/>
      <c r="GH390" s="24"/>
      <c r="GI390" s="24"/>
      <c r="GJ390" s="24"/>
    </row>
    <row r="391" spans="1:192" s="788" customFormat="1" x14ac:dyDescent="0.25">
      <c r="A391" s="24"/>
      <c r="B391" s="2758" t="s">
        <v>525</v>
      </c>
      <c r="C391" s="26">
        <f>'2 уровень'!F1399</f>
        <v>0</v>
      </c>
      <c r="D391" s="26">
        <f>'2 уровень'!G1399</f>
        <v>0</v>
      </c>
      <c r="E391" s="26">
        <f>'2 уровень'!H1399</f>
        <v>0</v>
      </c>
      <c r="F391" s="791">
        <f>'2 уровень'!I1399</f>
        <v>0</v>
      </c>
      <c r="G391" s="801">
        <f>'2 уровень'!J1399</f>
        <v>0</v>
      </c>
      <c r="H391" s="801">
        <f>'2 уровень'!K1399</f>
        <v>0</v>
      </c>
      <c r="I391" s="29">
        <f>'2 уровень'!L1399</f>
        <v>0</v>
      </c>
      <c r="J391" s="29">
        <f>'2 уровень'!M1399</f>
        <v>0</v>
      </c>
      <c r="K391" s="29">
        <f>'2 уровень'!N1399</f>
        <v>0</v>
      </c>
      <c r="L391" s="29">
        <f>'2 уровень'!O1399</f>
        <v>0</v>
      </c>
      <c r="M391" s="29">
        <f>'2 уровень'!P1399</f>
        <v>0</v>
      </c>
      <c r="N391" s="29">
        <f>'2 уровень'!Q1399</f>
        <v>0</v>
      </c>
      <c r="O391" s="801">
        <f>'2 уровень'!R1399</f>
        <v>18762.6348</v>
      </c>
      <c r="P391" s="801">
        <f>'2 уровень'!S1399</f>
        <v>1563.5528999999999</v>
      </c>
      <c r="Q391" s="801">
        <f>'2 уровень'!T1399</f>
        <v>1563.5528999999999</v>
      </c>
      <c r="R391" s="3245">
        <f>'2 уровень'!U1399</f>
        <v>0</v>
      </c>
      <c r="S391" s="801">
        <f>'2 уровень'!V1399</f>
        <v>0</v>
      </c>
      <c r="T391" s="801">
        <f>'2 уровень'!W1399</f>
        <v>0</v>
      </c>
      <c r="U391" s="801">
        <f>'2 уровень'!X1399</f>
        <v>0</v>
      </c>
      <c r="V391" s="801">
        <f>'2 уровень'!Y1399</f>
        <v>0</v>
      </c>
      <c r="W391" s="2127">
        <f>'2 уровень'!Z1399</f>
        <v>1563.5528999999999</v>
      </c>
      <c r="X391" s="801">
        <f t="shared" si="56"/>
        <v>100</v>
      </c>
      <c r="Y391" s="801">
        <f t="shared" si="57"/>
        <v>100</v>
      </c>
      <c r="Z391" s="1353"/>
      <c r="AA391" s="24"/>
      <c r="AB391" s="24"/>
      <c r="AC391" s="24"/>
      <c r="AD391" s="24"/>
      <c r="AE391" s="24"/>
      <c r="AF391" s="24"/>
      <c r="AG391" s="24"/>
      <c r="AH391" s="24"/>
      <c r="AI391" s="24"/>
      <c r="AJ391" s="24"/>
      <c r="AK391" s="24"/>
      <c r="AL391" s="24"/>
      <c r="AM391" s="24"/>
      <c r="AN391" s="24"/>
      <c r="AO391" s="24"/>
      <c r="AP391" s="24"/>
      <c r="AQ391" s="24"/>
      <c r="AR391" s="24"/>
      <c r="AS391" s="24"/>
      <c r="AT391" s="24"/>
      <c r="AU391" s="24"/>
      <c r="AV391" s="24"/>
      <c r="AW391" s="24"/>
      <c r="AX391" s="24"/>
      <c r="AY391" s="24"/>
      <c r="AZ391" s="24"/>
      <c r="BA391" s="24"/>
      <c r="BB391" s="24"/>
      <c r="BC391" s="24"/>
      <c r="BD391" s="24"/>
      <c r="BE391" s="24"/>
      <c r="BF391" s="24"/>
      <c r="BG391" s="24"/>
      <c r="BH391" s="24"/>
      <c r="BI391" s="24"/>
      <c r="BJ391" s="24"/>
      <c r="BK391" s="24"/>
      <c r="BL391" s="24"/>
      <c r="BM391" s="24"/>
      <c r="BN391" s="24"/>
      <c r="BO391" s="24"/>
      <c r="BP391" s="24"/>
      <c r="BQ391" s="24"/>
      <c r="BR391" s="24"/>
      <c r="BS391" s="24"/>
      <c r="BT391" s="24"/>
      <c r="BU391" s="24"/>
      <c r="BV391" s="24"/>
      <c r="BW391" s="24"/>
      <c r="BX391" s="24"/>
      <c r="BY391" s="24"/>
      <c r="BZ391" s="24"/>
      <c r="CA391" s="24"/>
      <c r="CB391" s="24"/>
      <c r="CC391" s="24"/>
      <c r="CD391" s="24"/>
      <c r="CE391" s="24"/>
      <c r="CF391" s="24"/>
      <c r="CG391" s="24"/>
      <c r="CH391" s="24"/>
      <c r="CI391" s="24"/>
      <c r="CJ391" s="24"/>
      <c r="CK391" s="24"/>
      <c r="CL391" s="24"/>
      <c r="CM391" s="24"/>
      <c r="CN391" s="24"/>
      <c r="CO391" s="24"/>
      <c r="CP391" s="24"/>
      <c r="CQ391" s="24"/>
      <c r="CR391" s="24"/>
      <c r="CS391" s="24"/>
      <c r="CT391" s="24"/>
      <c r="CU391" s="24"/>
      <c r="CV391" s="24"/>
      <c r="CW391" s="24"/>
      <c r="CX391" s="24"/>
      <c r="CY391" s="24"/>
      <c r="CZ391" s="24"/>
      <c r="DA391" s="24"/>
      <c r="DB391" s="24"/>
      <c r="DC391" s="24"/>
      <c r="DD391" s="24"/>
      <c r="DE391" s="24"/>
      <c r="DF391" s="24"/>
      <c r="DG391" s="24"/>
      <c r="DH391" s="24"/>
      <c r="DI391" s="24"/>
      <c r="DJ391" s="24"/>
      <c r="DK391" s="24"/>
      <c r="DL391" s="24"/>
      <c r="DM391" s="24"/>
      <c r="DN391" s="24"/>
      <c r="DO391" s="24"/>
      <c r="DP391" s="24"/>
      <c r="DQ391" s="24"/>
      <c r="DR391" s="24"/>
      <c r="DS391" s="24"/>
      <c r="DT391" s="24"/>
      <c r="DU391" s="24"/>
      <c r="DV391" s="24"/>
      <c r="DW391" s="24"/>
      <c r="DX391" s="24"/>
      <c r="DY391" s="24"/>
      <c r="DZ391" s="24"/>
      <c r="EA391" s="24"/>
      <c r="EB391" s="24"/>
      <c r="EC391" s="24"/>
      <c r="ED391" s="24"/>
      <c r="EE391" s="24"/>
      <c r="EF391" s="24"/>
      <c r="EG391" s="24"/>
      <c r="EH391" s="24"/>
      <c r="EI391" s="24"/>
      <c r="EJ391" s="24"/>
      <c r="EK391" s="24"/>
      <c r="EL391" s="24"/>
      <c r="EM391" s="24"/>
      <c r="EN391" s="24"/>
      <c r="EO391" s="24"/>
      <c r="EP391" s="24"/>
      <c r="EQ391" s="24"/>
      <c r="ER391" s="24"/>
      <c r="ES391" s="24"/>
      <c r="ET391" s="24"/>
      <c r="EU391" s="24"/>
      <c r="EV391" s="24"/>
      <c r="EW391" s="24"/>
      <c r="EX391" s="24"/>
      <c r="EY391" s="24"/>
      <c r="EZ391" s="24"/>
      <c r="FA391" s="24"/>
      <c r="FB391" s="24"/>
      <c r="FC391" s="24"/>
      <c r="FD391" s="24"/>
      <c r="FE391" s="24"/>
      <c r="FF391" s="24"/>
      <c r="FG391" s="24"/>
      <c r="FH391" s="24"/>
      <c r="FI391" s="24"/>
      <c r="FJ391" s="24"/>
      <c r="FK391" s="24"/>
      <c r="FL391" s="24"/>
      <c r="FM391" s="24"/>
      <c r="FN391" s="24"/>
      <c r="FO391" s="24"/>
      <c r="FP391" s="24"/>
      <c r="FQ391" s="24"/>
      <c r="FR391" s="24"/>
      <c r="FS391" s="24"/>
      <c r="FT391" s="24"/>
      <c r="FU391" s="24"/>
      <c r="FV391" s="24"/>
      <c r="FW391" s="24"/>
      <c r="FX391" s="24"/>
      <c r="FY391" s="24"/>
      <c r="FZ391" s="24"/>
      <c r="GA391" s="24"/>
      <c r="GB391" s="24"/>
      <c r="GC391" s="24"/>
      <c r="GD391" s="24"/>
      <c r="GE391" s="24"/>
      <c r="GF391" s="24"/>
      <c r="GG391" s="24"/>
      <c r="GH391" s="24"/>
      <c r="GI391" s="24"/>
      <c r="GJ391" s="24"/>
    </row>
    <row r="392" spans="1:192" s="788" customFormat="1" ht="29.25" x14ac:dyDescent="0.25">
      <c r="A392" s="24">
        <v>1</v>
      </c>
      <c r="B392" s="2658" t="s">
        <v>481</v>
      </c>
      <c r="C392" s="37">
        <f>'2 уровень'!F1400</f>
        <v>50955</v>
      </c>
      <c r="D392" s="37">
        <f>'2 уровень'!G1400</f>
        <v>4246.25</v>
      </c>
      <c r="E392" s="37">
        <f>'2 уровень'!H1400</f>
        <v>1250</v>
      </c>
      <c r="F392" s="814">
        <f>'2 уровень'!I1400</f>
        <v>29.43773918163085</v>
      </c>
      <c r="G392" s="818">
        <f>'2 уровень'!J1400</f>
        <v>0</v>
      </c>
      <c r="H392" s="818">
        <f>'2 уровень'!K1400</f>
        <v>0</v>
      </c>
      <c r="I392" s="32">
        <f>'2 уровень'!L1400</f>
        <v>0</v>
      </c>
      <c r="J392" s="32">
        <f>'2 уровень'!M1400</f>
        <v>0</v>
      </c>
      <c r="K392" s="32">
        <f>'2 уровень'!N1400</f>
        <v>0</v>
      </c>
      <c r="L392" s="32">
        <f>'2 уровень'!O1400</f>
        <v>0</v>
      </c>
      <c r="M392" s="32">
        <f>'2 уровень'!P1400</f>
        <v>0</v>
      </c>
      <c r="N392" s="32">
        <f>'2 уровень'!Q1400</f>
        <v>0</v>
      </c>
      <c r="O392" s="818">
        <f>'2 уровень'!R1400</f>
        <v>0</v>
      </c>
      <c r="P392" s="818">
        <f>'2 уровень'!S1400</f>
        <v>0</v>
      </c>
      <c r="Q392" s="818">
        <f>'2 уровень'!T1400</f>
        <v>0</v>
      </c>
      <c r="R392" s="3252">
        <f>'2 уровень'!U1400</f>
        <v>0</v>
      </c>
      <c r="S392" s="818">
        <f>'2 уровень'!V1400</f>
        <v>0</v>
      </c>
      <c r="T392" s="818">
        <f>'2 уровень'!W1400</f>
        <v>0</v>
      </c>
      <c r="U392" s="818">
        <f>'2 уровень'!X1400</f>
        <v>0</v>
      </c>
      <c r="V392" s="818">
        <f>'2 уровень'!Y1400</f>
        <v>0</v>
      </c>
      <c r="W392" s="2134">
        <f>'2 уровень'!Z1400</f>
        <v>0</v>
      </c>
      <c r="X392" s="818"/>
      <c r="Y392" s="818"/>
      <c r="Z392" s="1353"/>
      <c r="AA392" s="24"/>
      <c r="AB392" s="24"/>
      <c r="AC392" s="24"/>
      <c r="AD392" s="24"/>
      <c r="AE392" s="24"/>
      <c r="AF392" s="24"/>
      <c r="AG392" s="24"/>
      <c r="AH392" s="24"/>
      <c r="AI392" s="24"/>
      <c r="AJ392" s="24"/>
      <c r="AK392" s="24"/>
      <c r="AL392" s="24"/>
      <c r="AM392" s="24"/>
      <c r="AN392" s="24"/>
      <c r="AO392" s="24"/>
      <c r="AP392" s="24"/>
      <c r="AQ392" s="24"/>
      <c r="AR392" s="24"/>
      <c r="AS392" s="24"/>
      <c r="AT392" s="24"/>
      <c r="AU392" s="24"/>
      <c r="AV392" s="24"/>
      <c r="AW392" s="24"/>
      <c r="AX392" s="24"/>
      <c r="AY392" s="24"/>
      <c r="AZ392" s="24"/>
      <c r="BA392" s="24"/>
      <c r="BB392" s="24"/>
      <c r="BC392" s="24"/>
      <c r="BD392" s="24"/>
      <c r="BE392" s="24"/>
      <c r="BF392" s="24"/>
      <c r="BG392" s="24"/>
      <c r="BH392" s="24"/>
      <c r="BI392" s="24"/>
      <c r="BJ392" s="24"/>
      <c r="BK392" s="24"/>
      <c r="BL392" s="24"/>
      <c r="BM392" s="24"/>
      <c r="BN392" s="24"/>
      <c r="BO392" s="24"/>
      <c r="BP392" s="24"/>
      <c r="BQ392" s="24"/>
      <c r="BR392" s="24"/>
      <c r="BS392" s="24"/>
      <c r="BT392" s="24"/>
      <c r="BU392" s="24"/>
      <c r="BV392" s="24"/>
      <c r="BW392" s="24"/>
      <c r="BX392" s="24"/>
      <c r="BY392" s="24"/>
      <c r="BZ392" s="24"/>
      <c r="CA392" s="24"/>
      <c r="CB392" s="24"/>
      <c r="CC392" s="24"/>
      <c r="CD392" s="24"/>
      <c r="CE392" s="24"/>
      <c r="CF392" s="24"/>
      <c r="CG392" s="24"/>
      <c r="CH392" s="24"/>
      <c r="CI392" s="24"/>
      <c r="CJ392" s="24"/>
      <c r="CK392" s="24"/>
      <c r="CL392" s="24"/>
      <c r="CM392" s="24"/>
      <c r="CN392" s="24"/>
      <c r="CO392" s="24"/>
      <c r="CP392" s="24"/>
      <c r="CQ392" s="24"/>
      <c r="CR392" s="24"/>
      <c r="CS392" s="24"/>
      <c r="CT392" s="24"/>
      <c r="CU392" s="24"/>
      <c r="CV392" s="24"/>
      <c r="CW392" s="24"/>
      <c r="CX392" s="24"/>
      <c r="CY392" s="24"/>
      <c r="CZ392" s="24"/>
      <c r="DA392" s="24"/>
      <c r="DB392" s="24"/>
      <c r="DC392" s="24"/>
      <c r="DD392" s="24"/>
      <c r="DE392" s="24"/>
      <c r="DF392" s="24"/>
      <c r="DG392" s="24"/>
      <c r="DH392" s="24"/>
      <c r="DI392" s="24"/>
      <c r="DJ392" s="24"/>
      <c r="DK392" s="24"/>
      <c r="DL392" s="24"/>
      <c r="DM392" s="24"/>
      <c r="DN392" s="24"/>
      <c r="DO392" s="24"/>
      <c r="DP392" s="24"/>
      <c r="DQ392" s="24"/>
      <c r="DR392" s="24"/>
      <c r="DS392" s="24"/>
      <c r="DT392" s="24"/>
      <c r="DU392" s="24"/>
      <c r="DV392" s="24"/>
      <c r="DW392" s="24"/>
      <c r="DX392" s="24"/>
      <c r="DY392" s="24"/>
      <c r="DZ392" s="24"/>
      <c r="EA392" s="24"/>
      <c r="EB392" s="24"/>
      <c r="EC392" s="24"/>
      <c r="ED392" s="24"/>
      <c r="EE392" s="24"/>
      <c r="EF392" s="24"/>
      <c r="EG392" s="24"/>
      <c r="EH392" s="24"/>
      <c r="EI392" s="24"/>
      <c r="EJ392" s="24"/>
      <c r="EK392" s="24"/>
      <c r="EL392" s="24"/>
      <c r="EM392" s="24"/>
      <c r="EN392" s="24"/>
      <c r="EO392" s="24"/>
      <c r="EP392" s="24"/>
      <c r="EQ392" s="24"/>
      <c r="ER392" s="24"/>
      <c r="ES392" s="24"/>
      <c r="ET392" s="24"/>
      <c r="EU392" s="24"/>
      <c r="EV392" s="24"/>
      <c r="EW392" s="24"/>
      <c r="EX392" s="24"/>
      <c r="EY392" s="24"/>
      <c r="EZ392" s="24"/>
      <c r="FA392" s="24"/>
      <c r="FB392" s="24"/>
      <c r="FC392" s="24"/>
      <c r="FD392" s="24"/>
      <c r="FE392" s="24"/>
      <c r="FF392" s="24"/>
      <c r="FG392" s="24"/>
      <c r="FH392" s="24"/>
      <c r="FI392" s="24"/>
      <c r="FJ392" s="24"/>
      <c r="FK392" s="24"/>
      <c r="FL392" s="24"/>
      <c r="FM392" s="24"/>
      <c r="FN392" s="24"/>
      <c r="FO392" s="24"/>
      <c r="FP392" s="24"/>
      <c r="FQ392" s="24"/>
      <c r="FR392" s="24"/>
      <c r="FS392" s="24"/>
      <c r="FT392" s="24"/>
      <c r="FU392" s="24"/>
      <c r="FV392" s="24"/>
      <c r="FW392" s="24"/>
      <c r="FX392" s="24"/>
      <c r="FY392" s="24"/>
      <c r="FZ392" s="24"/>
      <c r="GA392" s="24"/>
      <c r="GB392" s="24"/>
      <c r="GC392" s="24"/>
      <c r="GD392" s="24"/>
      <c r="GE392" s="24"/>
      <c r="GF392" s="24"/>
      <c r="GG392" s="24"/>
      <c r="GH392" s="24"/>
      <c r="GI392" s="24"/>
      <c r="GJ392" s="24"/>
    </row>
    <row r="393" spans="1:192" s="788" customFormat="1" ht="30" x14ac:dyDescent="0.25">
      <c r="A393" s="24"/>
      <c r="B393" s="2659" t="s">
        <v>255</v>
      </c>
      <c r="C393" s="37">
        <f>'2 уровень'!F1401</f>
        <v>0</v>
      </c>
      <c r="D393" s="37">
        <f>'2 уровень'!G1401</f>
        <v>0</v>
      </c>
      <c r="E393" s="37">
        <f>'2 уровень'!H1401</f>
        <v>0</v>
      </c>
      <c r="F393" s="814">
        <f>'2 уровень'!I1401</f>
        <v>0</v>
      </c>
      <c r="G393" s="818">
        <f>'2 уровень'!J1401</f>
        <v>0</v>
      </c>
      <c r="H393" s="818">
        <f>'2 уровень'!K1401</f>
        <v>0</v>
      </c>
      <c r="I393" s="32">
        <f>'2 уровень'!L1401</f>
        <v>0</v>
      </c>
      <c r="J393" s="32">
        <f>'2 уровень'!M1401</f>
        <v>0</v>
      </c>
      <c r="K393" s="32">
        <f>'2 уровень'!N1401</f>
        <v>0</v>
      </c>
      <c r="L393" s="32">
        <f>'2 уровень'!O1401</f>
        <v>0</v>
      </c>
      <c r="M393" s="32">
        <f>'2 уровень'!P1401</f>
        <v>0</v>
      </c>
      <c r="N393" s="32">
        <f>'2 уровень'!Q1401</f>
        <v>0</v>
      </c>
      <c r="O393" s="818">
        <f>'2 уровень'!R1401</f>
        <v>0</v>
      </c>
      <c r="P393" s="818">
        <f>'2 уровень'!S1401</f>
        <v>0</v>
      </c>
      <c r="Q393" s="818">
        <f>'2 уровень'!T1401</f>
        <v>0</v>
      </c>
      <c r="R393" s="3252">
        <f>'2 уровень'!U1401</f>
        <v>0</v>
      </c>
      <c r="S393" s="818">
        <f>'2 уровень'!V1401</f>
        <v>0</v>
      </c>
      <c r="T393" s="818">
        <f>'2 уровень'!W1401</f>
        <v>0</v>
      </c>
      <c r="U393" s="818">
        <f>'2 уровень'!X1401</f>
        <v>0</v>
      </c>
      <c r="V393" s="818">
        <f>'2 уровень'!Y1401</f>
        <v>0</v>
      </c>
      <c r="W393" s="2134">
        <f>'2 уровень'!Z1401</f>
        <v>0</v>
      </c>
      <c r="X393" s="818"/>
      <c r="Y393" s="818"/>
      <c r="Z393" s="1353"/>
      <c r="AA393" s="24"/>
      <c r="AB393" s="24"/>
      <c r="AC393" s="24"/>
      <c r="AD393" s="24"/>
      <c r="AE393" s="24"/>
      <c r="AF393" s="24"/>
      <c r="AG393" s="24"/>
      <c r="AH393" s="24"/>
      <c r="AI393" s="24"/>
      <c r="AJ393" s="24"/>
      <c r="AK393" s="24"/>
      <c r="AL393" s="24"/>
      <c r="AM393" s="24"/>
      <c r="AN393" s="24"/>
      <c r="AO393" s="24"/>
      <c r="AP393" s="24"/>
      <c r="AQ393" s="24"/>
      <c r="AR393" s="24"/>
      <c r="AS393" s="24"/>
      <c r="AT393" s="24"/>
      <c r="AU393" s="24"/>
      <c r="AV393" s="24"/>
      <c r="AW393" s="24"/>
      <c r="AX393" s="24"/>
      <c r="AY393" s="24"/>
      <c r="AZ393" s="24"/>
      <c r="BA393" s="24"/>
      <c r="BB393" s="24"/>
      <c r="BC393" s="24"/>
      <c r="BD393" s="24"/>
      <c r="BE393" s="24"/>
      <c r="BF393" s="24"/>
      <c r="BG393" s="24"/>
      <c r="BH393" s="24"/>
      <c r="BI393" s="24"/>
      <c r="BJ393" s="24"/>
      <c r="BK393" s="24"/>
      <c r="BL393" s="24"/>
      <c r="BM393" s="24"/>
      <c r="BN393" s="24"/>
      <c r="BO393" s="24"/>
      <c r="BP393" s="24"/>
      <c r="BQ393" s="24"/>
      <c r="BR393" s="24"/>
      <c r="BS393" s="24"/>
      <c r="BT393" s="24"/>
      <c r="BU393" s="24"/>
      <c r="BV393" s="24"/>
      <c r="BW393" s="24"/>
      <c r="BX393" s="24"/>
      <c r="BY393" s="24"/>
      <c r="BZ393" s="24"/>
      <c r="CA393" s="24"/>
      <c r="CB393" s="24"/>
      <c r="CC393" s="24"/>
      <c r="CD393" s="24"/>
      <c r="CE393" s="24"/>
      <c r="CF393" s="24"/>
      <c r="CG393" s="24"/>
      <c r="CH393" s="24"/>
      <c r="CI393" s="24"/>
      <c r="CJ393" s="24"/>
      <c r="CK393" s="24"/>
      <c r="CL393" s="24"/>
      <c r="CM393" s="24"/>
      <c r="CN393" s="24"/>
      <c r="CO393" s="24"/>
      <c r="CP393" s="24"/>
      <c r="CQ393" s="24"/>
      <c r="CR393" s="24"/>
      <c r="CS393" s="24"/>
      <c r="CT393" s="24"/>
      <c r="CU393" s="24"/>
      <c r="CV393" s="24"/>
      <c r="CW393" s="24"/>
      <c r="CX393" s="24"/>
      <c r="CY393" s="24"/>
      <c r="CZ393" s="24"/>
      <c r="DA393" s="24"/>
      <c r="DB393" s="24"/>
      <c r="DC393" s="24"/>
      <c r="DD393" s="24"/>
      <c r="DE393" s="24"/>
      <c r="DF393" s="24"/>
      <c r="DG393" s="24"/>
      <c r="DH393" s="24"/>
      <c r="DI393" s="24"/>
      <c r="DJ393" s="24"/>
      <c r="DK393" s="24"/>
      <c r="DL393" s="24"/>
      <c r="DM393" s="24"/>
      <c r="DN393" s="24"/>
      <c r="DO393" s="24"/>
      <c r="DP393" s="24"/>
      <c r="DQ393" s="24"/>
      <c r="DR393" s="24"/>
      <c r="DS393" s="24"/>
      <c r="DT393" s="24"/>
      <c r="DU393" s="24"/>
      <c r="DV393" s="24"/>
      <c r="DW393" s="24"/>
      <c r="DX393" s="24"/>
      <c r="DY393" s="24"/>
      <c r="DZ393" s="24"/>
      <c r="EA393" s="24"/>
      <c r="EB393" s="24"/>
      <c r="EC393" s="24"/>
      <c r="ED393" s="24"/>
      <c r="EE393" s="24"/>
      <c r="EF393" s="24"/>
      <c r="EG393" s="24"/>
      <c r="EH393" s="24"/>
      <c r="EI393" s="24"/>
      <c r="EJ393" s="24"/>
      <c r="EK393" s="24"/>
      <c r="EL393" s="24"/>
      <c r="EM393" s="24"/>
      <c r="EN393" s="24"/>
      <c r="EO393" s="24"/>
      <c r="EP393" s="24"/>
      <c r="EQ393" s="24"/>
      <c r="ER393" s="24"/>
      <c r="ES393" s="24"/>
      <c r="ET393" s="24"/>
      <c r="EU393" s="24"/>
      <c r="EV393" s="24"/>
      <c r="EW393" s="24"/>
      <c r="EX393" s="24"/>
      <c r="EY393" s="24"/>
      <c r="EZ393" s="24"/>
      <c r="FA393" s="24"/>
      <c r="FB393" s="24"/>
      <c r="FC393" s="24"/>
      <c r="FD393" s="24"/>
      <c r="FE393" s="24"/>
      <c r="FF393" s="24"/>
      <c r="FG393" s="24"/>
      <c r="FH393" s="24"/>
      <c r="FI393" s="24"/>
      <c r="FJ393" s="24"/>
      <c r="FK393" s="24"/>
      <c r="FL393" s="24"/>
      <c r="FM393" s="24"/>
      <c r="FN393" s="24"/>
      <c r="FO393" s="24"/>
      <c r="FP393" s="24"/>
      <c r="FQ393" s="24"/>
      <c r="FR393" s="24"/>
      <c r="FS393" s="24"/>
      <c r="FT393" s="24"/>
      <c r="FU393" s="24"/>
      <c r="FV393" s="24"/>
      <c r="FW393" s="24"/>
      <c r="FX393" s="24"/>
      <c r="FY393" s="24"/>
      <c r="FZ393" s="24"/>
      <c r="GA393" s="24"/>
      <c r="GB393" s="24"/>
      <c r="GC393" s="24"/>
      <c r="GD393" s="24"/>
      <c r="GE393" s="24"/>
      <c r="GF393" s="24"/>
      <c r="GG393" s="24"/>
      <c r="GH393" s="24"/>
      <c r="GI393" s="24"/>
      <c r="GJ393" s="24"/>
    </row>
    <row r="394" spans="1:192" s="788" customFormat="1" ht="30" x14ac:dyDescent="0.25">
      <c r="A394" s="24"/>
      <c r="B394" s="2661" t="s">
        <v>256</v>
      </c>
      <c r="C394" s="37">
        <f>'2 уровень'!F1402</f>
        <v>6000</v>
      </c>
      <c r="D394" s="37">
        <f>'2 уровень'!G1402</f>
        <v>500</v>
      </c>
      <c r="E394" s="37">
        <f>'2 уровень'!H1402</f>
        <v>38</v>
      </c>
      <c r="F394" s="814">
        <f>'2 уровень'!I1402</f>
        <v>7.6</v>
      </c>
      <c r="G394" s="818">
        <f>'2 уровень'!J1402</f>
        <v>0</v>
      </c>
      <c r="H394" s="818">
        <f>'2 уровень'!K1402</f>
        <v>0</v>
      </c>
      <c r="I394" s="32">
        <f>'2 уровень'!L1402</f>
        <v>0</v>
      </c>
      <c r="J394" s="32">
        <f>'2 уровень'!M1402</f>
        <v>0</v>
      </c>
      <c r="K394" s="32">
        <f>'2 уровень'!N1402</f>
        <v>0</v>
      </c>
      <c r="L394" s="32">
        <f>'2 уровень'!O1402</f>
        <v>0</v>
      </c>
      <c r="M394" s="32">
        <f>'2 уровень'!P1402</f>
        <v>0</v>
      </c>
      <c r="N394" s="32">
        <f>'2 уровень'!Q1402</f>
        <v>0</v>
      </c>
      <c r="O394" s="818">
        <f>'2 уровень'!R1402</f>
        <v>0</v>
      </c>
      <c r="P394" s="818">
        <f>'2 уровень'!S1402</f>
        <v>0</v>
      </c>
      <c r="Q394" s="818">
        <f>'2 уровень'!T1402</f>
        <v>0</v>
      </c>
      <c r="R394" s="3252">
        <f>'2 уровень'!U1402</f>
        <v>0</v>
      </c>
      <c r="S394" s="818">
        <f>'2 уровень'!V1402</f>
        <v>0</v>
      </c>
      <c r="T394" s="818">
        <f>'2 уровень'!W1402</f>
        <v>0</v>
      </c>
      <c r="U394" s="818">
        <f>'2 уровень'!X1402</f>
        <v>0</v>
      </c>
      <c r="V394" s="818">
        <f>'2 уровень'!Y1402</f>
        <v>0</v>
      </c>
      <c r="W394" s="2134">
        <f>'2 уровень'!Z1402</f>
        <v>0</v>
      </c>
      <c r="X394" s="818"/>
      <c r="Y394" s="818"/>
      <c r="Z394" s="1353"/>
      <c r="AA394" s="24"/>
      <c r="AB394" s="24"/>
      <c r="AC394" s="24"/>
      <c r="AD394" s="24"/>
      <c r="AE394" s="24"/>
      <c r="AF394" s="24"/>
      <c r="AG394" s="24"/>
      <c r="AH394" s="24"/>
      <c r="AI394" s="24"/>
      <c r="AJ394" s="24"/>
      <c r="AK394" s="24"/>
      <c r="AL394" s="24"/>
      <c r="AM394" s="24"/>
      <c r="AN394" s="24"/>
      <c r="AO394" s="24"/>
      <c r="AP394" s="24"/>
      <c r="AQ394" s="24"/>
      <c r="AR394" s="24"/>
      <c r="AS394" s="24"/>
      <c r="AT394" s="24"/>
      <c r="AU394" s="24"/>
      <c r="AV394" s="24"/>
      <c r="AW394" s="24"/>
      <c r="AX394" s="24"/>
      <c r="AY394" s="24"/>
      <c r="AZ394" s="24"/>
      <c r="BA394" s="24"/>
      <c r="BB394" s="24"/>
      <c r="BC394" s="24"/>
      <c r="BD394" s="24"/>
      <c r="BE394" s="24"/>
      <c r="BF394" s="24"/>
      <c r="BG394" s="24"/>
      <c r="BH394" s="24"/>
      <c r="BI394" s="24"/>
      <c r="BJ394" s="24"/>
      <c r="BK394" s="24"/>
      <c r="BL394" s="24"/>
      <c r="BM394" s="24"/>
      <c r="BN394" s="24"/>
      <c r="BO394" s="24"/>
      <c r="BP394" s="24"/>
      <c r="BQ394" s="24"/>
      <c r="BR394" s="24"/>
      <c r="BS394" s="24"/>
      <c r="BT394" s="24"/>
      <c r="BU394" s="24"/>
      <c r="BV394" s="24"/>
      <c r="BW394" s="24"/>
      <c r="BX394" s="24"/>
      <c r="BY394" s="24"/>
      <c r="BZ394" s="24"/>
      <c r="CA394" s="24"/>
      <c r="CB394" s="24"/>
      <c r="CC394" s="24"/>
      <c r="CD394" s="24"/>
      <c r="CE394" s="24"/>
      <c r="CF394" s="24"/>
      <c r="CG394" s="24"/>
      <c r="CH394" s="24"/>
      <c r="CI394" s="24"/>
      <c r="CJ394" s="24"/>
      <c r="CK394" s="24"/>
      <c r="CL394" s="24"/>
      <c r="CM394" s="24"/>
      <c r="CN394" s="24"/>
      <c r="CO394" s="24"/>
      <c r="CP394" s="24"/>
      <c r="CQ394" s="24"/>
      <c r="CR394" s="24"/>
      <c r="CS394" s="24"/>
      <c r="CT394" s="24"/>
      <c r="CU394" s="24"/>
      <c r="CV394" s="24"/>
      <c r="CW394" s="24"/>
      <c r="CX394" s="24"/>
      <c r="CY394" s="24"/>
      <c r="CZ394" s="24"/>
      <c r="DA394" s="24"/>
      <c r="DB394" s="24"/>
      <c r="DC394" s="24"/>
      <c r="DD394" s="24"/>
      <c r="DE394" s="24"/>
      <c r="DF394" s="24"/>
      <c r="DG394" s="24"/>
      <c r="DH394" s="24"/>
      <c r="DI394" s="24"/>
      <c r="DJ394" s="24"/>
      <c r="DK394" s="24"/>
      <c r="DL394" s="24"/>
      <c r="DM394" s="24"/>
      <c r="DN394" s="24"/>
      <c r="DO394" s="24"/>
      <c r="DP394" s="24"/>
      <c r="DQ394" s="24"/>
      <c r="DR394" s="24"/>
      <c r="DS394" s="24"/>
      <c r="DT394" s="24"/>
      <c r="DU394" s="24"/>
      <c r="DV394" s="24"/>
      <c r="DW394" s="24"/>
      <c r="DX394" s="24"/>
      <c r="DY394" s="24"/>
      <c r="DZ394" s="24"/>
      <c r="EA394" s="24"/>
      <c r="EB394" s="24"/>
      <c r="EC394" s="24"/>
      <c r="ED394" s="24"/>
      <c r="EE394" s="24"/>
      <c r="EF394" s="24"/>
      <c r="EG394" s="24"/>
      <c r="EH394" s="24"/>
      <c r="EI394" s="24"/>
      <c r="EJ394" s="24"/>
      <c r="EK394" s="24"/>
      <c r="EL394" s="24"/>
      <c r="EM394" s="24"/>
      <c r="EN394" s="24"/>
      <c r="EO394" s="24"/>
      <c r="EP394" s="24"/>
      <c r="EQ394" s="24"/>
      <c r="ER394" s="24"/>
      <c r="ES394" s="24"/>
      <c r="ET394" s="24"/>
      <c r="EU394" s="24"/>
      <c r="EV394" s="24"/>
      <c r="EW394" s="24"/>
      <c r="EX394" s="24"/>
      <c r="EY394" s="24"/>
      <c r="EZ394" s="24"/>
      <c r="FA394" s="24"/>
      <c r="FB394" s="24"/>
      <c r="FC394" s="24"/>
      <c r="FD394" s="24"/>
      <c r="FE394" s="24"/>
      <c r="FF394" s="24"/>
      <c r="FG394" s="24"/>
      <c r="FH394" s="24"/>
      <c r="FI394" s="24"/>
      <c r="FJ394" s="24"/>
      <c r="FK394" s="24"/>
      <c r="FL394" s="24"/>
      <c r="FM394" s="24"/>
      <c r="FN394" s="24"/>
      <c r="FO394" s="24"/>
      <c r="FP394" s="24"/>
      <c r="FQ394" s="24"/>
      <c r="FR394" s="24"/>
      <c r="FS394" s="24"/>
      <c r="FT394" s="24"/>
      <c r="FU394" s="24"/>
      <c r="FV394" s="24"/>
      <c r="FW394" s="24"/>
      <c r="FX394" s="24"/>
      <c r="FY394" s="24"/>
      <c r="FZ394" s="24"/>
      <c r="GA394" s="24"/>
      <c r="GB394" s="24"/>
      <c r="GC394" s="24"/>
      <c r="GD394" s="24"/>
      <c r="GE394" s="24"/>
      <c r="GF394" s="24"/>
      <c r="GG394" s="24"/>
      <c r="GH394" s="24"/>
      <c r="GI394" s="24"/>
      <c r="GJ394" s="24"/>
    </row>
    <row r="395" spans="1:192" s="788" customFormat="1" ht="30" x14ac:dyDescent="0.25">
      <c r="A395" s="24"/>
      <c r="B395" s="2662" t="s">
        <v>482</v>
      </c>
      <c r="C395" s="37">
        <f>'2 уровень'!F1403</f>
        <v>40000</v>
      </c>
      <c r="D395" s="37">
        <f>'2 уровень'!G1403</f>
        <v>3333.3333333333335</v>
      </c>
      <c r="E395" s="37">
        <f>'2 уровень'!H1403</f>
        <v>817</v>
      </c>
      <c r="F395" s="814">
        <f>'2 уровень'!I1403</f>
        <v>24.509999999999998</v>
      </c>
      <c r="G395" s="818">
        <f>'2 уровень'!J1403</f>
        <v>0</v>
      </c>
      <c r="H395" s="818">
        <f>'2 уровень'!K1403</f>
        <v>0</v>
      </c>
      <c r="I395" s="32">
        <f>'2 уровень'!L1403</f>
        <v>0</v>
      </c>
      <c r="J395" s="32">
        <f>'2 уровень'!M1403</f>
        <v>0</v>
      </c>
      <c r="K395" s="32">
        <f>'2 уровень'!N1403</f>
        <v>0</v>
      </c>
      <c r="L395" s="32">
        <f>'2 уровень'!O1403</f>
        <v>0</v>
      </c>
      <c r="M395" s="32">
        <f>'2 уровень'!P1403</f>
        <v>0</v>
      </c>
      <c r="N395" s="32">
        <f>'2 уровень'!Q1403</f>
        <v>0</v>
      </c>
      <c r="O395" s="818">
        <f>'2 уровень'!R1403</f>
        <v>0</v>
      </c>
      <c r="P395" s="818">
        <f>'2 уровень'!S1403</f>
        <v>0</v>
      </c>
      <c r="Q395" s="818">
        <f>'2 уровень'!T1403</f>
        <v>0</v>
      </c>
      <c r="R395" s="3252">
        <f>'2 уровень'!U1403</f>
        <v>0</v>
      </c>
      <c r="S395" s="818">
        <f>'2 уровень'!V1403</f>
        <v>0</v>
      </c>
      <c r="T395" s="818">
        <f>'2 уровень'!W1403</f>
        <v>0</v>
      </c>
      <c r="U395" s="818">
        <f>'2 уровень'!X1403</f>
        <v>0</v>
      </c>
      <c r="V395" s="818">
        <f>'2 уровень'!Y1403</f>
        <v>0</v>
      </c>
      <c r="W395" s="2134">
        <f>'2 уровень'!Z1403</f>
        <v>0</v>
      </c>
      <c r="X395" s="818"/>
      <c r="Y395" s="818"/>
      <c r="Z395" s="1353"/>
      <c r="AA395" s="24"/>
      <c r="AB395" s="24"/>
      <c r="AC395" s="24"/>
      <c r="AD395" s="24"/>
      <c r="AE395" s="24"/>
      <c r="AF395" s="24"/>
      <c r="AG395" s="24"/>
      <c r="AH395" s="24"/>
      <c r="AI395" s="24"/>
      <c r="AJ395" s="24"/>
      <c r="AK395" s="24"/>
      <c r="AL395" s="24"/>
      <c r="AM395" s="24"/>
      <c r="AN395" s="24"/>
      <c r="AO395" s="24"/>
      <c r="AP395" s="24"/>
      <c r="AQ395" s="24"/>
      <c r="AR395" s="24"/>
      <c r="AS395" s="24"/>
      <c r="AT395" s="24"/>
      <c r="AU395" s="24"/>
      <c r="AV395" s="24"/>
      <c r="AW395" s="24"/>
      <c r="AX395" s="24"/>
      <c r="AY395" s="24"/>
      <c r="AZ395" s="24"/>
      <c r="BA395" s="24"/>
      <c r="BB395" s="24"/>
      <c r="BC395" s="24"/>
      <c r="BD395" s="24"/>
      <c r="BE395" s="24"/>
      <c r="BF395" s="24"/>
      <c r="BG395" s="24"/>
      <c r="BH395" s="24"/>
      <c r="BI395" s="24"/>
      <c r="BJ395" s="24"/>
      <c r="BK395" s="24"/>
      <c r="BL395" s="24"/>
      <c r="BM395" s="24"/>
      <c r="BN395" s="24"/>
      <c r="BO395" s="24"/>
      <c r="BP395" s="24"/>
      <c r="BQ395" s="24"/>
      <c r="BR395" s="24"/>
      <c r="BS395" s="24"/>
      <c r="BT395" s="24"/>
      <c r="BU395" s="24"/>
      <c r="BV395" s="24"/>
      <c r="BW395" s="24"/>
      <c r="BX395" s="24"/>
      <c r="BY395" s="24"/>
      <c r="BZ395" s="24"/>
      <c r="CA395" s="24"/>
      <c r="CB395" s="24"/>
      <c r="CC395" s="24"/>
      <c r="CD395" s="24"/>
      <c r="CE395" s="24"/>
      <c r="CF395" s="24"/>
      <c r="CG395" s="24"/>
      <c r="CH395" s="24"/>
      <c r="CI395" s="24"/>
      <c r="CJ395" s="24"/>
      <c r="CK395" s="24"/>
      <c r="CL395" s="24"/>
      <c r="CM395" s="24"/>
      <c r="CN395" s="24"/>
      <c r="CO395" s="24"/>
      <c r="CP395" s="24"/>
      <c r="CQ395" s="24"/>
      <c r="CR395" s="24"/>
      <c r="CS395" s="24"/>
      <c r="CT395" s="24"/>
      <c r="CU395" s="24"/>
      <c r="CV395" s="24"/>
      <c r="CW395" s="24"/>
      <c r="CX395" s="24"/>
      <c r="CY395" s="24"/>
      <c r="CZ395" s="24"/>
      <c r="DA395" s="24"/>
      <c r="DB395" s="24"/>
      <c r="DC395" s="24"/>
      <c r="DD395" s="24"/>
      <c r="DE395" s="24"/>
      <c r="DF395" s="24"/>
      <c r="DG395" s="24"/>
      <c r="DH395" s="24"/>
      <c r="DI395" s="24"/>
      <c r="DJ395" s="24"/>
      <c r="DK395" s="24"/>
      <c r="DL395" s="24"/>
      <c r="DM395" s="24"/>
      <c r="DN395" s="24"/>
      <c r="DO395" s="24"/>
      <c r="DP395" s="24"/>
      <c r="DQ395" s="24"/>
      <c r="DR395" s="24"/>
      <c r="DS395" s="24"/>
      <c r="DT395" s="24"/>
      <c r="DU395" s="24"/>
      <c r="DV395" s="24"/>
      <c r="DW395" s="24"/>
      <c r="DX395" s="24"/>
      <c r="DY395" s="24"/>
      <c r="DZ395" s="24"/>
      <c r="EA395" s="24"/>
      <c r="EB395" s="24"/>
      <c r="EC395" s="24"/>
      <c r="ED395" s="24"/>
      <c r="EE395" s="24"/>
      <c r="EF395" s="24"/>
      <c r="EG395" s="24"/>
      <c r="EH395" s="24"/>
      <c r="EI395" s="24"/>
      <c r="EJ395" s="24"/>
      <c r="EK395" s="24"/>
      <c r="EL395" s="24"/>
      <c r="EM395" s="24"/>
      <c r="EN395" s="24"/>
      <c r="EO395" s="24"/>
      <c r="EP395" s="24"/>
      <c r="EQ395" s="24"/>
      <c r="ER395" s="24"/>
      <c r="ES395" s="24"/>
      <c r="ET395" s="24"/>
      <c r="EU395" s="24"/>
      <c r="EV395" s="24"/>
      <c r="EW395" s="24"/>
      <c r="EX395" s="24"/>
      <c r="EY395" s="24"/>
      <c r="EZ395" s="24"/>
      <c r="FA395" s="24"/>
      <c r="FB395" s="24"/>
      <c r="FC395" s="24"/>
      <c r="FD395" s="24"/>
      <c r="FE395" s="24"/>
      <c r="FF395" s="24"/>
      <c r="FG395" s="24"/>
      <c r="FH395" s="24"/>
      <c r="FI395" s="24"/>
      <c r="FJ395" s="24"/>
      <c r="FK395" s="24"/>
      <c r="FL395" s="24"/>
      <c r="FM395" s="24"/>
      <c r="FN395" s="24"/>
      <c r="FO395" s="24"/>
      <c r="FP395" s="24"/>
      <c r="FQ395" s="24"/>
      <c r="FR395" s="24"/>
      <c r="FS395" s="24"/>
      <c r="FT395" s="24"/>
      <c r="FU395" s="24"/>
      <c r="FV395" s="24"/>
      <c r="FW395" s="24"/>
      <c r="FX395" s="24"/>
      <c r="FY395" s="24"/>
      <c r="FZ395" s="24"/>
      <c r="GA395" s="24"/>
      <c r="GB395" s="24"/>
      <c r="GC395" s="24"/>
      <c r="GD395" s="24"/>
      <c r="GE395" s="24"/>
      <c r="GF395" s="24"/>
      <c r="GG395" s="24"/>
      <c r="GH395" s="24"/>
      <c r="GI395" s="24"/>
      <c r="GJ395" s="24"/>
    </row>
    <row r="396" spans="1:192" s="788" customFormat="1" x14ac:dyDescent="0.25">
      <c r="A396" s="24"/>
      <c r="B396" s="2663" t="s">
        <v>483</v>
      </c>
      <c r="C396" s="37">
        <f>'2 уровень'!F1404</f>
        <v>39000</v>
      </c>
      <c r="D396" s="37">
        <f>'2 уровень'!G1404</f>
        <v>3250</v>
      </c>
      <c r="E396" s="37">
        <f>'2 уровень'!H1404</f>
        <v>817</v>
      </c>
      <c r="F396" s="814">
        <f>'2 уровень'!I1404</f>
        <v>25.138461538461538</v>
      </c>
      <c r="G396" s="818">
        <f>'2 уровень'!J1404</f>
        <v>0</v>
      </c>
      <c r="H396" s="818">
        <f>'2 уровень'!K1404</f>
        <v>0</v>
      </c>
      <c r="I396" s="32">
        <f>'2 уровень'!L1404</f>
        <v>0</v>
      </c>
      <c r="J396" s="32">
        <f>'2 уровень'!M1404</f>
        <v>0</v>
      </c>
      <c r="K396" s="32">
        <f>'2 уровень'!N1404</f>
        <v>0</v>
      </c>
      <c r="L396" s="32">
        <f>'2 уровень'!O1404</f>
        <v>0</v>
      </c>
      <c r="M396" s="32">
        <f>'2 уровень'!P1404</f>
        <v>0</v>
      </c>
      <c r="N396" s="32">
        <f>'2 уровень'!Q1404</f>
        <v>0</v>
      </c>
      <c r="O396" s="818">
        <f>'2 уровень'!R1404</f>
        <v>0</v>
      </c>
      <c r="P396" s="818">
        <f>'2 уровень'!S1404</f>
        <v>0</v>
      </c>
      <c r="Q396" s="818">
        <f>'2 уровень'!T1404</f>
        <v>0</v>
      </c>
      <c r="R396" s="3252">
        <f>'2 уровень'!U1404</f>
        <v>0</v>
      </c>
      <c r="S396" s="818">
        <f>'2 уровень'!V1404</f>
        <v>0</v>
      </c>
      <c r="T396" s="818">
        <f>'2 уровень'!W1404</f>
        <v>0</v>
      </c>
      <c r="U396" s="818">
        <f>'2 уровень'!X1404</f>
        <v>0</v>
      </c>
      <c r="V396" s="818">
        <f>'2 уровень'!Y1404</f>
        <v>0</v>
      </c>
      <c r="W396" s="2134">
        <f>'2 уровень'!Z1404</f>
        <v>0</v>
      </c>
      <c r="X396" s="818"/>
      <c r="Y396" s="818"/>
      <c r="Z396" s="1353"/>
      <c r="AA396" s="24"/>
      <c r="AB396" s="24"/>
      <c r="AC396" s="24"/>
      <c r="AD396" s="24"/>
      <c r="AE396" s="24"/>
      <c r="AF396" s="24"/>
      <c r="AG396" s="24"/>
      <c r="AH396" s="24"/>
      <c r="AI396" s="24"/>
      <c r="AJ396" s="24"/>
      <c r="AK396" s="24"/>
      <c r="AL396" s="24"/>
      <c r="AM396" s="24"/>
      <c r="AN396" s="24"/>
      <c r="AO396" s="24"/>
      <c r="AP396" s="24"/>
      <c r="AQ396" s="24"/>
      <c r="AR396" s="24"/>
      <c r="AS396" s="24"/>
      <c r="AT396" s="24"/>
      <c r="AU396" s="24"/>
      <c r="AV396" s="24"/>
      <c r="AW396" s="24"/>
      <c r="AX396" s="24"/>
      <c r="AY396" s="24"/>
      <c r="AZ396" s="24"/>
      <c r="BA396" s="24"/>
      <c r="BB396" s="24"/>
      <c r="BC396" s="24"/>
      <c r="BD396" s="24"/>
      <c r="BE396" s="24"/>
      <c r="BF396" s="24"/>
      <c r="BG396" s="24"/>
      <c r="BH396" s="24"/>
      <c r="BI396" s="24"/>
      <c r="BJ396" s="24"/>
      <c r="BK396" s="24"/>
      <c r="BL396" s="24"/>
      <c r="BM396" s="24"/>
      <c r="BN396" s="24"/>
      <c r="BO396" s="24"/>
      <c r="BP396" s="24"/>
      <c r="BQ396" s="24"/>
      <c r="BR396" s="24"/>
      <c r="BS396" s="24"/>
      <c r="BT396" s="24"/>
      <c r="BU396" s="24"/>
      <c r="BV396" s="24"/>
      <c r="BW396" s="24"/>
      <c r="BX396" s="24"/>
      <c r="BY396" s="24"/>
      <c r="BZ396" s="24"/>
      <c r="CA396" s="24"/>
      <c r="CB396" s="24"/>
      <c r="CC396" s="24"/>
      <c r="CD396" s="24"/>
      <c r="CE396" s="24"/>
      <c r="CF396" s="24"/>
      <c r="CG396" s="24"/>
      <c r="CH396" s="24"/>
      <c r="CI396" s="24"/>
      <c r="CJ396" s="24"/>
      <c r="CK396" s="24"/>
      <c r="CL396" s="24"/>
      <c r="CM396" s="24"/>
      <c r="CN396" s="24"/>
      <c r="CO396" s="24"/>
      <c r="CP396" s="24"/>
      <c r="CQ396" s="24"/>
      <c r="CR396" s="24"/>
      <c r="CS396" s="24"/>
      <c r="CT396" s="24"/>
      <c r="CU396" s="24"/>
      <c r="CV396" s="24"/>
      <c r="CW396" s="24"/>
      <c r="CX396" s="24"/>
      <c r="CY396" s="24"/>
      <c r="CZ396" s="24"/>
      <c r="DA396" s="24"/>
      <c r="DB396" s="24"/>
      <c r="DC396" s="24"/>
      <c r="DD396" s="24"/>
      <c r="DE396" s="24"/>
      <c r="DF396" s="24"/>
      <c r="DG396" s="24"/>
      <c r="DH396" s="24"/>
      <c r="DI396" s="24"/>
      <c r="DJ396" s="24"/>
      <c r="DK396" s="24"/>
      <c r="DL396" s="24"/>
      <c r="DM396" s="24"/>
      <c r="DN396" s="24"/>
      <c r="DO396" s="24"/>
      <c r="DP396" s="24"/>
      <c r="DQ396" s="24"/>
      <c r="DR396" s="24"/>
      <c r="DS396" s="24"/>
      <c r="DT396" s="24"/>
      <c r="DU396" s="24"/>
      <c r="DV396" s="24"/>
      <c r="DW396" s="24"/>
      <c r="DX396" s="24"/>
      <c r="DY396" s="24"/>
      <c r="DZ396" s="24"/>
      <c r="EA396" s="24"/>
      <c r="EB396" s="24"/>
      <c r="EC396" s="24"/>
      <c r="ED396" s="24"/>
      <c r="EE396" s="24"/>
      <c r="EF396" s="24"/>
      <c r="EG396" s="24"/>
      <c r="EH396" s="24"/>
      <c r="EI396" s="24"/>
      <c r="EJ396" s="24"/>
      <c r="EK396" s="24"/>
      <c r="EL396" s="24"/>
      <c r="EM396" s="24"/>
      <c r="EN396" s="24"/>
      <c r="EO396" s="24"/>
      <c r="EP396" s="24"/>
      <c r="EQ396" s="24"/>
      <c r="ER396" s="24"/>
      <c r="ES396" s="24"/>
      <c r="ET396" s="24"/>
      <c r="EU396" s="24"/>
      <c r="EV396" s="24"/>
      <c r="EW396" s="24"/>
      <c r="EX396" s="24"/>
      <c r="EY396" s="24"/>
      <c r="EZ396" s="24"/>
      <c r="FA396" s="24"/>
      <c r="FB396" s="24"/>
      <c r="FC396" s="24"/>
      <c r="FD396" s="24"/>
      <c r="FE396" s="24"/>
      <c r="FF396" s="24"/>
      <c r="FG396" s="24"/>
      <c r="FH396" s="24"/>
      <c r="FI396" s="24"/>
      <c r="FJ396" s="24"/>
      <c r="FK396" s="24"/>
      <c r="FL396" s="24"/>
      <c r="FM396" s="24"/>
      <c r="FN396" s="24"/>
      <c r="FO396" s="24"/>
      <c r="FP396" s="24"/>
      <c r="FQ396" s="24"/>
      <c r="FR396" s="24"/>
      <c r="FS396" s="24"/>
      <c r="FT396" s="24"/>
      <c r="FU396" s="24"/>
      <c r="FV396" s="24"/>
      <c r="FW396" s="24"/>
      <c r="FX396" s="24"/>
      <c r="FY396" s="24"/>
      <c r="FZ396" s="24"/>
      <c r="GA396" s="24"/>
      <c r="GB396" s="24"/>
      <c r="GC396" s="24"/>
      <c r="GD396" s="24"/>
      <c r="GE396" s="24"/>
      <c r="GF396" s="24"/>
      <c r="GG396" s="24"/>
      <c r="GH396" s="24"/>
      <c r="GI396" s="24"/>
      <c r="GJ396" s="24"/>
    </row>
    <row r="397" spans="1:192" s="788" customFormat="1" ht="30" x14ac:dyDescent="0.25">
      <c r="A397" s="24"/>
      <c r="B397" s="2663" t="s">
        <v>484</v>
      </c>
      <c r="C397" s="37">
        <f>'2 уровень'!F1405</f>
        <v>4000</v>
      </c>
      <c r="D397" s="37">
        <f>'2 уровень'!G1405</f>
        <v>333.33333333333331</v>
      </c>
      <c r="E397" s="37">
        <f>'2 уровень'!H1405</f>
        <v>0</v>
      </c>
      <c r="F397" s="814">
        <f>'2 уровень'!I1405</f>
        <v>0</v>
      </c>
      <c r="G397" s="818">
        <f>'2 уровень'!J1405</f>
        <v>0</v>
      </c>
      <c r="H397" s="818">
        <f>'2 уровень'!K1405</f>
        <v>0</v>
      </c>
      <c r="I397" s="32">
        <f>'2 уровень'!L1405</f>
        <v>0</v>
      </c>
      <c r="J397" s="32">
        <f>'2 уровень'!M1405</f>
        <v>0</v>
      </c>
      <c r="K397" s="32">
        <f>'2 уровень'!N1405</f>
        <v>0</v>
      </c>
      <c r="L397" s="32">
        <f>'2 уровень'!O1405</f>
        <v>0</v>
      </c>
      <c r="M397" s="32">
        <f>'2 уровень'!P1405</f>
        <v>0</v>
      </c>
      <c r="N397" s="32">
        <f>'2 уровень'!Q1405</f>
        <v>0</v>
      </c>
      <c r="O397" s="818">
        <f>'2 уровень'!R1405</f>
        <v>0</v>
      </c>
      <c r="P397" s="818">
        <f>'2 уровень'!S1405</f>
        <v>0</v>
      </c>
      <c r="Q397" s="818">
        <f>'2 уровень'!T1405</f>
        <v>0</v>
      </c>
      <c r="R397" s="3252">
        <f>'2 уровень'!U1405</f>
        <v>0</v>
      </c>
      <c r="S397" s="818">
        <f>'2 уровень'!V1405</f>
        <v>0</v>
      </c>
      <c r="T397" s="818">
        <f>'2 уровень'!W1405</f>
        <v>0</v>
      </c>
      <c r="U397" s="818">
        <f>'2 уровень'!X1405</f>
        <v>0</v>
      </c>
      <c r="V397" s="818">
        <f>'2 уровень'!Y1405</f>
        <v>0</v>
      </c>
      <c r="W397" s="2134">
        <f>'2 уровень'!Z1405</f>
        <v>0</v>
      </c>
      <c r="X397" s="818"/>
      <c r="Y397" s="818"/>
      <c r="Z397" s="1353"/>
      <c r="AA397" s="24"/>
      <c r="AB397" s="24"/>
      <c r="AC397" s="24"/>
      <c r="AD397" s="24"/>
      <c r="AE397" s="24"/>
      <c r="AF397" s="24"/>
      <c r="AG397" s="24"/>
      <c r="AH397" s="24"/>
      <c r="AI397" s="24"/>
      <c r="AJ397" s="24"/>
      <c r="AK397" s="24"/>
      <c r="AL397" s="24"/>
      <c r="AM397" s="24"/>
      <c r="AN397" s="24"/>
      <c r="AO397" s="24"/>
      <c r="AP397" s="24"/>
      <c r="AQ397" s="24"/>
      <c r="AR397" s="24"/>
      <c r="AS397" s="24"/>
      <c r="AT397" s="24"/>
      <c r="AU397" s="24"/>
      <c r="AV397" s="24"/>
      <c r="AW397" s="24"/>
      <c r="AX397" s="24"/>
      <c r="AY397" s="24"/>
      <c r="AZ397" s="24"/>
      <c r="BA397" s="24"/>
      <c r="BB397" s="24"/>
      <c r="BC397" s="24"/>
      <c r="BD397" s="24"/>
      <c r="BE397" s="24"/>
      <c r="BF397" s="24"/>
      <c r="BG397" s="24"/>
      <c r="BH397" s="24"/>
      <c r="BI397" s="24"/>
      <c r="BJ397" s="24"/>
      <c r="BK397" s="24"/>
      <c r="BL397" s="24"/>
      <c r="BM397" s="24"/>
      <c r="BN397" s="24"/>
      <c r="BO397" s="24"/>
      <c r="BP397" s="24"/>
      <c r="BQ397" s="24"/>
      <c r="BR397" s="24"/>
      <c r="BS397" s="24"/>
      <c r="BT397" s="24"/>
      <c r="BU397" s="24"/>
      <c r="BV397" s="24"/>
      <c r="BW397" s="24"/>
      <c r="BX397" s="24"/>
      <c r="BY397" s="24"/>
      <c r="BZ397" s="24"/>
      <c r="CA397" s="24"/>
      <c r="CB397" s="24"/>
      <c r="CC397" s="24"/>
      <c r="CD397" s="24"/>
      <c r="CE397" s="24"/>
      <c r="CF397" s="24"/>
      <c r="CG397" s="24"/>
      <c r="CH397" s="24"/>
      <c r="CI397" s="24"/>
      <c r="CJ397" s="24"/>
      <c r="CK397" s="24"/>
      <c r="CL397" s="24"/>
      <c r="CM397" s="24"/>
      <c r="CN397" s="24"/>
      <c r="CO397" s="24"/>
      <c r="CP397" s="24"/>
      <c r="CQ397" s="24"/>
      <c r="CR397" s="24"/>
      <c r="CS397" s="24"/>
      <c r="CT397" s="24"/>
      <c r="CU397" s="24"/>
      <c r="CV397" s="24"/>
      <c r="CW397" s="24"/>
      <c r="CX397" s="24"/>
      <c r="CY397" s="24"/>
      <c r="CZ397" s="24"/>
      <c r="DA397" s="24"/>
      <c r="DB397" s="24"/>
      <c r="DC397" s="24"/>
      <c r="DD397" s="24"/>
      <c r="DE397" s="24"/>
      <c r="DF397" s="24"/>
      <c r="DG397" s="24"/>
      <c r="DH397" s="24"/>
      <c r="DI397" s="24"/>
      <c r="DJ397" s="24"/>
      <c r="DK397" s="24"/>
      <c r="DL397" s="24"/>
      <c r="DM397" s="24"/>
      <c r="DN397" s="24"/>
      <c r="DO397" s="24"/>
      <c r="DP397" s="24"/>
      <c r="DQ397" s="24"/>
      <c r="DR397" s="24"/>
      <c r="DS397" s="24"/>
      <c r="DT397" s="24"/>
      <c r="DU397" s="24"/>
      <c r="DV397" s="24"/>
      <c r="DW397" s="24"/>
      <c r="DX397" s="24"/>
      <c r="DY397" s="24"/>
      <c r="DZ397" s="24"/>
      <c r="EA397" s="24"/>
      <c r="EB397" s="24"/>
      <c r="EC397" s="24"/>
      <c r="ED397" s="24"/>
      <c r="EE397" s="24"/>
      <c r="EF397" s="24"/>
      <c r="EG397" s="24"/>
      <c r="EH397" s="24"/>
      <c r="EI397" s="24"/>
      <c r="EJ397" s="24"/>
      <c r="EK397" s="24"/>
      <c r="EL397" s="24"/>
      <c r="EM397" s="24"/>
      <c r="EN397" s="24"/>
      <c r="EO397" s="24"/>
      <c r="EP397" s="24"/>
      <c r="EQ397" s="24"/>
      <c r="ER397" s="24"/>
      <c r="ES397" s="24"/>
      <c r="ET397" s="24"/>
      <c r="EU397" s="24"/>
      <c r="EV397" s="24"/>
      <c r="EW397" s="24"/>
      <c r="EX397" s="24"/>
      <c r="EY397" s="24"/>
      <c r="EZ397" s="24"/>
      <c r="FA397" s="24"/>
      <c r="FB397" s="24"/>
      <c r="FC397" s="24"/>
      <c r="FD397" s="24"/>
      <c r="FE397" s="24"/>
      <c r="FF397" s="24"/>
      <c r="FG397" s="24"/>
      <c r="FH397" s="24"/>
      <c r="FI397" s="24"/>
      <c r="FJ397" s="24"/>
      <c r="FK397" s="24"/>
      <c r="FL397" s="24"/>
      <c r="FM397" s="24"/>
      <c r="FN397" s="24"/>
      <c r="FO397" s="24"/>
      <c r="FP397" s="24"/>
      <c r="FQ397" s="24"/>
      <c r="FR397" s="24"/>
      <c r="FS397" s="24"/>
      <c r="FT397" s="24"/>
      <c r="FU397" s="24"/>
      <c r="FV397" s="24"/>
      <c r="FW397" s="24"/>
      <c r="FX397" s="24"/>
      <c r="FY397" s="24"/>
      <c r="FZ397" s="24"/>
      <c r="GA397" s="24"/>
      <c r="GB397" s="24"/>
      <c r="GC397" s="24"/>
      <c r="GD397" s="24"/>
      <c r="GE397" s="24"/>
      <c r="GF397" s="24"/>
      <c r="GG397" s="24"/>
      <c r="GH397" s="24"/>
      <c r="GI397" s="24"/>
      <c r="GJ397" s="24"/>
    </row>
    <row r="398" spans="1:192" s="788" customFormat="1" ht="60" x14ac:dyDescent="0.25">
      <c r="A398" s="24"/>
      <c r="B398" s="2665" t="s">
        <v>485</v>
      </c>
      <c r="C398" s="37">
        <f>'2 уровень'!F1406</f>
        <v>1300</v>
      </c>
      <c r="D398" s="37">
        <f>'2 уровень'!G1406</f>
        <v>108.33333333333333</v>
      </c>
      <c r="E398" s="37">
        <f>'2 уровень'!H1406</f>
        <v>39</v>
      </c>
      <c r="F398" s="814">
        <f>'2 уровень'!I1406</f>
        <v>36.000000000000007</v>
      </c>
      <c r="G398" s="818">
        <f>'2 уровень'!J1406</f>
        <v>0</v>
      </c>
      <c r="H398" s="818">
        <f>'2 уровень'!K1406</f>
        <v>0</v>
      </c>
      <c r="I398" s="32">
        <f>'2 уровень'!L1406</f>
        <v>0</v>
      </c>
      <c r="J398" s="32">
        <f>'2 уровень'!M1406</f>
        <v>0</v>
      </c>
      <c r="K398" s="32">
        <f>'2 уровень'!N1406</f>
        <v>0</v>
      </c>
      <c r="L398" s="32">
        <f>'2 уровень'!O1406</f>
        <v>0</v>
      </c>
      <c r="M398" s="32">
        <f>'2 уровень'!P1406</f>
        <v>0</v>
      </c>
      <c r="N398" s="32">
        <f>'2 уровень'!Q1406</f>
        <v>0</v>
      </c>
      <c r="O398" s="818">
        <f>'2 уровень'!R1406</f>
        <v>0</v>
      </c>
      <c r="P398" s="818">
        <f>'2 уровень'!S1406</f>
        <v>0</v>
      </c>
      <c r="Q398" s="818">
        <f>'2 уровень'!T1406</f>
        <v>0</v>
      </c>
      <c r="R398" s="3252">
        <f>'2 уровень'!U1406</f>
        <v>0</v>
      </c>
      <c r="S398" s="818">
        <f>'2 уровень'!V1406</f>
        <v>0</v>
      </c>
      <c r="T398" s="818">
        <f>'2 уровень'!W1406</f>
        <v>0</v>
      </c>
      <c r="U398" s="818">
        <f>'2 уровень'!X1406</f>
        <v>0</v>
      </c>
      <c r="V398" s="818">
        <f>'2 уровень'!Y1406</f>
        <v>0</v>
      </c>
      <c r="W398" s="2134">
        <f>'2 уровень'!Z1406</f>
        <v>0</v>
      </c>
      <c r="X398" s="818"/>
      <c r="Y398" s="818"/>
      <c r="Z398" s="1353"/>
      <c r="AA398" s="24"/>
      <c r="AB398" s="24"/>
      <c r="AC398" s="24"/>
      <c r="AD398" s="24"/>
      <c r="AE398" s="24"/>
      <c r="AF398" s="24"/>
      <c r="AG398" s="24"/>
      <c r="AH398" s="24"/>
      <c r="AI398" s="24"/>
      <c r="AJ398" s="24"/>
      <c r="AK398" s="24"/>
      <c r="AL398" s="24"/>
      <c r="AM398" s="24"/>
      <c r="AN398" s="24"/>
      <c r="AO398" s="24"/>
      <c r="AP398" s="24"/>
      <c r="AQ398" s="24"/>
      <c r="AR398" s="24"/>
      <c r="AS398" s="24"/>
      <c r="AT398" s="24"/>
      <c r="AU398" s="24"/>
      <c r="AV398" s="24"/>
      <c r="AW398" s="24"/>
      <c r="AX398" s="24"/>
      <c r="AY398" s="24"/>
      <c r="AZ398" s="24"/>
      <c r="BA398" s="24"/>
      <c r="BB398" s="24"/>
      <c r="BC398" s="24"/>
      <c r="BD398" s="24"/>
      <c r="BE398" s="24"/>
      <c r="BF398" s="24"/>
      <c r="BG398" s="24"/>
      <c r="BH398" s="24"/>
      <c r="BI398" s="24"/>
      <c r="BJ398" s="24"/>
      <c r="BK398" s="24"/>
      <c r="BL398" s="24"/>
      <c r="BM398" s="24"/>
      <c r="BN398" s="24"/>
      <c r="BO398" s="24"/>
      <c r="BP398" s="24"/>
      <c r="BQ398" s="24"/>
      <c r="BR398" s="24"/>
      <c r="BS398" s="24"/>
      <c r="BT398" s="24"/>
      <c r="BU398" s="24"/>
      <c r="BV398" s="24"/>
      <c r="BW398" s="24"/>
      <c r="BX398" s="24"/>
      <c r="BY398" s="24"/>
      <c r="BZ398" s="24"/>
      <c r="CA398" s="24"/>
      <c r="CB398" s="24"/>
      <c r="CC398" s="24"/>
      <c r="CD398" s="24"/>
      <c r="CE398" s="24"/>
      <c r="CF398" s="24"/>
      <c r="CG398" s="24"/>
      <c r="CH398" s="24"/>
      <c r="CI398" s="24"/>
      <c r="CJ398" s="24"/>
      <c r="CK398" s="24"/>
      <c r="CL398" s="24"/>
      <c r="CM398" s="24"/>
      <c r="CN398" s="24"/>
      <c r="CO398" s="24"/>
      <c r="CP398" s="24"/>
      <c r="CQ398" s="24"/>
      <c r="CR398" s="24"/>
      <c r="CS398" s="24"/>
      <c r="CT398" s="24"/>
      <c r="CU398" s="24"/>
      <c r="CV398" s="24"/>
      <c r="CW398" s="24"/>
      <c r="CX398" s="24"/>
      <c r="CY398" s="24"/>
      <c r="CZ398" s="24"/>
      <c r="DA398" s="24"/>
      <c r="DB398" s="24"/>
      <c r="DC398" s="24"/>
      <c r="DD398" s="24"/>
      <c r="DE398" s="24"/>
      <c r="DF398" s="24"/>
      <c r="DG398" s="24"/>
      <c r="DH398" s="24"/>
      <c r="DI398" s="24"/>
      <c r="DJ398" s="24"/>
      <c r="DK398" s="24"/>
      <c r="DL398" s="24"/>
      <c r="DM398" s="24"/>
      <c r="DN398" s="24"/>
      <c r="DO398" s="24"/>
      <c r="DP398" s="24"/>
      <c r="DQ398" s="24"/>
      <c r="DR398" s="24"/>
      <c r="DS398" s="24"/>
      <c r="DT398" s="24"/>
      <c r="DU398" s="24"/>
      <c r="DV398" s="24"/>
      <c r="DW398" s="24"/>
      <c r="DX398" s="24"/>
      <c r="DY398" s="24"/>
      <c r="DZ398" s="24"/>
      <c r="EA398" s="24"/>
      <c r="EB398" s="24"/>
      <c r="EC398" s="24"/>
      <c r="ED398" s="24"/>
      <c r="EE398" s="24"/>
      <c r="EF398" s="24"/>
      <c r="EG398" s="24"/>
      <c r="EH398" s="24"/>
      <c r="EI398" s="24"/>
      <c r="EJ398" s="24"/>
      <c r="EK398" s="24"/>
      <c r="EL398" s="24"/>
      <c r="EM398" s="24"/>
      <c r="EN398" s="24"/>
      <c r="EO398" s="24"/>
      <c r="EP398" s="24"/>
      <c r="EQ398" s="24"/>
      <c r="ER398" s="24"/>
      <c r="ES398" s="24"/>
      <c r="ET398" s="24"/>
      <c r="EU398" s="24"/>
      <c r="EV398" s="24"/>
      <c r="EW398" s="24"/>
      <c r="EX398" s="24"/>
      <c r="EY398" s="24"/>
      <c r="EZ398" s="24"/>
      <c r="FA398" s="24"/>
      <c r="FB398" s="24"/>
      <c r="FC398" s="24"/>
      <c r="FD398" s="24"/>
      <c r="FE398" s="24"/>
      <c r="FF398" s="24"/>
      <c r="FG398" s="24"/>
      <c r="FH398" s="24"/>
      <c r="FI398" s="24"/>
      <c r="FJ398" s="24"/>
      <c r="FK398" s="24"/>
      <c r="FL398" s="24"/>
      <c r="FM398" s="24"/>
      <c r="FN398" s="24"/>
      <c r="FO398" s="24"/>
      <c r="FP398" s="24"/>
      <c r="FQ398" s="24"/>
      <c r="FR398" s="24"/>
      <c r="FS398" s="24"/>
      <c r="FT398" s="24"/>
      <c r="FU398" s="24"/>
      <c r="FV398" s="24"/>
      <c r="FW398" s="24"/>
      <c r="FX398" s="24"/>
      <c r="FY398" s="24"/>
      <c r="FZ398" s="24"/>
      <c r="GA398" s="24"/>
      <c r="GB398" s="24"/>
      <c r="GC398" s="24"/>
      <c r="GD398" s="24"/>
      <c r="GE398" s="24"/>
      <c r="GF398" s="24"/>
      <c r="GG398" s="24"/>
      <c r="GH398" s="24"/>
      <c r="GI398" s="24"/>
      <c r="GJ398" s="24"/>
    </row>
    <row r="399" spans="1:192" s="788" customFormat="1" ht="45" x14ac:dyDescent="0.25">
      <c r="A399" s="24"/>
      <c r="B399" s="2666" t="s">
        <v>486</v>
      </c>
      <c r="C399" s="37">
        <f>'2 уровень'!F1407</f>
        <v>2320</v>
      </c>
      <c r="D399" s="37">
        <f>'2 уровень'!G1407</f>
        <v>193.33333333333334</v>
      </c>
      <c r="E399" s="37">
        <f>'2 уровень'!H1407</f>
        <v>356</v>
      </c>
      <c r="F399" s="814">
        <f>'2 уровень'!I1407</f>
        <v>184.13793103448276</v>
      </c>
      <c r="G399" s="818">
        <f>'2 уровень'!J1407</f>
        <v>0</v>
      </c>
      <c r="H399" s="818">
        <f>'2 уровень'!K1407</f>
        <v>0</v>
      </c>
      <c r="I399" s="32">
        <f>'2 уровень'!L1407</f>
        <v>0</v>
      </c>
      <c r="J399" s="32">
        <f>'2 уровень'!M1407</f>
        <v>0</v>
      </c>
      <c r="K399" s="32">
        <f>'2 уровень'!N1407</f>
        <v>0</v>
      </c>
      <c r="L399" s="32">
        <f>'2 уровень'!O1407</f>
        <v>0</v>
      </c>
      <c r="M399" s="32">
        <f>'2 уровень'!P1407</f>
        <v>0</v>
      </c>
      <c r="N399" s="32">
        <f>'2 уровень'!Q1407</f>
        <v>0</v>
      </c>
      <c r="O399" s="818">
        <f>'2 уровень'!R1407</f>
        <v>0</v>
      </c>
      <c r="P399" s="818">
        <f>'2 уровень'!S1407</f>
        <v>0</v>
      </c>
      <c r="Q399" s="818">
        <f>'2 уровень'!T1407</f>
        <v>0</v>
      </c>
      <c r="R399" s="3252">
        <f>'2 уровень'!U1407</f>
        <v>0</v>
      </c>
      <c r="S399" s="818">
        <f>'2 уровень'!V1407</f>
        <v>0</v>
      </c>
      <c r="T399" s="818">
        <f>'2 уровень'!W1407</f>
        <v>0</v>
      </c>
      <c r="U399" s="818">
        <f>'2 уровень'!X1407</f>
        <v>0</v>
      </c>
      <c r="V399" s="818">
        <f>'2 уровень'!Y1407</f>
        <v>0</v>
      </c>
      <c r="W399" s="2134">
        <f>'2 уровень'!Z1407</f>
        <v>0</v>
      </c>
      <c r="X399" s="818"/>
      <c r="Y399" s="818"/>
      <c r="Z399" s="1353"/>
      <c r="AA399" s="24"/>
      <c r="AB399" s="24"/>
      <c r="AC399" s="24"/>
      <c r="AD399" s="24"/>
      <c r="AE399" s="24"/>
      <c r="AF399" s="24"/>
      <c r="AG399" s="24"/>
      <c r="AH399" s="24"/>
      <c r="AI399" s="24"/>
      <c r="AJ399" s="24"/>
      <c r="AK399" s="24"/>
      <c r="AL399" s="24"/>
      <c r="AM399" s="24"/>
      <c r="AN399" s="24"/>
      <c r="AO399" s="24"/>
      <c r="AP399" s="24"/>
      <c r="AQ399" s="24"/>
      <c r="AR399" s="24"/>
      <c r="AS399" s="24"/>
      <c r="AT399" s="24"/>
      <c r="AU399" s="24"/>
      <c r="AV399" s="24"/>
      <c r="AW399" s="24"/>
      <c r="AX399" s="24"/>
      <c r="AY399" s="24"/>
      <c r="AZ399" s="24"/>
      <c r="BA399" s="24"/>
      <c r="BB399" s="24"/>
      <c r="BC399" s="24"/>
      <c r="BD399" s="24"/>
      <c r="BE399" s="24"/>
      <c r="BF399" s="24"/>
      <c r="BG399" s="24"/>
      <c r="BH399" s="24"/>
      <c r="BI399" s="24"/>
      <c r="BJ399" s="24"/>
      <c r="BK399" s="24"/>
      <c r="BL399" s="24"/>
      <c r="BM399" s="24"/>
      <c r="BN399" s="24"/>
      <c r="BO399" s="24"/>
      <c r="BP399" s="24"/>
      <c r="BQ399" s="24"/>
      <c r="BR399" s="24"/>
      <c r="BS399" s="24"/>
      <c r="BT399" s="24"/>
      <c r="BU399" s="24"/>
      <c r="BV399" s="24"/>
      <c r="BW399" s="24"/>
      <c r="BX399" s="24"/>
      <c r="BY399" s="24"/>
      <c r="BZ399" s="24"/>
      <c r="CA399" s="24"/>
      <c r="CB399" s="24"/>
      <c r="CC399" s="24"/>
      <c r="CD399" s="24"/>
      <c r="CE399" s="24"/>
      <c r="CF399" s="24"/>
      <c r="CG399" s="24"/>
      <c r="CH399" s="24"/>
      <c r="CI399" s="24"/>
      <c r="CJ399" s="24"/>
      <c r="CK399" s="24"/>
      <c r="CL399" s="24"/>
      <c r="CM399" s="24"/>
      <c r="CN399" s="24"/>
      <c r="CO399" s="24"/>
      <c r="CP399" s="24"/>
      <c r="CQ399" s="24"/>
      <c r="CR399" s="24"/>
      <c r="CS399" s="24"/>
      <c r="CT399" s="24"/>
      <c r="CU399" s="24"/>
      <c r="CV399" s="24"/>
      <c r="CW399" s="24"/>
      <c r="CX399" s="24"/>
      <c r="CY399" s="24"/>
      <c r="CZ399" s="24"/>
      <c r="DA399" s="24"/>
      <c r="DB399" s="24"/>
      <c r="DC399" s="24"/>
      <c r="DD399" s="24"/>
      <c r="DE399" s="24"/>
      <c r="DF399" s="24"/>
      <c r="DG399" s="24"/>
      <c r="DH399" s="24"/>
      <c r="DI399" s="24"/>
      <c r="DJ399" s="24"/>
      <c r="DK399" s="24"/>
      <c r="DL399" s="24"/>
      <c r="DM399" s="24"/>
      <c r="DN399" s="24"/>
      <c r="DO399" s="24"/>
      <c r="DP399" s="24"/>
      <c r="DQ399" s="24"/>
      <c r="DR399" s="24"/>
      <c r="DS399" s="24"/>
      <c r="DT399" s="24"/>
      <c r="DU399" s="24"/>
      <c r="DV399" s="24"/>
      <c r="DW399" s="24"/>
      <c r="DX399" s="24"/>
      <c r="DY399" s="24"/>
      <c r="DZ399" s="24"/>
      <c r="EA399" s="24"/>
      <c r="EB399" s="24"/>
      <c r="EC399" s="24"/>
      <c r="ED399" s="24"/>
      <c r="EE399" s="24"/>
      <c r="EF399" s="24"/>
      <c r="EG399" s="24"/>
      <c r="EH399" s="24"/>
      <c r="EI399" s="24"/>
      <c r="EJ399" s="24"/>
      <c r="EK399" s="24"/>
      <c r="EL399" s="24"/>
      <c r="EM399" s="24"/>
      <c r="EN399" s="24"/>
      <c r="EO399" s="24"/>
      <c r="EP399" s="24"/>
      <c r="EQ399" s="24"/>
      <c r="ER399" s="24"/>
      <c r="ES399" s="24"/>
      <c r="ET399" s="24"/>
      <c r="EU399" s="24"/>
      <c r="EV399" s="24"/>
      <c r="EW399" s="24"/>
      <c r="EX399" s="24"/>
      <c r="EY399" s="24"/>
      <c r="EZ399" s="24"/>
      <c r="FA399" s="24"/>
      <c r="FB399" s="24"/>
      <c r="FC399" s="24"/>
      <c r="FD399" s="24"/>
      <c r="FE399" s="24"/>
      <c r="FF399" s="24"/>
      <c r="FG399" s="24"/>
      <c r="FH399" s="24"/>
      <c r="FI399" s="24"/>
      <c r="FJ399" s="24"/>
      <c r="FK399" s="24"/>
      <c r="FL399" s="24"/>
      <c r="FM399" s="24"/>
      <c r="FN399" s="24"/>
      <c r="FO399" s="24"/>
      <c r="FP399" s="24"/>
      <c r="FQ399" s="24"/>
      <c r="FR399" s="24"/>
      <c r="FS399" s="24"/>
      <c r="FT399" s="24"/>
      <c r="FU399" s="24"/>
      <c r="FV399" s="24"/>
      <c r="FW399" s="24"/>
      <c r="FX399" s="24"/>
      <c r="FY399" s="24"/>
      <c r="FZ399" s="24"/>
      <c r="GA399" s="24"/>
      <c r="GB399" s="24"/>
      <c r="GC399" s="24"/>
      <c r="GD399" s="24"/>
      <c r="GE399" s="24"/>
      <c r="GF399" s="24"/>
      <c r="GG399" s="24"/>
      <c r="GH399" s="24"/>
      <c r="GI399" s="24"/>
      <c r="GJ399" s="24"/>
    </row>
    <row r="400" spans="1:192" s="788" customFormat="1" ht="29.25" x14ac:dyDescent="0.25">
      <c r="A400" s="24"/>
      <c r="B400" s="2667" t="s">
        <v>607</v>
      </c>
      <c r="C400" s="37">
        <f>'2 уровень'!F1408</f>
        <v>1335</v>
      </c>
      <c r="D400" s="37">
        <f>'2 уровень'!G1408</f>
        <v>111.25</v>
      </c>
      <c r="E400" s="37">
        <f>'2 уровень'!H1408</f>
        <v>0</v>
      </c>
      <c r="F400" s="814">
        <f>'2 уровень'!I1408</f>
        <v>0</v>
      </c>
      <c r="G400" s="818">
        <f>'2 уровень'!J1408</f>
        <v>0</v>
      </c>
      <c r="H400" s="818">
        <f>'2 уровень'!K1408</f>
        <v>0</v>
      </c>
      <c r="I400" s="32">
        <f>'2 уровень'!L1408</f>
        <v>0</v>
      </c>
      <c r="J400" s="32">
        <f>'2 уровень'!M1408</f>
        <v>0</v>
      </c>
      <c r="K400" s="32">
        <f>'2 уровень'!N1408</f>
        <v>0</v>
      </c>
      <c r="L400" s="32">
        <f>'2 уровень'!O1408</f>
        <v>0</v>
      </c>
      <c r="M400" s="32">
        <f>'2 уровень'!P1408</f>
        <v>0</v>
      </c>
      <c r="N400" s="32">
        <f>'2 уровень'!Q1408</f>
        <v>0</v>
      </c>
      <c r="O400" s="818">
        <f>'2 уровень'!R1408</f>
        <v>0</v>
      </c>
      <c r="P400" s="818">
        <f>'2 уровень'!S1408</f>
        <v>0</v>
      </c>
      <c r="Q400" s="818">
        <f>'2 уровень'!T1408</f>
        <v>0</v>
      </c>
      <c r="R400" s="3252">
        <f>'2 уровень'!U1408</f>
        <v>0</v>
      </c>
      <c r="S400" s="818">
        <f>'2 уровень'!V1408</f>
        <v>0</v>
      </c>
      <c r="T400" s="818">
        <f>'2 уровень'!W1408</f>
        <v>0</v>
      </c>
      <c r="U400" s="818">
        <f>'2 уровень'!X1408</f>
        <v>0</v>
      </c>
      <c r="V400" s="818">
        <f>'2 уровень'!Y1408</f>
        <v>0</v>
      </c>
      <c r="W400" s="2134">
        <f>'2 уровень'!Z1408</f>
        <v>0</v>
      </c>
      <c r="X400" s="818"/>
      <c r="Y400" s="818"/>
      <c r="Z400" s="1353"/>
      <c r="AA400" s="24"/>
      <c r="AB400" s="24"/>
      <c r="AC400" s="24"/>
      <c r="AD400" s="24"/>
      <c r="AE400" s="24"/>
      <c r="AF400" s="24"/>
      <c r="AG400" s="24"/>
      <c r="AH400" s="24"/>
      <c r="AI400" s="24"/>
      <c r="AJ400" s="24"/>
      <c r="AK400" s="24"/>
      <c r="AL400" s="24"/>
      <c r="AM400" s="24"/>
      <c r="AN400" s="24"/>
      <c r="AO400" s="24"/>
      <c r="AP400" s="24"/>
      <c r="AQ400" s="24"/>
      <c r="AR400" s="24"/>
      <c r="AS400" s="24"/>
      <c r="AT400" s="24"/>
      <c r="AU400" s="24"/>
      <c r="AV400" s="24"/>
      <c r="AW400" s="24"/>
      <c r="AX400" s="24"/>
      <c r="AY400" s="24"/>
      <c r="AZ400" s="24"/>
      <c r="BA400" s="24"/>
      <c r="BB400" s="24"/>
      <c r="BC400" s="24"/>
      <c r="BD400" s="24"/>
      <c r="BE400" s="24"/>
      <c r="BF400" s="24"/>
      <c r="BG400" s="24"/>
      <c r="BH400" s="24"/>
      <c r="BI400" s="24"/>
      <c r="BJ400" s="24"/>
      <c r="BK400" s="24"/>
      <c r="BL400" s="24"/>
      <c r="BM400" s="24"/>
      <c r="BN400" s="24"/>
      <c r="BO400" s="24"/>
      <c r="BP400" s="24"/>
      <c r="BQ400" s="24"/>
      <c r="BR400" s="24"/>
      <c r="BS400" s="24"/>
      <c r="BT400" s="24"/>
      <c r="BU400" s="24"/>
      <c r="BV400" s="24"/>
      <c r="BW400" s="24"/>
      <c r="BX400" s="24"/>
      <c r="BY400" s="24"/>
      <c r="BZ400" s="24"/>
      <c r="CA400" s="24"/>
      <c r="CB400" s="24"/>
      <c r="CC400" s="24"/>
      <c r="CD400" s="24"/>
      <c r="CE400" s="24"/>
      <c r="CF400" s="24"/>
      <c r="CG400" s="24"/>
      <c r="CH400" s="24"/>
      <c r="CI400" s="24"/>
      <c r="CJ400" s="24"/>
      <c r="CK400" s="24"/>
      <c r="CL400" s="24"/>
      <c r="CM400" s="24"/>
      <c r="CN400" s="24"/>
      <c r="CO400" s="24"/>
      <c r="CP400" s="24"/>
      <c r="CQ400" s="24"/>
      <c r="CR400" s="24"/>
      <c r="CS400" s="24"/>
      <c r="CT400" s="24"/>
      <c r="CU400" s="24"/>
      <c r="CV400" s="24"/>
      <c r="CW400" s="24"/>
      <c r="CX400" s="24"/>
      <c r="CY400" s="24"/>
      <c r="CZ400" s="24"/>
      <c r="DA400" s="24"/>
      <c r="DB400" s="24"/>
      <c r="DC400" s="24"/>
      <c r="DD400" s="24"/>
      <c r="DE400" s="24"/>
      <c r="DF400" s="24"/>
      <c r="DG400" s="24"/>
      <c r="DH400" s="24"/>
      <c r="DI400" s="24"/>
      <c r="DJ400" s="24"/>
      <c r="DK400" s="24"/>
      <c r="DL400" s="24"/>
      <c r="DM400" s="24"/>
      <c r="DN400" s="24"/>
      <c r="DO400" s="24"/>
      <c r="DP400" s="24"/>
      <c r="DQ400" s="24"/>
      <c r="DR400" s="24"/>
      <c r="DS400" s="24"/>
      <c r="DT400" s="24"/>
      <c r="DU400" s="24"/>
      <c r="DV400" s="24"/>
      <c r="DW400" s="24"/>
      <c r="DX400" s="24"/>
      <c r="DY400" s="24"/>
      <c r="DZ400" s="24"/>
      <c r="EA400" s="24"/>
      <c r="EB400" s="24"/>
      <c r="EC400" s="24"/>
      <c r="ED400" s="24"/>
      <c r="EE400" s="24"/>
      <c r="EF400" s="24"/>
      <c r="EG400" s="24"/>
      <c r="EH400" s="24"/>
      <c r="EI400" s="24"/>
      <c r="EJ400" s="24"/>
      <c r="EK400" s="24"/>
      <c r="EL400" s="24"/>
      <c r="EM400" s="24"/>
      <c r="EN400" s="24"/>
      <c r="EO400" s="24"/>
      <c r="EP400" s="24"/>
      <c r="EQ400" s="24"/>
      <c r="ER400" s="24"/>
      <c r="ES400" s="24"/>
      <c r="ET400" s="24"/>
      <c r="EU400" s="24"/>
      <c r="EV400" s="24"/>
      <c r="EW400" s="24"/>
      <c r="EX400" s="24"/>
      <c r="EY400" s="24"/>
      <c r="EZ400" s="24"/>
      <c r="FA400" s="24"/>
      <c r="FB400" s="24"/>
      <c r="FC400" s="24"/>
      <c r="FD400" s="24"/>
      <c r="FE400" s="24"/>
      <c r="FF400" s="24"/>
      <c r="FG400" s="24"/>
      <c r="FH400" s="24"/>
      <c r="FI400" s="24"/>
      <c r="FJ400" s="24"/>
      <c r="FK400" s="24"/>
      <c r="FL400" s="24"/>
      <c r="FM400" s="24"/>
      <c r="FN400" s="24"/>
      <c r="FO400" s="24"/>
      <c r="FP400" s="24"/>
      <c r="FQ400" s="24"/>
      <c r="FR400" s="24"/>
      <c r="FS400" s="24"/>
      <c r="FT400" s="24"/>
      <c r="FU400" s="24"/>
      <c r="FV400" s="24"/>
      <c r="FW400" s="24"/>
      <c r="FX400" s="24"/>
      <c r="FY400" s="24"/>
      <c r="FZ400" s="24"/>
      <c r="GA400" s="24"/>
      <c r="GB400" s="24"/>
      <c r="GC400" s="24"/>
      <c r="GD400" s="24"/>
      <c r="GE400" s="24"/>
      <c r="GF400" s="24"/>
      <c r="GG400" s="24"/>
      <c r="GH400" s="24"/>
      <c r="GI400" s="24"/>
      <c r="GJ400" s="24"/>
    </row>
    <row r="401" spans="1:192" s="788" customFormat="1" x14ac:dyDescent="0.25">
      <c r="A401" s="24"/>
      <c r="B401" s="2668" t="s">
        <v>135</v>
      </c>
      <c r="C401" s="37">
        <f>'2 уровень'!F1409</f>
        <v>56800</v>
      </c>
      <c r="D401" s="37">
        <f>'2 уровень'!G1409</f>
        <v>4733.3333333333339</v>
      </c>
      <c r="E401" s="37">
        <f>'2 уровень'!H1409</f>
        <v>1200.8595744680852</v>
      </c>
      <c r="F401" s="814">
        <f>'2 уровень'!I1409</f>
        <v>25.370272700029968</v>
      </c>
      <c r="G401" s="818">
        <f>'2 уровень'!J1409</f>
        <v>0</v>
      </c>
      <c r="H401" s="818">
        <f>'2 уровень'!K1409</f>
        <v>0</v>
      </c>
      <c r="I401" s="32">
        <f>'2 уровень'!L1409</f>
        <v>0</v>
      </c>
      <c r="J401" s="32">
        <f>'2 уровень'!M1409</f>
        <v>0</v>
      </c>
      <c r="K401" s="32">
        <f>'2 уровень'!N1409</f>
        <v>0</v>
      </c>
      <c r="L401" s="32">
        <f>'2 уровень'!O1409</f>
        <v>0</v>
      </c>
      <c r="M401" s="32">
        <f>'2 уровень'!P1409</f>
        <v>0</v>
      </c>
      <c r="N401" s="32">
        <f>'2 уровень'!Q1409</f>
        <v>0</v>
      </c>
      <c r="O401" s="818">
        <f>'2 уровень'!R1409</f>
        <v>0</v>
      </c>
      <c r="P401" s="818">
        <f>'2 уровень'!S1409</f>
        <v>0</v>
      </c>
      <c r="Q401" s="818">
        <f>'2 уровень'!T1409</f>
        <v>0</v>
      </c>
      <c r="R401" s="3252">
        <f>'2 уровень'!U1409</f>
        <v>0</v>
      </c>
      <c r="S401" s="818">
        <f>'2 уровень'!V1409</f>
        <v>0</v>
      </c>
      <c r="T401" s="818">
        <f>'2 уровень'!W1409</f>
        <v>0</v>
      </c>
      <c r="U401" s="818">
        <f>'2 уровень'!X1409</f>
        <v>0</v>
      </c>
      <c r="V401" s="818">
        <f>'2 уровень'!Y1409</f>
        <v>0</v>
      </c>
      <c r="W401" s="2134">
        <f>'2 уровень'!Z1409</f>
        <v>0</v>
      </c>
      <c r="X401" s="818"/>
      <c r="Y401" s="818"/>
      <c r="Z401" s="1353"/>
      <c r="AA401" s="24"/>
      <c r="AB401" s="24"/>
      <c r="AC401" s="24"/>
      <c r="AD401" s="24"/>
      <c r="AE401" s="24"/>
      <c r="AF401" s="24"/>
      <c r="AG401" s="24"/>
      <c r="AH401" s="24"/>
      <c r="AI401" s="24"/>
      <c r="AJ401" s="24"/>
      <c r="AK401" s="24"/>
      <c r="AL401" s="24"/>
      <c r="AM401" s="24"/>
      <c r="AN401" s="24"/>
      <c r="AO401" s="24"/>
      <c r="AP401" s="24"/>
      <c r="AQ401" s="24"/>
      <c r="AR401" s="24"/>
      <c r="AS401" s="24"/>
      <c r="AT401" s="24"/>
      <c r="AU401" s="24"/>
      <c r="AV401" s="24"/>
      <c r="AW401" s="24"/>
      <c r="AX401" s="24"/>
      <c r="AY401" s="24"/>
      <c r="AZ401" s="24"/>
      <c r="BA401" s="24"/>
      <c r="BB401" s="24"/>
      <c r="BC401" s="24"/>
      <c r="BD401" s="24"/>
      <c r="BE401" s="24"/>
      <c r="BF401" s="24"/>
      <c r="BG401" s="24"/>
      <c r="BH401" s="24"/>
      <c r="BI401" s="24"/>
      <c r="BJ401" s="24"/>
      <c r="BK401" s="24"/>
      <c r="BL401" s="24"/>
      <c r="BM401" s="24"/>
      <c r="BN401" s="24"/>
      <c r="BO401" s="24"/>
      <c r="BP401" s="24"/>
      <c r="BQ401" s="24"/>
      <c r="BR401" s="24"/>
      <c r="BS401" s="24"/>
      <c r="BT401" s="24"/>
      <c r="BU401" s="24"/>
      <c r="BV401" s="24"/>
      <c r="BW401" s="24"/>
      <c r="BX401" s="24"/>
      <c r="BY401" s="24"/>
      <c r="BZ401" s="24"/>
      <c r="CA401" s="24"/>
      <c r="CB401" s="24"/>
      <c r="CC401" s="24"/>
      <c r="CD401" s="24"/>
      <c r="CE401" s="24"/>
      <c r="CF401" s="24"/>
      <c r="CG401" s="24"/>
      <c r="CH401" s="24"/>
      <c r="CI401" s="24"/>
      <c r="CJ401" s="24"/>
      <c r="CK401" s="24"/>
      <c r="CL401" s="24"/>
      <c r="CM401" s="24"/>
      <c r="CN401" s="24"/>
      <c r="CO401" s="24"/>
      <c r="CP401" s="24"/>
      <c r="CQ401" s="24"/>
      <c r="CR401" s="24"/>
      <c r="CS401" s="24"/>
      <c r="CT401" s="24"/>
      <c r="CU401" s="24"/>
      <c r="CV401" s="24"/>
      <c r="CW401" s="24"/>
      <c r="CX401" s="24"/>
      <c r="CY401" s="24"/>
      <c r="CZ401" s="24"/>
      <c r="DA401" s="24"/>
      <c r="DB401" s="24"/>
      <c r="DC401" s="24"/>
      <c r="DD401" s="24"/>
      <c r="DE401" s="24"/>
      <c r="DF401" s="24"/>
      <c r="DG401" s="24"/>
      <c r="DH401" s="24"/>
      <c r="DI401" s="24"/>
      <c r="DJ401" s="24"/>
      <c r="DK401" s="24"/>
      <c r="DL401" s="24"/>
      <c r="DM401" s="24"/>
      <c r="DN401" s="24"/>
      <c r="DO401" s="24"/>
      <c r="DP401" s="24"/>
      <c r="DQ401" s="24"/>
      <c r="DR401" s="24"/>
      <c r="DS401" s="24"/>
      <c r="DT401" s="24"/>
      <c r="DU401" s="24"/>
      <c r="DV401" s="24"/>
      <c r="DW401" s="24"/>
      <c r="DX401" s="24"/>
      <c r="DY401" s="24"/>
      <c r="DZ401" s="24"/>
      <c r="EA401" s="24"/>
      <c r="EB401" s="24"/>
      <c r="EC401" s="24"/>
      <c r="ED401" s="24"/>
      <c r="EE401" s="24"/>
      <c r="EF401" s="24"/>
      <c r="EG401" s="24"/>
      <c r="EH401" s="24"/>
      <c r="EI401" s="24"/>
      <c r="EJ401" s="24"/>
      <c r="EK401" s="24"/>
      <c r="EL401" s="24"/>
      <c r="EM401" s="24"/>
      <c r="EN401" s="24"/>
      <c r="EO401" s="24"/>
      <c r="EP401" s="24"/>
      <c r="EQ401" s="24"/>
      <c r="ER401" s="24"/>
      <c r="ES401" s="24"/>
      <c r="ET401" s="24"/>
      <c r="EU401" s="24"/>
      <c r="EV401" s="24"/>
      <c r="EW401" s="24"/>
      <c r="EX401" s="24"/>
      <c r="EY401" s="24"/>
      <c r="EZ401" s="24"/>
      <c r="FA401" s="24"/>
      <c r="FB401" s="24"/>
      <c r="FC401" s="24"/>
      <c r="FD401" s="24"/>
      <c r="FE401" s="24"/>
      <c r="FF401" s="24"/>
      <c r="FG401" s="24"/>
      <c r="FH401" s="24"/>
      <c r="FI401" s="24"/>
      <c r="FJ401" s="24"/>
      <c r="FK401" s="24"/>
      <c r="FL401" s="24"/>
      <c r="FM401" s="24"/>
      <c r="FN401" s="24"/>
      <c r="FO401" s="24"/>
      <c r="FP401" s="24"/>
      <c r="FQ401" s="24"/>
      <c r="FR401" s="24"/>
      <c r="FS401" s="24"/>
      <c r="FT401" s="24"/>
      <c r="FU401" s="24"/>
      <c r="FV401" s="24"/>
      <c r="FW401" s="24"/>
      <c r="FX401" s="24"/>
      <c r="FY401" s="24"/>
      <c r="FZ401" s="24"/>
      <c r="GA401" s="24"/>
      <c r="GB401" s="24"/>
      <c r="GC401" s="24"/>
      <c r="GD401" s="24"/>
      <c r="GE401" s="24"/>
      <c r="GF401" s="24"/>
      <c r="GG401" s="24"/>
      <c r="GH401" s="24"/>
      <c r="GI401" s="24"/>
      <c r="GJ401" s="24"/>
    </row>
    <row r="402" spans="1:192" s="788" customFormat="1" x14ac:dyDescent="0.25">
      <c r="A402" s="24"/>
      <c r="B402" s="2669" t="s">
        <v>308</v>
      </c>
      <c r="C402" s="37">
        <f>'2 уровень'!F1410</f>
        <v>47500</v>
      </c>
      <c r="D402" s="37">
        <f>'2 уровень'!G1410</f>
        <v>3958.3333333333335</v>
      </c>
      <c r="E402" s="37">
        <f>'2 уровень'!H1410</f>
        <v>958</v>
      </c>
      <c r="F402" s="814">
        <f>'2 уровень'!I1410</f>
        <v>24.202105263157893</v>
      </c>
      <c r="G402" s="818">
        <f>'2 уровень'!J1410</f>
        <v>0</v>
      </c>
      <c r="H402" s="818">
        <f>'2 уровень'!K1410</f>
        <v>0</v>
      </c>
      <c r="I402" s="32">
        <f>'2 уровень'!L1410</f>
        <v>0</v>
      </c>
      <c r="J402" s="32">
        <f>'2 уровень'!M1410</f>
        <v>0</v>
      </c>
      <c r="K402" s="32">
        <f>'2 уровень'!N1410</f>
        <v>0</v>
      </c>
      <c r="L402" s="32">
        <f>'2 уровень'!O1410</f>
        <v>0</v>
      </c>
      <c r="M402" s="32">
        <f>'2 уровень'!P1410</f>
        <v>0</v>
      </c>
      <c r="N402" s="32">
        <f>'2 уровень'!Q1410</f>
        <v>0</v>
      </c>
      <c r="O402" s="818">
        <f>'2 уровень'!R1410</f>
        <v>0</v>
      </c>
      <c r="P402" s="818">
        <f>'2 уровень'!S1410</f>
        <v>0</v>
      </c>
      <c r="Q402" s="818">
        <f>'2 уровень'!T1410</f>
        <v>0</v>
      </c>
      <c r="R402" s="3252">
        <f>'2 уровень'!U1410</f>
        <v>0</v>
      </c>
      <c r="S402" s="818">
        <f>'2 уровень'!V1410</f>
        <v>0</v>
      </c>
      <c r="T402" s="818">
        <f>'2 уровень'!W1410</f>
        <v>0</v>
      </c>
      <c r="U402" s="818">
        <f>'2 уровень'!X1410</f>
        <v>0</v>
      </c>
      <c r="V402" s="818">
        <f>'2 уровень'!Y1410</f>
        <v>0</v>
      </c>
      <c r="W402" s="2134">
        <f>'2 уровень'!Z1410</f>
        <v>0</v>
      </c>
      <c r="X402" s="818"/>
      <c r="Y402" s="818"/>
      <c r="Z402" s="1353"/>
      <c r="AA402" s="24"/>
      <c r="AB402" s="24"/>
      <c r="AC402" s="24"/>
      <c r="AD402" s="24"/>
      <c r="AE402" s="24"/>
      <c r="AF402" s="24"/>
      <c r="AG402" s="24"/>
      <c r="AH402" s="24"/>
      <c r="AI402" s="24"/>
      <c r="AJ402" s="24"/>
      <c r="AK402" s="24"/>
      <c r="AL402" s="24"/>
      <c r="AM402" s="24"/>
      <c r="AN402" s="24"/>
      <c r="AO402" s="24"/>
      <c r="AP402" s="24"/>
      <c r="AQ402" s="24"/>
      <c r="AR402" s="24"/>
      <c r="AS402" s="24"/>
      <c r="AT402" s="24"/>
      <c r="AU402" s="24"/>
      <c r="AV402" s="24"/>
      <c r="AW402" s="24"/>
      <c r="AX402" s="24"/>
      <c r="AY402" s="24"/>
      <c r="AZ402" s="24"/>
      <c r="BA402" s="24"/>
      <c r="BB402" s="24"/>
      <c r="BC402" s="24"/>
      <c r="BD402" s="24"/>
      <c r="BE402" s="24"/>
      <c r="BF402" s="24"/>
      <c r="BG402" s="24"/>
      <c r="BH402" s="24"/>
      <c r="BI402" s="24"/>
      <c r="BJ402" s="24"/>
      <c r="BK402" s="24"/>
      <c r="BL402" s="24"/>
      <c r="BM402" s="24"/>
      <c r="BN402" s="24"/>
      <c r="BO402" s="24"/>
      <c r="BP402" s="24"/>
      <c r="BQ402" s="24"/>
      <c r="BR402" s="24"/>
      <c r="BS402" s="24"/>
      <c r="BT402" s="24"/>
      <c r="BU402" s="24"/>
      <c r="BV402" s="24"/>
      <c r="BW402" s="24"/>
      <c r="BX402" s="24"/>
      <c r="BY402" s="24"/>
      <c r="BZ402" s="24"/>
      <c r="CA402" s="24"/>
      <c r="CB402" s="24"/>
      <c r="CC402" s="24"/>
      <c r="CD402" s="24"/>
      <c r="CE402" s="24"/>
      <c r="CF402" s="24"/>
      <c r="CG402" s="24"/>
      <c r="CH402" s="24"/>
      <c r="CI402" s="24"/>
      <c r="CJ402" s="24"/>
      <c r="CK402" s="24"/>
      <c r="CL402" s="24"/>
      <c r="CM402" s="24"/>
      <c r="CN402" s="24"/>
      <c r="CO402" s="24"/>
      <c r="CP402" s="24"/>
      <c r="CQ402" s="24"/>
      <c r="CR402" s="24"/>
      <c r="CS402" s="24"/>
      <c r="CT402" s="24"/>
      <c r="CU402" s="24"/>
      <c r="CV402" s="24"/>
      <c r="CW402" s="24"/>
      <c r="CX402" s="24"/>
      <c r="CY402" s="24"/>
      <c r="CZ402" s="24"/>
      <c r="DA402" s="24"/>
      <c r="DB402" s="24"/>
      <c r="DC402" s="24"/>
      <c r="DD402" s="24"/>
      <c r="DE402" s="24"/>
      <c r="DF402" s="24"/>
      <c r="DG402" s="24"/>
      <c r="DH402" s="24"/>
      <c r="DI402" s="24"/>
      <c r="DJ402" s="24"/>
      <c r="DK402" s="24"/>
      <c r="DL402" s="24"/>
      <c r="DM402" s="24"/>
      <c r="DN402" s="24"/>
      <c r="DO402" s="24"/>
      <c r="DP402" s="24"/>
      <c r="DQ402" s="24"/>
      <c r="DR402" s="24"/>
      <c r="DS402" s="24"/>
      <c r="DT402" s="24"/>
      <c r="DU402" s="24"/>
      <c r="DV402" s="24"/>
      <c r="DW402" s="24"/>
      <c r="DX402" s="24"/>
      <c r="DY402" s="24"/>
      <c r="DZ402" s="24"/>
      <c r="EA402" s="24"/>
      <c r="EB402" s="24"/>
      <c r="EC402" s="24"/>
      <c r="ED402" s="24"/>
      <c r="EE402" s="24"/>
      <c r="EF402" s="24"/>
      <c r="EG402" s="24"/>
      <c r="EH402" s="24"/>
      <c r="EI402" s="24"/>
      <c r="EJ402" s="24"/>
      <c r="EK402" s="24"/>
      <c r="EL402" s="24"/>
      <c r="EM402" s="24"/>
      <c r="EN402" s="24"/>
      <c r="EO402" s="24"/>
      <c r="EP402" s="24"/>
      <c r="EQ402" s="24"/>
      <c r="ER402" s="24"/>
      <c r="ES402" s="24"/>
      <c r="ET402" s="24"/>
      <c r="EU402" s="24"/>
      <c r="EV402" s="24"/>
      <c r="EW402" s="24"/>
      <c r="EX402" s="24"/>
      <c r="EY402" s="24"/>
      <c r="EZ402" s="24"/>
      <c r="FA402" s="24"/>
      <c r="FB402" s="24"/>
      <c r="FC402" s="24"/>
      <c r="FD402" s="24"/>
      <c r="FE402" s="24"/>
      <c r="FF402" s="24"/>
      <c r="FG402" s="24"/>
      <c r="FH402" s="24"/>
      <c r="FI402" s="24"/>
      <c r="FJ402" s="24"/>
      <c r="FK402" s="24"/>
      <c r="FL402" s="24"/>
      <c r="FM402" s="24"/>
      <c r="FN402" s="24"/>
      <c r="FO402" s="24"/>
      <c r="FP402" s="24"/>
      <c r="FQ402" s="24"/>
      <c r="FR402" s="24"/>
      <c r="FS402" s="24"/>
      <c r="FT402" s="24"/>
      <c r="FU402" s="24"/>
      <c r="FV402" s="24"/>
      <c r="FW402" s="24"/>
      <c r="FX402" s="24"/>
      <c r="FY402" s="24"/>
      <c r="FZ402" s="24"/>
      <c r="GA402" s="24"/>
      <c r="GB402" s="24"/>
      <c r="GC402" s="24"/>
      <c r="GD402" s="24"/>
      <c r="GE402" s="24"/>
      <c r="GF402" s="24"/>
      <c r="GG402" s="24"/>
      <c r="GH402" s="24"/>
      <c r="GI402" s="24"/>
      <c r="GJ402" s="24"/>
    </row>
    <row r="403" spans="1:192" s="788" customFormat="1" x14ac:dyDescent="0.25">
      <c r="A403" s="24"/>
      <c r="B403" s="2670" t="s">
        <v>487</v>
      </c>
      <c r="C403" s="37">
        <f>'2 уровень'!F1411</f>
        <v>9300</v>
      </c>
      <c r="D403" s="37">
        <f>'2 уровень'!G1411</f>
        <v>775</v>
      </c>
      <c r="E403" s="37">
        <f>'2 уровень'!H1411</f>
        <v>242.8595744680851</v>
      </c>
      <c r="F403" s="814">
        <f>'2 уровень'!I1411</f>
        <v>31.336719286204527</v>
      </c>
      <c r="G403" s="818">
        <f>'2 уровень'!J1411</f>
        <v>0</v>
      </c>
      <c r="H403" s="818">
        <f>'2 уровень'!K1411</f>
        <v>0</v>
      </c>
      <c r="I403" s="32">
        <f>'2 уровень'!L1411</f>
        <v>0</v>
      </c>
      <c r="J403" s="32">
        <f>'2 уровень'!M1411</f>
        <v>0</v>
      </c>
      <c r="K403" s="32">
        <f>'2 уровень'!N1411</f>
        <v>0</v>
      </c>
      <c r="L403" s="32">
        <f>'2 уровень'!O1411</f>
        <v>0</v>
      </c>
      <c r="M403" s="32">
        <f>'2 уровень'!P1411</f>
        <v>0</v>
      </c>
      <c r="N403" s="32">
        <f>'2 уровень'!Q1411</f>
        <v>0</v>
      </c>
      <c r="O403" s="818">
        <f>'2 уровень'!R1411</f>
        <v>0</v>
      </c>
      <c r="P403" s="818">
        <f>'2 уровень'!S1411</f>
        <v>0</v>
      </c>
      <c r="Q403" s="818">
        <f>'2 уровень'!T1411</f>
        <v>0</v>
      </c>
      <c r="R403" s="3252">
        <f>'2 уровень'!U1411</f>
        <v>0</v>
      </c>
      <c r="S403" s="818">
        <f>'2 уровень'!V1411</f>
        <v>0</v>
      </c>
      <c r="T403" s="818">
        <f>'2 уровень'!W1411</f>
        <v>0</v>
      </c>
      <c r="U403" s="818">
        <f>'2 уровень'!X1411</f>
        <v>0</v>
      </c>
      <c r="V403" s="818">
        <f>'2 уровень'!Y1411</f>
        <v>0</v>
      </c>
      <c r="W403" s="2134">
        <f>'2 уровень'!Z1411</f>
        <v>0</v>
      </c>
      <c r="X403" s="818"/>
      <c r="Y403" s="818"/>
      <c r="Z403" s="1353"/>
      <c r="AA403" s="24"/>
      <c r="AB403" s="24"/>
      <c r="AC403" s="24"/>
      <c r="AD403" s="24"/>
      <c r="AE403" s="24"/>
      <c r="AF403" s="24"/>
      <c r="AG403" s="24"/>
      <c r="AH403" s="24"/>
      <c r="AI403" s="24"/>
      <c r="AJ403" s="24"/>
      <c r="AK403" s="24"/>
      <c r="AL403" s="24"/>
      <c r="AM403" s="24"/>
      <c r="AN403" s="24"/>
      <c r="AO403" s="24"/>
      <c r="AP403" s="24"/>
      <c r="AQ403" s="24"/>
      <c r="AR403" s="24"/>
      <c r="AS403" s="24"/>
      <c r="AT403" s="24"/>
      <c r="AU403" s="24"/>
      <c r="AV403" s="24"/>
      <c r="AW403" s="24"/>
      <c r="AX403" s="24"/>
      <c r="AY403" s="24"/>
      <c r="AZ403" s="24"/>
      <c r="BA403" s="24"/>
      <c r="BB403" s="24"/>
      <c r="BC403" s="24"/>
      <c r="BD403" s="24"/>
      <c r="BE403" s="24"/>
      <c r="BF403" s="24"/>
      <c r="BG403" s="24"/>
      <c r="BH403" s="24"/>
      <c r="BI403" s="24"/>
      <c r="BJ403" s="24"/>
      <c r="BK403" s="24"/>
      <c r="BL403" s="24"/>
      <c r="BM403" s="24"/>
      <c r="BN403" s="24"/>
      <c r="BO403" s="24"/>
      <c r="BP403" s="24"/>
      <c r="BQ403" s="24"/>
      <c r="BR403" s="24"/>
      <c r="BS403" s="24"/>
      <c r="BT403" s="24"/>
      <c r="BU403" s="24"/>
      <c r="BV403" s="24"/>
      <c r="BW403" s="24"/>
      <c r="BX403" s="24"/>
      <c r="BY403" s="24"/>
      <c r="BZ403" s="24"/>
      <c r="CA403" s="24"/>
      <c r="CB403" s="24"/>
      <c r="CC403" s="24"/>
      <c r="CD403" s="24"/>
      <c r="CE403" s="24"/>
      <c r="CF403" s="24"/>
      <c r="CG403" s="24"/>
      <c r="CH403" s="24"/>
      <c r="CI403" s="24"/>
      <c r="CJ403" s="24"/>
      <c r="CK403" s="24"/>
      <c r="CL403" s="24"/>
      <c r="CM403" s="24"/>
      <c r="CN403" s="24"/>
      <c r="CO403" s="24"/>
      <c r="CP403" s="24"/>
      <c r="CQ403" s="24"/>
      <c r="CR403" s="24"/>
      <c r="CS403" s="24"/>
      <c r="CT403" s="24"/>
      <c r="CU403" s="24"/>
      <c r="CV403" s="24"/>
      <c r="CW403" s="24"/>
      <c r="CX403" s="24"/>
      <c r="CY403" s="24"/>
      <c r="CZ403" s="24"/>
      <c r="DA403" s="24"/>
      <c r="DB403" s="24"/>
      <c r="DC403" s="24"/>
      <c r="DD403" s="24"/>
      <c r="DE403" s="24"/>
      <c r="DF403" s="24"/>
      <c r="DG403" s="24"/>
      <c r="DH403" s="24"/>
      <c r="DI403" s="24"/>
      <c r="DJ403" s="24"/>
      <c r="DK403" s="24"/>
      <c r="DL403" s="24"/>
      <c r="DM403" s="24"/>
      <c r="DN403" s="24"/>
      <c r="DO403" s="24"/>
      <c r="DP403" s="24"/>
      <c r="DQ403" s="24"/>
      <c r="DR403" s="24"/>
      <c r="DS403" s="24"/>
      <c r="DT403" s="24"/>
      <c r="DU403" s="24"/>
      <c r="DV403" s="24"/>
      <c r="DW403" s="24"/>
      <c r="DX403" s="24"/>
      <c r="DY403" s="24"/>
      <c r="DZ403" s="24"/>
      <c r="EA403" s="24"/>
      <c r="EB403" s="24"/>
      <c r="EC403" s="24"/>
      <c r="ED403" s="24"/>
      <c r="EE403" s="24"/>
      <c r="EF403" s="24"/>
      <c r="EG403" s="24"/>
      <c r="EH403" s="24"/>
      <c r="EI403" s="24"/>
      <c r="EJ403" s="24"/>
      <c r="EK403" s="24"/>
      <c r="EL403" s="24"/>
      <c r="EM403" s="24"/>
      <c r="EN403" s="24"/>
      <c r="EO403" s="24"/>
      <c r="EP403" s="24"/>
      <c r="EQ403" s="24"/>
      <c r="ER403" s="24"/>
      <c r="ES403" s="24"/>
      <c r="ET403" s="24"/>
      <c r="EU403" s="24"/>
      <c r="EV403" s="24"/>
      <c r="EW403" s="24"/>
      <c r="EX403" s="24"/>
      <c r="EY403" s="24"/>
      <c r="EZ403" s="24"/>
      <c r="FA403" s="24"/>
      <c r="FB403" s="24"/>
      <c r="FC403" s="24"/>
      <c r="FD403" s="24"/>
      <c r="FE403" s="24"/>
      <c r="FF403" s="24"/>
      <c r="FG403" s="24"/>
      <c r="FH403" s="24"/>
      <c r="FI403" s="24"/>
      <c r="FJ403" s="24"/>
      <c r="FK403" s="24"/>
      <c r="FL403" s="24"/>
      <c r="FM403" s="24"/>
      <c r="FN403" s="24"/>
      <c r="FO403" s="24"/>
      <c r="FP403" s="24"/>
      <c r="FQ403" s="24"/>
      <c r="FR403" s="24"/>
      <c r="FS403" s="24"/>
      <c r="FT403" s="24"/>
      <c r="FU403" s="24"/>
      <c r="FV403" s="24"/>
      <c r="FW403" s="24"/>
      <c r="FX403" s="24"/>
      <c r="FY403" s="24"/>
      <c r="FZ403" s="24"/>
      <c r="GA403" s="24"/>
      <c r="GB403" s="24"/>
      <c r="GC403" s="24"/>
      <c r="GD403" s="24"/>
      <c r="GE403" s="24"/>
      <c r="GF403" s="24"/>
      <c r="GG403" s="24"/>
      <c r="GH403" s="24"/>
      <c r="GI403" s="24"/>
      <c r="GJ403" s="24"/>
    </row>
    <row r="404" spans="1:192" s="788" customFormat="1" x14ac:dyDescent="0.25">
      <c r="A404" s="24"/>
      <c r="B404" s="2671" t="s">
        <v>504</v>
      </c>
      <c r="C404" s="37">
        <f>'2 уровень'!F1412</f>
        <v>87420</v>
      </c>
      <c r="D404" s="37">
        <f>'2 уровень'!G1412</f>
        <v>7285</v>
      </c>
      <c r="E404" s="37">
        <f>'2 уровень'!H1412</f>
        <v>2282.88</v>
      </c>
      <c r="F404" s="814">
        <f>'2 уровень'!I1412</f>
        <v>31.336719286204534</v>
      </c>
      <c r="G404" s="818">
        <f>'2 уровень'!J1412</f>
        <v>0</v>
      </c>
      <c r="H404" s="818">
        <f>'2 уровень'!K1412</f>
        <v>0</v>
      </c>
      <c r="I404" s="32">
        <f>'2 уровень'!L1412</f>
        <v>0</v>
      </c>
      <c r="J404" s="32">
        <f>'2 уровень'!M1412</f>
        <v>0</v>
      </c>
      <c r="K404" s="32">
        <f>'2 уровень'!N1412</f>
        <v>0</v>
      </c>
      <c r="L404" s="32">
        <f>'2 уровень'!O1412</f>
        <v>0</v>
      </c>
      <c r="M404" s="32">
        <f>'2 уровень'!P1412</f>
        <v>0</v>
      </c>
      <c r="N404" s="32">
        <f>'2 уровень'!Q1412</f>
        <v>0</v>
      </c>
      <c r="O404" s="818">
        <f>'2 уровень'!R1412</f>
        <v>0</v>
      </c>
      <c r="P404" s="818">
        <f>'2 уровень'!S1412</f>
        <v>0</v>
      </c>
      <c r="Q404" s="818">
        <f>'2 уровень'!T1412</f>
        <v>0</v>
      </c>
      <c r="R404" s="3252">
        <f>'2 уровень'!U1412</f>
        <v>0</v>
      </c>
      <c r="S404" s="818">
        <f>'2 уровень'!V1412</f>
        <v>0</v>
      </c>
      <c r="T404" s="818">
        <f>'2 уровень'!W1412</f>
        <v>0</v>
      </c>
      <c r="U404" s="818">
        <f>'2 уровень'!X1412</f>
        <v>0</v>
      </c>
      <c r="V404" s="818">
        <f>'2 уровень'!Y1412</f>
        <v>0</v>
      </c>
      <c r="W404" s="2134">
        <f>'2 уровень'!Z1412</f>
        <v>0</v>
      </c>
      <c r="X404" s="818" t="e">
        <f t="shared" ref="X404" si="58">Q404/P404*100</f>
        <v>#DIV/0!</v>
      </c>
      <c r="Y404" s="818" t="e">
        <f t="shared" ref="Y404" si="59">W404/P404*100</f>
        <v>#DIV/0!</v>
      </c>
      <c r="Z404" s="1353"/>
      <c r="AA404" s="24"/>
      <c r="AB404" s="24"/>
      <c r="AC404" s="24"/>
      <c r="AD404" s="24"/>
      <c r="AE404" s="24"/>
      <c r="AF404" s="24"/>
      <c r="AG404" s="24"/>
      <c r="AH404" s="24"/>
      <c r="AI404" s="24"/>
      <c r="AJ404" s="24"/>
      <c r="AK404" s="24"/>
      <c r="AL404" s="24"/>
      <c r="AM404" s="24"/>
      <c r="AN404" s="24"/>
      <c r="AO404" s="24"/>
      <c r="AP404" s="24"/>
      <c r="AQ404" s="24"/>
      <c r="AR404" s="24"/>
      <c r="AS404" s="24"/>
      <c r="AT404" s="24"/>
      <c r="AU404" s="24"/>
      <c r="AV404" s="24"/>
      <c r="AW404" s="24"/>
      <c r="AX404" s="24"/>
      <c r="AY404" s="24"/>
      <c r="AZ404" s="24"/>
      <c r="BA404" s="24"/>
      <c r="BB404" s="24"/>
      <c r="BC404" s="24"/>
      <c r="BD404" s="24"/>
      <c r="BE404" s="24"/>
      <c r="BF404" s="24"/>
      <c r="BG404" s="24"/>
      <c r="BH404" s="24"/>
      <c r="BI404" s="24"/>
      <c r="BJ404" s="24"/>
      <c r="BK404" s="24"/>
      <c r="BL404" s="24"/>
      <c r="BM404" s="24"/>
      <c r="BN404" s="24"/>
      <c r="BO404" s="24"/>
      <c r="BP404" s="24"/>
      <c r="BQ404" s="24"/>
      <c r="BR404" s="24"/>
      <c r="BS404" s="24"/>
      <c r="BT404" s="24"/>
      <c r="BU404" s="24"/>
      <c r="BV404" s="24"/>
      <c r="BW404" s="24"/>
      <c r="BX404" s="24"/>
      <c r="BY404" s="24"/>
      <c r="BZ404" s="24"/>
      <c r="CA404" s="24"/>
      <c r="CB404" s="24"/>
      <c r="CC404" s="24"/>
      <c r="CD404" s="24"/>
      <c r="CE404" s="24"/>
      <c r="CF404" s="24"/>
      <c r="CG404" s="24"/>
      <c r="CH404" s="24"/>
      <c r="CI404" s="24"/>
      <c r="CJ404" s="24"/>
      <c r="CK404" s="24"/>
      <c r="CL404" s="24"/>
      <c r="CM404" s="24"/>
      <c r="CN404" s="24"/>
      <c r="CO404" s="24"/>
      <c r="CP404" s="24"/>
      <c r="CQ404" s="24"/>
      <c r="CR404" s="24"/>
      <c r="CS404" s="24"/>
      <c r="CT404" s="24"/>
      <c r="CU404" s="24"/>
      <c r="CV404" s="24"/>
      <c r="CW404" s="24"/>
      <c r="CX404" s="24"/>
      <c r="CY404" s="24"/>
      <c r="CZ404" s="24"/>
      <c r="DA404" s="24"/>
      <c r="DB404" s="24"/>
      <c r="DC404" s="24"/>
      <c r="DD404" s="24"/>
      <c r="DE404" s="24"/>
      <c r="DF404" s="24"/>
      <c r="DG404" s="24"/>
      <c r="DH404" s="24"/>
      <c r="DI404" s="24"/>
      <c r="DJ404" s="24"/>
      <c r="DK404" s="24"/>
      <c r="DL404" s="24"/>
      <c r="DM404" s="24"/>
      <c r="DN404" s="24"/>
      <c r="DO404" s="24"/>
      <c r="DP404" s="24"/>
      <c r="DQ404" s="24"/>
      <c r="DR404" s="24"/>
      <c r="DS404" s="24"/>
      <c r="DT404" s="24"/>
      <c r="DU404" s="24"/>
      <c r="DV404" s="24"/>
      <c r="DW404" s="24"/>
      <c r="DX404" s="24"/>
      <c r="DY404" s="24"/>
      <c r="DZ404" s="24"/>
      <c r="EA404" s="24"/>
      <c r="EB404" s="24"/>
      <c r="EC404" s="24"/>
      <c r="ED404" s="24"/>
      <c r="EE404" s="24"/>
      <c r="EF404" s="24"/>
      <c r="EG404" s="24"/>
      <c r="EH404" s="24"/>
      <c r="EI404" s="24"/>
      <c r="EJ404" s="24"/>
      <c r="EK404" s="24"/>
      <c r="EL404" s="24"/>
      <c r="EM404" s="24"/>
      <c r="EN404" s="24"/>
      <c r="EO404" s="24"/>
      <c r="EP404" s="24"/>
      <c r="EQ404" s="24"/>
      <c r="ER404" s="24"/>
      <c r="ES404" s="24"/>
      <c r="ET404" s="24"/>
      <c r="EU404" s="24"/>
      <c r="EV404" s="24"/>
      <c r="EW404" s="24"/>
      <c r="EX404" s="24"/>
      <c r="EY404" s="24"/>
      <c r="EZ404" s="24"/>
      <c r="FA404" s="24"/>
      <c r="FB404" s="24"/>
      <c r="FC404" s="24"/>
      <c r="FD404" s="24"/>
      <c r="FE404" s="24"/>
      <c r="FF404" s="24"/>
      <c r="FG404" s="24"/>
      <c r="FH404" s="24"/>
      <c r="FI404" s="24"/>
      <c r="FJ404" s="24"/>
      <c r="FK404" s="24"/>
      <c r="FL404" s="24"/>
      <c r="FM404" s="24"/>
      <c r="FN404" s="24"/>
      <c r="FO404" s="24"/>
      <c r="FP404" s="24"/>
      <c r="FQ404" s="24"/>
      <c r="FR404" s="24"/>
      <c r="FS404" s="24"/>
      <c r="FT404" s="24"/>
      <c r="FU404" s="24"/>
      <c r="FV404" s="24"/>
      <c r="FW404" s="24"/>
      <c r="FX404" s="24"/>
      <c r="FY404" s="24"/>
      <c r="FZ404" s="24"/>
      <c r="GA404" s="24"/>
      <c r="GB404" s="24"/>
      <c r="GC404" s="24"/>
      <c r="GD404" s="24"/>
      <c r="GE404" s="24"/>
      <c r="GF404" s="24"/>
      <c r="GG404" s="24"/>
      <c r="GH404" s="24"/>
      <c r="GI404" s="24"/>
      <c r="GJ404" s="24"/>
    </row>
    <row r="405" spans="1:192" s="788" customFormat="1" ht="45" x14ac:dyDescent="0.25">
      <c r="A405" s="24"/>
      <c r="B405" s="2662" t="s">
        <v>489</v>
      </c>
      <c r="C405" s="37">
        <f>'2 уровень'!F1413</f>
        <v>9209</v>
      </c>
      <c r="D405" s="37">
        <f>'2 уровень'!G1413</f>
        <v>767.41666666666674</v>
      </c>
      <c r="E405" s="37">
        <f>'2 уровень'!H1413</f>
        <v>0</v>
      </c>
      <c r="F405" s="814">
        <f>'2 уровень'!I1413</f>
        <v>0</v>
      </c>
      <c r="G405" s="818">
        <f>'2 уровень'!J1413</f>
        <v>0</v>
      </c>
      <c r="H405" s="818">
        <f>'2 уровень'!K1413</f>
        <v>0</v>
      </c>
      <c r="I405" s="32">
        <f>'2 уровень'!L1413</f>
        <v>0</v>
      </c>
      <c r="J405" s="32">
        <f>'2 уровень'!M1413</f>
        <v>0</v>
      </c>
      <c r="K405" s="32">
        <f>'2 уровень'!N1413</f>
        <v>0</v>
      </c>
      <c r="L405" s="32">
        <f>'2 уровень'!O1413</f>
        <v>0</v>
      </c>
      <c r="M405" s="32">
        <f>'2 уровень'!P1413</f>
        <v>0</v>
      </c>
      <c r="N405" s="32">
        <f>'2 уровень'!Q1413</f>
        <v>0</v>
      </c>
      <c r="O405" s="818">
        <f>'2 уровень'!R1413</f>
        <v>0</v>
      </c>
      <c r="P405" s="818">
        <f>'2 уровень'!S1413</f>
        <v>0</v>
      </c>
      <c r="Q405" s="818">
        <f>'2 уровень'!T1413</f>
        <v>0</v>
      </c>
      <c r="R405" s="3252">
        <f>'2 уровень'!U1413</f>
        <v>0</v>
      </c>
      <c r="S405" s="818">
        <f>'2 уровень'!V1413</f>
        <v>0</v>
      </c>
      <c r="T405" s="818">
        <f>'2 уровень'!W1413</f>
        <v>0</v>
      </c>
      <c r="U405" s="818">
        <f>'2 уровень'!X1413</f>
        <v>0</v>
      </c>
      <c r="V405" s="818">
        <f>'2 уровень'!Y1413</f>
        <v>0</v>
      </c>
      <c r="W405" s="2134">
        <f>'2 уровень'!Z1413</f>
        <v>0</v>
      </c>
      <c r="X405" s="818"/>
      <c r="Y405" s="818"/>
      <c r="Z405" s="1353"/>
      <c r="AA405" s="24"/>
      <c r="AB405" s="24"/>
      <c r="AC405" s="24"/>
      <c r="AD405" s="24"/>
      <c r="AE405" s="24"/>
      <c r="AF405" s="24"/>
      <c r="AG405" s="24"/>
      <c r="AH405" s="24"/>
      <c r="AI405" s="24"/>
      <c r="AJ405" s="24"/>
      <c r="AK405" s="24"/>
      <c r="AL405" s="24"/>
      <c r="AM405" s="24"/>
      <c r="AN405" s="24"/>
      <c r="AO405" s="24"/>
      <c r="AP405" s="24"/>
      <c r="AQ405" s="24"/>
      <c r="AR405" s="24"/>
      <c r="AS405" s="24"/>
      <c r="AT405" s="24"/>
      <c r="AU405" s="24"/>
      <c r="AV405" s="24"/>
      <c r="AW405" s="24"/>
      <c r="AX405" s="24"/>
      <c r="AY405" s="24"/>
      <c r="AZ405" s="24"/>
      <c r="BA405" s="24"/>
      <c r="BB405" s="24"/>
      <c r="BC405" s="24"/>
      <c r="BD405" s="24"/>
      <c r="BE405" s="24"/>
      <c r="BF405" s="24"/>
      <c r="BG405" s="24"/>
      <c r="BH405" s="24"/>
      <c r="BI405" s="24"/>
      <c r="BJ405" s="24"/>
      <c r="BK405" s="24"/>
      <c r="BL405" s="24"/>
      <c r="BM405" s="24"/>
      <c r="BN405" s="24"/>
      <c r="BO405" s="24"/>
      <c r="BP405" s="24"/>
      <c r="BQ405" s="24"/>
      <c r="BR405" s="24"/>
      <c r="BS405" s="24"/>
      <c r="BT405" s="24"/>
      <c r="BU405" s="24"/>
      <c r="BV405" s="24"/>
      <c r="BW405" s="24"/>
      <c r="BX405" s="24"/>
      <c r="BY405" s="24"/>
      <c r="BZ405" s="24"/>
      <c r="CA405" s="24"/>
      <c r="CB405" s="24"/>
      <c r="CC405" s="24"/>
      <c r="CD405" s="24"/>
      <c r="CE405" s="24"/>
      <c r="CF405" s="24"/>
      <c r="CG405" s="24"/>
      <c r="CH405" s="24"/>
      <c r="CI405" s="24"/>
      <c r="CJ405" s="24"/>
      <c r="CK405" s="24"/>
      <c r="CL405" s="24"/>
      <c r="CM405" s="24"/>
      <c r="CN405" s="24"/>
      <c r="CO405" s="24"/>
      <c r="CP405" s="24"/>
      <c r="CQ405" s="24"/>
      <c r="CR405" s="24"/>
      <c r="CS405" s="24"/>
      <c r="CT405" s="24"/>
      <c r="CU405" s="24"/>
      <c r="CV405" s="24"/>
      <c r="CW405" s="24"/>
      <c r="CX405" s="24"/>
      <c r="CY405" s="24"/>
      <c r="CZ405" s="24"/>
      <c r="DA405" s="24"/>
      <c r="DB405" s="24"/>
      <c r="DC405" s="24"/>
      <c r="DD405" s="24"/>
      <c r="DE405" s="24"/>
      <c r="DF405" s="24"/>
      <c r="DG405" s="24"/>
      <c r="DH405" s="24"/>
      <c r="DI405" s="24"/>
      <c r="DJ405" s="24"/>
      <c r="DK405" s="24"/>
      <c r="DL405" s="24"/>
      <c r="DM405" s="24"/>
      <c r="DN405" s="24"/>
      <c r="DO405" s="24"/>
      <c r="DP405" s="24"/>
      <c r="DQ405" s="24"/>
      <c r="DR405" s="24"/>
      <c r="DS405" s="24"/>
      <c r="DT405" s="24"/>
      <c r="DU405" s="24"/>
      <c r="DV405" s="24"/>
      <c r="DW405" s="24"/>
      <c r="DX405" s="24"/>
      <c r="DY405" s="24"/>
      <c r="DZ405" s="24"/>
      <c r="EA405" s="24"/>
      <c r="EB405" s="24"/>
      <c r="EC405" s="24"/>
      <c r="ED405" s="24"/>
      <c r="EE405" s="24"/>
      <c r="EF405" s="24"/>
      <c r="EG405" s="24"/>
      <c r="EH405" s="24"/>
      <c r="EI405" s="24"/>
      <c r="EJ405" s="24"/>
      <c r="EK405" s="24"/>
      <c r="EL405" s="24"/>
      <c r="EM405" s="24"/>
      <c r="EN405" s="24"/>
      <c r="EO405" s="24"/>
      <c r="EP405" s="24"/>
      <c r="EQ405" s="24"/>
      <c r="ER405" s="24"/>
      <c r="ES405" s="24"/>
      <c r="ET405" s="24"/>
      <c r="EU405" s="24"/>
      <c r="EV405" s="24"/>
      <c r="EW405" s="24"/>
      <c r="EX405" s="24"/>
      <c r="EY405" s="24"/>
      <c r="EZ405" s="24"/>
      <c r="FA405" s="24"/>
      <c r="FB405" s="24"/>
      <c r="FC405" s="24"/>
      <c r="FD405" s="24"/>
      <c r="FE405" s="24"/>
      <c r="FF405" s="24"/>
      <c r="FG405" s="24"/>
      <c r="FH405" s="24"/>
      <c r="FI405" s="24"/>
      <c r="FJ405" s="24"/>
      <c r="FK405" s="24"/>
      <c r="FL405" s="24"/>
      <c r="FM405" s="24"/>
      <c r="FN405" s="24"/>
      <c r="FO405" s="24"/>
      <c r="FP405" s="24"/>
      <c r="FQ405" s="24"/>
      <c r="FR405" s="24"/>
      <c r="FS405" s="24"/>
      <c r="FT405" s="24"/>
      <c r="FU405" s="24"/>
      <c r="FV405" s="24"/>
      <c r="FW405" s="24"/>
      <c r="FX405" s="24"/>
      <c r="FY405" s="24"/>
      <c r="FZ405" s="24"/>
      <c r="GA405" s="24"/>
      <c r="GB405" s="24"/>
      <c r="GC405" s="24"/>
      <c r="GD405" s="24"/>
      <c r="GE405" s="24"/>
      <c r="GF405" s="24"/>
      <c r="GG405" s="24"/>
      <c r="GH405" s="24"/>
      <c r="GI405" s="24"/>
      <c r="GJ405" s="24"/>
    </row>
    <row r="406" spans="1:192" s="788" customFormat="1" ht="31.5" x14ac:dyDescent="0.25">
      <c r="A406" s="24">
        <v>1</v>
      </c>
      <c r="B406" s="2672" t="s">
        <v>490</v>
      </c>
      <c r="C406" s="37">
        <f>'2 уровень'!F1414</f>
        <v>3909</v>
      </c>
      <c r="D406" s="37">
        <f>'2 уровень'!G1414</f>
        <v>325.75</v>
      </c>
      <c r="E406" s="37">
        <f>'2 уровень'!H1414</f>
        <v>0</v>
      </c>
      <c r="F406" s="814">
        <f>'2 уровень'!I1414</f>
        <v>0</v>
      </c>
      <c r="G406" s="818">
        <f>'2 уровень'!J1414</f>
        <v>0</v>
      </c>
      <c r="H406" s="818">
        <f>'2 уровень'!K1414</f>
        <v>0</v>
      </c>
      <c r="I406" s="32">
        <f>'2 уровень'!L1414</f>
        <v>0</v>
      </c>
      <c r="J406" s="32">
        <f>'2 уровень'!M1414</f>
        <v>0</v>
      </c>
      <c r="K406" s="32">
        <f>'2 уровень'!N1414</f>
        <v>0</v>
      </c>
      <c r="L406" s="32">
        <f>'2 уровень'!O1414</f>
        <v>0</v>
      </c>
      <c r="M406" s="32">
        <f>'2 уровень'!P1414</f>
        <v>0</v>
      </c>
      <c r="N406" s="32">
        <f>'2 уровень'!Q1414</f>
        <v>0</v>
      </c>
      <c r="O406" s="818">
        <f>'2 уровень'!R1414</f>
        <v>0</v>
      </c>
      <c r="P406" s="818">
        <f>'2 уровень'!S1414</f>
        <v>0</v>
      </c>
      <c r="Q406" s="818">
        <f>'2 уровень'!T1414</f>
        <v>0</v>
      </c>
      <c r="R406" s="3252">
        <f>'2 уровень'!U1414</f>
        <v>0</v>
      </c>
      <c r="S406" s="818">
        <f>'2 уровень'!V1414</f>
        <v>0</v>
      </c>
      <c r="T406" s="818">
        <f>'2 уровень'!W1414</f>
        <v>0</v>
      </c>
      <c r="U406" s="818">
        <f>'2 уровень'!X1414</f>
        <v>0</v>
      </c>
      <c r="V406" s="818">
        <f>'2 уровень'!Y1414</f>
        <v>0</v>
      </c>
      <c r="W406" s="2134">
        <f>'2 уровень'!Z1414</f>
        <v>0</v>
      </c>
      <c r="X406" s="818" t="e">
        <f t="shared" ref="X406" si="60">Q406/P406*100</f>
        <v>#DIV/0!</v>
      </c>
      <c r="Y406" s="818" t="e">
        <f t="shared" ref="Y406" si="61">W406/P406*100</f>
        <v>#DIV/0!</v>
      </c>
      <c r="Z406" s="1353"/>
      <c r="AA406" s="24"/>
      <c r="AB406" s="24"/>
      <c r="AC406" s="24"/>
      <c r="AD406" s="24"/>
      <c r="AE406" s="24"/>
      <c r="AF406" s="24"/>
      <c r="AG406" s="24"/>
      <c r="AH406" s="24"/>
      <c r="AI406" s="24"/>
      <c r="AJ406" s="24"/>
      <c r="AK406" s="24"/>
      <c r="AL406" s="24"/>
      <c r="AM406" s="24"/>
      <c r="AN406" s="24"/>
      <c r="AO406" s="24"/>
      <c r="AP406" s="24"/>
      <c r="AQ406" s="24"/>
      <c r="AR406" s="24"/>
      <c r="AS406" s="24"/>
      <c r="AT406" s="24"/>
      <c r="AU406" s="24"/>
      <c r="AV406" s="24"/>
      <c r="AW406" s="24"/>
      <c r="AX406" s="24"/>
      <c r="AY406" s="24"/>
      <c r="AZ406" s="24"/>
      <c r="BA406" s="24"/>
      <c r="BB406" s="24"/>
      <c r="BC406" s="24"/>
      <c r="BD406" s="24"/>
      <c r="BE406" s="24"/>
      <c r="BF406" s="24"/>
      <c r="BG406" s="24"/>
      <c r="BH406" s="24"/>
      <c r="BI406" s="24"/>
      <c r="BJ406" s="24"/>
      <c r="BK406" s="24"/>
      <c r="BL406" s="24"/>
      <c r="BM406" s="24"/>
      <c r="BN406" s="24"/>
      <c r="BO406" s="24"/>
      <c r="BP406" s="24"/>
      <c r="BQ406" s="24"/>
      <c r="BR406" s="24"/>
      <c r="BS406" s="24"/>
      <c r="BT406" s="24"/>
      <c r="BU406" s="24"/>
      <c r="BV406" s="24"/>
      <c r="BW406" s="24"/>
      <c r="BX406" s="24"/>
      <c r="BY406" s="24"/>
      <c r="BZ406" s="24"/>
      <c r="CA406" s="24"/>
      <c r="CB406" s="24"/>
      <c r="CC406" s="24"/>
      <c r="CD406" s="24"/>
      <c r="CE406" s="24"/>
      <c r="CF406" s="24"/>
      <c r="CG406" s="24"/>
      <c r="CH406" s="24"/>
      <c r="CI406" s="24"/>
      <c r="CJ406" s="24"/>
      <c r="CK406" s="24"/>
      <c r="CL406" s="24"/>
      <c r="CM406" s="24"/>
      <c r="CN406" s="24"/>
      <c r="CO406" s="24"/>
      <c r="CP406" s="24"/>
      <c r="CQ406" s="24"/>
      <c r="CR406" s="24"/>
      <c r="CS406" s="24"/>
      <c r="CT406" s="24"/>
      <c r="CU406" s="24"/>
      <c r="CV406" s="24"/>
      <c r="CW406" s="24"/>
      <c r="CX406" s="24"/>
      <c r="CY406" s="24"/>
      <c r="CZ406" s="24"/>
      <c r="DA406" s="24"/>
      <c r="DB406" s="24"/>
      <c r="DC406" s="24"/>
      <c r="DD406" s="24"/>
      <c r="DE406" s="24"/>
      <c r="DF406" s="24"/>
      <c r="DG406" s="24"/>
      <c r="DH406" s="24"/>
      <c r="DI406" s="24"/>
      <c r="DJ406" s="24"/>
      <c r="DK406" s="24"/>
      <c r="DL406" s="24"/>
      <c r="DM406" s="24"/>
      <c r="DN406" s="24"/>
      <c r="DO406" s="24"/>
      <c r="DP406" s="24"/>
      <c r="DQ406" s="24"/>
      <c r="DR406" s="24"/>
      <c r="DS406" s="24"/>
      <c r="DT406" s="24"/>
      <c r="DU406" s="24"/>
      <c r="DV406" s="24"/>
      <c r="DW406" s="24"/>
      <c r="DX406" s="24"/>
      <c r="DY406" s="24"/>
      <c r="DZ406" s="24"/>
      <c r="EA406" s="24"/>
      <c r="EB406" s="24"/>
      <c r="EC406" s="24"/>
      <c r="ED406" s="24"/>
      <c r="EE406" s="24"/>
      <c r="EF406" s="24"/>
      <c r="EG406" s="24"/>
      <c r="EH406" s="24"/>
      <c r="EI406" s="24"/>
      <c r="EJ406" s="24"/>
      <c r="EK406" s="24"/>
      <c r="EL406" s="24"/>
      <c r="EM406" s="24"/>
      <c r="EN406" s="24"/>
      <c r="EO406" s="24"/>
      <c r="EP406" s="24"/>
      <c r="EQ406" s="24"/>
      <c r="ER406" s="24"/>
      <c r="ES406" s="24"/>
      <c r="ET406" s="24"/>
      <c r="EU406" s="24"/>
      <c r="EV406" s="24"/>
      <c r="EW406" s="24"/>
      <c r="EX406" s="24"/>
      <c r="EY406" s="24"/>
      <c r="EZ406" s="24"/>
      <c r="FA406" s="24"/>
      <c r="FB406" s="24"/>
      <c r="FC406" s="24"/>
      <c r="FD406" s="24"/>
      <c r="FE406" s="24"/>
      <c r="FF406" s="24"/>
      <c r="FG406" s="24"/>
      <c r="FH406" s="24"/>
      <c r="FI406" s="24"/>
      <c r="FJ406" s="24"/>
      <c r="FK406" s="24"/>
      <c r="FL406" s="24"/>
      <c r="FM406" s="24"/>
      <c r="FN406" s="24"/>
      <c r="FO406" s="24"/>
      <c r="FP406" s="24"/>
      <c r="FQ406" s="24"/>
      <c r="FR406" s="24"/>
      <c r="FS406" s="24"/>
      <c r="FT406" s="24"/>
      <c r="FU406" s="24"/>
      <c r="FV406" s="24"/>
      <c r="FW406" s="24"/>
      <c r="FX406" s="24"/>
      <c r="FY406" s="24"/>
      <c r="FZ406" s="24"/>
      <c r="GA406" s="24"/>
      <c r="GB406" s="24"/>
      <c r="GC406" s="24"/>
      <c r="GD406" s="24"/>
      <c r="GE406" s="24"/>
      <c r="GF406" s="24"/>
      <c r="GG406" s="24"/>
      <c r="GH406" s="24"/>
      <c r="GI406" s="24"/>
      <c r="GJ406" s="24"/>
    </row>
    <row r="407" spans="1:192" s="788" customFormat="1" ht="30" x14ac:dyDescent="0.25">
      <c r="A407" s="24">
        <v>1</v>
      </c>
      <c r="B407" s="2662" t="s">
        <v>491</v>
      </c>
      <c r="C407" s="37">
        <f>'2 уровень'!F1415</f>
        <v>3750</v>
      </c>
      <c r="D407" s="37">
        <f>'2 уровень'!G1415</f>
        <v>312.5</v>
      </c>
      <c r="E407" s="37">
        <f>'2 уровень'!H1415</f>
        <v>0</v>
      </c>
      <c r="F407" s="814">
        <f>'2 уровень'!I1415</f>
        <v>0</v>
      </c>
      <c r="G407" s="818">
        <f>'2 уровень'!J1415</f>
        <v>0</v>
      </c>
      <c r="H407" s="818">
        <f>'2 уровень'!K1415</f>
        <v>0</v>
      </c>
      <c r="I407" s="32">
        <f>'2 уровень'!L1415</f>
        <v>0</v>
      </c>
      <c r="J407" s="32">
        <f>'2 уровень'!M1415</f>
        <v>0</v>
      </c>
      <c r="K407" s="32">
        <f>'2 уровень'!N1415</f>
        <v>0</v>
      </c>
      <c r="L407" s="32">
        <f>'2 уровень'!O1415</f>
        <v>0</v>
      </c>
      <c r="M407" s="32">
        <f>'2 уровень'!P1415</f>
        <v>0</v>
      </c>
      <c r="N407" s="32">
        <f>'2 уровень'!Q1415</f>
        <v>0</v>
      </c>
      <c r="O407" s="818">
        <f>'2 уровень'!R1415</f>
        <v>0</v>
      </c>
      <c r="P407" s="818">
        <f>'2 уровень'!S1415</f>
        <v>0</v>
      </c>
      <c r="Q407" s="818">
        <f>'2 уровень'!T1415</f>
        <v>0</v>
      </c>
      <c r="R407" s="3252">
        <f>'2 уровень'!U1415</f>
        <v>0</v>
      </c>
      <c r="S407" s="818">
        <f>'2 уровень'!V1415</f>
        <v>0</v>
      </c>
      <c r="T407" s="818">
        <f>'2 уровень'!W1415</f>
        <v>0</v>
      </c>
      <c r="U407" s="818">
        <f>'2 уровень'!X1415</f>
        <v>0</v>
      </c>
      <c r="V407" s="818">
        <f>'2 уровень'!Y1415</f>
        <v>0</v>
      </c>
      <c r="W407" s="2134">
        <f>'2 уровень'!Z1415</f>
        <v>0</v>
      </c>
      <c r="X407" s="818"/>
      <c r="Y407" s="818"/>
      <c r="Z407" s="1353"/>
      <c r="AA407" s="24"/>
      <c r="AB407" s="24"/>
      <c r="AC407" s="24"/>
      <c r="AD407" s="24"/>
      <c r="AE407" s="24"/>
      <c r="AF407" s="24"/>
      <c r="AG407" s="24"/>
      <c r="AH407" s="24"/>
      <c r="AI407" s="24"/>
      <c r="AJ407" s="24"/>
      <c r="AK407" s="24"/>
      <c r="AL407" s="24"/>
      <c r="AM407" s="24"/>
      <c r="AN407" s="24"/>
      <c r="AO407" s="24"/>
      <c r="AP407" s="24"/>
      <c r="AQ407" s="24"/>
      <c r="AR407" s="24"/>
      <c r="AS407" s="24"/>
      <c r="AT407" s="24"/>
      <c r="AU407" s="24"/>
      <c r="AV407" s="24"/>
      <c r="AW407" s="24"/>
      <c r="AX407" s="24"/>
      <c r="AY407" s="24"/>
      <c r="AZ407" s="24"/>
      <c r="BA407" s="24"/>
      <c r="BB407" s="24"/>
      <c r="BC407" s="24"/>
      <c r="BD407" s="24"/>
      <c r="BE407" s="24"/>
      <c r="BF407" s="24"/>
      <c r="BG407" s="24"/>
      <c r="BH407" s="24"/>
      <c r="BI407" s="24"/>
      <c r="BJ407" s="24"/>
      <c r="BK407" s="24"/>
      <c r="BL407" s="24"/>
      <c r="BM407" s="24"/>
      <c r="BN407" s="24"/>
      <c r="BO407" s="24"/>
      <c r="BP407" s="24"/>
      <c r="BQ407" s="24"/>
      <c r="BR407" s="24"/>
      <c r="BS407" s="24"/>
      <c r="BT407" s="24"/>
      <c r="BU407" s="24"/>
      <c r="BV407" s="24"/>
      <c r="BW407" s="24"/>
      <c r="BX407" s="24"/>
      <c r="BY407" s="24"/>
      <c r="BZ407" s="24"/>
      <c r="CA407" s="24"/>
      <c r="CB407" s="24"/>
      <c r="CC407" s="24"/>
      <c r="CD407" s="24"/>
      <c r="CE407" s="24"/>
      <c r="CF407" s="24"/>
      <c r="CG407" s="24"/>
      <c r="CH407" s="24"/>
      <c r="CI407" s="24"/>
      <c r="CJ407" s="24"/>
      <c r="CK407" s="24"/>
      <c r="CL407" s="24"/>
      <c r="CM407" s="24"/>
      <c r="CN407" s="24"/>
      <c r="CO407" s="24"/>
      <c r="CP407" s="24"/>
      <c r="CQ407" s="24"/>
      <c r="CR407" s="24"/>
      <c r="CS407" s="24"/>
      <c r="CT407" s="24"/>
      <c r="CU407" s="24"/>
      <c r="CV407" s="24"/>
      <c r="CW407" s="24"/>
      <c r="CX407" s="24"/>
      <c r="CY407" s="24"/>
      <c r="CZ407" s="24"/>
      <c r="DA407" s="24"/>
      <c r="DB407" s="24"/>
      <c r="DC407" s="24"/>
      <c r="DD407" s="24"/>
      <c r="DE407" s="24"/>
      <c r="DF407" s="24"/>
      <c r="DG407" s="24"/>
      <c r="DH407" s="24"/>
      <c r="DI407" s="24"/>
      <c r="DJ407" s="24"/>
      <c r="DK407" s="24"/>
      <c r="DL407" s="24"/>
      <c r="DM407" s="24"/>
      <c r="DN407" s="24"/>
      <c r="DO407" s="24"/>
      <c r="DP407" s="24"/>
      <c r="DQ407" s="24"/>
      <c r="DR407" s="24"/>
      <c r="DS407" s="24"/>
      <c r="DT407" s="24"/>
      <c r="DU407" s="24"/>
      <c r="DV407" s="24"/>
      <c r="DW407" s="24"/>
      <c r="DX407" s="24"/>
      <c r="DY407" s="24"/>
      <c r="DZ407" s="24"/>
      <c r="EA407" s="24"/>
      <c r="EB407" s="24"/>
      <c r="EC407" s="24"/>
      <c r="ED407" s="24"/>
      <c r="EE407" s="24"/>
      <c r="EF407" s="24"/>
      <c r="EG407" s="24"/>
      <c r="EH407" s="24"/>
      <c r="EI407" s="24"/>
      <c r="EJ407" s="24"/>
      <c r="EK407" s="24"/>
      <c r="EL407" s="24"/>
      <c r="EM407" s="24"/>
      <c r="EN407" s="24"/>
      <c r="EO407" s="24"/>
      <c r="EP407" s="24"/>
      <c r="EQ407" s="24"/>
      <c r="ER407" s="24"/>
      <c r="ES407" s="24"/>
      <c r="ET407" s="24"/>
      <c r="EU407" s="24"/>
      <c r="EV407" s="24"/>
      <c r="EW407" s="24"/>
      <c r="EX407" s="24"/>
      <c r="EY407" s="24"/>
      <c r="EZ407" s="24"/>
      <c r="FA407" s="24"/>
      <c r="FB407" s="24"/>
      <c r="FC407" s="24"/>
      <c r="FD407" s="24"/>
      <c r="FE407" s="24"/>
      <c r="FF407" s="24"/>
      <c r="FG407" s="24"/>
      <c r="FH407" s="24"/>
      <c r="FI407" s="24"/>
      <c r="FJ407" s="24"/>
      <c r="FK407" s="24"/>
      <c r="FL407" s="24"/>
      <c r="FM407" s="24"/>
      <c r="FN407" s="24"/>
      <c r="FO407" s="24"/>
      <c r="FP407" s="24"/>
      <c r="FQ407" s="24"/>
      <c r="FR407" s="24"/>
      <c r="FS407" s="24"/>
      <c r="FT407" s="24"/>
      <c r="FU407" s="24"/>
      <c r="FV407" s="24"/>
      <c r="FW407" s="24"/>
      <c r="FX407" s="24"/>
      <c r="FY407" s="24"/>
      <c r="FZ407" s="24"/>
      <c r="GA407" s="24"/>
      <c r="GB407" s="24"/>
      <c r="GC407" s="24"/>
      <c r="GD407" s="24"/>
      <c r="GE407" s="24"/>
      <c r="GF407" s="24"/>
      <c r="GG407" s="24"/>
      <c r="GH407" s="24"/>
      <c r="GI407" s="24"/>
      <c r="GJ407" s="24"/>
    </row>
    <row r="408" spans="1:192" s="788" customFormat="1" ht="45" x14ac:dyDescent="0.25">
      <c r="A408" s="24">
        <v>1</v>
      </c>
      <c r="B408" s="2664" t="s">
        <v>492</v>
      </c>
      <c r="C408" s="37">
        <f>'2 уровень'!F1416</f>
        <v>0</v>
      </c>
      <c r="D408" s="37">
        <f>'2 уровень'!G1416</f>
        <v>0</v>
      </c>
      <c r="E408" s="37">
        <f>'2 уровень'!H1416</f>
        <v>0</v>
      </c>
      <c r="F408" s="814">
        <f>'2 уровень'!I1416</f>
        <v>0</v>
      </c>
      <c r="G408" s="818">
        <f>'2 уровень'!J1416</f>
        <v>0</v>
      </c>
      <c r="H408" s="818">
        <f>'2 уровень'!K1416</f>
        <v>0</v>
      </c>
      <c r="I408" s="32">
        <f>'2 уровень'!L1416</f>
        <v>0</v>
      </c>
      <c r="J408" s="32">
        <f>'2 уровень'!M1416</f>
        <v>0</v>
      </c>
      <c r="K408" s="32">
        <f>'2 уровень'!N1416</f>
        <v>0</v>
      </c>
      <c r="L408" s="32">
        <f>'2 уровень'!O1416</f>
        <v>0</v>
      </c>
      <c r="M408" s="32">
        <f>'2 уровень'!P1416</f>
        <v>0</v>
      </c>
      <c r="N408" s="32">
        <f>'2 уровень'!Q1416</f>
        <v>0</v>
      </c>
      <c r="O408" s="818">
        <f>'2 уровень'!R1416</f>
        <v>0</v>
      </c>
      <c r="P408" s="818">
        <f>'2 уровень'!S1416</f>
        <v>0</v>
      </c>
      <c r="Q408" s="818">
        <f>'2 уровень'!T1416</f>
        <v>0</v>
      </c>
      <c r="R408" s="3252">
        <f>'2 уровень'!U1416</f>
        <v>0</v>
      </c>
      <c r="S408" s="818">
        <f>'2 уровень'!V1416</f>
        <v>0</v>
      </c>
      <c r="T408" s="818">
        <f>'2 уровень'!W1416</f>
        <v>0</v>
      </c>
      <c r="U408" s="818">
        <f>'2 уровень'!X1416</f>
        <v>0</v>
      </c>
      <c r="V408" s="818">
        <f>'2 уровень'!Y1416</f>
        <v>0</v>
      </c>
      <c r="W408" s="2134">
        <f>'2 уровень'!Z1416</f>
        <v>0</v>
      </c>
      <c r="X408" s="818"/>
      <c r="Y408" s="818"/>
      <c r="Z408" s="1353"/>
      <c r="AA408" s="24"/>
      <c r="AB408" s="24"/>
      <c r="AC408" s="24"/>
      <c r="AD408" s="24"/>
      <c r="AE408" s="24"/>
      <c r="AF408" s="24"/>
      <c r="AG408" s="24"/>
      <c r="AH408" s="24"/>
      <c r="AI408" s="24"/>
      <c r="AJ408" s="24"/>
      <c r="AK408" s="24"/>
      <c r="AL408" s="24"/>
      <c r="AM408" s="24"/>
      <c r="AN408" s="24"/>
      <c r="AO408" s="24"/>
      <c r="AP408" s="24"/>
      <c r="AQ408" s="24"/>
      <c r="AR408" s="24"/>
      <c r="AS408" s="24"/>
      <c r="AT408" s="24"/>
      <c r="AU408" s="24"/>
      <c r="AV408" s="24"/>
      <c r="AW408" s="24"/>
      <c r="AX408" s="24"/>
      <c r="AY408" s="24"/>
      <c r="AZ408" s="24"/>
      <c r="BA408" s="24"/>
      <c r="BB408" s="24"/>
      <c r="BC408" s="24"/>
      <c r="BD408" s="24"/>
      <c r="BE408" s="24"/>
      <c r="BF408" s="24"/>
      <c r="BG408" s="24"/>
      <c r="BH408" s="24"/>
      <c r="BI408" s="24"/>
      <c r="BJ408" s="24"/>
      <c r="BK408" s="24"/>
      <c r="BL408" s="24"/>
      <c r="BM408" s="24"/>
      <c r="BN408" s="24"/>
      <c r="BO408" s="24"/>
      <c r="BP408" s="24"/>
      <c r="BQ408" s="24"/>
      <c r="BR408" s="24"/>
      <c r="BS408" s="24"/>
      <c r="BT408" s="24"/>
      <c r="BU408" s="24"/>
      <c r="BV408" s="24"/>
      <c r="BW408" s="24"/>
      <c r="BX408" s="24"/>
      <c r="BY408" s="24"/>
      <c r="BZ408" s="24"/>
      <c r="CA408" s="24"/>
      <c r="CB408" s="24"/>
      <c r="CC408" s="24"/>
      <c r="CD408" s="24"/>
      <c r="CE408" s="24"/>
      <c r="CF408" s="24"/>
      <c r="CG408" s="24"/>
      <c r="CH408" s="24"/>
      <c r="CI408" s="24"/>
      <c r="CJ408" s="24"/>
      <c r="CK408" s="24"/>
      <c r="CL408" s="24"/>
      <c r="CM408" s="24"/>
      <c r="CN408" s="24"/>
      <c r="CO408" s="24"/>
      <c r="CP408" s="24"/>
      <c r="CQ408" s="24"/>
      <c r="CR408" s="24"/>
      <c r="CS408" s="24"/>
      <c r="CT408" s="24"/>
      <c r="CU408" s="24"/>
      <c r="CV408" s="24"/>
      <c r="CW408" s="24"/>
      <c r="CX408" s="24"/>
      <c r="CY408" s="24"/>
      <c r="CZ408" s="24"/>
      <c r="DA408" s="24"/>
      <c r="DB408" s="24"/>
      <c r="DC408" s="24"/>
      <c r="DD408" s="24"/>
      <c r="DE408" s="24"/>
      <c r="DF408" s="24"/>
      <c r="DG408" s="24"/>
      <c r="DH408" s="24"/>
      <c r="DI408" s="24"/>
      <c r="DJ408" s="24"/>
      <c r="DK408" s="24"/>
      <c r="DL408" s="24"/>
      <c r="DM408" s="24"/>
      <c r="DN408" s="24"/>
      <c r="DO408" s="24"/>
      <c r="DP408" s="24"/>
      <c r="DQ408" s="24"/>
      <c r="DR408" s="24"/>
      <c r="DS408" s="24"/>
      <c r="DT408" s="24"/>
      <c r="DU408" s="24"/>
      <c r="DV408" s="24"/>
      <c r="DW408" s="24"/>
      <c r="DX408" s="24"/>
      <c r="DY408" s="24"/>
      <c r="DZ408" s="24"/>
      <c r="EA408" s="24"/>
      <c r="EB408" s="24"/>
      <c r="EC408" s="24"/>
      <c r="ED408" s="24"/>
      <c r="EE408" s="24"/>
      <c r="EF408" s="24"/>
      <c r="EG408" s="24"/>
      <c r="EH408" s="24"/>
      <c r="EI408" s="24"/>
      <c r="EJ408" s="24"/>
      <c r="EK408" s="24"/>
      <c r="EL408" s="24"/>
      <c r="EM408" s="24"/>
      <c r="EN408" s="24"/>
      <c r="EO408" s="24"/>
      <c r="EP408" s="24"/>
      <c r="EQ408" s="24"/>
      <c r="ER408" s="24"/>
      <c r="ES408" s="24"/>
      <c r="ET408" s="24"/>
      <c r="EU408" s="24"/>
      <c r="EV408" s="24"/>
      <c r="EW408" s="24"/>
      <c r="EX408" s="24"/>
      <c r="EY408" s="24"/>
      <c r="EZ408" s="24"/>
      <c r="FA408" s="24"/>
      <c r="FB408" s="24"/>
      <c r="FC408" s="24"/>
      <c r="FD408" s="24"/>
      <c r="FE408" s="24"/>
      <c r="FF408" s="24"/>
      <c r="FG408" s="24"/>
      <c r="FH408" s="24"/>
      <c r="FI408" s="24"/>
      <c r="FJ408" s="24"/>
      <c r="FK408" s="24"/>
      <c r="FL408" s="24"/>
      <c r="FM408" s="24"/>
      <c r="FN408" s="24"/>
      <c r="FO408" s="24"/>
      <c r="FP408" s="24"/>
      <c r="FQ408" s="24"/>
      <c r="FR408" s="24"/>
      <c r="FS408" s="24"/>
      <c r="FT408" s="24"/>
      <c r="FU408" s="24"/>
      <c r="FV408" s="24"/>
      <c r="FW408" s="24"/>
      <c r="FX408" s="24"/>
      <c r="FY408" s="24"/>
      <c r="FZ408" s="24"/>
      <c r="GA408" s="24"/>
      <c r="GB408" s="24"/>
      <c r="GC408" s="24"/>
      <c r="GD408" s="24"/>
      <c r="GE408" s="24"/>
      <c r="GF408" s="24"/>
      <c r="GG408" s="24"/>
      <c r="GH408" s="24"/>
      <c r="GI408" s="24"/>
      <c r="GJ408" s="24"/>
    </row>
    <row r="409" spans="1:192" s="788" customFormat="1" ht="45" x14ac:dyDescent="0.25">
      <c r="A409" s="24">
        <v>1</v>
      </c>
      <c r="B409" s="2673" t="s">
        <v>493</v>
      </c>
      <c r="C409" s="37">
        <f>'2 уровень'!F1417</f>
        <v>19</v>
      </c>
      <c r="D409" s="37">
        <f>'2 уровень'!G1417</f>
        <v>1.5833333333333333</v>
      </c>
      <c r="E409" s="37">
        <f>'2 уровень'!H1417</f>
        <v>0</v>
      </c>
      <c r="F409" s="814">
        <f>'2 уровень'!I1417</f>
        <v>0</v>
      </c>
      <c r="G409" s="818">
        <f>'2 уровень'!J1417</f>
        <v>0</v>
      </c>
      <c r="H409" s="818">
        <f>'2 уровень'!K1417</f>
        <v>0</v>
      </c>
      <c r="I409" s="32">
        <f>'2 уровень'!L1417</f>
        <v>0</v>
      </c>
      <c r="J409" s="32">
        <f>'2 уровень'!M1417</f>
        <v>0</v>
      </c>
      <c r="K409" s="32">
        <f>'2 уровень'!N1417</f>
        <v>0</v>
      </c>
      <c r="L409" s="32">
        <f>'2 уровень'!O1417</f>
        <v>0</v>
      </c>
      <c r="M409" s="32">
        <f>'2 уровень'!P1417</f>
        <v>0</v>
      </c>
      <c r="N409" s="32">
        <f>'2 уровень'!Q1417</f>
        <v>0</v>
      </c>
      <c r="O409" s="818">
        <f>'2 уровень'!R1417</f>
        <v>0</v>
      </c>
      <c r="P409" s="818">
        <f>'2 уровень'!S1417</f>
        <v>0</v>
      </c>
      <c r="Q409" s="818">
        <f>'2 уровень'!T1417</f>
        <v>0</v>
      </c>
      <c r="R409" s="3252">
        <f>'2 уровень'!U1417</f>
        <v>0</v>
      </c>
      <c r="S409" s="818">
        <f>'2 уровень'!V1417</f>
        <v>0</v>
      </c>
      <c r="T409" s="818">
        <f>'2 уровень'!W1417</f>
        <v>0</v>
      </c>
      <c r="U409" s="818">
        <f>'2 уровень'!X1417</f>
        <v>0</v>
      </c>
      <c r="V409" s="818">
        <f>'2 уровень'!Y1417</f>
        <v>0</v>
      </c>
      <c r="W409" s="2134">
        <f>'2 уровень'!Z1417</f>
        <v>0</v>
      </c>
      <c r="X409" s="818"/>
      <c r="Y409" s="818"/>
      <c r="Z409" s="1353"/>
      <c r="AA409" s="24"/>
      <c r="AB409" s="24"/>
      <c r="AC409" s="24"/>
      <c r="AD409" s="24"/>
      <c r="AE409" s="24"/>
      <c r="AF409" s="24"/>
      <c r="AG409" s="24"/>
      <c r="AH409" s="24"/>
      <c r="AI409" s="24"/>
      <c r="AJ409" s="24"/>
      <c r="AK409" s="24"/>
      <c r="AL409" s="24"/>
      <c r="AM409" s="24"/>
      <c r="AN409" s="24"/>
      <c r="AO409" s="24"/>
      <c r="AP409" s="24"/>
      <c r="AQ409" s="24"/>
      <c r="AR409" s="24"/>
      <c r="AS409" s="24"/>
      <c r="AT409" s="24"/>
      <c r="AU409" s="24"/>
      <c r="AV409" s="24"/>
      <c r="AW409" s="24"/>
      <c r="AX409" s="24"/>
      <c r="AY409" s="24"/>
      <c r="AZ409" s="24"/>
      <c r="BA409" s="24"/>
      <c r="BB409" s="24"/>
      <c r="BC409" s="24"/>
      <c r="BD409" s="24"/>
      <c r="BE409" s="24"/>
      <c r="BF409" s="24"/>
      <c r="BG409" s="24"/>
      <c r="BH409" s="24"/>
      <c r="BI409" s="24"/>
      <c r="BJ409" s="24"/>
      <c r="BK409" s="24"/>
      <c r="BL409" s="24"/>
      <c r="BM409" s="24"/>
      <c r="BN409" s="24"/>
      <c r="BO409" s="24"/>
      <c r="BP409" s="24"/>
      <c r="BQ409" s="24"/>
      <c r="BR409" s="24"/>
      <c r="BS409" s="24"/>
      <c r="BT409" s="24"/>
      <c r="BU409" s="24"/>
      <c r="BV409" s="24"/>
      <c r="BW409" s="24"/>
      <c r="BX409" s="24"/>
      <c r="BY409" s="24"/>
      <c r="BZ409" s="24"/>
      <c r="CA409" s="24"/>
      <c r="CB409" s="24"/>
      <c r="CC409" s="24"/>
      <c r="CD409" s="24"/>
      <c r="CE409" s="24"/>
      <c r="CF409" s="24"/>
      <c r="CG409" s="24"/>
      <c r="CH409" s="24"/>
      <c r="CI409" s="24"/>
      <c r="CJ409" s="24"/>
      <c r="CK409" s="24"/>
      <c r="CL409" s="24"/>
      <c r="CM409" s="24"/>
      <c r="CN409" s="24"/>
      <c r="CO409" s="24"/>
      <c r="CP409" s="24"/>
      <c r="CQ409" s="24"/>
      <c r="CR409" s="24"/>
      <c r="CS409" s="24"/>
      <c r="CT409" s="24"/>
      <c r="CU409" s="24"/>
      <c r="CV409" s="24"/>
      <c r="CW409" s="24"/>
      <c r="CX409" s="24"/>
      <c r="CY409" s="24"/>
      <c r="CZ409" s="24"/>
      <c r="DA409" s="24"/>
      <c r="DB409" s="24"/>
      <c r="DC409" s="24"/>
      <c r="DD409" s="24"/>
      <c r="DE409" s="24"/>
      <c r="DF409" s="24"/>
      <c r="DG409" s="24"/>
      <c r="DH409" s="24"/>
      <c r="DI409" s="24"/>
      <c r="DJ409" s="24"/>
      <c r="DK409" s="24"/>
      <c r="DL409" s="24"/>
      <c r="DM409" s="24"/>
      <c r="DN409" s="24"/>
      <c r="DO409" s="24"/>
      <c r="DP409" s="24"/>
      <c r="DQ409" s="24"/>
      <c r="DR409" s="24"/>
      <c r="DS409" s="24"/>
      <c r="DT409" s="24"/>
      <c r="DU409" s="24"/>
      <c r="DV409" s="24"/>
      <c r="DW409" s="24"/>
      <c r="DX409" s="24"/>
      <c r="DY409" s="24"/>
      <c r="DZ409" s="24"/>
      <c r="EA409" s="24"/>
      <c r="EB409" s="24"/>
      <c r="EC409" s="24"/>
      <c r="ED409" s="24"/>
      <c r="EE409" s="24"/>
      <c r="EF409" s="24"/>
      <c r="EG409" s="24"/>
      <c r="EH409" s="24"/>
      <c r="EI409" s="24"/>
      <c r="EJ409" s="24"/>
      <c r="EK409" s="24"/>
      <c r="EL409" s="24"/>
      <c r="EM409" s="24"/>
      <c r="EN409" s="24"/>
      <c r="EO409" s="24"/>
      <c r="EP409" s="24"/>
      <c r="EQ409" s="24"/>
      <c r="ER409" s="24"/>
      <c r="ES409" s="24"/>
      <c r="ET409" s="24"/>
      <c r="EU409" s="24"/>
      <c r="EV409" s="24"/>
      <c r="EW409" s="24"/>
      <c r="EX409" s="24"/>
      <c r="EY409" s="24"/>
      <c r="EZ409" s="24"/>
      <c r="FA409" s="24"/>
      <c r="FB409" s="24"/>
      <c r="FC409" s="24"/>
      <c r="FD409" s="24"/>
      <c r="FE409" s="24"/>
      <c r="FF409" s="24"/>
      <c r="FG409" s="24"/>
      <c r="FH409" s="24"/>
      <c r="FI409" s="24"/>
      <c r="FJ409" s="24"/>
      <c r="FK409" s="24"/>
      <c r="FL409" s="24"/>
      <c r="FM409" s="24"/>
      <c r="FN409" s="24"/>
      <c r="FO409" s="24"/>
      <c r="FP409" s="24"/>
      <c r="FQ409" s="24"/>
      <c r="FR409" s="24"/>
      <c r="FS409" s="24"/>
      <c r="FT409" s="24"/>
      <c r="FU409" s="24"/>
      <c r="FV409" s="24"/>
      <c r="FW409" s="24"/>
      <c r="FX409" s="24"/>
      <c r="FY409" s="24"/>
      <c r="FZ409" s="24"/>
      <c r="GA409" s="24"/>
      <c r="GB409" s="24"/>
      <c r="GC409" s="24"/>
      <c r="GD409" s="24"/>
      <c r="GE409" s="24"/>
      <c r="GF409" s="24"/>
      <c r="GG409" s="24"/>
      <c r="GH409" s="24"/>
      <c r="GI409" s="24"/>
      <c r="GJ409" s="24"/>
    </row>
    <row r="410" spans="1:192" s="788" customFormat="1" ht="30" x14ac:dyDescent="0.25">
      <c r="A410" s="24">
        <v>1</v>
      </c>
      <c r="B410" s="2665" t="s">
        <v>494</v>
      </c>
      <c r="C410" s="37">
        <f>'2 уровень'!F1418</f>
        <v>140</v>
      </c>
      <c r="D410" s="37">
        <f>'2 уровень'!G1418</f>
        <v>11.666666666666666</v>
      </c>
      <c r="E410" s="37">
        <f>'2 уровень'!H1418</f>
        <v>0</v>
      </c>
      <c r="F410" s="814">
        <f>'2 уровень'!I1418</f>
        <v>0</v>
      </c>
      <c r="G410" s="818">
        <f>'2 уровень'!J1418</f>
        <v>0</v>
      </c>
      <c r="H410" s="818">
        <f>'2 уровень'!K1418</f>
        <v>0</v>
      </c>
      <c r="I410" s="32">
        <f>'2 уровень'!L1418</f>
        <v>0</v>
      </c>
      <c r="J410" s="32">
        <f>'2 уровень'!M1418</f>
        <v>0</v>
      </c>
      <c r="K410" s="32">
        <f>'2 уровень'!N1418</f>
        <v>0</v>
      </c>
      <c r="L410" s="32">
        <f>'2 уровень'!O1418</f>
        <v>0</v>
      </c>
      <c r="M410" s="32">
        <f>'2 уровень'!P1418</f>
        <v>0</v>
      </c>
      <c r="N410" s="32">
        <f>'2 уровень'!Q1418</f>
        <v>0</v>
      </c>
      <c r="O410" s="818">
        <f>'2 уровень'!R1418</f>
        <v>0</v>
      </c>
      <c r="P410" s="818">
        <f>'2 уровень'!S1418</f>
        <v>0</v>
      </c>
      <c r="Q410" s="818">
        <f>'2 уровень'!T1418</f>
        <v>0</v>
      </c>
      <c r="R410" s="3252">
        <f>'2 уровень'!U1418</f>
        <v>0</v>
      </c>
      <c r="S410" s="818">
        <f>'2 уровень'!V1418</f>
        <v>0</v>
      </c>
      <c r="T410" s="818">
        <f>'2 уровень'!W1418</f>
        <v>0</v>
      </c>
      <c r="U410" s="818">
        <f>'2 уровень'!X1418</f>
        <v>0</v>
      </c>
      <c r="V410" s="818">
        <f>'2 уровень'!Y1418</f>
        <v>0</v>
      </c>
      <c r="W410" s="2134">
        <f>'2 уровень'!Z1418</f>
        <v>0</v>
      </c>
      <c r="X410" s="818"/>
      <c r="Y410" s="818"/>
      <c r="Z410" s="1353"/>
      <c r="AA410" s="24"/>
      <c r="AB410" s="24"/>
      <c r="AC410" s="24"/>
      <c r="AD410" s="24"/>
      <c r="AE410" s="24"/>
      <c r="AF410" s="24"/>
      <c r="AG410" s="24"/>
      <c r="AH410" s="24"/>
      <c r="AI410" s="24"/>
      <c r="AJ410" s="24"/>
      <c r="AK410" s="24"/>
      <c r="AL410" s="24"/>
      <c r="AM410" s="24"/>
      <c r="AN410" s="24"/>
      <c r="AO410" s="24"/>
      <c r="AP410" s="24"/>
      <c r="AQ410" s="24"/>
      <c r="AR410" s="24"/>
      <c r="AS410" s="24"/>
      <c r="AT410" s="24"/>
      <c r="AU410" s="24"/>
      <c r="AV410" s="24"/>
      <c r="AW410" s="24"/>
      <c r="AX410" s="24"/>
      <c r="AY410" s="24"/>
      <c r="AZ410" s="24"/>
      <c r="BA410" s="24"/>
      <c r="BB410" s="24"/>
      <c r="BC410" s="24"/>
      <c r="BD410" s="24"/>
      <c r="BE410" s="24"/>
      <c r="BF410" s="24"/>
      <c r="BG410" s="24"/>
      <c r="BH410" s="24"/>
      <c r="BI410" s="24"/>
      <c r="BJ410" s="24"/>
      <c r="BK410" s="24"/>
      <c r="BL410" s="24"/>
      <c r="BM410" s="24"/>
      <c r="BN410" s="24"/>
      <c r="BO410" s="24"/>
      <c r="BP410" s="24"/>
      <c r="BQ410" s="24"/>
      <c r="BR410" s="24"/>
      <c r="BS410" s="24"/>
      <c r="BT410" s="24"/>
      <c r="BU410" s="24"/>
      <c r="BV410" s="24"/>
      <c r="BW410" s="24"/>
      <c r="BX410" s="24"/>
      <c r="BY410" s="24"/>
      <c r="BZ410" s="24"/>
      <c r="CA410" s="24"/>
      <c r="CB410" s="24"/>
      <c r="CC410" s="24"/>
      <c r="CD410" s="24"/>
      <c r="CE410" s="24"/>
      <c r="CF410" s="24"/>
      <c r="CG410" s="24"/>
      <c r="CH410" s="24"/>
      <c r="CI410" s="24"/>
      <c r="CJ410" s="24"/>
      <c r="CK410" s="24"/>
      <c r="CL410" s="24"/>
      <c r="CM410" s="24"/>
      <c r="CN410" s="24"/>
      <c r="CO410" s="24"/>
      <c r="CP410" s="24"/>
      <c r="CQ410" s="24"/>
      <c r="CR410" s="24"/>
      <c r="CS410" s="24"/>
      <c r="CT410" s="24"/>
      <c r="CU410" s="24"/>
      <c r="CV410" s="24"/>
      <c r="CW410" s="24"/>
      <c r="CX410" s="24"/>
      <c r="CY410" s="24"/>
      <c r="CZ410" s="24"/>
      <c r="DA410" s="24"/>
      <c r="DB410" s="24"/>
      <c r="DC410" s="24"/>
      <c r="DD410" s="24"/>
      <c r="DE410" s="24"/>
      <c r="DF410" s="24"/>
      <c r="DG410" s="24"/>
      <c r="DH410" s="24"/>
      <c r="DI410" s="24"/>
      <c r="DJ410" s="24"/>
      <c r="DK410" s="24"/>
      <c r="DL410" s="24"/>
      <c r="DM410" s="24"/>
      <c r="DN410" s="24"/>
      <c r="DO410" s="24"/>
      <c r="DP410" s="24"/>
      <c r="DQ410" s="24"/>
      <c r="DR410" s="24"/>
      <c r="DS410" s="24"/>
      <c r="DT410" s="24"/>
      <c r="DU410" s="24"/>
      <c r="DV410" s="24"/>
      <c r="DW410" s="24"/>
      <c r="DX410" s="24"/>
      <c r="DY410" s="24"/>
      <c r="DZ410" s="24"/>
      <c r="EA410" s="24"/>
      <c r="EB410" s="24"/>
      <c r="EC410" s="24"/>
      <c r="ED410" s="24"/>
      <c r="EE410" s="24"/>
      <c r="EF410" s="24"/>
      <c r="EG410" s="24"/>
      <c r="EH410" s="24"/>
      <c r="EI410" s="24"/>
      <c r="EJ410" s="24"/>
      <c r="EK410" s="24"/>
      <c r="EL410" s="24"/>
      <c r="EM410" s="24"/>
      <c r="EN410" s="24"/>
      <c r="EO410" s="24"/>
      <c r="EP410" s="24"/>
      <c r="EQ410" s="24"/>
      <c r="ER410" s="24"/>
      <c r="ES410" s="24"/>
      <c r="ET410" s="24"/>
      <c r="EU410" s="24"/>
      <c r="EV410" s="24"/>
      <c r="EW410" s="24"/>
      <c r="EX410" s="24"/>
      <c r="EY410" s="24"/>
      <c r="EZ410" s="24"/>
      <c r="FA410" s="24"/>
      <c r="FB410" s="24"/>
      <c r="FC410" s="24"/>
      <c r="FD410" s="24"/>
      <c r="FE410" s="24"/>
      <c r="FF410" s="24"/>
      <c r="FG410" s="24"/>
      <c r="FH410" s="24"/>
      <c r="FI410" s="24"/>
      <c r="FJ410" s="24"/>
      <c r="FK410" s="24"/>
      <c r="FL410" s="24"/>
      <c r="FM410" s="24"/>
      <c r="FN410" s="24"/>
      <c r="FO410" s="24"/>
      <c r="FP410" s="24"/>
      <c r="FQ410" s="24"/>
      <c r="FR410" s="24"/>
      <c r="FS410" s="24"/>
      <c r="FT410" s="24"/>
      <c r="FU410" s="24"/>
      <c r="FV410" s="24"/>
      <c r="FW410" s="24"/>
      <c r="FX410" s="24"/>
      <c r="FY410" s="24"/>
      <c r="FZ410" s="24"/>
      <c r="GA410" s="24"/>
      <c r="GB410" s="24"/>
      <c r="GC410" s="24"/>
      <c r="GD410" s="24"/>
      <c r="GE410" s="24"/>
      <c r="GF410" s="24"/>
      <c r="GG410" s="24"/>
      <c r="GH410" s="24"/>
      <c r="GI410" s="24"/>
      <c r="GJ410" s="24"/>
    </row>
    <row r="411" spans="1:192" s="788" customFormat="1" ht="45" x14ac:dyDescent="0.25">
      <c r="A411" s="24">
        <v>1</v>
      </c>
      <c r="B411" s="2665" t="s">
        <v>495</v>
      </c>
      <c r="C411" s="37">
        <f>'2 уровень'!F1419</f>
        <v>5300</v>
      </c>
      <c r="D411" s="37">
        <f>'2 уровень'!G1419</f>
        <v>441.66666666666669</v>
      </c>
      <c r="E411" s="37">
        <f>'2 уровень'!H1419</f>
        <v>0</v>
      </c>
      <c r="F411" s="814">
        <f>'2 уровень'!I1419</f>
        <v>0</v>
      </c>
      <c r="G411" s="818">
        <f>'2 уровень'!J1419</f>
        <v>0</v>
      </c>
      <c r="H411" s="818">
        <f>'2 уровень'!K1419</f>
        <v>0</v>
      </c>
      <c r="I411" s="32">
        <f>'2 уровень'!L1419</f>
        <v>0</v>
      </c>
      <c r="J411" s="32">
        <f>'2 уровень'!M1419</f>
        <v>0</v>
      </c>
      <c r="K411" s="32">
        <f>'2 уровень'!N1419</f>
        <v>0</v>
      </c>
      <c r="L411" s="32">
        <f>'2 уровень'!O1419</f>
        <v>0</v>
      </c>
      <c r="M411" s="32">
        <f>'2 уровень'!P1419</f>
        <v>0</v>
      </c>
      <c r="N411" s="32">
        <f>'2 уровень'!Q1419</f>
        <v>0</v>
      </c>
      <c r="O411" s="818">
        <f>'2 уровень'!R1419</f>
        <v>0</v>
      </c>
      <c r="P411" s="818">
        <f>'2 уровень'!S1419</f>
        <v>0</v>
      </c>
      <c r="Q411" s="818">
        <f>'2 уровень'!T1419</f>
        <v>0</v>
      </c>
      <c r="R411" s="3252">
        <f>'2 уровень'!U1419</f>
        <v>0</v>
      </c>
      <c r="S411" s="818">
        <f>'2 уровень'!V1419</f>
        <v>0</v>
      </c>
      <c r="T411" s="818">
        <f>'2 уровень'!W1419</f>
        <v>0</v>
      </c>
      <c r="U411" s="818">
        <f>'2 уровень'!X1419</f>
        <v>0</v>
      </c>
      <c r="V411" s="818">
        <f>'2 уровень'!Y1419</f>
        <v>0</v>
      </c>
      <c r="W411" s="2134">
        <f>'2 уровень'!Z1419</f>
        <v>0</v>
      </c>
      <c r="X411" s="818"/>
      <c r="Y411" s="818"/>
      <c r="Z411" s="1353"/>
      <c r="AA411" s="24"/>
      <c r="AB411" s="24"/>
      <c r="AC411" s="24"/>
      <c r="AD411" s="24"/>
      <c r="AE411" s="24"/>
      <c r="AF411" s="24"/>
      <c r="AG411" s="24"/>
      <c r="AH411" s="24"/>
      <c r="AI411" s="24"/>
      <c r="AJ411" s="24"/>
      <c r="AK411" s="24"/>
      <c r="AL411" s="24"/>
      <c r="AM411" s="24"/>
      <c r="AN411" s="24"/>
      <c r="AO411" s="24"/>
      <c r="AP411" s="24"/>
      <c r="AQ411" s="24"/>
      <c r="AR411" s="24"/>
      <c r="AS411" s="24"/>
      <c r="AT411" s="24"/>
      <c r="AU411" s="24"/>
      <c r="AV411" s="24"/>
      <c r="AW411" s="24"/>
      <c r="AX411" s="24"/>
      <c r="AY411" s="24"/>
      <c r="AZ411" s="24"/>
      <c r="BA411" s="24"/>
      <c r="BB411" s="24"/>
      <c r="BC411" s="24"/>
      <c r="BD411" s="24"/>
      <c r="BE411" s="24"/>
      <c r="BF411" s="24"/>
      <c r="BG411" s="24"/>
      <c r="BH411" s="24"/>
      <c r="BI411" s="24"/>
      <c r="BJ411" s="24"/>
      <c r="BK411" s="24"/>
      <c r="BL411" s="24"/>
      <c r="BM411" s="24"/>
      <c r="BN411" s="24"/>
      <c r="BO411" s="24"/>
      <c r="BP411" s="24"/>
      <c r="BQ411" s="24"/>
      <c r="BR411" s="24"/>
      <c r="BS411" s="24"/>
      <c r="BT411" s="24"/>
      <c r="BU411" s="24"/>
      <c r="BV411" s="24"/>
      <c r="BW411" s="24"/>
      <c r="BX411" s="24"/>
      <c r="BY411" s="24"/>
      <c r="BZ411" s="24"/>
      <c r="CA411" s="24"/>
      <c r="CB411" s="24"/>
      <c r="CC411" s="24"/>
      <c r="CD411" s="24"/>
      <c r="CE411" s="24"/>
      <c r="CF411" s="24"/>
      <c r="CG411" s="24"/>
      <c r="CH411" s="24"/>
      <c r="CI411" s="24"/>
      <c r="CJ411" s="24"/>
      <c r="CK411" s="24"/>
      <c r="CL411" s="24"/>
      <c r="CM411" s="24"/>
      <c r="CN411" s="24"/>
      <c r="CO411" s="24"/>
      <c r="CP411" s="24"/>
      <c r="CQ411" s="24"/>
      <c r="CR411" s="24"/>
      <c r="CS411" s="24"/>
      <c r="CT411" s="24"/>
      <c r="CU411" s="24"/>
      <c r="CV411" s="24"/>
      <c r="CW411" s="24"/>
      <c r="CX411" s="24"/>
      <c r="CY411" s="24"/>
      <c r="CZ411" s="24"/>
      <c r="DA411" s="24"/>
      <c r="DB411" s="24"/>
      <c r="DC411" s="24"/>
      <c r="DD411" s="24"/>
      <c r="DE411" s="24"/>
      <c r="DF411" s="24"/>
      <c r="DG411" s="24"/>
      <c r="DH411" s="24"/>
      <c r="DI411" s="24"/>
      <c r="DJ411" s="24"/>
      <c r="DK411" s="24"/>
      <c r="DL411" s="24"/>
      <c r="DM411" s="24"/>
      <c r="DN411" s="24"/>
      <c r="DO411" s="24"/>
      <c r="DP411" s="24"/>
      <c r="DQ411" s="24"/>
      <c r="DR411" s="24"/>
      <c r="DS411" s="24"/>
      <c r="DT411" s="24"/>
      <c r="DU411" s="24"/>
      <c r="DV411" s="24"/>
      <c r="DW411" s="24"/>
      <c r="DX411" s="24"/>
      <c r="DY411" s="24"/>
      <c r="DZ411" s="24"/>
      <c r="EA411" s="24"/>
      <c r="EB411" s="24"/>
      <c r="EC411" s="24"/>
      <c r="ED411" s="24"/>
      <c r="EE411" s="24"/>
      <c r="EF411" s="24"/>
      <c r="EG411" s="24"/>
      <c r="EH411" s="24"/>
      <c r="EI411" s="24"/>
      <c r="EJ411" s="24"/>
      <c r="EK411" s="24"/>
      <c r="EL411" s="24"/>
      <c r="EM411" s="24"/>
      <c r="EN411" s="24"/>
      <c r="EO411" s="24"/>
      <c r="EP411" s="24"/>
      <c r="EQ411" s="24"/>
      <c r="ER411" s="24"/>
      <c r="ES411" s="24"/>
      <c r="ET411" s="24"/>
      <c r="EU411" s="24"/>
      <c r="EV411" s="24"/>
      <c r="EW411" s="24"/>
      <c r="EX411" s="24"/>
      <c r="EY411" s="24"/>
      <c r="EZ411" s="24"/>
      <c r="FA411" s="24"/>
      <c r="FB411" s="24"/>
      <c r="FC411" s="24"/>
      <c r="FD411" s="24"/>
      <c r="FE411" s="24"/>
      <c r="FF411" s="24"/>
      <c r="FG411" s="24"/>
      <c r="FH411" s="24"/>
      <c r="FI411" s="24"/>
      <c r="FJ411" s="24"/>
      <c r="FK411" s="24"/>
      <c r="FL411" s="24"/>
      <c r="FM411" s="24"/>
      <c r="FN411" s="24"/>
      <c r="FO411" s="24"/>
      <c r="FP411" s="24"/>
      <c r="FQ411" s="24"/>
      <c r="FR411" s="24"/>
      <c r="FS411" s="24"/>
      <c r="FT411" s="24"/>
      <c r="FU411" s="24"/>
      <c r="FV411" s="24"/>
      <c r="FW411" s="24"/>
      <c r="FX411" s="24"/>
      <c r="FY411" s="24"/>
      <c r="FZ411" s="24"/>
      <c r="GA411" s="24"/>
      <c r="GB411" s="24"/>
      <c r="GC411" s="24"/>
      <c r="GD411" s="24"/>
      <c r="GE411" s="24"/>
      <c r="GF411" s="24"/>
      <c r="GG411" s="24"/>
      <c r="GH411" s="24"/>
      <c r="GI411" s="24"/>
      <c r="GJ411" s="24"/>
    </row>
    <row r="412" spans="1:192" s="788" customFormat="1" ht="30" x14ac:dyDescent="0.25">
      <c r="A412" s="24">
        <v>1</v>
      </c>
      <c r="B412" s="2674" t="s">
        <v>496</v>
      </c>
      <c r="C412" s="37">
        <f>'2 уровень'!F1420</f>
        <v>1300</v>
      </c>
      <c r="D412" s="37">
        <f>'2 уровень'!G1420</f>
        <v>108.33333333333333</v>
      </c>
      <c r="E412" s="37">
        <f>'2 уровень'!H1420</f>
        <v>0</v>
      </c>
      <c r="F412" s="814">
        <f>'2 уровень'!I1420</f>
        <v>0</v>
      </c>
      <c r="G412" s="818">
        <f>'2 уровень'!J1420</f>
        <v>0</v>
      </c>
      <c r="H412" s="818">
        <f>'2 уровень'!K1420</f>
        <v>0</v>
      </c>
      <c r="I412" s="32">
        <f>'2 уровень'!L1420</f>
        <v>0</v>
      </c>
      <c r="J412" s="32">
        <f>'2 уровень'!M1420</f>
        <v>0</v>
      </c>
      <c r="K412" s="32">
        <f>'2 уровень'!N1420</f>
        <v>0</v>
      </c>
      <c r="L412" s="32">
        <f>'2 уровень'!O1420</f>
        <v>0</v>
      </c>
      <c r="M412" s="32">
        <f>'2 уровень'!P1420</f>
        <v>0</v>
      </c>
      <c r="N412" s="32">
        <f>'2 уровень'!Q1420</f>
        <v>0</v>
      </c>
      <c r="O412" s="818">
        <f>'2 уровень'!R1420</f>
        <v>0</v>
      </c>
      <c r="P412" s="818">
        <f>'2 уровень'!S1420</f>
        <v>0</v>
      </c>
      <c r="Q412" s="818">
        <f>'2 уровень'!T1420</f>
        <v>0</v>
      </c>
      <c r="R412" s="3252">
        <f>'2 уровень'!U1420</f>
        <v>0</v>
      </c>
      <c r="S412" s="818">
        <f>'2 уровень'!V1420</f>
        <v>0</v>
      </c>
      <c r="T412" s="818">
        <f>'2 уровень'!W1420</f>
        <v>0</v>
      </c>
      <c r="U412" s="818">
        <f>'2 уровень'!X1420</f>
        <v>0</v>
      </c>
      <c r="V412" s="818">
        <f>'2 уровень'!Y1420</f>
        <v>0</v>
      </c>
      <c r="W412" s="2134">
        <f>'2 уровень'!Z1420</f>
        <v>0</v>
      </c>
      <c r="X412" s="818"/>
      <c r="Y412" s="818"/>
      <c r="Z412" s="1353"/>
      <c r="AA412" s="24"/>
      <c r="AB412" s="24"/>
      <c r="AC412" s="24"/>
      <c r="AD412" s="24"/>
      <c r="AE412" s="24"/>
      <c r="AF412" s="24"/>
      <c r="AG412" s="24"/>
      <c r="AH412" s="24"/>
      <c r="AI412" s="24"/>
      <c r="AJ412" s="24"/>
      <c r="AK412" s="24"/>
      <c r="AL412" s="24"/>
      <c r="AM412" s="24"/>
      <c r="AN412" s="24"/>
      <c r="AO412" s="24"/>
      <c r="AP412" s="24"/>
      <c r="AQ412" s="24"/>
      <c r="AR412" s="24"/>
      <c r="AS412" s="24"/>
      <c r="AT412" s="24"/>
      <c r="AU412" s="24"/>
      <c r="AV412" s="24"/>
      <c r="AW412" s="24"/>
      <c r="AX412" s="24"/>
      <c r="AY412" s="24"/>
      <c r="AZ412" s="24"/>
      <c r="BA412" s="24"/>
      <c r="BB412" s="24"/>
      <c r="BC412" s="24"/>
      <c r="BD412" s="24"/>
      <c r="BE412" s="24"/>
      <c r="BF412" s="24"/>
      <c r="BG412" s="24"/>
      <c r="BH412" s="24"/>
      <c r="BI412" s="24"/>
      <c r="BJ412" s="24"/>
      <c r="BK412" s="24"/>
      <c r="BL412" s="24"/>
      <c r="BM412" s="24"/>
      <c r="BN412" s="24"/>
      <c r="BO412" s="24"/>
      <c r="BP412" s="24"/>
      <c r="BQ412" s="24"/>
      <c r="BR412" s="24"/>
      <c r="BS412" s="24"/>
      <c r="BT412" s="24"/>
      <c r="BU412" s="24"/>
      <c r="BV412" s="24"/>
      <c r="BW412" s="24"/>
      <c r="BX412" s="24"/>
      <c r="BY412" s="24"/>
      <c r="BZ412" s="24"/>
      <c r="CA412" s="24"/>
      <c r="CB412" s="24"/>
      <c r="CC412" s="24"/>
      <c r="CD412" s="24"/>
      <c r="CE412" s="24"/>
      <c r="CF412" s="24"/>
      <c r="CG412" s="24"/>
      <c r="CH412" s="24"/>
      <c r="CI412" s="24"/>
      <c r="CJ412" s="24"/>
      <c r="CK412" s="24"/>
      <c r="CL412" s="24"/>
      <c r="CM412" s="24"/>
      <c r="CN412" s="24"/>
      <c r="CO412" s="24"/>
      <c r="CP412" s="24"/>
      <c r="CQ412" s="24"/>
      <c r="CR412" s="24"/>
      <c r="CS412" s="24"/>
      <c r="CT412" s="24"/>
      <c r="CU412" s="24"/>
      <c r="CV412" s="24"/>
      <c r="CW412" s="24"/>
      <c r="CX412" s="24"/>
      <c r="CY412" s="24"/>
      <c r="CZ412" s="24"/>
      <c r="DA412" s="24"/>
      <c r="DB412" s="24"/>
      <c r="DC412" s="24"/>
      <c r="DD412" s="24"/>
      <c r="DE412" s="24"/>
      <c r="DF412" s="24"/>
      <c r="DG412" s="24"/>
      <c r="DH412" s="24"/>
      <c r="DI412" s="24"/>
      <c r="DJ412" s="24"/>
      <c r="DK412" s="24"/>
      <c r="DL412" s="24"/>
      <c r="DM412" s="24"/>
      <c r="DN412" s="24"/>
      <c r="DO412" s="24"/>
      <c r="DP412" s="24"/>
      <c r="DQ412" s="24"/>
      <c r="DR412" s="24"/>
      <c r="DS412" s="24"/>
      <c r="DT412" s="24"/>
      <c r="DU412" s="24"/>
      <c r="DV412" s="24"/>
      <c r="DW412" s="24"/>
      <c r="DX412" s="24"/>
      <c r="DY412" s="24"/>
      <c r="DZ412" s="24"/>
      <c r="EA412" s="24"/>
      <c r="EB412" s="24"/>
      <c r="EC412" s="24"/>
      <c r="ED412" s="24"/>
      <c r="EE412" s="24"/>
      <c r="EF412" s="24"/>
      <c r="EG412" s="24"/>
      <c r="EH412" s="24"/>
      <c r="EI412" s="24"/>
      <c r="EJ412" s="24"/>
      <c r="EK412" s="24"/>
      <c r="EL412" s="24"/>
      <c r="EM412" s="24"/>
      <c r="EN412" s="24"/>
      <c r="EO412" s="24"/>
      <c r="EP412" s="24"/>
      <c r="EQ412" s="24"/>
      <c r="ER412" s="24"/>
      <c r="ES412" s="24"/>
      <c r="ET412" s="24"/>
      <c r="EU412" s="24"/>
      <c r="EV412" s="24"/>
      <c r="EW412" s="24"/>
      <c r="EX412" s="24"/>
      <c r="EY412" s="24"/>
      <c r="EZ412" s="24"/>
      <c r="FA412" s="24"/>
      <c r="FB412" s="24"/>
      <c r="FC412" s="24"/>
      <c r="FD412" s="24"/>
      <c r="FE412" s="24"/>
      <c r="FF412" s="24"/>
      <c r="FG412" s="24"/>
      <c r="FH412" s="24"/>
      <c r="FI412" s="24"/>
      <c r="FJ412" s="24"/>
      <c r="FK412" s="24"/>
      <c r="FL412" s="24"/>
      <c r="FM412" s="24"/>
      <c r="FN412" s="24"/>
      <c r="FO412" s="24"/>
      <c r="FP412" s="24"/>
      <c r="FQ412" s="24"/>
      <c r="FR412" s="24"/>
      <c r="FS412" s="24"/>
      <c r="FT412" s="24"/>
      <c r="FU412" s="24"/>
      <c r="FV412" s="24"/>
      <c r="FW412" s="24"/>
      <c r="FX412" s="24"/>
      <c r="FY412" s="24"/>
      <c r="FZ412" s="24"/>
      <c r="GA412" s="24"/>
      <c r="GB412" s="24"/>
      <c r="GC412" s="24"/>
      <c r="GD412" s="24"/>
      <c r="GE412" s="24"/>
      <c r="GF412" s="24"/>
      <c r="GG412" s="24"/>
      <c r="GH412" s="24"/>
      <c r="GI412" s="24"/>
      <c r="GJ412" s="24"/>
    </row>
    <row r="413" spans="1:192" s="788" customFormat="1" ht="30" x14ac:dyDescent="0.25">
      <c r="A413" s="24">
        <v>1</v>
      </c>
      <c r="B413" s="2660" t="s">
        <v>543</v>
      </c>
      <c r="C413" s="37">
        <f>'2 уровень'!F1421</f>
        <v>0</v>
      </c>
      <c r="D413" s="37">
        <f>'2 уровень'!G1421</f>
        <v>0</v>
      </c>
      <c r="E413" s="37">
        <f>'2 уровень'!H1421</f>
        <v>0</v>
      </c>
      <c r="F413" s="814">
        <f>'2 уровень'!I1421</f>
        <v>0</v>
      </c>
      <c r="G413" s="818">
        <f>'2 уровень'!J1421</f>
        <v>0</v>
      </c>
      <c r="H413" s="818">
        <f>'2 уровень'!K1421</f>
        <v>0</v>
      </c>
      <c r="I413" s="32">
        <f>'2 уровень'!L1421</f>
        <v>0</v>
      </c>
      <c r="J413" s="32">
        <f>'2 уровень'!M1421</f>
        <v>0</v>
      </c>
      <c r="K413" s="32">
        <f>'2 уровень'!N1421</f>
        <v>0</v>
      </c>
      <c r="L413" s="32">
        <f>'2 уровень'!O1421</f>
        <v>0</v>
      </c>
      <c r="M413" s="32">
        <f>'2 уровень'!P1421</f>
        <v>0</v>
      </c>
      <c r="N413" s="32">
        <f>'2 уровень'!Q1421</f>
        <v>0</v>
      </c>
      <c r="O413" s="818">
        <f>'2 уровень'!R1421</f>
        <v>0</v>
      </c>
      <c r="P413" s="818">
        <f>'2 уровень'!S1421</f>
        <v>0</v>
      </c>
      <c r="Q413" s="818">
        <f>'2 уровень'!T1421</f>
        <v>0</v>
      </c>
      <c r="R413" s="3252">
        <f>'2 уровень'!U1421</f>
        <v>0</v>
      </c>
      <c r="S413" s="818">
        <f>'2 уровень'!V1421</f>
        <v>0</v>
      </c>
      <c r="T413" s="818">
        <f>'2 уровень'!W1421</f>
        <v>0</v>
      </c>
      <c r="U413" s="818">
        <f>'2 уровень'!X1421</f>
        <v>0</v>
      </c>
      <c r="V413" s="818">
        <f>'2 уровень'!Y1421</f>
        <v>0</v>
      </c>
      <c r="W413" s="2134">
        <f>'2 уровень'!Z1421</f>
        <v>0</v>
      </c>
      <c r="X413" s="818"/>
      <c r="Y413" s="818"/>
      <c r="Z413" s="1353"/>
      <c r="AA413" s="24"/>
      <c r="AB413" s="24"/>
      <c r="AC413" s="24"/>
      <c r="AD413" s="24"/>
      <c r="AE413" s="24"/>
      <c r="AF413" s="24"/>
      <c r="AG413" s="24"/>
      <c r="AH413" s="24"/>
      <c r="AI413" s="24"/>
      <c r="AJ413" s="24"/>
      <c r="AK413" s="24"/>
      <c r="AL413" s="24"/>
      <c r="AM413" s="24"/>
      <c r="AN413" s="24"/>
      <c r="AO413" s="24"/>
      <c r="AP413" s="24"/>
      <c r="AQ413" s="24"/>
      <c r="AR413" s="24"/>
      <c r="AS413" s="24"/>
      <c r="AT413" s="24"/>
      <c r="AU413" s="24"/>
      <c r="AV413" s="24"/>
      <c r="AW413" s="24"/>
      <c r="AX413" s="24"/>
      <c r="AY413" s="24"/>
      <c r="AZ413" s="24"/>
      <c r="BA413" s="24"/>
      <c r="BB413" s="24"/>
      <c r="BC413" s="24"/>
      <c r="BD413" s="24"/>
      <c r="BE413" s="24"/>
      <c r="BF413" s="24"/>
      <c r="BG413" s="24"/>
      <c r="BH413" s="24"/>
      <c r="BI413" s="24"/>
      <c r="BJ413" s="24"/>
      <c r="BK413" s="24"/>
      <c r="BL413" s="24"/>
      <c r="BM413" s="24"/>
      <c r="BN413" s="24"/>
      <c r="BO413" s="24"/>
      <c r="BP413" s="24"/>
      <c r="BQ413" s="24"/>
      <c r="BR413" s="24"/>
      <c r="BS413" s="24"/>
      <c r="BT413" s="24"/>
      <c r="BU413" s="24"/>
      <c r="BV413" s="24"/>
      <c r="BW413" s="24"/>
      <c r="BX413" s="24"/>
      <c r="BY413" s="24"/>
      <c r="BZ413" s="24"/>
      <c r="CA413" s="24"/>
      <c r="CB413" s="24"/>
      <c r="CC413" s="24"/>
      <c r="CD413" s="24"/>
      <c r="CE413" s="24"/>
      <c r="CF413" s="24"/>
      <c r="CG413" s="24"/>
      <c r="CH413" s="24"/>
      <c r="CI413" s="24"/>
      <c r="CJ413" s="24"/>
      <c r="CK413" s="24"/>
      <c r="CL413" s="24"/>
      <c r="CM413" s="24"/>
      <c r="CN413" s="24"/>
      <c r="CO413" s="24"/>
      <c r="CP413" s="24"/>
      <c r="CQ413" s="24"/>
      <c r="CR413" s="24"/>
      <c r="CS413" s="24"/>
      <c r="CT413" s="24"/>
      <c r="CU413" s="24"/>
      <c r="CV413" s="24"/>
      <c r="CW413" s="24"/>
      <c r="CX413" s="24"/>
      <c r="CY413" s="24"/>
      <c r="CZ413" s="24"/>
      <c r="DA413" s="24"/>
      <c r="DB413" s="24"/>
      <c r="DC413" s="24"/>
      <c r="DD413" s="24"/>
      <c r="DE413" s="24"/>
      <c r="DF413" s="24"/>
      <c r="DG413" s="24"/>
      <c r="DH413" s="24"/>
      <c r="DI413" s="24"/>
      <c r="DJ413" s="24"/>
      <c r="DK413" s="24"/>
      <c r="DL413" s="24"/>
      <c r="DM413" s="24"/>
      <c r="DN413" s="24"/>
      <c r="DO413" s="24"/>
      <c r="DP413" s="24"/>
      <c r="DQ413" s="24"/>
      <c r="DR413" s="24"/>
      <c r="DS413" s="24"/>
      <c r="DT413" s="24"/>
      <c r="DU413" s="24"/>
      <c r="DV413" s="24"/>
      <c r="DW413" s="24"/>
      <c r="DX413" s="24"/>
      <c r="DY413" s="24"/>
      <c r="DZ413" s="24"/>
      <c r="EA413" s="24"/>
      <c r="EB413" s="24"/>
      <c r="EC413" s="24"/>
      <c r="ED413" s="24"/>
      <c r="EE413" s="24"/>
      <c r="EF413" s="24"/>
      <c r="EG413" s="24"/>
      <c r="EH413" s="24"/>
      <c r="EI413" s="24"/>
      <c r="EJ413" s="24"/>
      <c r="EK413" s="24"/>
      <c r="EL413" s="24"/>
      <c r="EM413" s="24"/>
      <c r="EN413" s="24"/>
      <c r="EO413" s="24"/>
      <c r="EP413" s="24"/>
      <c r="EQ413" s="24"/>
      <c r="ER413" s="24"/>
      <c r="ES413" s="24"/>
      <c r="ET413" s="24"/>
      <c r="EU413" s="24"/>
      <c r="EV413" s="24"/>
      <c r="EW413" s="24"/>
      <c r="EX413" s="24"/>
      <c r="EY413" s="24"/>
      <c r="EZ413" s="24"/>
      <c r="FA413" s="24"/>
      <c r="FB413" s="24"/>
      <c r="FC413" s="24"/>
      <c r="FD413" s="24"/>
      <c r="FE413" s="24"/>
      <c r="FF413" s="24"/>
      <c r="FG413" s="24"/>
      <c r="FH413" s="24"/>
      <c r="FI413" s="24"/>
      <c r="FJ413" s="24"/>
      <c r="FK413" s="24"/>
      <c r="FL413" s="24"/>
      <c r="FM413" s="24"/>
      <c r="FN413" s="24"/>
      <c r="FO413" s="24"/>
      <c r="FP413" s="24"/>
      <c r="FQ413" s="24"/>
      <c r="FR413" s="24"/>
      <c r="FS413" s="24"/>
      <c r="FT413" s="24"/>
      <c r="FU413" s="24"/>
      <c r="FV413" s="24"/>
      <c r="FW413" s="24"/>
      <c r="FX413" s="24"/>
      <c r="FY413" s="24"/>
      <c r="FZ413" s="24"/>
      <c r="GA413" s="24"/>
      <c r="GB413" s="24"/>
      <c r="GC413" s="24"/>
      <c r="GD413" s="24"/>
      <c r="GE413" s="24"/>
      <c r="GF413" s="24"/>
      <c r="GG413" s="24"/>
      <c r="GH413" s="24"/>
      <c r="GI413" s="24"/>
      <c r="GJ413" s="24"/>
    </row>
    <row r="414" spans="1:192" s="788" customFormat="1" ht="60" x14ac:dyDescent="0.25">
      <c r="A414" s="24"/>
      <c r="B414" s="2809" t="s">
        <v>497</v>
      </c>
      <c r="C414" s="37">
        <f>'2 уровень'!F1422</f>
        <v>3500</v>
      </c>
      <c r="D414" s="37">
        <f>'2 уровень'!G1422</f>
        <v>291.66666666666669</v>
      </c>
      <c r="E414" s="37">
        <f>'2 уровень'!H1422</f>
        <v>0</v>
      </c>
      <c r="F414" s="814">
        <f>'2 уровень'!I1422</f>
        <v>0</v>
      </c>
      <c r="G414" s="818">
        <f>'2 уровень'!J1422</f>
        <v>0</v>
      </c>
      <c r="H414" s="818">
        <f>'2 уровень'!K1422</f>
        <v>0</v>
      </c>
      <c r="I414" s="32">
        <f>'2 уровень'!L1422</f>
        <v>0</v>
      </c>
      <c r="J414" s="32">
        <f>'2 уровень'!M1422</f>
        <v>0</v>
      </c>
      <c r="K414" s="32">
        <f>'2 уровень'!N1422</f>
        <v>0</v>
      </c>
      <c r="L414" s="32">
        <f>'2 уровень'!O1422</f>
        <v>0</v>
      </c>
      <c r="M414" s="32">
        <f>'2 уровень'!P1422</f>
        <v>0</v>
      </c>
      <c r="N414" s="32">
        <f>'2 уровень'!Q1422</f>
        <v>0</v>
      </c>
      <c r="O414" s="818">
        <f>'2 уровень'!R1422</f>
        <v>0</v>
      </c>
      <c r="P414" s="818">
        <f>'2 уровень'!S1422</f>
        <v>0</v>
      </c>
      <c r="Q414" s="818">
        <f>'2 уровень'!T1422</f>
        <v>0</v>
      </c>
      <c r="R414" s="3252">
        <f>'2 уровень'!U1422</f>
        <v>0</v>
      </c>
      <c r="S414" s="818">
        <f>'2 уровень'!V1422</f>
        <v>0</v>
      </c>
      <c r="T414" s="818">
        <f>'2 уровень'!W1422</f>
        <v>0</v>
      </c>
      <c r="U414" s="818">
        <f>'2 уровень'!X1422</f>
        <v>0</v>
      </c>
      <c r="V414" s="818">
        <f>'2 уровень'!Y1422</f>
        <v>0</v>
      </c>
      <c r="W414" s="2134">
        <f>'2 уровень'!Z1422</f>
        <v>0</v>
      </c>
      <c r="X414" s="818"/>
      <c r="Y414" s="818"/>
      <c r="Z414" s="1353"/>
      <c r="AA414" s="24"/>
      <c r="AB414" s="24"/>
      <c r="AC414" s="24"/>
      <c r="AD414" s="24"/>
      <c r="AE414" s="24"/>
      <c r="AF414" s="24"/>
      <c r="AG414" s="24"/>
      <c r="AH414" s="24"/>
      <c r="AI414" s="24"/>
      <c r="AJ414" s="24"/>
      <c r="AK414" s="24"/>
      <c r="AL414" s="24"/>
      <c r="AM414" s="24"/>
      <c r="AN414" s="24"/>
      <c r="AO414" s="24"/>
      <c r="AP414" s="24"/>
      <c r="AQ414" s="24"/>
      <c r="AR414" s="24"/>
      <c r="AS414" s="24"/>
      <c r="AT414" s="24"/>
      <c r="AU414" s="24"/>
      <c r="AV414" s="24"/>
      <c r="AW414" s="24"/>
      <c r="AX414" s="24"/>
      <c r="AY414" s="24"/>
      <c r="AZ414" s="24"/>
      <c r="BA414" s="24"/>
      <c r="BB414" s="24"/>
      <c r="BC414" s="24"/>
      <c r="BD414" s="24"/>
      <c r="BE414" s="24"/>
      <c r="BF414" s="24"/>
      <c r="BG414" s="24"/>
      <c r="BH414" s="24"/>
      <c r="BI414" s="24"/>
      <c r="BJ414" s="24"/>
      <c r="BK414" s="24"/>
      <c r="BL414" s="24"/>
      <c r="BM414" s="24"/>
      <c r="BN414" s="24"/>
      <c r="BO414" s="24"/>
      <c r="BP414" s="24"/>
      <c r="BQ414" s="24"/>
      <c r="BR414" s="24"/>
      <c r="BS414" s="24"/>
      <c r="BT414" s="24"/>
      <c r="BU414" s="24"/>
      <c r="BV414" s="24"/>
      <c r="BW414" s="24"/>
      <c r="BX414" s="24"/>
      <c r="BY414" s="24"/>
      <c r="BZ414" s="24"/>
      <c r="CA414" s="24"/>
      <c r="CB414" s="24"/>
      <c r="CC414" s="24"/>
      <c r="CD414" s="24"/>
      <c r="CE414" s="24"/>
      <c r="CF414" s="24"/>
      <c r="CG414" s="24"/>
      <c r="CH414" s="24"/>
      <c r="CI414" s="24"/>
      <c r="CJ414" s="24"/>
      <c r="CK414" s="24"/>
      <c r="CL414" s="24"/>
      <c r="CM414" s="24"/>
      <c r="CN414" s="24"/>
      <c r="CO414" s="24"/>
      <c r="CP414" s="24"/>
      <c r="CQ414" s="24"/>
      <c r="CR414" s="24"/>
      <c r="CS414" s="24"/>
      <c r="CT414" s="24"/>
      <c r="CU414" s="24"/>
      <c r="CV414" s="24"/>
      <c r="CW414" s="24"/>
      <c r="CX414" s="24"/>
      <c r="CY414" s="24"/>
      <c r="CZ414" s="24"/>
      <c r="DA414" s="24"/>
      <c r="DB414" s="24"/>
      <c r="DC414" s="24"/>
      <c r="DD414" s="24"/>
      <c r="DE414" s="24"/>
      <c r="DF414" s="24"/>
      <c r="DG414" s="24"/>
      <c r="DH414" s="24"/>
      <c r="DI414" s="24"/>
      <c r="DJ414" s="24"/>
      <c r="DK414" s="24"/>
      <c r="DL414" s="24"/>
      <c r="DM414" s="24"/>
      <c r="DN414" s="24"/>
      <c r="DO414" s="24"/>
      <c r="DP414" s="24"/>
      <c r="DQ414" s="24"/>
      <c r="DR414" s="24"/>
      <c r="DS414" s="24"/>
      <c r="DT414" s="24"/>
      <c r="DU414" s="24"/>
      <c r="DV414" s="24"/>
      <c r="DW414" s="24"/>
      <c r="DX414" s="24"/>
      <c r="DY414" s="24"/>
      <c r="DZ414" s="24"/>
      <c r="EA414" s="24"/>
      <c r="EB414" s="24"/>
      <c r="EC414" s="24"/>
      <c r="ED414" s="24"/>
      <c r="EE414" s="24"/>
      <c r="EF414" s="24"/>
      <c r="EG414" s="24"/>
      <c r="EH414" s="24"/>
      <c r="EI414" s="24"/>
      <c r="EJ414" s="24"/>
      <c r="EK414" s="24"/>
      <c r="EL414" s="24"/>
      <c r="EM414" s="24"/>
      <c r="EN414" s="24"/>
      <c r="EO414" s="24"/>
      <c r="EP414" s="24"/>
      <c r="EQ414" s="24"/>
      <c r="ER414" s="24"/>
      <c r="ES414" s="24"/>
      <c r="ET414" s="24"/>
      <c r="EU414" s="24"/>
      <c r="EV414" s="24"/>
      <c r="EW414" s="24"/>
      <c r="EX414" s="24"/>
      <c r="EY414" s="24"/>
      <c r="EZ414" s="24"/>
      <c r="FA414" s="24"/>
      <c r="FB414" s="24"/>
      <c r="FC414" s="24"/>
      <c r="FD414" s="24"/>
      <c r="FE414" s="24"/>
      <c r="FF414" s="24"/>
      <c r="FG414" s="24"/>
      <c r="FH414" s="24"/>
      <c r="FI414" s="24"/>
      <c r="FJ414" s="24"/>
      <c r="FK414" s="24"/>
      <c r="FL414" s="24"/>
      <c r="FM414" s="24"/>
      <c r="FN414" s="24"/>
      <c r="FO414" s="24"/>
      <c r="FP414" s="24"/>
      <c r="FQ414" s="24"/>
      <c r="FR414" s="24"/>
      <c r="FS414" s="24"/>
      <c r="FT414" s="24"/>
      <c r="FU414" s="24"/>
      <c r="FV414" s="24"/>
      <c r="FW414" s="24"/>
      <c r="FX414" s="24"/>
      <c r="FY414" s="24"/>
      <c r="FZ414" s="24"/>
      <c r="GA414" s="24"/>
      <c r="GB414" s="24"/>
      <c r="GC414" s="24"/>
      <c r="GD414" s="24"/>
      <c r="GE414" s="24"/>
      <c r="GF414" s="24"/>
      <c r="GG414" s="24"/>
      <c r="GH414" s="24"/>
      <c r="GI414" s="24"/>
      <c r="GJ414" s="24"/>
    </row>
    <row r="415" spans="1:192" s="788" customFormat="1" ht="45" x14ac:dyDescent="0.25">
      <c r="A415" s="24">
        <v>1</v>
      </c>
      <c r="B415" s="2675" t="s">
        <v>498</v>
      </c>
      <c r="C415" s="37">
        <f>'2 уровень'!F1423</f>
        <v>500</v>
      </c>
      <c r="D415" s="37">
        <f>'2 уровень'!G1423</f>
        <v>41.666666666666664</v>
      </c>
      <c r="E415" s="37">
        <f>'2 уровень'!H1423</f>
        <v>0</v>
      </c>
      <c r="F415" s="814">
        <f>'2 уровень'!I1423</f>
        <v>0</v>
      </c>
      <c r="G415" s="818">
        <f>'2 уровень'!J1423</f>
        <v>0</v>
      </c>
      <c r="H415" s="818">
        <f>'2 уровень'!K1423</f>
        <v>0</v>
      </c>
      <c r="I415" s="32">
        <f>'2 уровень'!L1423</f>
        <v>0</v>
      </c>
      <c r="J415" s="32">
        <f>'2 уровень'!M1423</f>
        <v>0</v>
      </c>
      <c r="K415" s="32">
        <f>'2 уровень'!N1423</f>
        <v>0</v>
      </c>
      <c r="L415" s="32">
        <f>'2 уровень'!O1423</f>
        <v>0</v>
      </c>
      <c r="M415" s="32">
        <f>'2 уровень'!P1423</f>
        <v>0</v>
      </c>
      <c r="N415" s="32">
        <f>'2 уровень'!Q1423</f>
        <v>0</v>
      </c>
      <c r="O415" s="818">
        <f>'2 уровень'!R1423</f>
        <v>0</v>
      </c>
      <c r="P415" s="818">
        <f>'2 уровень'!S1423</f>
        <v>0</v>
      </c>
      <c r="Q415" s="818">
        <f>'2 уровень'!T1423</f>
        <v>0</v>
      </c>
      <c r="R415" s="3252">
        <f>'2 уровень'!U1423</f>
        <v>0</v>
      </c>
      <c r="S415" s="818">
        <f>'2 уровень'!V1423</f>
        <v>0</v>
      </c>
      <c r="T415" s="818">
        <f>'2 уровень'!W1423</f>
        <v>0</v>
      </c>
      <c r="U415" s="818">
        <f>'2 уровень'!X1423</f>
        <v>0</v>
      </c>
      <c r="V415" s="818">
        <f>'2 уровень'!Y1423</f>
        <v>0</v>
      </c>
      <c r="W415" s="2134">
        <f>'2 уровень'!Z1423</f>
        <v>0</v>
      </c>
      <c r="X415" s="818"/>
      <c r="Y415" s="818"/>
      <c r="Z415" s="1353"/>
      <c r="AA415" s="24"/>
      <c r="AB415" s="24"/>
      <c r="AC415" s="24"/>
      <c r="AD415" s="24"/>
      <c r="AE415" s="24"/>
      <c r="AF415" s="24"/>
      <c r="AG415" s="24"/>
      <c r="AH415" s="24"/>
      <c r="AI415" s="24"/>
      <c r="AJ415" s="24"/>
      <c r="AK415" s="24"/>
      <c r="AL415" s="24"/>
      <c r="AM415" s="24"/>
      <c r="AN415" s="24"/>
      <c r="AO415" s="24"/>
      <c r="AP415" s="24"/>
      <c r="AQ415" s="24"/>
      <c r="AR415" s="24"/>
      <c r="AS415" s="24"/>
      <c r="AT415" s="24"/>
      <c r="AU415" s="24"/>
      <c r="AV415" s="24"/>
      <c r="AW415" s="24"/>
      <c r="AX415" s="24"/>
      <c r="AY415" s="24"/>
      <c r="AZ415" s="24"/>
      <c r="BA415" s="24"/>
      <c r="BB415" s="24"/>
      <c r="BC415" s="24"/>
      <c r="BD415" s="24"/>
      <c r="BE415" s="24"/>
      <c r="BF415" s="24"/>
      <c r="BG415" s="24"/>
      <c r="BH415" s="24"/>
      <c r="BI415" s="24"/>
      <c r="BJ415" s="24"/>
      <c r="BK415" s="24"/>
      <c r="BL415" s="24"/>
      <c r="BM415" s="24"/>
      <c r="BN415" s="24"/>
      <c r="BO415" s="24"/>
      <c r="BP415" s="24"/>
      <c r="BQ415" s="24"/>
      <c r="BR415" s="24"/>
      <c r="BS415" s="24"/>
      <c r="BT415" s="24"/>
      <c r="BU415" s="24"/>
      <c r="BV415" s="24"/>
      <c r="BW415" s="24"/>
      <c r="BX415" s="24"/>
      <c r="BY415" s="24"/>
      <c r="BZ415" s="24"/>
      <c r="CA415" s="24"/>
      <c r="CB415" s="24"/>
      <c r="CC415" s="24"/>
      <c r="CD415" s="24"/>
      <c r="CE415" s="24"/>
      <c r="CF415" s="24"/>
      <c r="CG415" s="24"/>
      <c r="CH415" s="24"/>
      <c r="CI415" s="24"/>
      <c r="CJ415" s="24"/>
      <c r="CK415" s="24"/>
      <c r="CL415" s="24"/>
      <c r="CM415" s="24"/>
      <c r="CN415" s="24"/>
      <c r="CO415" s="24"/>
      <c r="CP415" s="24"/>
      <c r="CQ415" s="24"/>
      <c r="CR415" s="24"/>
      <c r="CS415" s="24"/>
      <c r="CT415" s="24"/>
      <c r="CU415" s="24"/>
      <c r="CV415" s="24"/>
      <c r="CW415" s="24"/>
      <c r="CX415" s="24"/>
      <c r="CY415" s="24"/>
      <c r="CZ415" s="24"/>
      <c r="DA415" s="24"/>
      <c r="DB415" s="24"/>
      <c r="DC415" s="24"/>
      <c r="DD415" s="24"/>
      <c r="DE415" s="24"/>
      <c r="DF415" s="24"/>
      <c r="DG415" s="24"/>
      <c r="DH415" s="24"/>
      <c r="DI415" s="24"/>
      <c r="DJ415" s="24"/>
      <c r="DK415" s="24"/>
      <c r="DL415" s="24"/>
      <c r="DM415" s="24"/>
      <c r="DN415" s="24"/>
      <c r="DO415" s="24"/>
      <c r="DP415" s="24"/>
      <c r="DQ415" s="24"/>
      <c r="DR415" s="24"/>
      <c r="DS415" s="24"/>
      <c r="DT415" s="24"/>
      <c r="DU415" s="24"/>
      <c r="DV415" s="24"/>
      <c r="DW415" s="24"/>
      <c r="DX415" s="24"/>
      <c r="DY415" s="24"/>
      <c r="DZ415" s="24"/>
      <c r="EA415" s="24"/>
      <c r="EB415" s="24"/>
      <c r="EC415" s="24"/>
      <c r="ED415" s="24"/>
      <c r="EE415" s="24"/>
      <c r="EF415" s="24"/>
      <c r="EG415" s="24"/>
      <c r="EH415" s="24"/>
      <c r="EI415" s="24"/>
      <c r="EJ415" s="24"/>
      <c r="EK415" s="24"/>
      <c r="EL415" s="24"/>
      <c r="EM415" s="24"/>
      <c r="EN415" s="24"/>
      <c r="EO415" s="24"/>
      <c r="EP415" s="24"/>
      <c r="EQ415" s="24"/>
      <c r="ER415" s="24"/>
      <c r="ES415" s="24"/>
      <c r="ET415" s="24"/>
      <c r="EU415" s="24"/>
      <c r="EV415" s="24"/>
      <c r="EW415" s="24"/>
      <c r="EX415" s="24"/>
      <c r="EY415" s="24"/>
      <c r="EZ415" s="24"/>
      <c r="FA415" s="24"/>
      <c r="FB415" s="24"/>
      <c r="FC415" s="24"/>
      <c r="FD415" s="24"/>
      <c r="FE415" s="24"/>
      <c r="FF415" s="24"/>
      <c r="FG415" s="24"/>
      <c r="FH415" s="24"/>
      <c r="FI415" s="24"/>
      <c r="FJ415" s="24"/>
      <c r="FK415" s="24"/>
      <c r="FL415" s="24"/>
      <c r="FM415" s="24"/>
      <c r="FN415" s="24"/>
      <c r="FO415" s="24"/>
      <c r="FP415" s="24"/>
      <c r="FQ415" s="24"/>
      <c r="FR415" s="24"/>
      <c r="FS415" s="24"/>
      <c r="FT415" s="24"/>
      <c r="FU415" s="24"/>
      <c r="FV415" s="24"/>
      <c r="FW415" s="24"/>
      <c r="FX415" s="24"/>
      <c r="FY415" s="24"/>
      <c r="FZ415" s="24"/>
      <c r="GA415" s="24"/>
      <c r="GB415" s="24"/>
      <c r="GC415" s="24"/>
      <c r="GD415" s="24"/>
      <c r="GE415" s="24"/>
      <c r="GF415" s="24"/>
      <c r="GG415" s="24"/>
      <c r="GH415" s="24"/>
      <c r="GI415" s="24"/>
      <c r="GJ415" s="24"/>
    </row>
    <row r="416" spans="1:192" s="788" customFormat="1" ht="45" x14ac:dyDescent="0.25">
      <c r="A416" s="24">
        <v>1</v>
      </c>
      <c r="B416" s="2663" t="s">
        <v>615</v>
      </c>
      <c r="C416" s="37">
        <f>'2 уровень'!F1424</f>
        <v>3000</v>
      </c>
      <c r="D416" s="37">
        <f>'2 уровень'!G1424</f>
        <v>250</v>
      </c>
      <c r="E416" s="37">
        <f>'2 уровень'!H1424</f>
        <v>0</v>
      </c>
      <c r="F416" s="814">
        <f>'2 уровень'!I1424</f>
        <v>0</v>
      </c>
      <c r="G416" s="818">
        <f>'2 уровень'!J1424</f>
        <v>0</v>
      </c>
      <c r="H416" s="818">
        <f>'2 уровень'!K1424</f>
        <v>0</v>
      </c>
      <c r="I416" s="32">
        <f>'2 уровень'!L1424</f>
        <v>0</v>
      </c>
      <c r="J416" s="32">
        <f>'2 уровень'!M1424</f>
        <v>0</v>
      </c>
      <c r="K416" s="32">
        <f>'2 уровень'!N1424</f>
        <v>0</v>
      </c>
      <c r="L416" s="32">
        <f>'2 уровень'!O1424</f>
        <v>0</v>
      </c>
      <c r="M416" s="32">
        <f>'2 уровень'!P1424</f>
        <v>0</v>
      </c>
      <c r="N416" s="32">
        <f>'2 уровень'!Q1424</f>
        <v>0</v>
      </c>
      <c r="O416" s="818">
        <f>'2 уровень'!R1424</f>
        <v>0</v>
      </c>
      <c r="P416" s="818">
        <f>'2 уровень'!S1424</f>
        <v>0</v>
      </c>
      <c r="Q416" s="818">
        <f>'2 уровень'!T1424</f>
        <v>0</v>
      </c>
      <c r="R416" s="3252">
        <f>'2 уровень'!U1424</f>
        <v>0</v>
      </c>
      <c r="S416" s="818">
        <f>'2 уровень'!V1424</f>
        <v>0</v>
      </c>
      <c r="T416" s="818">
        <f>'2 уровень'!W1424</f>
        <v>0</v>
      </c>
      <c r="U416" s="818">
        <f>'2 уровень'!X1424</f>
        <v>0</v>
      </c>
      <c r="V416" s="818">
        <f>'2 уровень'!Y1424</f>
        <v>0</v>
      </c>
      <c r="W416" s="2134">
        <f>'2 уровень'!Z1424</f>
        <v>0</v>
      </c>
      <c r="X416" s="818"/>
      <c r="Y416" s="818"/>
      <c r="Z416" s="1353"/>
      <c r="AA416" s="24"/>
      <c r="AB416" s="24"/>
      <c r="AC416" s="24"/>
      <c r="AD416" s="24"/>
      <c r="AE416" s="24"/>
      <c r="AF416" s="24"/>
      <c r="AG416" s="24"/>
      <c r="AH416" s="24"/>
      <c r="AI416" s="24"/>
      <c r="AJ416" s="24"/>
      <c r="AK416" s="24"/>
      <c r="AL416" s="24"/>
      <c r="AM416" s="24"/>
      <c r="AN416" s="24"/>
      <c r="AO416" s="24"/>
      <c r="AP416" s="24"/>
      <c r="AQ416" s="24"/>
      <c r="AR416" s="24"/>
      <c r="AS416" s="24"/>
      <c r="AT416" s="24"/>
      <c r="AU416" s="24"/>
      <c r="AV416" s="24"/>
      <c r="AW416" s="24"/>
      <c r="AX416" s="24"/>
      <c r="AY416" s="24"/>
      <c r="AZ416" s="24"/>
      <c r="BA416" s="24"/>
      <c r="BB416" s="24"/>
      <c r="BC416" s="24"/>
      <c r="BD416" s="24"/>
      <c r="BE416" s="24"/>
      <c r="BF416" s="24"/>
      <c r="BG416" s="24"/>
      <c r="BH416" s="24"/>
      <c r="BI416" s="24"/>
      <c r="BJ416" s="24"/>
      <c r="BK416" s="24"/>
      <c r="BL416" s="24"/>
      <c r="BM416" s="24"/>
      <c r="BN416" s="24"/>
      <c r="BO416" s="24"/>
      <c r="BP416" s="24"/>
      <c r="BQ416" s="24"/>
      <c r="BR416" s="24"/>
      <c r="BS416" s="24"/>
      <c r="BT416" s="24"/>
      <c r="BU416" s="24"/>
      <c r="BV416" s="24"/>
      <c r="BW416" s="24"/>
      <c r="BX416" s="24"/>
      <c r="BY416" s="24"/>
      <c r="BZ416" s="24"/>
      <c r="CA416" s="24"/>
      <c r="CB416" s="24"/>
      <c r="CC416" s="24"/>
      <c r="CD416" s="24"/>
      <c r="CE416" s="24"/>
      <c r="CF416" s="24"/>
      <c r="CG416" s="24"/>
      <c r="CH416" s="24"/>
      <c r="CI416" s="24"/>
      <c r="CJ416" s="24"/>
      <c r="CK416" s="24"/>
      <c r="CL416" s="24"/>
      <c r="CM416" s="24"/>
      <c r="CN416" s="24"/>
      <c r="CO416" s="24"/>
      <c r="CP416" s="24"/>
      <c r="CQ416" s="24"/>
      <c r="CR416" s="24"/>
      <c r="CS416" s="24"/>
      <c r="CT416" s="24"/>
      <c r="CU416" s="24"/>
      <c r="CV416" s="24"/>
      <c r="CW416" s="24"/>
      <c r="CX416" s="24"/>
      <c r="CY416" s="24"/>
      <c r="CZ416" s="24"/>
      <c r="DA416" s="24"/>
      <c r="DB416" s="24"/>
      <c r="DC416" s="24"/>
      <c r="DD416" s="24"/>
      <c r="DE416" s="24"/>
      <c r="DF416" s="24"/>
      <c r="DG416" s="24"/>
      <c r="DH416" s="24"/>
      <c r="DI416" s="24"/>
      <c r="DJ416" s="24"/>
      <c r="DK416" s="24"/>
      <c r="DL416" s="24"/>
      <c r="DM416" s="24"/>
      <c r="DN416" s="24"/>
      <c r="DO416" s="24"/>
      <c r="DP416" s="24"/>
      <c r="DQ416" s="24"/>
      <c r="DR416" s="24"/>
      <c r="DS416" s="24"/>
      <c r="DT416" s="24"/>
      <c r="DU416" s="24"/>
      <c r="DV416" s="24"/>
      <c r="DW416" s="24"/>
      <c r="DX416" s="24"/>
      <c r="DY416" s="24"/>
      <c r="DZ416" s="24"/>
      <c r="EA416" s="24"/>
      <c r="EB416" s="24"/>
      <c r="EC416" s="24"/>
      <c r="ED416" s="24"/>
      <c r="EE416" s="24"/>
      <c r="EF416" s="24"/>
      <c r="EG416" s="24"/>
      <c r="EH416" s="24"/>
      <c r="EI416" s="24"/>
      <c r="EJ416" s="24"/>
      <c r="EK416" s="24"/>
      <c r="EL416" s="24"/>
      <c r="EM416" s="24"/>
      <c r="EN416" s="24"/>
      <c r="EO416" s="24"/>
      <c r="EP416" s="24"/>
      <c r="EQ416" s="24"/>
      <c r="ER416" s="24"/>
      <c r="ES416" s="24"/>
      <c r="ET416" s="24"/>
      <c r="EU416" s="24"/>
      <c r="EV416" s="24"/>
      <c r="EW416" s="24"/>
      <c r="EX416" s="24"/>
      <c r="EY416" s="24"/>
      <c r="EZ416" s="24"/>
      <c r="FA416" s="24"/>
      <c r="FB416" s="24"/>
      <c r="FC416" s="24"/>
      <c r="FD416" s="24"/>
      <c r="FE416" s="24"/>
      <c r="FF416" s="24"/>
      <c r="FG416" s="24"/>
      <c r="FH416" s="24"/>
      <c r="FI416" s="24"/>
      <c r="FJ416" s="24"/>
      <c r="FK416" s="24"/>
      <c r="FL416" s="24"/>
      <c r="FM416" s="24"/>
      <c r="FN416" s="24"/>
      <c r="FO416" s="24"/>
      <c r="FP416" s="24"/>
      <c r="FQ416" s="24"/>
      <c r="FR416" s="24"/>
      <c r="FS416" s="24"/>
      <c r="FT416" s="24"/>
      <c r="FU416" s="24"/>
      <c r="FV416" s="24"/>
      <c r="FW416" s="24"/>
      <c r="FX416" s="24"/>
      <c r="FY416" s="24"/>
      <c r="FZ416" s="24"/>
      <c r="GA416" s="24"/>
      <c r="GB416" s="24"/>
      <c r="GC416" s="24"/>
      <c r="GD416" s="24"/>
      <c r="GE416" s="24"/>
      <c r="GF416" s="24"/>
      <c r="GG416" s="24"/>
      <c r="GH416" s="24"/>
      <c r="GI416" s="24"/>
      <c r="GJ416" s="24"/>
    </row>
    <row r="417" spans="1:192" s="788" customFormat="1" ht="29.25" x14ac:dyDescent="0.25">
      <c r="A417" s="24">
        <v>1</v>
      </c>
      <c r="B417" s="2676" t="s">
        <v>257</v>
      </c>
      <c r="C417" s="38">
        <f>'2 уровень'!F1425</f>
        <v>0</v>
      </c>
      <c r="D417" s="38">
        <f>'2 уровень'!G1425</f>
        <v>0</v>
      </c>
      <c r="E417" s="38">
        <f>'2 уровень'!H1425</f>
        <v>0</v>
      </c>
      <c r="F417" s="796">
        <f>'2 уровень'!I1425</f>
        <v>0</v>
      </c>
      <c r="G417" s="818">
        <f>'2 уровень'!J1425</f>
        <v>0</v>
      </c>
      <c r="H417" s="818">
        <f>'2 уровень'!K1425</f>
        <v>0</v>
      </c>
      <c r="I417" s="32">
        <f>'2 уровень'!L1425</f>
        <v>0</v>
      </c>
      <c r="J417" s="32">
        <f>'2 уровень'!M1425</f>
        <v>0</v>
      </c>
      <c r="K417" s="32">
        <f>'2 уровень'!N1425</f>
        <v>0</v>
      </c>
      <c r="L417" s="32">
        <f>'2 уровень'!O1425</f>
        <v>0</v>
      </c>
      <c r="M417" s="32">
        <f>'2 уровень'!P1425</f>
        <v>0</v>
      </c>
      <c r="N417" s="32">
        <f>'2 уровень'!Q1425</f>
        <v>0</v>
      </c>
      <c r="O417" s="818">
        <f>'2 уровень'!R1425</f>
        <v>0</v>
      </c>
      <c r="P417" s="818">
        <f>'2 уровень'!S1425</f>
        <v>0</v>
      </c>
      <c r="Q417" s="818">
        <f>'2 уровень'!T1425</f>
        <v>0</v>
      </c>
      <c r="R417" s="3252">
        <f>'2 уровень'!U1425</f>
        <v>0</v>
      </c>
      <c r="S417" s="818">
        <f>'2 уровень'!V1425</f>
        <v>0</v>
      </c>
      <c r="T417" s="818">
        <f>'2 уровень'!W1425</f>
        <v>0</v>
      </c>
      <c r="U417" s="818">
        <f>'2 уровень'!X1425</f>
        <v>0</v>
      </c>
      <c r="V417" s="818">
        <f>'2 уровень'!Y1425</f>
        <v>0</v>
      </c>
      <c r="W417" s="2134">
        <f>'2 уровень'!Z1425</f>
        <v>0</v>
      </c>
      <c r="X417" s="818"/>
      <c r="Y417" s="818"/>
      <c r="Z417" s="1353"/>
      <c r="AA417" s="24"/>
      <c r="AB417" s="24"/>
      <c r="AC417" s="24"/>
      <c r="AD417" s="24"/>
      <c r="AE417" s="24"/>
      <c r="AF417" s="24"/>
      <c r="AG417" s="24"/>
      <c r="AH417" s="24"/>
      <c r="AI417" s="24"/>
      <c r="AJ417" s="24"/>
      <c r="AK417" s="24"/>
      <c r="AL417" s="24"/>
      <c r="AM417" s="24"/>
      <c r="AN417" s="24"/>
      <c r="AO417" s="24"/>
      <c r="AP417" s="24"/>
      <c r="AQ417" s="24"/>
      <c r="AR417" s="24"/>
      <c r="AS417" s="24"/>
      <c r="AT417" s="24"/>
      <c r="AU417" s="24"/>
      <c r="AV417" s="24"/>
      <c r="AW417" s="24"/>
      <c r="AX417" s="24"/>
      <c r="AY417" s="24"/>
      <c r="AZ417" s="24"/>
      <c r="BA417" s="24"/>
      <c r="BB417" s="24"/>
      <c r="BC417" s="24"/>
      <c r="BD417" s="24"/>
      <c r="BE417" s="24"/>
      <c r="BF417" s="24"/>
      <c r="BG417" s="24"/>
      <c r="BH417" s="24"/>
      <c r="BI417" s="24"/>
      <c r="BJ417" s="24"/>
      <c r="BK417" s="24"/>
      <c r="BL417" s="24"/>
      <c r="BM417" s="24"/>
      <c r="BN417" s="24"/>
      <c r="BO417" s="24"/>
      <c r="BP417" s="24"/>
      <c r="BQ417" s="24"/>
      <c r="BR417" s="24"/>
      <c r="BS417" s="24"/>
      <c r="BT417" s="24"/>
      <c r="BU417" s="24"/>
      <c r="BV417" s="24"/>
      <c r="BW417" s="24"/>
      <c r="BX417" s="24"/>
      <c r="BY417" s="24"/>
      <c r="BZ417" s="24"/>
      <c r="CA417" s="24"/>
      <c r="CB417" s="24"/>
      <c r="CC417" s="24"/>
      <c r="CD417" s="24"/>
      <c r="CE417" s="24"/>
      <c r="CF417" s="24"/>
      <c r="CG417" s="24"/>
      <c r="CH417" s="24"/>
      <c r="CI417" s="24"/>
      <c r="CJ417" s="24"/>
      <c r="CK417" s="24"/>
      <c r="CL417" s="24"/>
      <c r="CM417" s="24"/>
      <c r="CN417" s="24"/>
      <c r="CO417" s="24"/>
      <c r="CP417" s="24"/>
      <c r="CQ417" s="24"/>
      <c r="CR417" s="24"/>
      <c r="CS417" s="24"/>
      <c r="CT417" s="24"/>
      <c r="CU417" s="24"/>
      <c r="CV417" s="24"/>
      <c r="CW417" s="24"/>
      <c r="CX417" s="24"/>
      <c r="CY417" s="24"/>
      <c r="CZ417" s="24"/>
      <c r="DA417" s="24"/>
      <c r="DB417" s="24"/>
      <c r="DC417" s="24"/>
      <c r="DD417" s="24"/>
      <c r="DE417" s="24"/>
      <c r="DF417" s="24"/>
      <c r="DG417" s="24"/>
      <c r="DH417" s="24"/>
      <c r="DI417" s="24"/>
      <c r="DJ417" s="24"/>
      <c r="DK417" s="24"/>
      <c r="DL417" s="24"/>
      <c r="DM417" s="24"/>
      <c r="DN417" s="24"/>
      <c r="DO417" s="24"/>
      <c r="DP417" s="24"/>
      <c r="DQ417" s="24"/>
      <c r="DR417" s="24"/>
      <c r="DS417" s="24"/>
      <c r="DT417" s="24"/>
      <c r="DU417" s="24"/>
      <c r="DV417" s="24"/>
      <c r="DW417" s="24"/>
      <c r="DX417" s="24"/>
      <c r="DY417" s="24"/>
      <c r="DZ417" s="24"/>
      <c r="EA417" s="24"/>
      <c r="EB417" s="24"/>
      <c r="EC417" s="24"/>
      <c r="ED417" s="24"/>
      <c r="EE417" s="24"/>
      <c r="EF417" s="24"/>
      <c r="EG417" s="24"/>
      <c r="EH417" s="24"/>
      <c r="EI417" s="24"/>
      <c r="EJ417" s="24"/>
      <c r="EK417" s="24"/>
      <c r="EL417" s="24"/>
      <c r="EM417" s="24"/>
      <c r="EN417" s="24"/>
      <c r="EO417" s="24"/>
      <c r="EP417" s="24"/>
      <c r="EQ417" s="24"/>
      <c r="ER417" s="24"/>
      <c r="ES417" s="24"/>
      <c r="ET417" s="24"/>
      <c r="EU417" s="24"/>
      <c r="EV417" s="24"/>
      <c r="EW417" s="24"/>
      <c r="EX417" s="24"/>
      <c r="EY417" s="24"/>
      <c r="EZ417" s="24"/>
      <c r="FA417" s="24"/>
      <c r="FB417" s="24"/>
      <c r="FC417" s="24"/>
      <c r="FD417" s="24"/>
      <c r="FE417" s="24"/>
      <c r="FF417" s="24"/>
      <c r="FG417" s="24"/>
      <c r="FH417" s="24"/>
      <c r="FI417" s="24"/>
      <c r="FJ417" s="24"/>
      <c r="FK417" s="24"/>
      <c r="FL417" s="24"/>
      <c r="FM417" s="24"/>
      <c r="FN417" s="24"/>
      <c r="FO417" s="24"/>
      <c r="FP417" s="24"/>
      <c r="FQ417" s="24"/>
      <c r="FR417" s="24"/>
      <c r="FS417" s="24"/>
      <c r="FT417" s="24"/>
      <c r="FU417" s="24"/>
      <c r="FV417" s="24"/>
      <c r="FW417" s="24"/>
      <c r="FX417" s="24"/>
      <c r="FY417" s="24"/>
      <c r="FZ417" s="24"/>
      <c r="GA417" s="24"/>
      <c r="GB417" s="24"/>
      <c r="GC417" s="24"/>
      <c r="GD417" s="24"/>
      <c r="GE417" s="24"/>
      <c r="GF417" s="24"/>
      <c r="GG417" s="24"/>
      <c r="GH417" s="24"/>
      <c r="GI417" s="24"/>
      <c r="GJ417" s="24"/>
    </row>
    <row r="418" spans="1:192" s="788" customFormat="1" x14ac:dyDescent="0.25">
      <c r="A418" s="24">
        <v>1</v>
      </c>
      <c r="B418" s="2663" t="s">
        <v>583</v>
      </c>
      <c r="C418" s="37">
        <f>'2 уровень'!F1426</f>
        <v>0</v>
      </c>
      <c r="D418" s="37">
        <f>'2 уровень'!G1426</f>
        <v>0</v>
      </c>
      <c r="E418" s="37">
        <f>'2 уровень'!H1426</f>
        <v>0</v>
      </c>
      <c r="F418" s="814">
        <f>'2 уровень'!I1426</f>
        <v>0</v>
      </c>
      <c r="G418" s="818">
        <f>'2 уровень'!J1426</f>
        <v>0</v>
      </c>
      <c r="H418" s="818">
        <f>'2 уровень'!K1426</f>
        <v>0</v>
      </c>
      <c r="I418" s="32">
        <f>'2 уровень'!L1426</f>
        <v>0</v>
      </c>
      <c r="J418" s="32">
        <f>'2 уровень'!M1426</f>
        <v>0</v>
      </c>
      <c r="K418" s="32">
        <f>'2 уровень'!N1426</f>
        <v>0</v>
      </c>
      <c r="L418" s="32">
        <f>'2 уровень'!O1426</f>
        <v>0</v>
      </c>
      <c r="M418" s="32">
        <f>'2 уровень'!P1426</f>
        <v>0</v>
      </c>
      <c r="N418" s="32">
        <f>'2 уровень'!Q1426</f>
        <v>0</v>
      </c>
      <c r="O418" s="818">
        <f>'2 уровень'!R1426</f>
        <v>0</v>
      </c>
      <c r="P418" s="818">
        <f>'2 уровень'!S1426</f>
        <v>0</v>
      </c>
      <c r="Q418" s="818">
        <f>'2 уровень'!T1426</f>
        <v>0</v>
      </c>
      <c r="R418" s="3252">
        <f>'2 уровень'!U1426</f>
        <v>0</v>
      </c>
      <c r="S418" s="818">
        <f>'2 уровень'!V1426</f>
        <v>0</v>
      </c>
      <c r="T418" s="818">
        <f>'2 уровень'!W1426</f>
        <v>0</v>
      </c>
      <c r="U418" s="818">
        <f>'2 уровень'!X1426</f>
        <v>0</v>
      </c>
      <c r="V418" s="818">
        <f>'2 уровень'!Y1426</f>
        <v>0</v>
      </c>
      <c r="W418" s="2134">
        <f>'2 уровень'!Z1426</f>
        <v>0</v>
      </c>
      <c r="X418" s="818"/>
      <c r="Y418" s="818"/>
      <c r="Z418" s="1353"/>
      <c r="AA418" s="24"/>
      <c r="AB418" s="24"/>
      <c r="AC418" s="24"/>
      <c r="AD418" s="24"/>
      <c r="AE418" s="24"/>
      <c r="AF418" s="24"/>
      <c r="AG418" s="24"/>
      <c r="AH418" s="24"/>
      <c r="AI418" s="24"/>
      <c r="AJ418" s="24"/>
      <c r="AK418" s="24"/>
      <c r="AL418" s="24"/>
      <c r="AM418" s="24"/>
      <c r="AN418" s="24"/>
      <c r="AO418" s="24"/>
      <c r="AP418" s="24"/>
      <c r="AQ418" s="24"/>
      <c r="AR418" s="24"/>
      <c r="AS418" s="24"/>
      <c r="AT418" s="24"/>
      <c r="AU418" s="24"/>
      <c r="AV418" s="24"/>
      <c r="AW418" s="24"/>
      <c r="AX418" s="24"/>
      <c r="AY418" s="24"/>
      <c r="AZ418" s="24"/>
      <c r="BA418" s="24"/>
      <c r="BB418" s="24"/>
      <c r="BC418" s="24"/>
      <c r="BD418" s="24"/>
      <c r="BE418" s="24"/>
      <c r="BF418" s="24"/>
      <c r="BG418" s="24"/>
      <c r="BH418" s="24"/>
      <c r="BI418" s="24"/>
      <c r="BJ418" s="24"/>
      <c r="BK418" s="24"/>
      <c r="BL418" s="24"/>
      <c r="BM418" s="24"/>
      <c r="BN418" s="24"/>
      <c r="BO418" s="24"/>
      <c r="BP418" s="24"/>
      <c r="BQ418" s="24"/>
      <c r="BR418" s="24"/>
      <c r="BS418" s="24"/>
      <c r="BT418" s="24"/>
      <c r="BU418" s="24"/>
      <c r="BV418" s="24"/>
      <c r="BW418" s="24"/>
      <c r="BX418" s="24"/>
      <c r="BY418" s="24"/>
      <c r="BZ418" s="24"/>
      <c r="CA418" s="24"/>
      <c r="CB418" s="24"/>
      <c r="CC418" s="24"/>
      <c r="CD418" s="24"/>
      <c r="CE418" s="24"/>
      <c r="CF418" s="24"/>
      <c r="CG418" s="24"/>
      <c r="CH418" s="24"/>
      <c r="CI418" s="24"/>
      <c r="CJ418" s="24"/>
      <c r="CK418" s="24"/>
      <c r="CL418" s="24"/>
      <c r="CM418" s="24"/>
      <c r="CN418" s="24"/>
      <c r="CO418" s="24"/>
      <c r="CP418" s="24"/>
      <c r="CQ418" s="24"/>
      <c r="CR418" s="24"/>
      <c r="CS418" s="24"/>
      <c r="CT418" s="24"/>
      <c r="CU418" s="24"/>
      <c r="CV418" s="24"/>
      <c r="CW418" s="24"/>
      <c r="CX418" s="24"/>
      <c r="CY418" s="24"/>
      <c r="CZ418" s="24"/>
      <c r="DA418" s="24"/>
      <c r="DB418" s="24"/>
      <c r="DC418" s="24"/>
      <c r="DD418" s="24"/>
      <c r="DE418" s="24"/>
      <c r="DF418" s="24"/>
      <c r="DG418" s="24"/>
      <c r="DH418" s="24"/>
      <c r="DI418" s="24"/>
      <c r="DJ418" s="24"/>
      <c r="DK418" s="24"/>
      <c r="DL418" s="24"/>
      <c r="DM418" s="24"/>
      <c r="DN418" s="24"/>
      <c r="DO418" s="24"/>
      <c r="DP418" s="24"/>
      <c r="DQ418" s="24"/>
      <c r="DR418" s="24"/>
      <c r="DS418" s="24"/>
      <c r="DT418" s="24"/>
      <c r="DU418" s="24"/>
      <c r="DV418" s="24"/>
      <c r="DW418" s="24"/>
      <c r="DX418" s="24"/>
      <c r="DY418" s="24"/>
      <c r="DZ418" s="24"/>
      <c r="EA418" s="24"/>
      <c r="EB418" s="24"/>
      <c r="EC418" s="24"/>
      <c r="ED418" s="24"/>
      <c r="EE418" s="24"/>
      <c r="EF418" s="24"/>
      <c r="EG418" s="24"/>
      <c r="EH418" s="24"/>
      <c r="EI418" s="24"/>
      <c r="EJ418" s="24"/>
      <c r="EK418" s="24"/>
      <c r="EL418" s="24"/>
      <c r="EM418" s="24"/>
      <c r="EN418" s="24"/>
      <c r="EO418" s="24"/>
      <c r="EP418" s="24"/>
      <c r="EQ418" s="24"/>
      <c r="ER418" s="24"/>
      <c r="ES418" s="24"/>
      <c r="ET418" s="24"/>
      <c r="EU418" s="24"/>
      <c r="EV418" s="24"/>
      <c r="EW418" s="24"/>
      <c r="EX418" s="24"/>
      <c r="EY418" s="24"/>
      <c r="EZ418" s="24"/>
      <c r="FA418" s="24"/>
      <c r="FB418" s="24"/>
      <c r="FC418" s="24"/>
      <c r="FD418" s="24"/>
      <c r="FE418" s="24"/>
      <c r="FF418" s="24"/>
      <c r="FG418" s="24"/>
      <c r="FH418" s="24"/>
      <c r="FI418" s="24"/>
      <c r="FJ418" s="24"/>
      <c r="FK418" s="24"/>
      <c r="FL418" s="24"/>
      <c r="FM418" s="24"/>
      <c r="FN418" s="24"/>
      <c r="FO418" s="24"/>
      <c r="FP418" s="24"/>
      <c r="FQ418" s="24"/>
      <c r="FR418" s="24"/>
      <c r="FS418" s="24"/>
      <c r="FT418" s="24"/>
      <c r="FU418" s="24"/>
      <c r="FV418" s="24"/>
      <c r="FW418" s="24"/>
      <c r="FX418" s="24"/>
      <c r="FY418" s="24"/>
      <c r="FZ418" s="24"/>
      <c r="GA418" s="24"/>
      <c r="GB418" s="24"/>
      <c r="GC418" s="24"/>
      <c r="GD418" s="24"/>
      <c r="GE418" s="24"/>
      <c r="GF418" s="24"/>
      <c r="GG418" s="24"/>
      <c r="GH418" s="24"/>
      <c r="GI418" s="24"/>
      <c r="GJ418" s="24"/>
    </row>
    <row r="419" spans="1:192" s="788" customFormat="1" x14ac:dyDescent="0.25">
      <c r="A419" s="24">
        <v>1</v>
      </c>
      <c r="B419" s="2663" t="s">
        <v>571</v>
      </c>
      <c r="C419" s="37">
        <f>'2 уровень'!F1427</f>
        <v>0</v>
      </c>
      <c r="D419" s="37">
        <f>'2 уровень'!G1427</f>
        <v>0</v>
      </c>
      <c r="E419" s="37">
        <f>'2 уровень'!H1427</f>
        <v>0</v>
      </c>
      <c r="F419" s="814">
        <f>'2 уровень'!I1427</f>
        <v>0</v>
      </c>
      <c r="G419" s="818">
        <f>'2 уровень'!J1427</f>
        <v>0</v>
      </c>
      <c r="H419" s="818">
        <f>'2 уровень'!K1427</f>
        <v>0</v>
      </c>
      <c r="I419" s="32">
        <f>'2 уровень'!L1427</f>
        <v>0</v>
      </c>
      <c r="J419" s="32">
        <f>'2 уровень'!M1427</f>
        <v>0</v>
      </c>
      <c r="K419" s="32">
        <f>'2 уровень'!N1427</f>
        <v>0</v>
      </c>
      <c r="L419" s="32">
        <f>'2 уровень'!O1427</f>
        <v>0</v>
      </c>
      <c r="M419" s="32">
        <f>'2 уровень'!P1427</f>
        <v>0</v>
      </c>
      <c r="N419" s="32">
        <f>'2 уровень'!Q1427</f>
        <v>0</v>
      </c>
      <c r="O419" s="818">
        <f>'2 уровень'!R1427</f>
        <v>0</v>
      </c>
      <c r="P419" s="818">
        <f>'2 уровень'!S1427</f>
        <v>0</v>
      </c>
      <c r="Q419" s="818">
        <f>'2 уровень'!T1427</f>
        <v>0</v>
      </c>
      <c r="R419" s="3252">
        <f>'2 уровень'!U1427</f>
        <v>0</v>
      </c>
      <c r="S419" s="818">
        <f>'2 уровень'!V1427</f>
        <v>0</v>
      </c>
      <c r="T419" s="818">
        <f>'2 уровень'!W1427</f>
        <v>0</v>
      </c>
      <c r="U419" s="818">
        <f>'2 уровень'!X1427</f>
        <v>0</v>
      </c>
      <c r="V419" s="818">
        <f>'2 уровень'!Y1427</f>
        <v>0</v>
      </c>
      <c r="W419" s="2134">
        <f>'2 уровень'!Z1427</f>
        <v>0</v>
      </c>
      <c r="X419" s="818"/>
      <c r="Y419" s="818"/>
      <c r="Z419" s="1353"/>
      <c r="AA419" s="24"/>
      <c r="AB419" s="24"/>
      <c r="AC419" s="24"/>
      <c r="AD419" s="24"/>
      <c r="AE419" s="24"/>
      <c r="AF419" s="24"/>
      <c r="AG419" s="24"/>
      <c r="AH419" s="24"/>
      <c r="AI419" s="24"/>
      <c r="AJ419" s="24"/>
      <c r="AK419" s="24"/>
      <c r="AL419" s="24"/>
      <c r="AM419" s="24"/>
      <c r="AN419" s="24"/>
      <c r="AO419" s="24"/>
      <c r="AP419" s="24"/>
      <c r="AQ419" s="24"/>
      <c r="AR419" s="24"/>
      <c r="AS419" s="24"/>
      <c r="AT419" s="24"/>
      <c r="AU419" s="24"/>
      <c r="AV419" s="24"/>
      <c r="AW419" s="24"/>
      <c r="AX419" s="24"/>
      <c r="AY419" s="24"/>
      <c r="AZ419" s="24"/>
      <c r="BA419" s="24"/>
      <c r="BB419" s="24"/>
      <c r="BC419" s="24"/>
      <c r="BD419" s="24"/>
      <c r="BE419" s="24"/>
      <c r="BF419" s="24"/>
      <c r="BG419" s="24"/>
      <c r="BH419" s="24"/>
      <c r="BI419" s="24"/>
      <c r="BJ419" s="24"/>
      <c r="BK419" s="24"/>
      <c r="BL419" s="24"/>
      <c r="BM419" s="24"/>
      <c r="BN419" s="24"/>
      <c r="BO419" s="24"/>
      <c r="BP419" s="24"/>
      <c r="BQ419" s="24"/>
      <c r="BR419" s="24"/>
      <c r="BS419" s="24"/>
      <c r="BT419" s="24"/>
      <c r="BU419" s="24"/>
      <c r="BV419" s="24"/>
      <c r="BW419" s="24"/>
      <c r="BX419" s="24"/>
      <c r="BY419" s="24"/>
      <c r="BZ419" s="24"/>
      <c r="CA419" s="24"/>
      <c r="CB419" s="24"/>
      <c r="CC419" s="24"/>
      <c r="CD419" s="24"/>
      <c r="CE419" s="24"/>
      <c r="CF419" s="24"/>
      <c r="CG419" s="24"/>
      <c r="CH419" s="24"/>
      <c r="CI419" s="24"/>
      <c r="CJ419" s="24"/>
      <c r="CK419" s="24"/>
      <c r="CL419" s="24"/>
      <c r="CM419" s="24"/>
      <c r="CN419" s="24"/>
      <c r="CO419" s="24"/>
      <c r="CP419" s="24"/>
      <c r="CQ419" s="24"/>
      <c r="CR419" s="24"/>
      <c r="CS419" s="24"/>
      <c r="CT419" s="24"/>
      <c r="CU419" s="24"/>
      <c r="CV419" s="24"/>
      <c r="CW419" s="24"/>
      <c r="CX419" s="24"/>
      <c r="CY419" s="24"/>
      <c r="CZ419" s="24"/>
      <c r="DA419" s="24"/>
      <c r="DB419" s="24"/>
      <c r="DC419" s="24"/>
      <c r="DD419" s="24"/>
      <c r="DE419" s="24"/>
      <c r="DF419" s="24"/>
      <c r="DG419" s="24"/>
      <c r="DH419" s="24"/>
      <c r="DI419" s="24"/>
      <c r="DJ419" s="24"/>
      <c r="DK419" s="24"/>
      <c r="DL419" s="24"/>
      <c r="DM419" s="24"/>
      <c r="DN419" s="24"/>
      <c r="DO419" s="24"/>
      <c r="DP419" s="24"/>
      <c r="DQ419" s="24"/>
      <c r="DR419" s="24"/>
      <c r="DS419" s="24"/>
      <c r="DT419" s="24"/>
      <c r="DU419" s="24"/>
      <c r="DV419" s="24"/>
      <c r="DW419" s="24"/>
      <c r="DX419" s="24"/>
      <c r="DY419" s="24"/>
      <c r="DZ419" s="24"/>
      <c r="EA419" s="24"/>
      <c r="EB419" s="24"/>
      <c r="EC419" s="24"/>
      <c r="ED419" s="24"/>
      <c r="EE419" s="24"/>
      <c r="EF419" s="24"/>
      <c r="EG419" s="24"/>
      <c r="EH419" s="24"/>
      <c r="EI419" s="24"/>
      <c r="EJ419" s="24"/>
      <c r="EK419" s="24"/>
      <c r="EL419" s="24"/>
      <c r="EM419" s="24"/>
      <c r="EN419" s="24"/>
      <c r="EO419" s="24"/>
      <c r="EP419" s="24"/>
      <c r="EQ419" s="24"/>
      <c r="ER419" s="24"/>
      <c r="ES419" s="24"/>
      <c r="ET419" s="24"/>
      <c r="EU419" s="24"/>
      <c r="EV419" s="24"/>
      <c r="EW419" s="24"/>
      <c r="EX419" s="24"/>
      <c r="EY419" s="24"/>
      <c r="EZ419" s="24"/>
      <c r="FA419" s="24"/>
      <c r="FB419" s="24"/>
      <c r="FC419" s="24"/>
      <c r="FD419" s="24"/>
      <c r="FE419" s="24"/>
      <c r="FF419" s="24"/>
      <c r="FG419" s="24"/>
      <c r="FH419" s="24"/>
      <c r="FI419" s="24"/>
      <c r="FJ419" s="24"/>
      <c r="FK419" s="24"/>
      <c r="FL419" s="24"/>
      <c r="FM419" s="24"/>
      <c r="FN419" s="24"/>
      <c r="FO419" s="24"/>
      <c r="FP419" s="24"/>
      <c r="FQ419" s="24"/>
      <c r="FR419" s="24"/>
      <c r="FS419" s="24"/>
      <c r="FT419" s="24"/>
      <c r="FU419" s="24"/>
      <c r="FV419" s="24"/>
      <c r="FW419" s="24"/>
      <c r="FX419" s="24"/>
      <c r="FY419" s="24"/>
      <c r="FZ419" s="24"/>
      <c r="GA419" s="24"/>
      <c r="GB419" s="24"/>
      <c r="GC419" s="24"/>
      <c r="GD419" s="24"/>
      <c r="GE419" s="24"/>
      <c r="GF419" s="24"/>
      <c r="GG419" s="24"/>
      <c r="GH419" s="24"/>
      <c r="GI419" s="24"/>
      <c r="GJ419" s="24"/>
    </row>
    <row r="420" spans="1:192" s="788" customFormat="1" ht="30" x14ac:dyDescent="0.25">
      <c r="A420" s="24">
        <v>1</v>
      </c>
      <c r="B420" s="2677" t="s">
        <v>572</v>
      </c>
      <c r="C420" s="37">
        <f>'2 уровень'!F1428</f>
        <v>0</v>
      </c>
      <c r="D420" s="37">
        <f>'2 уровень'!G1428</f>
        <v>0</v>
      </c>
      <c r="E420" s="37">
        <f>'2 уровень'!H1428</f>
        <v>0</v>
      </c>
      <c r="F420" s="814">
        <f>'2 уровень'!I1428</f>
        <v>0</v>
      </c>
      <c r="G420" s="818">
        <f>'2 уровень'!J1428</f>
        <v>0</v>
      </c>
      <c r="H420" s="818">
        <f>'2 уровень'!K1428</f>
        <v>0</v>
      </c>
      <c r="I420" s="32">
        <f>'2 уровень'!L1428</f>
        <v>0</v>
      </c>
      <c r="J420" s="32">
        <f>'2 уровень'!M1428</f>
        <v>0</v>
      </c>
      <c r="K420" s="32">
        <f>'2 уровень'!N1428</f>
        <v>0</v>
      </c>
      <c r="L420" s="32">
        <f>'2 уровень'!O1428</f>
        <v>0</v>
      </c>
      <c r="M420" s="32">
        <f>'2 уровень'!P1428</f>
        <v>0</v>
      </c>
      <c r="N420" s="32">
        <f>'2 уровень'!Q1428</f>
        <v>0</v>
      </c>
      <c r="O420" s="818">
        <f>'2 уровень'!R1428</f>
        <v>0</v>
      </c>
      <c r="P420" s="818">
        <f>'2 уровень'!S1428</f>
        <v>0</v>
      </c>
      <c r="Q420" s="818">
        <f>'2 уровень'!T1428</f>
        <v>0</v>
      </c>
      <c r="R420" s="3252">
        <f>'2 уровень'!U1428</f>
        <v>0</v>
      </c>
      <c r="S420" s="818">
        <f>'2 уровень'!V1428</f>
        <v>0</v>
      </c>
      <c r="T420" s="818">
        <f>'2 уровень'!W1428</f>
        <v>0</v>
      </c>
      <c r="U420" s="818">
        <f>'2 уровень'!X1428</f>
        <v>0</v>
      </c>
      <c r="V420" s="818">
        <f>'2 уровень'!Y1428</f>
        <v>0</v>
      </c>
      <c r="W420" s="2134">
        <f>'2 уровень'!Z1428</f>
        <v>0</v>
      </c>
      <c r="X420" s="818"/>
      <c r="Y420" s="818"/>
      <c r="Z420" s="1353"/>
      <c r="AA420" s="24"/>
      <c r="AB420" s="24"/>
      <c r="AC420" s="24"/>
      <c r="AD420" s="24"/>
      <c r="AE420" s="24"/>
      <c r="AF420" s="24"/>
      <c r="AG420" s="24"/>
      <c r="AH420" s="24"/>
      <c r="AI420" s="24"/>
      <c r="AJ420" s="24"/>
      <c r="AK420" s="24"/>
      <c r="AL420" s="24"/>
      <c r="AM420" s="24"/>
      <c r="AN420" s="24"/>
      <c r="AO420" s="24"/>
      <c r="AP420" s="24"/>
      <c r="AQ420" s="24"/>
      <c r="AR420" s="24"/>
      <c r="AS420" s="24"/>
      <c r="AT420" s="24"/>
      <c r="AU420" s="24"/>
      <c r="AV420" s="24"/>
      <c r="AW420" s="24"/>
      <c r="AX420" s="24"/>
      <c r="AY420" s="24"/>
      <c r="AZ420" s="24"/>
      <c r="BA420" s="24"/>
      <c r="BB420" s="24"/>
      <c r="BC420" s="24"/>
      <c r="BD420" s="24"/>
      <c r="BE420" s="24"/>
      <c r="BF420" s="24"/>
      <c r="BG420" s="24"/>
      <c r="BH420" s="24"/>
      <c r="BI420" s="24"/>
      <c r="BJ420" s="24"/>
      <c r="BK420" s="24"/>
      <c r="BL420" s="24"/>
      <c r="BM420" s="24"/>
      <c r="BN420" s="24"/>
      <c r="BO420" s="24"/>
      <c r="BP420" s="24"/>
      <c r="BQ420" s="24"/>
      <c r="BR420" s="24"/>
      <c r="BS420" s="24"/>
      <c r="BT420" s="24"/>
      <c r="BU420" s="24"/>
      <c r="BV420" s="24"/>
      <c r="BW420" s="24"/>
      <c r="BX420" s="24"/>
      <c r="BY420" s="24"/>
      <c r="BZ420" s="24"/>
      <c r="CA420" s="24"/>
      <c r="CB420" s="24"/>
      <c r="CC420" s="24"/>
      <c r="CD420" s="24"/>
      <c r="CE420" s="24"/>
      <c r="CF420" s="24"/>
      <c r="CG420" s="24"/>
      <c r="CH420" s="24"/>
      <c r="CI420" s="24"/>
      <c r="CJ420" s="24"/>
      <c r="CK420" s="24"/>
      <c r="CL420" s="24"/>
      <c r="CM420" s="24"/>
      <c r="CN420" s="24"/>
      <c r="CO420" s="24"/>
      <c r="CP420" s="24"/>
      <c r="CQ420" s="24"/>
      <c r="CR420" s="24"/>
      <c r="CS420" s="24"/>
      <c r="CT420" s="24"/>
      <c r="CU420" s="24"/>
      <c r="CV420" s="24"/>
      <c r="CW420" s="24"/>
      <c r="CX420" s="24"/>
      <c r="CY420" s="24"/>
      <c r="CZ420" s="24"/>
      <c r="DA420" s="24"/>
      <c r="DB420" s="24"/>
      <c r="DC420" s="24"/>
      <c r="DD420" s="24"/>
      <c r="DE420" s="24"/>
      <c r="DF420" s="24"/>
      <c r="DG420" s="24"/>
      <c r="DH420" s="24"/>
      <c r="DI420" s="24"/>
      <c r="DJ420" s="24"/>
      <c r="DK420" s="24"/>
      <c r="DL420" s="24"/>
      <c r="DM420" s="24"/>
      <c r="DN420" s="24"/>
      <c r="DO420" s="24"/>
      <c r="DP420" s="24"/>
      <c r="DQ420" s="24"/>
      <c r="DR420" s="24"/>
      <c r="DS420" s="24"/>
      <c r="DT420" s="24"/>
      <c r="DU420" s="24"/>
      <c r="DV420" s="24"/>
      <c r="DW420" s="24"/>
      <c r="DX420" s="24"/>
      <c r="DY420" s="24"/>
      <c r="DZ420" s="24"/>
      <c r="EA420" s="24"/>
      <c r="EB420" s="24"/>
      <c r="EC420" s="24"/>
      <c r="ED420" s="24"/>
      <c r="EE420" s="24"/>
      <c r="EF420" s="24"/>
      <c r="EG420" s="24"/>
      <c r="EH420" s="24"/>
      <c r="EI420" s="24"/>
      <c r="EJ420" s="24"/>
      <c r="EK420" s="24"/>
      <c r="EL420" s="24"/>
      <c r="EM420" s="24"/>
      <c r="EN420" s="24"/>
      <c r="EO420" s="24"/>
      <c r="EP420" s="24"/>
      <c r="EQ420" s="24"/>
      <c r="ER420" s="24"/>
      <c r="ES420" s="24"/>
      <c r="ET420" s="24"/>
      <c r="EU420" s="24"/>
      <c r="EV420" s="24"/>
      <c r="EW420" s="24"/>
      <c r="EX420" s="24"/>
      <c r="EY420" s="24"/>
      <c r="EZ420" s="24"/>
      <c r="FA420" s="24"/>
      <c r="FB420" s="24"/>
      <c r="FC420" s="24"/>
      <c r="FD420" s="24"/>
      <c r="FE420" s="24"/>
      <c r="FF420" s="24"/>
      <c r="FG420" s="24"/>
      <c r="FH420" s="24"/>
      <c r="FI420" s="24"/>
      <c r="FJ420" s="24"/>
      <c r="FK420" s="24"/>
      <c r="FL420" s="24"/>
      <c r="FM420" s="24"/>
      <c r="FN420" s="24"/>
      <c r="FO420" s="24"/>
      <c r="FP420" s="24"/>
      <c r="FQ420" s="24"/>
      <c r="FR420" s="24"/>
      <c r="FS420" s="24"/>
      <c r="FT420" s="24"/>
      <c r="FU420" s="24"/>
      <c r="FV420" s="24"/>
      <c r="FW420" s="24"/>
      <c r="FX420" s="24"/>
      <c r="FY420" s="24"/>
      <c r="FZ420" s="24"/>
      <c r="GA420" s="24"/>
      <c r="GB420" s="24"/>
      <c r="GC420" s="24"/>
      <c r="GD420" s="24"/>
      <c r="GE420" s="24"/>
      <c r="GF420" s="24"/>
      <c r="GG420" s="24"/>
      <c r="GH420" s="24"/>
      <c r="GI420" s="24"/>
      <c r="GJ420" s="24"/>
    </row>
    <row r="421" spans="1:192" s="788" customFormat="1" x14ac:dyDescent="0.25">
      <c r="A421" s="24">
        <v>1</v>
      </c>
      <c r="B421" s="2663" t="s">
        <v>573</v>
      </c>
      <c r="C421" s="37">
        <f>'2 уровень'!F1429</f>
        <v>0</v>
      </c>
      <c r="D421" s="37">
        <f>'2 уровень'!G1429</f>
        <v>0</v>
      </c>
      <c r="E421" s="37">
        <f>'2 уровень'!H1429</f>
        <v>0</v>
      </c>
      <c r="F421" s="814">
        <f>'2 уровень'!I1429</f>
        <v>0</v>
      </c>
      <c r="G421" s="818">
        <f>'2 уровень'!J1429</f>
        <v>0</v>
      </c>
      <c r="H421" s="818">
        <f>'2 уровень'!K1429</f>
        <v>0</v>
      </c>
      <c r="I421" s="32">
        <f>'2 уровень'!L1429</f>
        <v>0</v>
      </c>
      <c r="J421" s="32">
        <f>'2 уровень'!M1429</f>
        <v>0</v>
      </c>
      <c r="K421" s="32">
        <f>'2 уровень'!N1429</f>
        <v>0</v>
      </c>
      <c r="L421" s="32">
        <f>'2 уровень'!O1429</f>
        <v>0</v>
      </c>
      <c r="M421" s="32">
        <f>'2 уровень'!P1429</f>
        <v>0</v>
      </c>
      <c r="N421" s="32">
        <f>'2 уровень'!Q1429</f>
        <v>0</v>
      </c>
      <c r="O421" s="818">
        <f>'2 уровень'!R1429</f>
        <v>0</v>
      </c>
      <c r="P421" s="818">
        <f>'2 уровень'!S1429</f>
        <v>0</v>
      </c>
      <c r="Q421" s="818">
        <f>'2 уровень'!T1429</f>
        <v>0</v>
      </c>
      <c r="R421" s="3252">
        <f>'2 уровень'!U1429</f>
        <v>0</v>
      </c>
      <c r="S421" s="818">
        <f>'2 уровень'!V1429</f>
        <v>0</v>
      </c>
      <c r="T421" s="818">
        <f>'2 уровень'!W1429</f>
        <v>0</v>
      </c>
      <c r="U421" s="818">
        <f>'2 уровень'!X1429</f>
        <v>0</v>
      </c>
      <c r="V421" s="818">
        <f>'2 уровень'!Y1429</f>
        <v>0</v>
      </c>
      <c r="W421" s="2134">
        <f>'2 уровень'!Z1429</f>
        <v>0</v>
      </c>
      <c r="X421" s="818"/>
      <c r="Y421" s="818"/>
      <c r="Z421" s="1353"/>
      <c r="AA421" s="24"/>
      <c r="AB421" s="24"/>
      <c r="AC421" s="24"/>
      <c r="AD421" s="24"/>
      <c r="AE421" s="24"/>
      <c r="AF421" s="24"/>
      <c r="AG421" s="24"/>
      <c r="AH421" s="24"/>
      <c r="AI421" s="24"/>
      <c r="AJ421" s="24"/>
      <c r="AK421" s="24"/>
      <c r="AL421" s="24"/>
      <c r="AM421" s="24"/>
      <c r="AN421" s="24"/>
      <c r="AO421" s="24"/>
      <c r="AP421" s="24"/>
      <c r="AQ421" s="24"/>
      <c r="AR421" s="24"/>
      <c r="AS421" s="24"/>
      <c r="AT421" s="24"/>
      <c r="AU421" s="24"/>
      <c r="AV421" s="24"/>
      <c r="AW421" s="24"/>
      <c r="AX421" s="24"/>
      <c r="AY421" s="24"/>
      <c r="AZ421" s="24"/>
      <c r="BA421" s="24"/>
      <c r="BB421" s="24"/>
      <c r="BC421" s="24"/>
      <c r="BD421" s="24"/>
      <c r="BE421" s="24"/>
      <c r="BF421" s="24"/>
      <c r="BG421" s="24"/>
      <c r="BH421" s="24"/>
      <c r="BI421" s="24"/>
      <c r="BJ421" s="24"/>
      <c r="BK421" s="24"/>
      <c r="BL421" s="24"/>
      <c r="BM421" s="24"/>
      <c r="BN421" s="24"/>
      <c r="BO421" s="24"/>
      <c r="BP421" s="24"/>
      <c r="BQ421" s="24"/>
      <c r="BR421" s="24"/>
      <c r="BS421" s="24"/>
      <c r="BT421" s="24"/>
      <c r="BU421" s="24"/>
      <c r="BV421" s="24"/>
      <c r="BW421" s="24"/>
      <c r="BX421" s="24"/>
      <c r="BY421" s="24"/>
      <c r="BZ421" s="24"/>
      <c r="CA421" s="24"/>
      <c r="CB421" s="24"/>
      <c r="CC421" s="24"/>
      <c r="CD421" s="24"/>
      <c r="CE421" s="24"/>
      <c r="CF421" s="24"/>
      <c r="CG421" s="24"/>
      <c r="CH421" s="24"/>
      <c r="CI421" s="24"/>
      <c r="CJ421" s="24"/>
      <c r="CK421" s="24"/>
      <c r="CL421" s="24"/>
      <c r="CM421" s="24"/>
      <c r="CN421" s="24"/>
      <c r="CO421" s="24"/>
      <c r="CP421" s="24"/>
      <c r="CQ421" s="24"/>
      <c r="CR421" s="24"/>
      <c r="CS421" s="24"/>
      <c r="CT421" s="24"/>
      <c r="CU421" s="24"/>
      <c r="CV421" s="24"/>
      <c r="CW421" s="24"/>
      <c r="CX421" s="24"/>
      <c r="CY421" s="24"/>
      <c r="CZ421" s="24"/>
      <c r="DA421" s="24"/>
      <c r="DB421" s="24"/>
      <c r="DC421" s="24"/>
      <c r="DD421" s="24"/>
      <c r="DE421" s="24"/>
      <c r="DF421" s="24"/>
      <c r="DG421" s="24"/>
      <c r="DH421" s="24"/>
      <c r="DI421" s="24"/>
      <c r="DJ421" s="24"/>
      <c r="DK421" s="24"/>
      <c r="DL421" s="24"/>
      <c r="DM421" s="24"/>
      <c r="DN421" s="24"/>
      <c r="DO421" s="24"/>
      <c r="DP421" s="24"/>
      <c r="DQ421" s="24"/>
      <c r="DR421" s="24"/>
      <c r="DS421" s="24"/>
      <c r="DT421" s="24"/>
      <c r="DU421" s="24"/>
      <c r="DV421" s="24"/>
      <c r="DW421" s="24"/>
      <c r="DX421" s="24"/>
      <c r="DY421" s="24"/>
      <c r="DZ421" s="24"/>
      <c r="EA421" s="24"/>
      <c r="EB421" s="24"/>
      <c r="EC421" s="24"/>
      <c r="ED421" s="24"/>
      <c r="EE421" s="24"/>
      <c r="EF421" s="24"/>
      <c r="EG421" s="24"/>
      <c r="EH421" s="24"/>
      <c r="EI421" s="24"/>
      <c r="EJ421" s="24"/>
      <c r="EK421" s="24"/>
      <c r="EL421" s="24"/>
      <c r="EM421" s="24"/>
      <c r="EN421" s="24"/>
      <c r="EO421" s="24"/>
      <c r="EP421" s="24"/>
      <c r="EQ421" s="24"/>
      <c r="ER421" s="24"/>
      <c r="ES421" s="24"/>
      <c r="ET421" s="24"/>
      <c r="EU421" s="24"/>
      <c r="EV421" s="24"/>
      <c r="EW421" s="24"/>
      <c r="EX421" s="24"/>
      <c r="EY421" s="24"/>
      <c r="EZ421" s="24"/>
      <c r="FA421" s="24"/>
      <c r="FB421" s="24"/>
      <c r="FC421" s="24"/>
      <c r="FD421" s="24"/>
      <c r="FE421" s="24"/>
      <c r="FF421" s="24"/>
      <c r="FG421" s="24"/>
      <c r="FH421" s="24"/>
      <c r="FI421" s="24"/>
      <c r="FJ421" s="24"/>
      <c r="FK421" s="24"/>
      <c r="FL421" s="24"/>
      <c r="FM421" s="24"/>
      <c r="FN421" s="24"/>
      <c r="FO421" s="24"/>
      <c r="FP421" s="24"/>
      <c r="FQ421" s="24"/>
      <c r="FR421" s="24"/>
      <c r="FS421" s="24"/>
      <c r="FT421" s="24"/>
      <c r="FU421" s="24"/>
      <c r="FV421" s="24"/>
      <c r="FW421" s="24"/>
      <c r="FX421" s="24"/>
      <c r="FY421" s="24"/>
      <c r="FZ421" s="24"/>
      <c r="GA421" s="24"/>
      <c r="GB421" s="24"/>
      <c r="GC421" s="24"/>
      <c r="GD421" s="24"/>
      <c r="GE421" s="24"/>
      <c r="GF421" s="24"/>
      <c r="GG421" s="24"/>
      <c r="GH421" s="24"/>
      <c r="GI421" s="24"/>
      <c r="GJ421" s="24"/>
    </row>
    <row r="422" spans="1:192" s="788" customFormat="1" ht="30" x14ac:dyDescent="0.25">
      <c r="A422" s="24">
        <v>1</v>
      </c>
      <c r="B422" s="2663" t="s">
        <v>621</v>
      </c>
      <c r="C422" s="37">
        <f>'2 уровень'!F1430</f>
        <v>0</v>
      </c>
      <c r="D422" s="37">
        <f>'2 уровень'!G1430</f>
        <v>0</v>
      </c>
      <c r="E422" s="37">
        <f>'2 уровень'!H1430</f>
        <v>0</v>
      </c>
      <c r="F422" s="814">
        <f>'2 уровень'!I1430</f>
        <v>0</v>
      </c>
      <c r="G422" s="818">
        <f>'2 уровень'!J1430</f>
        <v>0</v>
      </c>
      <c r="H422" s="818">
        <f>'2 уровень'!K1430</f>
        <v>0</v>
      </c>
      <c r="I422" s="32">
        <f>'2 уровень'!L1430</f>
        <v>0</v>
      </c>
      <c r="J422" s="32">
        <f>'2 уровень'!M1430</f>
        <v>0</v>
      </c>
      <c r="K422" s="32">
        <f>'2 уровень'!N1430</f>
        <v>0</v>
      </c>
      <c r="L422" s="32">
        <f>'2 уровень'!O1430</f>
        <v>0</v>
      </c>
      <c r="M422" s="32">
        <f>'2 уровень'!P1430</f>
        <v>0</v>
      </c>
      <c r="N422" s="32">
        <f>'2 уровень'!Q1430</f>
        <v>0</v>
      </c>
      <c r="O422" s="818">
        <f>'2 уровень'!R1430</f>
        <v>0</v>
      </c>
      <c r="P422" s="818">
        <f>'2 уровень'!S1430</f>
        <v>0</v>
      </c>
      <c r="Q422" s="818">
        <f>'2 уровень'!T1430</f>
        <v>0</v>
      </c>
      <c r="R422" s="3252">
        <f>'2 уровень'!U1430</f>
        <v>0</v>
      </c>
      <c r="S422" s="818">
        <f>'2 уровень'!V1430</f>
        <v>0</v>
      </c>
      <c r="T422" s="818">
        <f>'2 уровень'!W1430</f>
        <v>0</v>
      </c>
      <c r="U422" s="818">
        <f>'2 уровень'!X1430</f>
        <v>0</v>
      </c>
      <c r="V422" s="818">
        <f>'2 уровень'!Y1430</f>
        <v>0</v>
      </c>
      <c r="W422" s="2134">
        <f>'2 уровень'!Z1430</f>
        <v>0</v>
      </c>
      <c r="X422" s="818"/>
      <c r="Y422" s="818"/>
      <c r="Z422" s="1353"/>
      <c r="AA422" s="24"/>
      <c r="AB422" s="24"/>
      <c r="AC422" s="24"/>
      <c r="AD422" s="24"/>
      <c r="AE422" s="24"/>
      <c r="AF422" s="24"/>
      <c r="AG422" s="24"/>
      <c r="AH422" s="24"/>
      <c r="AI422" s="24"/>
      <c r="AJ422" s="24"/>
      <c r="AK422" s="24"/>
      <c r="AL422" s="24"/>
      <c r="AM422" s="24"/>
      <c r="AN422" s="24"/>
      <c r="AO422" s="24"/>
      <c r="AP422" s="24"/>
      <c r="AQ422" s="24"/>
      <c r="AR422" s="24"/>
      <c r="AS422" s="24"/>
      <c r="AT422" s="24"/>
      <c r="AU422" s="24"/>
      <c r="AV422" s="24"/>
      <c r="AW422" s="24"/>
      <c r="AX422" s="24"/>
      <c r="AY422" s="24"/>
      <c r="AZ422" s="24"/>
      <c r="BA422" s="24"/>
      <c r="BB422" s="24"/>
      <c r="BC422" s="24"/>
      <c r="BD422" s="24"/>
      <c r="BE422" s="24"/>
      <c r="BF422" s="24"/>
      <c r="BG422" s="24"/>
      <c r="BH422" s="24"/>
      <c r="BI422" s="24"/>
      <c r="BJ422" s="24"/>
      <c r="BK422" s="24"/>
      <c r="BL422" s="24"/>
      <c r="BM422" s="24"/>
      <c r="BN422" s="24"/>
      <c r="BO422" s="24"/>
      <c r="BP422" s="24"/>
      <c r="BQ422" s="24"/>
      <c r="BR422" s="24"/>
      <c r="BS422" s="24"/>
      <c r="BT422" s="24"/>
      <c r="BU422" s="24"/>
      <c r="BV422" s="24"/>
      <c r="BW422" s="24"/>
      <c r="BX422" s="24"/>
      <c r="BY422" s="24"/>
      <c r="BZ422" s="24"/>
      <c r="CA422" s="24"/>
      <c r="CB422" s="24"/>
      <c r="CC422" s="24"/>
      <c r="CD422" s="24"/>
      <c r="CE422" s="24"/>
      <c r="CF422" s="24"/>
      <c r="CG422" s="24"/>
      <c r="CH422" s="24"/>
      <c r="CI422" s="24"/>
      <c r="CJ422" s="24"/>
      <c r="CK422" s="24"/>
      <c r="CL422" s="24"/>
      <c r="CM422" s="24"/>
      <c r="CN422" s="24"/>
      <c r="CO422" s="24"/>
      <c r="CP422" s="24"/>
      <c r="CQ422" s="24"/>
      <c r="CR422" s="24"/>
      <c r="CS422" s="24"/>
      <c r="CT422" s="24"/>
      <c r="CU422" s="24"/>
      <c r="CV422" s="24"/>
      <c r="CW422" s="24"/>
      <c r="CX422" s="24"/>
      <c r="CY422" s="24"/>
      <c r="CZ422" s="24"/>
      <c r="DA422" s="24"/>
      <c r="DB422" s="24"/>
      <c r="DC422" s="24"/>
      <c r="DD422" s="24"/>
      <c r="DE422" s="24"/>
      <c r="DF422" s="24"/>
      <c r="DG422" s="24"/>
      <c r="DH422" s="24"/>
      <c r="DI422" s="24"/>
      <c r="DJ422" s="24"/>
      <c r="DK422" s="24"/>
      <c r="DL422" s="24"/>
      <c r="DM422" s="24"/>
      <c r="DN422" s="24"/>
      <c r="DO422" s="24"/>
      <c r="DP422" s="24"/>
      <c r="DQ422" s="24"/>
      <c r="DR422" s="24"/>
      <c r="DS422" s="24"/>
      <c r="DT422" s="24"/>
      <c r="DU422" s="24"/>
      <c r="DV422" s="24"/>
      <c r="DW422" s="24"/>
      <c r="DX422" s="24"/>
      <c r="DY422" s="24"/>
      <c r="DZ422" s="24"/>
      <c r="EA422" s="24"/>
      <c r="EB422" s="24"/>
      <c r="EC422" s="24"/>
      <c r="ED422" s="24"/>
      <c r="EE422" s="24"/>
      <c r="EF422" s="24"/>
      <c r="EG422" s="24"/>
      <c r="EH422" s="24"/>
      <c r="EI422" s="24"/>
      <c r="EJ422" s="24"/>
      <c r="EK422" s="24"/>
      <c r="EL422" s="24"/>
      <c r="EM422" s="24"/>
      <c r="EN422" s="24"/>
      <c r="EO422" s="24"/>
      <c r="EP422" s="24"/>
      <c r="EQ422" s="24"/>
      <c r="ER422" s="24"/>
      <c r="ES422" s="24"/>
      <c r="ET422" s="24"/>
      <c r="EU422" s="24"/>
      <c r="EV422" s="24"/>
      <c r="EW422" s="24"/>
      <c r="EX422" s="24"/>
      <c r="EY422" s="24"/>
      <c r="EZ422" s="24"/>
      <c r="FA422" s="24"/>
      <c r="FB422" s="24"/>
      <c r="FC422" s="24"/>
      <c r="FD422" s="24"/>
      <c r="FE422" s="24"/>
      <c r="FF422" s="24"/>
      <c r="FG422" s="24"/>
      <c r="FH422" s="24"/>
      <c r="FI422" s="24"/>
      <c r="FJ422" s="24"/>
      <c r="FK422" s="24"/>
      <c r="FL422" s="24"/>
      <c r="FM422" s="24"/>
      <c r="FN422" s="24"/>
      <c r="FO422" s="24"/>
      <c r="FP422" s="24"/>
      <c r="FQ422" s="24"/>
      <c r="FR422" s="24"/>
      <c r="FS422" s="24"/>
      <c r="FT422" s="24"/>
      <c r="FU422" s="24"/>
      <c r="FV422" s="24"/>
      <c r="FW422" s="24"/>
      <c r="FX422" s="24"/>
      <c r="FY422" s="24"/>
      <c r="FZ422" s="24"/>
      <c r="GA422" s="24"/>
      <c r="GB422" s="24"/>
      <c r="GC422" s="24"/>
      <c r="GD422" s="24"/>
      <c r="GE422" s="24"/>
      <c r="GF422" s="24"/>
      <c r="GG422" s="24"/>
      <c r="GH422" s="24"/>
      <c r="GI422" s="24"/>
      <c r="GJ422" s="24"/>
    </row>
    <row r="423" spans="1:192" s="788" customFormat="1" ht="60" x14ac:dyDescent="0.25">
      <c r="A423" s="24">
        <v>1</v>
      </c>
      <c r="B423" s="2665" t="s">
        <v>575</v>
      </c>
      <c r="C423" s="37">
        <f>'2 уровень'!F1431</f>
        <v>0</v>
      </c>
      <c r="D423" s="37">
        <f>'2 уровень'!G1431</f>
        <v>0</v>
      </c>
      <c r="E423" s="37">
        <f>'2 уровень'!H1431</f>
        <v>0</v>
      </c>
      <c r="F423" s="814">
        <f>'2 уровень'!I1431</f>
        <v>0</v>
      </c>
      <c r="G423" s="818">
        <f>'2 уровень'!J1431</f>
        <v>0</v>
      </c>
      <c r="H423" s="818">
        <f>'2 уровень'!K1431</f>
        <v>0</v>
      </c>
      <c r="I423" s="32">
        <f>'2 уровень'!L1431</f>
        <v>0</v>
      </c>
      <c r="J423" s="32">
        <f>'2 уровень'!M1431</f>
        <v>0</v>
      </c>
      <c r="K423" s="32">
        <f>'2 уровень'!N1431</f>
        <v>0</v>
      </c>
      <c r="L423" s="32">
        <f>'2 уровень'!O1431</f>
        <v>0</v>
      </c>
      <c r="M423" s="32">
        <f>'2 уровень'!P1431</f>
        <v>0</v>
      </c>
      <c r="N423" s="32">
        <f>'2 уровень'!Q1431</f>
        <v>0</v>
      </c>
      <c r="O423" s="818">
        <f>'2 уровень'!R1431</f>
        <v>0</v>
      </c>
      <c r="P423" s="818">
        <f>'2 уровень'!S1431</f>
        <v>0</v>
      </c>
      <c r="Q423" s="818">
        <f>'2 уровень'!T1431</f>
        <v>0</v>
      </c>
      <c r="R423" s="3252">
        <f>'2 уровень'!U1431</f>
        <v>0</v>
      </c>
      <c r="S423" s="818">
        <f>'2 уровень'!V1431</f>
        <v>0</v>
      </c>
      <c r="T423" s="818">
        <f>'2 уровень'!W1431</f>
        <v>0</v>
      </c>
      <c r="U423" s="818">
        <f>'2 уровень'!X1431</f>
        <v>0</v>
      </c>
      <c r="V423" s="818">
        <f>'2 уровень'!Y1431</f>
        <v>0</v>
      </c>
      <c r="W423" s="2134">
        <f>'2 уровень'!Z1431</f>
        <v>0</v>
      </c>
      <c r="X423" s="818"/>
      <c r="Y423" s="818"/>
      <c r="Z423" s="1353"/>
      <c r="AA423" s="24"/>
      <c r="AB423" s="24"/>
      <c r="AC423" s="24"/>
      <c r="AD423" s="24"/>
      <c r="AE423" s="24"/>
      <c r="AF423" s="24"/>
      <c r="AG423" s="24"/>
      <c r="AH423" s="24"/>
      <c r="AI423" s="24"/>
      <c r="AJ423" s="24"/>
      <c r="AK423" s="24"/>
      <c r="AL423" s="24"/>
      <c r="AM423" s="24"/>
      <c r="AN423" s="24"/>
      <c r="AO423" s="24"/>
      <c r="AP423" s="24"/>
      <c r="AQ423" s="24"/>
      <c r="AR423" s="24"/>
      <c r="AS423" s="24"/>
      <c r="AT423" s="24"/>
      <c r="AU423" s="24"/>
      <c r="AV423" s="24"/>
      <c r="AW423" s="24"/>
      <c r="AX423" s="24"/>
      <c r="AY423" s="24"/>
      <c r="AZ423" s="24"/>
      <c r="BA423" s="24"/>
      <c r="BB423" s="24"/>
      <c r="BC423" s="24"/>
      <c r="BD423" s="24"/>
      <c r="BE423" s="24"/>
      <c r="BF423" s="24"/>
      <c r="BG423" s="24"/>
      <c r="BH423" s="24"/>
      <c r="BI423" s="24"/>
      <c r="BJ423" s="24"/>
      <c r="BK423" s="24"/>
      <c r="BL423" s="24"/>
      <c r="BM423" s="24"/>
      <c r="BN423" s="24"/>
      <c r="BO423" s="24"/>
      <c r="BP423" s="24"/>
      <c r="BQ423" s="24"/>
      <c r="BR423" s="24"/>
      <c r="BS423" s="24"/>
      <c r="BT423" s="24"/>
      <c r="BU423" s="24"/>
      <c r="BV423" s="24"/>
      <c r="BW423" s="24"/>
      <c r="BX423" s="24"/>
      <c r="BY423" s="24"/>
      <c r="BZ423" s="24"/>
      <c r="CA423" s="24"/>
      <c r="CB423" s="24"/>
      <c r="CC423" s="24"/>
      <c r="CD423" s="24"/>
      <c r="CE423" s="24"/>
      <c r="CF423" s="24"/>
      <c r="CG423" s="24"/>
      <c r="CH423" s="24"/>
      <c r="CI423" s="24"/>
      <c r="CJ423" s="24"/>
      <c r="CK423" s="24"/>
      <c r="CL423" s="24"/>
      <c r="CM423" s="24"/>
      <c r="CN423" s="24"/>
      <c r="CO423" s="24"/>
      <c r="CP423" s="24"/>
      <c r="CQ423" s="24"/>
      <c r="CR423" s="24"/>
      <c r="CS423" s="24"/>
      <c r="CT423" s="24"/>
      <c r="CU423" s="24"/>
      <c r="CV423" s="24"/>
      <c r="CW423" s="24"/>
      <c r="CX423" s="24"/>
      <c r="CY423" s="24"/>
      <c r="CZ423" s="24"/>
      <c r="DA423" s="24"/>
      <c r="DB423" s="24"/>
      <c r="DC423" s="24"/>
      <c r="DD423" s="24"/>
      <c r="DE423" s="24"/>
      <c r="DF423" s="24"/>
      <c r="DG423" s="24"/>
      <c r="DH423" s="24"/>
      <c r="DI423" s="24"/>
      <c r="DJ423" s="24"/>
      <c r="DK423" s="24"/>
      <c r="DL423" s="24"/>
      <c r="DM423" s="24"/>
      <c r="DN423" s="24"/>
      <c r="DO423" s="24"/>
      <c r="DP423" s="24"/>
      <c r="DQ423" s="24"/>
      <c r="DR423" s="24"/>
      <c r="DS423" s="24"/>
      <c r="DT423" s="24"/>
      <c r="DU423" s="24"/>
      <c r="DV423" s="24"/>
      <c r="DW423" s="24"/>
      <c r="DX423" s="24"/>
      <c r="DY423" s="24"/>
      <c r="DZ423" s="24"/>
      <c r="EA423" s="24"/>
      <c r="EB423" s="24"/>
      <c r="EC423" s="24"/>
      <c r="ED423" s="24"/>
      <c r="EE423" s="24"/>
      <c r="EF423" s="24"/>
      <c r="EG423" s="24"/>
      <c r="EH423" s="24"/>
      <c r="EI423" s="24"/>
      <c r="EJ423" s="24"/>
      <c r="EK423" s="24"/>
      <c r="EL423" s="24"/>
      <c r="EM423" s="24"/>
      <c r="EN423" s="24"/>
      <c r="EO423" s="24"/>
      <c r="EP423" s="24"/>
      <c r="EQ423" s="24"/>
      <c r="ER423" s="24"/>
      <c r="ES423" s="24"/>
      <c r="ET423" s="24"/>
      <c r="EU423" s="24"/>
      <c r="EV423" s="24"/>
      <c r="EW423" s="24"/>
      <c r="EX423" s="24"/>
      <c r="EY423" s="24"/>
      <c r="EZ423" s="24"/>
      <c r="FA423" s="24"/>
      <c r="FB423" s="24"/>
      <c r="FC423" s="24"/>
      <c r="FD423" s="24"/>
      <c r="FE423" s="24"/>
      <c r="FF423" s="24"/>
      <c r="FG423" s="24"/>
      <c r="FH423" s="24"/>
      <c r="FI423" s="24"/>
      <c r="FJ423" s="24"/>
      <c r="FK423" s="24"/>
      <c r="FL423" s="24"/>
      <c r="FM423" s="24"/>
      <c r="FN423" s="24"/>
      <c r="FO423" s="24"/>
      <c r="FP423" s="24"/>
      <c r="FQ423" s="24"/>
      <c r="FR423" s="24"/>
      <c r="FS423" s="24"/>
      <c r="FT423" s="24"/>
      <c r="FU423" s="24"/>
      <c r="FV423" s="24"/>
      <c r="FW423" s="24"/>
      <c r="FX423" s="24"/>
      <c r="FY423" s="24"/>
      <c r="FZ423" s="24"/>
      <c r="GA423" s="24"/>
      <c r="GB423" s="24"/>
      <c r="GC423" s="24"/>
      <c r="GD423" s="24"/>
      <c r="GE423" s="24"/>
      <c r="GF423" s="24"/>
      <c r="GG423" s="24"/>
      <c r="GH423" s="24"/>
      <c r="GI423" s="24"/>
      <c r="GJ423" s="24"/>
    </row>
    <row r="424" spans="1:192" s="788" customFormat="1" ht="45" x14ac:dyDescent="0.25">
      <c r="A424" s="24">
        <v>1</v>
      </c>
      <c r="B424" s="2663" t="s">
        <v>576</v>
      </c>
      <c r="C424" s="37">
        <f>'2 уровень'!F1432</f>
        <v>0</v>
      </c>
      <c r="D424" s="37">
        <f>'2 уровень'!G1432</f>
        <v>0</v>
      </c>
      <c r="E424" s="37">
        <f>'2 уровень'!H1432</f>
        <v>0</v>
      </c>
      <c r="F424" s="814">
        <f>'2 уровень'!I1432</f>
        <v>0</v>
      </c>
      <c r="G424" s="818">
        <f>'2 уровень'!J1432</f>
        <v>0</v>
      </c>
      <c r="H424" s="818">
        <f>'2 уровень'!K1432</f>
        <v>0</v>
      </c>
      <c r="I424" s="32">
        <f>'2 уровень'!L1432</f>
        <v>0</v>
      </c>
      <c r="J424" s="32">
        <f>'2 уровень'!M1432</f>
        <v>0</v>
      </c>
      <c r="K424" s="32">
        <f>'2 уровень'!N1432</f>
        <v>0</v>
      </c>
      <c r="L424" s="32">
        <f>'2 уровень'!O1432</f>
        <v>0</v>
      </c>
      <c r="M424" s="32">
        <f>'2 уровень'!P1432</f>
        <v>0</v>
      </c>
      <c r="N424" s="32">
        <f>'2 уровень'!Q1432</f>
        <v>0</v>
      </c>
      <c r="O424" s="818">
        <f>'2 уровень'!R1432</f>
        <v>0</v>
      </c>
      <c r="P424" s="818">
        <f>'2 уровень'!S1432</f>
        <v>0</v>
      </c>
      <c r="Q424" s="818">
        <f>'2 уровень'!T1432</f>
        <v>0</v>
      </c>
      <c r="R424" s="3252">
        <f>'2 уровень'!U1432</f>
        <v>0</v>
      </c>
      <c r="S424" s="818">
        <f>'2 уровень'!V1432</f>
        <v>0</v>
      </c>
      <c r="T424" s="818">
        <f>'2 уровень'!W1432</f>
        <v>0</v>
      </c>
      <c r="U424" s="818">
        <f>'2 уровень'!X1432</f>
        <v>0</v>
      </c>
      <c r="V424" s="818">
        <f>'2 уровень'!Y1432</f>
        <v>0</v>
      </c>
      <c r="W424" s="2134">
        <f>'2 уровень'!Z1432</f>
        <v>0</v>
      </c>
      <c r="X424" s="818"/>
      <c r="Y424" s="818"/>
      <c r="Z424" s="1353"/>
      <c r="AA424" s="24"/>
      <c r="AB424" s="24"/>
      <c r="AC424" s="24"/>
      <c r="AD424" s="24"/>
      <c r="AE424" s="24"/>
      <c r="AF424" s="24"/>
      <c r="AG424" s="24"/>
      <c r="AH424" s="24"/>
      <c r="AI424" s="24"/>
      <c r="AJ424" s="24"/>
      <c r="AK424" s="24"/>
      <c r="AL424" s="24"/>
      <c r="AM424" s="24"/>
      <c r="AN424" s="24"/>
      <c r="AO424" s="24"/>
      <c r="AP424" s="24"/>
      <c r="AQ424" s="24"/>
      <c r="AR424" s="24"/>
      <c r="AS424" s="24"/>
      <c r="AT424" s="24"/>
      <c r="AU424" s="24"/>
      <c r="AV424" s="24"/>
      <c r="AW424" s="24"/>
      <c r="AX424" s="24"/>
      <c r="AY424" s="24"/>
      <c r="AZ424" s="24"/>
      <c r="BA424" s="24"/>
      <c r="BB424" s="24"/>
      <c r="BC424" s="24"/>
      <c r="BD424" s="24"/>
      <c r="BE424" s="24"/>
      <c r="BF424" s="24"/>
      <c r="BG424" s="24"/>
      <c r="BH424" s="24"/>
      <c r="BI424" s="24"/>
      <c r="BJ424" s="24"/>
      <c r="BK424" s="24"/>
      <c r="BL424" s="24"/>
      <c r="BM424" s="24"/>
      <c r="BN424" s="24"/>
      <c r="BO424" s="24"/>
      <c r="BP424" s="24"/>
      <c r="BQ424" s="24"/>
      <c r="BR424" s="24"/>
      <c r="BS424" s="24"/>
      <c r="BT424" s="24"/>
      <c r="BU424" s="24"/>
      <c r="BV424" s="24"/>
      <c r="BW424" s="24"/>
      <c r="BX424" s="24"/>
      <c r="BY424" s="24"/>
      <c r="BZ424" s="24"/>
      <c r="CA424" s="24"/>
      <c r="CB424" s="24"/>
      <c r="CC424" s="24"/>
      <c r="CD424" s="24"/>
      <c r="CE424" s="24"/>
      <c r="CF424" s="24"/>
      <c r="CG424" s="24"/>
      <c r="CH424" s="24"/>
      <c r="CI424" s="24"/>
      <c r="CJ424" s="24"/>
      <c r="CK424" s="24"/>
      <c r="CL424" s="24"/>
      <c r="CM424" s="24"/>
      <c r="CN424" s="24"/>
      <c r="CO424" s="24"/>
      <c r="CP424" s="24"/>
      <c r="CQ424" s="24"/>
      <c r="CR424" s="24"/>
      <c r="CS424" s="24"/>
      <c r="CT424" s="24"/>
      <c r="CU424" s="24"/>
      <c r="CV424" s="24"/>
      <c r="CW424" s="24"/>
      <c r="CX424" s="24"/>
      <c r="CY424" s="24"/>
      <c r="CZ424" s="24"/>
      <c r="DA424" s="24"/>
      <c r="DB424" s="24"/>
      <c r="DC424" s="24"/>
      <c r="DD424" s="24"/>
      <c r="DE424" s="24"/>
      <c r="DF424" s="24"/>
      <c r="DG424" s="24"/>
      <c r="DH424" s="24"/>
      <c r="DI424" s="24"/>
      <c r="DJ424" s="24"/>
      <c r="DK424" s="24"/>
      <c r="DL424" s="24"/>
      <c r="DM424" s="24"/>
      <c r="DN424" s="24"/>
      <c r="DO424" s="24"/>
      <c r="DP424" s="24"/>
      <c r="DQ424" s="24"/>
      <c r="DR424" s="24"/>
      <c r="DS424" s="24"/>
      <c r="DT424" s="24"/>
      <c r="DU424" s="24"/>
      <c r="DV424" s="24"/>
      <c r="DW424" s="24"/>
      <c r="DX424" s="24"/>
      <c r="DY424" s="24"/>
      <c r="DZ424" s="24"/>
      <c r="EA424" s="24"/>
      <c r="EB424" s="24"/>
      <c r="EC424" s="24"/>
      <c r="ED424" s="24"/>
      <c r="EE424" s="24"/>
      <c r="EF424" s="24"/>
      <c r="EG424" s="24"/>
      <c r="EH424" s="24"/>
      <c r="EI424" s="24"/>
      <c r="EJ424" s="24"/>
      <c r="EK424" s="24"/>
      <c r="EL424" s="24"/>
      <c r="EM424" s="24"/>
      <c r="EN424" s="24"/>
      <c r="EO424" s="24"/>
      <c r="EP424" s="24"/>
      <c r="EQ424" s="24"/>
      <c r="ER424" s="24"/>
      <c r="ES424" s="24"/>
      <c r="ET424" s="24"/>
      <c r="EU424" s="24"/>
      <c r="EV424" s="24"/>
      <c r="EW424" s="24"/>
      <c r="EX424" s="24"/>
      <c r="EY424" s="24"/>
      <c r="EZ424" s="24"/>
      <c r="FA424" s="24"/>
      <c r="FB424" s="24"/>
      <c r="FC424" s="24"/>
      <c r="FD424" s="24"/>
      <c r="FE424" s="24"/>
      <c r="FF424" s="24"/>
      <c r="FG424" s="24"/>
      <c r="FH424" s="24"/>
      <c r="FI424" s="24"/>
      <c r="FJ424" s="24"/>
      <c r="FK424" s="24"/>
      <c r="FL424" s="24"/>
      <c r="FM424" s="24"/>
      <c r="FN424" s="24"/>
      <c r="FO424" s="24"/>
      <c r="FP424" s="24"/>
      <c r="FQ424" s="24"/>
      <c r="FR424" s="24"/>
      <c r="FS424" s="24"/>
      <c r="FT424" s="24"/>
      <c r="FU424" s="24"/>
      <c r="FV424" s="24"/>
      <c r="FW424" s="24"/>
      <c r="FX424" s="24"/>
      <c r="FY424" s="24"/>
      <c r="FZ424" s="24"/>
      <c r="GA424" s="24"/>
      <c r="GB424" s="24"/>
      <c r="GC424" s="24"/>
      <c r="GD424" s="24"/>
      <c r="GE424" s="24"/>
      <c r="GF424" s="24"/>
      <c r="GG424" s="24"/>
      <c r="GH424" s="24"/>
      <c r="GI424" s="24"/>
      <c r="GJ424" s="24"/>
    </row>
    <row r="425" spans="1:192" s="788" customFormat="1" x14ac:dyDescent="0.25">
      <c r="A425" s="24">
        <v>1</v>
      </c>
      <c r="B425" s="2661" t="s">
        <v>584</v>
      </c>
      <c r="C425" s="37">
        <f>'2 уровень'!F1433</f>
        <v>0</v>
      </c>
      <c r="D425" s="37">
        <f>'2 уровень'!G1433</f>
        <v>0</v>
      </c>
      <c r="E425" s="37">
        <f>'2 уровень'!H1433</f>
        <v>0</v>
      </c>
      <c r="F425" s="814">
        <f>'2 уровень'!I1433</f>
        <v>0</v>
      </c>
      <c r="G425" s="818">
        <f>'2 уровень'!J1433</f>
        <v>0</v>
      </c>
      <c r="H425" s="818">
        <f>'2 уровень'!K1433</f>
        <v>0</v>
      </c>
      <c r="I425" s="32">
        <f>'2 уровень'!L1433</f>
        <v>0</v>
      </c>
      <c r="J425" s="32">
        <f>'2 уровень'!M1433</f>
        <v>0</v>
      </c>
      <c r="K425" s="32">
        <f>'2 уровень'!N1433</f>
        <v>0</v>
      </c>
      <c r="L425" s="32">
        <f>'2 уровень'!O1433</f>
        <v>0</v>
      </c>
      <c r="M425" s="32">
        <f>'2 уровень'!P1433</f>
        <v>0</v>
      </c>
      <c r="N425" s="32">
        <f>'2 уровень'!Q1433</f>
        <v>0</v>
      </c>
      <c r="O425" s="818">
        <f>'2 уровень'!R1433</f>
        <v>0</v>
      </c>
      <c r="P425" s="818">
        <f>'2 уровень'!S1433</f>
        <v>0</v>
      </c>
      <c r="Q425" s="818">
        <f>'2 уровень'!T1433</f>
        <v>0</v>
      </c>
      <c r="R425" s="3252">
        <f>'2 уровень'!U1433</f>
        <v>0</v>
      </c>
      <c r="S425" s="818">
        <f>'2 уровень'!V1433</f>
        <v>0</v>
      </c>
      <c r="T425" s="818">
        <f>'2 уровень'!W1433</f>
        <v>0</v>
      </c>
      <c r="U425" s="818">
        <f>'2 уровень'!X1433</f>
        <v>0</v>
      </c>
      <c r="V425" s="818">
        <f>'2 уровень'!Y1433</f>
        <v>0</v>
      </c>
      <c r="W425" s="2134">
        <f>'2 уровень'!Z1433</f>
        <v>0</v>
      </c>
      <c r="X425" s="818"/>
      <c r="Y425" s="818"/>
      <c r="Z425" s="1353"/>
      <c r="AA425" s="24"/>
      <c r="AB425" s="24"/>
      <c r="AC425" s="24"/>
      <c r="AD425" s="24"/>
      <c r="AE425" s="24"/>
      <c r="AF425" s="24"/>
      <c r="AG425" s="24"/>
      <c r="AH425" s="24"/>
      <c r="AI425" s="24"/>
      <c r="AJ425" s="24"/>
      <c r="AK425" s="24"/>
      <c r="AL425" s="24"/>
      <c r="AM425" s="24"/>
      <c r="AN425" s="24"/>
      <c r="AO425" s="24"/>
      <c r="AP425" s="24"/>
      <c r="AQ425" s="24"/>
      <c r="AR425" s="24"/>
      <c r="AS425" s="24"/>
      <c r="AT425" s="24"/>
      <c r="AU425" s="24"/>
      <c r="AV425" s="24"/>
      <c r="AW425" s="24"/>
      <c r="AX425" s="24"/>
      <c r="AY425" s="24"/>
      <c r="AZ425" s="24"/>
      <c r="BA425" s="24"/>
      <c r="BB425" s="24"/>
      <c r="BC425" s="24"/>
      <c r="BD425" s="24"/>
      <c r="BE425" s="24"/>
      <c r="BF425" s="24"/>
      <c r="BG425" s="24"/>
      <c r="BH425" s="24"/>
      <c r="BI425" s="24"/>
      <c r="BJ425" s="24"/>
      <c r="BK425" s="24"/>
      <c r="BL425" s="24"/>
      <c r="BM425" s="24"/>
      <c r="BN425" s="24"/>
      <c r="BO425" s="24"/>
      <c r="BP425" s="24"/>
      <c r="BQ425" s="24"/>
      <c r="BR425" s="24"/>
      <c r="BS425" s="24"/>
      <c r="BT425" s="24"/>
      <c r="BU425" s="24"/>
      <c r="BV425" s="24"/>
      <c r="BW425" s="24"/>
      <c r="BX425" s="24"/>
      <c r="BY425" s="24"/>
      <c r="BZ425" s="24"/>
      <c r="CA425" s="24"/>
      <c r="CB425" s="24"/>
      <c r="CC425" s="24"/>
      <c r="CD425" s="24"/>
      <c r="CE425" s="24"/>
      <c r="CF425" s="24"/>
      <c r="CG425" s="24"/>
      <c r="CH425" s="24"/>
      <c r="CI425" s="24"/>
      <c r="CJ425" s="24"/>
      <c r="CK425" s="24"/>
      <c r="CL425" s="24"/>
      <c r="CM425" s="24"/>
      <c r="CN425" s="24"/>
      <c r="CO425" s="24"/>
      <c r="CP425" s="24"/>
      <c r="CQ425" s="24"/>
      <c r="CR425" s="24"/>
      <c r="CS425" s="24"/>
      <c r="CT425" s="24"/>
      <c r="CU425" s="24"/>
      <c r="CV425" s="24"/>
      <c r="CW425" s="24"/>
      <c r="CX425" s="24"/>
      <c r="CY425" s="24"/>
      <c r="CZ425" s="24"/>
      <c r="DA425" s="24"/>
      <c r="DB425" s="24"/>
      <c r="DC425" s="24"/>
      <c r="DD425" s="24"/>
      <c r="DE425" s="24"/>
      <c r="DF425" s="24"/>
      <c r="DG425" s="24"/>
      <c r="DH425" s="24"/>
      <c r="DI425" s="24"/>
      <c r="DJ425" s="24"/>
      <c r="DK425" s="24"/>
      <c r="DL425" s="24"/>
      <c r="DM425" s="24"/>
      <c r="DN425" s="24"/>
      <c r="DO425" s="24"/>
      <c r="DP425" s="24"/>
      <c r="DQ425" s="24"/>
      <c r="DR425" s="24"/>
      <c r="DS425" s="24"/>
      <c r="DT425" s="24"/>
      <c r="DU425" s="24"/>
      <c r="DV425" s="24"/>
      <c r="DW425" s="24"/>
      <c r="DX425" s="24"/>
      <c r="DY425" s="24"/>
      <c r="DZ425" s="24"/>
      <c r="EA425" s="24"/>
      <c r="EB425" s="24"/>
      <c r="EC425" s="24"/>
      <c r="ED425" s="24"/>
      <c r="EE425" s="24"/>
      <c r="EF425" s="24"/>
      <c r="EG425" s="24"/>
      <c r="EH425" s="24"/>
      <c r="EI425" s="24"/>
      <c r="EJ425" s="24"/>
      <c r="EK425" s="24"/>
      <c r="EL425" s="24"/>
      <c r="EM425" s="24"/>
      <c r="EN425" s="24"/>
      <c r="EO425" s="24"/>
      <c r="EP425" s="24"/>
      <c r="EQ425" s="24"/>
      <c r="ER425" s="24"/>
      <c r="ES425" s="24"/>
      <c r="ET425" s="24"/>
      <c r="EU425" s="24"/>
      <c r="EV425" s="24"/>
      <c r="EW425" s="24"/>
      <c r="EX425" s="24"/>
      <c r="EY425" s="24"/>
      <c r="EZ425" s="24"/>
      <c r="FA425" s="24"/>
      <c r="FB425" s="24"/>
      <c r="FC425" s="24"/>
      <c r="FD425" s="24"/>
      <c r="FE425" s="24"/>
      <c r="FF425" s="24"/>
      <c r="FG425" s="24"/>
      <c r="FH425" s="24"/>
      <c r="FI425" s="24"/>
      <c r="FJ425" s="24"/>
      <c r="FK425" s="24"/>
      <c r="FL425" s="24"/>
      <c r="FM425" s="24"/>
      <c r="FN425" s="24"/>
      <c r="FO425" s="24"/>
      <c r="FP425" s="24"/>
      <c r="FQ425" s="24"/>
      <c r="FR425" s="24"/>
      <c r="FS425" s="24"/>
      <c r="FT425" s="24"/>
      <c r="FU425" s="24"/>
      <c r="FV425" s="24"/>
      <c r="FW425" s="24"/>
      <c r="FX425" s="24"/>
      <c r="FY425" s="24"/>
      <c r="FZ425" s="24"/>
      <c r="GA425" s="24"/>
      <c r="GB425" s="24"/>
      <c r="GC425" s="24"/>
      <c r="GD425" s="24"/>
      <c r="GE425" s="24"/>
      <c r="GF425" s="24"/>
      <c r="GG425" s="24"/>
      <c r="GH425" s="24"/>
      <c r="GI425" s="24"/>
      <c r="GJ425" s="24"/>
    </row>
    <row r="426" spans="1:192" s="788" customFormat="1" x14ac:dyDescent="0.25">
      <c r="A426" s="24">
        <v>1</v>
      </c>
      <c r="B426" s="2676" t="s">
        <v>601</v>
      </c>
      <c r="C426" s="37">
        <f>'2 уровень'!F1434</f>
        <v>0</v>
      </c>
      <c r="D426" s="37">
        <f>'2 уровень'!G1434</f>
        <v>0</v>
      </c>
      <c r="E426" s="37">
        <f>'2 уровень'!H1434</f>
        <v>0</v>
      </c>
      <c r="F426" s="814">
        <f>'2 уровень'!I1434</f>
        <v>0</v>
      </c>
      <c r="G426" s="818">
        <f>'2 уровень'!J1434</f>
        <v>0</v>
      </c>
      <c r="H426" s="818">
        <f>'2 уровень'!K1434</f>
        <v>0</v>
      </c>
      <c r="I426" s="32">
        <f>'2 уровень'!L1434</f>
        <v>0</v>
      </c>
      <c r="J426" s="32">
        <f>'2 уровень'!M1434</f>
        <v>0</v>
      </c>
      <c r="K426" s="32">
        <f>'2 уровень'!N1434</f>
        <v>0</v>
      </c>
      <c r="L426" s="32">
        <f>'2 уровень'!O1434</f>
        <v>0</v>
      </c>
      <c r="M426" s="32">
        <f>'2 уровень'!P1434</f>
        <v>0</v>
      </c>
      <c r="N426" s="32">
        <f>'2 уровень'!Q1434</f>
        <v>0</v>
      </c>
      <c r="O426" s="818">
        <f>'2 уровень'!R1434</f>
        <v>0</v>
      </c>
      <c r="P426" s="818">
        <f>'2 уровень'!S1434</f>
        <v>0</v>
      </c>
      <c r="Q426" s="818">
        <f>'2 уровень'!T1434</f>
        <v>0</v>
      </c>
      <c r="R426" s="3252">
        <f>'2 уровень'!U1434</f>
        <v>0</v>
      </c>
      <c r="S426" s="818">
        <f>'2 уровень'!V1434</f>
        <v>0</v>
      </c>
      <c r="T426" s="818">
        <f>'2 уровень'!W1434</f>
        <v>0</v>
      </c>
      <c r="U426" s="818">
        <f>'2 уровень'!X1434</f>
        <v>0</v>
      </c>
      <c r="V426" s="818">
        <f>'2 уровень'!Y1434</f>
        <v>0</v>
      </c>
      <c r="W426" s="2134">
        <f>'2 уровень'!Z1434</f>
        <v>0</v>
      </c>
      <c r="X426" s="818"/>
      <c r="Y426" s="818"/>
      <c r="Z426" s="1353"/>
      <c r="AA426" s="24"/>
      <c r="AB426" s="24"/>
      <c r="AC426" s="24"/>
      <c r="AD426" s="24"/>
      <c r="AE426" s="24"/>
      <c r="AF426" s="24"/>
      <c r="AG426" s="24"/>
      <c r="AH426" s="24"/>
      <c r="AI426" s="24"/>
      <c r="AJ426" s="24"/>
      <c r="AK426" s="24"/>
      <c r="AL426" s="24"/>
      <c r="AM426" s="24"/>
      <c r="AN426" s="24"/>
      <c r="AO426" s="24"/>
      <c r="AP426" s="24"/>
      <c r="AQ426" s="24"/>
      <c r="AR426" s="24"/>
      <c r="AS426" s="24"/>
      <c r="AT426" s="24"/>
      <c r="AU426" s="24"/>
      <c r="AV426" s="24"/>
      <c r="AW426" s="24"/>
      <c r="AX426" s="24"/>
      <c r="AY426" s="24"/>
      <c r="AZ426" s="24"/>
      <c r="BA426" s="24"/>
      <c r="BB426" s="24"/>
      <c r="BC426" s="24"/>
      <c r="BD426" s="24"/>
      <c r="BE426" s="24"/>
      <c r="BF426" s="24"/>
      <c r="BG426" s="24"/>
      <c r="BH426" s="24"/>
      <c r="BI426" s="24"/>
      <c r="BJ426" s="24"/>
      <c r="BK426" s="24"/>
      <c r="BL426" s="24"/>
      <c r="BM426" s="24"/>
      <c r="BN426" s="24"/>
      <c r="BO426" s="24"/>
      <c r="BP426" s="24"/>
      <c r="BQ426" s="24"/>
      <c r="BR426" s="24"/>
      <c r="BS426" s="24"/>
      <c r="BT426" s="24"/>
      <c r="BU426" s="24"/>
      <c r="BV426" s="24"/>
      <c r="BW426" s="24"/>
      <c r="BX426" s="24"/>
      <c r="BY426" s="24"/>
      <c r="BZ426" s="24"/>
      <c r="CA426" s="24"/>
      <c r="CB426" s="24"/>
      <c r="CC426" s="24"/>
      <c r="CD426" s="24"/>
      <c r="CE426" s="24"/>
      <c r="CF426" s="24"/>
      <c r="CG426" s="24"/>
      <c r="CH426" s="24"/>
      <c r="CI426" s="24"/>
      <c r="CJ426" s="24"/>
      <c r="CK426" s="24"/>
      <c r="CL426" s="24"/>
      <c r="CM426" s="24"/>
      <c r="CN426" s="24"/>
      <c r="CO426" s="24"/>
      <c r="CP426" s="24"/>
      <c r="CQ426" s="24"/>
      <c r="CR426" s="24"/>
      <c r="CS426" s="24"/>
      <c r="CT426" s="24"/>
      <c r="CU426" s="24"/>
      <c r="CV426" s="24"/>
      <c r="CW426" s="24"/>
      <c r="CX426" s="24"/>
      <c r="CY426" s="24"/>
      <c r="CZ426" s="24"/>
      <c r="DA426" s="24"/>
      <c r="DB426" s="24"/>
      <c r="DC426" s="24"/>
      <c r="DD426" s="24"/>
      <c r="DE426" s="24"/>
      <c r="DF426" s="24"/>
      <c r="DG426" s="24"/>
      <c r="DH426" s="24"/>
      <c r="DI426" s="24"/>
      <c r="DJ426" s="24"/>
      <c r="DK426" s="24"/>
      <c r="DL426" s="24"/>
      <c r="DM426" s="24"/>
      <c r="DN426" s="24"/>
      <c r="DO426" s="24"/>
      <c r="DP426" s="24"/>
      <c r="DQ426" s="24"/>
      <c r="DR426" s="24"/>
      <c r="DS426" s="24"/>
      <c r="DT426" s="24"/>
      <c r="DU426" s="24"/>
      <c r="DV426" s="24"/>
      <c r="DW426" s="24"/>
      <c r="DX426" s="24"/>
      <c r="DY426" s="24"/>
      <c r="DZ426" s="24"/>
      <c r="EA426" s="24"/>
      <c r="EB426" s="24"/>
      <c r="EC426" s="24"/>
      <c r="ED426" s="24"/>
      <c r="EE426" s="24"/>
      <c r="EF426" s="24"/>
      <c r="EG426" s="24"/>
      <c r="EH426" s="24"/>
      <c r="EI426" s="24"/>
      <c r="EJ426" s="24"/>
      <c r="EK426" s="24"/>
      <c r="EL426" s="24"/>
      <c r="EM426" s="24"/>
      <c r="EN426" s="24"/>
      <c r="EO426" s="24"/>
      <c r="EP426" s="24"/>
      <c r="EQ426" s="24"/>
      <c r="ER426" s="24"/>
      <c r="ES426" s="24"/>
      <c r="ET426" s="24"/>
      <c r="EU426" s="24"/>
      <c r="EV426" s="24"/>
      <c r="EW426" s="24"/>
      <c r="EX426" s="24"/>
      <c r="EY426" s="24"/>
      <c r="EZ426" s="24"/>
      <c r="FA426" s="24"/>
      <c r="FB426" s="24"/>
      <c r="FC426" s="24"/>
      <c r="FD426" s="24"/>
      <c r="FE426" s="24"/>
      <c r="FF426" s="24"/>
      <c r="FG426" s="24"/>
      <c r="FH426" s="24"/>
      <c r="FI426" s="24"/>
      <c r="FJ426" s="24"/>
      <c r="FK426" s="24"/>
      <c r="FL426" s="24"/>
      <c r="FM426" s="24"/>
      <c r="FN426" s="24"/>
      <c r="FO426" s="24"/>
      <c r="FP426" s="24"/>
      <c r="FQ426" s="24"/>
      <c r="FR426" s="24"/>
      <c r="FS426" s="24"/>
      <c r="FT426" s="24"/>
      <c r="FU426" s="24"/>
      <c r="FV426" s="24"/>
      <c r="FW426" s="24"/>
      <c r="FX426" s="24"/>
      <c r="FY426" s="24"/>
      <c r="FZ426" s="24"/>
      <c r="GA426" s="24"/>
      <c r="GB426" s="24"/>
      <c r="GC426" s="24"/>
      <c r="GD426" s="24"/>
      <c r="GE426" s="24"/>
      <c r="GF426" s="24"/>
      <c r="GG426" s="24"/>
      <c r="GH426" s="24"/>
      <c r="GI426" s="24"/>
      <c r="GJ426" s="24"/>
    </row>
    <row r="427" spans="1:192" s="788" customFormat="1" x14ac:dyDescent="0.25">
      <c r="A427" s="24">
        <v>1</v>
      </c>
      <c r="B427" s="2676" t="s">
        <v>602</v>
      </c>
      <c r="C427" s="37">
        <f>'2 уровень'!F1435</f>
        <v>0</v>
      </c>
      <c r="D427" s="37">
        <f>'2 уровень'!G1435</f>
        <v>0</v>
      </c>
      <c r="E427" s="37">
        <f>'2 уровень'!H1435</f>
        <v>0</v>
      </c>
      <c r="F427" s="814">
        <f>'2 уровень'!I1435</f>
        <v>0</v>
      </c>
      <c r="G427" s="801">
        <f>'2 уровень'!J1435</f>
        <v>0</v>
      </c>
      <c r="H427" s="801">
        <f>'2 уровень'!K1435</f>
        <v>0</v>
      </c>
      <c r="I427" s="29">
        <f>'2 уровень'!L1435</f>
        <v>0</v>
      </c>
      <c r="J427" s="29">
        <f>'2 уровень'!M1435</f>
        <v>0</v>
      </c>
      <c r="K427" s="29">
        <f>'2 уровень'!N1435</f>
        <v>0</v>
      </c>
      <c r="L427" s="29">
        <f>'2 уровень'!O1435</f>
        <v>0</v>
      </c>
      <c r="M427" s="29">
        <f>'2 уровень'!P1435</f>
        <v>0</v>
      </c>
      <c r="N427" s="29">
        <f>'2 уровень'!Q1435</f>
        <v>0</v>
      </c>
      <c r="O427" s="801">
        <f>'2 уровень'!R1435</f>
        <v>0</v>
      </c>
      <c r="P427" s="801">
        <f>'2 уровень'!S1435</f>
        <v>0</v>
      </c>
      <c r="Q427" s="801">
        <f>'2 уровень'!T1435</f>
        <v>0</v>
      </c>
      <c r="R427" s="3245">
        <f>'2 уровень'!U1435</f>
        <v>0</v>
      </c>
      <c r="S427" s="801">
        <f>'2 уровень'!V1435</f>
        <v>0</v>
      </c>
      <c r="T427" s="801">
        <f>'2 уровень'!W1435</f>
        <v>0</v>
      </c>
      <c r="U427" s="801">
        <f>'2 уровень'!X1435</f>
        <v>0</v>
      </c>
      <c r="V427" s="801">
        <f>'2 уровень'!Y1435</f>
        <v>0</v>
      </c>
      <c r="W427" s="2127">
        <f>'2 уровень'!Z1435</f>
        <v>0</v>
      </c>
      <c r="X427" s="801"/>
      <c r="Y427" s="801"/>
      <c r="Z427" s="1353"/>
      <c r="AA427" s="24"/>
      <c r="AB427" s="24"/>
      <c r="AC427" s="24"/>
      <c r="AD427" s="24"/>
      <c r="AE427" s="24"/>
      <c r="AF427" s="24"/>
      <c r="AG427" s="24"/>
      <c r="AH427" s="24"/>
      <c r="AI427" s="24"/>
      <c r="AJ427" s="24"/>
      <c r="AK427" s="24"/>
      <c r="AL427" s="24"/>
      <c r="AM427" s="24"/>
      <c r="AN427" s="24"/>
      <c r="AO427" s="24"/>
      <c r="AP427" s="24"/>
      <c r="AQ427" s="24"/>
      <c r="AR427" s="24"/>
      <c r="AS427" s="24"/>
      <c r="AT427" s="24"/>
      <c r="AU427" s="24"/>
      <c r="AV427" s="24"/>
      <c r="AW427" s="24"/>
      <c r="AX427" s="24"/>
      <c r="AY427" s="24"/>
      <c r="AZ427" s="24"/>
      <c r="BA427" s="24"/>
      <c r="BB427" s="24"/>
      <c r="BC427" s="24"/>
      <c r="BD427" s="24"/>
      <c r="BE427" s="24"/>
      <c r="BF427" s="24"/>
      <c r="BG427" s="24"/>
      <c r="BH427" s="24"/>
      <c r="BI427" s="24"/>
      <c r="BJ427" s="24"/>
      <c r="BK427" s="24"/>
      <c r="BL427" s="24"/>
      <c r="BM427" s="24"/>
      <c r="BN427" s="24"/>
      <c r="BO427" s="24"/>
      <c r="BP427" s="24"/>
      <c r="BQ427" s="24"/>
      <c r="BR427" s="24"/>
      <c r="BS427" s="24"/>
      <c r="BT427" s="24"/>
      <c r="BU427" s="24"/>
      <c r="BV427" s="24"/>
      <c r="BW427" s="24"/>
      <c r="BX427" s="24"/>
      <c r="BY427" s="24"/>
      <c r="BZ427" s="24"/>
      <c r="CA427" s="24"/>
      <c r="CB427" s="24"/>
      <c r="CC427" s="24"/>
      <c r="CD427" s="24"/>
      <c r="CE427" s="24"/>
      <c r="CF427" s="24"/>
      <c r="CG427" s="24"/>
      <c r="CH427" s="24"/>
      <c r="CI427" s="24"/>
      <c r="CJ427" s="24"/>
      <c r="CK427" s="24"/>
      <c r="CL427" s="24"/>
      <c r="CM427" s="24"/>
      <c r="CN427" s="24"/>
      <c r="CO427" s="24"/>
      <c r="CP427" s="24"/>
      <c r="CQ427" s="24"/>
      <c r="CR427" s="24"/>
      <c r="CS427" s="24"/>
      <c r="CT427" s="24"/>
      <c r="CU427" s="24"/>
      <c r="CV427" s="24"/>
      <c r="CW427" s="24"/>
      <c r="CX427" s="24"/>
      <c r="CY427" s="24"/>
      <c r="CZ427" s="24"/>
      <c r="DA427" s="24"/>
      <c r="DB427" s="24"/>
      <c r="DC427" s="24"/>
      <c r="DD427" s="24"/>
      <c r="DE427" s="24"/>
      <c r="DF427" s="24"/>
      <c r="DG427" s="24"/>
      <c r="DH427" s="24"/>
      <c r="DI427" s="24"/>
      <c r="DJ427" s="24"/>
      <c r="DK427" s="24"/>
      <c r="DL427" s="24"/>
      <c r="DM427" s="24"/>
      <c r="DN427" s="24"/>
      <c r="DO427" s="24"/>
      <c r="DP427" s="24"/>
      <c r="DQ427" s="24"/>
      <c r="DR427" s="24"/>
      <c r="DS427" s="24"/>
      <c r="DT427" s="24"/>
      <c r="DU427" s="24"/>
      <c r="DV427" s="24"/>
      <c r="DW427" s="24"/>
      <c r="DX427" s="24"/>
      <c r="DY427" s="24"/>
      <c r="DZ427" s="24"/>
      <c r="EA427" s="24"/>
      <c r="EB427" s="24"/>
      <c r="EC427" s="24"/>
      <c r="ED427" s="24"/>
      <c r="EE427" s="24"/>
      <c r="EF427" s="24"/>
      <c r="EG427" s="24"/>
      <c r="EH427" s="24"/>
      <c r="EI427" s="24"/>
      <c r="EJ427" s="24"/>
      <c r="EK427" s="24"/>
      <c r="EL427" s="24"/>
      <c r="EM427" s="24"/>
      <c r="EN427" s="24"/>
      <c r="EO427" s="24"/>
      <c r="EP427" s="24"/>
      <c r="EQ427" s="24"/>
      <c r="ER427" s="24"/>
      <c r="ES427" s="24"/>
      <c r="ET427" s="24"/>
      <c r="EU427" s="24"/>
      <c r="EV427" s="24"/>
      <c r="EW427" s="24"/>
      <c r="EX427" s="24"/>
      <c r="EY427" s="24"/>
      <c r="EZ427" s="24"/>
      <c r="FA427" s="24"/>
      <c r="FB427" s="24"/>
      <c r="FC427" s="24"/>
      <c r="FD427" s="24"/>
      <c r="FE427" s="24"/>
      <c r="FF427" s="24"/>
      <c r="FG427" s="24"/>
      <c r="FH427" s="24"/>
      <c r="FI427" s="24"/>
      <c r="FJ427" s="24"/>
      <c r="FK427" s="24"/>
      <c r="FL427" s="24"/>
      <c r="FM427" s="24"/>
      <c r="FN427" s="24"/>
      <c r="FO427" s="24"/>
      <c r="FP427" s="24"/>
      <c r="FQ427" s="24"/>
      <c r="FR427" s="24"/>
      <c r="FS427" s="24"/>
      <c r="FT427" s="24"/>
      <c r="FU427" s="24"/>
      <c r="FV427" s="24"/>
      <c r="FW427" s="24"/>
      <c r="FX427" s="24"/>
      <c r="FY427" s="24"/>
      <c r="FZ427" s="24"/>
      <c r="GA427" s="24"/>
      <c r="GB427" s="24"/>
      <c r="GC427" s="24"/>
      <c r="GD427" s="24"/>
      <c r="GE427" s="24"/>
      <c r="GF427" s="24"/>
      <c r="GG427" s="24"/>
      <c r="GH427" s="24"/>
      <c r="GI427" s="24"/>
      <c r="GJ427" s="24"/>
    </row>
    <row r="428" spans="1:192" s="788" customFormat="1" x14ac:dyDescent="0.25">
      <c r="A428" s="24">
        <v>1</v>
      </c>
      <c r="B428" s="2663" t="s">
        <v>603</v>
      </c>
      <c r="C428" s="37">
        <f>'2 уровень'!F1436</f>
        <v>0</v>
      </c>
      <c r="D428" s="37">
        <f>'2 уровень'!G1436</f>
        <v>0</v>
      </c>
      <c r="E428" s="37">
        <f>'2 уровень'!H1436</f>
        <v>0</v>
      </c>
      <c r="F428" s="814">
        <f>'2 уровень'!I1436</f>
        <v>0</v>
      </c>
      <c r="G428" s="818">
        <f>'2 уровень'!J1436</f>
        <v>0</v>
      </c>
      <c r="H428" s="818">
        <f>'2 уровень'!K1436</f>
        <v>0</v>
      </c>
      <c r="I428" s="32">
        <f>'2 уровень'!L1436</f>
        <v>0</v>
      </c>
      <c r="J428" s="32">
        <f>'2 уровень'!M1436</f>
        <v>0</v>
      </c>
      <c r="K428" s="32">
        <f>'2 уровень'!N1436</f>
        <v>0</v>
      </c>
      <c r="L428" s="32">
        <f>'2 уровень'!O1436</f>
        <v>0</v>
      </c>
      <c r="M428" s="32">
        <f>'2 уровень'!P1436</f>
        <v>0</v>
      </c>
      <c r="N428" s="32">
        <f>'2 уровень'!Q1436</f>
        <v>0</v>
      </c>
      <c r="O428" s="818">
        <f>'2 уровень'!R1436</f>
        <v>0</v>
      </c>
      <c r="P428" s="818">
        <f>'2 уровень'!S1436</f>
        <v>0</v>
      </c>
      <c r="Q428" s="818">
        <f>'2 уровень'!T1436</f>
        <v>0</v>
      </c>
      <c r="R428" s="3252">
        <f>'2 уровень'!U1436</f>
        <v>0</v>
      </c>
      <c r="S428" s="818">
        <f>'2 уровень'!V1436</f>
        <v>0</v>
      </c>
      <c r="T428" s="818">
        <f>'2 уровень'!W1436</f>
        <v>0</v>
      </c>
      <c r="U428" s="818">
        <f>'2 уровень'!X1436</f>
        <v>0</v>
      </c>
      <c r="V428" s="818">
        <f>'2 уровень'!Y1436</f>
        <v>0</v>
      </c>
      <c r="W428" s="2134">
        <f>'2 уровень'!Z1436</f>
        <v>0</v>
      </c>
      <c r="X428" s="818"/>
      <c r="Y428" s="818"/>
      <c r="Z428" s="1353"/>
      <c r="AA428" s="24"/>
      <c r="AB428" s="24"/>
      <c r="AC428" s="24"/>
      <c r="AD428" s="24"/>
      <c r="AE428" s="24"/>
      <c r="AF428" s="24"/>
      <c r="AG428" s="24"/>
      <c r="AH428" s="24"/>
      <c r="AI428" s="24"/>
      <c r="AJ428" s="24"/>
      <c r="AK428" s="24"/>
      <c r="AL428" s="24"/>
      <c r="AM428" s="24"/>
      <c r="AN428" s="24"/>
      <c r="AO428" s="24"/>
      <c r="AP428" s="24"/>
      <c r="AQ428" s="24"/>
      <c r="AR428" s="24"/>
      <c r="AS428" s="24"/>
      <c r="AT428" s="24"/>
      <c r="AU428" s="24"/>
      <c r="AV428" s="24"/>
      <c r="AW428" s="24"/>
      <c r="AX428" s="24"/>
      <c r="AY428" s="24"/>
      <c r="AZ428" s="24"/>
      <c r="BA428" s="24"/>
      <c r="BB428" s="24"/>
      <c r="BC428" s="24"/>
      <c r="BD428" s="24"/>
      <c r="BE428" s="24"/>
      <c r="BF428" s="24"/>
      <c r="BG428" s="24"/>
      <c r="BH428" s="24"/>
      <c r="BI428" s="24"/>
      <c r="BJ428" s="24"/>
      <c r="BK428" s="24"/>
      <c r="BL428" s="24"/>
      <c r="BM428" s="24"/>
      <c r="BN428" s="24"/>
      <c r="BO428" s="24"/>
      <c r="BP428" s="24"/>
      <c r="BQ428" s="24"/>
      <c r="BR428" s="24"/>
      <c r="BS428" s="24"/>
      <c r="BT428" s="24"/>
      <c r="BU428" s="24"/>
      <c r="BV428" s="24"/>
      <c r="BW428" s="24"/>
      <c r="BX428" s="24"/>
      <c r="BY428" s="24"/>
      <c r="BZ428" s="24"/>
      <c r="CA428" s="24"/>
      <c r="CB428" s="24"/>
      <c r="CC428" s="24"/>
      <c r="CD428" s="24"/>
      <c r="CE428" s="24"/>
      <c r="CF428" s="24"/>
      <c r="CG428" s="24"/>
      <c r="CH428" s="24"/>
      <c r="CI428" s="24"/>
      <c r="CJ428" s="24"/>
      <c r="CK428" s="24"/>
      <c r="CL428" s="24"/>
      <c r="CM428" s="24"/>
      <c r="CN428" s="24"/>
      <c r="CO428" s="24"/>
      <c r="CP428" s="24"/>
      <c r="CQ428" s="24"/>
      <c r="CR428" s="24"/>
      <c r="CS428" s="24"/>
      <c r="CT428" s="24"/>
      <c r="CU428" s="24"/>
      <c r="CV428" s="24"/>
      <c r="CW428" s="24"/>
      <c r="CX428" s="24"/>
      <c r="CY428" s="24"/>
      <c r="CZ428" s="24"/>
      <c r="DA428" s="24"/>
      <c r="DB428" s="24"/>
      <c r="DC428" s="24"/>
      <c r="DD428" s="24"/>
      <c r="DE428" s="24"/>
      <c r="DF428" s="24"/>
      <c r="DG428" s="24"/>
      <c r="DH428" s="24"/>
      <c r="DI428" s="24"/>
      <c r="DJ428" s="24"/>
      <c r="DK428" s="24"/>
      <c r="DL428" s="24"/>
      <c r="DM428" s="24"/>
      <c r="DN428" s="24"/>
      <c r="DO428" s="24"/>
      <c r="DP428" s="24"/>
      <c r="DQ428" s="24"/>
      <c r="DR428" s="24"/>
      <c r="DS428" s="24"/>
      <c r="DT428" s="24"/>
      <c r="DU428" s="24"/>
      <c r="DV428" s="24"/>
      <c r="DW428" s="24"/>
      <c r="DX428" s="24"/>
      <c r="DY428" s="24"/>
      <c r="DZ428" s="24"/>
      <c r="EA428" s="24"/>
      <c r="EB428" s="24"/>
      <c r="EC428" s="24"/>
      <c r="ED428" s="24"/>
      <c r="EE428" s="24"/>
      <c r="EF428" s="24"/>
      <c r="EG428" s="24"/>
      <c r="EH428" s="24"/>
      <c r="EI428" s="24"/>
      <c r="EJ428" s="24"/>
      <c r="EK428" s="24"/>
      <c r="EL428" s="24"/>
      <c r="EM428" s="24"/>
      <c r="EN428" s="24"/>
      <c r="EO428" s="24"/>
      <c r="EP428" s="24"/>
      <c r="EQ428" s="24"/>
      <c r="ER428" s="24"/>
      <c r="ES428" s="24"/>
      <c r="ET428" s="24"/>
      <c r="EU428" s="24"/>
      <c r="EV428" s="24"/>
      <c r="EW428" s="24"/>
      <c r="EX428" s="24"/>
      <c r="EY428" s="24"/>
      <c r="EZ428" s="24"/>
      <c r="FA428" s="24"/>
      <c r="FB428" s="24"/>
      <c r="FC428" s="24"/>
      <c r="FD428" s="24"/>
      <c r="FE428" s="24"/>
      <c r="FF428" s="24"/>
      <c r="FG428" s="24"/>
      <c r="FH428" s="24"/>
      <c r="FI428" s="24"/>
      <c r="FJ428" s="24"/>
      <c r="FK428" s="24"/>
      <c r="FL428" s="24"/>
      <c r="FM428" s="24"/>
      <c r="FN428" s="24"/>
      <c r="FO428" s="24"/>
      <c r="FP428" s="24"/>
      <c r="FQ428" s="24"/>
      <c r="FR428" s="24"/>
      <c r="FS428" s="24"/>
      <c r="FT428" s="24"/>
      <c r="FU428" s="24"/>
      <c r="FV428" s="24"/>
      <c r="FW428" s="24"/>
      <c r="FX428" s="24"/>
      <c r="FY428" s="24"/>
      <c r="FZ428" s="24"/>
      <c r="GA428" s="24"/>
      <c r="GB428" s="24"/>
      <c r="GC428" s="24"/>
      <c r="GD428" s="24"/>
      <c r="GE428" s="24"/>
      <c r="GF428" s="24"/>
      <c r="GG428" s="24"/>
      <c r="GH428" s="24"/>
      <c r="GI428" s="24"/>
      <c r="GJ428" s="24"/>
    </row>
    <row r="429" spans="1:192" s="788" customFormat="1" ht="30" x14ac:dyDescent="0.25">
      <c r="A429" s="24">
        <v>1</v>
      </c>
      <c r="B429" s="2670" t="s">
        <v>577</v>
      </c>
      <c r="C429" s="37">
        <f>'2 уровень'!F1437</f>
        <v>2150</v>
      </c>
      <c r="D429" s="37">
        <f>'2 уровень'!G1437</f>
        <v>179.16666666666666</v>
      </c>
      <c r="E429" s="37">
        <f>'2 уровень'!H1437</f>
        <v>139</v>
      </c>
      <c r="F429" s="814">
        <f>'2 уровень'!I1437</f>
        <v>0</v>
      </c>
      <c r="G429" s="818">
        <f>'2 уровень'!J1437</f>
        <v>0</v>
      </c>
      <c r="H429" s="818">
        <f>'2 уровень'!K1437</f>
        <v>0</v>
      </c>
      <c r="I429" s="32">
        <f>'2 уровень'!L1437</f>
        <v>0</v>
      </c>
      <c r="J429" s="32">
        <f>'2 уровень'!M1437</f>
        <v>0</v>
      </c>
      <c r="K429" s="32">
        <f>'2 уровень'!N1437</f>
        <v>0</v>
      </c>
      <c r="L429" s="32">
        <f>'2 уровень'!O1437</f>
        <v>0</v>
      </c>
      <c r="M429" s="32">
        <f>'2 уровень'!P1437</f>
        <v>0</v>
      </c>
      <c r="N429" s="32">
        <f>'2 уровень'!Q1437</f>
        <v>0</v>
      </c>
      <c r="O429" s="818">
        <f>'2 уровень'!R1437</f>
        <v>0</v>
      </c>
      <c r="P429" s="818">
        <f>'2 уровень'!S1437</f>
        <v>0</v>
      </c>
      <c r="Q429" s="818">
        <f>'2 уровень'!T1437</f>
        <v>0</v>
      </c>
      <c r="R429" s="3252">
        <f>'2 уровень'!U1437</f>
        <v>0</v>
      </c>
      <c r="S429" s="818">
        <f>'2 уровень'!V1437</f>
        <v>0</v>
      </c>
      <c r="T429" s="818">
        <f>'2 уровень'!W1437</f>
        <v>0</v>
      </c>
      <c r="U429" s="818">
        <f>'2 уровень'!X1437</f>
        <v>0</v>
      </c>
      <c r="V429" s="818">
        <f>'2 уровень'!Y1437</f>
        <v>0</v>
      </c>
      <c r="W429" s="2134">
        <f>'2 уровень'!Z1437</f>
        <v>0</v>
      </c>
      <c r="X429" s="818"/>
      <c r="Y429" s="818"/>
      <c r="Z429" s="1353"/>
      <c r="AA429" s="24"/>
      <c r="AB429" s="24"/>
      <c r="AC429" s="24"/>
      <c r="AD429" s="24"/>
      <c r="AE429" s="24"/>
      <c r="AF429" s="24"/>
      <c r="AG429" s="24"/>
      <c r="AH429" s="24"/>
      <c r="AI429" s="24"/>
      <c r="AJ429" s="24"/>
      <c r="AK429" s="24"/>
      <c r="AL429" s="24"/>
      <c r="AM429" s="24"/>
      <c r="AN429" s="24"/>
      <c r="AO429" s="24"/>
      <c r="AP429" s="24"/>
      <c r="AQ429" s="24"/>
      <c r="AR429" s="24"/>
      <c r="AS429" s="24"/>
      <c r="AT429" s="24"/>
      <c r="AU429" s="24"/>
      <c r="AV429" s="24"/>
      <c r="AW429" s="24"/>
      <c r="AX429" s="24"/>
      <c r="AY429" s="24"/>
      <c r="AZ429" s="24"/>
      <c r="BA429" s="24"/>
      <c r="BB429" s="24"/>
      <c r="BC429" s="24"/>
      <c r="BD429" s="24"/>
      <c r="BE429" s="24"/>
      <c r="BF429" s="24"/>
      <c r="BG429" s="24"/>
      <c r="BH429" s="24"/>
      <c r="BI429" s="24"/>
      <c r="BJ429" s="24"/>
      <c r="BK429" s="24"/>
      <c r="BL429" s="24"/>
      <c r="BM429" s="24"/>
      <c r="BN429" s="24"/>
      <c r="BO429" s="24"/>
      <c r="BP429" s="24"/>
      <c r="BQ429" s="24"/>
      <c r="BR429" s="24"/>
      <c r="BS429" s="24"/>
      <c r="BT429" s="24"/>
      <c r="BU429" s="24"/>
      <c r="BV429" s="24"/>
      <c r="BW429" s="24"/>
      <c r="BX429" s="24"/>
      <c r="BY429" s="24"/>
      <c r="BZ429" s="24"/>
      <c r="CA429" s="24"/>
      <c r="CB429" s="24"/>
      <c r="CC429" s="24"/>
      <c r="CD429" s="24"/>
      <c r="CE429" s="24"/>
      <c r="CF429" s="24"/>
      <c r="CG429" s="24"/>
      <c r="CH429" s="24"/>
      <c r="CI429" s="24"/>
      <c r="CJ429" s="24"/>
      <c r="CK429" s="24"/>
      <c r="CL429" s="24"/>
      <c r="CM429" s="24"/>
      <c r="CN429" s="24"/>
      <c r="CO429" s="24"/>
      <c r="CP429" s="24"/>
      <c r="CQ429" s="24"/>
      <c r="CR429" s="24"/>
      <c r="CS429" s="24"/>
      <c r="CT429" s="24"/>
      <c r="CU429" s="24"/>
      <c r="CV429" s="24"/>
      <c r="CW429" s="24"/>
      <c r="CX429" s="24"/>
      <c r="CY429" s="24"/>
      <c r="CZ429" s="24"/>
      <c r="DA429" s="24"/>
      <c r="DB429" s="24"/>
      <c r="DC429" s="24"/>
      <c r="DD429" s="24"/>
      <c r="DE429" s="24"/>
      <c r="DF429" s="24"/>
      <c r="DG429" s="24"/>
      <c r="DH429" s="24"/>
      <c r="DI429" s="24"/>
      <c r="DJ429" s="24"/>
      <c r="DK429" s="24"/>
      <c r="DL429" s="24"/>
      <c r="DM429" s="24"/>
      <c r="DN429" s="24"/>
      <c r="DO429" s="24"/>
      <c r="DP429" s="24"/>
      <c r="DQ429" s="24"/>
      <c r="DR429" s="24"/>
      <c r="DS429" s="24"/>
      <c r="DT429" s="24"/>
      <c r="DU429" s="24"/>
      <c r="DV429" s="24"/>
      <c r="DW429" s="24"/>
      <c r="DX429" s="24"/>
      <c r="DY429" s="24"/>
      <c r="DZ429" s="24"/>
      <c r="EA429" s="24"/>
      <c r="EB429" s="24"/>
      <c r="EC429" s="24"/>
      <c r="ED429" s="24"/>
      <c r="EE429" s="24"/>
      <c r="EF429" s="24"/>
      <c r="EG429" s="24"/>
      <c r="EH429" s="24"/>
      <c r="EI429" s="24"/>
      <c r="EJ429" s="24"/>
      <c r="EK429" s="24"/>
      <c r="EL429" s="24"/>
      <c r="EM429" s="24"/>
      <c r="EN429" s="24"/>
      <c r="EO429" s="24"/>
      <c r="EP429" s="24"/>
      <c r="EQ429" s="24"/>
      <c r="ER429" s="24"/>
      <c r="ES429" s="24"/>
      <c r="ET429" s="24"/>
      <c r="EU429" s="24"/>
      <c r="EV429" s="24"/>
      <c r="EW429" s="24"/>
      <c r="EX429" s="24"/>
      <c r="EY429" s="24"/>
      <c r="EZ429" s="24"/>
      <c r="FA429" s="24"/>
      <c r="FB429" s="24"/>
      <c r="FC429" s="24"/>
      <c r="FD429" s="24"/>
      <c r="FE429" s="24"/>
      <c r="FF429" s="24"/>
      <c r="FG429" s="24"/>
      <c r="FH429" s="24"/>
      <c r="FI429" s="24"/>
      <c r="FJ429" s="24"/>
      <c r="FK429" s="24"/>
      <c r="FL429" s="24"/>
      <c r="FM429" s="24"/>
      <c r="FN429" s="24"/>
      <c r="FO429" s="24"/>
      <c r="FP429" s="24"/>
      <c r="FQ429" s="24"/>
      <c r="FR429" s="24"/>
      <c r="FS429" s="24"/>
      <c r="FT429" s="24"/>
      <c r="FU429" s="24"/>
      <c r="FV429" s="24"/>
      <c r="FW429" s="24"/>
      <c r="FX429" s="24"/>
      <c r="FY429" s="24"/>
      <c r="FZ429" s="24"/>
      <c r="GA429" s="24"/>
      <c r="GB429" s="24"/>
      <c r="GC429" s="24"/>
      <c r="GD429" s="24"/>
      <c r="GE429" s="24"/>
      <c r="GF429" s="24"/>
      <c r="GG429" s="24"/>
      <c r="GH429" s="24"/>
      <c r="GI429" s="24"/>
      <c r="GJ429" s="24"/>
    </row>
    <row r="430" spans="1:192" s="788" customFormat="1" ht="29.25" x14ac:dyDescent="0.25">
      <c r="A430" s="24">
        <v>1</v>
      </c>
      <c r="B430" s="2658" t="s">
        <v>252</v>
      </c>
      <c r="C430" s="37">
        <f>'2 уровень'!F1438</f>
        <v>0</v>
      </c>
      <c r="D430" s="37">
        <f>'2 уровень'!G1438</f>
        <v>0</v>
      </c>
      <c r="E430" s="37">
        <f>'2 уровень'!H1438</f>
        <v>0</v>
      </c>
      <c r="F430" s="814">
        <f>'2 уровень'!I1438</f>
        <v>0</v>
      </c>
      <c r="G430" s="818">
        <f>'2 уровень'!J1438</f>
        <v>0</v>
      </c>
      <c r="H430" s="818">
        <f>'2 уровень'!K1438</f>
        <v>0</v>
      </c>
      <c r="I430" s="32">
        <f>'2 уровень'!L1438</f>
        <v>0</v>
      </c>
      <c r="J430" s="32">
        <f>'2 уровень'!M1438</f>
        <v>0</v>
      </c>
      <c r="K430" s="32">
        <f>'2 уровень'!N1438</f>
        <v>0</v>
      </c>
      <c r="L430" s="32">
        <f>'2 уровень'!O1438</f>
        <v>0</v>
      </c>
      <c r="M430" s="32">
        <f>'2 уровень'!P1438</f>
        <v>0</v>
      </c>
      <c r="N430" s="32">
        <f>'2 уровень'!Q1438</f>
        <v>0</v>
      </c>
      <c r="O430" s="818">
        <f>'2 уровень'!R1438</f>
        <v>0</v>
      </c>
      <c r="P430" s="818">
        <f>'2 уровень'!S1438</f>
        <v>0</v>
      </c>
      <c r="Q430" s="818">
        <f>'2 уровень'!T1438</f>
        <v>0</v>
      </c>
      <c r="R430" s="3252">
        <f>'2 уровень'!U1438</f>
        <v>0</v>
      </c>
      <c r="S430" s="818">
        <f>'2 уровень'!V1438</f>
        <v>0</v>
      </c>
      <c r="T430" s="818">
        <f>'2 уровень'!W1438</f>
        <v>0</v>
      </c>
      <c r="U430" s="818">
        <f>'2 уровень'!X1438</f>
        <v>0</v>
      </c>
      <c r="V430" s="818">
        <f>'2 уровень'!Y1438</f>
        <v>0</v>
      </c>
      <c r="W430" s="2134">
        <f>'2 уровень'!Z1438</f>
        <v>0</v>
      </c>
      <c r="X430" s="818"/>
      <c r="Y430" s="818"/>
      <c r="Z430" s="1353"/>
      <c r="AA430" s="24"/>
      <c r="AB430" s="24"/>
      <c r="AC430" s="24"/>
      <c r="AD430" s="24"/>
      <c r="AE430" s="24"/>
      <c r="AF430" s="24"/>
      <c r="AG430" s="24"/>
      <c r="AH430" s="24"/>
      <c r="AI430" s="24"/>
      <c r="AJ430" s="24"/>
      <c r="AK430" s="24"/>
      <c r="AL430" s="24"/>
      <c r="AM430" s="24"/>
      <c r="AN430" s="24"/>
      <c r="AO430" s="24"/>
      <c r="AP430" s="24"/>
      <c r="AQ430" s="24"/>
      <c r="AR430" s="24"/>
      <c r="AS430" s="24"/>
      <c r="AT430" s="24"/>
      <c r="AU430" s="24"/>
      <c r="AV430" s="24"/>
      <c r="AW430" s="24"/>
      <c r="AX430" s="24"/>
      <c r="AY430" s="24"/>
      <c r="AZ430" s="24"/>
      <c r="BA430" s="24"/>
      <c r="BB430" s="24"/>
      <c r="BC430" s="24"/>
      <c r="BD430" s="24"/>
      <c r="BE430" s="24"/>
      <c r="BF430" s="24"/>
      <c r="BG430" s="24"/>
      <c r="BH430" s="24"/>
      <c r="BI430" s="24"/>
      <c r="BJ430" s="24"/>
      <c r="BK430" s="24"/>
      <c r="BL430" s="24"/>
      <c r="BM430" s="24"/>
      <c r="BN430" s="24"/>
      <c r="BO430" s="24"/>
      <c r="BP430" s="24"/>
      <c r="BQ430" s="24"/>
      <c r="BR430" s="24"/>
      <c r="BS430" s="24"/>
      <c r="BT430" s="24"/>
      <c r="BU430" s="24"/>
      <c r="BV430" s="24"/>
      <c r="BW430" s="24"/>
      <c r="BX430" s="24"/>
      <c r="BY430" s="24"/>
      <c r="BZ430" s="24"/>
      <c r="CA430" s="24"/>
      <c r="CB430" s="24"/>
      <c r="CC430" s="24"/>
      <c r="CD430" s="24"/>
      <c r="CE430" s="24"/>
      <c r="CF430" s="24"/>
      <c r="CG430" s="24"/>
      <c r="CH430" s="24"/>
      <c r="CI430" s="24"/>
      <c r="CJ430" s="24"/>
      <c r="CK430" s="24"/>
      <c r="CL430" s="24"/>
      <c r="CM430" s="24"/>
      <c r="CN430" s="24"/>
      <c r="CO430" s="24"/>
      <c r="CP430" s="24"/>
      <c r="CQ430" s="24"/>
      <c r="CR430" s="24"/>
      <c r="CS430" s="24"/>
      <c r="CT430" s="24"/>
      <c r="CU430" s="24"/>
      <c r="CV430" s="24"/>
      <c r="CW430" s="24"/>
      <c r="CX430" s="24"/>
      <c r="CY430" s="24"/>
      <c r="CZ430" s="24"/>
      <c r="DA430" s="24"/>
      <c r="DB430" s="24"/>
      <c r="DC430" s="24"/>
      <c r="DD430" s="24"/>
      <c r="DE430" s="24"/>
      <c r="DF430" s="24"/>
      <c r="DG430" s="24"/>
      <c r="DH430" s="24"/>
      <c r="DI430" s="24"/>
      <c r="DJ430" s="24"/>
      <c r="DK430" s="24"/>
      <c r="DL430" s="24"/>
      <c r="DM430" s="24"/>
      <c r="DN430" s="24"/>
      <c r="DO430" s="24"/>
      <c r="DP430" s="24"/>
      <c r="DQ430" s="24"/>
      <c r="DR430" s="24"/>
      <c r="DS430" s="24"/>
      <c r="DT430" s="24"/>
      <c r="DU430" s="24"/>
      <c r="DV430" s="24"/>
      <c r="DW430" s="24"/>
      <c r="DX430" s="24"/>
      <c r="DY430" s="24"/>
      <c r="DZ430" s="24"/>
      <c r="EA430" s="24"/>
      <c r="EB430" s="24"/>
      <c r="EC430" s="24"/>
      <c r="ED430" s="24"/>
      <c r="EE430" s="24"/>
      <c r="EF430" s="24"/>
      <c r="EG430" s="24"/>
      <c r="EH430" s="24"/>
      <c r="EI430" s="24"/>
      <c r="EJ430" s="24"/>
      <c r="EK430" s="24"/>
      <c r="EL430" s="24"/>
      <c r="EM430" s="24"/>
      <c r="EN430" s="24"/>
      <c r="EO430" s="24"/>
      <c r="EP430" s="24"/>
      <c r="EQ430" s="24"/>
      <c r="ER430" s="24"/>
      <c r="ES430" s="24"/>
      <c r="ET430" s="24"/>
      <c r="EU430" s="24"/>
      <c r="EV430" s="24"/>
      <c r="EW430" s="24"/>
      <c r="EX430" s="24"/>
      <c r="EY430" s="24"/>
      <c r="EZ430" s="24"/>
      <c r="FA430" s="24"/>
      <c r="FB430" s="24"/>
      <c r="FC430" s="24"/>
      <c r="FD430" s="24"/>
      <c r="FE430" s="24"/>
      <c r="FF430" s="24"/>
      <c r="FG430" s="24"/>
      <c r="FH430" s="24"/>
      <c r="FI430" s="24"/>
      <c r="FJ430" s="24"/>
      <c r="FK430" s="24"/>
      <c r="FL430" s="24"/>
      <c r="FM430" s="24"/>
      <c r="FN430" s="24"/>
      <c r="FO430" s="24"/>
      <c r="FP430" s="24"/>
      <c r="FQ430" s="24"/>
      <c r="FR430" s="24"/>
      <c r="FS430" s="24"/>
      <c r="FT430" s="24"/>
      <c r="FU430" s="24"/>
      <c r="FV430" s="24"/>
      <c r="FW430" s="24"/>
      <c r="FX430" s="24"/>
      <c r="FY430" s="24"/>
      <c r="FZ430" s="24"/>
      <c r="GA430" s="24"/>
      <c r="GB430" s="24"/>
      <c r="GC430" s="24"/>
      <c r="GD430" s="24"/>
      <c r="GE430" s="24"/>
      <c r="GF430" s="24"/>
      <c r="GG430" s="24"/>
      <c r="GH430" s="24"/>
      <c r="GI430" s="24"/>
      <c r="GJ430" s="24"/>
    </row>
    <row r="431" spans="1:192" s="788" customFormat="1" ht="72" x14ac:dyDescent="0.25">
      <c r="A431" s="24">
        <v>1</v>
      </c>
      <c r="B431" s="2676" t="s">
        <v>585</v>
      </c>
      <c r="C431" s="37">
        <f>'2 уровень'!F1439</f>
        <v>2000</v>
      </c>
      <c r="D431" s="37">
        <f>'2 уровень'!G1439</f>
        <v>166.66666666666666</v>
      </c>
      <c r="E431" s="37">
        <f>'2 уровень'!H1439</f>
        <v>78</v>
      </c>
      <c r="F431" s="814">
        <f>'2 уровень'!I1439</f>
        <v>46.800000000000004</v>
      </c>
      <c r="G431" s="818">
        <f>'2 уровень'!J1439</f>
        <v>0</v>
      </c>
      <c r="H431" s="818">
        <f>'2 уровень'!K1439</f>
        <v>0</v>
      </c>
      <c r="I431" s="32">
        <f>'2 уровень'!L1439</f>
        <v>0</v>
      </c>
      <c r="J431" s="32">
        <f>'2 уровень'!M1439</f>
        <v>0</v>
      </c>
      <c r="K431" s="32">
        <f>'2 уровень'!N1439</f>
        <v>0</v>
      </c>
      <c r="L431" s="32">
        <f>'2 уровень'!O1439</f>
        <v>0</v>
      </c>
      <c r="M431" s="32">
        <f>'2 уровень'!P1439</f>
        <v>0</v>
      </c>
      <c r="N431" s="32">
        <f>'2 уровень'!Q1439</f>
        <v>0</v>
      </c>
      <c r="O431" s="818">
        <f>'2 уровень'!R1439</f>
        <v>0</v>
      </c>
      <c r="P431" s="818">
        <f>'2 уровень'!S1439</f>
        <v>0</v>
      </c>
      <c r="Q431" s="818">
        <f>'2 уровень'!T1439</f>
        <v>0</v>
      </c>
      <c r="R431" s="3252">
        <f>'2 уровень'!U1439</f>
        <v>0</v>
      </c>
      <c r="S431" s="818">
        <f>'2 уровень'!V1439</f>
        <v>0</v>
      </c>
      <c r="T431" s="818">
        <f>'2 уровень'!W1439</f>
        <v>0</v>
      </c>
      <c r="U431" s="818">
        <f>'2 уровень'!X1439</f>
        <v>0</v>
      </c>
      <c r="V431" s="818">
        <f>'2 уровень'!Y1439</f>
        <v>0</v>
      </c>
      <c r="W431" s="2134">
        <f>'2 уровень'!Z1439</f>
        <v>0</v>
      </c>
      <c r="X431" s="818"/>
      <c r="Y431" s="818"/>
      <c r="Z431" s="1353"/>
      <c r="AA431" s="24"/>
      <c r="AB431" s="24"/>
      <c r="AC431" s="24"/>
      <c r="AD431" s="24"/>
      <c r="AE431" s="24"/>
      <c r="AF431" s="24"/>
      <c r="AG431" s="24"/>
      <c r="AH431" s="24"/>
      <c r="AI431" s="24"/>
      <c r="AJ431" s="24"/>
      <c r="AK431" s="24"/>
      <c r="AL431" s="24"/>
      <c r="AM431" s="24"/>
      <c r="AN431" s="24"/>
      <c r="AO431" s="24"/>
      <c r="AP431" s="24"/>
      <c r="AQ431" s="24"/>
      <c r="AR431" s="24"/>
      <c r="AS431" s="24"/>
      <c r="AT431" s="24"/>
      <c r="AU431" s="24"/>
      <c r="AV431" s="24"/>
      <c r="AW431" s="24"/>
      <c r="AX431" s="24"/>
      <c r="AY431" s="24"/>
      <c r="AZ431" s="24"/>
      <c r="BA431" s="24"/>
      <c r="BB431" s="24"/>
      <c r="BC431" s="24"/>
      <c r="BD431" s="24"/>
      <c r="BE431" s="24"/>
      <c r="BF431" s="24"/>
      <c r="BG431" s="24"/>
      <c r="BH431" s="24"/>
      <c r="BI431" s="24"/>
      <c r="BJ431" s="24"/>
      <c r="BK431" s="24"/>
      <c r="BL431" s="24"/>
      <c r="BM431" s="24"/>
      <c r="BN431" s="24"/>
      <c r="BO431" s="24"/>
      <c r="BP431" s="24"/>
      <c r="BQ431" s="24"/>
      <c r="BR431" s="24"/>
      <c r="BS431" s="24"/>
      <c r="BT431" s="24"/>
      <c r="BU431" s="24"/>
      <c r="BV431" s="24"/>
      <c r="BW431" s="24"/>
      <c r="BX431" s="24"/>
      <c r="BY431" s="24"/>
      <c r="BZ431" s="24"/>
      <c r="CA431" s="24"/>
      <c r="CB431" s="24"/>
      <c r="CC431" s="24"/>
      <c r="CD431" s="24"/>
      <c r="CE431" s="24"/>
      <c r="CF431" s="24"/>
      <c r="CG431" s="24"/>
      <c r="CH431" s="24"/>
      <c r="CI431" s="24"/>
      <c r="CJ431" s="24"/>
      <c r="CK431" s="24"/>
      <c r="CL431" s="24"/>
      <c r="CM431" s="24"/>
      <c r="CN431" s="24"/>
      <c r="CO431" s="24"/>
      <c r="CP431" s="24"/>
      <c r="CQ431" s="24"/>
      <c r="CR431" s="24"/>
      <c r="CS431" s="24"/>
      <c r="CT431" s="24"/>
      <c r="CU431" s="24"/>
      <c r="CV431" s="24"/>
      <c r="CW431" s="24"/>
      <c r="CX431" s="24"/>
      <c r="CY431" s="24"/>
      <c r="CZ431" s="24"/>
      <c r="DA431" s="24"/>
      <c r="DB431" s="24"/>
      <c r="DC431" s="24"/>
      <c r="DD431" s="24"/>
      <c r="DE431" s="24"/>
      <c r="DF431" s="24"/>
      <c r="DG431" s="24"/>
      <c r="DH431" s="24"/>
      <c r="DI431" s="24"/>
      <c r="DJ431" s="24"/>
      <c r="DK431" s="24"/>
      <c r="DL431" s="24"/>
      <c r="DM431" s="24"/>
      <c r="DN431" s="24"/>
      <c r="DO431" s="24"/>
      <c r="DP431" s="24"/>
      <c r="DQ431" s="24"/>
      <c r="DR431" s="24"/>
      <c r="DS431" s="24"/>
      <c r="DT431" s="24"/>
      <c r="DU431" s="24"/>
      <c r="DV431" s="24"/>
      <c r="DW431" s="24"/>
      <c r="DX431" s="24"/>
      <c r="DY431" s="24"/>
      <c r="DZ431" s="24"/>
      <c r="EA431" s="24"/>
      <c r="EB431" s="24"/>
      <c r="EC431" s="24"/>
      <c r="ED431" s="24"/>
      <c r="EE431" s="24"/>
      <c r="EF431" s="24"/>
      <c r="EG431" s="24"/>
      <c r="EH431" s="24"/>
      <c r="EI431" s="24"/>
      <c r="EJ431" s="24"/>
      <c r="EK431" s="24"/>
      <c r="EL431" s="24"/>
      <c r="EM431" s="24"/>
      <c r="EN431" s="24"/>
      <c r="EO431" s="24"/>
      <c r="EP431" s="24"/>
      <c r="EQ431" s="24"/>
      <c r="ER431" s="24"/>
      <c r="ES431" s="24"/>
      <c r="ET431" s="24"/>
      <c r="EU431" s="24"/>
      <c r="EV431" s="24"/>
      <c r="EW431" s="24"/>
      <c r="EX431" s="24"/>
      <c r="EY431" s="24"/>
      <c r="EZ431" s="24"/>
      <c r="FA431" s="24"/>
      <c r="FB431" s="24"/>
      <c r="FC431" s="24"/>
      <c r="FD431" s="24"/>
      <c r="FE431" s="24"/>
      <c r="FF431" s="24"/>
      <c r="FG431" s="24"/>
      <c r="FH431" s="24"/>
      <c r="FI431" s="24"/>
      <c r="FJ431" s="24"/>
      <c r="FK431" s="24"/>
      <c r="FL431" s="24"/>
      <c r="FM431" s="24"/>
      <c r="FN431" s="24"/>
      <c r="FO431" s="24"/>
      <c r="FP431" s="24"/>
      <c r="FQ431" s="24"/>
      <c r="FR431" s="24"/>
      <c r="FS431" s="24"/>
      <c r="FT431" s="24"/>
      <c r="FU431" s="24"/>
      <c r="FV431" s="24"/>
      <c r="FW431" s="24"/>
      <c r="FX431" s="24"/>
      <c r="FY431" s="24"/>
      <c r="FZ431" s="24"/>
      <c r="GA431" s="24"/>
      <c r="GB431" s="24"/>
      <c r="GC431" s="24"/>
      <c r="GD431" s="24"/>
      <c r="GE431" s="24"/>
      <c r="GF431" s="24"/>
      <c r="GG431" s="24"/>
      <c r="GH431" s="24"/>
      <c r="GI431" s="24"/>
      <c r="GJ431" s="24"/>
    </row>
    <row r="432" spans="1:192" s="788" customFormat="1" ht="29.25" x14ac:dyDescent="0.25">
      <c r="A432" s="24">
        <v>1</v>
      </c>
      <c r="B432" s="2678" t="s">
        <v>466</v>
      </c>
      <c r="C432" s="37">
        <f>'2 уровень'!F1440</f>
        <v>50955</v>
      </c>
      <c r="D432" s="37">
        <f>'2 уровень'!G1440</f>
        <v>4246.25</v>
      </c>
      <c r="E432" s="37">
        <f>'2 уровень'!H1440</f>
        <v>1250</v>
      </c>
      <c r="F432" s="814">
        <f>'2 уровень'!I1440</f>
        <v>29.43773918163085</v>
      </c>
      <c r="G432" s="818">
        <f>'2 уровень'!J1440</f>
        <v>0</v>
      </c>
      <c r="H432" s="818">
        <f>'2 уровень'!K1440</f>
        <v>0</v>
      </c>
      <c r="I432" s="32">
        <f>'2 уровень'!L1440</f>
        <v>0</v>
      </c>
      <c r="J432" s="32">
        <f>'2 уровень'!M1440</f>
        <v>0</v>
      </c>
      <c r="K432" s="32">
        <f>'2 уровень'!N1440</f>
        <v>0</v>
      </c>
      <c r="L432" s="32">
        <f>'2 уровень'!O1440</f>
        <v>0</v>
      </c>
      <c r="M432" s="32">
        <f>'2 уровень'!P1440</f>
        <v>0</v>
      </c>
      <c r="N432" s="32">
        <f>'2 уровень'!Q1440</f>
        <v>0</v>
      </c>
      <c r="O432" s="818">
        <f>'2 уровень'!R1440</f>
        <v>0</v>
      </c>
      <c r="P432" s="818">
        <f>'2 уровень'!S1440</f>
        <v>0</v>
      </c>
      <c r="Q432" s="818">
        <f>'2 уровень'!T1440</f>
        <v>0</v>
      </c>
      <c r="R432" s="3252">
        <f>'2 уровень'!U1440</f>
        <v>0</v>
      </c>
      <c r="S432" s="818">
        <f>'2 уровень'!V1440</f>
        <v>0</v>
      </c>
      <c r="T432" s="818">
        <f>'2 уровень'!W1440</f>
        <v>0</v>
      </c>
      <c r="U432" s="818">
        <f>'2 уровень'!X1440</f>
        <v>0</v>
      </c>
      <c r="V432" s="818">
        <f>'2 уровень'!Y1440</f>
        <v>0</v>
      </c>
      <c r="W432" s="2134">
        <f>'2 уровень'!Z1440</f>
        <v>0</v>
      </c>
      <c r="X432" s="818"/>
      <c r="Y432" s="818"/>
      <c r="Z432" s="1353"/>
      <c r="AA432" s="24"/>
      <c r="AB432" s="24"/>
      <c r="AC432" s="24"/>
      <c r="AD432" s="24"/>
      <c r="AE432" s="24"/>
      <c r="AF432" s="24"/>
      <c r="AG432" s="24"/>
      <c r="AH432" s="24"/>
      <c r="AI432" s="24"/>
      <c r="AJ432" s="24"/>
      <c r="AK432" s="24"/>
      <c r="AL432" s="24"/>
      <c r="AM432" s="24"/>
      <c r="AN432" s="24"/>
      <c r="AO432" s="24"/>
      <c r="AP432" s="24"/>
      <c r="AQ432" s="24"/>
      <c r="AR432" s="24"/>
      <c r="AS432" s="24"/>
      <c r="AT432" s="24"/>
      <c r="AU432" s="24"/>
      <c r="AV432" s="24"/>
      <c r="AW432" s="24"/>
      <c r="AX432" s="24"/>
      <c r="AY432" s="24"/>
      <c r="AZ432" s="24"/>
      <c r="BA432" s="24"/>
      <c r="BB432" s="24"/>
      <c r="BC432" s="24"/>
      <c r="BD432" s="24"/>
      <c r="BE432" s="24"/>
      <c r="BF432" s="24"/>
      <c r="BG432" s="24"/>
      <c r="BH432" s="24"/>
      <c r="BI432" s="24"/>
      <c r="BJ432" s="24"/>
      <c r="BK432" s="24"/>
      <c r="BL432" s="24"/>
      <c r="BM432" s="24"/>
      <c r="BN432" s="24"/>
      <c r="BO432" s="24"/>
      <c r="BP432" s="24"/>
      <c r="BQ432" s="24"/>
      <c r="BR432" s="24"/>
      <c r="BS432" s="24"/>
      <c r="BT432" s="24"/>
      <c r="BU432" s="24"/>
      <c r="BV432" s="24"/>
      <c r="BW432" s="24"/>
      <c r="BX432" s="24"/>
      <c r="BY432" s="24"/>
      <c r="BZ432" s="24"/>
      <c r="CA432" s="24"/>
      <c r="CB432" s="24"/>
      <c r="CC432" s="24"/>
      <c r="CD432" s="24"/>
      <c r="CE432" s="24"/>
      <c r="CF432" s="24"/>
      <c r="CG432" s="24"/>
      <c r="CH432" s="24"/>
      <c r="CI432" s="24"/>
      <c r="CJ432" s="24"/>
      <c r="CK432" s="24"/>
      <c r="CL432" s="24"/>
      <c r="CM432" s="24"/>
      <c r="CN432" s="24"/>
      <c r="CO432" s="24"/>
      <c r="CP432" s="24"/>
      <c r="CQ432" s="24"/>
      <c r="CR432" s="24"/>
      <c r="CS432" s="24"/>
      <c r="CT432" s="24"/>
      <c r="CU432" s="24"/>
      <c r="CV432" s="24"/>
      <c r="CW432" s="24"/>
      <c r="CX432" s="24"/>
      <c r="CY432" s="24"/>
      <c r="CZ432" s="24"/>
      <c r="DA432" s="24"/>
      <c r="DB432" s="24"/>
      <c r="DC432" s="24"/>
      <c r="DD432" s="24"/>
      <c r="DE432" s="24"/>
      <c r="DF432" s="24"/>
      <c r="DG432" s="24"/>
      <c r="DH432" s="24"/>
      <c r="DI432" s="24"/>
      <c r="DJ432" s="24"/>
      <c r="DK432" s="24"/>
      <c r="DL432" s="24"/>
      <c r="DM432" s="24"/>
      <c r="DN432" s="24"/>
      <c r="DO432" s="24"/>
      <c r="DP432" s="24"/>
      <c r="DQ432" s="24"/>
      <c r="DR432" s="24"/>
      <c r="DS432" s="24"/>
      <c r="DT432" s="24"/>
      <c r="DU432" s="24"/>
      <c r="DV432" s="24"/>
      <c r="DW432" s="24"/>
      <c r="DX432" s="24"/>
      <c r="DY432" s="24"/>
      <c r="DZ432" s="24"/>
      <c r="EA432" s="24"/>
      <c r="EB432" s="24"/>
      <c r="EC432" s="24"/>
      <c r="ED432" s="24"/>
      <c r="EE432" s="24"/>
      <c r="EF432" s="24"/>
      <c r="EG432" s="24"/>
      <c r="EH432" s="24"/>
      <c r="EI432" s="24"/>
      <c r="EJ432" s="24"/>
      <c r="EK432" s="24"/>
      <c r="EL432" s="24"/>
      <c r="EM432" s="24"/>
      <c r="EN432" s="24"/>
      <c r="EO432" s="24"/>
      <c r="EP432" s="24"/>
      <c r="EQ432" s="24"/>
      <c r="ER432" s="24"/>
      <c r="ES432" s="24"/>
      <c r="ET432" s="24"/>
      <c r="EU432" s="24"/>
      <c r="EV432" s="24"/>
      <c r="EW432" s="24"/>
      <c r="EX432" s="24"/>
      <c r="EY432" s="24"/>
      <c r="EZ432" s="24"/>
      <c r="FA432" s="24"/>
      <c r="FB432" s="24"/>
      <c r="FC432" s="24"/>
      <c r="FD432" s="24"/>
      <c r="FE432" s="24"/>
      <c r="FF432" s="24"/>
      <c r="FG432" s="24"/>
      <c r="FH432" s="24"/>
      <c r="FI432" s="24"/>
      <c r="FJ432" s="24"/>
      <c r="FK432" s="24"/>
      <c r="FL432" s="24"/>
      <c r="FM432" s="24"/>
      <c r="FN432" s="24"/>
      <c r="FO432" s="24"/>
      <c r="FP432" s="24"/>
      <c r="FQ432" s="24"/>
      <c r="FR432" s="24"/>
      <c r="FS432" s="24"/>
      <c r="FT432" s="24"/>
      <c r="FU432" s="24"/>
      <c r="FV432" s="24"/>
      <c r="FW432" s="24"/>
      <c r="FX432" s="24"/>
      <c r="FY432" s="24"/>
      <c r="FZ432" s="24"/>
      <c r="GA432" s="24"/>
      <c r="GB432" s="24"/>
      <c r="GC432" s="24"/>
      <c r="GD432" s="24"/>
      <c r="GE432" s="24"/>
      <c r="GF432" s="24"/>
      <c r="GG432" s="24"/>
      <c r="GH432" s="24"/>
      <c r="GI432" s="24"/>
      <c r="GJ432" s="24"/>
    </row>
    <row r="433" spans="1:192" s="788" customFormat="1" ht="29.25" x14ac:dyDescent="0.25">
      <c r="A433" s="24">
        <v>1</v>
      </c>
      <c r="B433" s="2679" t="s">
        <v>499</v>
      </c>
      <c r="C433" s="37">
        <f>'2 уровень'!F1441</f>
        <v>9209</v>
      </c>
      <c r="D433" s="37">
        <f>'2 уровень'!G1441</f>
        <v>767.41666666666674</v>
      </c>
      <c r="E433" s="37">
        <f>'2 уровень'!H1441</f>
        <v>0</v>
      </c>
      <c r="F433" s="814">
        <f>'2 уровень'!I1441</f>
        <v>0</v>
      </c>
      <c r="G433" s="818">
        <f>'2 уровень'!J1441</f>
        <v>0</v>
      </c>
      <c r="H433" s="818">
        <f>'2 уровень'!K1441</f>
        <v>0</v>
      </c>
      <c r="I433" s="32">
        <f>'2 уровень'!L1441</f>
        <v>0</v>
      </c>
      <c r="J433" s="32">
        <f>'2 уровень'!M1441</f>
        <v>0</v>
      </c>
      <c r="K433" s="32">
        <f>'2 уровень'!N1441</f>
        <v>0</v>
      </c>
      <c r="L433" s="32">
        <f>'2 уровень'!O1441</f>
        <v>0</v>
      </c>
      <c r="M433" s="32">
        <f>'2 уровень'!P1441</f>
        <v>0</v>
      </c>
      <c r="N433" s="32">
        <f>'2 уровень'!Q1441</f>
        <v>0</v>
      </c>
      <c r="O433" s="818">
        <f>'2 уровень'!R1441</f>
        <v>0</v>
      </c>
      <c r="P433" s="818">
        <f>'2 уровень'!S1441</f>
        <v>0</v>
      </c>
      <c r="Q433" s="818">
        <f>'2 уровень'!T1441</f>
        <v>0</v>
      </c>
      <c r="R433" s="3252">
        <f>'2 уровень'!U1441</f>
        <v>0</v>
      </c>
      <c r="S433" s="818">
        <f>'2 уровень'!V1441</f>
        <v>0</v>
      </c>
      <c r="T433" s="818">
        <f>'2 уровень'!W1441</f>
        <v>0</v>
      </c>
      <c r="U433" s="818">
        <f>'2 уровень'!X1441</f>
        <v>0</v>
      </c>
      <c r="V433" s="818">
        <f>'2 уровень'!Y1441</f>
        <v>0</v>
      </c>
      <c r="W433" s="2134">
        <f>'2 уровень'!Z1441</f>
        <v>0</v>
      </c>
      <c r="X433" s="818"/>
      <c r="Y433" s="818"/>
      <c r="Z433" s="1353"/>
      <c r="AA433" s="24"/>
      <c r="AB433" s="24"/>
      <c r="AC433" s="24"/>
      <c r="AD433" s="24"/>
      <c r="AE433" s="24"/>
      <c r="AF433" s="24"/>
      <c r="AG433" s="24"/>
      <c r="AH433" s="24"/>
      <c r="AI433" s="24"/>
      <c r="AJ433" s="24"/>
      <c r="AK433" s="24"/>
      <c r="AL433" s="24"/>
      <c r="AM433" s="24"/>
      <c r="AN433" s="24"/>
      <c r="AO433" s="24"/>
      <c r="AP433" s="24"/>
      <c r="AQ433" s="24"/>
      <c r="AR433" s="24"/>
      <c r="AS433" s="24"/>
      <c r="AT433" s="24"/>
      <c r="AU433" s="24"/>
      <c r="AV433" s="24"/>
      <c r="AW433" s="24"/>
      <c r="AX433" s="24"/>
      <c r="AY433" s="24"/>
      <c r="AZ433" s="24"/>
      <c r="BA433" s="24"/>
      <c r="BB433" s="24"/>
      <c r="BC433" s="24"/>
      <c r="BD433" s="24"/>
      <c r="BE433" s="24"/>
      <c r="BF433" s="24"/>
      <c r="BG433" s="24"/>
      <c r="BH433" s="24"/>
      <c r="BI433" s="24"/>
      <c r="BJ433" s="24"/>
      <c r="BK433" s="24"/>
      <c r="BL433" s="24"/>
      <c r="BM433" s="24"/>
      <c r="BN433" s="24"/>
      <c r="BO433" s="24"/>
      <c r="BP433" s="24"/>
      <c r="BQ433" s="24"/>
      <c r="BR433" s="24"/>
      <c r="BS433" s="24"/>
      <c r="BT433" s="24"/>
      <c r="BU433" s="24"/>
      <c r="BV433" s="24"/>
      <c r="BW433" s="24"/>
      <c r="BX433" s="24"/>
      <c r="BY433" s="24"/>
      <c r="BZ433" s="24"/>
      <c r="CA433" s="24"/>
      <c r="CB433" s="24"/>
      <c r="CC433" s="24"/>
      <c r="CD433" s="24"/>
      <c r="CE433" s="24"/>
      <c r="CF433" s="24"/>
      <c r="CG433" s="24"/>
      <c r="CH433" s="24"/>
      <c r="CI433" s="24"/>
      <c r="CJ433" s="24"/>
      <c r="CK433" s="24"/>
      <c r="CL433" s="24"/>
      <c r="CM433" s="24"/>
      <c r="CN433" s="24"/>
      <c r="CO433" s="24"/>
      <c r="CP433" s="24"/>
      <c r="CQ433" s="24"/>
      <c r="CR433" s="24"/>
      <c r="CS433" s="24"/>
      <c r="CT433" s="24"/>
      <c r="CU433" s="24"/>
      <c r="CV433" s="24"/>
      <c r="CW433" s="24"/>
      <c r="CX433" s="24"/>
      <c r="CY433" s="24"/>
      <c r="CZ433" s="24"/>
      <c r="DA433" s="24"/>
      <c r="DB433" s="24"/>
      <c r="DC433" s="24"/>
      <c r="DD433" s="24"/>
      <c r="DE433" s="24"/>
      <c r="DF433" s="24"/>
      <c r="DG433" s="24"/>
      <c r="DH433" s="24"/>
      <c r="DI433" s="24"/>
      <c r="DJ433" s="24"/>
      <c r="DK433" s="24"/>
      <c r="DL433" s="24"/>
      <c r="DM433" s="24"/>
      <c r="DN433" s="24"/>
      <c r="DO433" s="24"/>
      <c r="DP433" s="24"/>
      <c r="DQ433" s="24"/>
      <c r="DR433" s="24"/>
      <c r="DS433" s="24"/>
      <c r="DT433" s="24"/>
      <c r="DU433" s="24"/>
      <c r="DV433" s="24"/>
      <c r="DW433" s="24"/>
      <c r="DX433" s="24"/>
      <c r="DY433" s="24"/>
      <c r="DZ433" s="24"/>
      <c r="EA433" s="24"/>
      <c r="EB433" s="24"/>
      <c r="EC433" s="24"/>
      <c r="ED433" s="24"/>
      <c r="EE433" s="24"/>
      <c r="EF433" s="24"/>
      <c r="EG433" s="24"/>
      <c r="EH433" s="24"/>
      <c r="EI433" s="24"/>
      <c r="EJ433" s="24"/>
      <c r="EK433" s="24"/>
      <c r="EL433" s="24"/>
      <c r="EM433" s="24"/>
      <c r="EN433" s="24"/>
      <c r="EO433" s="24"/>
      <c r="EP433" s="24"/>
      <c r="EQ433" s="24"/>
      <c r="ER433" s="24"/>
      <c r="ES433" s="24"/>
      <c r="ET433" s="24"/>
      <c r="EU433" s="24"/>
      <c r="EV433" s="24"/>
      <c r="EW433" s="24"/>
      <c r="EX433" s="24"/>
      <c r="EY433" s="24"/>
      <c r="EZ433" s="24"/>
      <c r="FA433" s="24"/>
      <c r="FB433" s="24"/>
      <c r="FC433" s="24"/>
      <c r="FD433" s="24"/>
      <c r="FE433" s="24"/>
      <c r="FF433" s="24"/>
      <c r="FG433" s="24"/>
      <c r="FH433" s="24"/>
      <c r="FI433" s="24"/>
      <c r="FJ433" s="24"/>
      <c r="FK433" s="24"/>
      <c r="FL433" s="24"/>
      <c r="FM433" s="24"/>
      <c r="FN433" s="24"/>
      <c r="FO433" s="24"/>
      <c r="FP433" s="24"/>
      <c r="FQ433" s="24"/>
      <c r="FR433" s="24"/>
      <c r="FS433" s="24"/>
      <c r="FT433" s="24"/>
      <c r="FU433" s="24"/>
      <c r="FV433" s="24"/>
      <c r="FW433" s="24"/>
      <c r="FX433" s="24"/>
      <c r="FY433" s="24"/>
      <c r="FZ433" s="24"/>
      <c r="GA433" s="24"/>
      <c r="GB433" s="24"/>
      <c r="GC433" s="24"/>
      <c r="GD433" s="24"/>
      <c r="GE433" s="24"/>
      <c r="GF433" s="24"/>
      <c r="GG433" s="24"/>
      <c r="GH433" s="24"/>
      <c r="GI433" s="24"/>
      <c r="GJ433" s="24"/>
    </row>
    <row r="434" spans="1:192" s="788" customFormat="1" ht="29.25" x14ac:dyDescent="0.25">
      <c r="A434" s="24">
        <v>1</v>
      </c>
      <c r="B434" s="2680" t="s">
        <v>467</v>
      </c>
      <c r="C434" s="37">
        <f>'2 уровень'!F1442</f>
        <v>56800</v>
      </c>
      <c r="D434" s="37">
        <f>'2 уровень'!G1442</f>
        <v>4733.3333333333339</v>
      </c>
      <c r="E434" s="37">
        <f>'2 уровень'!H1442</f>
        <v>1200.8595744680852</v>
      </c>
      <c r="F434" s="814">
        <f>'2 уровень'!I1442</f>
        <v>25.370272700029968</v>
      </c>
      <c r="G434" s="818">
        <f>'2 уровень'!J1442</f>
        <v>0</v>
      </c>
      <c r="H434" s="818">
        <f>'2 уровень'!K1442</f>
        <v>0</v>
      </c>
      <c r="I434" s="32">
        <f>'2 уровень'!L1442</f>
        <v>0</v>
      </c>
      <c r="J434" s="32">
        <f>'2 уровень'!M1442</f>
        <v>0</v>
      </c>
      <c r="K434" s="32">
        <f>'2 уровень'!N1442</f>
        <v>0</v>
      </c>
      <c r="L434" s="32">
        <f>'2 уровень'!O1442</f>
        <v>0</v>
      </c>
      <c r="M434" s="32">
        <f>'2 уровень'!P1442</f>
        <v>0</v>
      </c>
      <c r="N434" s="32">
        <f>'2 уровень'!Q1442</f>
        <v>0</v>
      </c>
      <c r="O434" s="818">
        <f>'2 уровень'!R1442</f>
        <v>0</v>
      </c>
      <c r="P434" s="818">
        <f>'2 уровень'!S1442</f>
        <v>0</v>
      </c>
      <c r="Q434" s="818">
        <f>'2 уровень'!T1442</f>
        <v>0</v>
      </c>
      <c r="R434" s="3252">
        <f>'2 уровень'!U1442</f>
        <v>0</v>
      </c>
      <c r="S434" s="818">
        <f>'2 уровень'!V1442</f>
        <v>0</v>
      </c>
      <c r="T434" s="818">
        <f>'2 уровень'!W1442</f>
        <v>0</v>
      </c>
      <c r="U434" s="818">
        <f>'2 уровень'!X1442</f>
        <v>0</v>
      </c>
      <c r="V434" s="818">
        <f>'2 уровень'!Y1442</f>
        <v>0</v>
      </c>
      <c r="W434" s="2134">
        <f>'2 уровень'!Z1442</f>
        <v>0</v>
      </c>
      <c r="X434" s="818"/>
      <c r="Y434" s="818"/>
      <c r="Z434" s="1353"/>
      <c r="AA434" s="24"/>
      <c r="AB434" s="24"/>
      <c r="AC434" s="24"/>
      <c r="AD434" s="24"/>
      <c r="AE434" s="24"/>
      <c r="AF434" s="24"/>
      <c r="AG434" s="24"/>
      <c r="AH434" s="24"/>
      <c r="AI434" s="24"/>
      <c r="AJ434" s="24"/>
      <c r="AK434" s="24"/>
      <c r="AL434" s="24"/>
      <c r="AM434" s="24"/>
      <c r="AN434" s="24"/>
      <c r="AO434" s="24"/>
      <c r="AP434" s="24"/>
      <c r="AQ434" s="24"/>
      <c r="AR434" s="24"/>
      <c r="AS434" s="24"/>
      <c r="AT434" s="24"/>
      <c r="AU434" s="24"/>
      <c r="AV434" s="24"/>
      <c r="AW434" s="24"/>
      <c r="AX434" s="24"/>
      <c r="AY434" s="24"/>
      <c r="AZ434" s="24"/>
      <c r="BA434" s="24"/>
      <c r="BB434" s="24"/>
      <c r="BC434" s="24"/>
      <c r="BD434" s="24"/>
      <c r="BE434" s="24"/>
      <c r="BF434" s="24"/>
      <c r="BG434" s="24"/>
      <c r="BH434" s="24"/>
      <c r="BI434" s="24"/>
      <c r="BJ434" s="24"/>
      <c r="BK434" s="24"/>
      <c r="BL434" s="24"/>
      <c r="BM434" s="24"/>
      <c r="BN434" s="24"/>
      <c r="BO434" s="24"/>
      <c r="BP434" s="24"/>
      <c r="BQ434" s="24"/>
      <c r="BR434" s="24"/>
      <c r="BS434" s="24"/>
      <c r="BT434" s="24"/>
      <c r="BU434" s="24"/>
      <c r="BV434" s="24"/>
      <c r="BW434" s="24"/>
      <c r="BX434" s="24"/>
      <c r="BY434" s="24"/>
      <c r="BZ434" s="24"/>
      <c r="CA434" s="24"/>
      <c r="CB434" s="24"/>
      <c r="CC434" s="24"/>
      <c r="CD434" s="24"/>
      <c r="CE434" s="24"/>
      <c r="CF434" s="24"/>
      <c r="CG434" s="24"/>
      <c r="CH434" s="24"/>
      <c r="CI434" s="24"/>
      <c r="CJ434" s="24"/>
      <c r="CK434" s="24"/>
      <c r="CL434" s="24"/>
      <c r="CM434" s="24"/>
      <c r="CN434" s="24"/>
      <c r="CO434" s="24"/>
      <c r="CP434" s="24"/>
      <c r="CQ434" s="24"/>
      <c r="CR434" s="24"/>
      <c r="CS434" s="24"/>
      <c r="CT434" s="24"/>
      <c r="CU434" s="24"/>
      <c r="CV434" s="24"/>
      <c r="CW434" s="24"/>
      <c r="CX434" s="24"/>
      <c r="CY434" s="24"/>
      <c r="CZ434" s="24"/>
      <c r="DA434" s="24"/>
      <c r="DB434" s="24"/>
      <c r="DC434" s="24"/>
      <c r="DD434" s="24"/>
      <c r="DE434" s="24"/>
      <c r="DF434" s="24"/>
      <c r="DG434" s="24"/>
      <c r="DH434" s="24"/>
      <c r="DI434" s="24"/>
      <c r="DJ434" s="24"/>
      <c r="DK434" s="24"/>
      <c r="DL434" s="24"/>
      <c r="DM434" s="24"/>
      <c r="DN434" s="24"/>
      <c r="DO434" s="24"/>
      <c r="DP434" s="24"/>
      <c r="DQ434" s="24"/>
      <c r="DR434" s="24"/>
      <c r="DS434" s="24"/>
      <c r="DT434" s="24"/>
      <c r="DU434" s="24"/>
      <c r="DV434" s="24"/>
      <c r="DW434" s="24"/>
      <c r="DX434" s="24"/>
      <c r="DY434" s="24"/>
      <c r="DZ434" s="24"/>
      <c r="EA434" s="24"/>
      <c r="EB434" s="24"/>
      <c r="EC434" s="24"/>
      <c r="ED434" s="24"/>
      <c r="EE434" s="24"/>
      <c r="EF434" s="24"/>
      <c r="EG434" s="24"/>
      <c r="EH434" s="24"/>
      <c r="EI434" s="24"/>
      <c r="EJ434" s="24"/>
      <c r="EK434" s="24"/>
      <c r="EL434" s="24"/>
      <c r="EM434" s="24"/>
      <c r="EN434" s="24"/>
      <c r="EO434" s="24"/>
      <c r="EP434" s="24"/>
      <c r="EQ434" s="24"/>
      <c r="ER434" s="24"/>
      <c r="ES434" s="24"/>
      <c r="ET434" s="24"/>
      <c r="EU434" s="24"/>
      <c r="EV434" s="24"/>
      <c r="EW434" s="24"/>
      <c r="EX434" s="24"/>
      <c r="EY434" s="24"/>
      <c r="EZ434" s="24"/>
      <c r="FA434" s="24"/>
      <c r="FB434" s="24"/>
      <c r="FC434" s="24"/>
      <c r="FD434" s="24"/>
      <c r="FE434" s="24"/>
      <c r="FF434" s="24"/>
      <c r="FG434" s="24"/>
      <c r="FH434" s="24"/>
      <c r="FI434" s="24"/>
      <c r="FJ434" s="24"/>
      <c r="FK434" s="24"/>
      <c r="FL434" s="24"/>
      <c r="FM434" s="24"/>
      <c r="FN434" s="24"/>
      <c r="FO434" s="24"/>
      <c r="FP434" s="24"/>
      <c r="FQ434" s="24"/>
      <c r="FR434" s="24"/>
      <c r="FS434" s="24"/>
      <c r="FT434" s="24"/>
      <c r="FU434" s="24"/>
      <c r="FV434" s="24"/>
      <c r="FW434" s="24"/>
      <c r="FX434" s="24"/>
      <c r="FY434" s="24"/>
      <c r="FZ434" s="24"/>
      <c r="GA434" s="24"/>
      <c r="GB434" s="24"/>
      <c r="GC434" s="24"/>
      <c r="GD434" s="24"/>
      <c r="GE434" s="24"/>
      <c r="GF434" s="24"/>
      <c r="GG434" s="24"/>
      <c r="GH434" s="24"/>
      <c r="GI434" s="24"/>
      <c r="GJ434" s="24"/>
    </row>
    <row r="435" spans="1:192" s="788" customFormat="1" ht="29.25" x14ac:dyDescent="0.25">
      <c r="A435" s="24">
        <v>1</v>
      </c>
      <c r="B435" s="2681" t="s">
        <v>468</v>
      </c>
      <c r="C435" s="37">
        <f>'2 уровень'!F1443</f>
        <v>7150</v>
      </c>
      <c r="D435" s="37">
        <f>'2 уровень'!G1443</f>
        <v>595.83333333333326</v>
      </c>
      <c r="E435" s="37">
        <f>'2 уровень'!H1443</f>
        <v>217</v>
      </c>
      <c r="F435" s="814">
        <f>'2 уровень'!I1443</f>
        <v>36.41958041958042</v>
      </c>
      <c r="G435" s="818">
        <f>'2 уровень'!J1443</f>
        <v>0</v>
      </c>
      <c r="H435" s="818">
        <f>'2 уровень'!K1443</f>
        <v>0</v>
      </c>
      <c r="I435" s="32">
        <f>'2 уровень'!L1443</f>
        <v>0</v>
      </c>
      <c r="J435" s="32">
        <f>'2 уровень'!M1443</f>
        <v>0</v>
      </c>
      <c r="K435" s="32">
        <f>'2 уровень'!N1443</f>
        <v>0</v>
      </c>
      <c r="L435" s="32">
        <f>'2 уровень'!O1443</f>
        <v>0</v>
      </c>
      <c r="M435" s="32">
        <f>'2 уровень'!P1443</f>
        <v>0</v>
      </c>
      <c r="N435" s="32">
        <f>'2 уровень'!Q1443</f>
        <v>0</v>
      </c>
      <c r="O435" s="818">
        <f>'2 уровень'!R1443</f>
        <v>4681.6980000000003</v>
      </c>
      <c r="P435" s="818">
        <f>'2 уровень'!S1443</f>
        <v>390.14150000000001</v>
      </c>
      <c r="Q435" s="818">
        <f>'2 уровень'!T1443</f>
        <v>244.80203999999998</v>
      </c>
      <c r="R435" s="3252">
        <f>'2 уровень'!U1443</f>
        <v>0</v>
      </c>
      <c r="S435" s="818">
        <f>'2 уровень'!V1443</f>
        <v>0</v>
      </c>
      <c r="T435" s="818">
        <f>'2 уровень'!W1443</f>
        <v>-145.33946000000003</v>
      </c>
      <c r="U435" s="818">
        <f>'2 уровень'!X1443</f>
        <v>0</v>
      </c>
      <c r="V435" s="818">
        <f>'2 уровень'!Y1443</f>
        <v>0</v>
      </c>
      <c r="W435" s="2134">
        <f>'2 уровень'!Z1443</f>
        <v>244.80203999999998</v>
      </c>
      <c r="X435" s="818">
        <f t="shared" ref="X435:X436" si="62">Q435/P435*100</f>
        <v>62.74698795180722</v>
      </c>
      <c r="Y435" s="818">
        <f t="shared" ref="Y435:Y436" si="63">W435/P435*100</f>
        <v>62.74698795180722</v>
      </c>
      <c r="Z435" s="1353"/>
      <c r="AA435" s="24"/>
      <c r="AB435" s="24"/>
      <c r="AC435" s="24"/>
      <c r="AD435" s="24"/>
      <c r="AE435" s="24"/>
      <c r="AF435" s="24"/>
      <c r="AG435" s="24"/>
      <c r="AH435" s="24"/>
      <c r="AI435" s="24"/>
      <c r="AJ435" s="24"/>
      <c r="AK435" s="24"/>
      <c r="AL435" s="24"/>
      <c r="AM435" s="24"/>
      <c r="AN435" s="24"/>
      <c r="AO435" s="24"/>
      <c r="AP435" s="24"/>
      <c r="AQ435" s="24"/>
      <c r="AR435" s="24"/>
      <c r="AS435" s="24"/>
      <c r="AT435" s="24"/>
      <c r="AU435" s="24"/>
      <c r="AV435" s="24"/>
      <c r="AW435" s="24"/>
      <c r="AX435" s="24"/>
      <c r="AY435" s="24"/>
      <c r="AZ435" s="24"/>
      <c r="BA435" s="24"/>
      <c r="BB435" s="24"/>
      <c r="BC435" s="24"/>
      <c r="BD435" s="24"/>
      <c r="BE435" s="24"/>
      <c r="BF435" s="24"/>
      <c r="BG435" s="24"/>
      <c r="BH435" s="24"/>
      <c r="BI435" s="24"/>
      <c r="BJ435" s="24"/>
      <c r="BK435" s="24"/>
      <c r="BL435" s="24"/>
      <c r="BM435" s="24"/>
      <c r="BN435" s="24"/>
      <c r="BO435" s="24"/>
      <c r="BP435" s="24"/>
      <c r="BQ435" s="24"/>
      <c r="BR435" s="24"/>
      <c r="BS435" s="24"/>
      <c r="BT435" s="24"/>
      <c r="BU435" s="24"/>
      <c r="BV435" s="24"/>
      <c r="BW435" s="24"/>
      <c r="BX435" s="24"/>
      <c r="BY435" s="24"/>
      <c r="BZ435" s="24"/>
      <c r="CA435" s="24"/>
      <c r="CB435" s="24"/>
      <c r="CC435" s="24"/>
      <c r="CD435" s="24"/>
      <c r="CE435" s="24"/>
      <c r="CF435" s="24"/>
      <c r="CG435" s="24"/>
      <c r="CH435" s="24"/>
      <c r="CI435" s="24"/>
      <c r="CJ435" s="24"/>
      <c r="CK435" s="24"/>
      <c r="CL435" s="24"/>
      <c r="CM435" s="24"/>
      <c r="CN435" s="24"/>
      <c r="CO435" s="24"/>
      <c r="CP435" s="24"/>
      <c r="CQ435" s="24"/>
      <c r="CR435" s="24"/>
      <c r="CS435" s="24"/>
      <c r="CT435" s="24"/>
      <c r="CU435" s="24"/>
      <c r="CV435" s="24"/>
      <c r="CW435" s="24"/>
      <c r="CX435" s="24"/>
      <c r="CY435" s="24"/>
      <c r="CZ435" s="24"/>
      <c r="DA435" s="24"/>
      <c r="DB435" s="24"/>
      <c r="DC435" s="24"/>
      <c r="DD435" s="24"/>
      <c r="DE435" s="24"/>
      <c r="DF435" s="24"/>
      <c r="DG435" s="24"/>
      <c r="DH435" s="24"/>
      <c r="DI435" s="24"/>
      <c r="DJ435" s="24"/>
      <c r="DK435" s="24"/>
      <c r="DL435" s="24"/>
      <c r="DM435" s="24"/>
      <c r="DN435" s="24"/>
      <c r="DO435" s="24"/>
      <c r="DP435" s="24"/>
      <c r="DQ435" s="24"/>
      <c r="DR435" s="24"/>
      <c r="DS435" s="24"/>
      <c r="DT435" s="24"/>
      <c r="DU435" s="24"/>
      <c r="DV435" s="24"/>
      <c r="DW435" s="24"/>
      <c r="DX435" s="24"/>
      <c r="DY435" s="24"/>
      <c r="DZ435" s="24"/>
      <c r="EA435" s="24"/>
      <c r="EB435" s="24"/>
      <c r="EC435" s="24"/>
      <c r="ED435" s="24"/>
      <c r="EE435" s="24"/>
      <c r="EF435" s="24"/>
      <c r="EG435" s="24"/>
      <c r="EH435" s="24"/>
      <c r="EI435" s="24"/>
      <c r="EJ435" s="24"/>
      <c r="EK435" s="24"/>
      <c r="EL435" s="24"/>
      <c r="EM435" s="24"/>
      <c r="EN435" s="24"/>
      <c r="EO435" s="24"/>
      <c r="EP435" s="24"/>
      <c r="EQ435" s="24"/>
      <c r="ER435" s="24"/>
      <c r="ES435" s="24"/>
      <c r="ET435" s="24"/>
      <c r="EU435" s="24"/>
      <c r="EV435" s="24"/>
      <c r="EW435" s="24"/>
      <c r="EX435" s="24"/>
      <c r="EY435" s="24"/>
      <c r="EZ435" s="24"/>
      <c r="FA435" s="24"/>
      <c r="FB435" s="24"/>
      <c r="FC435" s="24"/>
      <c r="FD435" s="24"/>
      <c r="FE435" s="24"/>
      <c r="FF435" s="24"/>
      <c r="FG435" s="24"/>
      <c r="FH435" s="24"/>
      <c r="FI435" s="24"/>
      <c r="FJ435" s="24"/>
      <c r="FK435" s="24"/>
      <c r="FL435" s="24"/>
      <c r="FM435" s="24"/>
      <c r="FN435" s="24"/>
      <c r="FO435" s="24"/>
      <c r="FP435" s="24"/>
      <c r="FQ435" s="24"/>
      <c r="FR435" s="24"/>
      <c r="FS435" s="24"/>
      <c r="FT435" s="24"/>
      <c r="FU435" s="24"/>
      <c r="FV435" s="24"/>
      <c r="FW435" s="24"/>
      <c r="FX435" s="24"/>
      <c r="FY435" s="24"/>
      <c r="FZ435" s="24"/>
      <c r="GA435" s="24"/>
      <c r="GB435" s="24"/>
      <c r="GC435" s="24"/>
      <c r="GD435" s="24"/>
      <c r="GE435" s="24"/>
      <c r="GF435" s="24"/>
      <c r="GG435" s="24"/>
      <c r="GH435" s="24"/>
      <c r="GI435" s="24"/>
      <c r="GJ435" s="24"/>
    </row>
    <row r="436" spans="1:192" s="788" customFormat="1" ht="29.25" x14ac:dyDescent="0.25">
      <c r="A436" s="24">
        <v>1</v>
      </c>
      <c r="B436" s="2681" t="s">
        <v>139</v>
      </c>
      <c r="C436" s="37">
        <f>'2 уровень'!F1444</f>
        <v>225878.28571428571</v>
      </c>
      <c r="D436" s="37">
        <f>'2 уровень'!G1444</f>
        <v>18823.190476190473</v>
      </c>
      <c r="E436" s="37">
        <f>'2 уровень'!H1444</f>
        <v>4788.7428571428572</v>
      </c>
      <c r="F436" s="814">
        <f>'2 уровень'!I1444</f>
        <v>25.440654511785109</v>
      </c>
      <c r="G436" s="818">
        <f>'2 уровень'!J1444</f>
        <v>0</v>
      </c>
      <c r="H436" s="818">
        <f>'2 уровень'!K1444</f>
        <v>0</v>
      </c>
      <c r="I436" s="32">
        <f>'2 уровень'!L1444</f>
        <v>0</v>
      </c>
      <c r="J436" s="32">
        <f>'2 уровень'!M1444</f>
        <v>0</v>
      </c>
      <c r="K436" s="32">
        <f>'2 уровень'!N1444</f>
        <v>0</v>
      </c>
      <c r="L436" s="32">
        <f>'2 уровень'!O1444</f>
        <v>0</v>
      </c>
      <c r="M436" s="32">
        <f>'2 уровень'!P1444</f>
        <v>0</v>
      </c>
      <c r="N436" s="32">
        <f>'2 уровень'!Q1444</f>
        <v>0</v>
      </c>
      <c r="O436" s="818">
        <f>'2 уровень'!R1444</f>
        <v>114956.24756</v>
      </c>
      <c r="P436" s="818">
        <f>'2 уровень'!S1444</f>
        <v>9579.687296666667</v>
      </c>
      <c r="Q436" s="818">
        <f>'2 уровень'!T1444</f>
        <v>9434.3478400000004</v>
      </c>
      <c r="R436" s="3252">
        <f>'2 уровень'!U1444</f>
        <v>0</v>
      </c>
      <c r="S436" s="818">
        <f>'2 уровень'!V1444</f>
        <v>0</v>
      </c>
      <c r="T436" s="818">
        <f>'2 уровень'!W1444</f>
        <v>-145.33945666666648</v>
      </c>
      <c r="U436" s="818">
        <f>'2 уровень'!X1444</f>
        <v>0</v>
      </c>
      <c r="V436" s="818">
        <f>'2 уровень'!Y1444</f>
        <v>0</v>
      </c>
      <c r="W436" s="2134">
        <f>'2 уровень'!Z1444</f>
        <v>9434.3478400000004</v>
      </c>
      <c r="X436" s="818">
        <f t="shared" si="62"/>
        <v>98.482837151508704</v>
      </c>
      <c r="Y436" s="818">
        <f t="shared" si="63"/>
        <v>98.482837151508704</v>
      </c>
      <c r="Z436" s="1353"/>
      <c r="AA436" s="24"/>
      <c r="AB436" s="24"/>
      <c r="AC436" s="24"/>
      <c r="AD436" s="24"/>
      <c r="AE436" s="24"/>
      <c r="AF436" s="24"/>
      <c r="AG436" s="24"/>
      <c r="AH436" s="24"/>
      <c r="AI436" s="24"/>
      <c r="AJ436" s="24"/>
      <c r="AK436" s="24"/>
      <c r="AL436" s="24"/>
      <c r="AM436" s="24"/>
      <c r="AN436" s="24"/>
      <c r="AO436" s="24"/>
      <c r="AP436" s="24"/>
      <c r="AQ436" s="24"/>
      <c r="AR436" s="24"/>
      <c r="AS436" s="24"/>
      <c r="AT436" s="24"/>
      <c r="AU436" s="24"/>
      <c r="AV436" s="24"/>
      <c r="AW436" s="24"/>
      <c r="AX436" s="24"/>
      <c r="AY436" s="24"/>
      <c r="AZ436" s="24"/>
      <c r="BA436" s="24"/>
      <c r="BB436" s="24"/>
      <c r="BC436" s="24"/>
      <c r="BD436" s="24"/>
      <c r="BE436" s="24"/>
      <c r="BF436" s="24"/>
      <c r="BG436" s="24"/>
      <c r="BH436" s="24"/>
      <c r="BI436" s="24"/>
      <c r="BJ436" s="24"/>
      <c r="BK436" s="24"/>
      <c r="BL436" s="24"/>
      <c r="BM436" s="24"/>
      <c r="BN436" s="24"/>
      <c r="BO436" s="24"/>
      <c r="BP436" s="24"/>
      <c r="BQ436" s="24"/>
      <c r="BR436" s="24"/>
      <c r="BS436" s="24"/>
      <c r="BT436" s="24"/>
      <c r="BU436" s="24"/>
      <c r="BV436" s="24"/>
      <c r="BW436" s="24"/>
      <c r="BX436" s="24"/>
      <c r="BY436" s="24"/>
      <c r="BZ436" s="24"/>
      <c r="CA436" s="24"/>
      <c r="CB436" s="24"/>
      <c r="CC436" s="24"/>
      <c r="CD436" s="24"/>
      <c r="CE436" s="24"/>
      <c r="CF436" s="24"/>
      <c r="CG436" s="24"/>
      <c r="CH436" s="24"/>
      <c r="CI436" s="24"/>
      <c r="CJ436" s="24"/>
      <c r="CK436" s="24"/>
      <c r="CL436" s="24"/>
      <c r="CM436" s="24"/>
      <c r="CN436" s="24"/>
      <c r="CO436" s="24"/>
      <c r="CP436" s="24"/>
      <c r="CQ436" s="24"/>
      <c r="CR436" s="24"/>
      <c r="CS436" s="24"/>
      <c r="CT436" s="24"/>
      <c r="CU436" s="24"/>
      <c r="CV436" s="24"/>
      <c r="CW436" s="24"/>
      <c r="CX436" s="24"/>
      <c r="CY436" s="24"/>
      <c r="CZ436" s="24"/>
      <c r="DA436" s="24"/>
      <c r="DB436" s="24"/>
      <c r="DC436" s="24"/>
      <c r="DD436" s="24"/>
      <c r="DE436" s="24"/>
      <c r="DF436" s="24"/>
      <c r="DG436" s="24"/>
      <c r="DH436" s="24"/>
      <c r="DI436" s="24"/>
      <c r="DJ436" s="24"/>
      <c r="DK436" s="24"/>
      <c r="DL436" s="24"/>
      <c r="DM436" s="24"/>
      <c r="DN436" s="24"/>
      <c r="DO436" s="24"/>
      <c r="DP436" s="24"/>
      <c r="DQ436" s="24"/>
      <c r="DR436" s="24"/>
      <c r="DS436" s="24"/>
      <c r="DT436" s="24"/>
      <c r="DU436" s="24"/>
      <c r="DV436" s="24"/>
      <c r="DW436" s="24"/>
      <c r="DX436" s="24"/>
      <c r="DY436" s="24"/>
      <c r="DZ436" s="24"/>
      <c r="EA436" s="24"/>
      <c r="EB436" s="24"/>
      <c r="EC436" s="24"/>
      <c r="ED436" s="24"/>
      <c r="EE436" s="24"/>
      <c r="EF436" s="24"/>
      <c r="EG436" s="24"/>
      <c r="EH436" s="24"/>
      <c r="EI436" s="24"/>
      <c r="EJ436" s="24"/>
      <c r="EK436" s="24"/>
      <c r="EL436" s="24"/>
      <c r="EM436" s="24"/>
      <c r="EN436" s="24"/>
      <c r="EO436" s="24"/>
      <c r="EP436" s="24"/>
      <c r="EQ436" s="24"/>
      <c r="ER436" s="24"/>
      <c r="ES436" s="24"/>
      <c r="ET436" s="24"/>
      <c r="EU436" s="24"/>
      <c r="EV436" s="24"/>
      <c r="EW436" s="24"/>
      <c r="EX436" s="24"/>
      <c r="EY436" s="24"/>
      <c r="EZ436" s="24"/>
      <c r="FA436" s="24"/>
      <c r="FB436" s="24"/>
      <c r="FC436" s="24"/>
      <c r="FD436" s="24"/>
      <c r="FE436" s="24"/>
      <c r="FF436" s="24"/>
      <c r="FG436" s="24"/>
      <c r="FH436" s="24"/>
      <c r="FI436" s="24"/>
      <c r="FJ436" s="24"/>
      <c r="FK436" s="24"/>
      <c r="FL436" s="24"/>
      <c r="FM436" s="24"/>
      <c r="FN436" s="24"/>
      <c r="FO436" s="24"/>
      <c r="FP436" s="24"/>
      <c r="FQ436" s="24"/>
      <c r="FR436" s="24"/>
      <c r="FS436" s="24"/>
      <c r="FT436" s="24"/>
      <c r="FU436" s="24"/>
      <c r="FV436" s="24"/>
      <c r="FW436" s="24"/>
      <c r="FX436" s="24"/>
      <c r="FY436" s="24"/>
      <c r="FZ436" s="24"/>
      <c r="GA436" s="24"/>
      <c r="GB436" s="24"/>
      <c r="GC436" s="24"/>
      <c r="GD436" s="24"/>
      <c r="GE436" s="24"/>
      <c r="GF436" s="24"/>
      <c r="GG436" s="24"/>
      <c r="GH436" s="24"/>
      <c r="GI436" s="24"/>
      <c r="GJ436" s="24"/>
    </row>
    <row r="437" spans="1:192" s="788" customFormat="1" x14ac:dyDescent="0.25">
      <c r="A437" s="24">
        <v>1</v>
      </c>
      <c r="B437" s="2897" t="s">
        <v>0</v>
      </c>
      <c r="C437" s="37">
        <f>'2 уровень'!F1445</f>
        <v>780</v>
      </c>
      <c r="D437" s="37">
        <f>'2 уровень'!G1445</f>
        <v>65</v>
      </c>
      <c r="E437" s="37">
        <f>'2 уровень'!H1445</f>
        <v>33</v>
      </c>
      <c r="F437" s="814">
        <f>'2 уровень'!I1445</f>
        <v>50.769230769230766</v>
      </c>
      <c r="G437" s="818">
        <f>'2 уровень'!J1445</f>
        <v>9.1141025641025646</v>
      </c>
      <c r="H437" s="818">
        <f>'2 уровень'!K1445</f>
        <v>6.9393939393939394</v>
      </c>
      <c r="I437" s="32">
        <f>'2 уровень'!L1445</f>
        <v>7109</v>
      </c>
      <c r="J437" s="32">
        <f>'2 уровень'!M1445</f>
        <v>593</v>
      </c>
      <c r="K437" s="32">
        <f>'2 уровень'!N1445</f>
        <v>229</v>
      </c>
      <c r="L437" s="32">
        <f>'2 уровень'!O1445</f>
        <v>38.617200674536257</v>
      </c>
      <c r="M437" s="32">
        <f>'2 уровень'!P1445</f>
        <v>24</v>
      </c>
      <c r="N437" s="32">
        <f>'2 уровень'!Q1445</f>
        <v>114.5</v>
      </c>
      <c r="O437" s="818">
        <f>'2 уровень'!R1445</f>
        <v>0</v>
      </c>
      <c r="P437" s="818">
        <f>'2 уровень'!S1445</f>
        <v>0</v>
      </c>
      <c r="Q437" s="818">
        <f>'2 уровень'!T1445</f>
        <v>0</v>
      </c>
      <c r="R437" s="3252">
        <f>'2 уровень'!U1445</f>
        <v>0</v>
      </c>
      <c r="S437" s="818">
        <f>'2 уровень'!V1445</f>
        <v>0</v>
      </c>
      <c r="T437" s="818">
        <f>'2 уровень'!W1445</f>
        <v>0</v>
      </c>
      <c r="U437" s="818">
        <f>'2 уровень'!X1445</f>
        <v>0</v>
      </c>
      <c r="V437" s="818">
        <f>'2 уровень'!Y1445</f>
        <v>0</v>
      </c>
      <c r="W437" s="2134">
        <f>'2 уровень'!Z1445</f>
        <v>0</v>
      </c>
      <c r="X437" s="818"/>
      <c r="Y437" s="818"/>
      <c r="Z437" s="1353"/>
      <c r="AA437" s="24"/>
      <c r="AB437" s="24"/>
      <c r="AC437" s="24"/>
      <c r="AD437" s="24"/>
      <c r="AE437" s="24"/>
      <c r="AF437" s="24"/>
      <c r="AG437" s="24"/>
      <c r="AH437" s="24"/>
      <c r="AI437" s="24"/>
      <c r="AJ437" s="24"/>
      <c r="AK437" s="24"/>
      <c r="AL437" s="24"/>
      <c r="AM437" s="24"/>
      <c r="AN437" s="24"/>
      <c r="AO437" s="24"/>
      <c r="AP437" s="24"/>
      <c r="AQ437" s="24"/>
      <c r="AR437" s="24"/>
      <c r="AS437" s="24"/>
      <c r="AT437" s="24"/>
      <c r="AU437" s="24"/>
      <c r="AV437" s="24"/>
      <c r="AW437" s="24"/>
      <c r="AX437" s="24"/>
      <c r="AY437" s="24"/>
      <c r="AZ437" s="24"/>
      <c r="BA437" s="24"/>
      <c r="BB437" s="24"/>
      <c r="BC437" s="24"/>
      <c r="BD437" s="24"/>
      <c r="BE437" s="24"/>
      <c r="BF437" s="24"/>
      <c r="BG437" s="24"/>
      <c r="BH437" s="24"/>
      <c r="BI437" s="24"/>
      <c r="BJ437" s="24"/>
      <c r="BK437" s="24"/>
      <c r="BL437" s="24"/>
      <c r="BM437" s="24"/>
      <c r="BN437" s="24"/>
      <c r="BO437" s="24"/>
      <c r="BP437" s="24"/>
      <c r="BQ437" s="24"/>
      <c r="BR437" s="24"/>
      <c r="BS437" s="24"/>
      <c r="BT437" s="24"/>
      <c r="BU437" s="24"/>
      <c r="BV437" s="24"/>
      <c r="BW437" s="24"/>
      <c r="BX437" s="24"/>
      <c r="BY437" s="24"/>
      <c r="BZ437" s="24"/>
      <c r="CA437" s="24"/>
      <c r="CB437" s="24"/>
      <c r="CC437" s="24"/>
      <c r="CD437" s="24"/>
      <c r="CE437" s="24"/>
      <c r="CF437" s="24"/>
      <c r="CG437" s="24"/>
      <c r="CH437" s="24"/>
      <c r="CI437" s="24"/>
      <c r="CJ437" s="24"/>
      <c r="CK437" s="24"/>
      <c r="CL437" s="24"/>
      <c r="CM437" s="24"/>
      <c r="CN437" s="24"/>
      <c r="CO437" s="24"/>
      <c r="CP437" s="24"/>
      <c r="CQ437" s="24"/>
      <c r="CR437" s="24"/>
      <c r="CS437" s="24"/>
      <c r="CT437" s="24"/>
      <c r="CU437" s="24"/>
      <c r="CV437" s="24"/>
      <c r="CW437" s="24"/>
      <c r="CX437" s="24"/>
      <c r="CY437" s="24"/>
      <c r="CZ437" s="24"/>
      <c r="DA437" s="24"/>
      <c r="DB437" s="24"/>
      <c r="DC437" s="24"/>
      <c r="DD437" s="24"/>
      <c r="DE437" s="24"/>
      <c r="DF437" s="24"/>
      <c r="DG437" s="24"/>
      <c r="DH437" s="24"/>
      <c r="DI437" s="24"/>
      <c r="DJ437" s="24"/>
      <c r="DK437" s="24"/>
      <c r="DL437" s="24"/>
      <c r="DM437" s="24"/>
      <c r="DN437" s="24"/>
      <c r="DO437" s="24"/>
      <c r="DP437" s="24"/>
      <c r="DQ437" s="24"/>
      <c r="DR437" s="24"/>
      <c r="DS437" s="24"/>
      <c r="DT437" s="24"/>
      <c r="DU437" s="24"/>
      <c r="DV437" s="24"/>
      <c r="DW437" s="24"/>
      <c r="DX437" s="24"/>
      <c r="DY437" s="24"/>
      <c r="DZ437" s="24"/>
      <c r="EA437" s="24"/>
      <c r="EB437" s="24"/>
      <c r="EC437" s="24"/>
      <c r="ED437" s="24"/>
      <c r="EE437" s="24"/>
      <c r="EF437" s="24"/>
      <c r="EG437" s="24"/>
      <c r="EH437" s="24"/>
      <c r="EI437" s="24"/>
      <c r="EJ437" s="24"/>
      <c r="EK437" s="24"/>
      <c r="EL437" s="24"/>
      <c r="EM437" s="24"/>
      <c r="EN437" s="24"/>
      <c r="EO437" s="24"/>
      <c r="EP437" s="24"/>
      <c r="EQ437" s="24"/>
      <c r="ER437" s="24"/>
      <c r="ES437" s="24"/>
      <c r="ET437" s="24"/>
      <c r="EU437" s="24"/>
      <c r="EV437" s="24"/>
      <c r="EW437" s="24"/>
      <c r="EX437" s="24"/>
      <c r="EY437" s="24"/>
      <c r="EZ437" s="24"/>
      <c r="FA437" s="24"/>
      <c r="FB437" s="24"/>
      <c r="FC437" s="24"/>
      <c r="FD437" s="24"/>
      <c r="FE437" s="24"/>
      <c r="FF437" s="24"/>
      <c r="FG437" s="24"/>
      <c r="FH437" s="24"/>
      <c r="FI437" s="24"/>
      <c r="FJ437" s="24"/>
      <c r="FK437" s="24"/>
      <c r="FL437" s="24"/>
      <c r="FM437" s="24"/>
      <c r="FN437" s="24"/>
      <c r="FO437" s="24"/>
      <c r="FP437" s="24"/>
      <c r="FQ437" s="24"/>
      <c r="FR437" s="24"/>
      <c r="FS437" s="24"/>
      <c r="FT437" s="24"/>
      <c r="FU437" s="24"/>
      <c r="FV437" s="24"/>
      <c r="FW437" s="24"/>
      <c r="FX437" s="24"/>
      <c r="FY437" s="24"/>
      <c r="FZ437" s="24"/>
      <c r="GA437" s="24"/>
      <c r="GB437" s="24"/>
      <c r="GC437" s="24"/>
      <c r="GD437" s="24"/>
      <c r="GE437" s="24"/>
      <c r="GF437" s="24"/>
      <c r="GG437" s="24"/>
      <c r="GH437" s="24"/>
      <c r="GI437" s="24"/>
      <c r="GJ437" s="24"/>
    </row>
    <row r="438" spans="1:192" s="788" customFormat="1" x14ac:dyDescent="0.25">
      <c r="A438" s="24">
        <v>1</v>
      </c>
      <c r="B438" s="2898" t="s">
        <v>16</v>
      </c>
      <c r="C438" s="38">
        <f>'2 уровень'!F1446</f>
        <v>590</v>
      </c>
      <c r="D438" s="38">
        <f>'2 уровень'!G1446</f>
        <v>50</v>
      </c>
      <c r="E438" s="38">
        <f>'2 уровень'!H1446</f>
        <v>29</v>
      </c>
      <c r="F438" s="796">
        <f>'2 уровень'!I1446</f>
        <v>57.999999999999993</v>
      </c>
      <c r="G438" s="819">
        <f>'2 уровень'!J1446</f>
        <v>6.8135593220338979</v>
      </c>
      <c r="H438" s="819">
        <f>'2 уровень'!K1446</f>
        <v>6.6551724137931032</v>
      </c>
      <c r="I438" s="33">
        <f>'2 уровень'!L1446</f>
        <v>4020</v>
      </c>
      <c r="J438" s="33">
        <f>'2 уровень'!M1446</f>
        <v>335</v>
      </c>
      <c r="K438" s="33">
        <f>'2 уровень'!N1446</f>
        <v>193</v>
      </c>
      <c r="L438" s="33">
        <f>'2 уровень'!O1446</f>
        <v>57.611940298507456</v>
      </c>
      <c r="M438" s="33">
        <f>'2 уровень'!P1446</f>
        <v>17</v>
      </c>
      <c r="N438" s="33">
        <f>'2 уровень'!Q1446</f>
        <v>136.23529411764707</v>
      </c>
      <c r="O438" s="819">
        <f>'2 уровень'!R1446</f>
        <v>0</v>
      </c>
      <c r="P438" s="819">
        <f>'2 уровень'!S1446</f>
        <v>0</v>
      </c>
      <c r="Q438" s="819">
        <f>'2 уровень'!T1446</f>
        <v>0</v>
      </c>
      <c r="R438" s="3253">
        <f>'2 уровень'!U1446</f>
        <v>0</v>
      </c>
      <c r="S438" s="819">
        <f>'2 уровень'!V1446</f>
        <v>0</v>
      </c>
      <c r="T438" s="819">
        <f>'2 уровень'!W1446</f>
        <v>0</v>
      </c>
      <c r="U438" s="819">
        <f>'2 уровень'!X1446</f>
        <v>0</v>
      </c>
      <c r="V438" s="819">
        <f>'2 уровень'!Y1446</f>
        <v>0</v>
      </c>
      <c r="W438" s="2135">
        <f>'2 уровень'!Z1446</f>
        <v>0</v>
      </c>
      <c r="X438" s="819"/>
      <c r="Y438" s="819"/>
      <c r="Z438" s="1353"/>
    </row>
    <row r="439" spans="1:192" s="788" customFormat="1" ht="29.25" x14ac:dyDescent="0.25">
      <c r="A439" s="24">
        <v>1</v>
      </c>
      <c r="B439" s="2893" t="s">
        <v>144</v>
      </c>
      <c r="C439" s="37">
        <f>'2 уровень'!F1447</f>
        <v>1370</v>
      </c>
      <c r="D439" s="37">
        <f>'2 уровень'!G1447</f>
        <v>115</v>
      </c>
      <c r="E439" s="37">
        <f>'2 уровень'!H1447</f>
        <v>62</v>
      </c>
      <c r="F439" s="814">
        <f>'2 уровень'!I1447</f>
        <v>53.913043478260867</v>
      </c>
      <c r="G439" s="818">
        <f>'2 уровень'!J1447</f>
        <v>8.123357664233577</v>
      </c>
      <c r="H439" s="818">
        <f>'2 уровень'!K1447</f>
        <v>6.806451612903226</v>
      </c>
      <c r="I439" s="32">
        <f>'2 уровень'!L1447</f>
        <v>11129</v>
      </c>
      <c r="J439" s="32">
        <f>'2 уровень'!M1447</f>
        <v>928</v>
      </c>
      <c r="K439" s="32">
        <f>'2 уровень'!N1447</f>
        <v>422</v>
      </c>
      <c r="L439" s="32">
        <f>'2 уровень'!O1447</f>
        <v>45.474137931034484</v>
      </c>
      <c r="M439" s="32">
        <f>'2 уровень'!P1447</f>
        <v>41</v>
      </c>
      <c r="N439" s="32">
        <f>'2 уровень'!Q1447</f>
        <v>123.51219512195122</v>
      </c>
      <c r="O439" s="818">
        <f>'2 уровень'!R1447</f>
        <v>31608.36</v>
      </c>
      <c r="P439" s="818">
        <f>'2 уровень'!S1447</f>
        <v>2634.03</v>
      </c>
      <c r="Q439" s="818">
        <f>'2 уровень'!T1447</f>
        <v>1183.46252</v>
      </c>
      <c r="R439" s="3252">
        <f>'2 уровень'!U1447</f>
        <v>0</v>
      </c>
      <c r="S439" s="818">
        <f>'2 уровень'!V1447</f>
        <v>0</v>
      </c>
      <c r="T439" s="818">
        <f>'2 уровень'!W1447</f>
        <v>-1450.5674800000002</v>
      </c>
      <c r="U439" s="818">
        <f>'2 уровень'!X1447</f>
        <v>0</v>
      </c>
      <c r="V439" s="818">
        <f>'2 уровень'!Y1447</f>
        <v>0</v>
      </c>
      <c r="W439" s="2134">
        <f>'2 уровень'!Z1447</f>
        <v>1183.46252</v>
      </c>
      <c r="X439" s="818">
        <f t="shared" ref="X439" si="64">Q439/P439*100</f>
        <v>44.929728211144138</v>
      </c>
      <c r="Y439" s="818">
        <f t="shared" ref="Y439" si="65">W439/P439*100</f>
        <v>44.929728211144138</v>
      </c>
      <c r="Z439" s="1353"/>
      <c r="AA439" s="24"/>
      <c r="AB439" s="24"/>
      <c r="AC439" s="24"/>
      <c r="AD439" s="24"/>
      <c r="AE439" s="24"/>
      <c r="AF439" s="24"/>
      <c r="AG439" s="24"/>
      <c r="AH439" s="24"/>
      <c r="AI439" s="24"/>
      <c r="AJ439" s="24"/>
      <c r="AK439" s="24"/>
      <c r="AL439" s="24"/>
      <c r="AM439" s="24"/>
      <c r="AN439" s="24"/>
      <c r="AO439" s="24"/>
      <c r="AP439" s="24"/>
      <c r="AQ439" s="24"/>
      <c r="AR439" s="24"/>
      <c r="AS439" s="24"/>
      <c r="AT439" s="24"/>
      <c r="AU439" s="24"/>
      <c r="AV439" s="24"/>
      <c r="AW439" s="24"/>
      <c r="AX439" s="24"/>
      <c r="AY439" s="24"/>
      <c r="AZ439" s="24"/>
      <c r="BA439" s="24"/>
      <c r="BB439" s="24"/>
      <c r="BC439" s="24"/>
      <c r="BD439" s="24"/>
      <c r="BE439" s="24"/>
      <c r="BF439" s="24"/>
      <c r="BG439" s="24"/>
      <c r="BH439" s="24"/>
      <c r="BI439" s="24"/>
      <c r="BJ439" s="24"/>
      <c r="BK439" s="24"/>
      <c r="BL439" s="24"/>
      <c r="BM439" s="24"/>
      <c r="BN439" s="24"/>
      <c r="BO439" s="24"/>
      <c r="BP439" s="24"/>
      <c r="BQ439" s="24"/>
      <c r="BR439" s="24"/>
      <c r="BS439" s="24"/>
      <c r="BT439" s="24"/>
      <c r="BU439" s="24"/>
      <c r="BV439" s="24"/>
      <c r="BW439" s="24"/>
      <c r="BX439" s="24"/>
      <c r="BY439" s="24"/>
      <c r="BZ439" s="24"/>
      <c r="CA439" s="24"/>
      <c r="CB439" s="24"/>
      <c r="CC439" s="24"/>
      <c r="CD439" s="24"/>
      <c r="CE439" s="24"/>
      <c r="CF439" s="24"/>
      <c r="CG439" s="24"/>
      <c r="CH439" s="24"/>
      <c r="CI439" s="24"/>
      <c r="CJ439" s="24"/>
      <c r="CK439" s="24"/>
      <c r="CL439" s="24"/>
      <c r="CM439" s="24"/>
      <c r="CN439" s="24"/>
      <c r="CO439" s="24"/>
      <c r="CP439" s="24"/>
      <c r="CQ439" s="24"/>
      <c r="CR439" s="24"/>
      <c r="CS439" s="24"/>
      <c r="CT439" s="24"/>
      <c r="CU439" s="24"/>
      <c r="CV439" s="24"/>
      <c r="CW439" s="24"/>
      <c r="CX439" s="24"/>
      <c r="CY439" s="24"/>
      <c r="CZ439" s="24"/>
      <c r="DA439" s="24"/>
      <c r="DB439" s="24"/>
      <c r="DC439" s="24"/>
      <c r="DD439" s="24"/>
      <c r="DE439" s="24"/>
      <c r="DF439" s="24"/>
      <c r="DG439" s="24"/>
      <c r="DH439" s="24"/>
      <c r="DI439" s="24"/>
      <c r="DJ439" s="24"/>
      <c r="DK439" s="24"/>
      <c r="DL439" s="24"/>
      <c r="DM439" s="24"/>
      <c r="DN439" s="24"/>
      <c r="DO439" s="24"/>
      <c r="DP439" s="24"/>
      <c r="DQ439" s="24"/>
      <c r="DR439" s="24"/>
      <c r="DS439" s="24"/>
      <c r="DT439" s="24"/>
      <c r="DU439" s="24"/>
      <c r="DV439" s="24"/>
      <c r="DW439" s="24"/>
      <c r="DX439" s="24"/>
      <c r="DY439" s="24"/>
      <c r="DZ439" s="24"/>
      <c r="EA439" s="24"/>
      <c r="EB439" s="24"/>
      <c r="EC439" s="24"/>
      <c r="ED439" s="24"/>
      <c r="EE439" s="24"/>
      <c r="EF439" s="24"/>
      <c r="EG439" s="24"/>
      <c r="EH439" s="24"/>
      <c r="EI439" s="24"/>
      <c r="EJ439" s="24"/>
      <c r="EK439" s="24"/>
      <c r="EL439" s="24"/>
      <c r="EM439" s="24"/>
      <c r="EN439" s="24"/>
      <c r="EO439" s="24"/>
      <c r="EP439" s="24"/>
      <c r="EQ439" s="24"/>
      <c r="ER439" s="24"/>
      <c r="ES439" s="24"/>
      <c r="ET439" s="24"/>
      <c r="EU439" s="24"/>
      <c r="EV439" s="24"/>
      <c r="EW439" s="24"/>
      <c r="EX439" s="24"/>
      <c r="EY439" s="24"/>
      <c r="EZ439" s="24"/>
      <c r="FA439" s="24"/>
      <c r="FB439" s="24"/>
      <c r="FC439" s="24"/>
      <c r="FD439" s="24"/>
      <c r="FE439" s="24"/>
      <c r="FF439" s="24"/>
      <c r="FG439" s="24"/>
      <c r="FH439" s="24"/>
      <c r="FI439" s="24"/>
      <c r="FJ439" s="24"/>
      <c r="FK439" s="24"/>
      <c r="FL439" s="24"/>
      <c r="FM439" s="24"/>
      <c r="FN439" s="24"/>
      <c r="FO439" s="24"/>
      <c r="FP439" s="24"/>
      <c r="FQ439" s="24"/>
      <c r="FR439" s="24"/>
      <c r="FS439" s="24"/>
      <c r="FT439" s="24"/>
      <c r="FU439" s="24"/>
      <c r="FV439" s="24"/>
      <c r="FW439" s="24"/>
      <c r="FX439" s="24"/>
      <c r="FY439" s="24"/>
      <c r="FZ439" s="24"/>
      <c r="GA439" s="24"/>
      <c r="GB439" s="24"/>
      <c r="GC439" s="24"/>
      <c r="GD439" s="24"/>
      <c r="GE439" s="24"/>
      <c r="GF439" s="24"/>
      <c r="GG439" s="24"/>
      <c r="GH439" s="24"/>
      <c r="GI439" s="24"/>
      <c r="GJ439" s="24"/>
    </row>
    <row r="440" spans="1:192" s="788" customFormat="1" x14ac:dyDescent="0.25">
      <c r="A440" s="24">
        <v>1</v>
      </c>
      <c r="B440" s="2899" t="s">
        <v>261</v>
      </c>
      <c r="C440" s="37">
        <f>'2 уровень'!F1448</f>
        <v>7895</v>
      </c>
      <c r="D440" s="37">
        <f>'2 уровень'!G1448</f>
        <v>658</v>
      </c>
      <c r="E440" s="37">
        <f>'2 уровень'!H1448</f>
        <v>650</v>
      </c>
      <c r="F440" s="814">
        <f>'2 уровень'!I1448</f>
        <v>98.784194528875375</v>
      </c>
      <c r="G440" s="818">
        <f>'2 уровень'!J1448</f>
        <v>0</v>
      </c>
      <c r="H440" s="818">
        <f>'2 уровень'!K1448</f>
        <v>0</v>
      </c>
      <c r="I440" s="32">
        <f>'2 уровень'!L1448</f>
        <v>0</v>
      </c>
      <c r="J440" s="32">
        <f>'2 уровень'!M1448</f>
        <v>0</v>
      </c>
      <c r="K440" s="32">
        <f>'2 уровень'!N1448</f>
        <v>0</v>
      </c>
      <c r="L440" s="32">
        <f>'2 уровень'!O1448</f>
        <v>0</v>
      </c>
      <c r="M440" s="32">
        <f>'2 уровень'!P1448</f>
        <v>0</v>
      </c>
      <c r="N440" s="32">
        <f>'2 уровень'!Q1448</f>
        <v>0</v>
      </c>
      <c r="O440" s="818">
        <f>'2 уровень'!R1448</f>
        <v>0</v>
      </c>
      <c r="P440" s="818">
        <f>'2 уровень'!S1448</f>
        <v>0</v>
      </c>
      <c r="Q440" s="818">
        <f>'2 уровень'!T1448</f>
        <v>0</v>
      </c>
      <c r="R440" s="3252">
        <f>'2 уровень'!U1448</f>
        <v>0</v>
      </c>
      <c r="S440" s="818">
        <f>'2 уровень'!V1448</f>
        <v>0</v>
      </c>
      <c r="T440" s="818">
        <f>'2 уровень'!W1448</f>
        <v>0</v>
      </c>
      <c r="U440" s="818">
        <f>'2 уровень'!X1448</f>
        <v>0</v>
      </c>
      <c r="V440" s="818">
        <f>'2 уровень'!Y1448</f>
        <v>0</v>
      </c>
      <c r="W440" s="2134">
        <f>'2 уровень'!Z1448</f>
        <v>0</v>
      </c>
      <c r="X440" s="818"/>
      <c r="Y440" s="818"/>
      <c r="Z440" s="1353"/>
      <c r="AA440" s="24"/>
      <c r="AB440" s="24"/>
      <c r="AC440" s="24"/>
      <c r="AD440" s="24"/>
      <c r="AE440" s="24"/>
      <c r="AF440" s="24"/>
      <c r="AG440" s="24"/>
      <c r="AH440" s="24"/>
      <c r="AI440" s="24"/>
      <c r="AJ440" s="24"/>
      <c r="AK440" s="24"/>
      <c r="AL440" s="24"/>
      <c r="AM440" s="24"/>
      <c r="AN440" s="24"/>
      <c r="AO440" s="24"/>
      <c r="AP440" s="24"/>
      <c r="AQ440" s="24"/>
      <c r="AR440" s="24"/>
      <c r="AS440" s="24"/>
      <c r="AT440" s="24"/>
      <c r="AU440" s="24"/>
      <c r="AV440" s="24"/>
      <c r="AW440" s="24"/>
      <c r="AX440" s="24"/>
      <c r="AY440" s="24"/>
      <c r="AZ440" s="24"/>
      <c r="BA440" s="24"/>
      <c r="BB440" s="24"/>
      <c r="BC440" s="24"/>
      <c r="BD440" s="24"/>
      <c r="BE440" s="24"/>
      <c r="BF440" s="24"/>
      <c r="BG440" s="24"/>
      <c r="BH440" s="24"/>
      <c r="BI440" s="24"/>
      <c r="BJ440" s="24"/>
      <c r="BK440" s="24"/>
      <c r="BL440" s="24"/>
      <c r="BM440" s="24"/>
      <c r="BN440" s="24"/>
      <c r="BO440" s="24"/>
      <c r="BP440" s="24"/>
      <c r="BQ440" s="24"/>
      <c r="BR440" s="24"/>
      <c r="BS440" s="24"/>
      <c r="BT440" s="24"/>
      <c r="BU440" s="24"/>
      <c r="BV440" s="24"/>
      <c r="BW440" s="24"/>
      <c r="BX440" s="24"/>
      <c r="BY440" s="24"/>
      <c r="BZ440" s="24"/>
      <c r="CA440" s="24"/>
      <c r="CB440" s="24"/>
      <c r="CC440" s="24"/>
      <c r="CD440" s="24"/>
      <c r="CE440" s="24"/>
      <c r="CF440" s="24"/>
      <c r="CG440" s="24"/>
      <c r="CH440" s="24"/>
      <c r="CI440" s="24"/>
      <c r="CJ440" s="24"/>
      <c r="CK440" s="24"/>
      <c r="CL440" s="24"/>
      <c r="CM440" s="24"/>
      <c r="CN440" s="24"/>
      <c r="CO440" s="24"/>
      <c r="CP440" s="24"/>
      <c r="CQ440" s="24"/>
      <c r="CR440" s="24"/>
      <c r="CS440" s="24"/>
      <c r="CT440" s="24"/>
      <c r="CU440" s="24"/>
      <c r="CV440" s="24"/>
      <c r="CW440" s="24"/>
      <c r="CX440" s="24"/>
      <c r="CY440" s="24"/>
      <c r="CZ440" s="24"/>
      <c r="DA440" s="24"/>
      <c r="DB440" s="24"/>
      <c r="DC440" s="24"/>
      <c r="DD440" s="24"/>
      <c r="DE440" s="24"/>
      <c r="DF440" s="24"/>
      <c r="DG440" s="24"/>
      <c r="DH440" s="24"/>
      <c r="DI440" s="24"/>
      <c r="DJ440" s="24"/>
      <c r="DK440" s="24"/>
      <c r="DL440" s="24"/>
      <c r="DM440" s="24"/>
      <c r="DN440" s="24"/>
      <c r="DO440" s="24"/>
      <c r="DP440" s="24"/>
      <c r="DQ440" s="24"/>
      <c r="DR440" s="24"/>
      <c r="DS440" s="24"/>
      <c r="DT440" s="24"/>
      <c r="DU440" s="24"/>
      <c r="DV440" s="24"/>
      <c r="DW440" s="24"/>
      <c r="DX440" s="24"/>
      <c r="DY440" s="24"/>
      <c r="DZ440" s="24"/>
      <c r="EA440" s="24"/>
      <c r="EB440" s="24"/>
      <c r="EC440" s="24"/>
      <c r="ED440" s="24"/>
      <c r="EE440" s="24"/>
      <c r="EF440" s="24"/>
      <c r="EG440" s="24"/>
      <c r="EH440" s="24"/>
      <c r="EI440" s="24"/>
      <c r="EJ440" s="24"/>
      <c r="EK440" s="24"/>
      <c r="EL440" s="24"/>
      <c r="EM440" s="24"/>
      <c r="EN440" s="24"/>
      <c r="EO440" s="24"/>
      <c r="EP440" s="24"/>
      <c r="EQ440" s="24"/>
      <c r="ER440" s="24"/>
      <c r="ES440" s="24"/>
      <c r="ET440" s="24"/>
      <c r="EU440" s="24"/>
      <c r="EV440" s="24"/>
      <c r="EW440" s="24"/>
      <c r="EX440" s="24"/>
      <c r="EY440" s="24"/>
      <c r="EZ440" s="24"/>
      <c r="FA440" s="24"/>
      <c r="FB440" s="24"/>
      <c r="FC440" s="24"/>
      <c r="FD440" s="24"/>
      <c r="FE440" s="24"/>
      <c r="FF440" s="24"/>
      <c r="FG440" s="24"/>
      <c r="FH440" s="24"/>
      <c r="FI440" s="24"/>
      <c r="FJ440" s="24"/>
      <c r="FK440" s="24"/>
      <c r="FL440" s="24"/>
      <c r="FM440" s="24"/>
      <c r="FN440" s="24"/>
      <c r="FO440" s="24"/>
      <c r="FP440" s="24"/>
      <c r="FQ440" s="24"/>
      <c r="FR440" s="24"/>
      <c r="FS440" s="24"/>
      <c r="FT440" s="24"/>
      <c r="FU440" s="24"/>
      <c r="FV440" s="24"/>
      <c r="FW440" s="24"/>
      <c r="FX440" s="24"/>
      <c r="FY440" s="24"/>
      <c r="FZ440" s="24"/>
      <c r="GA440" s="24"/>
      <c r="GB440" s="24"/>
      <c r="GC440" s="24"/>
      <c r="GD440" s="24"/>
      <c r="GE440" s="24"/>
      <c r="GF440" s="24"/>
      <c r="GG440" s="24"/>
      <c r="GH440" s="24"/>
      <c r="GI440" s="24"/>
      <c r="GJ440" s="24"/>
    </row>
    <row r="441" spans="1:192" s="788" customFormat="1" x14ac:dyDescent="0.25">
      <c r="A441" s="24">
        <v>1</v>
      </c>
      <c r="B441" s="2895" t="s">
        <v>262</v>
      </c>
      <c r="C441" s="38">
        <f>'2 уровень'!F1449</f>
        <v>7895</v>
      </c>
      <c r="D441" s="38">
        <f>'2 уровень'!G1449</f>
        <v>658</v>
      </c>
      <c r="E441" s="38">
        <f>'2 уровень'!H1449</f>
        <v>650</v>
      </c>
      <c r="F441" s="796">
        <f>'2 уровень'!I1449</f>
        <v>98.784194528875375</v>
      </c>
      <c r="G441" s="819">
        <f>'2 уровень'!J1449</f>
        <v>0</v>
      </c>
      <c r="H441" s="819">
        <f>'2 уровень'!K1449</f>
        <v>0</v>
      </c>
      <c r="I441" s="33">
        <f>'2 уровень'!L1449</f>
        <v>0</v>
      </c>
      <c r="J441" s="33">
        <f>'2 уровень'!M1449</f>
        <v>0</v>
      </c>
      <c r="K441" s="33">
        <f>'2 уровень'!N1449</f>
        <v>0</v>
      </c>
      <c r="L441" s="33">
        <f>'2 уровень'!O1449</f>
        <v>0</v>
      </c>
      <c r="M441" s="33">
        <f>'2 уровень'!P1449</f>
        <v>0</v>
      </c>
      <c r="N441" s="33">
        <f>'2 уровень'!Q1449</f>
        <v>0</v>
      </c>
      <c r="O441" s="819">
        <f>'2 уровень'!R1449</f>
        <v>0</v>
      </c>
      <c r="P441" s="819">
        <f>'2 уровень'!S1449</f>
        <v>0</v>
      </c>
      <c r="Q441" s="819">
        <f>'2 уровень'!T1449</f>
        <v>0</v>
      </c>
      <c r="R441" s="3253">
        <f>'2 уровень'!U1449</f>
        <v>0</v>
      </c>
      <c r="S441" s="819">
        <f>'2 уровень'!V1449</f>
        <v>0</v>
      </c>
      <c r="T441" s="819">
        <f>'2 уровень'!W1449</f>
        <v>0</v>
      </c>
      <c r="U441" s="819">
        <f>'2 уровень'!X1449</f>
        <v>0</v>
      </c>
      <c r="V441" s="819">
        <f>'2 уровень'!Y1449</f>
        <v>0</v>
      </c>
      <c r="W441" s="2135">
        <f>'2 уровень'!Z1449</f>
        <v>0</v>
      </c>
      <c r="X441" s="819"/>
      <c r="Y441" s="819"/>
      <c r="Z441" s="1353"/>
    </row>
    <row r="442" spans="1:192" s="788" customFormat="1" x14ac:dyDescent="0.25">
      <c r="A442" s="24">
        <v>1</v>
      </c>
      <c r="B442" s="2884" t="s">
        <v>263</v>
      </c>
      <c r="C442" s="38">
        <f>'2 уровень'!F1450</f>
        <v>5</v>
      </c>
      <c r="D442" s="38">
        <f>'2 уровень'!G1450</f>
        <v>0</v>
      </c>
      <c r="E442" s="38">
        <f>'2 уровень'!H1450</f>
        <v>3</v>
      </c>
      <c r="F442" s="796" t="e">
        <f>'2 уровень'!I1450</f>
        <v>#DIV/0!</v>
      </c>
      <c r="G442" s="819">
        <f>'2 уровень'!J1450</f>
        <v>0</v>
      </c>
      <c r="H442" s="819">
        <f>'2 уровень'!K1450</f>
        <v>0</v>
      </c>
      <c r="I442" s="33">
        <f>'2 уровень'!L1450</f>
        <v>0</v>
      </c>
      <c r="J442" s="33">
        <f>'2 уровень'!M1450</f>
        <v>0</v>
      </c>
      <c r="K442" s="33">
        <f>'2 уровень'!N1450</f>
        <v>0</v>
      </c>
      <c r="L442" s="33">
        <f>'2 уровень'!O1450</f>
        <v>0</v>
      </c>
      <c r="M442" s="33">
        <f>'2 уровень'!P1450</f>
        <v>0</v>
      </c>
      <c r="N442" s="33">
        <f>'2 уровень'!Q1450</f>
        <v>0</v>
      </c>
      <c r="O442" s="819">
        <f>'2 уровень'!R1450</f>
        <v>0</v>
      </c>
      <c r="P442" s="819">
        <f>'2 уровень'!S1450</f>
        <v>0</v>
      </c>
      <c r="Q442" s="819">
        <f>'2 уровень'!T1450</f>
        <v>0</v>
      </c>
      <c r="R442" s="3253">
        <f>'2 уровень'!U1450</f>
        <v>0</v>
      </c>
      <c r="S442" s="819">
        <f>'2 уровень'!V1450</f>
        <v>0</v>
      </c>
      <c r="T442" s="819">
        <f>'2 уровень'!W1450</f>
        <v>0</v>
      </c>
      <c r="U442" s="819">
        <f>'2 уровень'!X1450</f>
        <v>0</v>
      </c>
      <c r="V442" s="819">
        <f>'2 уровень'!Y1450</f>
        <v>0</v>
      </c>
      <c r="W442" s="2135">
        <f>'2 уровень'!Z1450</f>
        <v>0</v>
      </c>
      <c r="X442" s="819"/>
      <c r="Y442" s="819"/>
      <c r="Z442" s="1353"/>
    </row>
    <row r="443" spans="1:192" s="788" customFormat="1" ht="30" x14ac:dyDescent="0.25">
      <c r="A443" s="24">
        <v>1</v>
      </c>
      <c r="B443" s="2900" t="s">
        <v>264</v>
      </c>
      <c r="C443" s="37">
        <f>'2 уровень'!F1451</f>
        <v>5</v>
      </c>
      <c r="D443" s="37">
        <f>'2 уровень'!G1451</f>
        <v>0</v>
      </c>
      <c r="E443" s="37">
        <f>'2 уровень'!H1451</f>
        <v>3</v>
      </c>
      <c r="F443" s="814" t="e">
        <f>'2 уровень'!I1451</f>
        <v>#DIV/0!</v>
      </c>
      <c r="G443" s="818">
        <f>'2 уровень'!J1451</f>
        <v>0</v>
      </c>
      <c r="H443" s="818">
        <f>'2 уровень'!K1451</f>
        <v>0</v>
      </c>
      <c r="I443" s="32">
        <f>'2 уровень'!L1451</f>
        <v>0</v>
      </c>
      <c r="J443" s="32">
        <f>'2 уровень'!M1451</f>
        <v>0</v>
      </c>
      <c r="K443" s="32">
        <f>'2 уровень'!N1451</f>
        <v>0</v>
      </c>
      <c r="L443" s="32">
        <f>'2 уровень'!O1451</f>
        <v>0</v>
      </c>
      <c r="M443" s="32">
        <f>'2 уровень'!P1451</f>
        <v>0</v>
      </c>
      <c r="N443" s="32">
        <f>'2 уровень'!Q1451</f>
        <v>0</v>
      </c>
      <c r="O443" s="818">
        <f>'2 уровень'!R1451</f>
        <v>0</v>
      </c>
      <c r="P443" s="818">
        <f>'2 уровень'!S1451</f>
        <v>0</v>
      </c>
      <c r="Q443" s="818">
        <f>'2 уровень'!T1451</f>
        <v>0</v>
      </c>
      <c r="R443" s="3252">
        <f>'2 уровень'!U1451</f>
        <v>0</v>
      </c>
      <c r="S443" s="818">
        <f>'2 уровень'!V1451</f>
        <v>0</v>
      </c>
      <c r="T443" s="818">
        <f>'2 уровень'!W1451</f>
        <v>0</v>
      </c>
      <c r="U443" s="818">
        <f>'2 уровень'!X1451</f>
        <v>0</v>
      </c>
      <c r="V443" s="818">
        <f>'2 уровень'!Y1451</f>
        <v>0</v>
      </c>
      <c r="W443" s="2134">
        <f>'2 уровень'!Z1451</f>
        <v>0</v>
      </c>
      <c r="X443" s="818"/>
      <c r="Y443" s="818"/>
      <c r="Z443" s="1353"/>
      <c r="AA443" s="24"/>
      <c r="AB443" s="24"/>
      <c r="AC443" s="24"/>
      <c r="AD443" s="24"/>
      <c r="AE443" s="24"/>
      <c r="AF443" s="24"/>
      <c r="AG443" s="24"/>
      <c r="AH443" s="24"/>
      <c r="AI443" s="24"/>
      <c r="AJ443" s="24"/>
      <c r="AK443" s="24"/>
      <c r="AL443" s="24"/>
      <c r="AM443" s="24"/>
      <c r="AN443" s="24"/>
      <c r="AO443" s="24"/>
      <c r="AP443" s="24"/>
      <c r="AQ443" s="24"/>
      <c r="AR443" s="24"/>
      <c r="AS443" s="24"/>
      <c r="AT443" s="24"/>
      <c r="AU443" s="24"/>
      <c r="AV443" s="24"/>
      <c r="AW443" s="24"/>
      <c r="AX443" s="24"/>
      <c r="AY443" s="24"/>
      <c r="AZ443" s="24"/>
      <c r="BA443" s="24"/>
      <c r="BB443" s="24"/>
      <c r="BC443" s="24"/>
      <c r="BD443" s="24"/>
      <c r="BE443" s="24"/>
      <c r="BF443" s="24"/>
      <c r="BG443" s="24"/>
      <c r="BH443" s="24"/>
      <c r="BI443" s="24"/>
      <c r="BJ443" s="24"/>
      <c r="BK443" s="24"/>
      <c r="BL443" s="24"/>
      <c r="BM443" s="24"/>
      <c r="BN443" s="24"/>
      <c r="BO443" s="24"/>
      <c r="BP443" s="24"/>
      <c r="BQ443" s="24"/>
      <c r="BR443" s="24"/>
      <c r="BS443" s="24"/>
      <c r="BT443" s="24"/>
      <c r="BU443" s="24"/>
      <c r="BV443" s="24"/>
      <c r="BW443" s="24"/>
      <c r="BX443" s="24"/>
      <c r="BY443" s="24"/>
      <c r="BZ443" s="24"/>
      <c r="CA443" s="24"/>
      <c r="CB443" s="24"/>
      <c r="CC443" s="24"/>
      <c r="CD443" s="24"/>
      <c r="CE443" s="24"/>
      <c r="CF443" s="24"/>
      <c r="CG443" s="24"/>
      <c r="CH443" s="24"/>
      <c r="CI443" s="24"/>
      <c r="CJ443" s="24"/>
      <c r="CK443" s="24"/>
      <c r="CL443" s="24"/>
      <c r="CM443" s="24"/>
      <c r="CN443" s="24"/>
      <c r="CO443" s="24"/>
      <c r="CP443" s="24"/>
      <c r="CQ443" s="24"/>
      <c r="CR443" s="24"/>
      <c r="CS443" s="24"/>
      <c r="CT443" s="24"/>
      <c r="CU443" s="24"/>
      <c r="CV443" s="24"/>
      <c r="CW443" s="24"/>
      <c r="CX443" s="24"/>
      <c r="CY443" s="24"/>
      <c r="CZ443" s="24"/>
      <c r="DA443" s="24"/>
      <c r="DB443" s="24"/>
      <c r="DC443" s="24"/>
      <c r="DD443" s="24"/>
      <c r="DE443" s="24"/>
      <c r="DF443" s="24"/>
      <c r="DG443" s="24"/>
      <c r="DH443" s="24"/>
      <c r="DI443" s="24"/>
      <c r="DJ443" s="24"/>
      <c r="DK443" s="24"/>
      <c r="DL443" s="24"/>
      <c r="DM443" s="24"/>
      <c r="DN443" s="24"/>
      <c r="DO443" s="24"/>
      <c r="DP443" s="24"/>
      <c r="DQ443" s="24"/>
      <c r="DR443" s="24"/>
      <c r="DS443" s="24"/>
      <c r="DT443" s="24"/>
      <c r="DU443" s="24"/>
      <c r="DV443" s="24"/>
      <c r="DW443" s="24"/>
      <c r="DX443" s="24"/>
      <c r="DY443" s="24"/>
      <c r="DZ443" s="24"/>
      <c r="EA443" s="24"/>
      <c r="EB443" s="24"/>
      <c r="EC443" s="24"/>
      <c r="ED443" s="24"/>
      <c r="EE443" s="24"/>
      <c r="EF443" s="24"/>
      <c r="EG443" s="24"/>
      <c r="EH443" s="24"/>
      <c r="EI443" s="24"/>
      <c r="EJ443" s="24"/>
      <c r="EK443" s="24"/>
      <c r="EL443" s="24"/>
      <c r="EM443" s="24"/>
      <c r="EN443" s="24"/>
      <c r="EO443" s="24"/>
      <c r="EP443" s="24"/>
      <c r="EQ443" s="24"/>
      <c r="ER443" s="24"/>
      <c r="ES443" s="24"/>
      <c r="ET443" s="24"/>
      <c r="EU443" s="24"/>
      <c r="EV443" s="24"/>
      <c r="EW443" s="24"/>
      <c r="EX443" s="24"/>
      <c r="EY443" s="24"/>
      <c r="EZ443" s="24"/>
      <c r="FA443" s="24"/>
      <c r="FB443" s="24"/>
      <c r="FC443" s="24"/>
      <c r="FD443" s="24"/>
      <c r="FE443" s="24"/>
      <c r="FF443" s="24"/>
      <c r="FG443" s="24"/>
      <c r="FH443" s="24"/>
      <c r="FI443" s="24"/>
      <c r="FJ443" s="24"/>
      <c r="FK443" s="24"/>
      <c r="FL443" s="24"/>
      <c r="FM443" s="24"/>
      <c r="FN443" s="24"/>
      <c r="FO443" s="24"/>
      <c r="FP443" s="24"/>
      <c r="FQ443" s="24"/>
      <c r="FR443" s="24"/>
      <c r="FS443" s="24"/>
      <c r="FT443" s="24"/>
      <c r="FU443" s="24"/>
      <c r="FV443" s="24"/>
      <c r="FW443" s="24"/>
      <c r="FX443" s="24"/>
      <c r="FY443" s="24"/>
      <c r="FZ443" s="24"/>
      <c r="GA443" s="24"/>
      <c r="GB443" s="24"/>
      <c r="GC443" s="24"/>
      <c r="GD443" s="24"/>
      <c r="GE443" s="24"/>
      <c r="GF443" s="24"/>
      <c r="GG443" s="24"/>
      <c r="GH443" s="24"/>
      <c r="GI443" s="24"/>
      <c r="GJ443" s="24"/>
    </row>
    <row r="444" spans="1:192" s="788" customFormat="1" ht="15.75" thickBot="1" x14ac:dyDescent="0.3">
      <c r="A444" s="24">
        <v>1</v>
      </c>
      <c r="B444" s="2892" t="s">
        <v>275</v>
      </c>
      <c r="C444" s="37">
        <f>'2 уровень'!F1452</f>
        <v>7900</v>
      </c>
      <c r="D444" s="37">
        <f>'2 уровень'!G1452</f>
        <v>658</v>
      </c>
      <c r="E444" s="37">
        <f>'2 уровень'!H1452</f>
        <v>653</v>
      </c>
      <c r="F444" s="814">
        <f>'2 уровень'!I1452</f>
        <v>99.240121580547111</v>
      </c>
      <c r="G444" s="818">
        <f>'2 уровень'!J1452</f>
        <v>0</v>
      </c>
      <c r="H444" s="818">
        <f>'2 уровень'!K1452</f>
        <v>0</v>
      </c>
      <c r="I444" s="32">
        <f>'2 уровень'!L1452</f>
        <v>0</v>
      </c>
      <c r="J444" s="32">
        <f>'2 уровень'!M1452</f>
        <v>0</v>
      </c>
      <c r="K444" s="32">
        <f>'2 уровень'!N1452</f>
        <v>0</v>
      </c>
      <c r="L444" s="32">
        <f>'2 уровень'!O1452</f>
        <v>0</v>
      </c>
      <c r="M444" s="32">
        <f>'2 уровень'!P1452</f>
        <v>0</v>
      </c>
      <c r="N444" s="32">
        <f>'2 уровень'!Q1452</f>
        <v>0</v>
      </c>
      <c r="O444" s="818">
        <f>'2 уровень'!R1452</f>
        <v>25592.386879999995</v>
      </c>
      <c r="P444" s="818">
        <f>'2 уровень'!S1452</f>
        <v>2132.6989066666661</v>
      </c>
      <c r="Q444" s="818">
        <f>'2 уровень'!T1452</f>
        <v>2273.6429900000003</v>
      </c>
      <c r="R444" s="3252">
        <f>'2 уровень'!U1452</f>
        <v>0</v>
      </c>
      <c r="S444" s="818">
        <f>'2 уровень'!V1452</f>
        <v>0</v>
      </c>
      <c r="T444" s="818">
        <f>'2 уровень'!W1452</f>
        <v>140.94408333333422</v>
      </c>
      <c r="U444" s="818">
        <f>'2 уровень'!X1452</f>
        <v>0</v>
      </c>
      <c r="V444" s="818">
        <f>'2 уровень'!Y1452</f>
        <v>0</v>
      </c>
      <c r="W444" s="2134">
        <f>'2 уровень'!Z1452</f>
        <v>2273.6429900000003</v>
      </c>
      <c r="X444" s="818">
        <f t="shared" ref="X444" si="66">Q444/P444*100</f>
        <v>106.60871925674802</v>
      </c>
      <c r="Y444" s="818">
        <f t="shared" ref="Y444" si="67">W444/P444*100</f>
        <v>106.60871925674802</v>
      </c>
      <c r="Z444" s="1353"/>
      <c r="AA444" s="24"/>
      <c r="AB444" s="24"/>
      <c r="AC444" s="24"/>
      <c r="AD444" s="24"/>
      <c r="AE444" s="24"/>
      <c r="AF444" s="24"/>
      <c r="AG444" s="24"/>
      <c r="AH444" s="24"/>
      <c r="AI444" s="24"/>
      <c r="AJ444" s="24"/>
      <c r="AK444" s="24"/>
      <c r="AL444" s="24"/>
      <c r="AM444" s="24"/>
      <c r="AN444" s="24"/>
      <c r="AO444" s="24"/>
      <c r="AP444" s="24"/>
      <c r="AQ444" s="24"/>
      <c r="AR444" s="24"/>
      <c r="AS444" s="24"/>
      <c r="AT444" s="24"/>
      <c r="AU444" s="24"/>
      <c r="AV444" s="24"/>
      <c r="AW444" s="24"/>
      <c r="AX444" s="24"/>
      <c r="AY444" s="24"/>
      <c r="AZ444" s="24"/>
      <c r="BA444" s="24"/>
      <c r="BB444" s="24"/>
      <c r="BC444" s="24"/>
      <c r="BD444" s="24"/>
      <c r="BE444" s="24"/>
      <c r="BF444" s="24"/>
      <c r="BG444" s="24"/>
      <c r="BH444" s="24"/>
      <c r="BI444" s="24"/>
      <c r="BJ444" s="24"/>
      <c r="BK444" s="24"/>
      <c r="BL444" s="24"/>
      <c r="BM444" s="24"/>
      <c r="BN444" s="24"/>
      <c r="BO444" s="24"/>
      <c r="BP444" s="24"/>
      <c r="BQ444" s="24"/>
      <c r="BR444" s="24"/>
      <c r="BS444" s="24"/>
      <c r="BT444" s="24"/>
      <c r="BU444" s="24"/>
      <c r="BV444" s="24"/>
      <c r="BW444" s="24"/>
      <c r="BX444" s="24"/>
      <c r="BY444" s="24"/>
      <c r="BZ444" s="24"/>
      <c r="CA444" s="24"/>
      <c r="CB444" s="24"/>
      <c r="CC444" s="24"/>
      <c r="CD444" s="24"/>
      <c r="CE444" s="24"/>
      <c r="CF444" s="24"/>
      <c r="CG444" s="24"/>
      <c r="CH444" s="24"/>
      <c r="CI444" s="24"/>
      <c r="CJ444" s="24"/>
      <c r="CK444" s="24"/>
      <c r="CL444" s="24"/>
      <c r="CM444" s="24"/>
      <c r="CN444" s="24"/>
      <c r="CO444" s="24"/>
      <c r="CP444" s="24"/>
      <c r="CQ444" s="24"/>
      <c r="CR444" s="24"/>
      <c r="CS444" s="24"/>
      <c r="CT444" s="24"/>
      <c r="CU444" s="24"/>
      <c r="CV444" s="24"/>
      <c r="CW444" s="24"/>
      <c r="CX444" s="24"/>
      <c r="CY444" s="24"/>
      <c r="CZ444" s="24"/>
      <c r="DA444" s="24"/>
      <c r="DB444" s="24"/>
      <c r="DC444" s="24"/>
      <c r="DD444" s="24"/>
      <c r="DE444" s="24"/>
      <c r="DF444" s="24"/>
      <c r="DG444" s="24"/>
      <c r="DH444" s="24"/>
      <c r="DI444" s="24"/>
      <c r="DJ444" s="24"/>
      <c r="DK444" s="24"/>
      <c r="DL444" s="24"/>
      <c r="DM444" s="24"/>
      <c r="DN444" s="24"/>
      <c r="DO444" s="24"/>
      <c r="DP444" s="24"/>
      <c r="DQ444" s="24"/>
      <c r="DR444" s="24"/>
      <c r="DS444" s="24"/>
      <c r="DT444" s="24"/>
      <c r="DU444" s="24"/>
      <c r="DV444" s="24"/>
      <c r="DW444" s="24"/>
      <c r="DX444" s="24"/>
      <c r="DY444" s="24"/>
      <c r="DZ444" s="24"/>
      <c r="EA444" s="24"/>
      <c r="EB444" s="24"/>
      <c r="EC444" s="24"/>
      <c r="ED444" s="24"/>
      <c r="EE444" s="24"/>
      <c r="EF444" s="24"/>
      <c r="EG444" s="24"/>
      <c r="EH444" s="24"/>
      <c r="EI444" s="24"/>
      <c r="EJ444" s="24"/>
      <c r="EK444" s="24"/>
      <c r="EL444" s="24"/>
      <c r="EM444" s="24"/>
      <c r="EN444" s="24"/>
      <c r="EO444" s="24"/>
      <c r="EP444" s="24"/>
      <c r="EQ444" s="24"/>
      <c r="ER444" s="24"/>
      <c r="ES444" s="24"/>
      <c r="ET444" s="24"/>
      <c r="EU444" s="24"/>
      <c r="EV444" s="24"/>
      <c r="EW444" s="24"/>
      <c r="EX444" s="24"/>
      <c r="EY444" s="24"/>
      <c r="EZ444" s="24"/>
      <c r="FA444" s="24"/>
      <c r="FB444" s="24"/>
      <c r="FC444" s="24"/>
      <c r="FD444" s="24"/>
      <c r="FE444" s="24"/>
      <c r="FF444" s="24"/>
      <c r="FG444" s="24"/>
      <c r="FH444" s="24"/>
      <c r="FI444" s="24"/>
      <c r="FJ444" s="24"/>
      <c r="FK444" s="24"/>
      <c r="FL444" s="24"/>
      <c r="FM444" s="24"/>
      <c r="FN444" s="24"/>
      <c r="FO444" s="24"/>
      <c r="FP444" s="24"/>
      <c r="FQ444" s="24"/>
      <c r="FR444" s="24"/>
      <c r="FS444" s="24"/>
      <c r="FT444" s="24"/>
      <c r="FU444" s="24"/>
      <c r="FV444" s="24"/>
      <c r="FW444" s="24"/>
      <c r="FX444" s="24"/>
      <c r="FY444" s="24"/>
      <c r="FZ444" s="24"/>
      <c r="GA444" s="24"/>
      <c r="GB444" s="24"/>
      <c r="GC444" s="24"/>
      <c r="GD444" s="24"/>
      <c r="GE444" s="24"/>
      <c r="GF444" s="24"/>
      <c r="GG444" s="24"/>
      <c r="GH444" s="24"/>
      <c r="GI444" s="24"/>
      <c r="GJ444" s="24"/>
    </row>
    <row r="445" spans="1:192" x14ac:dyDescent="0.25">
      <c r="A445" s="24">
        <v>1</v>
      </c>
      <c r="B445" s="6" t="s">
        <v>101</v>
      </c>
      <c r="C445" s="808"/>
      <c r="D445" s="808"/>
      <c r="E445" s="808"/>
      <c r="F445" s="809"/>
      <c r="G445" s="810"/>
      <c r="H445" s="810"/>
      <c r="I445" s="30"/>
      <c r="J445" s="30"/>
      <c r="K445" s="30"/>
      <c r="L445" s="30"/>
      <c r="M445" s="30"/>
      <c r="N445" s="30"/>
      <c r="O445" s="2136">
        <f t="shared" ref="O445" si="68">O446-O447-O496-O500-O501-O506</f>
        <v>0</v>
      </c>
      <c r="P445" s="2136">
        <f t="shared" ref="P445:W445" si="69">P446-P447-P496-P500-P501-P506</f>
        <v>2.0463630789890885E-12</v>
      </c>
      <c r="Q445" s="2136">
        <f t="shared" si="69"/>
        <v>-2.2737367544323206E-12</v>
      </c>
      <c r="R445" s="3254">
        <f t="shared" si="69"/>
        <v>0</v>
      </c>
      <c r="S445" s="2136">
        <f t="shared" ref="S445" si="70">S446-S447-S496-S500-S501-S506</f>
        <v>0</v>
      </c>
      <c r="T445" s="2136">
        <f t="shared" si="69"/>
        <v>5.6843418860808015E-14</v>
      </c>
      <c r="U445" s="2136">
        <f t="shared" ref="U445" si="71">U446-U447-U496-U500-U501-U506</f>
        <v>0</v>
      </c>
      <c r="V445" s="2136">
        <f t="shared" si="69"/>
        <v>-1.1102230246251565E-14</v>
      </c>
      <c r="W445" s="2136">
        <f t="shared" si="69"/>
        <v>0</v>
      </c>
      <c r="X445" s="2136"/>
      <c r="Y445" s="2136"/>
      <c r="Z445" s="1353"/>
      <c r="AA445" s="788"/>
      <c r="AB445" s="788"/>
      <c r="AC445" s="788"/>
      <c r="AD445" s="788"/>
      <c r="AE445" s="788"/>
      <c r="AF445" s="788"/>
      <c r="AG445" s="788"/>
      <c r="AH445" s="788"/>
      <c r="AI445" s="788"/>
      <c r="AJ445" s="788"/>
      <c r="AK445" s="788"/>
      <c r="AL445" s="788"/>
      <c r="AM445" s="788"/>
      <c r="AN445" s="788"/>
      <c r="AO445" s="788"/>
      <c r="AP445" s="788"/>
      <c r="AQ445" s="788"/>
      <c r="AR445" s="788"/>
      <c r="AS445" s="788"/>
      <c r="AT445" s="788"/>
      <c r="AU445" s="788"/>
      <c r="AV445" s="788"/>
      <c r="AW445" s="788"/>
      <c r="AX445" s="788"/>
      <c r="AY445" s="788"/>
      <c r="AZ445" s="788"/>
      <c r="BA445" s="788"/>
      <c r="BB445" s="788"/>
      <c r="BC445" s="788"/>
      <c r="BD445" s="788"/>
      <c r="BE445" s="788"/>
      <c r="BF445" s="788"/>
      <c r="BG445" s="788"/>
      <c r="BH445" s="788"/>
      <c r="BI445" s="788"/>
      <c r="BJ445" s="788"/>
      <c r="BK445" s="788"/>
      <c r="BL445" s="788"/>
      <c r="BM445" s="788"/>
      <c r="BN445" s="788"/>
      <c r="BO445" s="788"/>
      <c r="BP445" s="788"/>
      <c r="BQ445" s="788"/>
      <c r="BR445" s="788"/>
      <c r="BS445" s="788"/>
      <c r="BT445" s="788"/>
      <c r="BU445" s="788"/>
      <c r="BV445" s="788"/>
      <c r="BW445" s="788"/>
      <c r="BX445" s="788"/>
      <c r="BY445" s="788"/>
      <c r="BZ445" s="788"/>
      <c r="CA445" s="788"/>
      <c r="CB445" s="788"/>
      <c r="CC445" s="788"/>
      <c r="CD445" s="788"/>
      <c r="CE445" s="788"/>
      <c r="CF445" s="788"/>
      <c r="CG445" s="788"/>
      <c r="CH445" s="788"/>
      <c r="CI445" s="788"/>
      <c r="CJ445" s="788"/>
      <c r="CK445" s="788"/>
      <c r="CL445" s="788"/>
      <c r="CM445" s="788"/>
      <c r="CN445" s="788"/>
      <c r="CO445" s="788"/>
      <c r="CP445" s="788"/>
      <c r="CQ445" s="788"/>
      <c r="CR445" s="788"/>
      <c r="CS445" s="788"/>
      <c r="CT445" s="788"/>
      <c r="CU445" s="788"/>
      <c r="CV445" s="788"/>
      <c r="CW445" s="788"/>
      <c r="CX445" s="788"/>
      <c r="CY445" s="788"/>
      <c r="CZ445" s="788"/>
      <c r="DA445" s="788"/>
      <c r="DB445" s="788"/>
      <c r="DC445" s="788"/>
      <c r="DD445" s="788"/>
      <c r="DE445" s="788"/>
      <c r="DF445" s="788"/>
      <c r="DG445" s="788"/>
      <c r="DH445" s="788"/>
      <c r="DI445" s="788"/>
      <c r="DJ445" s="788"/>
      <c r="DK445" s="788"/>
      <c r="DL445" s="788"/>
      <c r="DM445" s="788"/>
      <c r="DN445" s="788"/>
      <c r="DO445" s="788"/>
      <c r="DP445" s="788"/>
      <c r="DQ445" s="788"/>
      <c r="DR445" s="788"/>
      <c r="DS445" s="788"/>
      <c r="DT445" s="788"/>
      <c r="DU445" s="788"/>
      <c r="DV445" s="788"/>
      <c r="DW445" s="788"/>
      <c r="DX445" s="788"/>
      <c r="DY445" s="788"/>
      <c r="DZ445" s="788"/>
      <c r="EA445" s="788"/>
      <c r="EB445" s="788"/>
      <c r="EC445" s="788"/>
      <c r="ED445" s="788"/>
      <c r="EE445" s="788"/>
      <c r="EF445" s="788"/>
      <c r="EG445" s="788"/>
      <c r="EH445" s="788"/>
      <c r="EI445" s="788"/>
      <c r="EJ445" s="788"/>
      <c r="EK445" s="788"/>
      <c r="EL445" s="788"/>
      <c r="EM445" s="788"/>
      <c r="EN445" s="788"/>
      <c r="EO445" s="788"/>
      <c r="EP445" s="788"/>
      <c r="EQ445" s="788"/>
      <c r="ER445" s="788"/>
      <c r="ES445" s="788"/>
      <c r="ET445" s="788"/>
      <c r="EU445" s="788"/>
      <c r="EV445" s="788"/>
      <c r="EW445" s="788"/>
      <c r="EX445" s="788"/>
      <c r="EY445" s="788"/>
      <c r="EZ445" s="788"/>
      <c r="FA445" s="788"/>
      <c r="FB445" s="788"/>
      <c r="FC445" s="788"/>
      <c r="FD445" s="788"/>
      <c r="FE445" s="788"/>
      <c r="FF445" s="788"/>
      <c r="FG445" s="788"/>
      <c r="FH445" s="788"/>
      <c r="FI445" s="788"/>
      <c r="FJ445" s="788"/>
      <c r="FK445" s="788"/>
      <c r="FL445" s="788"/>
      <c r="FM445" s="788"/>
      <c r="FN445" s="788"/>
      <c r="FO445" s="788"/>
      <c r="FP445" s="788"/>
      <c r="FQ445" s="788"/>
      <c r="FR445" s="788"/>
      <c r="FS445" s="788"/>
      <c r="FT445" s="788"/>
      <c r="FU445" s="788"/>
      <c r="FV445" s="788"/>
      <c r="FW445" s="788"/>
      <c r="FX445" s="788"/>
      <c r="FY445" s="788"/>
      <c r="FZ445" s="788"/>
      <c r="GA445" s="788"/>
      <c r="GB445" s="788"/>
      <c r="GC445" s="788"/>
      <c r="GD445" s="788"/>
      <c r="GE445" s="788"/>
      <c r="GF445" s="788"/>
      <c r="GG445" s="788"/>
      <c r="GH445" s="788"/>
      <c r="GI445" s="788"/>
      <c r="GJ445" s="788"/>
    </row>
    <row r="446" spans="1:192" s="788" customFormat="1" x14ac:dyDescent="0.25">
      <c r="A446" s="24">
        <v>1</v>
      </c>
      <c r="B446" s="1350" t="s">
        <v>95</v>
      </c>
      <c r="C446" s="789">
        <f>'1 уровень'!E2775</f>
        <v>0</v>
      </c>
      <c r="D446" s="789">
        <f>'1 уровень'!F2775</f>
        <v>0</v>
      </c>
      <c r="E446" s="789">
        <f>'1 уровень'!G2775</f>
        <v>0</v>
      </c>
      <c r="F446" s="800">
        <f>'1 уровень'!H2775</f>
        <v>0</v>
      </c>
      <c r="G446" s="801">
        <f>'1 уровень'!I2775</f>
        <v>0</v>
      </c>
      <c r="H446" s="801">
        <f>'1 уровень'!J2775</f>
        <v>0</v>
      </c>
      <c r="I446" s="27">
        <f>'1 уровень'!K2775</f>
        <v>0</v>
      </c>
      <c r="J446" s="27">
        <f>'1 уровень'!L2775</f>
        <v>0</v>
      </c>
      <c r="K446" s="27">
        <f>'1 уровень'!M2775</f>
        <v>0</v>
      </c>
      <c r="L446" s="27">
        <f>'1 уровень'!N2775</f>
        <v>0</v>
      </c>
      <c r="M446" s="27">
        <f>'1 уровень'!O2775</f>
        <v>0</v>
      </c>
      <c r="N446" s="27">
        <f>'1 уровень'!P2775</f>
        <v>0</v>
      </c>
      <c r="O446" s="801">
        <f>'1 уровень'!Q2775</f>
        <v>265402.37896875199</v>
      </c>
      <c r="P446" s="801">
        <f>'1 уровень'!R2775</f>
        <v>22116.864914062666</v>
      </c>
      <c r="Q446" s="801">
        <f>'1 уровень'!S2775</f>
        <v>20087.912099999998</v>
      </c>
      <c r="R446" s="3245">
        <f>'1 уровень'!T2775</f>
        <v>0</v>
      </c>
      <c r="S446" s="801">
        <f>'1 уровень'!U2775</f>
        <v>-16.896249999999998</v>
      </c>
      <c r="T446" s="801">
        <f>'1 уровень'!V2775</f>
        <v>-2028.9528140626658</v>
      </c>
      <c r="U446" s="801">
        <f>'1 уровень'!W2775</f>
        <v>0</v>
      </c>
      <c r="V446" s="801">
        <f>'1 уровень'!X2775</f>
        <v>-251.05438000000001</v>
      </c>
      <c r="W446" s="2127">
        <f>'1 уровень'!Y2775</f>
        <v>19819.961469999998</v>
      </c>
      <c r="X446" s="801">
        <f>Q446/P446*100</f>
        <v>90.826218716140957</v>
      </c>
      <c r="Y446" s="801">
        <f>W446/P446*100</f>
        <v>89.614696960950297</v>
      </c>
      <c r="Z446" s="1353"/>
      <c r="AA446" s="24"/>
      <c r="AB446" s="24"/>
      <c r="AC446" s="24"/>
      <c r="AD446" s="24"/>
      <c r="AE446" s="24"/>
      <c r="AF446" s="24"/>
      <c r="AG446" s="24"/>
      <c r="AH446" s="24"/>
      <c r="AI446" s="24"/>
      <c r="AJ446" s="24"/>
      <c r="AK446" s="24"/>
      <c r="AL446" s="24"/>
      <c r="AM446" s="24"/>
      <c r="AN446" s="24"/>
      <c r="AO446" s="24"/>
      <c r="AP446" s="24"/>
      <c r="AQ446" s="24"/>
      <c r="AR446" s="24"/>
      <c r="AS446" s="24"/>
      <c r="AT446" s="24"/>
      <c r="AU446" s="24"/>
      <c r="AV446" s="24"/>
      <c r="AW446" s="24"/>
      <c r="AX446" s="24"/>
      <c r="AY446" s="24"/>
      <c r="AZ446" s="24"/>
      <c r="BA446" s="24"/>
      <c r="BB446" s="24"/>
      <c r="BC446" s="24"/>
      <c r="BD446" s="24"/>
      <c r="BE446" s="24"/>
      <c r="BF446" s="24"/>
      <c r="BG446" s="24"/>
      <c r="BH446" s="24"/>
      <c r="BI446" s="24"/>
      <c r="BJ446" s="24"/>
      <c r="BK446" s="24"/>
      <c r="BL446" s="24"/>
      <c r="BM446" s="24"/>
      <c r="BN446" s="24"/>
      <c r="BO446" s="24"/>
      <c r="BP446" s="24"/>
      <c r="BQ446" s="24"/>
      <c r="BR446" s="24"/>
      <c r="BS446" s="24"/>
      <c r="BT446" s="24"/>
      <c r="BU446" s="24"/>
      <c r="BV446" s="24"/>
      <c r="BW446" s="24"/>
      <c r="BX446" s="24"/>
      <c r="BY446" s="24"/>
      <c r="BZ446" s="24"/>
      <c r="CA446" s="24"/>
      <c r="CB446" s="24"/>
      <c r="CC446" s="24"/>
      <c r="CD446" s="24"/>
      <c r="CE446" s="24"/>
      <c r="CF446" s="24"/>
      <c r="CG446" s="24"/>
      <c r="CH446" s="24"/>
      <c r="CI446" s="24"/>
      <c r="CJ446" s="24"/>
      <c r="CK446" s="24"/>
      <c r="CL446" s="24"/>
      <c r="CM446" s="24"/>
      <c r="CN446" s="24"/>
      <c r="CO446" s="24"/>
      <c r="CP446" s="24"/>
      <c r="CQ446" s="24"/>
      <c r="CR446" s="24"/>
      <c r="CS446" s="24"/>
      <c r="CT446" s="24"/>
      <c r="CU446" s="24"/>
      <c r="CV446" s="24"/>
      <c r="CW446" s="24"/>
      <c r="CX446" s="24"/>
      <c r="CY446" s="24"/>
      <c r="CZ446" s="24"/>
      <c r="DA446" s="24"/>
      <c r="DB446" s="24"/>
      <c r="DC446" s="24"/>
      <c r="DD446" s="24"/>
      <c r="DE446" s="24"/>
      <c r="DF446" s="24"/>
      <c r="DG446" s="24"/>
      <c r="DH446" s="24"/>
      <c r="DI446" s="24"/>
      <c r="DJ446" s="24"/>
      <c r="DK446" s="24"/>
      <c r="DL446" s="24"/>
      <c r="DM446" s="24"/>
      <c r="DN446" s="24"/>
      <c r="DO446" s="24"/>
      <c r="DP446" s="24"/>
      <c r="DQ446" s="24"/>
      <c r="DR446" s="24"/>
      <c r="DS446" s="24"/>
      <c r="DT446" s="24"/>
      <c r="DU446" s="24"/>
      <c r="DV446" s="24"/>
      <c r="DW446" s="24"/>
      <c r="DX446" s="24"/>
      <c r="DY446" s="24"/>
      <c r="DZ446" s="24"/>
      <c r="EA446" s="24"/>
      <c r="EB446" s="24"/>
      <c r="EC446" s="24"/>
      <c r="ED446" s="24"/>
      <c r="EE446" s="24"/>
      <c r="EF446" s="24"/>
      <c r="EG446" s="24"/>
      <c r="EH446" s="24"/>
      <c r="EI446" s="24"/>
      <c r="EJ446" s="24"/>
      <c r="EK446" s="24"/>
      <c r="EL446" s="24"/>
      <c r="EM446" s="24"/>
      <c r="EN446" s="24"/>
      <c r="EO446" s="24"/>
      <c r="EP446" s="24"/>
      <c r="EQ446" s="24"/>
      <c r="ER446" s="24"/>
      <c r="ES446" s="24"/>
      <c r="ET446" s="24"/>
      <c r="EU446" s="24"/>
      <c r="EV446" s="24"/>
      <c r="EW446" s="24"/>
      <c r="EX446" s="24"/>
      <c r="EY446" s="24"/>
      <c r="EZ446" s="24"/>
      <c r="FA446" s="24"/>
      <c r="FB446" s="24"/>
      <c r="FC446" s="24"/>
      <c r="FD446" s="24"/>
      <c r="FE446" s="24"/>
      <c r="FF446" s="24"/>
      <c r="FG446" s="24"/>
      <c r="FH446" s="24"/>
      <c r="FI446" s="24"/>
      <c r="FJ446" s="24"/>
      <c r="FK446" s="24"/>
      <c r="FL446" s="24"/>
      <c r="FM446" s="24"/>
      <c r="FN446" s="24"/>
      <c r="FO446" s="24"/>
      <c r="FP446" s="24"/>
      <c r="FQ446" s="24"/>
      <c r="FR446" s="24"/>
      <c r="FS446" s="24"/>
      <c r="FT446" s="24"/>
      <c r="FU446" s="24"/>
      <c r="FV446" s="24"/>
      <c r="FW446" s="24"/>
      <c r="FX446" s="24"/>
      <c r="FY446" s="24"/>
      <c r="FZ446" s="24"/>
      <c r="GA446" s="24"/>
      <c r="GB446" s="24"/>
      <c r="GC446" s="24"/>
      <c r="GD446" s="24"/>
      <c r="GE446" s="24"/>
      <c r="GF446" s="24"/>
      <c r="GG446" s="24"/>
      <c r="GH446" s="24"/>
      <c r="GI446" s="24"/>
      <c r="GJ446" s="24"/>
    </row>
    <row r="447" spans="1:192" s="788" customFormat="1" x14ac:dyDescent="0.25">
      <c r="A447" s="24">
        <v>1</v>
      </c>
      <c r="B447" s="2901" t="s">
        <v>7</v>
      </c>
      <c r="C447" s="26">
        <f>'1 уровень'!E2776</f>
        <v>2856</v>
      </c>
      <c r="D447" s="26">
        <f>'1 уровень'!F2776</f>
        <v>238</v>
      </c>
      <c r="E447" s="26">
        <f>'1 уровень'!G2776</f>
        <v>209</v>
      </c>
      <c r="F447" s="791">
        <f>'1 уровень'!H2776</f>
        <v>87.815126050420162</v>
      </c>
      <c r="G447" s="801">
        <f>'1 уровень'!I2776</f>
        <v>7.984943977591036</v>
      </c>
      <c r="H447" s="801">
        <f>'1 уровень'!J2776</f>
        <v>7.3253588516746415</v>
      </c>
      <c r="I447" s="29">
        <f>'1 уровень'!K2776</f>
        <v>22805</v>
      </c>
      <c r="J447" s="29">
        <f>'1 уровень'!L2776</f>
        <v>1900</v>
      </c>
      <c r="K447" s="29">
        <f>'1 уровень'!M2776</f>
        <v>1531</v>
      </c>
      <c r="L447" s="29">
        <f>'1 уровень'!N2776</f>
        <v>80.578947368421055</v>
      </c>
      <c r="M447" s="29">
        <f>'1 уровень'!O2776</f>
        <v>69</v>
      </c>
      <c r="N447" s="29">
        <f>'1 уровень'!P2776</f>
        <v>266.26086956521738</v>
      </c>
      <c r="O447" s="801">
        <f>'1 уровень'!Q2776</f>
        <v>95490.750700799981</v>
      </c>
      <c r="P447" s="801">
        <f>'1 уровень'!R2776</f>
        <v>7957.5625583999981</v>
      </c>
      <c r="Q447" s="801">
        <f>'1 уровень'!S2776</f>
        <v>6560.2013099999995</v>
      </c>
      <c r="R447" s="3245">
        <f>'1 уровень'!T2776</f>
        <v>0</v>
      </c>
      <c r="S447" s="801">
        <f>'1 уровень'!U2776</f>
        <v>-16.896249999999998</v>
      </c>
      <c r="T447" s="801">
        <f>'1 уровень'!V2776</f>
        <v>-1397.3612483999987</v>
      </c>
      <c r="U447" s="801">
        <f>'1 уровень'!W2776</f>
        <v>0</v>
      </c>
      <c r="V447" s="801">
        <f>'1 уровень'!X2776</f>
        <v>-247.95388</v>
      </c>
      <c r="W447" s="2127">
        <f>'1 уровень'!Y2776</f>
        <v>6295.3511799999997</v>
      </c>
      <c r="X447" s="801">
        <f>Q447/P447*100</f>
        <v>82.439833326538604</v>
      </c>
      <c r="Y447" s="801">
        <f>W447/P447*100</f>
        <v>79.11155122939789</v>
      </c>
      <c r="Z447" s="1353"/>
    </row>
    <row r="448" spans="1:192" x14ac:dyDescent="0.25">
      <c r="A448" s="24">
        <v>1</v>
      </c>
      <c r="B448" s="1804" t="s">
        <v>14</v>
      </c>
      <c r="C448" s="26">
        <f>'1 уровень'!E2777</f>
        <v>0</v>
      </c>
      <c r="D448" s="26">
        <f>'1 уровень'!F2777</f>
        <v>0</v>
      </c>
      <c r="E448" s="26">
        <f>'1 уровень'!G2777</f>
        <v>0</v>
      </c>
      <c r="F448" s="791">
        <f>'1 уровень'!H2777</f>
        <v>0</v>
      </c>
      <c r="G448" s="820">
        <f>'1 уровень'!I2777</f>
        <v>0</v>
      </c>
      <c r="H448" s="820">
        <f>'1 уровень'!J2777</f>
        <v>0</v>
      </c>
      <c r="I448" s="820">
        <f>'1 уровень'!K2777</f>
        <v>0</v>
      </c>
      <c r="J448" s="820">
        <f>'1 уровень'!L2777</f>
        <v>0</v>
      </c>
      <c r="K448" s="820">
        <f>'1 уровень'!M2777</f>
        <v>0</v>
      </c>
      <c r="L448" s="820">
        <f>'1 уровень'!N2777</f>
        <v>0</v>
      </c>
      <c r="M448" s="820">
        <f>'1 уровень'!O2777</f>
        <v>0</v>
      </c>
      <c r="N448" s="820">
        <f>'1 уровень'!P2777</f>
        <v>0</v>
      </c>
      <c r="O448" s="801">
        <f>'1 уровень'!Q2777</f>
        <v>0</v>
      </c>
      <c r="P448" s="801">
        <f>'1 уровень'!R2777</f>
        <v>0</v>
      </c>
      <c r="Q448" s="801">
        <f>'1 уровень'!S2777</f>
        <v>0</v>
      </c>
      <c r="R448" s="3245">
        <f>'1 уровень'!T2777</f>
        <v>0</v>
      </c>
      <c r="S448" s="801">
        <f>'1 уровень'!U2777</f>
        <v>0</v>
      </c>
      <c r="T448" s="801">
        <f>'1 уровень'!V2777</f>
        <v>0</v>
      </c>
      <c r="U448" s="801">
        <f>'1 уровень'!W2777</f>
        <v>0</v>
      </c>
      <c r="V448" s="801">
        <f>'1 уровень'!X2777</f>
        <v>0</v>
      </c>
      <c r="W448" s="2127">
        <f>'1 уровень'!Y2777</f>
        <v>0</v>
      </c>
      <c r="X448" s="801"/>
      <c r="Y448" s="801"/>
      <c r="Z448" s="1353"/>
    </row>
    <row r="449" spans="1:192" x14ac:dyDescent="0.25">
      <c r="A449" s="24">
        <v>1</v>
      </c>
      <c r="B449" s="1135" t="s">
        <v>609</v>
      </c>
      <c r="C449" s="34">
        <f>'1 уровень'!E2778</f>
        <v>0</v>
      </c>
      <c r="D449" s="34">
        <f>'1 уровень'!F2778</f>
        <v>0</v>
      </c>
      <c r="E449" s="34">
        <f>'1 уровень'!G2778</f>
        <v>0</v>
      </c>
      <c r="F449" s="793">
        <f>'1 уровень'!H2778</f>
        <v>0</v>
      </c>
      <c r="G449" s="807">
        <f>'1 уровень'!I2778</f>
        <v>0</v>
      </c>
      <c r="H449" s="807">
        <f>'1 уровень'!J2778</f>
        <v>0</v>
      </c>
      <c r="I449" s="802">
        <f>'1 уровень'!K2778</f>
        <v>0</v>
      </c>
      <c r="J449" s="802">
        <f>'1 уровень'!L2778</f>
        <v>0</v>
      </c>
      <c r="K449" s="802">
        <f>'1 уровень'!M2778</f>
        <v>0</v>
      </c>
      <c r="L449" s="802">
        <f>'1 уровень'!N2778</f>
        <v>0</v>
      </c>
      <c r="M449" s="802">
        <f>'1 уровень'!O2778</f>
        <v>0</v>
      </c>
      <c r="N449" s="802">
        <f>'1 уровень'!P2778</f>
        <v>0</v>
      </c>
      <c r="O449" s="801">
        <f>'1 уровень'!Q2778</f>
        <v>112198.19318</v>
      </c>
      <c r="P449" s="801">
        <f>'1 уровень'!R2778</f>
        <v>9349.8494316666674</v>
      </c>
      <c r="Q449" s="801">
        <f>'1 уровень'!S2778</f>
        <v>9349.84944</v>
      </c>
      <c r="R449" s="3245">
        <f>'1 уровень'!T2778</f>
        <v>0</v>
      </c>
      <c r="S449" s="801">
        <f>'1 уровень'!U2778</f>
        <v>0</v>
      </c>
      <c r="T449" s="801">
        <f>'1 уровень'!V2778</f>
        <v>8.3333325164858252E-6</v>
      </c>
      <c r="U449" s="801">
        <f>'1 уровень'!W2778</f>
        <v>0</v>
      </c>
      <c r="V449" s="801">
        <f>'1 уровень'!X2778</f>
        <v>-3.1004999999999998</v>
      </c>
      <c r="W449" s="2127">
        <f>'1 уровень'!Y2778</f>
        <v>9346.7489399999995</v>
      </c>
      <c r="X449" s="801">
        <f t="shared" ref="X449:X450" si="72">Q449/P449*100</f>
        <v>100.00000008912799</v>
      </c>
      <c r="Y449" s="801">
        <f t="shared" ref="Y449:Y450" si="73">W449/P449*100</f>
        <v>99.966839127310791</v>
      </c>
      <c r="Z449" s="1353"/>
      <c r="AA449" s="788"/>
      <c r="AB449" s="788"/>
      <c r="AC449" s="788"/>
      <c r="AD449" s="788"/>
      <c r="AE449" s="788"/>
      <c r="AF449" s="788"/>
      <c r="AG449" s="788"/>
      <c r="AH449" s="788"/>
      <c r="AI449" s="788"/>
      <c r="AJ449" s="788"/>
      <c r="AK449" s="788"/>
      <c r="AL449" s="788"/>
      <c r="AM449" s="788"/>
      <c r="AN449" s="788"/>
      <c r="AO449" s="788"/>
      <c r="AP449" s="788"/>
      <c r="AQ449" s="788"/>
      <c r="AR449" s="788"/>
      <c r="AS449" s="788"/>
      <c r="AT449" s="788"/>
      <c r="AU449" s="788"/>
      <c r="AV449" s="788"/>
      <c r="AW449" s="788"/>
      <c r="AX449" s="788"/>
      <c r="AY449" s="788"/>
      <c r="AZ449" s="788"/>
      <c r="BA449" s="788"/>
      <c r="BB449" s="788"/>
      <c r="BC449" s="788"/>
      <c r="BD449" s="788"/>
      <c r="BE449" s="788"/>
      <c r="BF449" s="788"/>
      <c r="BG449" s="788"/>
      <c r="BH449" s="788"/>
      <c r="BI449" s="788"/>
      <c r="BJ449" s="788"/>
      <c r="BK449" s="788"/>
      <c r="BL449" s="788"/>
      <c r="BM449" s="788"/>
      <c r="BN449" s="788"/>
      <c r="BO449" s="788"/>
      <c r="BP449" s="788"/>
      <c r="BQ449" s="788"/>
      <c r="BR449" s="788"/>
      <c r="BS449" s="788"/>
      <c r="BT449" s="788"/>
      <c r="BU449" s="788"/>
      <c r="BV449" s="788"/>
      <c r="BW449" s="788"/>
      <c r="BX449" s="788"/>
      <c r="BY449" s="788"/>
      <c r="BZ449" s="788"/>
      <c r="CA449" s="788"/>
      <c r="CB449" s="788"/>
      <c r="CC449" s="788"/>
      <c r="CD449" s="788"/>
      <c r="CE449" s="788"/>
      <c r="CF449" s="788"/>
      <c r="CG449" s="788"/>
      <c r="CH449" s="788"/>
      <c r="CI449" s="788"/>
      <c r="CJ449" s="788"/>
      <c r="CK449" s="788"/>
      <c r="CL449" s="788"/>
      <c r="CM449" s="788"/>
      <c r="CN449" s="788"/>
      <c r="CO449" s="788"/>
      <c r="CP449" s="788"/>
      <c r="CQ449" s="788"/>
      <c r="CR449" s="788"/>
      <c r="CS449" s="788"/>
      <c r="CT449" s="788"/>
      <c r="CU449" s="788"/>
      <c r="CV449" s="788"/>
      <c r="CW449" s="788"/>
      <c r="CX449" s="788"/>
      <c r="CY449" s="788"/>
      <c r="CZ449" s="788"/>
      <c r="DA449" s="788"/>
      <c r="DB449" s="788"/>
      <c r="DC449" s="788"/>
      <c r="DD449" s="788"/>
      <c r="DE449" s="788"/>
      <c r="DF449" s="788"/>
      <c r="DG449" s="788"/>
      <c r="DH449" s="788"/>
      <c r="DI449" s="788"/>
      <c r="DJ449" s="788"/>
      <c r="DK449" s="788"/>
      <c r="DL449" s="788"/>
      <c r="DM449" s="788"/>
      <c r="DN449" s="788"/>
      <c r="DO449" s="788"/>
      <c r="DP449" s="788"/>
      <c r="DQ449" s="788"/>
      <c r="DR449" s="788"/>
      <c r="DS449" s="788"/>
      <c r="DT449" s="788"/>
      <c r="DU449" s="788"/>
      <c r="DV449" s="788"/>
      <c r="DW449" s="788"/>
      <c r="DX449" s="788"/>
      <c r="DY449" s="788"/>
      <c r="DZ449" s="788"/>
      <c r="EA449" s="788"/>
      <c r="EB449" s="788"/>
      <c r="EC449" s="788"/>
      <c r="ED449" s="788"/>
      <c r="EE449" s="788"/>
      <c r="EF449" s="788"/>
      <c r="EG449" s="788"/>
      <c r="EH449" s="788"/>
      <c r="EI449" s="788"/>
      <c r="EJ449" s="788"/>
      <c r="EK449" s="788"/>
      <c r="EL449" s="788"/>
      <c r="EM449" s="788"/>
      <c r="EN449" s="788"/>
      <c r="EO449" s="788"/>
      <c r="EP449" s="788"/>
      <c r="EQ449" s="788"/>
      <c r="ER449" s="788"/>
      <c r="ES449" s="788"/>
      <c r="ET449" s="788"/>
      <c r="EU449" s="788"/>
      <c r="EV449" s="788"/>
      <c r="EW449" s="788"/>
      <c r="EX449" s="788"/>
      <c r="EY449" s="788"/>
      <c r="EZ449" s="788"/>
      <c r="FA449" s="788"/>
      <c r="FB449" s="788"/>
      <c r="FC449" s="788"/>
      <c r="FD449" s="788"/>
      <c r="FE449" s="788"/>
      <c r="FF449" s="788"/>
      <c r="FG449" s="788"/>
      <c r="FH449" s="788"/>
      <c r="FI449" s="788"/>
      <c r="FJ449" s="788"/>
      <c r="FK449" s="788"/>
      <c r="FL449" s="788"/>
      <c r="FM449" s="788"/>
      <c r="FN449" s="788"/>
      <c r="FO449" s="788"/>
      <c r="FP449" s="788"/>
      <c r="FQ449" s="788"/>
      <c r="FR449" s="788"/>
      <c r="FS449" s="788"/>
      <c r="FT449" s="788"/>
      <c r="FU449" s="788"/>
      <c r="FV449" s="788"/>
      <c r="FW449" s="788"/>
      <c r="FX449" s="788"/>
      <c r="FY449" s="788"/>
      <c r="FZ449" s="788"/>
      <c r="GA449" s="788"/>
      <c r="GB449" s="788"/>
      <c r="GC449" s="788"/>
      <c r="GD449" s="788"/>
      <c r="GE449" s="788"/>
      <c r="GF449" s="788"/>
      <c r="GG449" s="788"/>
      <c r="GH449" s="788"/>
      <c r="GI449" s="788"/>
      <c r="GJ449" s="788"/>
    </row>
    <row r="450" spans="1:192" x14ac:dyDescent="0.25">
      <c r="B450" s="1135" t="s">
        <v>525</v>
      </c>
      <c r="C450" s="34">
        <f>'1 уровень'!E2779</f>
        <v>0</v>
      </c>
      <c r="D450" s="34">
        <f>'1 уровень'!F2779</f>
        <v>0</v>
      </c>
      <c r="E450" s="34">
        <f>'1 уровень'!G2779</f>
        <v>0</v>
      </c>
      <c r="F450" s="793">
        <f>'1 уровень'!H2779</f>
        <v>0</v>
      </c>
      <c r="G450" s="807">
        <f>'1 уровень'!I2779</f>
        <v>0</v>
      </c>
      <c r="H450" s="807">
        <f>'1 уровень'!J2779</f>
        <v>0</v>
      </c>
      <c r="I450" s="802">
        <f>'1 уровень'!K2779</f>
        <v>0</v>
      </c>
      <c r="J450" s="802">
        <f>'1 уровень'!L2779</f>
        <v>0</v>
      </c>
      <c r="K450" s="802">
        <f>'1 уровень'!M2779</f>
        <v>0</v>
      </c>
      <c r="L450" s="802">
        <f>'1 уровень'!N2779</f>
        <v>0</v>
      </c>
      <c r="M450" s="802">
        <f>'1 уровень'!O2779</f>
        <v>0</v>
      </c>
      <c r="N450" s="802">
        <f>'1 уровень'!P2779</f>
        <v>0</v>
      </c>
      <c r="O450" s="801">
        <f>'1 уровень'!Q2779</f>
        <v>20446.460999999999</v>
      </c>
      <c r="P450" s="801">
        <f>'1 уровень'!R2779</f>
        <v>1703.87175</v>
      </c>
      <c r="Q450" s="801">
        <f>'1 уровень'!S2779</f>
        <v>1703.87175</v>
      </c>
      <c r="R450" s="3245">
        <f>'1 уровень'!T2779</f>
        <v>0</v>
      </c>
      <c r="S450" s="801">
        <f>'1 уровень'!U2779</f>
        <v>0</v>
      </c>
      <c r="T450" s="801">
        <f>'1 уровень'!V2779</f>
        <v>0</v>
      </c>
      <c r="U450" s="801">
        <f>'1 уровень'!W2779</f>
        <v>0</v>
      </c>
      <c r="V450" s="801">
        <f>'1 уровень'!X2779</f>
        <v>0</v>
      </c>
      <c r="W450" s="2127">
        <f>'1 уровень'!Y2779</f>
        <v>1703.87175</v>
      </c>
      <c r="X450" s="801">
        <f t="shared" si="72"/>
        <v>100</v>
      </c>
      <c r="Y450" s="801">
        <f t="shared" si="73"/>
        <v>100</v>
      </c>
      <c r="Z450" s="1353"/>
      <c r="AA450" s="788"/>
      <c r="AB450" s="788"/>
      <c r="AC450" s="788"/>
      <c r="AD450" s="788"/>
      <c r="AE450" s="788"/>
      <c r="AF450" s="788"/>
      <c r="AG450" s="788"/>
      <c r="AH450" s="788"/>
      <c r="AI450" s="788"/>
      <c r="AJ450" s="788"/>
      <c r="AK450" s="788"/>
      <c r="AL450" s="788"/>
      <c r="AM450" s="788"/>
      <c r="AN450" s="788"/>
      <c r="AO450" s="788"/>
      <c r="AP450" s="788"/>
      <c r="AQ450" s="788"/>
      <c r="AR450" s="788"/>
      <c r="AS450" s="788"/>
      <c r="AT450" s="788"/>
      <c r="AU450" s="788"/>
      <c r="AV450" s="788"/>
      <c r="AW450" s="788"/>
      <c r="AX450" s="788"/>
      <c r="AY450" s="788"/>
      <c r="AZ450" s="788"/>
      <c r="BA450" s="788"/>
      <c r="BB450" s="788"/>
      <c r="BC450" s="788"/>
      <c r="BD450" s="788"/>
      <c r="BE450" s="788"/>
      <c r="BF450" s="788"/>
      <c r="BG450" s="788"/>
      <c r="BH450" s="788"/>
      <c r="BI450" s="788"/>
      <c r="BJ450" s="788"/>
      <c r="BK450" s="788"/>
      <c r="BL450" s="788"/>
      <c r="BM450" s="788"/>
      <c r="BN450" s="788"/>
      <c r="BO450" s="788"/>
      <c r="BP450" s="788"/>
      <c r="BQ450" s="788"/>
      <c r="BR450" s="788"/>
      <c r="BS450" s="788"/>
      <c r="BT450" s="788"/>
      <c r="BU450" s="788"/>
      <c r="BV450" s="788"/>
      <c r="BW450" s="788"/>
      <c r="BX450" s="788"/>
      <c r="BY450" s="788"/>
      <c r="BZ450" s="788"/>
      <c r="CA450" s="788"/>
      <c r="CB450" s="788"/>
      <c r="CC450" s="788"/>
      <c r="CD450" s="788"/>
      <c r="CE450" s="788"/>
      <c r="CF450" s="788"/>
      <c r="CG450" s="788"/>
      <c r="CH450" s="788"/>
      <c r="CI450" s="788"/>
      <c r="CJ450" s="788"/>
      <c r="CK450" s="788"/>
      <c r="CL450" s="788"/>
      <c r="CM450" s="788"/>
      <c r="CN450" s="788"/>
      <c r="CO450" s="788"/>
      <c r="CP450" s="788"/>
      <c r="CQ450" s="788"/>
      <c r="CR450" s="788"/>
      <c r="CS450" s="788"/>
      <c r="CT450" s="788"/>
      <c r="CU450" s="788"/>
      <c r="CV450" s="788"/>
      <c r="CW450" s="788"/>
      <c r="CX450" s="788"/>
      <c r="CY450" s="788"/>
      <c r="CZ450" s="788"/>
      <c r="DA450" s="788"/>
      <c r="DB450" s="788"/>
      <c r="DC450" s="788"/>
      <c r="DD450" s="788"/>
      <c r="DE450" s="788"/>
      <c r="DF450" s="788"/>
      <c r="DG450" s="788"/>
      <c r="DH450" s="788"/>
      <c r="DI450" s="788"/>
      <c r="DJ450" s="788"/>
      <c r="DK450" s="788"/>
      <c r="DL450" s="788"/>
      <c r="DM450" s="788"/>
      <c r="DN450" s="788"/>
      <c r="DO450" s="788"/>
      <c r="DP450" s="788"/>
      <c r="DQ450" s="788"/>
      <c r="DR450" s="788"/>
      <c r="DS450" s="788"/>
      <c r="DT450" s="788"/>
      <c r="DU450" s="788"/>
      <c r="DV450" s="788"/>
      <c r="DW450" s="788"/>
      <c r="DX450" s="788"/>
      <c r="DY450" s="788"/>
      <c r="DZ450" s="788"/>
      <c r="EA450" s="788"/>
      <c r="EB450" s="788"/>
      <c r="EC450" s="788"/>
      <c r="ED450" s="788"/>
      <c r="EE450" s="788"/>
      <c r="EF450" s="788"/>
      <c r="EG450" s="788"/>
      <c r="EH450" s="788"/>
      <c r="EI450" s="788"/>
      <c r="EJ450" s="788"/>
      <c r="EK450" s="788"/>
      <c r="EL450" s="788"/>
      <c r="EM450" s="788"/>
      <c r="EN450" s="788"/>
      <c r="EO450" s="788"/>
      <c r="EP450" s="788"/>
      <c r="EQ450" s="788"/>
      <c r="ER450" s="788"/>
      <c r="ES450" s="788"/>
      <c r="ET450" s="788"/>
      <c r="EU450" s="788"/>
      <c r="EV450" s="788"/>
      <c r="EW450" s="788"/>
      <c r="EX450" s="788"/>
      <c r="EY450" s="788"/>
      <c r="EZ450" s="788"/>
      <c r="FA450" s="788"/>
      <c r="FB450" s="788"/>
      <c r="FC450" s="788"/>
      <c r="FD450" s="788"/>
      <c r="FE450" s="788"/>
      <c r="FF450" s="788"/>
      <c r="FG450" s="788"/>
      <c r="FH450" s="788"/>
      <c r="FI450" s="788"/>
      <c r="FJ450" s="788"/>
      <c r="FK450" s="788"/>
      <c r="FL450" s="788"/>
      <c r="FM450" s="788"/>
      <c r="FN450" s="788"/>
      <c r="FO450" s="788"/>
      <c r="FP450" s="788"/>
      <c r="FQ450" s="788"/>
      <c r="FR450" s="788"/>
      <c r="FS450" s="788"/>
      <c r="FT450" s="788"/>
      <c r="FU450" s="788"/>
      <c r="FV450" s="788"/>
      <c r="FW450" s="788"/>
      <c r="FX450" s="788"/>
      <c r="FY450" s="788"/>
      <c r="FZ450" s="788"/>
      <c r="GA450" s="788"/>
      <c r="GB450" s="788"/>
      <c r="GC450" s="788"/>
      <c r="GD450" s="788"/>
      <c r="GE450" s="788"/>
      <c r="GF450" s="788"/>
      <c r="GG450" s="788"/>
      <c r="GH450" s="788"/>
      <c r="GI450" s="788"/>
      <c r="GJ450" s="788"/>
    </row>
    <row r="451" spans="1:192" ht="29.25" x14ac:dyDescent="0.25">
      <c r="B451" s="1799" t="s">
        <v>481</v>
      </c>
      <c r="C451" s="34">
        <f>'1 уровень'!E2780</f>
        <v>34061</v>
      </c>
      <c r="D451" s="34">
        <f>'1 уровень'!F2780</f>
        <v>2838.4166666666665</v>
      </c>
      <c r="E451" s="34">
        <f>'1 уровень'!G2780</f>
        <v>1062.5875000000001</v>
      </c>
      <c r="F451" s="793">
        <f>'1 уровень'!H2780</f>
        <v>37.435923783799659</v>
      </c>
      <c r="G451" s="807">
        <f>'1 уровень'!I2780</f>
        <v>0</v>
      </c>
      <c r="H451" s="807">
        <f>'1 уровень'!J2780</f>
        <v>0</v>
      </c>
      <c r="I451" s="802">
        <f>'1 уровень'!K2780</f>
        <v>0</v>
      </c>
      <c r="J451" s="802">
        <f>'1 уровень'!L2780</f>
        <v>0</v>
      </c>
      <c r="K451" s="802">
        <f>'1 уровень'!M2780</f>
        <v>0</v>
      </c>
      <c r="L451" s="802">
        <f>'1 уровень'!N2780</f>
        <v>0</v>
      </c>
      <c r="M451" s="802">
        <f>'1 уровень'!O2780</f>
        <v>0</v>
      </c>
      <c r="N451" s="802">
        <f>'1 уровень'!P2780</f>
        <v>0</v>
      </c>
      <c r="O451" s="801">
        <f>'1 уровень'!Q2780</f>
        <v>0</v>
      </c>
      <c r="P451" s="801">
        <f>'1 уровень'!R2780</f>
        <v>0</v>
      </c>
      <c r="Q451" s="801">
        <f>'1 уровень'!S2780</f>
        <v>0</v>
      </c>
      <c r="R451" s="3245">
        <f>'1 уровень'!T2780</f>
        <v>0</v>
      </c>
      <c r="S451" s="801">
        <f>'1 уровень'!U2780</f>
        <v>0</v>
      </c>
      <c r="T451" s="801">
        <f>'1 уровень'!V2780</f>
        <v>0</v>
      </c>
      <c r="U451" s="801">
        <f>'1 уровень'!W2780</f>
        <v>0</v>
      </c>
      <c r="V451" s="801">
        <f>'1 уровень'!X2780</f>
        <v>0</v>
      </c>
      <c r="W451" s="2127">
        <f>'1 уровень'!Y2780</f>
        <v>0</v>
      </c>
      <c r="X451" s="801"/>
      <c r="Y451" s="801"/>
      <c r="Z451" s="1353"/>
      <c r="AA451" s="788"/>
      <c r="AB451" s="788"/>
      <c r="AC451" s="788"/>
      <c r="AD451" s="788"/>
      <c r="AE451" s="788"/>
      <c r="AF451" s="788"/>
      <c r="AG451" s="788"/>
      <c r="AH451" s="788"/>
      <c r="AI451" s="788"/>
      <c r="AJ451" s="788"/>
      <c r="AK451" s="788"/>
      <c r="AL451" s="788"/>
      <c r="AM451" s="788"/>
      <c r="AN451" s="788"/>
      <c r="AO451" s="788"/>
      <c r="AP451" s="788"/>
      <c r="AQ451" s="788"/>
      <c r="AR451" s="788"/>
      <c r="AS451" s="788"/>
      <c r="AT451" s="788"/>
      <c r="AU451" s="788"/>
      <c r="AV451" s="788"/>
      <c r="AW451" s="788"/>
      <c r="AX451" s="788"/>
      <c r="AY451" s="788"/>
      <c r="AZ451" s="788"/>
      <c r="BA451" s="788"/>
      <c r="BB451" s="788"/>
      <c r="BC451" s="788"/>
      <c r="BD451" s="788"/>
      <c r="BE451" s="788"/>
      <c r="BF451" s="788"/>
      <c r="BG451" s="788"/>
      <c r="BH451" s="788"/>
      <c r="BI451" s="788"/>
      <c r="BJ451" s="788"/>
      <c r="BK451" s="788"/>
      <c r="BL451" s="788"/>
      <c r="BM451" s="788"/>
      <c r="BN451" s="788"/>
      <c r="BO451" s="788"/>
      <c r="BP451" s="788"/>
      <c r="BQ451" s="788"/>
      <c r="BR451" s="788"/>
      <c r="BS451" s="788"/>
      <c r="BT451" s="788"/>
      <c r="BU451" s="788"/>
      <c r="BV451" s="788"/>
      <c r="BW451" s="788"/>
      <c r="BX451" s="788"/>
      <c r="BY451" s="788"/>
      <c r="BZ451" s="788"/>
      <c r="CA451" s="788"/>
      <c r="CB451" s="788"/>
      <c r="CC451" s="788"/>
      <c r="CD451" s="788"/>
      <c r="CE451" s="788"/>
      <c r="CF451" s="788"/>
      <c r="CG451" s="788"/>
      <c r="CH451" s="788"/>
      <c r="CI451" s="788"/>
      <c r="CJ451" s="788"/>
      <c r="CK451" s="788"/>
      <c r="CL451" s="788"/>
      <c r="CM451" s="788"/>
      <c r="CN451" s="788"/>
      <c r="CO451" s="788"/>
      <c r="CP451" s="788"/>
      <c r="CQ451" s="788"/>
      <c r="CR451" s="788"/>
      <c r="CS451" s="788"/>
      <c r="CT451" s="788"/>
      <c r="CU451" s="788"/>
      <c r="CV451" s="788"/>
      <c r="CW451" s="788"/>
      <c r="CX451" s="788"/>
      <c r="CY451" s="788"/>
      <c r="CZ451" s="788"/>
      <c r="DA451" s="788"/>
      <c r="DB451" s="788"/>
      <c r="DC451" s="788"/>
      <c r="DD451" s="788"/>
      <c r="DE451" s="788"/>
      <c r="DF451" s="788"/>
      <c r="DG451" s="788"/>
      <c r="DH451" s="788"/>
      <c r="DI451" s="788"/>
      <c r="DJ451" s="788"/>
      <c r="DK451" s="788"/>
      <c r="DL451" s="788"/>
      <c r="DM451" s="788"/>
      <c r="DN451" s="788"/>
      <c r="DO451" s="788"/>
      <c r="DP451" s="788"/>
      <c r="DQ451" s="788"/>
      <c r="DR451" s="788"/>
      <c r="DS451" s="788"/>
      <c r="DT451" s="788"/>
      <c r="DU451" s="788"/>
      <c r="DV451" s="788"/>
      <c r="DW451" s="788"/>
      <c r="DX451" s="788"/>
      <c r="DY451" s="788"/>
      <c r="DZ451" s="788"/>
      <c r="EA451" s="788"/>
      <c r="EB451" s="788"/>
      <c r="EC451" s="788"/>
      <c r="ED451" s="788"/>
      <c r="EE451" s="788"/>
      <c r="EF451" s="788"/>
      <c r="EG451" s="788"/>
      <c r="EH451" s="788"/>
      <c r="EI451" s="788"/>
      <c r="EJ451" s="788"/>
      <c r="EK451" s="788"/>
      <c r="EL451" s="788"/>
      <c r="EM451" s="788"/>
      <c r="EN451" s="788"/>
      <c r="EO451" s="788"/>
      <c r="EP451" s="788"/>
      <c r="EQ451" s="788"/>
      <c r="ER451" s="788"/>
      <c r="ES451" s="788"/>
      <c r="ET451" s="788"/>
      <c r="EU451" s="788"/>
      <c r="EV451" s="788"/>
      <c r="EW451" s="788"/>
      <c r="EX451" s="788"/>
      <c r="EY451" s="788"/>
      <c r="EZ451" s="788"/>
      <c r="FA451" s="788"/>
      <c r="FB451" s="788"/>
      <c r="FC451" s="788"/>
      <c r="FD451" s="788"/>
      <c r="FE451" s="788"/>
      <c r="FF451" s="788"/>
      <c r="FG451" s="788"/>
      <c r="FH451" s="788"/>
      <c r="FI451" s="788"/>
      <c r="FJ451" s="788"/>
      <c r="FK451" s="788"/>
      <c r="FL451" s="788"/>
      <c r="FM451" s="788"/>
      <c r="FN451" s="788"/>
      <c r="FO451" s="788"/>
      <c r="FP451" s="788"/>
      <c r="FQ451" s="788"/>
      <c r="FR451" s="788"/>
      <c r="FS451" s="788"/>
      <c r="FT451" s="788"/>
      <c r="FU451" s="788"/>
      <c r="FV451" s="788"/>
      <c r="FW451" s="788"/>
      <c r="FX451" s="788"/>
      <c r="FY451" s="788"/>
      <c r="FZ451" s="788"/>
      <c r="GA451" s="788"/>
      <c r="GB451" s="788"/>
      <c r="GC451" s="788"/>
      <c r="GD451" s="788"/>
      <c r="GE451" s="788"/>
      <c r="GF451" s="788"/>
      <c r="GG451" s="788"/>
      <c r="GH451" s="788"/>
      <c r="GI451" s="788"/>
      <c r="GJ451" s="788"/>
    </row>
    <row r="452" spans="1:192" ht="30" x14ac:dyDescent="0.25">
      <c r="B452" s="2603" t="s">
        <v>255</v>
      </c>
      <c r="C452" s="34">
        <f>'1 уровень'!E2781</f>
        <v>0</v>
      </c>
      <c r="D452" s="34">
        <f>'1 уровень'!F2781</f>
        <v>0</v>
      </c>
      <c r="E452" s="34">
        <f>'1 уровень'!G2781</f>
        <v>0</v>
      </c>
      <c r="F452" s="793">
        <f>'1 уровень'!H2781</f>
        <v>0</v>
      </c>
      <c r="G452" s="807">
        <f>'1 уровень'!I2781</f>
        <v>0</v>
      </c>
      <c r="H452" s="807">
        <f>'1 уровень'!J2781</f>
        <v>0</v>
      </c>
      <c r="I452" s="802">
        <f>'1 уровень'!K2781</f>
        <v>0</v>
      </c>
      <c r="J452" s="802">
        <f>'1 уровень'!L2781</f>
        <v>0</v>
      </c>
      <c r="K452" s="802">
        <f>'1 уровень'!M2781</f>
        <v>0</v>
      </c>
      <c r="L452" s="802">
        <f>'1 уровень'!N2781</f>
        <v>0</v>
      </c>
      <c r="M452" s="802">
        <f>'1 уровень'!O2781</f>
        <v>0</v>
      </c>
      <c r="N452" s="802">
        <f>'1 уровень'!P2781</f>
        <v>0</v>
      </c>
      <c r="O452" s="801">
        <f>'1 уровень'!Q2781</f>
        <v>0</v>
      </c>
      <c r="P452" s="801">
        <f>'1 уровень'!R2781</f>
        <v>0</v>
      </c>
      <c r="Q452" s="801">
        <f>'1 уровень'!S2781</f>
        <v>0</v>
      </c>
      <c r="R452" s="3245">
        <f>'1 уровень'!T2781</f>
        <v>0</v>
      </c>
      <c r="S452" s="801">
        <f>'1 уровень'!U2781</f>
        <v>0</v>
      </c>
      <c r="T452" s="801">
        <f>'1 уровень'!V2781</f>
        <v>0</v>
      </c>
      <c r="U452" s="801">
        <f>'1 уровень'!W2781</f>
        <v>0</v>
      </c>
      <c r="V452" s="801">
        <f>'1 уровень'!X2781</f>
        <v>0</v>
      </c>
      <c r="W452" s="2127">
        <f>'1 уровень'!Y2781</f>
        <v>0</v>
      </c>
      <c r="X452" s="801"/>
      <c r="Y452" s="801"/>
      <c r="Z452" s="1353"/>
      <c r="AA452" s="788"/>
      <c r="AB452" s="788"/>
      <c r="AC452" s="788"/>
      <c r="AD452" s="788"/>
      <c r="AE452" s="788"/>
      <c r="AF452" s="788"/>
      <c r="AG452" s="788"/>
      <c r="AH452" s="788"/>
      <c r="AI452" s="788"/>
      <c r="AJ452" s="788"/>
      <c r="AK452" s="788"/>
      <c r="AL452" s="788"/>
      <c r="AM452" s="788"/>
      <c r="AN452" s="788"/>
      <c r="AO452" s="788"/>
      <c r="AP452" s="788"/>
      <c r="AQ452" s="788"/>
      <c r="AR452" s="788"/>
      <c r="AS452" s="788"/>
      <c r="AT452" s="788"/>
      <c r="AU452" s="788"/>
      <c r="AV452" s="788"/>
      <c r="AW452" s="788"/>
      <c r="AX452" s="788"/>
      <c r="AY452" s="788"/>
      <c r="AZ452" s="788"/>
      <c r="BA452" s="788"/>
      <c r="BB452" s="788"/>
      <c r="BC452" s="788"/>
      <c r="BD452" s="788"/>
      <c r="BE452" s="788"/>
      <c r="BF452" s="788"/>
      <c r="BG452" s="788"/>
      <c r="BH452" s="788"/>
      <c r="BI452" s="788"/>
      <c r="BJ452" s="788"/>
      <c r="BK452" s="788"/>
      <c r="BL452" s="788"/>
      <c r="BM452" s="788"/>
      <c r="BN452" s="788"/>
      <c r="BO452" s="788"/>
      <c r="BP452" s="788"/>
      <c r="BQ452" s="788"/>
      <c r="BR452" s="788"/>
      <c r="BS452" s="788"/>
      <c r="BT452" s="788"/>
      <c r="BU452" s="788"/>
      <c r="BV452" s="788"/>
      <c r="BW452" s="788"/>
      <c r="BX452" s="788"/>
      <c r="BY452" s="788"/>
      <c r="BZ452" s="788"/>
      <c r="CA452" s="788"/>
      <c r="CB452" s="788"/>
      <c r="CC452" s="788"/>
      <c r="CD452" s="788"/>
      <c r="CE452" s="788"/>
      <c r="CF452" s="788"/>
      <c r="CG452" s="788"/>
      <c r="CH452" s="788"/>
      <c r="CI452" s="788"/>
      <c r="CJ452" s="788"/>
      <c r="CK452" s="788"/>
      <c r="CL452" s="788"/>
      <c r="CM452" s="788"/>
      <c r="CN452" s="788"/>
      <c r="CO452" s="788"/>
      <c r="CP452" s="788"/>
      <c r="CQ452" s="788"/>
      <c r="CR452" s="788"/>
      <c r="CS452" s="788"/>
      <c r="CT452" s="788"/>
      <c r="CU452" s="788"/>
      <c r="CV452" s="788"/>
      <c r="CW452" s="788"/>
      <c r="CX452" s="788"/>
      <c r="CY452" s="788"/>
      <c r="CZ452" s="788"/>
      <c r="DA452" s="788"/>
      <c r="DB452" s="788"/>
      <c r="DC452" s="788"/>
      <c r="DD452" s="788"/>
      <c r="DE452" s="788"/>
      <c r="DF452" s="788"/>
      <c r="DG452" s="788"/>
      <c r="DH452" s="788"/>
      <c r="DI452" s="788"/>
      <c r="DJ452" s="788"/>
      <c r="DK452" s="788"/>
      <c r="DL452" s="788"/>
      <c r="DM452" s="788"/>
      <c r="DN452" s="788"/>
      <c r="DO452" s="788"/>
      <c r="DP452" s="788"/>
      <c r="DQ452" s="788"/>
      <c r="DR452" s="788"/>
      <c r="DS452" s="788"/>
      <c r="DT452" s="788"/>
      <c r="DU452" s="788"/>
      <c r="DV452" s="788"/>
      <c r="DW452" s="788"/>
      <c r="DX452" s="788"/>
      <c r="DY452" s="788"/>
      <c r="DZ452" s="788"/>
      <c r="EA452" s="788"/>
      <c r="EB452" s="788"/>
      <c r="EC452" s="788"/>
      <c r="ED452" s="788"/>
      <c r="EE452" s="788"/>
      <c r="EF452" s="788"/>
      <c r="EG452" s="788"/>
      <c r="EH452" s="788"/>
      <c r="EI452" s="788"/>
      <c r="EJ452" s="788"/>
      <c r="EK452" s="788"/>
      <c r="EL452" s="788"/>
      <c r="EM452" s="788"/>
      <c r="EN452" s="788"/>
      <c r="EO452" s="788"/>
      <c r="EP452" s="788"/>
      <c r="EQ452" s="788"/>
      <c r="ER452" s="788"/>
      <c r="ES452" s="788"/>
      <c r="ET452" s="788"/>
      <c r="EU452" s="788"/>
      <c r="EV452" s="788"/>
      <c r="EW452" s="788"/>
      <c r="EX452" s="788"/>
      <c r="EY452" s="788"/>
      <c r="EZ452" s="788"/>
      <c r="FA452" s="788"/>
      <c r="FB452" s="788"/>
      <c r="FC452" s="788"/>
      <c r="FD452" s="788"/>
      <c r="FE452" s="788"/>
      <c r="FF452" s="788"/>
      <c r="FG452" s="788"/>
      <c r="FH452" s="788"/>
      <c r="FI452" s="788"/>
      <c r="FJ452" s="788"/>
      <c r="FK452" s="788"/>
      <c r="FL452" s="788"/>
      <c r="FM452" s="788"/>
      <c r="FN452" s="788"/>
      <c r="FO452" s="788"/>
      <c r="FP452" s="788"/>
      <c r="FQ452" s="788"/>
      <c r="FR452" s="788"/>
      <c r="FS452" s="788"/>
      <c r="FT452" s="788"/>
      <c r="FU452" s="788"/>
      <c r="FV452" s="788"/>
      <c r="FW452" s="788"/>
      <c r="FX452" s="788"/>
      <c r="FY452" s="788"/>
      <c r="FZ452" s="788"/>
      <c r="GA452" s="788"/>
      <c r="GB452" s="788"/>
      <c r="GC452" s="788"/>
      <c r="GD452" s="788"/>
      <c r="GE452" s="788"/>
      <c r="GF452" s="788"/>
      <c r="GG452" s="788"/>
      <c r="GH452" s="788"/>
      <c r="GI452" s="788"/>
      <c r="GJ452" s="788"/>
    </row>
    <row r="453" spans="1:192" ht="30" x14ac:dyDescent="0.25">
      <c r="B453" s="2603" t="s">
        <v>256</v>
      </c>
      <c r="C453" s="34">
        <f>'1 уровень'!E2782</f>
        <v>2560</v>
      </c>
      <c r="D453" s="34">
        <f>'1 уровень'!F2782</f>
        <v>213.33333333333334</v>
      </c>
      <c r="E453" s="34">
        <f>'1 уровень'!G2782</f>
        <v>56</v>
      </c>
      <c r="F453" s="793">
        <f>'1 уровень'!H2782</f>
        <v>26.25</v>
      </c>
      <c r="G453" s="807">
        <f>'1 уровень'!I2782</f>
        <v>0</v>
      </c>
      <c r="H453" s="807">
        <f>'1 уровень'!J2782</f>
        <v>0</v>
      </c>
      <c r="I453" s="802">
        <f>'1 уровень'!K2782</f>
        <v>0</v>
      </c>
      <c r="J453" s="802">
        <f>'1 уровень'!L2782</f>
        <v>0</v>
      </c>
      <c r="K453" s="802">
        <f>'1 уровень'!M2782</f>
        <v>0</v>
      </c>
      <c r="L453" s="802">
        <f>'1 уровень'!N2782</f>
        <v>0</v>
      </c>
      <c r="M453" s="802">
        <f>'1 уровень'!O2782</f>
        <v>0</v>
      </c>
      <c r="N453" s="802">
        <f>'1 уровень'!P2782</f>
        <v>0</v>
      </c>
      <c r="O453" s="801">
        <f>'1 уровень'!Q2782</f>
        <v>0</v>
      </c>
      <c r="P453" s="801">
        <f>'1 уровень'!R2782</f>
        <v>0</v>
      </c>
      <c r="Q453" s="801">
        <f>'1 уровень'!S2782</f>
        <v>0</v>
      </c>
      <c r="R453" s="3245">
        <f>'1 уровень'!T2782</f>
        <v>0</v>
      </c>
      <c r="S453" s="801">
        <f>'1 уровень'!U2782</f>
        <v>0</v>
      </c>
      <c r="T453" s="801">
        <f>'1 уровень'!V2782</f>
        <v>0</v>
      </c>
      <c r="U453" s="801">
        <f>'1 уровень'!W2782</f>
        <v>0</v>
      </c>
      <c r="V453" s="801">
        <f>'1 уровень'!X2782</f>
        <v>0</v>
      </c>
      <c r="W453" s="2127">
        <f>'1 уровень'!Y2782</f>
        <v>0</v>
      </c>
      <c r="X453" s="801"/>
      <c r="Y453" s="801"/>
      <c r="Z453" s="1353"/>
      <c r="AA453" s="788"/>
      <c r="AB453" s="788"/>
      <c r="AC453" s="788"/>
      <c r="AD453" s="788"/>
      <c r="AE453" s="788"/>
      <c r="AF453" s="788"/>
      <c r="AG453" s="788"/>
      <c r="AH453" s="788"/>
      <c r="AI453" s="788"/>
      <c r="AJ453" s="788"/>
      <c r="AK453" s="788"/>
      <c r="AL453" s="788"/>
      <c r="AM453" s="788"/>
      <c r="AN453" s="788"/>
      <c r="AO453" s="788"/>
      <c r="AP453" s="788"/>
      <c r="AQ453" s="788"/>
      <c r="AR453" s="788"/>
      <c r="AS453" s="788"/>
      <c r="AT453" s="788"/>
      <c r="AU453" s="788"/>
      <c r="AV453" s="788"/>
      <c r="AW453" s="788"/>
      <c r="AX453" s="788"/>
      <c r="AY453" s="788"/>
      <c r="AZ453" s="788"/>
      <c r="BA453" s="788"/>
      <c r="BB453" s="788"/>
      <c r="BC453" s="788"/>
      <c r="BD453" s="788"/>
      <c r="BE453" s="788"/>
      <c r="BF453" s="788"/>
      <c r="BG453" s="788"/>
      <c r="BH453" s="788"/>
      <c r="BI453" s="788"/>
      <c r="BJ453" s="788"/>
      <c r="BK453" s="788"/>
      <c r="BL453" s="788"/>
      <c r="BM453" s="788"/>
      <c r="BN453" s="788"/>
      <c r="BO453" s="788"/>
      <c r="BP453" s="788"/>
      <c r="BQ453" s="788"/>
      <c r="BR453" s="788"/>
      <c r="BS453" s="788"/>
      <c r="BT453" s="788"/>
      <c r="BU453" s="788"/>
      <c r="BV453" s="788"/>
      <c r="BW453" s="788"/>
      <c r="BX453" s="788"/>
      <c r="BY453" s="788"/>
      <c r="BZ453" s="788"/>
      <c r="CA453" s="788"/>
      <c r="CB453" s="788"/>
      <c r="CC453" s="788"/>
      <c r="CD453" s="788"/>
      <c r="CE453" s="788"/>
      <c r="CF453" s="788"/>
      <c r="CG453" s="788"/>
      <c r="CH453" s="788"/>
      <c r="CI453" s="788"/>
      <c r="CJ453" s="788"/>
      <c r="CK453" s="788"/>
      <c r="CL453" s="788"/>
      <c r="CM453" s="788"/>
      <c r="CN453" s="788"/>
      <c r="CO453" s="788"/>
      <c r="CP453" s="788"/>
      <c r="CQ453" s="788"/>
      <c r="CR453" s="788"/>
      <c r="CS453" s="788"/>
      <c r="CT453" s="788"/>
      <c r="CU453" s="788"/>
      <c r="CV453" s="788"/>
      <c r="CW453" s="788"/>
      <c r="CX453" s="788"/>
      <c r="CY453" s="788"/>
      <c r="CZ453" s="788"/>
      <c r="DA453" s="788"/>
      <c r="DB453" s="788"/>
      <c r="DC453" s="788"/>
      <c r="DD453" s="788"/>
      <c r="DE453" s="788"/>
      <c r="DF453" s="788"/>
      <c r="DG453" s="788"/>
      <c r="DH453" s="788"/>
      <c r="DI453" s="788"/>
      <c r="DJ453" s="788"/>
      <c r="DK453" s="788"/>
      <c r="DL453" s="788"/>
      <c r="DM453" s="788"/>
      <c r="DN453" s="788"/>
      <c r="DO453" s="788"/>
      <c r="DP453" s="788"/>
      <c r="DQ453" s="788"/>
      <c r="DR453" s="788"/>
      <c r="DS453" s="788"/>
      <c r="DT453" s="788"/>
      <c r="DU453" s="788"/>
      <c r="DV453" s="788"/>
      <c r="DW453" s="788"/>
      <c r="DX453" s="788"/>
      <c r="DY453" s="788"/>
      <c r="DZ453" s="788"/>
      <c r="EA453" s="788"/>
      <c r="EB453" s="788"/>
      <c r="EC453" s="788"/>
      <c r="ED453" s="788"/>
      <c r="EE453" s="788"/>
      <c r="EF453" s="788"/>
      <c r="EG453" s="788"/>
      <c r="EH453" s="788"/>
      <c r="EI453" s="788"/>
      <c r="EJ453" s="788"/>
      <c r="EK453" s="788"/>
      <c r="EL453" s="788"/>
      <c r="EM453" s="788"/>
      <c r="EN453" s="788"/>
      <c r="EO453" s="788"/>
      <c r="EP453" s="788"/>
      <c r="EQ453" s="788"/>
      <c r="ER453" s="788"/>
      <c r="ES453" s="788"/>
      <c r="ET453" s="788"/>
      <c r="EU453" s="788"/>
      <c r="EV453" s="788"/>
      <c r="EW453" s="788"/>
      <c r="EX453" s="788"/>
      <c r="EY453" s="788"/>
      <c r="EZ453" s="788"/>
      <c r="FA453" s="788"/>
      <c r="FB453" s="788"/>
      <c r="FC453" s="788"/>
      <c r="FD453" s="788"/>
      <c r="FE453" s="788"/>
      <c r="FF453" s="788"/>
      <c r="FG453" s="788"/>
      <c r="FH453" s="788"/>
      <c r="FI453" s="788"/>
      <c r="FJ453" s="788"/>
      <c r="FK453" s="788"/>
      <c r="FL453" s="788"/>
      <c r="FM453" s="788"/>
      <c r="FN453" s="788"/>
      <c r="FO453" s="788"/>
      <c r="FP453" s="788"/>
      <c r="FQ453" s="788"/>
      <c r="FR453" s="788"/>
      <c r="FS453" s="788"/>
      <c r="FT453" s="788"/>
      <c r="FU453" s="788"/>
      <c r="FV453" s="788"/>
      <c r="FW453" s="788"/>
      <c r="FX453" s="788"/>
      <c r="FY453" s="788"/>
      <c r="FZ453" s="788"/>
      <c r="GA453" s="788"/>
      <c r="GB453" s="788"/>
      <c r="GC453" s="788"/>
      <c r="GD453" s="788"/>
      <c r="GE453" s="788"/>
      <c r="GF453" s="788"/>
      <c r="GG453" s="788"/>
      <c r="GH453" s="788"/>
      <c r="GI453" s="788"/>
      <c r="GJ453" s="788"/>
    </row>
    <row r="454" spans="1:192" ht="30" x14ac:dyDescent="0.25">
      <c r="B454" s="1803" t="s">
        <v>482</v>
      </c>
      <c r="C454" s="34">
        <f>'1 уровень'!E2783</f>
        <v>21175</v>
      </c>
      <c r="D454" s="34">
        <f>'1 уровень'!F2783</f>
        <v>1764.5833333333333</v>
      </c>
      <c r="E454" s="34">
        <f>'1 уровень'!G2783</f>
        <v>261.58749999999998</v>
      </c>
      <c r="F454" s="793">
        <f>'1 уровень'!H2783</f>
        <v>14.824321133412042</v>
      </c>
      <c r="G454" s="807">
        <f>'1 уровень'!I2783</f>
        <v>0</v>
      </c>
      <c r="H454" s="807">
        <f>'1 уровень'!J2783</f>
        <v>0</v>
      </c>
      <c r="I454" s="802">
        <f>'1 уровень'!K2783</f>
        <v>0</v>
      </c>
      <c r="J454" s="802">
        <f>'1 уровень'!L2783</f>
        <v>0</v>
      </c>
      <c r="K454" s="802">
        <f>'1 уровень'!M2783</f>
        <v>0</v>
      </c>
      <c r="L454" s="802">
        <f>'1 уровень'!N2783</f>
        <v>0</v>
      </c>
      <c r="M454" s="802">
        <f>'1 уровень'!O2783</f>
        <v>0</v>
      </c>
      <c r="N454" s="802">
        <f>'1 уровень'!P2783</f>
        <v>0</v>
      </c>
      <c r="O454" s="801">
        <f>'1 уровень'!Q2783</f>
        <v>0</v>
      </c>
      <c r="P454" s="801">
        <f>'1 уровень'!R2783</f>
        <v>0</v>
      </c>
      <c r="Q454" s="801">
        <f>'1 уровень'!S2783</f>
        <v>0</v>
      </c>
      <c r="R454" s="3245">
        <f>'1 уровень'!T2783</f>
        <v>0</v>
      </c>
      <c r="S454" s="801">
        <f>'1 уровень'!U2783</f>
        <v>0</v>
      </c>
      <c r="T454" s="801">
        <f>'1 уровень'!V2783</f>
        <v>0</v>
      </c>
      <c r="U454" s="801">
        <f>'1 уровень'!W2783</f>
        <v>0</v>
      </c>
      <c r="V454" s="801">
        <f>'1 уровень'!X2783</f>
        <v>0</v>
      </c>
      <c r="W454" s="2127">
        <f>'1 уровень'!Y2783</f>
        <v>0</v>
      </c>
      <c r="X454" s="801"/>
      <c r="Y454" s="801"/>
      <c r="Z454" s="1353"/>
      <c r="AA454" s="788"/>
      <c r="AB454" s="788"/>
      <c r="AC454" s="788"/>
      <c r="AD454" s="788"/>
      <c r="AE454" s="788"/>
      <c r="AF454" s="788"/>
      <c r="AG454" s="788"/>
      <c r="AH454" s="788"/>
      <c r="AI454" s="788"/>
      <c r="AJ454" s="788"/>
      <c r="AK454" s="788"/>
      <c r="AL454" s="788"/>
      <c r="AM454" s="788"/>
      <c r="AN454" s="788"/>
      <c r="AO454" s="788"/>
      <c r="AP454" s="788"/>
      <c r="AQ454" s="788"/>
      <c r="AR454" s="788"/>
      <c r="AS454" s="788"/>
      <c r="AT454" s="788"/>
      <c r="AU454" s="788"/>
      <c r="AV454" s="788"/>
      <c r="AW454" s="788"/>
      <c r="AX454" s="788"/>
      <c r="AY454" s="788"/>
      <c r="AZ454" s="788"/>
      <c r="BA454" s="788"/>
      <c r="BB454" s="788"/>
      <c r="BC454" s="788"/>
      <c r="BD454" s="788"/>
      <c r="BE454" s="788"/>
      <c r="BF454" s="788"/>
      <c r="BG454" s="788"/>
      <c r="BH454" s="788"/>
      <c r="BI454" s="788"/>
      <c r="BJ454" s="788"/>
      <c r="BK454" s="788"/>
      <c r="BL454" s="788"/>
      <c r="BM454" s="788"/>
      <c r="BN454" s="788"/>
      <c r="BO454" s="788"/>
      <c r="BP454" s="788"/>
      <c r="BQ454" s="788"/>
      <c r="BR454" s="788"/>
      <c r="BS454" s="788"/>
      <c r="BT454" s="788"/>
      <c r="BU454" s="788"/>
      <c r="BV454" s="788"/>
      <c r="BW454" s="788"/>
      <c r="BX454" s="788"/>
      <c r="BY454" s="788"/>
      <c r="BZ454" s="788"/>
      <c r="CA454" s="788"/>
      <c r="CB454" s="788"/>
      <c r="CC454" s="788"/>
      <c r="CD454" s="788"/>
      <c r="CE454" s="788"/>
      <c r="CF454" s="788"/>
      <c r="CG454" s="788"/>
      <c r="CH454" s="788"/>
      <c r="CI454" s="788"/>
      <c r="CJ454" s="788"/>
      <c r="CK454" s="788"/>
      <c r="CL454" s="788"/>
      <c r="CM454" s="788"/>
      <c r="CN454" s="788"/>
      <c r="CO454" s="788"/>
      <c r="CP454" s="788"/>
      <c r="CQ454" s="788"/>
      <c r="CR454" s="788"/>
      <c r="CS454" s="788"/>
      <c r="CT454" s="788"/>
      <c r="CU454" s="788"/>
      <c r="CV454" s="788"/>
      <c r="CW454" s="788"/>
      <c r="CX454" s="788"/>
      <c r="CY454" s="788"/>
      <c r="CZ454" s="788"/>
      <c r="DA454" s="788"/>
      <c r="DB454" s="788"/>
      <c r="DC454" s="788"/>
      <c r="DD454" s="788"/>
      <c r="DE454" s="788"/>
      <c r="DF454" s="788"/>
      <c r="DG454" s="788"/>
      <c r="DH454" s="788"/>
      <c r="DI454" s="788"/>
      <c r="DJ454" s="788"/>
      <c r="DK454" s="788"/>
      <c r="DL454" s="788"/>
      <c r="DM454" s="788"/>
      <c r="DN454" s="788"/>
      <c r="DO454" s="788"/>
      <c r="DP454" s="788"/>
      <c r="DQ454" s="788"/>
      <c r="DR454" s="788"/>
      <c r="DS454" s="788"/>
      <c r="DT454" s="788"/>
      <c r="DU454" s="788"/>
      <c r="DV454" s="788"/>
      <c r="DW454" s="788"/>
      <c r="DX454" s="788"/>
      <c r="DY454" s="788"/>
      <c r="DZ454" s="788"/>
      <c r="EA454" s="788"/>
      <c r="EB454" s="788"/>
      <c r="EC454" s="788"/>
      <c r="ED454" s="788"/>
      <c r="EE454" s="788"/>
      <c r="EF454" s="788"/>
      <c r="EG454" s="788"/>
      <c r="EH454" s="788"/>
      <c r="EI454" s="788"/>
      <c r="EJ454" s="788"/>
      <c r="EK454" s="788"/>
      <c r="EL454" s="788"/>
      <c r="EM454" s="788"/>
      <c r="EN454" s="788"/>
      <c r="EO454" s="788"/>
      <c r="EP454" s="788"/>
      <c r="EQ454" s="788"/>
      <c r="ER454" s="788"/>
      <c r="ES454" s="788"/>
      <c r="ET454" s="788"/>
      <c r="EU454" s="788"/>
      <c r="EV454" s="788"/>
      <c r="EW454" s="788"/>
      <c r="EX454" s="788"/>
      <c r="EY454" s="788"/>
      <c r="EZ454" s="788"/>
      <c r="FA454" s="788"/>
      <c r="FB454" s="788"/>
      <c r="FC454" s="788"/>
      <c r="FD454" s="788"/>
      <c r="FE454" s="788"/>
      <c r="FF454" s="788"/>
      <c r="FG454" s="788"/>
      <c r="FH454" s="788"/>
      <c r="FI454" s="788"/>
      <c r="FJ454" s="788"/>
      <c r="FK454" s="788"/>
      <c r="FL454" s="788"/>
      <c r="FM454" s="788"/>
      <c r="FN454" s="788"/>
      <c r="FO454" s="788"/>
      <c r="FP454" s="788"/>
      <c r="FQ454" s="788"/>
      <c r="FR454" s="788"/>
      <c r="FS454" s="788"/>
      <c r="FT454" s="788"/>
      <c r="FU454" s="788"/>
      <c r="FV454" s="788"/>
      <c r="FW454" s="788"/>
      <c r="FX454" s="788"/>
      <c r="FY454" s="788"/>
      <c r="FZ454" s="788"/>
      <c r="GA454" s="788"/>
      <c r="GB454" s="788"/>
      <c r="GC454" s="788"/>
      <c r="GD454" s="788"/>
      <c r="GE454" s="788"/>
      <c r="GF454" s="788"/>
      <c r="GG454" s="788"/>
      <c r="GH454" s="788"/>
      <c r="GI454" s="788"/>
      <c r="GJ454" s="788"/>
    </row>
    <row r="455" spans="1:192" x14ac:dyDescent="0.25">
      <c r="B455" s="1138" t="s">
        <v>483</v>
      </c>
      <c r="C455" s="34">
        <f>'1 уровень'!E2784</f>
        <v>21000</v>
      </c>
      <c r="D455" s="34">
        <f>'1 уровень'!F2784</f>
        <v>1750</v>
      </c>
      <c r="E455" s="34">
        <f>'1 уровень'!G2784</f>
        <v>245</v>
      </c>
      <c r="F455" s="793">
        <f>'1 уровень'!H2784</f>
        <v>14.000000000000002</v>
      </c>
      <c r="G455" s="807">
        <f>'1 уровень'!I2784</f>
        <v>0</v>
      </c>
      <c r="H455" s="807">
        <f>'1 уровень'!J2784</f>
        <v>0</v>
      </c>
      <c r="I455" s="802">
        <f>'1 уровень'!K2784</f>
        <v>0</v>
      </c>
      <c r="J455" s="802">
        <f>'1 уровень'!L2784</f>
        <v>0</v>
      </c>
      <c r="K455" s="802">
        <f>'1 уровень'!M2784</f>
        <v>0</v>
      </c>
      <c r="L455" s="802">
        <f>'1 уровень'!N2784</f>
        <v>0</v>
      </c>
      <c r="M455" s="802">
        <f>'1 уровень'!O2784</f>
        <v>0</v>
      </c>
      <c r="N455" s="802">
        <f>'1 уровень'!P2784</f>
        <v>0</v>
      </c>
      <c r="O455" s="801">
        <f>'1 уровень'!Q2784</f>
        <v>0</v>
      </c>
      <c r="P455" s="801">
        <f>'1 уровень'!R2784</f>
        <v>0</v>
      </c>
      <c r="Q455" s="801">
        <f>'1 уровень'!S2784</f>
        <v>0</v>
      </c>
      <c r="R455" s="3245">
        <f>'1 уровень'!T2784</f>
        <v>0</v>
      </c>
      <c r="S455" s="801">
        <f>'1 уровень'!U2784</f>
        <v>0</v>
      </c>
      <c r="T455" s="801">
        <f>'1 уровень'!V2784</f>
        <v>0</v>
      </c>
      <c r="U455" s="801">
        <f>'1 уровень'!W2784</f>
        <v>0</v>
      </c>
      <c r="V455" s="801">
        <f>'1 уровень'!X2784</f>
        <v>0</v>
      </c>
      <c r="W455" s="2127">
        <f>'1 уровень'!Y2784</f>
        <v>0</v>
      </c>
      <c r="X455" s="801"/>
      <c r="Y455" s="801"/>
      <c r="Z455" s="1353"/>
      <c r="AA455" s="788"/>
      <c r="AB455" s="788"/>
      <c r="AC455" s="788"/>
      <c r="AD455" s="788"/>
      <c r="AE455" s="788"/>
      <c r="AF455" s="788"/>
      <c r="AG455" s="788"/>
      <c r="AH455" s="788"/>
      <c r="AI455" s="788"/>
      <c r="AJ455" s="788"/>
      <c r="AK455" s="788"/>
      <c r="AL455" s="788"/>
      <c r="AM455" s="788"/>
      <c r="AN455" s="788"/>
      <c r="AO455" s="788"/>
      <c r="AP455" s="788"/>
      <c r="AQ455" s="788"/>
      <c r="AR455" s="788"/>
      <c r="AS455" s="788"/>
      <c r="AT455" s="788"/>
      <c r="AU455" s="788"/>
      <c r="AV455" s="788"/>
      <c r="AW455" s="788"/>
      <c r="AX455" s="788"/>
      <c r="AY455" s="788"/>
      <c r="AZ455" s="788"/>
      <c r="BA455" s="788"/>
      <c r="BB455" s="788"/>
      <c r="BC455" s="788"/>
      <c r="BD455" s="788"/>
      <c r="BE455" s="788"/>
      <c r="BF455" s="788"/>
      <c r="BG455" s="788"/>
      <c r="BH455" s="788"/>
      <c r="BI455" s="788"/>
      <c r="BJ455" s="788"/>
      <c r="BK455" s="788"/>
      <c r="BL455" s="788"/>
      <c r="BM455" s="788"/>
      <c r="BN455" s="788"/>
      <c r="BO455" s="788"/>
      <c r="BP455" s="788"/>
      <c r="BQ455" s="788"/>
      <c r="BR455" s="788"/>
      <c r="BS455" s="788"/>
      <c r="BT455" s="788"/>
      <c r="BU455" s="788"/>
      <c r="BV455" s="788"/>
      <c r="BW455" s="788"/>
      <c r="BX455" s="788"/>
      <c r="BY455" s="788"/>
      <c r="BZ455" s="788"/>
      <c r="CA455" s="788"/>
      <c r="CB455" s="788"/>
      <c r="CC455" s="788"/>
      <c r="CD455" s="788"/>
      <c r="CE455" s="788"/>
      <c r="CF455" s="788"/>
      <c r="CG455" s="788"/>
      <c r="CH455" s="788"/>
      <c r="CI455" s="788"/>
      <c r="CJ455" s="788"/>
      <c r="CK455" s="788"/>
      <c r="CL455" s="788"/>
      <c r="CM455" s="788"/>
      <c r="CN455" s="788"/>
      <c r="CO455" s="788"/>
      <c r="CP455" s="788"/>
      <c r="CQ455" s="788"/>
      <c r="CR455" s="788"/>
      <c r="CS455" s="788"/>
      <c r="CT455" s="788"/>
      <c r="CU455" s="788"/>
      <c r="CV455" s="788"/>
      <c r="CW455" s="788"/>
      <c r="CX455" s="788"/>
      <c r="CY455" s="788"/>
      <c r="CZ455" s="788"/>
      <c r="DA455" s="788"/>
      <c r="DB455" s="788"/>
      <c r="DC455" s="788"/>
      <c r="DD455" s="788"/>
      <c r="DE455" s="788"/>
      <c r="DF455" s="788"/>
      <c r="DG455" s="788"/>
      <c r="DH455" s="788"/>
      <c r="DI455" s="788"/>
      <c r="DJ455" s="788"/>
      <c r="DK455" s="788"/>
      <c r="DL455" s="788"/>
      <c r="DM455" s="788"/>
      <c r="DN455" s="788"/>
      <c r="DO455" s="788"/>
      <c r="DP455" s="788"/>
      <c r="DQ455" s="788"/>
      <c r="DR455" s="788"/>
      <c r="DS455" s="788"/>
      <c r="DT455" s="788"/>
      <c r="DU455" s="788"/>
      <c r="DV455" s="788"/>
      <c r="DW455" s="788"/>
      <c r="DX455" s="788"/>
      <c r="DY455" s="788"/>
      <c r="DZ455" s="788"/>
      <c r="EA455" s="788"/>
      <c r="EB455" s="788"/>
      <c r="EC455" s="788"/>
      <c r="ED455" s="788"/>
      <c r="EE455" s="788"/>
      <c r="EF455" s="788"/>
      <c r="EG455" s="788"/>
      <c r="EH455" s="788"/>
      <c r="EI455" s="788"/>
      <c r="EJ455" s="788"/>
      <c r="EK455" s="788"/>
      <c r="EL455" s="788"/>
      <c r="EM455" s="788"/>
      <c r="EN455" s="788"/>
      <c r="EO455" s="788"/>
      <c r="EP455" s="788"/>
      <c r="EQ455" s="788"/>
      <c r="ER455" s="788"/>
      <c r="ES455" s="788"/>
      <c r="ET455" s="788"/>
      <c r="EU455" s="788"/>
      <c r="EV455" s="788"/>
      <c r="EW455" s="788"/>
      <c r="EX455" s="788"/>
      <c r="EY455" s="788"/>
      <c r="EZ455" s="788"/>
      <c r="FA455" s="788"/>
      <c r="FB455" s="788"/>
      <c r="FC455" s="788"/>
      <c r="FD455" s="788"/>
      <c r="FE455" s="788"/>
      <c r="FF455" s="788"/>
      <c r="FG455" s="788"/>
      <c r="FH455" s="788"/>
      <c r="FI455" s="788"/>
      <c r="FJ455" s="788"/>
      <c r="FK455" s="788"/>
      <c r="FL455" s="788"/>
      <c r="FM455" s="788"/>
      <c r="FN455" s="788"/>
      <c r="FO455" s="788"/>
      <c r="FP455" s="788"/>
      <c r="FQ455" s="788"/>
      <c r="FR455" s="788"/>
      <c r="FS455" s="788"/>
      <c r="FT455" s="788"/>
      <c r="FU455" s="788"/>
      <c r="FV455" s="788"/>
      <c r="FW455" s="788"/>
      <c r="FX455" s="788"/>
      <c r="FY455" s="788"/>
      <c r="FZ455" s="788"/>
      <c r="GA455" s="788"/>
      <c r="GB455" s="788"/>
      <c r="GC455" s="788"/>
      <c r="GD455" s="788"/>
      <c r="GE455" s="788"/>
      <c r="GF455" s="788"/>
      <c r="GG455" s="788"/>
      <c r="GH455" s="788"/>
      <c r="GI455" s="788"/>
      <c r="GJ455" s="788"/>
    </row>
    <row r="456" spans="1:192" ht="30" x14ac:dyDescent="0.25">
      <c r="B456" s="1138" t="s">
        <v>484</v>
      </c>
      <c r="C456" s="34">
        <f>'1 уровень'!E2785</f>
        <v>700</v>
      </c>
      <c r="D456" s="34">
        <f>'1 уровень'!F2785</f>
        <v>58.333333333333336</v>
      </c>
      <c r="E456" s="34">
        <f>'1 уровень'!G2785</f>
        <v>66.349999999999994</v>
      </c>
      <c r="F456" s="793">
        <f>'1 уровень'!H2785</f>
        <v>113.74285714285712</v>
      </c>
      <c r="G456" s="807">
        <f>'1 уровень'!I2785</f>
        <v>0</v>
      </c>
      <c r="H456" s="807">
        <f>'1 уровень'!J2785</f>
        <v>0</v>
      </c>
      <c r="I456" s="802">
        <f>'1 уровень'!K2785</f>
        <v>0</v>
      </c>
      <c r="J456" s="802">
        <f>'1 уровень'!L2785</f>
        <v>0</v>
      </c>
      <c r="K456" s="802">
        <f>'1 уровень'!M2785</f>
        <v>0</v>
      </c>
      <c r="L456" s="802">
        <f>'1 уровень'!N2785</f>
        <v>0</v>
      </c>
      <c r="M456" s="802">
        <f>'1 уровень'!O2785</f>
        <v>0</v>
      </c>
      <c r="N456" s="802">
        <f>'1 уровень'!P2785</f>
        <v>0</v>
      </c>
      <c r="O456" s="801">
        <f>'1 уровень'!Q2785</f>
        <v>0</v>
      </c>
      <c r="P456" s="801">
        <f>'1 уровень'!R2785</f>
        <v>0</v>
      </c>
      <c r="Q456" s="801">
        <f>'1 уровень'!S2785</f>
        <v>0</v>
      </c>
      <c r="R456" s="3245">
        <f>'1 уровень'!T2785</f>
        <v>0</v>
      </c>
      <c r="S456" s="801">
        <f>'1 уровень'!U2785</f>
        <v>0</v>
      </c>
      <c r="T456" s="801">
        <f>'1 уровень'!V2785</f>
        <v>0</v>
      </c>
      <c r="U456" s="801">
        <f>'1 уровень'!W2785</f>
        <v>0</v>
      </c>
      <c r="V456" s="801">
        <f>'1 уровень'!X2785</f>
        <v>0</v>
      </c>
      <c r="W456" s="2127">
        <f>'1 уровень'!Y2785</f>
        <v>0</v>
      </c>
      <c r="X456" s="801"/>
      <c r="Y456" s="801"/>
      <c r="Z456" s="1353"/>
      <c r="AA456" s="788"/>
      <c r="AB456" s="788"/>
      <c r="AC456" s="788"/>
      <c r="AD456" s="788"/>
      <c r="AE456" s="788"/>
      <c r="AF456" s="788"/>
      <c r="AG456" s="788"/>
      <c r="AH456" s="788"/>
      <c r="AI456" s="788"/>
      <c r="AJ456" s="788"/>
      <c r="AK456" s="788"/>
      <c r="AL456" s="788"/>
      <c r="AM456" s="788"/>
      <c r="AN456" s="788"/>
      <c r="AO456" s="788"/>
      <c r="AP456" s="788"/>
      <c r="AQ456" s="788"/>
      <c r="AR456" s="788"/>
      <c r="AS456" s="788"/>
      <c r="AT456" s="788"/>
      <c r="AU456" s="788"/>
      <c r="AV456" s="788"/>
      <c r="AW456" s="788"/>
      <c r="AX456" s="788"/>
      <c r="AY456" s="788"/>
      <c r="AZ456" s="788"/>
      <c r="BA456" s="788"/>
      <c r="BB456" s="788"/>
      <c r="BC456" s="788"/>
      <c r="BD456" s="788"/>
      <c r="BE456" s="788"/>
      <c r="BF456" s="788"/>
      <c r="BG456" s="788"/>
      <c r="BH456" s="788"/>
      <c r="BI456" s="788"/>
      <c r="BJ456" s="788"/>
      <c r="BK456" s="788"/>
      <c r="BL456" s="788"/>
      <c r="BM456" s="788"/>
      <c r="BN456" s="788"/>
      <c r="BO456" s="788"/>
      <c r="BP456" s="788"/>
      <c r="BQ456" s="788"/>
      <c r="BR456" s="788"/>
      <c r="BS456" s="788"/>
      <c r="BT456" s="788"/>
      <c r="BU456" s="788"/>
      <c r="BV456" s="788"/>
      <c r="BW456" s="788"/>
      <c r="BX456" s="788"/>
      <c r="BY456" s="788"/>
      <c r="BZ456" s="788"/>
      <c r="CA456" s="788"/>
      <c r="CB456" s="788"/>
      <c r="CC456" s="788"/>
      <c r="CD456" s="788"/>
      <c r="CE456" s="788"/>
      <c r="CF456" s="788"/>
      <c r="CG456" s="788"/>
      <c r="CH456" s="788"/>
      <c r="CI456" s="788"/>
      <c r="CJ456" s="788"/>
      <c r="CK456" s="788"/>
      <c r="CL456" s="788"/>
      <c r="CM456" s="788"/>
      <c r="CN456" s="788"/>
      <c r="CO456" s="788"/>
      <c r="CP456" s="788"/>
      <c r="CQ456" s="788"/>
      <c r="CR456" s="788"/>
      <c r="CS456" s="788"/>
      <c r="CT456" s="788"/>
      <c r="CU456" s="788"/>
      <c r="CV456" s="788"/>
      <c r="CW456" s="788"/>
      <c r="CX456" s="788"/>
      <c r="CY456" s="788"/>
      <c r="CZ456" s="788"/>
      <c r="DA456" s="788"/>
      <c r="DB456" s="788"/>
      <c r="DC456" s="788"/>
      <c r="DD456" s="788"/>
      <c r="DE456" s="788"/>
      <c r="DF456" s="788"/>
      <c r="DG456" s="788"/>
      <c r="DH456" s="788"/>
      <c r="DI456" s="788"/>
      <c r="DJ456" s="788"/>
      <c r="DK456" s="788"/>
      <c r="DL456" s="788"/>
      <c r="DM456" s="788"/>
      <c r="DN456" s="788"/>
      <c r="DO456" s="788"/>
      <c r="DP456" s="788"/>
      <c r="DQ456" s="788"/>
      <c r="DR456" s="788"/>
      <c r="DS456" s="788"/>
      <c r="DT456" s="788"/>
      <c r="DU456" s="788"/>
      <c r="DV456" s="788"/>
      <c r="DW456" s="788"/>
      <c r="DX456" s="788"/>
      <c r="DY456" s="788"/>
      <c r="DZ456" s="788"/>
      <c r="EA456" s="788"/>
      <c r="EB456" s="788"/>
      <c r="EC456" s="788"/>
      <c r="ED456" s="788"/>
      <c r="EE456" s="788"/>
      <c r="EF456" s="788"/>
      <c r="EG456" s="788"/>
      <c r="EH456" s="788"/>
      <c r="EI456" s="788"/>
      <c r="EJ456" s="788"/>
      <c r="EK456" s="788"/>
      <c r="EL456" s="788"/>
      <c r="EM456" s="788"/>
      <c r="EN456" s="788"/>
      <c r="EO456" s="788"/>
      <c r="EP456" s="788"/>
      <c r="EQ456" s="788"/>
      <c r="ER456" s="788"/>
      <c r="ES456" s="788"/>
      <c r="ET456" s="788"/>
      <c r="EU456" s="788"/>
      <c r="EV456" s="788"/>
      <c r="EW456" s="788"/>
      <c r="EX456" s="788"/>
      <c r="EY456" s="788"/>
      <c r="EZ456" s="788"/>
      <c r="FA456" s="788"/>
      <c r="FB456" s="788"/>
      <c r="FC456" s="788"/>
      <c r="FD456" s="788"/>
      <c r="FE456" s="788"/>
      <c r="FF456" s="788"/>
      <c r="FG456" s="788"/>
      <c r="FH456" s="788"/>
      <c r="FI456" s="788"/>
      <c r="FJ456" s="788"/>
      <c r="FK456" s="788"/>
      <c r="FL456" s="788"/>
      <c r="FM456" s="788"/>
      <c r="FN456" s="788"/>
      <c r="FO456" s="788"/>
      <c r="FP456" s="788"/>
      <c r="FQ456" s="788"/>
      <c r="FR456" s="788"/>
      <c r="FS456" s="788"/>
      <c r="FT456" s="788"/>
      <c r="FU456" s="788"/>
      <c r="FV456" s="788"/>
      <c r="FW456" s="788"/>
      <c r="FX456" s="788"/>
      <c r="FY456" s="788"/>
      <c r="FZ456" s="788"/>
      <c r="GA456" s="788"/>
      <c r="GB456" s="788"/>
      <c r="GC456" s="788"/>
      <c r="GD456" s="788"/>
      <c r="GE456" s="788"/>
      <c r="GF456" s="788"/>
      <c r="GG456" s="788"/>
      <c r="GH456" s="788"/>
      <c r="GI456" s="788"/>
      <c r="GJ456" s="788"/>
    </row>
    <row r="457" spans="1:192" ht="60" x14ac:dyDescent="0.25">
      <c r="B457" s="1138" t="s">
        <v>485</v>
      </c>
      <c r="C457" s="34">
        <f>'1 уровень'!E2786</f>
        <v>3524</v>
      </c>
      <c r="D457" s="34">
        <f>'1 уровень'!F2786</f>
        <v>293.66666666666669</v>
      </c>
      <c r="E457" s="34">
        <f>'1 уровень'!G2786</f>
        <v>302</v>
      </c>
      <c r="F457" s="793">
        <f>'1 уровень'!H2786</f>
        <v>102.83768444948922</v>
      </c>
      <c r="G457" s="807">
        <f>'1 уровень'!I2786</f>
        <v>0</v>
      </c>
      <c r="H457" s="807">
        <f>'1 уровень'!J2786</f>
        <v>0</v>
      </c>
      <c r="I457" s="802">
        <f>'1 уровень'!K2786</f>
        <v>0</v>
      </c>
      <c r="J457" s="802">
        <f>'1 уровень'!L2786</f>
        <v>0</v>
      </c>
      <c r="K457" s="802">
        <f>'1 уровень'!M2786</f>
        <v>0</v>
      </c>
      <c r="L457" s="802">
        <f>'1 уровень'!N2786</f>
        <v>0</v>
      </c>
      <c r="M457" s="802">
        <f>'1 уровень'!O2786</f>
        <v>0</v>
      </c>
      <c r="N457" s="802">
        <f>'1 уровень'!P2786</f>
        <v>0</v>
      </c>
      <c r="O457" s="801">
        <f>'1 уровень'!Q2786</f>
        <v>0</v>
      </c>
      <c r="P457" s="801">
        <f>'1 уровень'!R2786</f>
        <v>0</v>
      </c>
      <c r="Q457" s="801">
        <f>'1 уровень'!S2786</f>
        <v>0</v>
      </c>
      <c r="R457" s="3245">
        <f>'1 уровень'!T2786</f>
        <v>0</v>
      </c>
      <c r="S457" s="801">
        <f>'1 уровень'!U2786</f>
        <v>0</v>
      </c>
      <c r="T457" s="801">
        <f>'1 уровень'!V2786</f>
        <v>0</v>
      </c>
      <c r="U457" s="801">
        <f>'1 уровень'!W2786</f>
        <v>0</v>
      </c>
      <c r="V457" s="801">
        <f>'1 уровень'!X2786</f>
        <v>0</v>
      </c>
      <c r="W457" s="2127">
        <f>'1 уровень'!Y2786</f>
        <v>0</v>
      </c>
      <c r="X457" s="801"/>
      <c r="Y457" s="801"/>
      <c r="Z457" s="1353"/>
      <c r="AA457" s="788"/>
      <c r="AB457" s="788"/>
      <c r="AC457" s="788"/>
      <c r="AD457" s="788"/>
      <c r="AE457" s="788"/>
      <c r="AF457" s="788"/>
      <c r="AG457" s="788"/>
      <c r="AH457" s="788"/>
      <c r="AI457" s="788"/>
      <c r="AJ457" s="788"/>
      <c r="AK457" s="788"/>
      <c r="AL457" s="788"/>
      <c r="AM457" s="788"/>
      <c r="AN457" s="788"/>
      <c r="AO457" s="788"/>
      <c r="AP457" s="788"/>
      <c r="AQ457" s="788"/>
      <c r="AR457" s="788"/>
      <c r="AS457" s="788"/>
      <c r="AT457" s="788"/>
      <c r="AU457" s="788"/>
      <c r="AV457" s="788"/>
      <c r="AW457" s="788"/>
      <c r="AX457" s="788"/>
      <c r="AY457" s="788"/>
      <c r="AZ457" s="788"/>
      <c r="BA457" s="788"/>
      <c r="BB457" s="788"/>
      <c r="BC457" s="788"/>
      <c r="BD457" s="788"/>
      <c r="BE457" s="788"/>
      <c r="BF457" s="788"/>
      <c r="BG457" s="788"/>
      <c r="BH457" s="788"/>
      <c r="BI457" s="788"/>
      <c r="BJ457" s="788"/>
      <c r="BK457" s="788"/>
      <c r="BL457" s="788"/>
      <c r="BM457" s="788"/>
      <c r="BN457" s="788"/>
      <c r="BO457" s="788"/>
      <c r="BP457" s="788"/>
      <c r="BQ457" s="788"/>
      <c r="BR457" s="788"/>
      <c r="BS457" s="788"/>
      <c r="BT457" s="788"/>
      <c r="BU457" s="788"/>
      <c r="BV457" s="788"/>
      <c r="BW457" s="788"/>
      <c r="BX457" s="788"/>
      <c r="BY457" s="788"/>
      <c r="BZ457" s="788"/>
      <c r="CA457" s="788"/>
      <c r="CB457" s="788"/>
      <c r="CC457" s="788"/>
      <c r="CD457" s="788"/>
      <c r="CE457" s="788"/>
      <c r="CF457" s="788"/>
      <c r="CG457" s="788"/>
      <c r="CH457" s="788"/>
      <c r="CI457" s="788"/>
      <c r="CJ457" s="788"/>
      <c r="CK457" s="788"/>
      <c r="CL457" s="788"/>
      <c r="CM457" s="788"/>
      <c r="CN457" s="788"/>
      <c r="CO457" s="788"/>
      <c r="CP457" s="788"/>
      <c r="CQ457" s="788"/>
      <c r="CR457" s="788"/>
      <c r="CS457" s="788"/>
      <c r="CT457" s="788"/>
      <c r="CU457" s="788"/>
      <c r="CV457" s="788"/>
      <c r="CW457" s="788"/>
      <c r="CX457" s="788"/>
      <c r="CY457" s="788"/>
      <c r="CZ457" s="788"/>
      <c r="DA457" s="788"/>
      <c r="DB457" s="788"/>
      <c r="DC457" s="788"/>
      <c r="DD457" s="788"/>
      <c r="DE457" s="788"/>
      <c r="DF457" s="788"/>
      <c r="DG457" s="788"/>
      <c r="DH457" s="788"/>
      <c r="DI457" s="788"/>
      <c r="DJ457" s="788"/>
      <c r="DK457" s="788"/>
      <c r="DL457" s="788"/>
      <c r="DM457" s="788"/>
      <c r="DN457" s="788"/>
      <c r="DO457" s="788"/>
      <c r="DP457" s="788"/>
      <c r="DQ457" s="788"/>
      <c r="DR457" s="788"/>
      <c r="DS457" s="788"/>
      <c r="DT457" s="788"/>
      <c r="DU457" s="788"/>
      <c r="DV457" s="788"/>
      <c r="DW457" s="788"/>
      <c r="DX457" s="788"/>
      <c r="DY457" s="788"/>
      <c r="DZ457" s="788"/>
      <c r="EA457" s="788"/>
      <c r="EB457" s="788"/>
      <c r="EC457" s="788"/>
      <c r="ED457" s="788"/>
      <c r="EE457" s="788"/>
      <c r="EF457" s="788"/>
      <c r="EG457" s="788"/>
      <c r="EH457" s="788"/>
      <c r="EI457" s="788"/>
      <c r="EJ457" s="788"/>
      <c r="EK457" s="788"/>
      <c r="EL457" s="788"/>
      <c r="EM457" s="788"/>
      <c r="EN457" s="788"/>
      <c r="EO457" s="788"/>
      <c r="EP457" s="788"/>
      <c r="EQ457" s="788"/>
      <c r="ER457" s="788"/>
      <c r="ES457" s="788"/>
      <c r="ET457" s="788"/>
      <c r="EU457" s="788"/>
      <c r="EV457" s="788"/>
      <c r="EW457" s="788"/>
      <c r="EX457" s="788"/>
      <c r="EY457" s="788"/>
      <c r="EZ457" s="788"/>
      <c r="FA457" s="788"/>
      <c r="FB457" s="788"/>
      <c r="FC457" s="788"/>
      <c r="FD457" s="788"/>
      <c r="FE457" s="788"/>
      <c r="FF457" s="788"/>
      <c r="FG457" s="788"/>
      <c r="FH457" s="788"/>
      <c r="FI457" s="788"/>
      <c r="FJ457" s="788"/>
      <c r="FK457" s="788"/>
      <c r="FL457" s="788"/>
      <c r="FM457" s="788"/>
      <c r="FN457" s="788"/>
      <c r="FO457" s="788"/>
      <c r="FP457" s="788"/>
      <c r="FQ457" s="788"/>
      <c r="FR457" s="788"/>
      <c r="FS457" s="788"/>
      <c r="FT457" s="788"/>
      <c r="FU457" s="788"/>
      <c r="FV457" s="788"/>
      <c r="FW457" s="788"/>
      <c r="FX457" s="788"/>
      <c r="FY457" s="788"/>
      <c r="FZ457" s="788"/>
      <c r="GA457" s="788"/>
      <c r="GB457" s="788"/>
      <c r="GC457" s="788"/>
      <c r="GD457" s="788"/>
      <c r="GE457" s="788"/>
      <c r="GF457" s="788"/>
      <c r="GG457" s="788"/>
      <c r="GH457" s="788"/>
      <c r="GI457" s="788"/>
      <c r="GJ457" s="788"/>
    </row>
    <row r="458" spans="1:192" ht="45" x14ac:dyDescent="0.25">
      <c r="B458" s="1138" t="s">
        <v>486</v>
      </c>
      <c r="C458" s="34">
        <f>'1 уровень'!E2787</f>
        <v>5200</v>
      </c>
      <c r="D458" s="34">
        <f>'1 уровень'!F2787</f>
        <v>433.33333333333331</v>
      </c>
      <c r="E458" s="34">
        <f>'1 уровень'!G2787</f>
        <v>443</v>
      </c>
      <c r="F458" s="793">
        <f>'1 уровень'!H2787</f>
        <v>102.23076923076924</v>
      </c>
      <c r="G458" s="807">
        <f>'1 уровень'!I2787</f>
        <v>0</v>
      </c>
      <c r="H458" s="807">
        <f>'1 уровень'!J2787</f>
        <v>0</v>
      </c>
      <c r="I458" s="802">
        <f>'1 уровень'!K2787</f>
        <v>0</v>
      </c>
      <c r="J458" s="802">
        <f>'1 уровень'!L2787</f>
        <v>0</v>
      </c>
      <c r="K458" s="802">
        <f>'1 уровень'!M2787</f>
        <v>0</v>
      </c>
      <c r="L458" s="802">
        <f>'1 уровень'!N2787</f>
        <v>0</v>
      </c>
      <c r="M458" s="802">
        <f>'1 уровень'!O2787</f>
        <v>0</v>
      </c>
      <c r="N458" s="802">
        <f>'1 уровень'!P2787</f>
        <v>0</v>
      </c>
      <c r="O458" s="801">
        <f>'1 уровень'!Q2787</f>
        <v>0</v>
      </c>
      <c r="P458" s="801">
        <f>'1 уровень'!R2787</f>
        <v>0</v>
      </c>
      <c r="Q458" s="801">
        <f>'1 уровень'!S2787</f>
        <v>0</v>
      </c>
      <c r="R458" s="3245">
        <f>'1 уровень'!T2787</f>
        <v>0</v>
      </c>
      <c r="S458" s="801">
        <f>'1 уровень'!U2787</f>
        <v>0</v>
      </c>
      <c r="T458" s="801">
        <f>'1 уровень'!V2787</f>
        <v>0</v>
      </c>
      <c r="U458" s="801">
        <f>'1 уровень'!W2787</f>
        <v>0</v>
      </c>
      <c r="V458" s="801">
        <f>'1 уровень'!X2787</f>
        <v>0</v>
      </c>
      <c r="W458" s="2127">
        <f>'1 уровень'!Y2787</f>
        <v>0</v>
      </c>
      <c r="X458" s="801"/>
      <c r="Y458" s="801"/>
      <c r="Z458" s="1353"/>
      <c r="AA458" s="788"/>
      <c r="AB458" s="788"/>
      <c r="AC458" s="788"/>
      <c r="AD458" s="788"/>
      <c r="AE458" s="788"/>
      <c r="AF458" s="788"/>
      <c r="AG458" s="788"/>
      <c r="AH458" s="788"/>
      <c r="AI458" s="788"/>
      <c r="AJ458" s="788"/>
      <c r="AK458" s="788"/>
      <c r="AL458" s="788"/>
      <c r="AM458" s="788"/>
      <c r="AN458" s="788"/>
      <c r="AO458" s="788"/>
      <c r="AP458" s="788"/>
      <c r="AQ458" s="788"/>
      <c r="AR458" s="788"/>
      <c r="AS458" s="788"/>
      <c r="AT458" s="788"/>
      <c r="AU458" s="788"/>
      <c r="AV458" s="788"/>
      <c r="AW458" s="788"/>
      <c r="AX458" s="788"/>
      <c r="AY458" s="788"/>
      <c r="AZ458" s="788"/>
      <c r="BA458" s="788"/>
      <c r="BB458" s="788"/>
      <c r="BC458" s="788"/>
      <c r="BD458" s="788"/>
      <c r="BE458" s="788"/>
      <c r="BF458" s="788"/>
      <c r="BG458" s="788"/>
      <c r="BH458" s="788"/>
      <c r="BI458" s="788"/>
      <c r="BJ458" s="788"/>
      <c r="BK458" s="788"/>
      <c r="BL458" s="788"/>
      <c r="BM458" s="788"/>
      <c r="BN458" s="788"/>
      <c r="BO458" s="788"/>
      <c r="BP458" s="788"/>
      <c r="BQ458" s="788"/>
      <c r="BR458" s="788"/>
      <c r="BS458" s="788"/>
      <c r="BT458" s="788"/>
      <c r="BU458" s="788"/>
      <c r="BV458" s="788"/>
      <c r="BW458" s="788"/>
      <c r="BX458" s="788"/>
      <c r="BY458" s="788"/>
      <c r="BZ458" s="788"/>
      <c r="CA458" s="788"/>
      <c r="CB458" s="788"/>
      <c r="CC458" s="788"/>
      <c r="CD458" s="788"/>
      <c r="CE458" s="788"/>
      <c r="CF458" s="788"/>
      <c r="CG458" s="788"/>
      <c r="CH458" s="788"/>
      <c r="CI458" s="788"/>
      <c r="CJ458" s="788"/>
      <c r="CK458" s="788"/>
      <c r="CL458" s="788"/>
      <c r="CM458" s="788"/>
      <c r="CN458" s="788"/>
      <c r="CO458" s="788"/>
      <c r="CP458" s="788"/>
      <c r="CQ458" s="788"/>
      <c r="CR458" s="788"/>
      <c r="CS458" s="788"/>
      <c r="CT458" s="788"/>
      <c r="CU458" s="788"/>
      <c r="CV458" s="788"/>
      <c r="CW458" s="788"/>
      <c r="CX458" s="788"/>
      <c r="CY458" s="788"/>
      <c r="CZ458" s="788"/>
      <c r="DA458" s="788"/>
      <c r="DB458" s="788"/>
      <c r="DC458" s="788"/>
      <c r="DD458" s="788"/>
      <c r="DE458" s="788"/>
      <c r="DF458" s="788"/>
      <c r="DG458" s="788"/>
      <c r="DH458" s="788"/>
      <c r="DI458" s="788"/>
      <c r="DJ458" s="788"/>
      <c r="DK458" s="788"/>
      <c r="DL458" s="788"/>
      <c r="DM458" s="788"/>
      <c r="DN458" s="788"/>
      <c r="DO458" s="788"/>
      <c r="DP458" s="788"/>
      <c r="DQ458" s="788"/>
      <c r="DR458" s="788"/>
      <c r="DS458" s="788"/>
      <c r="DT458" s="788"/>
      <c r="DU458" s="788"/>
      <c r="DV458" s="788"/>
      <c r="DW458" s="788"/>
      <c r="DX458" s="788"/>
      <c r="DY458" s="788"/>
      <c r="DZ458" s="788"/>
      <c r="EA458" s="788"/>
      <c r="EB458" s="788"/>
      <c r="EC458" s="788"/>
      <c r="ED458" s="788"/>
      <c r="EE458" s="788"/>
      <c r="EF458" s="788"/>
      <c r="EG458" s="788"/>
      <c r="EH458" s="788"/>
      <c r="EI458" s="788"/>
      <c r="EJ458" s="788"/>
      <c r="EK458" s="788"/>
      <c r="EL458" s="788"/>
      <c r="EM458" s="788"/>
      <c r="EN458" s="788"/>
      <c r="EO458" s="788"/>
      <c r="EP458" s="788"/>
      <c r="EQ458" s="788"/>
      <c r="ER458" s="788"/>
      <c r="ES458" s="788"/>
      <c r="ET458" s="788"/>
      <c r="EU458" s="788"/>
      <c r="EV458" s="788"/>
      <c r="EW458" s="788"/>
      <c r="EX458" s="788"/>
      <c r="EY458" s="788"/>
      <c r="EZ458" s="788"/>
      <c r="FA458" s="788"/>
      <c r="FB458" s="788"/>
      <c r="FC458" s="788"/>
      <c r="FD458" s="788"/>
      <c r="FE458" s="788"/>
      <c r="FF458" s="788"/>
      <c r="FG458" s="788"/>
      <c r="FH458" s="788"/>
      <c r="FI458" s="788"/>
      <c r="FJ458" s="788"/>
      <c r="FK458" s="788"/>
      <c r="FL458" s="788"/>
      <c r="FM458" s="788"/>
      <c r="FN458" s="788"/>
      <c r="FO458" s="788"/>
      <c r="FP458" s="788"/>
      <c r="FQ458" s="788"/>
      <c r="FR458" s="788"/>
      <c r="FS458" s="788"/>
      <c r="FT458" s="788"/>
      <c r="FU458" s="788"/>
      <c r="FV458" s="788"/>
      <c r="FW458" s="788"/>
      <c r="FX458" s="788"/>
      <c r="FY458" s="788"/>
      <c r="FZ458" s="788"/>
      <c r="GA458" s="788"/>
      <c r="GB458" s="788"/>
      <c r="GC458" s="788"/>
      <c r="GD458" s="788"/>
      <c r="GE458" s="788"/>
      <c r="GF458" s="788"/>
      <c r="GG458" s="788"/>
      <c r="GH458" s="788"/>
      <c r="GI458" s="788"/>
      <c r="GJ458" s="788"/>
    </row>
    <row r="459" spans="1:192" ht="29.25" x14ac:dyDescent="0.25">
      <c r="B459" s="2604" t="s">
        <v>607</v>
      </c>
      <c r="C459" s="34">
        <f>'1 уровень'!E2788</f>
        <v>1602</v>
      </c>
      <c r="D459" s="34">
        <f>'1 уровень'!F2788</f>
        <v>133.5</v>
      </c>
      <c r="E459" s="34">
        <f>'1 уровень'!G2788</f>
        <v>0</v>
      </c>
      <c r="F459" s="793">
        <f>'1 уровень'!H2788</f>
        <v>0</v>
      </c>
      <c r="G459" s="807">
        <f>'1 уровень'!I2788</f>
        <v>0</v>
      </c>
      <c r="H459" s="807">
        <f>'1 уровень'!J2788</f>
        <v>0</v>
      </c>
      <c r="I459" s="802">
        <f>'1 уровень'!K2788</f>
        <v>0</v>
      </c>
      <c r="J459" s="802">
        <f>'1 уровень'!L2788</f>
        <v>0</v>
      </c>
      <c r="K459" s="802">
        <f>'1 уровень'!M2788</f>
        <v>0</v>
      </c>
      <c r="L459" s="802">
        <f>'1 уровень'!N2788</f>
        <v>0</v>
      </c>
      <c r="M459" s="802">
        <f>'1 уровень'!O2788</f>
        <v>0</v>
      </c>
      <c r="N459" s="802">
        <f>'1 уровень'!P2788</f>
        <v>0</v>
      </c>
      <c r="O459" s="801">
        <f>'1 уровень'!Q2788</f>
        <v>0</v>
      </c>
      <c r="P459" s="801">
        <f>'1 уровень'!R2788</f>
        <v>0</v>
      </c>
      <c r="Q459" s="801">
        <f>'1 уровень'!S2788</f>
        <v>0</v>
      </c>
      <c r="R459" s="3245">
        <f>'1 уровень'!T2788</f>
        <v>0</v>
      </c>
      <c r="S459" s="801">
        <f>'1 уровень'!U2788</f>
        <v>0</v>
      </c>
      <c r="T459" s="801">
        <f>'1 уровень'!V2788</f>
        <v>0</v>
      </c>
      <c r="U459" s="801">
        <f>'1 уровень'!W2788</f>
        <v>0</v>
      </c>
      <c r="V459" s="801">
        <f>'1 уровень'!X2788</f>
        <v>0</v>
      </c>
      <c r="W459" s="2127">
        <f>'1 уровень'!Y2788</f>
        <v>0</v>
      </c>
      <c r="X459" s="801"/>
      <c r="Y459" s="801"/>
      <c r="Z459" s="1353"/>
      <c r="AA459" s="788"/>
      <c r="AB459" s="788"/>
      <c r="AC459" s="788"/>
      <c r="AD459" s="788"/>
      <c r="AE459" s="788"/>
      <c r="AF459" s="788"/>
      <c r="AG459" s="788"/>
      <c r="AH459" s="788"/>
      <c r="AI459" s="788"/>
      <c r="AJ459" s="788"/>
      <c r="AK459" s="788"/>
      <c r="AL459" s="788"/>
      <c r="AM459" s="788"/>
      <c r="AN459" s="788"/>
      <c r="AO459" s="788"/>
      <c r="AP459" s="788"/>
      <c r="AQ459" s="788"/>
      <c r="AR459" s="788"/>
      <c r="AS459" s="788"/>
      <c r="AT459" s="788"/>
      <c r="AU459" s="788"/>
      <c r="AV459" s="788"/>
      <c r="AW459" s="788"/>
      <c r="AX459" s="788"/>
      <c r="AY459" s="788"/>
      <c r="AZ459" s="788"/>
      <c r="BA459" s="788"/>
      <c r="BB459" s="788"/>
      <c r="BC459" s="788"/>
      <c r="BD459" s="788"/>
      <c r="BE459" s="788"/>
      <c r="BF459" s="788"/>
      <c r="BG459" s="788"/>
      <c r="BH459" s="788"/>
      <c r="BI459" s="788"/>
      <c r="BJ459" s="788"/>
      <c r="BK459" s="788"/>
      <c r="BL459" s="788"/>
      <c r="BM459" s="788"/>
      <c r="BN459" s="788"/>
      <c r="BO459" s="788"/>
      <c r="BP459" s="788"/>
      <c r="BQ459" s="788"/>
      <c r="BR459" s="788"/>
      <c r="BS459" s="788"/>
      <c r="BT459" s="788"/>
      <c r="BU459" s="788"/>
      <c r="BV459" s="788"/>
      <c r="BW459" s="788"/>
      <c r="BX459" s="788"/>
      <c r="BY459" s="788"/>
      <c r="BZ459" s="788"/>
      <c r="CA459" s="788"/>
      <c r="CB459" s="788"/>
      <c r="CC459" s="788"/>
      <c r="CD459" s="788"/>
      <c r="CE459" s="788"/>
      <c r="CF459" s="788"/>
      <c r="CG459" s="788"/>
      <c r="CH459" s="788"/>
      <c r="CI459" s="788"/>
      <c r="CJ459" s="788"/>
      <c r="CK459" s="788"/>
      <c r="CL459" s="788"/>
      <c r="CM459" s="788"/>
      <c r="CN459" s="788"/>
      <c r="CO459" s="788"/>
      <c r="CP459" s="788"/>
      <c r="CQ459" s="788"/>
      <c r="CR459" s="788"/>
      <c r="CS459" s="788"/>
      <c r="CT459" s="788"/>
      <c r="CU459" s="788"/>
      <c r="CV459" s="788"/>
      <c r="CW459" s="788"/>
      <c r="CX459" s="788"/>
      <c r="CY459" s="788"/>
      <c r="CZ459" s="788"/>
      <c r="DA459" s="788"/>
      <c r="DB459" s="788"/>
      <c r="DC459" s="788"/>
      <c r="DD459" s="788"/>
      <c r="DE459" s="788"/>
      <c r="DF459" s="788"/>
      <c r="DG459" s="788"/>
      <c r="DH459" s="788"/>
      <c r="DI459" s="788"/>
      <c r="DJ459" s="788"/>
      <c r="DK459" s="788"/>
      <c r="DL459" s="788"/>
      <c r="DM459" s="788"/>
      <c r="DN459" s="788"/>
      <c r="DO459" s="788"/>
      <c r="DP459" s="788"/>
      <c r="DQ459" s="788"/>
      <c r="DR459" s="788"/>
      <c r="DS459" s="788"/>
      <c r="DT459" s="788"/>
      <c r="DU459" s="788"/>
      <c r="DV459" s="788"/>
      <c r="DW459" s="788"/>
      <c r="DX459" s="788"/>
      <c r="DY459" s="788"/>
      <c r="DZ459" s="788"/>
      <c r="EA459" s="788"/>
      <c r="EB459" s="788"/>
      <c r="EC459" s="788"/>
      <c r="ED459" s="788"/>
      <c r="EE459" s="788"/>
      <c r="EF459" s="788"/>
      <c r="EG459" s="788"/>
      <c r="EH459" s="788"/>
      <c r="EI459" s="788"/>
      <c r="EJ459" s="788"/>
      <c r="EK459" s="788"/>
      <c r="EL459" s="788"/>
      <c r="EM459" s="788"/>
      <c r="EN459" s="788"/>
      <c r="EO459" s="788"/>
      <c r="EP459" s="788"/>
      <c r="EQ459" s="788"/>
      <c r="ER459" s="788"/>
      <c r="ES459" s="788"/>
      <c r="ET459" s="788"/>
      <c r="EU459" s="788"/>
      <c r="EV459" s="788"/>
      <c r="EW459" s="788"/>
      <c r="EX459" s="788"/>
      <c r="EY459" s="788"/>
      <c r="EZ459" s="788"/>
      <c r="FA459" s="788"/>
      <c r="FB459" s="788"/>
      <c r="FC459" s="788"/>
      <c r="FD459" s="788"/>
      <c r="FE459" s="788"/>
      <c r="FF459" s="788"/>
      <c r="FG459" s="788"/>
      <c r="FH459" s="788"/>
      <c r="FI459" s="788"/>
      <c r="FJ459" s="788"/>
      <c r="FK459" s="788"/>
      <c r="FL459" s="788"/>
      <c r="FM459" s="788"/>
      <c r="FN459" s="788"/>
      <c r="FO459" s="788"/>
      <c r="FP459" s="788"/>
      <c r="FQ459" s="788"/>
      <c r="FR459" s="788"/>
      <c r="FS459" s="788"/>
      <c r="FT459" s="788"/>
      <c r="FU459" s="788"/>
      <c r="FV459" s="788"/>
      <c r="FW459" s="788"/>
      <c r="FX459" s="788"/>
      <c r="FY459" s="788"/>
      <c r="FZ459" s="788"/>
      <c r="GA459" s="788"/>
      <c r="GB459" s="788"/>
      <c r="GC459" s="788"/>
      <c r="GD459" s="788"/>
      <c r="GE459" s="788"/>
      <c r="GF459" s="788"/>
      <c r="GG459" s="788"/>
      <c r="GH459" s="788"/>
      <c r="GI459" s="788"/>
      <c r="GJ459" s="788"/>
    </row>
    <row r="460" spans="1:192" x14ac:dyDescent="0.25">
      <c r="B460" s="1139" t="s">
        <v>135</v>
      </c>
      <c r="C460" s="34">
        <f>'1 уровень'!E2789</f>
        <v>26292.106382978724</v>
      </c>
      <c r="D460" s="34">
        <f>'1 уровень'!F2789</f>
        <v>2191.0088652482268</v>
      </c>
      <c r="E460" s="34">
        <f>'1 уровень'!G2789</f>
        <v>1294.7148936170213</v>
      </c>
      <c r="F460" s="793">
        <f>'1 уровень'!H2789</f>
        <v>59.092179596011754</v>
      </c>
      <c r="G460" s="807">
        <f>'1 уровень'!I2789</f>
        <v>0</v>
      </c>
      <c r="H460" s="807">
        <f>'1 уровень'!J2789</f>
        <v>0</v>
      </c>
      <c r="I460" s="802">
        <f>'1 уровень'!K2789</f>
        <v>0</v>
      </c>
      <c r="J460" s="802">
        <f>'1 уровень'!L2789</f>
        <v>0</v>
      </c>
      <c r="K460" s="802">
        <f>'1 уровень'!M2789</f>
        <v>0</v>
      </c>
      <c r="L460" s="802">
        <f>'1 уровень'!N2789</f>
        <v>0</v>
      </c>
      <c r="M460" s="802">
        <f>'1 уровень'!O2789</f>
        <v>0</v>
      </c>
      <c r="N460" s="802">
        <f>'1 уровень'!P2789</f>
        <v>0</v>
      </c>
      <c r="O460" s="801">
        <f>'1 уровень'!Q2789</f>
        <v>0</v>
      </c>
      <c r="P460" s="801">
        <f>'1 уровень'!R2789</f>
        <v>0</v>
      </c>
      <c r="Q460" s="801">
        <f>'1 уровень'!S2789</f>
        <v>0</v>
      </c>
      <c r="R460" s="3245">
        <f>'1 уровень'!T2789</f>
        <v>0</v>
      </c>
      <c r="S460" s="801">
        <f>'1 уровень'!U2789</f>
        <v>0</v>
      </c>
      <c r="T460" s="801">
        <f>'1 уровень'!V2789</f>
        <v>0</v>
      </c>
      <c r="U460" s="801">
        <f>'1 уровень'!W2789</f>
        <v>0</v>
      </c>
      <c r="V460" s="801">
        <f>'1 уровень'!X2789</f>
        <v>0</v>
      </c>
      <c r="W460" s="2127">
        <f>'1 уровень'!Y2789</f>
        <v>0</v>
      </c>
      <c r="X460" s="801"/>
      <c r="Y460" s="801"/>
      <c r="Z460" s="1353"/>
      <c r="AA460" s="788"/>
      <c r="AB460" s="788"/>
      <c r="AC460" s="788"/>
      <c r="AD460" s="788"/>
      <c r="AE460" s="788"/>
      <c r="AF460" s="788"/>
      <c r="AG460" s="788"/>
      <c r="AH460" s="788"/>
      <c r="AI460" s="788"/>
      <c r="AJ460" s="788"/>
      <c r="AK460" s="788"/>
      <c r="AL460" s="788"/>
      <c r="AM460" s="788"/>
      <c r="AN460" s="788"/>
      <c r="AO460" s="788"/>
      <c r="AP460" s="788"/>
      <c r="AQ460" s="788"/>
      <c r="AR460" s="788"/>
      <c r="AS460" s="788"/>
      <c r="AT460" s="788"/>
      <c r="AU460" s="788"/>
      <c r="AV460" s="788"/>
      <c r="AW460" s="788"/>
      <c r="AX460" s="788"/>
      <c r="AY460" s="788"/>
      <c r="AZ460" s="788"/>
      <c r="BA460" s="788"/>
      <c r="BB460" s="788"/>
      <c r="BC460" s="788"/>
      <c r="BD460" s="788"/>
      <c r="BE460" s="788"/>
      <c r="BF460" s="788"/>
      <c r="BG460" s="788"/>
      <c r="BH460" s="788"/>
      <c r="BI460" s="788"/>
      <c r="BJ460" s="788"/>
      <c r="BK460" s="788"/>
      <c r="BL460" s="788"/>
      <c r="BM460" s="788"/>
      <c r="BN460" s="788"/>
      <c r="BO460" s="788"/>
      <c r="BP460" s="788"/>
      <c r="BQ460" s="788"/>
      <c r="BR460" s="788"/>
      <c r="BS460" s="788"/>
      <c r="BT460" s="788"/>
      <c r="BU460" s="788"/>
      <c r="BV460" s="788"/>
      <c r="BW460" s="788"/>
      <c r="BX460" s="788"/>
      <c r="BY460" s="788"/>
      <c r="BZ460" s="788"/>
      <c r="CA460" s="788"/>
      <c r="CB460" s="788"/>
      <c r="CC460" s="788"/>
      <c r="CD460" s="788"/>
      <c r="CE460" s="788"/>
      <c r="CF460" s="788"/>
      <c r="CG460" s="788"/>
      <c r="CH460" s="788"/>
      <c r="CI460" s="788"/>
      <c r="CJ460" s="788"/>
      <c r="CK460" s="788"/>
      <c r="CL460" s="788"/>
      <c r="CM460" s="788"/>
      <c r="CN460" s="788"/>
      <c r="CO460" s="788"/>
      <c r="CP460" s="788"/>
      <c r="CQ460" s="788"/>
      <c r="CR460" s="788"/>
      <c r="CS460" s="788"/>
      <c r="CT460" s="788"/>
      <c r="CU460" s="788"/>
      <c r="CV460" s="788"/>
      <c r="CW460" s="788"/>
      <c r="CX460" s="788"/>
      <c r="CY460" s="788"/>
      <c r="CZ460" s="788"/>
      <c r="DA460" s="788"/>
      <c r="DB460" s="788"/>
      <c r="DC460" s="788"/>
      <c r="DD460" s="788"/>
      <c r="DE460" s="788"/>
      <c r="DF460" s="788"/>
      <c r="DG460" s="788"/>
      <c r="DH460" s="788"/>
      <c r="DI460" s="788"/>
      <c r="DJ460" s="788"/>
      <c r="DK460" s="788"/>
      <c r="DL460" s="788"/>
      <c r="DM460" s="788"/>
      <c r="DN460" s="788"/>
      <c r="DO460" s="788"/>
      <c r="DP460" s="788"/>
      <c r="DQ460" s="788"/>
      <c r="DR460" s="788"/>
      <c r="DS460" s="788"/>
      <c r="DT460" s="788"/>
      <c r="DU460" s="788"/>
      <c r="DV460" s="788"/>
      <c r="DW460" s="788"/>
      <c r="DX460" s="788"/>
      <c r="DY460" s="788"/>
      <c r="DZ460" s="788"/>
      <c r="EA460" s="788"/>
      <c r="EB460" s="788"/>
      <c r="EC460" s="788"/>
      <c r="ED460" s="788"/>
      <c r="EE460" s="788"/>
      <c r="EF460" s="788"/>
      <c r="EG460" s="788"/>
      <c r="EH460" s="788"/>
      <c r="EI460" s="788"/>
      <c r="EJ460" s="788"/>
      <c r="EK460" s="788"/>
      <c r="EL460" s="788"/>
      <c r="EM460" s="788"/>
      <c r="EN460" s="788"/>
      <c r="EO460" s="788"/>
      <c r="EP460" s="788"/>
      <c r="EQ460" s="788"/>
      <c r="ER460" s="788"/>
      <c r="ES460" s="788"/>
      <c r="ET460" s="788"/>
      <c r="EU460" s="788"/>
      <c r="EV460" s="788"/>
      <c r="EW460" s="788"/>
      <c r="EX460" s="788"/>
      <c r="EY460" s="788"/>
      <c r="EZ460" s="788"/>
      <c r="FA460" s="788"/>
      <c r="FB460" s="788"/>
      <c r="FC460" s="788"/>
      <c r="FD460" s="788"/>
      <c r="FE460" s="788"/>
      <c r="FF460" s="788"/>
      <c r="FG460" s="788"/>
      <c r="FH460" s="788"/>
      <c r="FI460" s="788"/>
      <c r="FJ460" s="788"/>
      <c r="FK460" s="788"/>
      <c r="FL460" s="788"/>
      <c r="FM460" s="788"/>
      <c r="FN460" s="788"/>
      <c r="FO460" s="788"/>
      <c r="FP460" s="788"/>
      <c r="FQ460" s="788"/>
      <c r="FR460" s="788"/>
      <c r="FS460" s="788"/>
      <c r="FT460" s="788"/>
      <c r="FU460" s="788"/>
      <c r="FV460" s="788"/>
      <c r="FW460" s="788"/>
      <c r="FX460" s="788"/>
      <c r="FY460" s="788"/>
      <c r="FZ460" s="788"/>
      <c r="GA460" s="788"/>
      <c r="GB460" s="788"/>
      <c r="GC460" s="788"/>
      <c r="GD460" s="788"/>
      <c r="GE460" s="788"/>
      <c r="GF460" s="788"/>
      <c r="GG460" s="788"/>
      <c r="GH460" s="788"/>
      <c r="GI460" s="788"/>
      <c r="GJ460" s="788"/>
    </row>
    <row r="461" spans="1:192" x14ac:dyDescent="0.25">
      <c r="B461" s="1139" t="s">
        <v>308</v>
      </c>
      <c r="C461" s="34">
        <f>'1 уровень'!E2790</f>
        <v>23532</v>
      </c>
      <c r="D461" s="34">
        <f>'1 уровень'!F2790</f>
        <v>1961</v>
      </c>
      <c r="E461" s="34">
        <f>'1 уровень'!G2790</f>
        <v>1100</v>
      </c>
      <c r="F461" s="793">
        <f>'1 уровень'!H2790</f>
        <v>56.093829678735339</v>
      </c>
      <c r="G461" s="807">
        <f>'1 уровень'!I2790</f>
        <v>0</v>
      </c>
      <c r="H461" s="807">
        <f>'1 уровень'!J2790</f>
        <v>0</v>
      </c>
      <c r="I461" s="802">
        <f>'1 уровень'!K2790</f>
        <v>0</v>
      </c>
      <c r="J461" s="802">
        <f>'1 уровень'!L2790</f>
        <v>0</v>
      </c>
      <c r="K461" s="802">
        <f>'1 уровень'!M2790</f>
        <v>0</v>
      </c>
      <c r="L461" s="802">
        <f>'1 уровень'!N2790</f>
        <v>0</v>
      </c>
      <c r="M461" s="802">
        <f>'1 уровень'!O2790</f>
        <v>0</v>
      </c>
      <c r="N461" s="802">
        <f>'1 уровень'!P2790</f>
        <v>0</v>
      </c>
      <c r="O461" s="801">
        <f>'1 уровень'!Q2790</f>
        <v>0</v>
      </c>
      <c r="P461" s="801">
        <f>'1 уровень'!R2790</f>
        <v>0</v>
      </c>
      <c r="Q461" s="801">
        <f>'1 уровень'!S2790</f>
        <v>0</v>
      </c>
      <c r="R461" s="3245">
        <f>'1 уровень'!T2790</f>
        <v>0</v>
      </c>
      <c r="S461" s="801">
        <f>'1 уровень'!U2790</f>
        <v>0</v>
      </c>
      <c r="T461" s="801">
        <f>'1 уровень'!V2790</f>
        <v>0</v>
      </c>
      <c r="U461" s="801">
        <f>'1 уровень'!W2790</f>
        <v>0</v>
      </c>
      <c r="V461" s="801">
        <f>'1 уровень'!X2790</f>
        <v>0</v>
      </c>
      <c r="W461" s="2127">
        <f>'1 уровень'!Y2790</f>
        <v>0</v>
      </c>
      <c r="X461" s="801"/>
      <c r="Y461" s="801"/>
      <c r="Z461" s="1353"/>
      <c r="AA461" s="788"/>
      <c r="AB461" s="788"/>
      <c r="AC461" s="788"/>
      <c r="AD461" s="788"/>
      <c r="AE461" s="788"/>
      <c r="AF461" s="788"/>
      <c r="AG461" s="788"/>
      <c r="AH461" s="788"/>
      <c r="AI461" s="788"/>
      <c r="AJ461" s="788"/>
      <c r="AK461" s="788"/>
      <c r="AL461" s="788"/>
      <c r="AM461" s="788"/>
      <c r="AN461" s="788"/>
      <c r="AO461" s="788"/>
      <c r="AP461" s="788"/>
      <c r="AQ461" s="788"/>
      <c r="AR461" s="788"/>
      <c r="AS461" s="788"/>
      <c r="AT461" s="788"/>
      <c r="AU461" s="788"/>
      <c r="AV461" s="788"/>
      <c r="AW461" s="788"/>
      <c r="AX461" s="788"/>
      <c r="AY461" s="788"/>
      <c r="AZ461" s="788"/>
      <c r="BA461" s="788"/>
      <c r="BB461" s="788"/>
      <c r="BC461" s="788"/>
      <c r="BD461" s="788"/>
      <c r="BE461" s="788"/>
      <c r="BF461" s="788"/>
      <c r="BG461" s="788"/>
      <c r="BH461" s="788"/>
      <c r="BI461" s="788"/>
      <c r="BJ461" s="788"/>
      <c r="BK461" s="788"/>
      <c r="BL461" s="788"/>
      <c r="BM461" s="788"/>
      <c r="BN461" s="788"/>
      <c r="BO461" s="788"/>
      <c r="BP461" s="788"/>
      <c r="BQ461" s="788"/>
      <c r="BR461" s="788"/>
      <c r="BS461" s="788"/>
      <c r="BT461" s="788"/>
      <c r="BU461" s="788"/>
      <c r="BV461" s="788"/>
      <c r="BW461" s="788"/>
      <c r="BX461" s="788"/>
      <c r="BY461" s="788"/>
      <c r="BZ461" s="788"/>
      <c r="CA461" s="788"/>
      <c r="CB461" s="788"/>
      <c r="CC461" s="788"/>
      <c r="CD461" s="788"/>
      <c r="CE461" s="788"/>
      <c r="CF461" s="788"/>
      <c r="CG461" s="788"/>
      <c r="CH461" s="788"/>
      <c r="CI461" s="788"/>
      <c r="CJ461" s="788"/>
      <c r="CK461" s="788"/>
      <c r="CL461" s="788"/>
      <c r="CM461" s="788"/>
      <c r="CN461" s="788"/>
      <c r="CO461" s="788"/>
      <c r="CP461" s="788"/>
      <c r="CQ461" s="788"/>
      <c r="CR461" s="788"/>
      <c r="CS461" s="788"/>
      <c r="CT461" s="788"/>
      <c r="CU461" s="788"/>
      <c r="CV461" s="788"/>
      <c r="CW461" s="788"/>
      <c r="CX461" s="788"/>
      <c r="CY461" s="788"/>
      <c r="CZ461" s="788"/>
      <c r="DA461" s="788"/>
      <c r="DB461" s="788"/>
      <c r="DC461" s="788"/>
      <c r="DD461" s="788"/>
      <c r="DE461" s="788"/>
      <c r="DF461" s="788"/>
      <c r="DG461" s="788"/>
      <c r="DH461" s="788"/>
      <c r="DI461" s="788"/>
      <c r="DJ461" s="788"/>
      <c r="DK461" s="788"/>
      <c r="DL461" s="788"/>
      <c r="DM461" s="788"/>
      <c r="DN461" s="788"/>
      <c r="DO461" s="788"/>
      <c r="DP461" s="788"/>
      <c r="DQ461" s="788"/>
      <c r="DR461" s="788"/>
      <c r="DS461" s="788"/>
      <c r="DT461" s="788"/>
      <c r="DU461" s="788"/>
      <c r="DV461" s="788"/>
      <c r="DW461" s="788"/>
      <c r="DX461" s="788"/>
      <c r="DY461" s="788"/>
      <c r="DZ461" s="788"/>
      <c r="EA461" s="788"/>
      <c r="EB461" s="788"/>
      <c r="EC461" s="788"/>
      <c r="ED461" s="788"/>
      <c r="EE461" s="788"/>
      <c r="EF461" s="788"/>
      <c r="EG461" s="788"/>
      <c r="EH461" s="788"/>
      <c r="EI461" s="788"/>
      <c r="EJ461" s="788"/>
      <c r="EK461" s="788"/>
      <c r="EL461" s="788"/>
      <c r="EM461" s="788"/>
      <c r="EN461" s="788"/>
      <c r="EO461" s="788"/>
      <c r="EP461" s="788"/>
      <c r="EQ461" s="788"/>
      <c r="ER461" s="788"/>
      <c r="ES461" s="788"/>
      <c r="ET461" s="788"/>
      <c r="EU461" s="788"/>
      <c r="EV461" s="788"/>
      <c r="EW461" s="788"/>
      <c r="EX461" s="788"/>
      <c r="EY461" s="788"/>
      <c r="EZ461" s="788"/>
      <c r="FA461" s="788"/>
      <c r="FB461" s="788"/>
      <c r="FC461" s="788"/>
      <c r="FD461" s="788"/>
      <c r="FE461" s="788"/>
      <c r="FF461" s="788"/>
      <c r="FG461" s="788"/>
      <c r="FH461" s="788"/>
      <c r="FI461" s="788"/>
      <c r="FJ461" s="788"/>
      <c r="FK461" s="788"/>
      <c r="FL461" s="788"/>
      <c r="FM461" s="788"/>
      <c r="FN461" s="788"/>
      <c r="FO461" s="788"/>
      <c r="FP461" s="788"/>
      <c r="FQ461" s="788"/>
      <c r="FR461" s="788"/>
      <c r="FS461" s="788"/>
      <c r="FT461" s="788"/>
      <c r="FU461" s="788"/>
      <c r="FV461" s="788"/>
      <c r="FW461" s="788"/>
      <c r="FX461" s="788"/>
      <c r="FY461" s="788"/>
      <c r="FZ461" s="788"/>
      <c r="GA461" s="788"/>
      <c r="GB461" s="788"/>
      <c r="GC461" s="788"/>
      <c r="GD461" s="788"/>
      <c r="GE461" s="788"/>
      <c r="GF461" s="788"/>
      <c r="GG461" s="788"/>
      <c r="GH461" s="788"/>
      <c r="GI461" s="788"/>
      <c r="GJ461" s="788"/>
    </row>
    <row r="462" spans="1:192" x14ac:dyDescent="0.25">
      <c r="B462" s="1806" t="s">
        <v>487</v>
      </c>
      <c r="C462" s="34">
        <f>'1 уровень'!E2791</f>
        <v>2760.1063829787231</v>
      </c>
      <c r="D462" s="34">
        <f>'1 уровень'!F2791</f>
        <v>230.00886524822695</v>
      </c>
      <c r="E462" s="34">
        <f>'1 уровень'!G2791</f>
        <v>194.71489361702126</v>
      </c>
      <c r="F462" s="793">
        <f>'1 уровень'!H2791</f>
        <v>84.655386394295618</v>
      </c>
      <c r="G462" s="807">
        <f>'1 уровень'!I2791</f>
        <v>0</v>
      </c>
      <c r="H462" s="807">
        <f>'1 уровень'!J2791</f>
        <v>0</v>
      </c>
      <c r="I462" s="802">
        <f>'1 уровень'!K2791</f>
        <v>0</v>
      </c>
      <c r="J462" s="802">
        <f>'1 уровень'!L2791</f>
        <v>0</v>
      </c>
      <c r="K462" s="802">
        <f>'1 уровень'!M2791</f>
        <v>0</v>
      </c>
      <c r="L462" s="802">
        <f>'1 уровень'!N2791</f>
        <v>0</v>
      </c>
      <c r="M462" s="802">
        <f>'1 уровень'!O2791</f>
        <v>0</v>
      </c>
      <c r="N462" s="802">
        <f>'1 уровень'!P2791</f>
        <v>0</v>
      </c>
      <c r="O462" s="801">
        <f>'1 уровень'!Q2791</f>
        <v>0</v>
      </c>
      <c r="P462" s="801">
        <f>'1 уровень'!R2791</f>
        <v>0</v>
      </c>
      <c r="Q462" s="801">
        <f>'1 уровень'!S2791</f>
        <v>0</v>
      </c>
      <c r="R462" s="3245">
        <f>'1 уровень'!T2791</f>
        <v>0</v>
      </c>
      <c r="S462" s="801">
        <f>'1 уровень'!U2791</f>
        <v>0</v>
      </c>
      <c r="T462" s="801">
        <f>'1 уровень'!V2791</f>
        <v>0</v>
      </c>
      <c r="U462" s="801">
        <f>'1 уровень'!W2791</f>
        <v>0</v>
      </c>
      <c r="V462" s="801">
        <f>'1 уровень'!X2791</f>
        <v>0</v>
      </c>
      <c r="W462" s="2127">
        <f>'1 уровень'!Y2791</f>
        <v>0</v>
      </c>
      <c r="X462" s="801"/>
      <c r="Y462" s="801"/>
      <c r="Z462" s="1353"/>
      <c r="AA462" s="788"/>
      <c r="AB462" s="788"/>
      <c r="AC462" s="788"/>
      <c r="AD462" s="788"/>
      <c r="AE462" s="788"/>
      <c r="AF462" s="788"/>
      <c r="AG462" s="788"/>
      <c r="AH462" s="788"/>
      <c r="AI462" s="788"/>
      <c r="AJ462" s="788"/>
      <c r="AK462" s="788"/>
      <c r="AL462" s="788"/>
      <c r="AM462" s="788"/>
      <c r="AN462" s="788"/>
      <c r="AO462" s="788"/>
      <c r="AP462" s="788"/>
      <c r="AQ462" s="788"/>
      <c r="AR462" s="788"/>
      <c r="AS462" s="788"/>
      <c r="AT462" s="788"/>
      <c r="AU462" s="788"/>
      <c r="AV462" s="788"/>
      <c r="AW462" s="788"/>
      <c r="AX462" s="788"/>
      <c r="AY462" s="788"/>
      <c r="AZ462" s="788"/>
      <c r="BA462" s="788"/>
      <c r="BB462" s="788"/>
      <c r="BC462" s="788"/>
      <c r="BD462" s="788"/>
      <c r="BE462" s="788"/>
      <c r="BF462" s="788"/>
      <c r="BG462" s="788"/>
      <c r="BH462" s="788"/>
      <c r="BI462" s="788"/>
      <c r="BJ462" s="788"/>
      <c r="BK462" s="788"/>
      <c r="BL462" s="788"/>
      <c r="BM462" s="788"/>
      <c r="BN462" s="788"/>
      <c r="BO462" s="788"/>
      <c r="BP462" s="788"/>
      <c r="BQ462" s="788"/>
      <c r="BR462" s="788"/>
      <c r="BS462" s="788"/>
      <c r="BT462" s="788"/>
      <c r="BU462" s="788"/>
      <c r="BV462" s="788"/>
      <c r="BW462" s="788"/>
      <c r="BX462" s="788"/>
      <c r="BY462" s="788"/>
      <c r="BZ462" s="788"/>
      <c r="CA462" s="788"/>
      <c r="CB462" s="788"/>
      <c r="CC462" s="788"/>
      <c r="CD462" s="788"/>
      <c r="CE462" s="788"/>
      <c r="CF462" s="788"/>
      <c r="CG462" s="788"/>
      <c r="CH462" s="788"/>
      <c r="CI462" s="788"/>
      <c r="CJ462" s="788"/>
      <c r="CK462" s="788"/>
      <c r="CL462" s="788"/>
      <c r="CM462" s="788"/>
      <c r="CN462" s="788"/>
      <c r="CO462" s="788"/>
      <c r="CP462" s="788"/>
      <c r="CQ462" s="788"/>
      <c r="CR462" s="788"/>
      <c r="CS462" s="788"/>
      <c r="CT462" s="788"/>
      <c r="CU462" s="788"/>
      <c r="CV462" s="788"/>
      <c r="CW462" s="788"/>
      <c r="CX462" s="788"/>
      <c r="CY462" s="788"/>
      <c r="CZ462" s="788"/>
      <c r="DA462" s="788"/>
      <c r="DB462" s="788"/>
      <c r="DC462" s="788"/>
      <c r="DD462" s="788"/>
      <c r="DE462" s="788"/>
      <c r="DF462" s="788"/>
      <c r="DG462" s="788"/>
      <c r="DH462" s="788"/>
      <c r="DI462" s="788"/>
      <c r="DJ462" s="788"/>
      <c r="DK462" s="788"/>
      <c r="DL462" s="788"/>
      <c r="DM462" s="788"/>
      <c r="DN462" s="788"/>
      <c r="DO462" s="788"/>
      <c r="DP462" s="788"/>
      <c r="DQ462" s="788"/>
      <c r="DR462" s="788"/>
      <c r="DS462" s="788"/>
      <c r="DT462" s="788"/>
      <c r="DU462" s="788"/>
      <c r="DV462" s="788"/>
      <c r="DW462" s="788"/>
      <c r="DX462" s="788"/>
      <c r="DY462" s="788"/>
      <c r="DZ462" s="788"/>
      <c r="EA462" s="788"/>
      <c r="EB462" s="788"/>
      <c r="EC462" s="788"/>
      <c r="ED462" s="788"/>
      <c r="EE462" s="788"/>
      <c r="EF462" s="788"/>
      <c r="EG462" s="788"/>
      <c r="EH462" s="788"/>
      <c r="EI462" s="788"/>
      <c r="EJ462" s="788"/>
      <c r="EK462" s="788"/>
      <c r="EL462" s="788"/>
      <c r="EM462" s="788"/>
      <c r="EN462" s="788"/>
      <c r="EO462" s="788"/>
      <c r="EP462" s="788"/>
      <c r="EQ462" s="788"/>
      <c r="ER462" s="788"/>
      <c r="ES462" s="788"/>
      <c r="ET462" s="788"/>
      <c r="EU462" s="788"/>
      <c r="EV462" s="788"/>
      <c r="EW462" s="788"/>
      <c r="EX462" s="788"/>
      <c r="EY462" s="788"/>
      <c r="EZ462" s="788"/>
      <c r="FA462" s="788"/>
      <c r="FB462" s="788"/>
      <c r="FC462" s="788"/>
      <c r="FD462" s="788"/>
      <c r="FE462" s="788"/>
      <c r="FF462" s="788"/>
      <c r="FG462" s="788"/>
      <c r="FH462" s="788"/>
      <c r="FI462" s="788"/>
      <c r="FJ462" s="788"/>
      <c r="FK462" s="788"/>
      <c r="FL462" s="788"/>
      <c r="FM462" s="788"/>
      <c r="FN462" s="788"/>
      <c r="FO462" s="788"/>
      <c r="FP462" s="788"/>
      <c r="FQ462" s="788"/>
      <c r="FR462" s="788"/>
      <c r="FS462" s="788"/>
      <c r="FT462" s="788"/>
      <c r="FU462" s="788"/>
      <c r="FV462" s="788"/>
      <c r="FW462" s="788"/>
      <c r="FX462" s="788"/>
      <c r="FY462" s="788"/>
      <c r="FZ462" s="788"/>
      <c r="GA462" s="788"/>
      <c r="GB462" s="788"/>
      <c r="GC462" s="788"/>
      <c r="GD462" s="788"/>
      <c r="GE462" s="788"/>
      <c r="GF462" s="788"/>
      <c r="GG462" s="788"/>
      <c r="GH462" s="788"/>
      <c r="GI462" s="788"/>
      <c r="GJ462" s="788"/>
    </row>
    <row r="463" spans="1:192" x14ac:dyDescent="0.25">
      <c r="B463" s="1135" t="s">
        <v>504</v>
      </c>
      <c r="C463" s="34">
        <f>'1 уровень'!E2792</f>
        <v>25945</v>
      </c>
      <c r="D463" s="34">
        <f>'1 уровень'!F2792</f>
        <v>2162.0833333333335</v>
      </c>
      <c r="E463" s="34">
        <f>'1 уровень'!G2792</f>
        <v>1830.32</v>
      </c>
      <c r="F463" s="793">
        <f>'1 уровень'!H2792</f>
        <v>84.655386394295618</v>
      </c>
      <c r="G463" s="807">
        <f>'1 уровень'!I2792</f>
        <v>0</v>
      </c>
      <c r="H463" s="807">
        <f>'1 уровень'!J2792</f>
        <v>0</v>
      </c>
      <c r="I463" s="802">
        <f>'1 уровень'!K2792</f>
        <v>0</v>
      </c>
      <c r="J463" s="802">
        <f>'1 уровень'!L2792</f>
        <v>0</v>
      </c>
      <c r="K463" s="802">
        <f>'1 уровень'!M2792</f>
        <v>0</v>
      </c>
      <c r="L463" s="802">
        <f>'1 уровень'!N2792</f>
        <v>0</v>
      </c>
      <c r="M463" s="802">
        <f>'1 уровень'!O2792</f>
        <v>0</v>
      </c>
      <c r="N463" s="802">
        <f>'1 уровень'!P2792</f>
        <v>0</v>
      </c>
      <c r="O463" s="801">
        <f>'1 уровень'!Q2792</f>
        <v>0</v>
      </c>
      <c r="P463" s="801">
        <f>'1 уровень'!R2792</f>
        <v>0</v>
      </c>
      <c r="Q463" s="801">
        <f>'1 уровень'!S2792</f>
        <v>0</v>
      </c>
      <c r="R463" s="3245">
        <f>'1 уровень'!T2792</f>
        <v>0</v>
      </c>
      <c r="S463" s="801">
        <f>'1 уровень'!U2792</f>
        <v>0</v>
      </c>
      <c r="T463" s="801">
        <f>'1 уровень'!V2792</f>
        <v>0</v>
      </c>
      <c r="U463" s="801">
        <f>'1 уровень'!W2792</f>
        <v>0</v>
      </c>
      <c r="V463" s="801">
        <f>'1 уровень'!X2792</f>
        <v>0</v>
      </c>
      <c r="W463" s="2127">
        <f>'1 уровень'!Y2792</f>
        <v>0</v>
      </c>
      <c r="X463" s="801"/>
      <c r="Y463" s="801"/>
      <c r="Z463" s="1353"/>
      <c r="AA463" s="788"/>
      <c r="AB463" s="788"/>
      <c r="AC463" s="788"/>
      <c r="AD463" s="788"/>
      <c r="AE463" s="788"/>
      <c r="AF463" s="788"/>
      <c r="AG463" s="788"/>
      <c r="AH463" s="788"/>
      <c r="AI463" s="788"/>
      <c r="AJ463" s="788"/>
      <c r="AK463" s="788"/>
      <c r="AL463" s="788"/>
      <c r="AM463" s="788"/>
      <c r="AN463" s="788"/>
      <c r="AO463" s="788"/>
      <c r="AP463" s="788"/>
      <c r="AQ463" s="788"/>
      <c r="AR463" s="788"/>
      <c r="AS463" s="788"/>
      <c r="AT463" s="788"/>
      <c r="AU463" s="788"/>
      <c r="AV463" s="788"/>
      <c r="AW463" s="788"/>
      <c r="AX463" s="788"/>
      <c r="AY463" s="788"/>
      <c r="AZ463" s="788"/>
      <c r="BA463" s="788"/>
      <c r="BB463" s="788"/>
      <c r="BC463" s="788"/>
      <c r="BD463" s="788"/>
      <c r="BE463" s="788"/>
      <c r="BF463" s="788"/>
      <c r="BG463" s="788"/>
      <c r="BH463" s="788"/>
      <c r="BI463" s="788"/>
      <c r="BJ463" s="788"/>
      <c r="BK463" s="788"/>
      <c r="BL463" s="788"/>
      <c r="BM463" s="788"/>
      <c r="BN463" s="788"/>
      <c r="BO463" s="788"/>
      <c r="BP463" s="788"/>
      <c r="BQ463" s="788"/>
      <c r="BR463" s="788"/>
      <c r="BS463" s="788"/>
      <c r="BT463" s="788"/>
      <c r="BU463" s="788"/>
      <c r="BV463" s="788"/>
      <c r="BW463" s="788"/>
      <c r="BX463" s="788"/>
      <c r="BY463" s="788"/>
      <c r="BZ463" s="788"/>
      <c r="CA463" s="788"/>
      <c r="CB463" s="788"/>
      <c r="CC463" s="788"/>
      <c r="CD463" s="788"/>
      <c r="CE463" s="788"/>
      <c r="CF463" s="788"/>
      <c r="CG463" s="788"/>
      <c r="CH463" s="788"/>
      <c r="CI463" s="788"/>
      <c r="CJ463" s="788"/>
      <c r="CK463" s="788"/>
      <c r="CL463" s="788"/>
      <c r="CM463" s="788"/>
      <c r="CN463" s="788"/>
      <c r="CO463" s="788"/>
      <c r="CP463" s="788"/>
      <c r="CQ463" s="788"/>
      <c r="CR463" s="788"/>
      <c r="CS463" s="788"/>
      <c r="CT463" s="788"/>
      <c r="CU463" s="788"/>
      <c r="CV463" s="788"/>
      <c r="CW463" s="788"/>
      <c r="CX463" s="788"/>
      <c r="CY463" s="788"/>
      <c r="CZ463" s="788"/>
      <c r="DA463" s="788"/>
      <c r="DB463" s="788"/>
      <c r="DC463" s="788"/>
      <c r="DD463" s="788"/>
      <c r="DE463" s="788"/>
      <c r="DF463" s="788"/>
      <c r="DG463" s="788"/>
      <c r="DH463" s="788"/>
      <c r="DI463" s="788"/>
      <c r="DJ463" s="788"/>
      <c r="DK463" s="788"/>
      <c r="DL463" s="788"/>
      <c r="DM463" s="788"/>
      <c r="DN463" s="788"/>
      <c r="DO463" s="788"/>
      <c r="DP463" s="788"/>
      <c r="DQ463" s="788"/>
      <c r="DR463" s="788"/>
      <c r="DS463" s="788"/>
      <c r="DT463" s="788"/>
      <c r="DU463" s="788"/>
      <c r="DV463" s="788"/>
      <c r="DW463" s="788"/>
      <c r="DX463" s="788"/>
      <c r="DY463" s="788"/>
      <c r="DZ463" s="788"/>
      <c r="EA463" s="788"/>
      <c r="EB463" s="788"/>
      <c r="EC463" s="788"/>
      <c r="ED463" s="788"/>
      <c r="EE463" s="788"/>
      <c r="EF463" s="788"/>
      <c r="EG463" s="788"/>
      <c r="EH463" s="788"/>
      <c r="EI463" s="788"/>
      <c r="EJ463" s="788"/>
      <c r="EK463" s="788"/>
      <c r="EL463" s="788"/>
      <c r="EM463" s="788"/>
      <c r="EN463" s="788"/>
      <c r="EO463" s="788"/>
      <c r="EP463" s="788"/>
      <c r="EQ463" s="788"/>
      <c r="ER463" s="788"/>
      <c r="ES463" s="788"/>
      <c r="ET463" s="788"/>
      <c r="EU463" s="788"/>
      <c r="EV463" s="788"/>
      <c r="EW463" s="788"/>
      <c r="EX463" s="788"/>
      <c r="EY463" s="788"/>
      <c r="EZ463" s="788"/>
      <c r="FA463" s="788"/>
      <c r="FB463" s="788"/>
      <c r="FC463" s="788"/>
      <c r="FD463" s="788"/>
      <c r="FE463" s="788"/>
      <c r="FF463" s="788"/>
      <c r="FG463" s="788"/>
      <c r="FH463" s="788"/>
      <c r="FI463" s="788"/>
      <c r="FJ463" s="788"/>
      <c r="FK463" s="788"/>
      <c r="FL463" s="788"/>
      <c r="FM463" s="788"/>
      <c r="FN463" s="788"/>
      <c r="FO463" s="788"/>
      <c r="FP463" s="788"/>
      <c r="FQ463" s="788"/>
      <c r="FR463" s="788"/>
      <c r="FS463" s="788"/>
      <c r="FT463" s="788"/>
      <c r="FU463" s="788"/>
      <c r="FV463" s="788"/>
      <c r="FW463" s="788"/>
      <c r="FX463" s="788"/>
      <c r="FY463" s="788"/>
      <c r="FZ463" s="788"/>
      <c r="GA463" s="788"/>
      <c r="GB463" s="788"/>
      <c r="GC463" s="788"/>
      <c r="GD463" s="788"/>
      <c r="GE463" s="788"/>
      <c r="GF463" s="788"/>
      <c r="GG463" s="788"/>
      <c r="GH463" s="788"/>
      <c r="GI463" s="788"/>
      <c r="GJ463" s="788"/>
    </row>
    <row r="464" spans="1:192" ht="47.25" x14ac:dyDescent="0.25">
      <c r="B464" s="2605" t="s">
        <v>489</v>
      </c>
      <c r="C464" s="34">
        <f>'1 уровень'!E2793</f>
        <v>10677</v>
      </c>
      <c r="D464" s="34">
        <f>'1 уровень'!F2793</f>
        <v>889.75</v>
      </c>
      <c r="E464" s="34">
        <f>'1 уровень'!G2793</f>
        <v>0</v>
      </c>
      <c r="F464" s="793">
        <f>'1 уровень'!H2793</f>
        <v>0</v>
      </c>
      <c r="G464" s="807">
        <f>'1 уровень'!I2793</f>
        <v>0</v>
      </c>
      <c r="H464" s="807">
        <f>'1 уровень'!J2793</f>
        <v>0</v>
      </c>
      <c r="I464" s="802">
        <f>'1 уровень'!K2793</f>
        <v>0</v>
      </c>
      <c r="J464" s="802">
        <f>'1 уровень'!L2793</f>
        <v>0</v>
      </c>
      <c r="K464" s="802">
        <f>'1 уровень'!M2793</f>
        <v>0</v>
      </c>
      <c r="L464" s="802">
        <f>'1 уровень'!N2793</f>
        <v>0</v>
      </c>
      <c r="M464" s="802">
        <f>'1 уровень'!O2793</f>
        <v>0</v>
      </c>
      <c r="N464" s="802">
        <f>'1 уровень'!P2793</f>
        <v>0</v>
      </c>
      <c r="O464" s="801">
        <f>'1 уровень'!Q2793</f>
        <v>0</v>
      </c>
      <c r="P464" s="801">
        <f>'1 уровень'!R2793</f>
        <v>0</v>
      </c>
      <c r="Q464" s="801">
        <f>'1 уровень'!S2793</f>
        <v>0</v>
      </c>
      <c r="R464" s="3245">
        <f>'1 уровень'!T2793</f>
        <v>0</v>
      </c>
      <c r="S464" s="801">
        <f>'1 уровень'!U2793</f>
        <v>0</v>
      </c>
      <c r="T464" s="801">
        <f>'1 уровень'!V2793</f>
        <v>0</v>
      </c>
      <c r="U464" s="801">
        <f>'1 уровень'!W2793</f>
        <v>0</v>
      </c>
      <c r="V464" s="801">
        <f>'1 уровень'!X2793</f>
        <v>0</v>
      </c>
      <c r="W464" s="2127">
        <f>'1 уровень'!Y2793</f>
        <v>0</v>
      </c>
      <c r="X464" s="801"/>
      <c r="Y464" s="801"/>
      <c r="Z464" s="1353"/>
      <c r="AA464" s="788"/>
      <c r="AB464" s="788"/>
      <c r="AC464" s="788"/>
      <c r="AD464" s="788"/>
      <c r="AE464" s="788"/>
      <c r="AF464" s="788"/>
      <c r="AG464" s="788"/>
      <c r="AH464" s="788"/>
      <c r="AI464" s="788"/>
      <c r="AJ464" s="788"/>
      <c r="AK464" s="788"/>
      <c r="AL464" s="788"/>
      <c r="AM464" s="788"/>
      <c r="AN464" s="788"/>
      <c r="AO464" s="788"/>
      <c r="AP464" s="788"/>
      <c r="AQ464" s="788"/>
      <c r="AR464" s="788"/>
      <c r="AS464" s="788"/>
      <c r="AT464" s="788"/>
      <c r="AU464" s="788"/>
      <c r="AV464" s="788"/>
      <c r="AW464" s="788"/>
      <c r="AX464" s="788"/>
      <c r="AY464" s="788"/>
      <c r="AZ464" s="788"/>
      <c r="BA464" s="788"/>
      <c r="BB464" s="788"/>
      <c r="BC464" s="788"/>
      <c r="BD464" s="788"/>
      <c r="BE464" s="788"/>
      <c r="BF464" s="788"/>
      <c r="BG464" s="788"/>
      <c r="BH464" s="788"/>
      <c r="BI464" s="788"/>
      <c r="BJ464" s="788"/>
      <c r="BK464" s="788"/>
      <c r="BL464" s="788"/>
      <c r="BM464" s="788"/>
      <c r="BN464" s="788"/>
      <c r="BO464" s="788"/>
      <c r="BP464" s="788"/>
      <c r="BQ464" s="788"/>
      <c r="BR464" s="788"/>
      <c r="BS464" s="788"/>
      <c r="BT464" s="788"/>
      <c r="BU464" s="788"/>
      <c r="BV464" s="788"/>
      <c r="BW464" s="788"/>
      <c r="BX464" s="788"/>
      <c r="BY464" s="788"/>
      <c r="BZ464" s="788"/>
      <c r="CA464" s="788"/>
      <c r="CB464" s="788"/>
      <c r="CC464" s="788"/>
      <c r="CD464" s="788"/>
      <c r="CE464" s="788"/>
      <c r="CF464" s="788"/>
      <c r="CG464" s="788"/>
      <c r="CH464" s="788"/>
      <c r="CI464" s="788"/>
      <c r="CJ464" s="788"/>
      <c r="CK464" s="788"/>
      <c r="CL464" s="788"/>
      <c r="CM464" s="788"/>
      <c r="CN464" s="788"/>
      <c r="CO464" s="788"/>
      <c r="CP464" s="788"/>
      <c r="CQ464" s="788"/>
      <c r="CR464" s="788"/>
      <c r="CS464" s="788"/>
      <c r="CT464" s="788"/>
      <c r="CU464" s="788"/>
      <c r="CV464" s="788"/>
      <c r="CW464" s="788"/>
      <c r="CX464" s="788"/>
      <c r="CY464" s="788"/>
      <c r="CZ464" s="788"/>
      <c r="DA464" s="788"/>
      <c r="DB464" s="788"/>
      <c r="DC464" s="788"/>
      <c r="DD464" s="788"/>
      <c r="DE464" s="788"/>
      <c r="DF464" s="788"/>
      <c r="DG464" s="788"/>
      <c r="DH464" s="788"/>
      <c r="DI464" s="788"/>
      <c r="DJ464" s="788"/>
      <c r="DK464" s="788"/>
      <c r="DL464" s="788"/>
      <c r="DM464" s="788"/>
      <c r="DN464" s="788"/>
      <c r="DO464" s="788"/>
      <c r="DP464" s="788"/>
      <c r="DQ464" s="788"/>
      <c r="DR464" s="788"/>
      <c r="DS464" s="788"/>
      <c r="DT464" s="788"/>
      <c r="DU464" s="788"/>
      <c r="DV464" s="788"/>
      <c r="DW464" s="788"/>
      <c r="DX464" s="788"/>
      <c r="DY464" s="788"/>
      <c r="DZ464" s="788"/>
      <c r="EA464" s="788"/>
      <c r="EB464" s="788"/>
      <c r="EC464" s="788"/>
      <c r="ED464" s="788"/>
      <c r="EE464" s="788"/>
      <c r="EF464" s="788"/>
      <c r="EG464" s="788"/>
      <c r="EH464" s="788"/>
      <c r="EI464" s="788"/>
      <c r="EJ464" s="788"/>
      <c r="EK464" s="788"/>
      <c r="EL464" s="788"/>
      <c r="EM464" s="788"/>
      <c r="EN464" s="788"/>
      <c r="EO464" s="788"/>
      <c r="EP464" s="788"/>
      <c r="EQ464" s="788"/>
      <c r="ER464" s="788"/>
      <c r="ES464" s="788"/>
      <c r="ET464" s="788"/>
      <c r="EU464" s="788"/>
      <c r="EV464" s="788"/>
      <c r="EW464" s="788"/>
      <c r="EX464" s="788"/>
      <c r="EY464" s="788"/>
      <c r="EZ464" s="788"/>
      <c r="FA464" s="788"/>
      <c r="FB464" s="788"/>
      <c r="FC464" s="788"/>
      <c r="FD464" s="788"/>
      <c r="FE464" s="788"/>
      <c r="FF464" s="788"/>
      <c r="FG464" s="788"/>
      <c r="FH464" s="788"/>
      <c r="FI464" s="788"/>
      <c r="FJ464" s="788"/>
      <c r="FK464" s="788"/>
      <c r="FL464" s="788"/>
      <c r="FM464" s="788"/>
      <c r="FN464" s="788"/>
      <c r="FO464" s="788"/>
      <c r="FP464" s="788"/>
      <c r="FQ464" s="788"/>
      <c r="FR464" s="788"/>
      <c r="FS464" s="788"/>
      <c r="FT464" s="788"/>
      <c r="FU464" s="788"/>
      <c r="FV464" s="788"/>
      <c r="FW464" s="788"/>
      <c r="FX464" s="788"/>
      <c r="FY464" s="788"/>
      <c r="FZ464" s="788"/>
      <c r="GA464" s="788"/>
      <c r="GB464" s="788"/>
      <c r="GC464" s="788"/>
      <c r="GD464" s="788"/>
      <c r="GE464" s="788"/>
      <c r="GF464" s="788"/>
      <c r="GG464" s="788"/>
      <c r="GH464" s="788"/>
      <c r="GI464" s="788"/>
      <c r="GJ464" s="788"/>
    </row>
    <row r="465" spans="1:192" ht="31.5" x14ac:dyDescent="0.25">
      <c r="B465" s="3350" t="s">
        <v>490</v>
      </c>
      <c r="C465" s="34">
        <f>'1 уровень'!E2794</f>
        <v>4808</v>
      </c>
      <c r="D465" s="34">
        <f>'1 уровень'!F2794</f>
        <v>400.66666666666669</v>
      </c>
      <c r="E465" s="34">
        <f>'1 уровень'!G2794</f>
        <v>0</v>
      </c>
      <c r="F465" s="793">
        <f>'1 уровень'!H2794</f>
        <v>0</v>
      </c>
      <c r="G465" s="807">
        <f>'1 уровень'!I2794</f>
        <v>0</v>
      </c>
      <c r="H465" s="807">
        <f>'1 уровень'!J2794</f>
        <v>0</v>
      </c>
      <c r="I465" s="802">
        <f>'1 уровень'!K2794</f>
        <v>0</v>
      </c>
      <c r="J465" s="802">
        <f>'1 уровень'!L2794</f>
        <v>0</v>
      </c>
      <c r="K465" s="802">
        <f>'1 уровень'!M2794</f>
        <v>0</v>
      </c>
      <c r="L465" s="802">
        <f>'1 уровень'!N2794</f>
        <v>0</v>
      </c>
      <c r="M465" s="802">
        <f>'1 уровень'!O2794</f>
        <v>0</v>
      </c>
      <c r="N465" s="802">
        <f>'1 уровень'!P2794</f>
        <v>0</v>
      </c>
      <c r="O465" s="801">
        <f>'1 уровень'!Q2794</f>
        <v>0</v>
      </c>
      <c r="P465" s="801">
        <f>'1 уровень'!R2794</f>
        <v>0</v>
      </c>
      <c r="Q465" s="801">
        <f>'1 уровень'!S2794</f>
        <v>0</v>
      </c>
      <c r="R465" s="3245">
        <f>'1 уровень'!T2794</f>
        <v>0</v>
      </c>
      <c r="S465" s="801">
        <f>'1 уровень'!U2794</f>
        <v>0</v>
      </c>
      <c r="T465" s="801">
        <f>'1 уровень'!V2794</f>
        <v>0</v>
      </c>
      <c r="U465" s="801">
        <f>'1 уровень'!W2794</f>
        <v>0</v>
      </c>
      <c r="V465" s="801">
        <f>'1 уровень'!X2794</f>
        <v>0</v>
      </c>
      <c r="W465" s="2127">
        <f>'1 уровень'!Y2794</f>
        <v>0</v>
      </c>
      <c r="X465" s="801"/>
      <c r="Y465" s="801"/>
      <c r="Z465" s="1353"/>
      <c r="AA465" s="788"/>
      <c r="AB465" s="788"/>
      <c r="AC465" s="788"/>
      <c r="AD465" s="788"/>
      <c r="AE465" s="788"/>
      <c r="AF465" s="788"/>
      <c r="AG465" s="788"/>
      <c r="AH465" s="788"/>
      <c r="AI465" s="788"/>
      <c r="AJ465" s="788"/>
      <c r="AK465" s="788"/>
      <c r="AL465" s="788"/>
      <c r="AM465" s="788"/>
      <c r="AN465" s="788"/>
      <c r="AO465" s="788"/>
      <c r="AP465" s="788"/>
      <c r="AQ465" s="788"/>
      <c r="AR465" s="788"/>
      <c r="AS465" s="788"/>
      <c r="AT465" s="788"/>
      <c r="AU465" s="788"/>
      <c r="AV465" s="788"/>
      <c r="AW465" s="788"/>
      <c r="AX465" s="788"/>
      <c r="AY465" s="788"/>
      <c r="AZ465" s="788"/>
      <c r="BA465" s="788"/>
      <c r="BB465" s="788"/>
      <c r="BC465" s="788"/>
      <c r="BD465" s="788"/>
      <c r="BE465" s="788"/>
      <c r="BF465" s="788"/>
      <c r="BG465" s="788"/>
      <c r="BH465" s="788"/>
      <c r="BI465" s="788"/>
      <c r="BJ465" s="788"/>
      <c r="BK465" s="788"/>
      <c r="BL465" s="788"/>
      <c r="BM465" s="788"/>
      <c r="BN465" s="788"/>
      <c r="BO465" s="788"/>
      <c r="BP465" s="788"/>
      <c r="BQ465" s="788"/>
      <c r="BR465" s="788"/>
      <c r="BS465" s="788"/>
      <c r="BT465" s="788"/>
      <c r="BU465" s="788"/>
      <c r="BV465" s="788"/>
      <c r="BW465" s="788"/>
      <c r="BX465" s="788"/>
      <c r="BY465" s="788"/>
      <c r="BZ465" s="788"/>
      <c r="CA465" s="788"/>
      <c r="CB465" s="788"/>
      <c r="CC465" s="788"/>
      <c r="CD465" s="788"/>
      <c r="CE465" s="788"/>
      <c r="CF465" s="788"/>
      <c r="CG465" s="788"/>
      <c r="CH465" s="788"/>
      <c r="CI465" s="788"/>
      <c r="CJ465" s="788"/>
      <c r="CK465" s="788"/>
      <c r="CL465" s="788"/>
      <c r="CM465" s="788"/>
      <c r="CN465" s="788"/>
      <c r="CO465" s="788"/>
      <c r="CP465" s="788"/>
      <c r="CQ465" s="788"/>
      <c r="CR465" s="788"/>
      <c r="CS465" s="788"/>
      <c r="CT465" s="788"/>
      <c r="CU465" s="788"/>
      <c r="CV465" s="788"/>
      <c r="CW465" s="788"/>
      <c r="CX465" s="788"/>
      <c r="CY465" s="788"/>
      <c r="CZ465" s="788"/>
      <c r="DA465" s="788"/>
      <c r="DB465" s="788"/>
      <c r="DC465" s="788"/>
      <c r="DD465" s="788"/>
      <c r="DE465" s="788"/>
      <c r="DF465" s="788"/>
      <c r="DG465" s="788"/>
      <c r="DH465" s="788"/>
      <c r="DI465" s="788"/>
      <c r="DJ465" s="788"/>
      <c r="DK465" s="788"/>
      <c r="DL465" s="788"/>
      <c r="DM465" s="788"/>
      <c r="DN465" s="788"/>
      <c r="DO465" s="788"/>
      <c r="DP465" s="788"/>
      <c r="DQ465" s="788"/>
      <c r="DR465" s="788"/>
      <c r="DS465" s="788"/>
      <c r="DT465" s="788"/>
      <c r="DU465" s="788"/>
      <c r="DV465" s="788"/>
      <c r="DW465" s="788"/>
      <c r="DX465" s="788"/>
      <c r="DY465" s="788"/>
      <c r="DZ465" s="788"/>
      <c r="EA465" s="788"/>
      <c r="EB465" s="788"/>
      <c r="EC465" s="788"/>
      <c r="ED465" s="788"/>
      <c r="EE465" s="788"/>
      <c r="EF465" s="788"/>
      <c r="EG465" s="788"/>
      <c r="EH465" s="788"/>
      <c r="EI465" s="788"/>
      <c r="EJ465" s="788"/>
      <c r="EK465" s="788"/>
      <c r="EL465" s="788"/>
      <c r="EM465" s="788"/>
      <c r="EN465" s="788"/>
      <c r="EO465" s="788"/>
      <c r="EP465" s="788"/>
      <c r="EQ465" s="788"/>
      <c r="ER465" s="788"/>
      <c r="ES465" s="788"/>
      <c r="ET465" s="788"/>
      <c r="EU465" s="788"/>
      <c r="EV465" s="788"/>
      <c r="EW465" s="788"/>
      <c r="EX465" s="788"/>
      <c r="EY465" s="788"/>
      <c r="EZ465" s="788"/>
      <c r="FA465" s="788"/>
      <c r="FB465" s="788"/>
      <c r="FC465" s="788"/>
      <c r="FD465" s="788"/>
      <c r="FE465" s="788"/>
      <c r="FF465" s="788"/>
      <c r="FG465" s="788"/>
      <c r="FH465" s="788"/>
      <c r="FI465" s="788"/>
      <c r="FJ465" s="788"/>
      <c r="FK465" s="788"/>
      <c r="FL465" s="788"/>
      <c r="FM465" s="788"/>
      <c r="FN465" s="788"/>
      <c r="FO465" s="788"/>
      <c r="FP465" s="788"/>
      <c r="FQ465" s="788"/>
      <c r="FR465" s="788"/>
      <c r="FS465" s="788"/>
      <c r="FT465" s="788"/>
      <c r="FU465" s="788"/>
      <c r="FV465" s="788"/>
      <c r="FW465" s="788"/>
      <c r="FX465" s="788"/>
      <c r="FY465" s="788"/>
      <c r="FZ465" s="788"/>
      <c r="GA465" s="788"/>
      <c r="GB465" s="788"/>
      <c r="GC465" s="788"/>
      <c r="GD465" s="788"/>
      <c r="GE465" s="788"/>
      <c r="GF465" s="788"/>
      <c r="GG465" s="788"/>
      <c r="GH465" s="788"/>
      <c r="GI465" s="788"/>
      <c r="GJ465" s="788"/>
    </row>
    <row r="466" spans="1:192" ht="30" x14ac:dyDescent="0.25">
      <c r="B466" s="1803" t="s">
        <v>491</v>
      </c>
      <c r="C466" s="34">
        <f>'1 уровень'!E2795</f>
        <v>4499</v>
      </c>
      <c r="D466" s="34">
        <f>'1 уровень'!F2795</f>
        <v>374.91666666666669</v>
      </c>
      <c r="E466" s="34">
        <f>'1 уровень'!G2795</f>
        <v>0</v>
      </c>
      <c r="F466" s="793">
        <f>'1 уровень'!H2795</f>
        <v>0</v>
      </c>
      <c r="G466" s="807">
        <f>'1 уровень'!I2795</f>
        <v>0</v>
      </c>
      <c r="H466" s="807">
        <f>'1 уровень'!J2795</f>
        <v>0</v>
      </c>
      <c r="I466" s="802">
        <f>'1 уровень'!K2795</f>
        <v>0</v>
      </c>
      <c r="J466" s="802">
        <f>'1 уровень'!L2795</f>
        <v>0</v>
      </c>
      <c r="K466" s="802">
        <f>'1 уровень'!M2795</f>
        <v>0</v>
      </c>
      <c r="L466" s="802">
        <f>'1 уровень'!N2795</f>
        <v>0</v>
      </c>
      <c r="M466" s="802">
        <f>'1 уровень'!O2795</f>
        <v>0</v>
      </c>
      <c r="N466" s="802">
        <f>'1 уровень'!P2795</f>
        <v>0</v>
      </c>
      <c r="O466" s="801">
        <f>'1 уровень'!Q2795</f>
        <v>0</v>
      </c>
      <c r="P466" s="801">
        <f>'1 уровень'!R2795</f>
        <v>0</v>
      </c>
      <c r="Q466" s="801">
        <f>'1 уровень'!S2795</f>
        <v>0</v>
      </c>
      <c r="R466" s="3245">
        <f>'1 уровень'!T2795</f>
        <v>0</v>
      </c>
      <c r="S466" s="801">
        <f>'1 уровень'!U2795</f>
        <v>0</v>
      </c>
      <c r="T466" s="801">
        <f>'1 уровень'!V2795</f>
        <v>0</v>
      </c>
      <c r="U466" s="801">
        <f>'1 уровень'!W2795</f>
        <v>0</v>
      </c>
      <c r="V466" s="801">
        <f>'1 уровень'!X2795</f>
        <v>0</v>
      </c>
      <c r="W466" s="2127">
        <f>'1 уровень'!Y2795</f>
        <v>0</v>
      </c>
      <c r="X466" s="801"/>
      <c r="Y466" s="801"/>
      <c r="Z466" s="1353"/>
      <c r="AA466" s="788"/>
      <c r="AB466" s="788"/>
      <c r="AC466" s="788"/>
      <c r="AD466" s="788"/>
      <c r="AE466" s="788"/>
      <c r="AF466" s="788"/>
      <c r="AG466" s="788"/>
      <c r="AH466" s="788"/>
      <c r="AI466" s="788"/>
      <c r="AJ466" s="788"/>
      <c r="AK466" s="788"/>
      <c r="AL466" s="788"/>
      <c r="AM466" s="788"/>
      <c r="AN466" s="788"/>
      <c r="AO466" s="788"/>
      <c r="AP466" s="788"/>
      <c r="AQ466" s="788"/>
      <c r="AR466" s="788"/>
      <c r="AS466" s="788"/>
      <c r="AT466" s="788"/>
      <c r="AU466" s="788"/>
      <c r="AV466" s="788"/>
      <c r="AW466" s="788"/>
      <c r="AX466" s="788"/>
      <c r="AY466" s="788"/>
      <c r="AZ466" s="788"/>
      <c r="BA466" s="788"/>
      <c r="BB466" s="788"/>
      <c r="BC466" s="788"/>
      <c r="BD466" s="788"/>
      <c r="BE466" s="788"/>
      <c r="BF466" s="788"/>
      <c r="BG466" s="788"/>
      <c r="BH466" s="788"/>
      <c r="BI466" s="788"/>
      <c r="BJ466" s="788"/>
      <c r="BK466" s="788"/>
      <c r="BL466" s="788"/>
      <c r="BM466" s="788"/>
      <c r="BN466" s="788"/>
      <c r="BO466" s="788"/>
      <c r="BP466" s="788"/>
      <c r="BQ466" s="788"/>
      <c r="BR466" s="788"/>
      <c r="BS466" s="788"/>
      <c r="BT466" s="788"/>
      <c r="BU466" s="788"/>
      <c r="BV466" s="788"/>
      <c r="BW466" s="788"/>
      <c r="BX466" s="788"/>
      <c r="BY466" s="788"/>
      <c r="BZ466" s="788"/>
      <c r="CA466" s="788"/>
      <c r="CB466" s="788"/>
      <c r="CC466" s="788"/>
      <c r="CD466" s="788"/>
      <c r="CE466" s="788"/>
      <c r="CF466" s="788"/>
      <c r="CG466" s="788"/>
      <c r="CH466" s="788"/>
      <c r="CI466" s="788"/>
      <c r="CJ466" s="788"/>
      <c r="CK466" s="788"/>
      <c r="CL466" s="788"/>
      <c r="CM466" s="788"/>
      <c r="CN466" s="788"/>
      <c r="CO466" s="788"/>
      <c r="CP466" s="788"/>
      <c r="CQ466" s="788"/>
      <c r="CR466" s="788"/>
      <c r="CS466" s="788"/>
      <c r="CT466" s="788"/>
      <c r="CU466" s="788"/>
      <c r="CV466" s="788"/>
      <c r="CW466" s="788"/>
      <c r="CX466" s="788"/>
      <c r="CY466" s="788"/>
      <c r="CZ466" s="788"/>
      <c r="DA466" s="788"/>
      <c r="DB466" s="788"/>
      <c r="DC466" s="788"/>
      <c r="DD466" s="788"/>
      <c r="DE466" s="788"/>
      <c r="DF466" s="788"/>
      <c r="DG466" s="788"/>
      <c r="DH466" s="788"/>
      <c r="DI466" s="788"/>
      <c r="DJ466" s="788"/>
      <c r="DK466" s="788"/>
      <c r="DL466" s="788"/>
      <c r="DM466" s="788"/>
      <c r="DN466" s="788"/>
      <c r="DO466" s="788"/>
      <c r="DP466" s="788"/>
      <c r="DQ466" s="788"/>
      <c r="DR466" s="788"/>
      <c r="DS466" s="788"/>
      <c r="DT466" s="788"/>
      <c r="DU466" s="788"/>
      <c r="DV466" s="788"/>
      <c r="DW466" s="788"/>
      <c r="DX466" s="788"/>
      <c r="DY466" s="788"/>
      <c r="DZ466" s="788"/>
      <c r="EA466" s="788"/>
      <c r="EB466" s="788"/>
      <c r="EC466" s="788"/>
      <c r="ED466" s="788"/>
      <c r="EE466" s="788"/>
      <c r="EF466" s="788"/>
      <c r="EG466" s="788"/>
      <c r="EH466" s="788"/>
      <c r="EI466" s="788"/>
      <c r="EJ466" s="788"/>
      <c r="EK466" s="788"/>
      <c r="EL466" s="788"/>
      <c r="EM466" s="788"/>
      <c r="EN466" s="788"/>
      <c r="EO466" s="788"/>
      <c r="EP466" s="788"/>
      <c r="EQ466" s="788"/>
      <c r="ER466" s="788"/>
      <c r="ES466" s="788"/>
      <c r="ET466" s="788"/>
      <c r="EU466" s="788"/>
      <c r="EV466" s="788"/>
      <c r="EW466" s="788"/>
      <c r="EX466" s="788"/>
      <c r="EY466" s="788"/>
      <c r="EZ466" s="788"/>
      <c r="FA466" s="788"/>
      <c r="FB466" s="788"/>
      <c r="FC466" s="788"/>
      <c r="FD466" s="788"/>
      <c r="FE466" s="788"/>
      <c r="FF466" s="788"/>
      <c r="FG466" s="788"/>
      <c r="FH466" s="788"/>
      <c r="FI466" s="788"/>
      <c r="FJ466" s="788"/>
      <c r="FK466" s="788"/>
      <c r="FL466" s="788"/>
      <c r="FM466" s="788"/>
      <c r="FN466" s="788"/>
      <c r="FO466" s="788"/>
      <c r="FP466" s="788"/>
      <c r="FQ466" s="788"/>
      <c r="FR466" s="788"/>
      <c r="FS466" s="788"/>
      <c r="FT466" s="788"/>
      <c r="FU466" s="788"/>
      <c r="FV466" s="788"/>
      <c r="FW466" s="788"/>
      <c r="FX466" s="788"/>
      <c r="FY466" s="788"/>
      <c r="FZ466" s="788"/>
      <c r="GA466" s="788"/>
      <c r="GB466" s="788"/>
      <c r="GC466" s="788"/>
      <c r="GD466" s="788"/>
      <c r="GE466" s="788"/>
      <c r="GF466" s="788"/>
      <c r="GG466" s="788"/>
      <c r="GH466" s="788"/>
      <c r="GI466" s="788"/>
      <c r="GJ466" s="788"/>
    </row>
    <row r="467" spans="1:192" ht="45" x14ac:dyDescent="0.25">
      <c r="B467" s="1138" t="s">
        <v>492</v>
      </c>
      <c r="C467" s="34">
        <f>'1 уровень'!E2796</f>
        <v>0</v>
      </c>
      <c r="D467" s="34">
        <f>'1 уровень'!F2796</f>
        <v>0</v>
      </c>
      <c r="E467" s="34">
        <f>'1 уровень'!G2796</f>
        <v>0</v>
      </c>
      <c r="F467" s="793">
        <f>'1 уровень'!H2796</f>
        <v>0</v>
      </c>
      <c r="G467" s="807">
        <f>'1 уровень'!I2796</f>
        <v>0</v>
      </c>
      <c r="H467" s="807">
        <f>'1 уровень'!J2796</f>
        <v>0</v>
      </c>
      <c r="I467" s="802">
        <f>'1 уровень'!K2796</f>
        <v>0</v>
      </c>
      <c r="J467" s="802">
        <f>'1 уровень'!L2796</f>
        <v>0</v>
      </c>
      <c r="K467" s="802">
        <f>'1 уровень'!M2796</f>
        <v>0</v>
      </c>
      <c r="L467" s="802">
        <f>'1 уровень'!N2796</f>
        <v>0</v>
      </c>
      <c r="M467" s="802">
        <f>'1 уровень'!O2796</f>
        <v>0</v>
      </c>
      <c r="N467" s="802">
        <f>'1 уровень'!P2796</f>
        <v>0</v>
      </c>
      <c r="O467" s="801">
        <f>'1 уровень'!Q2796</f>
        <v>0</v>
      </c>
      <c r="P467" s="801">
        <f>'1 уровень'!R2796</f>
        <v>0</v>
      </c>
      <c r="Q467" s="801">
        <f>'1 уровень'!S2796</f>
        <v>0</v>
      </c>
      <c r="R467" s="3245">
        <f>'1 уровень'!T2796</f>
        <v>0</v>
      </c>
      <c r="S467" s="801">
        <f>'1 уровень'!U2796</f>
        <v>0</v>
      </c>
      <c r="T467" s="801">
        <f>'1 уровень'!V2796</f>
        <v>0</v>
      </c>
      <c r="U467" s="801">
        <f>'1 уровень'!W2796</f>
        <v>0</v>
      </c>
      <c r="V467" s="801">
        <f>'1 уровень'!X2796</f>
        <v>0</v>
      </c>
      <c r="W467" s="2127">
        <f>'1 уровень'!Y2796</f>
        <v>0</v>
      </c>
      <c r="X467" s="801"/>
      <c r="Y467" s="801"/>
      <c r="Z467" s="1353"/>
      <c r="AA467" s="788"/>
      <c r="AB467" s="788"/>
      <c r="AC467" s="788"/>
      <c r="AD467" s="788"/>
      <c r="AE467" s="788"/>
      <c r="AF467" s="788"/>
      <c r="AG467" s="788"/>
      <c r="AH467" s="788"/>
      <c r="AI467" s="788"/>
      <c r="AJ467" s="788"/>
      <c r="AK467" s="788"/>
      <c r="AL467" s="788"/>
      <c r="AM467" s="788"/>
      <c r="AN467" s="788"/>
      <c r="AO467" s="788"/>
      <c r="AP467" s="788"/>
      <c r="AQ467" s="788"/>
      <c r="AR467" s="788"/>
      <c r="AS467" s="788"/>
      <c r="AT467" s="788"/>
      <c r="AU467" s="788"/>
      <c r="AV467" s="788"/>
      <c r="AW467" s="788"/>
      <c r="AX467" s="788"/>
      <c r="AY467" s="788"/>
      <c r="AZ467" s="788"/>
      <c r="BA467" s="788"/>
      <c r="BB467" s="788"/>
      <c r="BC467" s="788"/>
      <c r="BD467" s="788"/>
      <c r="BE467" s="788"/>
      <c r="BF467" s="788"/>
      <c r="BG467" s="788"/>
      <c r="BH467" s="788"/>
      <c r="BI467" s="788"/>
      <c r="BJ467" s="788"/>
      <c r="BK467" s="788"/>
      <c r="BL467" s="788"/>
      <c r="BM467" s="788"/>
      <c r="BN467" s="788"/>
      <c r="BO467" s="788"/>
      <c r="BP467" s="788"/>
      <c r="BQ467" s="788"/>
      <c r="BR467" s="788"/>
      <c r="BS467" s="788"/>
      <c r="BT467" s="788"/>
      <c r="BU467" s="788"/>
      <c r="BV467" s="788"/>
      <c r="BW467" s="788"/>
      <c r="BX467" s="788"/>
      <c r="BY467" s="788"/>
      <c r="BZ467" s="788"/>
      <c r="CA467" s="788"/>
      <c r="CB467" s="788"/>
      <c r="CC467" s="788"/>
      <c r="CD467" s="788"/>
      <c r="CE467" s="788"/>
      <c r="CF467" s="788"/>
      <c r="CG467" s="788"/>
      <c r="CH467" s="788"/>
      <c r="CI467" s="788"/>
      <c r="CJ467" s="788"/>
      <c r="CK467" s="788"/>
      <c r="CL467" s="788"/>
      <c r="CM467" s="788"/>
      <c r="CN467" s="788"/>
      <c r="CO467" s="788"/>
      <c r="CP467" s="788"/>
      <c r="CQ467" s="788"/>
      <c r="CR467" s="788"/>
      <c r="CS467" s="788"/>
      <c r="CT467" s="788"/>
      <c r="CU467" s="788"/>
      <c r="CV467" s="788"/>
      <c r="CW467" s="788"/>
      <c r="CX467" s="788"/>
      <c r="CY467" s="788"/>
      <c r="CZ467" s="788"/>
      <c r="DA467" s="788"/>
      <c r="DB467" s="788"/>
      <c r="DC467" s="788"/>
      <c r="DD467" s="788"/>
      <c r="DE467" s="788"/>
      <c r="DF467" s="788"/>
      <c r="DG467" s="788"/>
      <c r="DH467" s="788"/>
      <c r="DI467" s="788"/>
      <c r="DJ467" s="788"/>
      <c r="DK467" s="788"/>
      <c r="DL467" s="788"/>
      <c r="DM467" s="788"/>
      <c r="DN467" s="788"/>
      <c r="DO467" s="788"/>
      <c r="DP467" s="788"/>
      <c r="DQ467" s="788"/>
      <c r="DR467" s="788"/>
      <c r="DS467" s="788"/>
      <c r="DT467" s="788"/>
      <c r="DU467" s="788"/>
      <c r="DV467" s="788"/>
      <c r="DW467" s="788"/>
      <c r="DX467" s="788"/>
      <c r="DY467" s="788"/>
      <c r="DZ467" s="788"/>
      <c r="EA467" s="788"/>
      <c r="EB467" s="788"/>
      <c r="EC467" s="788"/>
      <c r="ED467" s="788"/>
      <c r="EE467" s="788"/>
      <c r="EF467" s="788"/>
      <c r="EG467" s="788"/>
      <c r="EH467" s="788"/>
      <c r="EI467" s="788"/>
      <c r="EJ467" s="788"/>
      <c r="EK467" s="788"/>
      <c r="EL467" s="788"/>
      <c r="EM467" s="788"/>
      <c r="EN467" s="788"/>
      <c r="EO467" s="788"/>
      <c r="EP467" s="788"/>
      <c r="EQ467" s="788"/>
      <c r="ER467" s="788"/>
      <c r="ES467" s="788"/>
      <c r="ET467" s="788"/>
      <c r="EU467" s="788"/>
      <c r="EV467" s="788"/>
      <c r="EW467" s="788"/>
      <c r="EX467" s="788"/>
      <c r="EY467" s="788"/>
      <c r="EZ467" s="788"/>
      <c r="FA467" s="788"/>
      <c r="FB467" s="788"/>
      <c r="FC467" s="788"/>
      <c r="FD467" s="788"/>
      <c r="FE467" s="788"/>
      <c r="FF467" s="788"/>
      <c r="FG467" s="788"/>
      <c r="FH467" s="788"/>
      <c r="FI467" s="788"/>
      <c r="FJ467" s="788"/>
      <c r="FK467" s="788"/>
      <c r="FL467" s="788"/>
      <c r="FM467" s="788"/>
      <c r="FN467" s="788"/>
      <c r="FO467" s="788"/>
      <c r="FP467" s="788"/>
      <c r="FQ467" s="788"/>
      <c r="FR467" s="788"/>
      <c r="FS467" s="788"/>
      <c r="FT467" s="788"/>
      <c r="FU467" s="788"/>
      <c r="FV467" s="788"/>
      <c r="FW467" s="788"/>
      <c r="FX467" s="788"/>
      <c r="FY467" s="788"/>
      <c r="FZ467" s="788"/>
      <c r="GA467" s="788"/>
      <c r="GB467" s="788"/>
      <c r="GC467" s="788"/>
      <c r="GD467" s="788"/>
      <c r="GE467" s="788"/>
      <c r="GF467" s="788"/>
      <c r="GG467" s="788"/>
      <c r="GH467" s="788"/>
      <c r="GI467" s="788"/>
      <c r="GJ467" s="788"/>
    </row>
    <row r="468" spans="1:192" ht="45" x14ac:dyDescent="0.25">
      <c r="B468" s="1138" t="s">
        <v>493</v>
      </c>
      <c r="C468" s="34">
        <f>'1 уровень'!E2797</f>
        <v>51</v>
      </c>
      <c r="D468" s="34">
        <f>'1 уровень'!F2797</f>
        <v>4.25</v>
      </c>
      <c r="E468" s="34">
        <f>'1 уровень'!G2797</f>
        <v>0</v>
      </c>
      <c r="F468" s="793">
        <f>'1 уровень'!H2797</f>
        <v>0</v>
      </c>
      <c r="G468" s="807">
        <f>'1 уровень'!I2797</f>
        <v>0</v>
      </c>
      <c r="H468" s="807">
        <f>'1 уровень'!J2797</f>
        <v>0</v>
      </c>
      <c r="I468" s="802">
        <f>'1 уровень'!K2797</f>
        <v>0</v>
      </c>
      <c r="J468" s="802">
        <f>'1 уровень'!L2797</f>
        <v>0</v>
      </c>
      <c r="K468" s="802">
        <f>'1 уровень'!M2797</f>
        <v>0</v>
      </c>
      <c r="L468" s="802">
        <f>'1 уровень'!N2797</f>
        <v>0</v>
      </c>
      <c r="M468" s="802">
        <f>'1 уровень'!O2797</f>
        <v>0</v>
      </c>
      <c r="N468" s="802">
        <f>'1 уровень'!P2797</f>
        <v>0</v>
      </c>
      <c r="O468" s="801">
        <f>'1 уровень'!Q2797</f>
        <v>0</v>
      </c>
      <c r="P468" s="801">
        <f>'1 уровень'!R2797</f>
        <v>0</v>
      </c>
      <c r="Q468" s="801">
        <f>'1 уровень'!S2797</f>
        <v>0</v>
      </c>
      <c r="R468" s="3245">
        <f>'1 уровень'!T2797</f>
        <v>0</v>
      </c>
      <c r="S468" s="801">
        <f>'1 уровень'!U2797</f>
        <v>0</v>
      </c>
      <c r="T468" s="801">
        <f>'1 уровень'!V2797</f>
        <v>0</v>
      </c>
      <c r="U468" s="801">
        <f>'1 уровень'!W2797</f>
        <v>0</v>
      </c>
      <c r="V468" s="801">
        <f>'1 уровень'!X2797</f>
        <v>0</v>
      </c>
      <c r="W468" s="2127">
        <f>'1 уровень'!Y2797</f>
        <v>0</v>
      </c>
      <c r="X468" s="801"/>
      <c r="Y468" s="801"/>
      <c r="Z468" s="1353"/>
      <c r="AA468" s="788"/>
      <c r="AB468" s="788"/>
      <c r="AC468" s="788"/>
      <c r="AD468" s="788"/>
      <c r="AE468" s="788"/>
      <c r="AF468" s="788"/>
      <c r="AG468" s="788"/>
      <c r="AH468" s="788"/>
      <c r="AI468" s="788"/>
      <c r="AJ468" s="788"/>
      <c r="AK468" s="788"/>
      <c r="AL468" s="788"/>
      <c r="AM468" s="788"/>
      <c r="AN468" s="788"/>
      <c r="AO468" s="788"/>
      <c r="AP468" s="788"/>
      <c r="AQ468" s="788"/>
      <c r="AR468" s="788"/>
      <c r="AS468" s="788"/>
      <c r="AT468" s="788"/>
      <c r="AU468" s="788"/>
      <c r="AV468" s="788"/>
      <c r="AW468" s="788"/>
      <c r="AX468" s="788"/>
      <c r="AY468" s="788"/>
      <c r="AZ468" s="788"/>
      <c r="BA468" s="788"/>
      <c r="BB468" s="788"/>
      <c r="BC468" s="788"/>
      <c r="BD468" s="788"/>
      <c r="BE468" s="788"/>
      <c r="BF468" s="788"/>
      <c r="BG468" s="788"/>
      <c r="BH468" s="788"/>
      <c r="BI468" s="788"/>
      <c r="BJ468" s="788"/>
      <c r="BK468" s="788"/>
      <c r="BL468" s="788"/>
      <c r="BM468" s="788"/>
      <c r="BN468" s="788"/>
      <c r="BO468" s="788"/>
      <c r="BP468" s="788"/>
      <c r="BQ468" s="788"/>
      <c r="BR468" s="788"/>
      <c r="BS468" s="788"/>
      <c r="BT468" s="788"/>
      <c r="BU468" s="788"/>
      <c r="BV468" s="788"/>
      <c r="BW468" s="788"/>
      <c r="BX468" s="788"/>
      <c r="BY468" s="788"/>
      <c r="BZ468" s="788"/>
      <c r="CA468" s="788"/>
      <c r="CB468" s="788"/>
      <c r="CC468" s="788"/>
      <c r="CD468" s="788"/>
      <c r="CE468" s="788"/>
      <c r="CF468" s="788"/>
      <c r="CG468" s="788"/>
      <c r="CH468" s="788"/>
      <c r="CI468" s="788"/>
      <c r="CJ468" s="788"/>
      <c r="CK468" s="788"/>
      <c r="CL468" s="788"/>
      <c r="CM468" s="788"/>
      <c r="CN468" s="788"/>
      <c r="CO468" s="788"/>
      <c r="CP468" s="788"/>
      <c r="CQ468" s="788"/>
      <c r="CR468" s="788"/>
      <c r="CS468" s="788"/>
      <c r="CT468" s="788"/>
      <c r="CU468" s="788"/>
      <c r="CV468" s="788"/>
      <c r="CW468" s="788"/>
      <c r="CX468" s="788"/>
      <c r="CY468" s="788"/>
      <c r="CZ468" s="788"/>
      <c r="DA468" s="788"/>
      <c r="DB468" s="788"/>
      <c r="DC468" s="788"/>
      <c r="DD468" s="788"/>
      <c r="DE468" s="788"/>
      <c r="DF468" s="788"/>
      <c r="DG468" s="788"/>
      <c r="DH468" s="788"/>
      <c r="DI468" s="788"/>
      <c r="DJ468" s="788"/>
      <c r="DK468" s="788"/>
      <c r="DL468" s="788"/>
      <c r="DM468" s="788"/>
      <c r="DN468" s="788"/>
      <c r="DO468" s="788"/>
      <c r="DP468" s="788"/>
      <c r="DQ468" s="788"/>
      <c r="DR468" s="788"/>
      <c r="DS468" s="788"/>
      <c r="DT468" s="788"/>
      <c r="DU468" s="788"/>
      <c r="DV468" s="788"/>
      <c r="DW468" s="788"/>
      <c r="DX468" s="788"/>
      <c r="DY468" s="788"/>
      <c r="DZ468" s="788"/>
      <c r="EA468" s="788"/>
      <c r="EB468" s="788"/>
      <c r="EC468" s="788"/>
      <c r="ED468" s="788"/>
      <c r="EE468" s="788"/>
      <c r="EF468" s="788"/>
      <c r="EG468" s="788"/>
      <c r="EH468" s="788"/>
      <c r="EI468" s="788"/>
      <c r="EJ468" s="788"/>
      <c r="EK468" s="788"/>
      <c r="EL468" s="788"/>
      <c r="EM468" s="788"/>
      <c r="EN468" s="788"/>
      <c r="EO468" s="788"/>
      <c r="EP468" s="788"/>
      <c r="EQ468" s="788"/>
      <c r="ER468" s="788"/>
      <c r="ES468" s="788"/>
      <c r="ET468" s="788"/>
      <c r="EU468" s="788"/>
      <c r="EV468" s="788"/>
      <c r="EW468" s="788"/>
      <c r="EX468" s="788"/>
      <c r="EY468" s="788"/>
      <c r="EZ468" s="788"/>
      <c r="FA468" s="788"/>
      <c r="FB468" s="788"/>
      <c r="FC468" s="788"/>
      <c r="FD468" s="788"/>
      <c r="FE468" s="788"/>
      <c r="FF468" s="788"/>
      <c r="FG468" s="788"/>
      <c r="FH468" s="788"/>
      <c r="FI468" s="788"/>
      <c r="FJ468" s="788"/>
      <c r="FK468" s="788"/>
      <c r="FL468" s="788"/>
      <c r="FM468" s="788"/>
      <c r="FN468" s="788"/>
      <c r="FO468" s="788"/>
      <c r="FP468" s="788"/>
      <c r="FQ468" s="788"/>
      <c r="FR468" s="788"/>
      <c r="FS468" s="788"/>
      <c r="FT468" s="788"/>
      <c r="FU468" s="788"/>
      <c r="FV468" s="788"/>
      <c r="FW468" s="788"/>
      <c r="FX468" s="788"/>
      <c r="FY468" s="788"/>
      <c r="FZ468" s="788"/>
      <c r="GA468" s="788"/>
      <c r="GB468" s="788"/>
      <c r="GC468" s="788"/>
      <c r="GD468" s="788"/>
      <c r="GE468" s="788"/>
      <c r="GF468" s="788"/>
      <c r="GG468" s="788"/>
      <c r="GH468" s="788"/>
      <c r="GI468" s="788"/>
      <c r="GJ468" s="788"/>
    </row>
    <row r="469" spans="1:192" ht="30" x14ac:dyDescent="0.25">
      <c r="B469" s="1138" t="s">
        <v>494</v>
      </c>
      <c r="C469" s="34">
        <f>'1 уровень'!E2798</f>
        <v>258</v>
      </c>
      <c r="D469" s="34">
        <f>'1 уровень'!F2798</f>
        <v>21.5</v>
      </c>
      <c r="E469" s="34">
        <f>'1 уровень'!G2798</f>
        <v>0</v>
      </c>
      <c r="F469" s="793">
        <f>'1 уровень'!H2798</f>
        <v>0</v>
      </c>
      <c r="G469" s="807">
        <f>'1 уровень'!I2798</f>
        <v>0</v>
      </c>
      <c r="H469" s="807">
        <f>'1 уровень'!J2798</f>
        <v>0</v>
      </c>
      <c r="I469" s="802">
        <f>'1 уровень'!K2798</f>
        <v>0</v>
      </c>
      <c r="J469" s="802">
        <f>'1 уровень'!L2798</f>
        <v>0</v>
      </c>
      <c r="K469" s="802">
        <f>'1 уровень'!M2798</f>
        <v>0</v>
      </c>
      <c r="L469" s="802">
        <f>'1 уровень'!N2798</f>
        <v>0</v>
      </c>
      <c r="M469" s="802">
        <f>'1 уровень'!O2798</f>
        <v>0</v>
      </c>
      <c r="N469" s="802">
        <f>'1 уровень'!P2798</f>
        <v>0</v>
      </c>
      <c r="O469" s="801">
        <f>'1 уровень'!Q2798</f>
        <v>0</v>
      </c>
      <c r="P469" s="801">
        <f>'1 уровень'!R2798</f>
        <v>0</v>
      </c>
      <c r="Q469" s="801">
        <f>'1 уровень'!S2798</f>
        <v>0</v>
      </c>
      <c r="R469" s="3245">
        <f>'1 уровень'!T2798</f>
        <v>0</v>
      </c>
      <c r="S469" s="801">
        <f>'1 уровень'!U2798</f>
        <v>0</v>
      </c>
      <c r="T469" s="801">
        <f>'1 уровень'!V2798</f>
        <v>0</v>
      </c>
      <c r="U469" s="801">
        <f>'1 уровень'!W2798</f>
        <v>0</v>
      </c>
      <c r="V469" s="801">
        <f>'1 уровень'!X2798</f>
        <v>0</v>
      </c>
      <c r="W469" s="2127">
        <f>'1 уровень'!Y2798</f>
        <v>0</v>
      </c>
      <c r="X469" s="801"/>
      <c r="Y469" s="801"/>
      <c r="Z469" s="1353"/>
      <c r="AA469" s="788"/>
      <c r="AB469" s="788"/>
      <c r="AC469" s="788"/>
      <c r="AD469" s="788"/>
      <c r="AE469" s="788"/>
      <c r="AF469" s="788"/>
      <c r="AG469" s="788"/>
      <c r="AH469" s="788"/>
      <c r="AI469" s="788"/>
      <c r="AJ469" s="788"/>
      <c r="AK469" s="788"/>
      <c r="AL469" s="788"/>
      <c r="AM469" s="788"/>
      <c r="AN469" s="788"/>
      <c r="AO469" s="788"/>
      <c r="AP469" s="788"/>
      <c r="AQ469" s="788"/>
      <c r="AR469" s="788"/>
      <c r="AS469" s="788"/>
      <c r="AT469" s="788"/>
      <c r="AU469" s="788"/>
      <c r="AV469" s="788"/>
      <c r="AW469" s="788"/>
      <c r="AX469" s="788"/>
      <c r="AY469" s="788"/>
      <c r="AZ469" s="788"/>
      <c r="BA469" s="788"/>
      <c r="BB469" s="788"/>
      <c r="BC469" s="788"/>
      <c r="BD469" s="788"/>
      <c r="BE469" s="788"/>
      <c r="BF469" s="788"/>
      <c r="BG469" s="788"/>
      <c r="BH469" s="788"/>
      <c r="BI469" s="788"/>
      <c r="BJ469" s="788"/>
      <c r="BK469" s="788"/>
      <c r="BL469" s="788"/>
      <c r="BM469" s="788"/>
      <c r="BN469" s="788"/>
      <c r="BO469" s="788"/>
      <c r="BP469" s="788"/>
      <c r="BQ469" s="788"/>
      <c r="BR469" s="788"/>
      <c r="BS469" s="788"/>
      <c r="BT469" s="788"/>
      <c r="BU469" s="788"/>
      <c r="BV469" s="788"/>
      <c r="BW469" s="788"/>
      <c r="BX469" s="788"/>
      <c r="BY469" s="788"/>
      <c r="BZ469" s="788"/>
      <c r="CA469" s="788"/>
      <c r="CB469" s="788"/>
      <c r="CC469" s="788"/>
      <c r="CD469" s="788"/>
      <c r="CE469" s="788"/>
      <c r="CF469" s="788"/>
      <c r="CG469" s="788"/>
      <c r="CH469" s="788"/>
      <c r="CI469" s="788"/>
      <c r="CJ469" s="788"/>
      <c r="CK469" s="788"/>
      <c r="CL469" s="788"/>
      <c r="CM469" s="788"/>
      <c r="CN469" s="788"/>
      <c r="CO469" s="788"/>
      <c r="CP469" s="788"/>
      <c r="CQ469" s="788"/>
      <c r="CR469" s="788"/>
      <c r="CS469" s="788"/>
      <c r="CT469" s="788"/>
      <c r="CU469" s="788"/>
      <c r="CV469" s="788"/>
      <c r="CW469" s="788"/>
      <c r="CX469" s="788"/>
      <c r="CY469" s="788"/>
      <c r="CZ469" s="788"/>
      <c r="DA469" s="788"/>
      <c r="DB469" s="788"/>
      <c r="DC469" s="788"/>
      <c r="DD469" s="788"/>
      <c r="DE469" s="788"/>
      <c r="DF469" s="788"/>
      <c r="DG469" s="788"/>
      <c r="DH469" s="788"/>
      <c r="DI469" s="788"/>
      <c r="DJ469" s="788"/>
      <c r="DK469" s="788"/>
      <c r="DL469" s="788"/>
      <c r="DM469" s="788"/>
      <c r="DN469" s="788"/>
      <c r="DO469" s="788"/>
      <c r="DP469" s="788"/>
      <c r="DQ469" s="788"/>
      <c r="DR469" s="788"/>
      <c r="DS469" s="788"/>
      <c r="DT469" s="788"/>
      <c r="DU469" s="788"/>
      <c r="DV469" s="788"/>
      <c r="DW469" s="788"/>
      <c r="DX469" s="788"/>
      <c r="DY469" s="788"/>
      <c r="DZ469" s="788"/>
      <c r="EA469" s="788"/>
      <c r="EB469" s="788"/>
      <c r="EC469" s="788"/>
      <c r="ED469" s="788"/>
      <c r="EE469" s="788"/>
      <c r="EF469" s="788"/>
      <c r="EG469" s="788"/>
      <c r="EH469" s="788"/>
      <c r="EI469" s="788"/>
      <c r="EJ469" s="788"/>
      <c r="EK469" s="788"/>
      <c r="EL469" s="788"/>
      <c r="EM469" s="788"/>
      <c r="EN469" s="788"/>
      <c r="EO469" s="788"/>
      <c r="EP469" s="788"/>
      <c r="EQ469" s="788"/>
      <c r="ER469" s="788"/>
      <c r="ES469" s="788"/>
      <c r="ET469" s="788"/>
      <c r="EU469" s="788"/>
      <c r="EV469" s="788"/>
      <c r="EW469" s="788"/>
      <c r="EX469" s="788"/>
      <c r="EY469" s="788"/>
      <c r="EZ469" s="788"/>
      <c r="FA469" s="788"/>
      <c r="FB469" s="788"/>
      <c r="FC469" s="788"/>
      <c r="FD469" s="788"/>
      <c r="FE469" s="788"/>
      <c r="FF469" s="788"/>
      <c r="FG469" s="788"/>
      <c r="FH469" s="788"/>
      <c r="FI469" s="788"/>
      <c r="FJ469" s="788"/>
      <c r="FK469" s="788"/>
      <c r="FL469" s="788"/>
      <c r="FM469" s="788"/>
      <c r="FN469" s="788"/>
      <c r="FO469" s="788"/>
      <c r="FP469" s="788"/>
      <c r="FQ469" s="788"/>
      <c r="FR469" s="788"/>
      <c r="FS469" s="788"/>
      <c r="FT469" s="788"/>
      <c r="FU469" s="788"/>
      <c r="FV469" s="788"/>
      <c r="FW469" s="788"/>
      <c r="FX469" s="788"/>
      <c r="FY469" s="788"/>
      <c r="FZ469" s="788"/>
      <c r="GA469" s="788"/>
      <c r="GB469" s="788"/>
      <c r="GC469" s="788"/>
      <c r="GD469" s="788"/>
      <c r="GE469" s="788"/>
      <c r="GF469" s="788"/>
      <c r="GG469" s="788"/>
      <c r="GH469" s="788"/>
      <c r="GI469" s="788"/>
      <c r="GJ469" s="788"/>
    </row>
    <row r="470" spans="1:192" ht="45" x14ac:dyDescent="0.25">
      <c r="A470" s="24">
        <v>1</v>
      </c>
      <c r="B470" s="1138" t="s">
        <v>495</v>
      </c>
      <c r="C470" s="34">
        <f>'1 уровень'!E2799</f>
        <v>5869</v>
      </c>
      <c r="D470" s="34">
        <f>'1 уровень'!F2799</f>
        <v>489.08333333333337</v>
      </c>
      <c r="E470" s="34">
        <f>'1 уровень'!G2799</f>
        <v>0</v>
      </c>
      <c r="F470" s="793">
        <f>'1 уровень'!H2799</f>
        <v>0</v>
      </c>
      <c r="G470" s="807">
        <f>'1 уровень'!I2799</f>
        <v>0</v>
      </c>
      <c r="H470" s="807">
        <f>'1 уровень'!J2799</f>
        <v>0</v>
      </c>
      <c r="I470" s="802">
        <f>'1 уровень'!K2799</f>
        <v>0</v>
      </c>
      <c r="J470" s="802">
        <f>'1 уровень'!L2799</f>
        <v>0</v>
      </c>
      <c r="K470" s="802">
        <f>'1 уровень'!M2799</f>
        <v>0</v>
      </c>
      <c r="L470" s="802">
        <f>'1 уровень'!N2799</f>
        <v>0</v>
      </c>
      <c r="M470" s="802">
        <f>'1 уровень'!O2799</f>
        <v>0</v>
      </c>
      <c r="N470" s="802">
        <f>'1 уровень'!P2799</f>
        <v>0</v>
      </c>
      <c r="O470" s="801">
        <f>'1 уровень'!Q2799</f>
        <v>0</v>
      </c>
      <c r="P470" s="801">
        <f>'1 уровень'!R2799</f>
        <v>0</v>
      </c>
      <c r="Q470" s="801">
        <f>'1 уровень'!S2799</f>
        <v>0</v>
      </c>
      <c r="R470" s="3245">
        <f>'1 уровень'!T2799</f>
        <v>0</v>
      </c>
      <c r="S470" s="801">
        <f>'1 уровень'!U2799</f>
        <v>0</v>
      </c>
      <c r="T470" s="801">
        <f>'1 уровень'!V2799</f>
        <v>0</v>
      </c>
      <c r="U470" s="801">
        <f>'1 уровень'!W2799</f>
        <v>0</v>
      </c>
      <c r="V470" s="801">
        <f>'1 уровень'!X2799</f>
        <v>0</v>
      </c>
      <c r="W470" s="2127">
        <f>'1 уровень'!Y2799</f>
        <v>0</v>
      </c>
      <c r="X470" s="801"/>
      <c r="Y470" s="801"/>
      <c r="Z470" s="1353"/>
    </row>
    <row r="471" spans="1:192" ht="30" x14ac:dyDescent="0.25">
      <c r="A471" s="24">
        <v>1</v>
      </c>
      <c r="B471" s="1803" t="s">
        <v>496</v>
      </c>
      <c r="C471" s="34">
        <f>'1 уровень'!E2800</f>
        <v>1100</v>
      </c>
      <c r="D471" s="34">
        <f>'1 уровень'!F2800</f>
        <v>91.666666666666671</v>
      </c>
      <c r="E471" s="34">
        <f>'1 уровень'!G2800</f>
        <v>0</v>
      </c>
      <c r="F471" s="793">
        <f>'1 уровень'!H2800</f>
        <v>0</v>
      </c>
      <c r="G471" s="807">
        <f>'1 уровень'!I2800</f>
        <v>0</v>
      </c>
      <c r="H471" s="807">
        <f>'1 уровень'!J2800</f>
        <v>0</v>
      </c>
      <c r="I471" s="802">
        <f>'1 уровень'!K2800</f>
        <v>0</v>
      </c>
      <c r="J471" s="802">
        <f>'1 уровень'!L2800</f>
        <v>0</v>
      </c>
      <c r="K471" s="802">
        <f>'1 уровень'!M2800</f>
        <v>0</v>
      </c>
      <c r="L471" s="802">
        <f>'1 уровень'!N2800</f>
        <v>0</v>
      </c>
      <c r="M471" s="802">
        <f>'1 уровень'!O2800</f>
        <v>0</v>
      </c>
      <c r="N471" s="802">
        <f>'1 уровень'!P2800</f>
        <v>0</v>
      </c>
      <c r="O471" s="801">
        <f>'1 уровень'!Q2800</f>
        <v>0</v>
      </c>
      <c r="P471" s="801">
        <f>'1 уровень'!R2800</f>
        <v>0</v>
      </c>
      <c r="Q471" s="801">
        <f>'1 уровень'!S2800</f>
        <v>0</v>
      </c>
      <c r="R471" s="3245">
        <f>'1 уровень'!T2800</f>
        <v>0</v>
      </c>
      <c r="S471" s="801">
        <f>'1 уровень'!U2800</f>
        <v>0</v>
      </c>
      <c r="T471" s="801">
        <f>'1 уровень'!V2800</f>
        <v>0</v>
      </c>
      <c r="U471" s="801">
        <f>'1 уровень'!W2800</f>
        <v>0</v>
      </c>
      <c r="V471" s="801">
        <f>'1 уровень'!X2800</f>
        <v>0</v>
      </c>
      <c r="W471" s="2127">
        <f>'1 уровень'!Y2800</f>
        <v>0</v>
      </c>
      <c r="X471" s="801"/>
      <c r="Y471" s="801"/>
      <c r="Z471" s="1353"/>
    </row>
    <row r="472" spans="1:192" ht="30" x14ac:dyDescent="0.25">
      <c r="A472" s="24">
        <v>1</v>
      </c>
      <c r="B472" s="1138" t="s">
        <v>543</v>
      </c>
      <c r="C472" s="34">
        <f>'1 уровень'!E2801</f>
        <v>0</v>
      </c>
      <c r="D472" s="34">
        <f>'1 уровень'!F2801</f>
        <v>0</v>
      </c>
      <c r="E472" s="34">
        <f>'1 уровень'!G2801</f>
        <v>0</v>
      </c>
      <c r="F472" s="793">
        <f>'1 уровень'!H2801</f>
        <v>0</v>
      </c>
      <c r="G472" s="807">
        <f>'1 уровень'!I2801</f>
        <v>0</v>
      </c>
      <c r="H472" s="807">
        <f>'1 уровень'!J2801</f>
        <v>0</v>
      </c>
      <c r="I472" s="802">
        <f>'1 уровень'!K2801</f>
        <v>0</v>
      </c>
      <c r="J472" s="802">
        <f>'1 уровень'!L2801</f>
        <v>0</v>
      </c>
      <c r="K472" s="802">
        <f>'1 уровень'!M2801</f>
        <v>0</v>
      </c>
      <c r="L472" s="802">
        <f>'1 уровень'!N2801</f>
        <v>0</v>
      </c>
      <c r="M472" s="802">
        <f>'1 уровень'!O2801</f>
        <v>0</v>
      </c>
      <c r="N472" s="802">
        <f>'1 уровень'!P2801</f>
        <v>0</v>
      </c>
      <c r="O472" s="801">
        <f>'1 уровень'!Q2801</f>
        <v>0</v>
      </c>
      <c r="P472" s="801">
        <f>'1 уровень'!R2801</f>
        <v>0</v>
      </c>
      <c r="Q472" s="801">
        <f>'1 уровень'!S2801</f>
        <v>0</v>
      </c>
      <c r="R472" s="3245">
        <f>'1 уровень'!T2801</f>
        <v>0</v>
      </c>
      <c r="S472" s="801">
        <f>'1 уровень'!U2801</f>
        <v>0</v>
      </c>
      <c r="T472" s="801">
        <f>'1 уровень'!V2801</f>
        <v>0</v>
      </c>
      <c r="U472" s="801">
        <f>'1 уровень'!W2801</f>
        <v>0</v>
      </c>
      <c r="V472" s="801">
        <f>'1 уровень'!X2801</f>
        <v>0</v>
      </c>
      <c r="W472" s="2127">
        <f>'1 уровень'!Y2801</f>
        <v>0</v>
      </c>
      <c r="X472" s="801"/>
      <c r="Y472" s="801"/>
      <c r="Z472" s="1353"/>
    </row>
    <row r="473" spans="1:192" ht="60" x14ac:dyDescent="0.25">
      <c r="B473" s="1138" t="s">
        <v>497</v>
      </c>
      <c r="C473" s="34">
        <f>'1 уровень'!E2802</f>
        <v>4410</v>
      </c>
      <c r="D473" s="34">
        <f>'1 уровень'!F2802</f>
        <v>367.5</v>
      </c>
      <c r="E473" s="34">
        <f>'1 уровень'!G2802</f>
        <v>0</v>
      </c>
      <c r="F473" s="793">
        <f>'1 уровень'!H2802</f>
        <v>0</v>
      </c>
      <c r="G473" s="807">
        <f>'1 уровень'!I2802</f>
        <v>0</v>
      </c>
      <c r="H473" s="807">
        <f>'1 уровень'!J2802</f>
        <v>0</v>
      </c>
      <c r="I473" s="802">
        <f>'1 уровень'!K2802</f>
        <v>0</v>
      </c>
      <c r="J473" s="802">
        <f>'1 уровень'!L2802</f>
        <v>0</v>
      </c>
      <c r="K473" s="802">
        <f>'1 уровень'!M2802</f>
        <v>0</v>
      </c>
      <c r="L473" s="802">
        <f>'1 уровень'!N2802</f>
        <v>0</v>
      </c>
      <c r="M473" s="802">
        <f>'1 уровень'!O2802</f>
        <v>0</v>
      </c>
      <c r="N473" s="802">
        <f>'1 уровень'!P2802</f>
        <v>0</v>
      </c>
      <c r="O473" s="801">
        <f>'1 уровень'!Q2802</f>
        <v>0</v>
      </c>
      <c r="P473" s="801">
        <f>'1 уровень'!R2802</f>
        <v>0</v>
      </c>
      <c r="Q473" s="801">
        <f>'1 уровень'!S2802</f>
        <v>0</v>
      </c>
      <c r="R473" s="3245">
        <f>'1 уровень'!T2802</f>
        <v>0</v>
      </c>
      <c r="S473" s="801">
        <f>'1 уровень'!U2802</f>
        <v>0</v>
      </c>
      <c r="T473" s="801">
        <f>'1 уровень'!V2802</f>
        <v>0</v>
      </c>
      <c r="U473" s="801">
        <f>'1 уровень'!W2802</f>
        <v>0</v>
      </c>
      <c r="V473" s="801">
        <f>'1 уровень'!X2802</f>
        <v>0</v>
      </c>
      <c r="W473" s="2127">
        <f>'1 уровень'!Y2802</f>
        <v>0</v>
      </c>
      <c r="X473" s="801"/>
      <c r="Y473" s="801"/>
      <c r="Z473" s="1353"/>
    </row>
    <row r="474" spans="1:192" ht="45" x14ac:dyDescent="0.25">
      <c r="A474" s="24">
        <v>1</v>
      </c>
      <c r="B474" s="1138" t="s">
        <v>498</v>
      </c>
      <c r="C474" s="34">
        <f>'1 уровень'!E2803</f>
        <v>359</v>
      </c>
      <c r="D474" s="34">
        <f>'1 уровень'!F2803</f>
        <v>29.916666666666668</v>
      </c>
      <c r="E474" s="34">
        <f>'1 уровень'!G2803</f>
        <v>0</v>
      </c>
      <c r="F474" s="793">
        <f>'1 уровень'!H2803</f>
        <v>0</v>
      </c>
      <c r="G474" s="807">
        <f>'1 уровень'!I2803</f>
        <v>0</v>
      </c>
      <c r="H474" s="807">
        <f>'1 уровень'!J2803</f>
        <v>0</v>
      </c>
      <c r="I474" s="802">
        <f>'1 уровень'!K2803</f>
        <v>0</v>
      </c>
      <c r="J474" s="802">
        <f>'1 уровень'!L2803</f>
        <v>0</v>
      </c>
      <c r="K474" s="802">
        <f>'1 уровень'!M2803</f>
        <v>0</v>
      </c>
      <c r="L474" s="802">
        <f>'1 уровень'!N2803</f>
        <v>0</v>
      </c>
      <c r="M474" s="802">
        <f>'1 уровень'!O2803</f>
        <v>0</v>
      </c>
      <c r="N474" s="802">
        <f>'1 уровень'!P2803</f>
        <v>0</v>
      </c>
      <c r="O474" s="801">
        <f>'1 уровень'!Q2803</f>
        <v>0</v>
      </c>
      <c r="P474" s="801">
        <f>'1 уровень'!R2803</f>
        <v>0</v>
      </c>
      <c r="Q474" s="801">
        <f>'1 уровень'!S2803</f>
        <v>0</v>
      </c>
      <c r="R474" s="3245">
        <f>'1 уровень'!T2803</f>
        <v>0</v>
      </c>
      <c r="S474" s="801">
        <f>'1 уровень'!U2803</f>
        <v>0</v>
      </c>
      <c r="T474" s="801">
        <f>'1 уровень'!V2803</f>
        <v>0</v>
      </c>
      <c r="U474" s="801">
        <f>'1 уровень'!W2803</f>
        <v>0</v>
      </c>
      <c r="V474" s="801">
        <f>'1 уровень'!X2803</f>
        <v>0</v>
      </c>
      <c r="W474" s="2127">
        <f>'1 уровень'!Y2803</f>
        <v>0</v>
      </c>
      <c r="X474" s="801"/>
      <c r="Y474" s="801"/>
      <c r="Z474" s="1353"/>
    </row>
    <row r="475" spans="1:192" ht="45" x14ac:dyDescent="0.25">
      <c r="A475" s="24">
        <v>1</v>
      </c>
      <c r="B475" s="1138" t="s">
        <v>615</v>
      </c>
      <c r="C475" s="34">
        <f>'1 уровень'!E2804</f>
        <v>3000</v>
      </c>
      <c r="D475" s="34">
        <f>'1 уровень'!F2804</f>
        <v>250</v>
      </c>
      <c r="E475" s="34">
        <f>'1 уровень'!G2804</f>
        <v>0</v>
      </c>
      <c r="F475" s="793">
        <f>'1 уровень'!H2804</f>
        <v>0</v>
      </c>
      <c r="G475" s="807">
        <f>'1 уровень'!I2804</f>
        <v>0</v>
      </c>
      <c r="H475" s="807">
        <f>'1 уровень'!J2804</f>
        <v>0</v>
      </c>
      <c r="I475" s="802">
        <f>'1 уровень'!K2804</f>
        <v>0</v>
      </c>
      <c r="J475" s="802">
        <f>'1 уровень'!L2804</f>
        <v>0</v>
      </c>
      <c r="K475" s="802">
        <f>'1 уровень'!M2804</f>
        <v>0</v>
      </c>
      <c r="L475" s="802">
        <f>'1 уровень'!N2804</f>
        <v>0</v>
      </c>
      <c r="M475" s="802">
        <f>'1 уровень'!O2804</f>
        <v>0</v>
      </c>
      <c r="N475" s="802">
        <f>'1 уровень'!P2804</f>
        <v>0</v>
      </c>
      <c r="O475" s="801">
        <f>'1 уровень'!Q2804</f>
        <v>0</v>
      </c>
      <c r="P475" s="801">
        <f>'1 уровень'!R2804</f>
        <v>0</v>
      </c>
      <c r="Q475" s="801">
        <f>'1 уровень'!S2804</f>
        <v>0</v>
      </c>
      <c r="R475" s="3245">
        <f>'1 уровень'!T2804</f>
        <v>0</v>
      </c>
      <c r="S475" s="801">
        <f>'1 уровень'!U2804</f>
        <v>0</v>
      </c>
      <c r="T475" s="801">
        <f>'1 уровень'!V2804</f>
        <v>0</v>
      </c>
      <c r="U475" s="801">
        <f>'1 уровень'!W2804</f>
        <v>0</v>
      </c>
      <c r="V475" s="801">
        <f>'1 уровень'!X2804</f>
        <v>0</v>
      </c>
      <c r="W475" s="2127">
        <f>'1 уровень'!Y2804</f>
        <v>0</v>
      </c>
      <c r="X475" s="801"/>
      <c r="Y475" s="801"/>
      <c r="Z475" s="1353"/>
    </row>
    <row r="476" spans="1:192" ht="29.25" x14ac:dyDescent="0.25">
      <c r="A476" s="24">
        <v>1</v>
      </c>
      <c r="B476" s="1799" t="s">
        <v>257</v>
      </c>
      <c r="C476" s="34">
        <f>'1 уровень'!E2805</f>
        <v>0</v>
      </c>
      <c r="D476" s="34">
        <f>'1 уровень'!F2805</f>
        <v>0</v>
      </c>
      <c r="E476" s="34">
        <f>'1 уровень'!G2805</f>
        <v>0</v>
      </c>
      <c r="F476" s="793">
        <f>'1 уровень'!H2805</f>
        <v>0</v>
      </c>
      <c r="G476" s="807">
        <f>'1 уровень'!I2805</f>
        <v>0</v>
      </c>
      <c r="H476" s="807">
        <f>'1 уровень'!J2805</f>
        <v>0</v>
      </c>
      <c r="I476" s="802">
        <f>'1 уровень'!K2805</f>
        <v>0</v>
      </c>
      <c r="J476" s="802">
        <f>'1 уровень'!L2805</f>
        <v>0</v>
      </c>
      <c r="K476" s="802">
        <f>'1 уровень'!M2805</f>
        <v>0</v>
      </c>
      <c r="L476" s="802">
        <f>'1 уровень'!N2805</f>
        <v>0</v>
      </c>
      <c r="M476" s="802">
        <f>'1 уровень'!O2805</f>
        <v>0</v>
      </c>
      <c r="N476" s="802">
        <f>'1 уровень'!P2805</f>
        <v>0</v>
      </c>
      <c r="O476" s="801">
        <f>'1 уровень'!Q2805</f>
        <v>0</v>
      </c>
      <c r="P476" s="801">
        <f>'1 уровень'!R2805</f>
        <v>0</v>
      </c>
      <c r="Q476" s="801">
        <f>'1 уровень'!S2805</f>
        <v>0</v>
      </c>
      <c r="R476" s="3245">
        <f>'1 уровень'!T2805</f>
        <v>0</v>
      </c>
      <c r="S476" s="801">
        <f>'1 уровень'!U2805</f>
        <v>0</v>
      </c>
      <c r="T476" s="801">
        <f>'1 уровень'!V2805</f>
        <v>0</v>
      </c>
      <c r="U476" s="801">
        <f>'1 уровень'!W2805</f>
        <v>0</v>
      </c>
      <c r="V476" s="801">
        <f>'1 уровень'!X2805</f>
        <v>0</v>
      </c>
      <c r="W476" s="2127">
        <f>'1 уровень'!Y2805</f>
        <v>0</v>
      </c>
      <c r="X476" s="801"/>
      <c r="Y476" s="801"/>
      <c r="Z476" s="1353"/>
    </row>
    <row r="477" spans="1:192" x14ac:dyDescent="0.25">
      <c r="A477" s="24">
        <v>1</v>
      </c>
      <c r="B477" s="1138" t="s">
        <v>583</v>
      </c>
      <c r="C477" s="34">
        <f>'1 уровень'!E2806</f>
        <v>0</v>
      </c>
      <c r="D477" s="34">
        <f>'1 уровень'!F2806</f>
        <v>0</v>
      </c>
      <c r="E477" s="34">
        <f>'1 уровень'!G2806</f>
        <v>0</v>
      </c>
      <c r="F477" s="793" t="e">
        <f>'1 уровень'!H2806</f>
        <v>#DIV/0!</v>
      </c>
      <c r="G477" s="807">
        <f>'1 уровень'!I2806</f>
        <v>0</v>
      </c>
      <c r="H477" s="807">
        <f>'1 уровень'!J2806</f>
        <v>0</v>
      </c>
      <c r="I477" s="802">
        <f>'1 уровень'!K2806</f>
        <v>0</v>
      </c>
      <c r="J477" s="802">
        <f>'1 уровень'!L2806</f>
        <v>0</v>
      </c>
      <c r="K477" s="802">
        <f>'1 уровень'!M2806</f>
        <v>0</v>
      </c>
      <c r="L477" s="802">
        <f>'1 уровень'!N2806</f>
        <v>0</v>
      </c>
      <c r="M477" s="802">
        <f>'1 уровень'!O2806</f>
        <v>0</v>
      </c>
      <c r="N477" s="802">
        <f>'1 уровень'!P2806</f>
        <v>0</v>
      </c>
      <c r="O477" s="801">
        <f>'1 уровень'!Q2806</f>
        <v>0</v>
      </c>
      <c r="P477" s="801">
        <f>'1 уровень'!R2806</f>
        <v>0</v>
      </c>
      <c r="Q477" s="801">
        <f>'1 уровень'!S2806</f>
        <v>0</v>
      </c>
      <c r="R477" s="3245">
        <f>'1 уровень'!T2806</f>
        <v>0</v>
      </c>
      <c r="S477" s="801">
        <f>'1 уровень'!U2806</f>
        <v>0</v>
      </c>
      <c r="T477" s="801">
        <f>'1 уровень'!V2806</f>
        <v>0</v>
      </c>
      <c r="U477" s="801">
        <f>'1 уровень'!W2806</f>
        <v>0</v>
      </c>
      <c r="V477" s="801">
        <f>'1 уровень'!X2806</f>
        <v>0</v>
      </c>
      <c r="W477" s="2127">
        <f>'1 уровень'!Y2806</f>
        <v>0</v>
      </c>
      <c r="X477" s="801"/>
      <c r="Y477" s="801"/>
      <c r="Z477" s="1353"/>
    </row>
    <row r="478" spans="1:192" x14ac:dyDescent="0.25">
      <c r="A478" s="24">
        <v>1</v>
      </c>
      <c r="B478" s="1803" t="s">
        <v>571</v>
      </c>
      <c r="C478" s="34">
        <f>'1 уровень'!E2807</f>
        <v>0</v>
      </c>
      <c r="D478" s="34">
        <f>'1 уровень'!F2807</f>
        <v>0</v>
      </c>
      <c r="E478" s="34">
        <f>'1 уровень'!G2807</f>
        <v>0</v>
      </c>
      <c r="F478" s="793">
        <f>'1 уровень'!H2807</f>
        <v>0</v>
      </c>
      <c r="G478" s="807">
        <f>'1 уровень'!I2807</f>
        <v>0</v>
      </c>
      <c r="H478" s="807">
        <f>'1 уровень'!J2807</f>
        <v>0</v>
      </c>
      <c r="I478" s="802">
        <f>'1 уровень'!K2807</f>
        <v>0</v>
      </c>
      <c r="J478" s="802">
        <f>'1 уровень'!L2807</f>
        <v>0</v>
      </c>
      <c r="K478" s="802">
        <f>'1 уровень'!M2807</f>
        <v>0</v>
      </c>
      <c r="L478" s="802">
        <f>'1 уровень'!N2807</f>
        <v>0</v>
      </c>
      <c r="M478" s="802">
        <f>'1 уровень'!O2807</f>
        <v>0</v>
      </c>
      <c r="N478" s="802">
        <f>'1 уровень'!P2807</f>
        <v>0</v>
      </c>
      <c r="O478" s="801">
        <f>'1 уровень'!Q2807</f>
        <v>0</v>
      </c>
      <c r="P478" s="801">
        <f>'1 уровень'!R2807</f>
        <v>0</v>
      </c>
      <c r="Q478" s="801">
        <f>'1 уровень'!S2807</f>
        <v>0</v>
      </c>
      <c r="R478" s="3245">
        <f>'1 уровень'!T2807</f>
        <v>0</v>
      </c>
      <c r="S478" s="801">
        <f>'1 уровень'!U2807</f>
        <v>0</v>
      </c>
      <c r="T478" s="801">
        <f>'1 уровень'!V2807</f>
        <v>0</v>
      </c>
      <c r="U478" s="801">
        <f>'1 уровень'!W2807</f>
        <v>0</v>
      </c>
      <c r="V478" s="801">
        <f>'1 уровень'!X2807</f>
        <v>0</v>
      </c>
      <c r="W478" s="2127">
        <f>'1 уровень'!Y2807</f>
        <v>0</v>
      </c>
      <c r="X478" s="801"/>
      <c r="Y478" s="801"/>
      <c r="Z478" s="1353"/>
    </row>
    <row r="479" spans="1:192" ht="30" x14ac:dyDescent="0.25">
      <c r="A479" s="24">
        <v>1</v>
      </c>
      <c r="B479" s="1138" t="s">
        <v>572</v>
      </c>
      <c r="C479" s="34">
        <f>'1 уровень'!E2808</f>
        <v>0</v>
      </c>
      <c r="D479" s="34">
        <f>'1 уровень'!F2808</f>
        <v>0</v>
      </c>
      <c r="E479" s="34">
        <f>'1 уровень'!G2808</f>
        <v>0</v>
      </c>
      <c r="F479" s="793">
        <f>'1 уровень'!H2808</f>
        <v>0</v>
      </c>
      <c r="G479" s="807">
        <f>'1 уровень'!I2808</f>
        <v>0</v>
      </c>
      <c r="H479" s="807">
        <f>'1 уровень'!J2808</f>
        <v>0</v>
      </c>
      <c r="I479" s="802">
        <f>'1 уровень'!K2808</f>
        <v>0</v>
      </c>
      <c r="J479" s="802">
        <f>'1 уровень'!L2808</f>
        <v>0</v>
      </c>
      <c r="K479" s="802">
        <f>'1 уровень'!M2808</f>
        <v>0</v>
      </c>
      <c r="L479" s="802">
        <f>'1 уровень'!N2808</f>
        <v>0</v>
      </c>
      <c r="M479" s="802">
        <f>'1 уровень'!O2808</f>
        <v>0</v>
      </c>
      <c r="N479" s="802">
        <f>'1 уровень'!P2808</f>
        <v>0</v>
      </c>
      <c r="O479" s="801">
        <f>'1 уровень'!Q2808</f>
        <v>0</v>
      </c>
      <c r="P479" s="801">
        <f>'1 уровень'!R2808</f>
        <v>0</v>
      </c>
      <c r="Q479" s="801">
        <f>'1 уровень'!S2808</f>
        <v>0</v>
      </c>
      <c r="R479" s="3245">
        <f>'1 уровень'!T2808</f>
        <v>0</v>
      </c>
      <c r="S479" s="801">
        <f>'1 уровень'!U2808</f>
        <v>0</v>
      </c>
      <c r="T479" s="801">
        <f>'1 уровень'!V2808</f>
        <v>0</v>
      </c>
      <c r="U479" s="801">
        <f>'1 уровень'!W2808</f>
        <v>0</v>
      </c>
      <c r="V479" s="801">
        <f>'1 уровень'!X2808</f>
        <v>0</v>
      </c>
      <c r="W479" s="2127">
        <f>'1 уровень'!Y2808</f>
        <v>0</v>
      </c>
      <c r="X479" s="801"/>
      <c r="Y479" s="801"/>
      <c r="Z479" s="1353"/>
    </row>
    <row r="480" spans="1:192" s="788" customFormat="1" x14ac:dyDescent="0.25">
      <c r="A480" s="24">
        <v>1</v>
      </c>
      <c r="B480" s="1138" t="s">
        <v>573</v>
      </c>
      <c r="C480" s="37">
        <f>'1 уровень'!E2809</f>
        <v>0</v>
      </c>
      <c r="D480" s="37">
        <f>'1 уровень'!F2809</f>
        <v>0</v>
      </c>
      <c r="E480" s="37">
        <f>'1 уровень'!G2809</f>
        <v>0</v>
      </c>
      <c r="F480" s="814">
        <f>'1 уровень'!H2809</f>
        <v>0</v>
      </c>
      <c r="G480" s="801">
        <f>'1 уровень'!I2809</f>
        <v>0</v>
      </c>
      <c r="H480" s="801">
        <f>'1 уровень'!J2809</f>
        <v>0</v>
      </c>
      <c r="I480" s="27">
        <f>'1 уровень'!K2809</f>
        <v>0</v>
      </c>
      <c r="J480" s="27">
        <f>'1 уровень'!L2809</f>
        <v>0</v>
      </c>
      <c r="K480" s="27">
        <f>'1 уровень'!M2809</f>
        <v>0</v>
      </c>
      <c r="L480" s="27">
        <f>'1 уровень'!N2809</f>
        <v>0</v>
      </c>
      <c r="M480" s="27">
        <f>'1 уровень'!O2809</f>
        <v>0</v>
      </c>
      <c r="N480" s="27">
        <f>'1 уровень'!P2809</f>
        <v>0</v>
      </c>
      <c r="O480" s="801">
        <f>'1 уровень'!Q2809</f>
        <v>0</v>
      </c>
      <c r="P480" s="801">
        <f>'1 уровень'!R2809</f>
        <v>0</v>
      </c>
      <c r="Q480" s="801">
        <f>'1 уровень'!S2809</f>
        <v>0</v>
      </c>
      <c r="R480" s="3245">
        <f>'1 уровень'!T2809</f>
        <v>0</v>
      </c>
      <c r="S480" s="801">
        <f>'1 уровень'!U2809</f>
        <v>0</v>
      </c>
      <c r="T480" s="801">
        <f>'1 уровень'!V2809</f>
        <v>0</v>
      </c>
      <c r="U480" s="801">
        <f>'1 уровень'!W2809</f>
        <v>0</v>
      </c>
      <c r="V480" s="801">
        <f>'1 уровень'!X2809</f>
        <v>0</v>
      </c>
      <c r="W480" s="2127">
        <f>'1 уровень'!Y2809</f>
        <v>0</v>
      </c>
      <c r="X480" s="801"/>
      <c r="Y480" s="801"/>
      <c r="Z480" s="1353"/>
    </row>
    <row r="481" spans="1:26" ht="30" x14ac:dyDescent="0.25">
      <c r="A481" s="24">
        <v>1</v>
      </c>
      <c r="B481" s="1138" t="s">
        <v>600</v>
      </c>
      <c r="C481" s="34">
        <f>'1 уровень'!E2810</f>
        <v>0</v>
      </c>
      <c r="D481" s="34">
        <f>'1 уровень'!F2810</f>
        <v>0</v>
      </c>
      <c r="E481" s="34">
        <f>'1 уровень'!G2810</f>
        <v>0</v>
      </c>
      <c r="F481" s="793">
        <f>'1 уровень'!H2810</f>
        <v>0</v>
      </c>
      <c r="G481" s="807">
        <f>'1 уровень'!I2810</f>
        <v>0</v>
      </c>
      <c r="H481" s="807">
        <f>'1 уровень'!J2810</f>
        <v>0</v>
      </c>
      <c r="I481" s="802">
        <f>'1 уровень'!K2810</f>
        <v>0</v>
      </c>
      <c r="J481" s="802">
        <f>'1 уровень'!L2810</f>
        <v>0</v>
      </c>
      <c r="K481" s="802">
        <f>'1 уровень'!M2810</f>
        <v>0</v>
      </c>
      <c r="L481" s="802">
        <f>'1 уровень'!N2810</f>
        <v>0</v>
      </c>
      <c r="M481" s="802">
        <f>'1 уровень'!O2810</f>
        <v>0</v>
      </c>
      <c r="N481" s="802">
        <f>'1 уровень'!P2810</f>
        <v>0</v>
      </c>
      <c r="O481" s="801">
        <f>'1 уровень'!Q2810</f>
        <v>0</v>
      </c>
      <c r="P481" s="801">
        <f>'1 уровень'!R2810</f>
        <v>0</v>
      </c>
      <c r="Q481" s="801">
        <f>'1 уровень'!S2810</f>
        <v>0</v>
      </c>
      <c r="R481" s="3245">
        <f>'1 уровень'!T2810</f>
        <v>0</v>
      </c>
      <c r="S481" s="801">
        <f>'1 уровень'!U2810</f>
        <v>0</v>
      </c>
      <c r="T481" s="801">
        <f>'1 уровень'!V2810</f>
        <v>0</v>
      </c>
      <c r="U481" s="801">
        <f>'1 уровень'!W2810</f>
        <v>0</v>
      </c>
      <c r="V481" s="801">
        <f>'1 уровень'!X2810</f>
        <v>0</v>
      </c>
      <c r="W481" s="2127">
        <f>'1 уровень'!Y2810</f>
        <v>0</v>
      </c>
      <c r="X481" s="801"/>
      <c r="Y481" s="801"/>
      <c r="Z481" s="1353"/>
    </row>
    <row r="482" spans="1:26" ht="60" x14ac:dyDescent="0.25">
      <c r="A482" s="24">
        <v>1</v>
      </c>
      <c r="B482" s="1138" t="s">
        <v>575</v>
      </c>
      <c r="C482" s="34">
        <f>'1 уровень'!E2811</f>
        <v>0</v>
      </c>
      <c r="D482" s="34">
        <f>'1 уровень'!F2811</f>
        <v>0</v>
      </c>
      <c r="E482" s="34">
        <f>'1 уровень'!G2811</f>
        <v>0</v>
      </c>
      <c r="F482" s="793">
        <f>'1 уровень'!H2811</f>
        <v>0</v>
      </c>
      <c r="G482" s="807">
        <f>'1 уровень'!I2811</f>
        <v>0</v>
      </c>
      <c r="H482" s="807">
        <f>'1 уровень'!J2811</f>
        <v>0</v>
      </c>
      <c r="I482" s="802">
        <f>'1 уровень'!K2811</f>
        <v>0</v>
      </c>
      <c r="J482" s="802">
        <f>'1 уровень'!L2811</f>
        <v>0</v>
      </c>
      <c r="K482" s="802">
        <f>'1 уровень'!M2811</f>
        <v>0</v>
      </c>
      <c r="L482" s="802">
        <f>'1 уровень'!N2811</f>
        <v>0</v>
      </c>
      <c r="M482" s="802">
        <f>'1 уровень'!O2811</f>
        <v>0</v>
      </c>
      <c r="N482" s="802">
        <f>'1 уровень'!P2811</f>
        <v>0</v>
      </c>
      <c r="O482" s="801">
        <f>'1 уровень'!Q2811</f>
        <v>0</v>
      </c>
      <c r="P482" s="801">
        <f>'1 уровень'!R2811</f>
        <v>0</v>
      </c>
      <c r="Q482" s="801">
        <f>'1 уровень'!S2811</f>
        <v>0</v>
      </c>
      <c r="R482" s="3245">
        <f>'1 уровень'!T2811</f>
        <v>0</v>
      </c>
      <c r="S482" s="801">
        <f>'1 уровень'!U2811</f>
        <v>0</v>
      </c>
      <c r="T482" s="801">
        <f>'1 уровень'!V2811</f>
        <v>0</v>
      </c>
      <c r="U482" s="801">
        <f>'1 уровень'!W2811</f>
        <v>0</v>
      </c>
      <c r="V482" s="801">
        <f>'1 уровень'!X2811</f>
        <v>0</v>
      </c>
      <c r="W482" s="2127">
        <f>'1 уровень'!Y2811</f>
        <v>0</v>
      </c>
      <c r="X482" s="801"/>
      <c r="Y482" s="801"/>
      <c r="Z482" s="1353"/>
    </row>
    <row r="483" spans="1:26" ht="45" x14ac:dyDescent="0.25">
      <c r="A483" s="24">
        <v>1</v>
      </c>
      <c r="B483" s="2603" t="s">
        <v>576</v>
      </c>
      <c r="C483" s="34">
        <f>'1 уровень'!E2812</f>
        <v>0</v>
      </c>
      <c r="D483" s="34">
        <f>'1 уровень'!F2812</f>
        <v>0</v>
      </c>
      <c r="E483" s="34">
        <f>'1 уровень'!G2812</f>
        <v>0</v>
      </c>
      <c r="F483" s="793">
        <f>'1 уровень'!H2812</f>
        <v>0</v>
      </c>
      <c r="G483" s="807">
        <f>'1 уровень'!I2812</f>
        <v>0</v>
      </c>
      <c r="H483" s="807">
        <f>'1 уровень'!J2812</f>
        <v>0</v>
      </c>
      <c r="I483" s="802">
        <f>'1 уровень'!K2812</f>
        <v>0</v>
      </c>
      <c r="J483" s="802">
        <f>'1 уровень'!L2812</f>
        <v>0</v>
      </c>
      <c r="K483" s="802">
        <f>'1 уровень'!M2812</f>
        <v>0</v>
      </c>
      <c r="L483" s="802">
        <f>'1 уровень'!N2812</f>
        <v>0</v>
      </c>
      <c r="M483" s="802">
        <f>'1 уровень'!O2812</f>
        <v>0</v>
      </c>
      <c r="N483" s="802">
        <f>'1 уровень'!P2812</f>
        <v>0</v>
      </c>
      <c r="O483" s="801">
        <f>'1 уровень'!Q2812</f>
        <v>0</v>
      </c>
      <c r="P483" s="801">
        <f>'1 уровень'!R2812</f>
        <v>0</v>
      </c>
      <c r="Q483" s="801">
        <f>'1 уровень'!S2812</f>
        <v>0</v>
      </c>
      <c r="R483" s="3245">
        <f>'1 уровень'!T2812</f>
        <v>0</v>
      </c>
      <c r="S483" s="801">
        <f>'1 уровень'!U2812</f>
        <v>0</v>
      </c>
      <c r="T483" s="801">
        <f>'1 уровень'!V2812</f>
        <v>0</v>
      </c>
      <c r="U483" s="801">
        <f>'1 уровень'!W2812</f>
        <v>0</v>
      </c>
      <c r="V483" s="801">
        <f>'1 уровень'!X2812</f>
        <v>0</v>
      </c>
      <c r="W483" s="2127">
        <f>'1 уровень'!Y2812</f>
        <v>0</v>
      </c>
      <c r="X483" s="801"/>
      <c r="Y483" s="801"/>
      <c r="Z483" s="1353"/>
    </row>
    <row r="484" spans="1:26" ht="29.25" x14ac:dyDescent="0.25">
      <c r="A484" s="24">
        <v>1</v>
      </c>
      <c r="B484" s="1799" t="s">
        <v>584</v>
      </c>
      <c r="C484" s="34">
        <f>'1 уровень'!E2813</f>
        <v>0</v>
      </c>
      <c r="D484" s="34">
        <f>'1 уровень'!F2813</f>
        <v>0</v>
      </c>
      <c r="E484" s="34">
        <f>'1 уровень'!G2813</f>
        <v>0</v>
      </c>
      <c r="F484" s="793">
        <f>'1 уровень'!H2813</f>
        <v>0</v>
      </c>
      <c r="G484" s="807">
        <f>'1 уровень'!I2813</f>
        <v>0</v>
      </c>
      <c r="H484" s="807">
        <f>'1 уровень'!J2813</f>
        <v>0</v>
      </c>
      <c r="I484" s="802">
        <f>'1 уровень'!K2813</f>
        <v>0</v>
      </c>
      <c r="J484" s="802">
        <f>'1 уровень'!L2813</f>
        <v>0</v>
      </c>
      <c r="K484" s="802">
        <f>'1 уровень'!M2813</f>
        <v>0</v>
      </c>
      <c r="L484" s="802">
        <f>'1 уровень'!N2813</f>
        <v>0</v>
      </c>
      <c r="M484" s="802">
        <f>'1 уровень'!O2813</f>
        <v>0</v>
      </c>
      <c r="N484" s="802">
        <f>'1 уровень'!P2813</f>
        <v>0</v>
      </c>
      <c r="O484" s="801">
        <f>'1 уровень'!Q2813</f>
        <v>0</v>
      </c>
      <c r="P484" s="801">
        <f>'1 уровень'!R2813</f>
        <v>0</v>
      </c>
      <c r="Q484" s="801">
        <f>'1 уровень'!S2813</f>
        <v>0</v>
      </c>
      <c r="R484" s="3245">
        <f>'1 уровень'!T2813</f>
        <v>0</v>
      </c>
      <c r="S484" s="801">
        <f>'1 уровень'!U2813</f>
        <v>0</v>
      </c>
      <c r="T484" s="801">
        <f>'1 уровень'!V2813</f>
        <v>0</v>
      </c>
      <c r="U484" s="801">
        <f>'1 уровень'!W2813</f>
        <v>0</v>
      </c>
      <c r="V484" s="801">
        <f>'1 уровень'!X2813</f>
        <v>0</v>
      </c>
      <c r="W484" s="2127">
        <f>'1 уровень'!Y2813</f>
        <v>0</v>
      </c>
      <c r="X484" s="801"/>
      <c r="Y484" s="801"/>
      <c r="Z484" s="1353"/>
    </row>
    <row r="485" spans="1:26" x14ac:dyDescent="0.25">
      <c r="A485" s="24">
        <v>1</v>
      </c>
      <c r="B485" s="1799" t="s">
        <v>601</v>
      </c>
      <c r="C485" s="34">
        <f>'1 уровень'!E2814</f>
        <v>0</v>
      </c>
      <c r="D485" s="34">
        <f>'1 уровень'!F2814</f>
        <v>0</v>
      </c>
      <c r="E485" s="34">
        <f>'1 уровень'!G2814</f>
        <v>0</v>
      </c>
      <c r="F485" s="793">
        <f>'1 уровень'!H2814</f>
        <v>0</v>
      </c>
      <c r="G485" s="807">
        <f>'1 уровень'!I2814</f>
        <v>0</v>
      </c>
      <c r="H485" s="807">
        <f>'1 уровень'!J2814</f>
        <v>0</v>
      </c>
      <c r="I485" s="802">
        <f>'1 уровень'!K2814</f>
        <v>0</v>
      </c>
      <c r="J485" s="802">
        <f>'1 уровень'!L2814</f>
        <v>0</v>
      </c>
      <c r="K485" s="802">
        <f>'1 уровень'!M2814</f>
        <v>0</v>
      </c>
      <c r="L485" s="802">
        <f>'1 уровень'!N2814</f>
        <v>0</v>
      </c>
      <c r="M485" s="802">
        <f>'1 уровень'!O2814</f>
        <v>0</v>
      </c>
      <c r="N485" s="802">
        <f>'1 уровень'!P2814</f>
        <v>0</v>
      </c>
      <c r="O485" s="801">
        <f>'1 уровень'!Q2814</f>
        <v>0</v>
      </c>
      <c r="P485" s="801">
        <f>'1 уровень'!R2814</f>
        <v>0</v>
      </c>
      <c r="Q485" s="801">
        <f>'1 уровень'!S2814</f>
        <v>0</v>
      </c>
      <c r="R485" s="3245">
        <f>'1 уровень'!T2814</f>
        <v>0</v>
      </c>
      <c r="S485" s="801">
        <f>'1 уровень'!U2814</f>
        <v>0</v>
      </c>
      <c r="T485" s="801">
        <f>'1 уровень'!V2814</f>
        <v>0</v>
      </c>
      <c r="U485" s="801">
        <f>'1 уровень'!W2814</f>
        <v>0</v>
      </c>
      <c r="V485" s="801">
        <f>'1 уровень'!X2814</f>
        <v>0</v>
      </c>
      <c r="W485" s="2127">
        <f>'1 уровень'!Y2814</f>
        <v>0</v>
      </c>
      <c r="X485" s="801"/>
      <c r="Y485" s="801"/>
      <c r="Z485" s="1353"/>
    </row>
    <row r="486" spans="1:26" x14ac:dyDescent="0.25">
      <c r="A486" s="24">
        <v>1</v>
      </c>
      <c r="B486" s="1138" t="s">
        <v>602</v>
      </c>
      <c r="C486" s="34">
        <f>'1 уровень'!E2815</f>
        <v>0</v>
      </c>
      <c r="D486" s="34">
        <f>'1 уровень'!F2815</f>
        <v>0</v>
      </c>
      <c r="E486" s="34">
        <f>'1 уровень'!G2815</f>
        <v>0</v>
      </c>
      <c r="F486" s="793">
        <f>'1 уровень'!H2815</f>
        <v>0</v>
      </c>
      <c r="G486" s="807">
        <f>'1 уровень'!I2815</f>
        <v>0</v>
      </c>
      <c r="H486" s="807">
        <f>'1 уровень'!J2815</f>
        <v>0</v>
      </c>
      <c r="I486" s="802">
        <f>'1 уровень'!K2815</f>
        <v>0</v>
      </c>
      <c r="J486" s="802">
        <f>'1 уровень'!L2815</f>
        <v>0</v>
      </c>
      <c r="K486" s="802">
        <f>'1 уровень'!M2815</f>
        <v>0</v>
      </c>
      <c r="L486" s="802">
        <f>'1 уровень'!N2815</f>
        <v>0</v>
      </c>
      <c r="M486" s="802">
        <f>'1 уровень'!O2815</f>
        <v>0</v>
      </c>
      <c r="N486" s="802">
        <f>'1 уровень'!P2815</f>
        <v>0</v>
      </c>
      <c r="O486" s="801">
        <f>'1 уровень'!Q2815</f>
        <v>0</v>
      </c>
      <c r="P486" s="801">
        <f>'1 уровень'!R2815</f>
        <v>0</v>
      </c>
      <c r="Q486" s="801">
        <f>'1 уровень'!S2815</f>
        <v>0</v>
      </c>
      <c r="R486" s="3245">
        <f>'1 уровень'!T2815</f>
        <v>0</v>
      </c>
      <c r="S486" s="801">
        <f>'1 уровень'!U2815</f>
        <v>0</v>
      </c>
      <c r="T486" s="801">
        <f>'1 уровень'!V2815</f>
        <v>0</v>
      </c>
      <c r="U486" s="801">
        <f>'1 уровень'!W2815</f>
        <v>0</v>
      </c>
      <c r="V486" s="801">
        <f>'1 уровень'!X2815</f>
        <v>0</v>
      </c>
      <c r="W486" s="2127">
        <f>'1 уровень'!Y2815</f>
        <v>0</v>
      </c>
      <c r="X486" s="801"/>
      <c r="Y486" s="801"/>
      <c r="Z486" s="1353"/>
    </row>
    <row r="487" spans="1:26" x14ac:dyDescent="0.25">
      <c r="A487" s="24">
        <v>1</v>
      </c>
      <c r="B487" s="1806" t="s">
        <v>603</v>
      </c>
      <c r="C487" s="34">
        <f>'1 уровень'!E2816</f>
        <v>0</v>
      </c>
      <c r="D487" s="34">
        <f>'1 уровень'!F2816</f>
        <v>0</v>
      </c>
      <c r="E487" s="34">
        <f>'1 уровень'!G2816</f>
        <v>0</v>
      </c>
      <c r="F487" s="793">
        <f>'1 уровень'!H2816</f>
        <v>0</v>
      </c>
      <c r="G487" s="807">
        <f>'1 уровень'!I2816</f>
        <v>0</v>
      </c>
      <c r="H487" s="807">
        <f>'1 уровень'!J2816</f>
        <v>0</v>
      </c>
      <c r="I487" s="802">
        <f>'1 уровень'!K2816</f>
        <v>0</v>
      </c>
      <c r="J487" s="802">
        <f>'1 уровень'!L2816</f>
        <v>0</v>
      </c>
      <c r="K487" s="802">
        <f>'1 уровень'!M2816</f>
        <v>0</v>
      </c>
      <c r="L487" s="802">
        <f>'1 уровень'!N2816</f>
        <v>0</v>
      </c>
      <c r="M487" s="802">
        <f>'1 уровень'!O2816</f>
        <v>0</v>
      </c>
      <c r="N487" s="802">
        <f>'1 уровень'!P2816</f>
        <v>0</v>
      </c>
      <c r="O487" s="801">
        <f>'1 уровень'!Q2816</f>
        <v>0</v>
      </c>
      <c r="P487" s="801">
        <f>'1 уровень'!R2816</f>
        <v>0</v>
      </c>
      <c r="Q487" s="801">
        <f>'1 уровень'!S2816</f>
        <v>0</v>
      </c>
      <c r="R487" s="3245">
        <f>'1 уровень'!T2816</f>
        <v>0</v>
      </c>
      <c r="S487" s="801">
        <f>'1 уровень'!U2816</f>
        <v>0</v>
      </c>
      <c r="T487" s="801">
        <f>'1 уровень'!V2816</f>
        <v>0</v>
      </c>
      <c r="U487" s="801">
        <f>'1 уровень'!W2816</f>
        <v>0</v>
      </c>
      <c r="V487" s="801">
        <f>'1 уровень'!X2816</f>
        <v>0</v>
      </c>
      <c r="W487" s="2127">
        <f>'1 уровень'!Y2816</f>
        <v>0</v>
      </c>
      <c r="X487" s="801"/>
      <c r="Y487" s="801"/>
      <c r="Z487" s="1353"/>
    </row>
    <row r="488" spans="1:26" ht="29.25" x14ac:dyDescent="0.25">
      <c r="A488" s="24">
        <v>1</v>
      </c>
      <c r="B488" s="1799" t="s">
        <v>577</v>
      </c>
      <c r="C488" s="34">
        <f>'1 уровень'!E2817</f>
        <v>2396</v>
      </c>
      <c r="D488" s="34">
        <f>'1 уровень'!F2817</f>
        <v>200</v>
      </c>
      <c r="E488" s="34">
        <f>'1 уровень'!G2817</f>
        <v>284</v>
      </c>
      <c r="F488" s="793">
        <f>'1 уровень'!H2817</f>
        <v>142</v>
      </c>
      <c r="G488" s="807">
        <f>'1 уровень'!I2817</f>
        <v>0</v>
      </c>
      <c r="H488" s="807">
        <f>'1 уровень'!J2817</f>
        <v>0</v>
      </c>
      <c r="I488" s="802">
        <f>'1 уровень'!K2817</f>
        <v>0</v>
      </c>
      <c r="J488" s="802">
        <f>'1 уровень'!L2817</f>
        <v>0</v>
      </c>
      <c r="K488" s="802">
        <f>'1 уровень'!M2817</f>
        <v>0</v>
      </c>
      <c r="L488" s="802">
        <f>'1 уровень'!N2817</f>
        <v>0</v>
      </c>
      <c r="M488" s="802">
        <f>'1 уровень'!O2817</f>
        <v>0</v>
      </c>
      <c r="N488" s="802">
        <f>'1 уровень'!P2817</f>
        <v>0</v>
      </c>
      <c r="O488" s="801">
        <f>'1 уровень'!Q2817</f>
        <v>0</v>
      </c>
      <c r="P488" s="801">
        <f>'1 уровень'!R2817</f>
        <v>0</v>
      </c>
      <c r="Q488" s="801">
        <f>'1 уровень'!S2817</f>
        <v>0</v>
      </c>
      <c r="R488" s="3245">
        <f>'1 уровень'!T2817</f>
        <v>0</v>
      </c>
      <c r="S488" s="801">
        <f>'1 уровень'!U2817</f>
        <v>0</v>
      </c>
      <c r="T488" s="801">
        <f>'1 уровень'!V2817</f>
        <v>0</v>
      </c>
      <c r="U488" s="801">
        <f>'1 уровень'!W2817</f>
        <v>0</v>
      </c>
      <c r="V488" s="801">
        <f>'1 уровень'!X2817</f>
        <v>0</v>
      </c>
      <c r="W488" s="2127">
        <f>'1 уровень'!Y2817</f>
        <v>0</v>
      </c>
      <c r="X488" s="801"/>
      <c r="Y488" s="801"/>
      <c r="Z488" s="1353"/>
    </row>
    <row r="489" spans="1:26" ht="30" x14ac:dyDescent="0.25">
      <c r="A489" s="24">
        <v>1</v>
      </c>
      <c r="B489" s="1139" t="s">
        <v>252</v>
      </c>
      <c r="C489" s="34">
        <f>'1 уровень'!E2818</f>
        <v>0</v>
      </c>
      <c r="D489" s="34">
        <f>'1 уровень'!F2818</f>
        <v>0</v>
      </c>
      <c r="E489" s="34">
        <f>'1 уровень'!G2818</f>
        <v>0</v>
      </c>
      <c r="F489" s="793">
        <f>'1 уровень'!H2818</f>
        <v>0</v>
      </c>
      <c r="G489" s="807">
        <f>'1 уровень'!I2818</f>
        <v>0</v>
      </c>
      <c r="H489" s="807">
        <f>'1 уровень'!J2818</f>
        <v>0</v>
      </c>
      <c r="I489" s="802">
        <f>'1 уровень'!K2818</f>
        <v>0</v>
      </c>
      <c r="J489" s="802">
        <f>'1 уровень'!L2818</f>
        <v>0</v>
      </c>
      <c r="K489" s="802">
        <f>'1 уровень'!M2818</f>
        <v>0</v>
      </c>
      <c r="L489" s="802">
        <f>'1 уровень'!N2818</f>
        <v>0</v>
      </c>
      <c r="M489" s="802">
        <f>'1 уровень'!O2818</f>
        <v>0</v>
      </c>
      <c r="N489" s="802">
        <f>'1 уровень'!P2818</f>
        <v>0</v>
      </c>
      <c r="O489" s="801">
        <f>'1 уровень'!Q2818</f>
        <v>0</v>
      </c>
      <c r="P489" s="801">
        <f>'1 уровень'!R2818</f>
        <v>0</v>
      </c>
      <c r="Q489" s="801">
        <f>'1 уровень'!S2818</f>
        <v>0</v>
      </c>
      <c r="R489" s="3245">
        <f>'1 уровень'!T2818</f>
        <v>0</v>
      </c>
      <c r="S489" s="801">
        <f>'1 уровень'!U2818</f>
        <v>0</v>
      </c>
      <c r="T489" s="801">
        <f>'1 уровень'!V2818</f>
        <v>0</v>
      </c>
      <c r="U489" s="801">
        <f>'1 уровень'!W2818</f>
        <v>0</v>
      </c>
      <c r="V489" s="801">
        <f>'1 уровень'!X2818</f>
        <v>0</v>
      </c>
      <c r="W489" s="2127">
        <f>'1 уровень'!Y2818</f>
        <v>0</v>
      </c>
      <c r="X489" s="801"/>
      <c r="Y489" s="801"/>
      <c r="Z489" s="1353"/>
    </row>
    <row r="490" spans="1:26" ht="72" x14ac:dyDescent="0.25">
      <c r="A490" s="24">
        <v>1</v>
      </c>
      <c r="B490" s="1799" t="s">
        <v>585</v>
      </c>
      <c r="C490" s="34">
        <f>'1 уровень'!E2819</f>
        <v>1000</v>
      </c>
      <c r="D490" s="34">
        <f>'1 уровень'!F2819</f>
        <v>83</v>
      </c>
      <c r="E490" s="34">
        <f>'1 уровень'!G2819</f>
        <v>147</v>
      </c>
      <c r="F490" s="793">
        <f>'1 уровень'!H2819</f>
        <v>177.10843373493975</v>
      </c>
      <c r="G490" s="807">
        <f>'1 уровень'!I2819</f>
        <v>0</v>
      </c>
      <c r="H490" s="807">
        <f>'1 уровень'!J2819</f>
        <v>0</v>
      </c>
      <c r="I490" s="802">
        <f>'1 уровень'!K2819</f>
        <v>0</v>
      </c>
      <c r="J490" s="802">
        <f>'1 уровень'!L2819</f>
        <v>0</v>
      </c>
      <c r="K490" s="802">
        <f>'1 уровень'!M2819</f>
        <v>0</v>
      </c>
      <c r="L490" s="802">
        <f>'1 уровень'!N2819</f>
        <v>0</v>
      </c>
      <c r="M490" s="802">
        <f>'1 уровень'!O2819</f>
        <v>0</v>
      </c>
      <c r="N490" s="802">
        <f>'1 уровень'!P2819</f>
        <v>0</v>
      </c>
      <c r="O490" s="801">
        <f>'1 уровень'!Q2819</f>
        <v>0</v>
      </c>
      <c r="P490" s="801">
        <f>'1 уровень'!R2819</f>
        <v>0</v>
      </c>
      <c r="Q490" s="801">
        <f>'1 уровень'!S2819</f>
        <v>0</v>
      </c>
      <c r="R490" s="3245">
        <f>'1 уровень'!T2819</f>
        <v>0</v>
      </c>
      <c r="S490" s="801">
        <f>'1 уровень'!U2819</f>
        <v>0</v>
      </c>
      <c r="T490" s="801">
        <f>'1 уровень'!V2819</f>
        <v>0</v>
      </c>
      <c r="U490" s="801">
        <f>'1 уровень'!W2819</f>
        <v>0</v>
      </c>
      <c r="V490" s="801">
        <f>'1 уровень'!X2819</f>
        <v>0</v>
      </c>
      <c r="W490" s="2127">
        <f>'1 уровень'!Y2819</f>
        <v>0</v>
      </c>
      <c r="X490" s="801"/>
      <c r="Y490" s="801"/>
      <c r="Z490" s="1353"/>
    </row>
    <row r="491" spans="1:26" x14ac:dyDescent="0.25">
      <c r="A491" s="24">
        <v>1</v>
      </c>
      <c r="B491" s="2608" t="s">
        <v>295</v>
      </c>
      <c r="C491" s="34">
        <f>'1 уровень'!E2820</f>
        <v>1000</v>
      </c>
      <c r="D491" s="34">
        <f>'1 уровень'!F2820</f>
        <v>83</v>
      </c>
      <c r="E491" s="34">
        <f>'1 уровень'!G2820</f>
        <v>147</v>
      </c>
      <c r="F491" s="793">
        <f>'1 уровень'!H2820</f>
        <v>177.10843373493975</v>
      </c>
      <c r="G491" s="807">
        <f>'1 уровень'!I2820</f>
        <v>0</v>
      </c>
      <c r="H491" s="807">
        <f>'1 уровень'!J2820</f>
        <v>0</v>
      </c>
      <c r="I491" s="802">
        <f>'1 уровень'!K2820</f>
        <v>0</v>
      </c>
      <c r="J491" s="802">
        <f>'1 уровень'!L2820</f>
        <v>0</v>
      </c>
      <c r="K491" s="802">
        <f>'1 уровень'!M2820</f>
        <v>0</v>
      </c>
      <c r="L491" s="802">
        <f>'1 уровень'!N2820</f>
        <v>0</v>
      </c>
      <c r="M491" s="802">
        <f>'1 уровень'!O2820</f>
        <v>0</v>
      </c>
      <c r="N491" s="802">
        <f>'1 уровень'!P2820</f>
        <v>0</v>
      </c>
      <c r="O491" s="801">
        <f>'1 уровень'!Q2820</f>
        <v>954.24</v>
      </c>
      <c r="P491" s="801">
        <f>'1 уровень'!R2820</f>
        <v>79.52</v>
      </c>
      <c r="Q491" s="801">
        <f>'1 уровень'!S2820</f>
        <v>140.27328</v>
      </c>
      <c r="R491" s="3245">
        <f>'1 уровень'!T2820</f>
        <v>0</v>
      </c>
      <c r="S491" s="801">
        <f>'1 уровень'!U2820</f>
        <v>0</v>
      </c>
      <c r="T491" s="801">
        <f>'1 уровень'!V2820</f>
        <v>60.753280000000004</v>
      </c>
      <c r="U491" s="801">
        <f>'1 уровень'!W2820</f>
        <v>0</v>
      </c>
      <c r="V491" s="801">
        <f>'1 уровень'!X2820</f>
        <v>0</v>
      </c>
      <c r="W491" s="2127">
        <f>'1 уровень'!Y2820</f>
        <v>140.27328</v>
      </c>
      <c r="X491" s="801">
        <f t="shared" ref="X491" si="74">Q491/P491*100</f>
        <v>176.4</v>
      </c>
      <c r="Y491" s="801">
        <f t="shared" ref="Y491" si="75">W491/P491*100</f>
        <v>176.4</v>
      </c>
      <c r="Z491" s="1353"/>
    </row>
    <row r="492" spans="1:26" x14ac:dyDescent="0.25">
      <c r="A492" s="24">
        <v>1</v>
      </c>
      <c r="B492" s="1148" t="s">
        <v>466</v>
      </c>
      <c r="C492" s="34">
        <f>'1 уровень'!E2821</f>
        <v>34061</v>
      </c>
      <c r="D492" s="34">
        <f>'1 уровень'!F2821</f>
        <v>2838.4166666666665</v>
      </c>
      <c r="E492" s="34">
        <f>'1 уровень'!G2821</f>
        <v>1062.5875000000001</v>
      </c>
      <c r="F492" s="793">
        <f>'1 уровень'!H2821</f>
        <v>37.435923783799659</v>
      </c>
      <c r="G492" s="807">
        <f>'1 уровень'!I2821</f>
        <v>0</v>
      </c>
      <c r="H492" s="807">
        <f>'1 уровень'!J2821</f>
        <v>0</v>
      </c>
      <c r="I492" s="802">
        <f>'1 уровень'!K2821</f>
        <v>0</v>
      </c>
      <c r="J492" s="802">
        <f>'1 уровень'!L2821</f>
        <v>0</v>
      </c>
      <c r="K492" s="802">
        <f>'1 уровень'!M2821</f>
        <v>0</v>
      </c>
      <c r="L492" s="802">
        <f>'1 уровень'!N2821</f>
        <v>0</v>
      </c>
      <c r="M492" s="802">
        <f>'1 уровень'!O2821</f>
        <v>0</v>
      </c>
      <c r="N492" s="802">
        <f>'1 уровень'!P2821</f>
        <v>0</v>
      </c>
      <c r="O492" s="801">
        <f>'1 уровень'!Q2821</f>
        <v>0</v>
      </c>
      <c r="P492" s="801">
        <f>'1 уровень'!R2821</f>
        <v>0</v>
      </c>
      <c r="Q492" s="801">
        <f>'1 уровень'!S2821</f>
        <v>0</v>
      </c>
      <c r="R492" s="3245">
        <f>'1 уровень'!T2821</f>
        <v>0</v>
      </c>
      <c r="S492" s="801">
        <f>'1 уровень'!U2821</f>
        <v>0</v>
      </c>
      <c r="T492" s="801">
        <f>'1 уровень'!V2821</f>
        <v>0</v>
      </c>
      <c r="U492" s="801">
        <f>'1 уровень'!W2821</f>
        <v>0</v>
      </c>
      <c r="V492" s="801">
        <f>'1 уровень'!X2821</f>
        <v>0</v>
      </c>
      <c r="W492" s="2127">
        <f>'1 уровень'!Y2821</f>
        <v>0</v>
      </c>
      <c r="X492" s="801"/>
      <c r="Y492" s="801"/>
      <c r="Z492" s="1353"/>
    </row>
    <row r="493" spans="1:26" ht="29.25" x14ac:dyDescent="0.25">
      <c r="A493" s="24">
        <v>1</v>
      </c>
      <c r="B493" s="1148" t="s">
        <v>499</v>
      </c>
      <c r="C493" s="34">
        <f>'1 уровень'!E2822</f>
        <v>10677</v>
      </c>
      <c r="D493" s="34">
        <f>'1 уровень'!F2822</f>
        <v>889.75</v>
      </c>
      <c r="E493" s="34">
        <f>'1 уровень'!G2822</f>
        <v>0</v>
      </c>
      <c r="F493" s="793">
        <f>'1 уровень'!H2822</f>
        <v>0</v>
      </c>
      <c r="G493" s="807">
        <f>'1 уровень'!I2822</f>
        <v>0</v>
      </c>
      <c r="H493" s="807">
        <f>'1 уровень'!J2822</f>
        <v>0</v>
      </c>
      <c r="I493" s="802">
        <f>'1 уровень'!K2822</f>
        <v>0</v>
      </c>
      <c r="J493" s="802">
        <f>'1 уровень'!L2822</f>
        <v>0</v>
      </c>
      <c r="K493" s="802">
        <f>'1 уровень'!M2822</f>
        <v>0</v>
      </c>
      <c r="L493" s="802">
        <f>'1 уровень'!N2822</f>
        <v>0</v>
      </c>
      <c r="M493" s="802">
        <f>'1 уровень'!O2822</f>
        <v>0</v>
      </c>
      <c r="N493" s="802">
        <f>'1 уровень'!P2822</f>
        <v>0</v>
      </c>
      <c r="O493" s="801">
        <f>'1 уровень'!Q2822</f>
        <v>0</v>
      </c>
      <c r="P493" s="801">
        <f>'1 уровень'!R2822</f>
        <v>0</v>
      </c>
      <c r="Q493" s="801">
        <f>'1 уровень'!S2822</f>
        <v>0</v>
      </c>
      <c r="R493" s="3245">
        <f>'1 уровень'!T2822</f>
        <v>0</v>
      </c>
      <c r="S493" s="801">
        <f>'1 уровень'!U2822</f>
        <v>0</v>
      </c>
      <c r="T493" s="801">
        <f>'1 уровень'!V2822</f>
        <v>0</v>
      </c>
      <c r="U493" s="801">
        <f>'1 уровень'!W2822</f>
        <v>0</v>
      </c>
      <c r="V493" s="801">
        <f>'1 уровень'!X2822</f>
        <v>0</v>
      </c>
      <c r="W493" s="2127">
        <f>'1 уровень'!Y2822</f>
        <v>0</v>
      </c>
      <c r="X493" s="801"/>
      <c r="Y493" s="801"/>
      <c r="Z493" s="1353"/>
    </row>
    <row r="494" spans="1:26" ht="29.25" x14ac:dyDescent="0.25">
      <c r="A494" s="24">
        <v>1</v>
      </c>
      <c r="B494" s="1148" t="s">
        <v>467</v>
      </c>
      <c r="C494" s="34">
        <f>'1 уровень'!E2823</f>
        <v>26292.106382978724</v>
      </c>
      <c r="D494" s="34">
        <f>'1 уровень'!F2823</f>
        <v>2191.0088652482268</v>
      </c>
      <c r="E494" s="34">
        <f>'1 уровень'!G2823</f>
        <v>1294.7148936170213</v>
      </c>
      <c r="F494" s="793">
        <f>'1 уровень'!H2823</f>
        <v>59.092179596011754</v>
      </c>
      <c r="G494" s="807">
        <f>'1 уровень'!I2823</f>
        <v>0</v>
      </c>
      <c r="H494" s="807">
        <f>'1 уровень'!J2823</f>
        <v>0</v>
      </c>
      <c r="I494" s="802">
        <f>'1 уровень'!K2823</f>
        <v>0</v>
      </c>
      <c r="J494" s="802">
        <f>'1 уровень'!L2823</f>
        <v>0</v>
      </c>
      <c r="K494" s="802">
        <f>'1 уровень'!M2823</f>
        <v>0</v>
      </c>
      <c r="L494" s="802">
        <f>'1 уровень'!N2823</f>
        <v>0</v>
      </c>
      <c r="M494" s="802">
        <f>'1 уровень'!O2823</f>
        <v>0</v>
      </c>
      <c r="N494" s="802">
        <f>'1 уровень'!P2823</f>
        <v>0</v>
      </c>
      <c r="O494" s="801">
        <f>'1 уровень'!Q2823</f>
        <v>0</v>
      </c>
      <c r="P494" s="801">
        <f>'1 уровень'!R2823</f>
        <v>0</v>
      </c>
      <c r="Q494" s="801">
        <f>'1 уровень'!S2823</f>
        <v>0</v>
      </c>
      <c r="R494" s="3245">
        <f>'1 уровень'!T2823</f>
        <v>0</v>
      </c>
      <c r="S494" s="801">
        <f>'1 уровень'!U2823</f>
        <v>0</v>
      </c>
      <c r="T494" s="801">
        <f>'1 уровень'!V2823</f>
        <v>0</v>
      </c>
      <c r="U494" s="801">
        <f>'1 уровень'!W2823</f>
        <v>0</v>
      </c>
      <c r="V494" s="801">
        <f>'1 уровень'!X2823</f>
        <v>0</v>
      </c>
      <c r="W494" s="2127">
        <f>'1 уровень'!Y2823</f>
        <v>0</v>
      </c>
      <c r="X494" s="801"/>
      <c r="Y494" s="801"/>
      <c r="Z494" s="1353"/>
    </row>
    <row r="495" spans="1:26" ht="29.25" x14ac:dyDescent="0.25">
      <c r="A495" s="24">
        <v>1</v>
      </c>
      <c r="B495" s="1148" t="s">
        <v>468</v>
      </c>
      <c r="C495" s="34">
        <f>'1 уровень'!E2824</f>
        <v>6396</v>
      </c>
      <c r="D495" s="34">
        <f>'1 уровень'!F2824</f>
        <v>533</v>
      </c>
      <c r="E495" s="34">
        <f>'1 уровень'!G2824</f>
        <v>431</v>
      </c>
      <c r="F495" s="793">
        <f>'1 уровень'!H2824</f>
        <v>80.863039399624768</v>
      </c>
      <c r="G495" s="807">
        <f>'1 уровень'!I2824</f>
        <v>0</v>
      </c>
      <c r="H495" s="807">
        <f>'1 уровень'!J2824</f>
        <v>0</v>
      </c>
      <c r="I495" s="802">
        <f>'1 уровень'!K2824</f>
        <v>0</v>
      </c>
      <c r="J495" s="802">
        <f>'1 уровень'!L2824</f>
        <v>0</v>
      </c>
      <c r="K495" s="802">
        <f>'1 уровень'!M2824</f>
        <v>0</v>
      </c>
      <c r="L495" s="802">
        <f>'1 уровень'!N2824</f>
        <v>0</v>
      </c>
      <c r="M495" s="802">
        <f>'1 уровень'!O2824</f>
        <v>0</v>
      </c>
      <c r="N495" s="802">
        <f>'1 уровень'!P2824</f>
        <v>0</v>
      </c>
      <c r="O495" s="801">
        <f>'1 уровень'!Q2824</f>
        <v>3192.5796</v>
      </c>
      <c r="P495" s="801">
        <f>'1 уровень'!R2824</f>
        <v>266.04829999999998</v>
      </c>
      <c r="Q495" s="801">
        <f>'1 уровень'!S2824</f>
        <v>405.18310000000002</v>
      </c>
      <c r="R495" s="3245">
        <f>'1 уровень'!T2824</f>
        <v>0</v>
      </c>
      <c r="S495" s="801">
        <f>'1 уровень'!U2824</f>
        <v>0</v>
      </c>
      <c r="T495" s="801">
        <f>'1 уровень'!V2824</f>
        <v>139.13480000000004</v>
      </c>
      <c r="U495" s="801">
        <f>'1 уровень'!W2824</f>
        <v>0</v>
      </c>
      <c r="V495" s="801">
        <f>'1 уровень'!X2824</f>
        <v>0</v>
      </c>
      <c r="W495" s="2127">
        <f>'1 уровень'!Y2824</f>
        <v>405.18310000000002</v>
      </c>
      <c r="X495" s="801">
        <f t="shared" ref="X495:X496" si="76">Q495/P495*100</f>
        <v>152.2968197879859</v>
      </c>
      <c r="Y495" s="801">
        <f t="shared" ref="Y495:Y496" si="77">W495/P495*100</f>
        <v>152.2968197879859</v>
      </c>
      <c r="Z495" s="1353"/>
    </row>
    <row r="496" spans="1:26" x14ac:dyDescent="0.25">
      <c r="A496" s="24">
        <v>1</v>
      </c>
      <c r="B496" s="2606" t="s">
        <v>139</v>
      </c>
      <c r="C496" s="34">
        <f>'1 уровень'!E2825</f>
        <v>125554.18095238095</v>
      </c>
      <c r="D496" s="34">
        <f>'1 уровень'!F2825</f>
        <v>10462.848412698411</v>
      </c>
      <c r="E496" s="34">
        <f>'1 уровень'!G2825</f>
        <v>5119.3779761904761</v>
      </c>
      <c r="F496" s="793">
        <f>'1 уровень'!H2825</f>
        <v>48.929103952010408</v>
      </c>
      <c r="G496" s="807">
        <f>'1 уровень'!I2825</f>
        <v>0</v>
      </c>
      <c r="H496" s="807">
        <f>'1 уровень'!J2825</f>
        <v>0</v>
      </c>
      <c r="I496" s="802">
        <f>'1 уровень'!K2825</f>
        <v>0</v>
      </c>
      <c r="J496" s="802">
        <f>'1 уровень'!L2825</f>
        <v>0</v>
      </c>
      <c r="K496" s="802">
        <f>'1 уровень'!M2825</f>
        <v>0</v>
      </c>
      <c r="L496" s="802">
        <f>'1 уровень'!N2825</f>
        <v>0</v>
      </c>
      <c r="M496" s="802">
        <f>'1 уровень'!O2825</f>
        <v>0</v>
      </c>
      <c r="N496" s="802">
        <f>'1 уровень'!P2825</f>
        <v>0</v>
      </c>
      <c r="O496" s="801">
        <f>'1 уровень'!Q2825</f>
        <v>136791.47378</v>
      </c>
      <c r="P496" s="801">
        <f>'1 уровень'!R2825</f>
        <v>11399.289481666667</v>
      </c>
      <c r="Q496" s="801">
        <f>'1 уровень'!S2825</f>
        <v>11599.17757</v>
      </c>
      <c r="R496" s="3245">
        <f>'1 уровень'!T2825</f>
        <v>0</v>
      </c>
      <c r="S496" s="801">
        <f>'1 уровень'!U2825</f>
        <v>0</v>
      </c>
      <c r="T496" s="801">
        <f>'1 уровень'!V2825</f>
        <v>199.88808833333258</v>
      </c>
      <c r="U496" s="801">
        <f>'1 уровень'!W2825</f>
        <v>0</v>
      </c>
      <c r="V496" s="801">
        <f>'1 уровень'!X2825</f>
        <v>-3.1004999999999998</v>
      </c>
      <c r="W496" s="2127">
        <f>'1 уровень'!Y2825</f>
        <v>11596.077069999999</v>
      </c>
      <c r="X496" s="801">
        <f t="shared" si="76"/>
        <v>101.75351357341009</v>
      </c>
      <c r="Y496" s="801">
        <f t="shared" si="77"/>
        <v>101.72631450977559</v>
      </c>
      <c r="Z496" s="1353"/>
    </row>
    <row r="497" spans="1:192" x14ac:dyDescent="0.25">
      <c r="A497" s="24">
        <v>1</v>
      </c>
      <c r="B497" s="2902" t="s">
        <v>29</v>
      </c>
      <c r="C497" s="34">
        <f>'1 уровень'!E2826</f>
        <v>0</v>
      </c>
      <c r="D497" s="34">
        <f>'1 уровень'!F2826</f>
        <v>0</v>
      </c>
      <c r="E497" s="34">
        <f>'1 уровень'!G2826</f>
        <v>0</v>
      </c>
      <c r="F497" s="793">
        <f>'1 уровень'!H2826</f>
        <v>0</v>
      </c>
      <c r="G497" s="807">
        <f>'1 уровень'!I2826</f>
        <v>0</v>
      </c>
      <c r="H497" s="807">
        <f>'1 уровень'!J2826</f>
        <v>0</v>
      </c>
      <c r="I497" s="802">
        <f>'1 уровень'!K2826</f>
        <v>0</v>
      </c>
      <c r="J497" s="802">
        <f>'1 уровень'!L2826</f>
        <v>0</v>
      </c>
      <c r="K497" s="802">
        <f>'1 уровень'!M2826</f>
        <v>0</v>
      </c>
      <c r="L497" s="802">
        <f>'1 уровень'!N2826</f>
        <v>0</v>
      </c>
      <c r="M497" s="802">
        <f>'1 уровень'!O2826</f>
        <v>0</v>
      </c>
      <c r="N497" s="802">
        <f>'1 уровень'!P2826</f>
        <v>0</v>
      </c>
      <c r="O497" s="801">
        <f>'1 уровень'!Q2826</f>
        <v>0</v>
      </c>
      <c r="P497" s="801">
        <f>'1 уровень'!R2826</f>
        <v>0</v>
      </c>
      <c r="Q497" s="801">
        <f>'1 уровень'!S2826</f>
        <v>0</v>
      </c>
      <c r="R497" s="3245">
        <f>'1 уровень'!T2826</f>
        <v>0</v>
      </c>
      <c r="S497" s="801">
        <f>'1 уровень'!U2826</f>
        <v>0</v>
      </c>
      <c r="T497" s="801">
        <f>'1 уровень'!V2826</f>
        <v>0</v>
      </c>
      <c r="U497" s="801">
        <f>'1 уровень'!W2826</f>
        <v>0</v>
      </c>
      <c r="V497" s="801">
        <f>'1 уровень'!X2826</f>
        <v>0</v>
      </c>
      <c r="W497" s="2127">
        <f>'1 уровень'!Y2826</f>
        <v>0</v>
      </c>
      <c r="X497" s="801"/>
      <c r="Y497" s="801"/>
      <c r="Z497" s="1353"/>
    </row>
    <row r="498" spans="1:192" x14ac:dyDescent="0.25">
      <c r="A498" s="24">
        <v>1</v>
      </c>
      <c r="B498" s="2903" t="s">
        <v>69</v>
      </c>
      <c r="C498" s="34">
        <f>'1 уровень'!E2827</f>
        <v>298</v>
      </c>
      <c r="D498" s="34">
        <f>'1 уровень'!F2827</f>
        <v>26</v>
      </c>
      <c r="E498" s="34">
        <f>'1 уровень'!G2827</f>
        <v>19</v>
      </c>
      <c r="F498" s="793">
        <f>'1 уровень'!H2827</f>
        <v>73.076923076923066</v>
      </c>
      <c r="G498" s="807">
        <f>'1 уровень'!I2827</f>
        <v>8.1409395973154357</v>
      </c>
      <c r="H498" s="807">
        <f>'1 уровень'!J2827</f>
        <v>2</v>
      </c>
      <c r="I498" s="802">
        <f>'1 уровень'!K2827</f>
        <v>2426</v>
      </c>
      <c r="J498" s="802">
        <f>'1 уровень'!L2827</f>
        <v>202</v>
      </c>
      <c r="K498" s="802">
        <f>'1 уровень'!M2827</f>
        <v>38</v>
      </c>
      <c r="L498" s="802">
        <f>'1 уровень'!N2827</f>
        <v>18.7192118226601</v>
      </c>
      <c r="M498" s="802">
        <f>'1 уровень'!O2827</f>
        <v>10</v>
      </c>
      <c r="N498" s="802">
        <f>'1 уровень'!P2827</f>
        <v>45.6</v>
      </c>
      <c r="O498" s="801">
        <f>'1 уровень'!Q2827</f>
        <v>0</v>
      </c>
      <c r="P498" s="801">
        <f>'1 уровень'!R2827</f>
        <v>0</v>
      </c>
      <c r="Q498" s="801">
        <f>'1 уровень'!S2827</f>
        <v>0</v>
      </c>
      <c r="R498" s="3245">
        <f>'1 уровень'!T2827</f>
        <v>0</v>
      </c>
      <c r="S498" s="801">
        <f>'1 уровень'!U2827</f>
        <v>0</v>
      </c>
      <c r="T498" s="801">
        <f>'1 уровень'!V2827</f>
        <v>0</v>
      </c>
      <c r="U498" s="801">
        <f>'1 уровень'!W2827</f>
        <v>0</v>
      </c>
      <c r="V498" s="801">
        <f>'1 уровень'!X2827</f>
        <v>0</v>
      </c>
      <c r="W498" s="2127">
        <f>'1 уровень'!Y2827</f>
        <v>0</v>
      </c>
      <c r="X498" s="801"/>
      <c r="Y498" s="801"/>
      <c r="Z498" s="1353"/>
    </row>
    <row r="499" spans="1:192" ht="29.25" x14ac:dyDescent="0.25">
      <c r="A499" s="24">
        <v>1</v>
      </c>
      <c r="B499" s="2904" t="s">
        <v>16</v>
      </c>
      <c r="C499" s="34">
        <f>'1 уровень'!E2828</f>
        <v>381</v>
      </c>
      <c r="D499" s="34">
        <f>'1 уровень'!F2828</f>
        <v>32</v>
      </c>
      <c r="E499" s="34">
        <f>'1 уровень'!G2828</f>
        <v>14</v>
      </c>
      <c r="F499" s="793">
        <f>'1 уровень'!H2828</f>
        <v>43.75</v>
      </c>
      <c r="G499" s="807">
        <f>'1 уровень'!I2828</f>
        <v>7.622047244094488</v>
      </c>
      <c r="H499" s="807">
        <f>'1 уровень'!J2828</f>
        <v>7.6428571428571432</v>
      </c>
      <c r="I499" s="802">
        <f>'1 уровень'!K2828</f>
        <v>2904</v>
      </c>
      <c r="J499" s="802">
        <f>'1 уровень'!L2828</f>
        <v>242</v>
      </c>
      <c r="K499" s="802">
        <f>'1 уровень'!M2828</f>
        <v>107</v>
      </c>
      <c r="L499" s="802">
        <f>'1 уровень'!N2828</f>
        <v>44.214876033057855</v>
      </c>
      <c r="M499" s="802">
        <f>'1 уровень'!O2828</f>
        <v>12.1</v>
      </c>
      <c r="N499" s="802">
        <f>'1 уровень'!P2828</f>
        <v>106.11570247933885</v>
      </c>
      <c r="O499" s="801">
        <f>'1 уровень'!Q2828</f>
        <v>0</v>
      </c>
      <c r="P499" s="801">
        <f>'1 уровень'!R2828</f>
        <v>0</v>
      </c>
      <c r="Q499" s="801">
        <f>'1 уровень'!S2828</f>
        <v>0</v>
      </c>
      <c r="R499" s="3245">
        <f>'1 уровень'!T2828</f>
        <v>0</v>
      </c>
      <c r="S499" s="801">
        <f>'1 уровень'!U2828</f>
        <v>0</v>
      </c>
      <c r="T499" s="801">
        <f>'1 уровень'!V2828</f>
        <v>0</v>
      </c>
      <c r="U499" s="801">
        <f>'1 уровень'!W2828</f>
        <v>0</v>
      </c>
      <c r="V499" s="801">
        <f>'1 уровень'!X2828</f>
        <v>0</v>
      </c>
      <c r="W499" s="2127">
        <f>'1 уровень'!Y2828</f>
        <v>0</v>
      </c>
      <c r="X499" s="801"/>
      <c r="Y499" s="801"/>
      <c r="Z499" s="1353"/>
    </row>
    <row r="500" spans="1:192" ht="29.25" x14ac:dyDescent="0.25">
      <c r="A500" s="24">
        <v>1</v>
      </c>
      <c r="B500" s="2905" t="s">
        <v>272</v>
      </c>
      <c r="C500" s="34">
        <f>'1 уровень'!E2829</f>
        <v>679</v>
      </c>
      <c r="D500" s="34">
        <f>'1 уровень'!F2829</f>
        <v>58</v>
      </c>
      <c r="E500" s="34">
        <f>'1 уровень'!G2829</f>
        <v>33</v>
      </c>
      <c r="F500" s="793">
        <f>'1 уровень'!H2829</f>
        <v>56.896551724137936</v>
      </c>
      <c r="G500" s="807">
        <f>'1 уровень'!I2829</f>
        <v>7.8497790868924886</v>
      </c>
      <c r="H500" s="807">
        <f>'1 уровень'!J2829</f>
        <v>4.3939393939393936</v>
      </c>
      <c r="I500" s="802">
        <f>'1 уровень'!K2829</f>
        <v>5330</v>
      </c>
      <c r="J500" s="802">
        <f>'1 уровень'!L2829</f>
        <v>445</v>
      </c>
      <c r="K500" s="802">
        <f>'1 уровень'!M2829</f>
        <v>145</v>
      </c>
      <c r="L500" s="802">
        <f>'1 уровень'!N2829</f>
        <v>32.584269662921351</v>
      </c>
      <c r="M500" s="802">
        <f>'1 уровень'!O2829</f>
        <v>22.1</v>
      </c>
      <c r="N500" s="802">
        <f>'1 уровень'!P2829</f>
        <v>78.733031674208135</v>
      </c>
      <c r="O500" s="801">
        <f>'1 уровень'!Q2829</f>
        <v>12122.283767951998</v>
      </c>
      <c r="P500" s="801">
        <f>'1 уровень'!R2829</f>
        <v>1010.1903139959999</v>
      </c>
      <c r="Q500" s="801">
        <f>'1 уровень'!S2829</f>
        <v>363.35376000000002</v>
      </c>
      <c r="R500" s="3245">
        <f>'1 уровень'!T2829</f>
        <v>0</v>
      </c>
      <c r="S500" s="801">
        <f>'1 уровень'!U2829</f>
        <v>0</v>
      </c>
      <c r="T500" s="801">
        <f>'1 уровень'!V2829</f>
        <v>-646.83655399599979</v>
      </c>
      <c r="U500" s="801">
        <f>'1 уровень'!W2829</f>
        <v>0</v>
      </c>
      <c r="V500" s="801">
        <f>'1 уровень'!X2829</f>
        <v>0</v>
      </c>
      <c r="W500" s="2127">
        <f>'1 уровень'!Y2829</f>
        <v>363.35376000000002</v>
      </c>
      <c r="X500" s="801">
        <f t="shared" ref="X500:X501" si="78">Q500/P500*100</f>
        <v>35.968842203869997</v>
      </c>
      <c r="Y500" s="801">
        <f t="shared" ref="Y500:Y501" si="79">W500/P500*100</f>
        <v>35.968842203869997</v>
      </c>
      <c r="Z500" s="1353"/>
    </row>
    <row r="501" spans="1:192" ht="31.5" x14ac:dyDescent="0.25">
      <c r="A501" s="24">
        <v>1</v>
      </c>
      <c r="B501" s="2906" t="s">
        <v>249</v>
      </c>
      <c r="C501" s="34">
        <f>'1 уровень'!E2830</f>
        <v>756</v>
      </c>
      <c r="D501" s="34">
        <f>'1 уровень'!F2830</f>
        <v>63</v>
      </c>
      <c r="E501" s="34">
        <f>'1 уровень'!G2830</f>
        <v>43</v>
      </c>
      <c r="F501" s="793">
        <f>'1 уровень'!H2830</f>
        <v>68.253968253968253</v>
      </c>
      <c r="G501" s="807">
        <f>'1 уровень'!I2830</f>
        <v>0</v>
      </c>
      <c r="H501" s="807">
        <f>'1 уровень'!J2830</f>
        <v>0</v>
      </c>
      <c r="I501" s="802">
        <f>'1 уровень'!K2830</f>
        <v>0</v>
      </c>
      <c r="J501" s="802">
        <f>'1 уровень'!L2830</f>
        <v>0</v>
      </c>
      <c r="K501" s="802">
        <f>'1 уровень'!M2830</f>
        <v>0</v>
      </c>
      <c r="L501" s="802">
        <f>'1 уровень'!N2830</f>
        <v>0</v>
      </c>
      <c r="M501" s="802">
        <f>'1 уровень'!O2830</f>
        <v>0</v>
      </c>
      <c r="N501" s="802">
        <f>'1 уровень'!P2830</f>
        <v>0</v>
      </c>
      <c r="O501" s="801">
        <f>'1 уровень'!Q2830</f>
        <v>5284.8406799999993</v>
      </c>
      <c r="P501" s="801">
        <f>'1 уровень'!R2830</f>
        <v>440.40338999999994</v>
      </c>
      <c r="Q501" s="801">
        <f>'1 уровень'!S2830</f>
        <v>300.59278999999998</v>
      </c>
      <c r="R501" s="3245">
        <f>'1 уровень'!T2830</f>
        <v>0</v>
      </c>
      <c r="S501" s="801">
        <f>'1 уровень'!U2830</f>
        <v>0</v>
      </c>
      <c r="T501" s="801">
        <f>'1 уровень'!V2830</f>
        <v>-139.81059999999997</v>
      </c>
      <c r="U501" s="801">
        <f>'1 уровень'!W2830</f>
        <v>0</v>
      </c>
      <c r="V501" s="801">
        <f>'1 уровень'!X2830</f>
        <v>0</v>
      </c>
      <c r="W501" s="2127">
        <f>'1 уровень'!Y2830</f>
        <v>300.59278999999998</v>
      </c>
      <c r="X501" s="801">
        <f t="shared" si="78"/>
        <v>68.253968253968253</v>
      </c>
      <c r="Y501" s="801">
        <f t="shared" si="79"/>
        <v>68.253968253968253</v>
      </c>
      <c r="Z501" s="1353"/>
    </row>
    <row r="502" spans="1:192" x14ac:dyDescent="0.25">
      <c r="A502" s="24">
        <v>1</v>
      </c>
      <c r="B502" s="2890" t="s">
        <v>261</v>
      </c>
      <c r="C502" s="34">
        <f>'1 уровень'!E2831</f>
        <v>4000</v>
      </c>
      <c r="D502" s="34">
        <f>'1 уровень'!F2831</f>
        <v>333</v>
      </c>
      <c r="E502" s="34">
        <f>'1 уровень'!G2831</f>
        <v>354</v>
      </c>
      <c r="F502" s="793">
        <f>'1 уровень'!H2831</f>
        <v>106.30630630630631</v>
      </c>
      <c r="G502" s="807">
        <f>'1 уровень'!I2831</f>
        <v>0</v>
      </c>
      <c r="H502" s="807">
        <f>'1 уровень'!J2831</f>
        <v>0</v>
      </c>
      <c r="I502" s="802">
        <f>'1 уровень'!K2831</f>
        <v>0</v>
      </c>
      <c r="J502" s="802">
        <f>'1 уровень'!L2831</f>
        <v>0</v>
      </c>
      <c r="K502" s="802">
        <f>'1 уровень'!M2831</f>
        <v>0</v>
      </c>
      <c r="L502" s="802">
        <f>'1 уровень'!N2831</f>
        <v>0</v>
      </c>
      <c r="M502" s="802">
        <f>'1 уровень'!O2831</f>
        <v>0</v>
      </c>
      <c r="N502" s="802">
        <f>'1 уровень'!P2831</f>
        <v>0</v>
      </c>
      <c r="O502" s="801">
        <f>'1 уровень'!Q2831</f>
        <v>0</v>
      </c>
      <c r="P502" s="801">
        <f>'1 уровень'!R2831</f>
        <v>0</v>
      </c>
      <c r="Q502" s="801">
        <f>'1 уровень'!S2831</f>
        <v>0</v>
      </c>
      <c r="R502" s="3245">
        <f>'1 уровень'!T2831</f>
        <v>0</v>
      </c>
      <c r="S502" s="801">
        <f>'1 уровень'!U2831</f>
        <v>0</v>
      </c>
      <c r="T502" s="801">
        <f>'1 уровень'!V2831</f>
        <v>0</v>
      </c>
      <c r="U502" s="801">
        <f>'1 уровень'!W2831</f>
        <v>0</v>
      </c>
      <c r="V502" s="801">
        <f>'1 уровень'!X2831</f>
        <v>0</v>
      </c>
      <c r="W502" s="2127">
        <f>'1 уровень'!Y2831</f>
        <v>0</v>
      </c>
      <c r="X502" s="801"/>
      <c r="Y502" s="801"/>
      <c r="Z502" s="1353"/>
    </row>
    <row r="503" spans="1:192" x14ac:dyDescent="0.25">
      <c r="A503" s="24">
        <v>1</v>
      </c>
      <c r="B503" s="2886" t="s">
        <v>262</v>
      </c>
      <c r="C503" s="34">
        <f>'1 уровень'!E2832</f>
        <v>4000</v>
      </c>
      <c r="D503" s="34">
        <f>'1 уровень'!F2832</f>
        <v>333</v>
      </c>
      <c r="E503" s="34">
        <f>'1 уровень'!G2832</f>
        <v>354</v>
      </c>
      <c r="F503" s="793">
        <f>'1 уровень'!H2832</f>
        <v>106.30630630630631</v>
      </c>
      <c r="G503" s="807">
        <f>'1 уровень'!I2832</f>
        <v>0</v>
      </c>
      <c r="H503" s="807">
        <f>'1 уровень'!J2832</f>
        <v>0</v>
      </c>
      <c r="I503" s="802">
        <f>'1 уровень'!K2832</f>
        <v>0</v>
      </c>
      <c r="J503" s="802">
        <f>'1 уровень'!L2832</f>
        <v>0</v>
      </c>
      <c r="K503" s="802">
        <f>'1 уровень'!M2832</f>
        <v>0</v>
      </c>
      <c r="L503" s="802">
        <f>'1 уровень'!N2832</f>
        <v>0</v>
      </c>
      <c r="M503" s="802">
        <f>'1 уровень'!O2832</f>
        <v>0</v>
      </c>
      <c r="N503" s="802">
        <f>'1 уровень'!P2832</f>
        <v>0</v>
      </c>
      <c r="O503" s="801">
        <f>'1 уровень'!Q2832</f>
        <v>0</v>
      </c>
      <c r="P503" s="801">
        <f>'1 уровень'!R2832</f>
        <v>0</v>
      </c>
      <c r="Q503" s="801">
        <f>'1 уровень'!S2832</f>
        <v>0</v>
      </c>
      <c r="R503" s="3245">
        <f>'1 уровень'!T2832</f>
        <v>0</v>
      </c>
      <c r="S503" s="801">
        <f>'1 уровень'!U2832</f>
        <v>0</v>
      </c>
      <c r="T503" s="801">
        <f>'1 уровень'!V2832</f>
        <v>0</v>
      </c>
      <c r="U503" s="801">
        <f>'1 уровень'!W2832</f>
        <v>0</v>
      </c>
      <c r="V503" s="801">
        <f>'1 уровень'!X2832</f>
        <v>0</v>
      </c>
      <c r="W503" s="2127">
        <f>'1 уровень'!Y2832</f>
        <v>0</v>
      </c>
      <c r="X503" s="801"/>
      <c r="Y503" s="801"/>
      <c r="Z503" s="1353"/>
    </row>
    <row r="504" spans="1:192" x14ac:dyDescent="0.25">
      <c r="A504" s="24">
        <v>1</v>
      </c>
      <c r="B504" s="2885" t="s">
        <v>263</v>
      </c>
      <c r="C504" s="37">
        <f>'1 уровень'!E2833</f>
        <v>10</v>
      </c>
      <c r="D504" s="37">
        <f>'1 уровень'!F2833</f>
        <v>1</v>
      </c>
      <c r="E504" s="37">
        <f>'1 уровень'!G2833</f>
        <v>0</v>
      </c>
      <c r="F504" s="814">
        <f>'1 уровень'!H2833</f>
        <v>0</v>
      </c>
      <c r="G504" s="819">
        <f>'1 уровень'!I2833</f>
        <v>0</v>
      </c>
      <c r="H504" s="819">
        <f>'1 уровень'!J2833</f>
        <v>0</v>
      </c>
      <c r="I504" s="1081">
        <f>'1 уровень'!K2833</f>
        <v>0</v>
      </c>
      <c r="J504" s="1081">
        <f>'1 уровень'!L2833</f>
        <v>0</v>
      </c>
      <c r="K504" s="1081">
        <f>'1 уровень'!M2833</f>
        <v>0</v>
      </c>
      <c r="L504" s="1081">
        <f>'1 уровень'!N2833</f>
        <v>0</v>
      </c>
      <c r="M504" s="1081">
        <f>'1 уровень'!O2833</f>
        <v>0</v>
      </c>
      <c r="N504" s="1081">
        <f>'1 уровень'!P2833</f>
        <v>0</v>
      </c>
      <c r="O504" s="819">
        <f>'1 уровень'!Q2833</f>
        <v>0</v>
      </c>
      <c r="P504" s="819">
        <f>'1 уровень'!R2833</f>
        <v>0</v>
      </c>
      <c r="Q504" s="819">
        <f>'1 уровень'!S2833</f>
        <v>0</v>
      </c>
      <c r="R504" s="3253">
        <f>'1 уровень'!T2833</f>
        <v>0</v>
      </c>
      <c r="S504" s="819">
        <f>'1 уровень'!U2833</f>
        <v>0</v>
      </c>
      <c r="T504" s="819">
        <f>'1 уровень'!V2833</f>
        <v>0</v>
      </c>
      <c r="U504" s="819">
        <f>'1 уровень'!W2833</f>
        <v>0</v>
      </c>
      <c r="V504" s="819">
        <f>'1 уровень'!X2833</f>
        <v>0</v>
      </c>
      <c r="W504" s="2135">
        <f>'1 уровень'!Y2833</f>
        <v>0</v>
      </c>
      <c r="X504" s="819"/>
      <c r="Y504" s="819"/>
      <c r="Z504" s="1353"/>
    </row>
    <row r="505" spans="1:192" ht="30" x14ac:dyDescent="0.25">
      <c r="A505" s="24">
        <v>1</v>
      </c>
      <c r="B505" s="2887" t="s">
        <v>264</v>
      </c>
      <c r="C505" s="34">
        <f>'1 уровень'!E2834</f>
        <v>10</v>
      </c>
      <c r="D505" s="34">
        <f>'1 уровень'!F2834</f>
        <v>1</v>
      </c>
      <c r="E505" s="34">
        <f>'1 уровень'!G2834</f>
        <v>0</v>
      </c>
      <c r="F505" s="793">
        <f>'1 уровень'!H2834</f>
        <v>0</v>
      </c>
      <c r="G505" s="807">
        <f>'1 уровень'!I2834</f>
        <v>0</v>
      </c>
      <c r="H505" s="807">
        <f>'1 уровень'!J2834</f>
        <v>0</v>
      </c>
      <c r="I505" s="802">
        <f>'1 уровень'!K2834</f>
        <v>0</v>
      </c>
      <c r="J505" s="802">
        <f>'1 уровень'!L2834</f>
        <v>0</v>
      </c>
      <c r="K505" s="802">
        <f>'1 уровень'!M2834</f>
        <v>0</v>
      </c>
      <c r="L505" s="802">
        <f>'1 уровень'!N2834</f>
        <v>0</v>
      </c>
      <c r="M505" s="802">
        <f>'1 уровень'!O2834</f>
        <v>0</v>
      </c>
      <c r="N505" s="802">
        <f>'1 уровень'!P2834</f>
        <v>0</v>
      </c>
      <c r="O505" s="801">
        <f>'1 уровень'!Q2834</f>
        <v>0</v>
      </c>
      <c r="P505" s="801">
        <f>'1 уровень'!R2834</f>
        <v>0</v>
      </c>
      <c r="Q505" s="801">
        <f>'1 уровень'!S2834</f>
        <v>0</v>
      </c>
      <c r="R505" s="3245">
        <f>'1 уровень'!T2834</f>
        <v>0</v>
      </c>
      <c r="S505" s="801">
        <f>'1 уровень'!U2834</f>
        <v>0</v>
      </c>
      <c r="T505" s="801">
        <f>'1 уровень'!V2834</f>
        <v>0</v>
      </c>
      <c r="U505" s="801">
        <f>'1 уровень'!W2834</f>
        <v>0</v>
      </c>
      <c r="V505" s="801">
        <f>'1 уровень'!X2834</f>
        <v>0</v>
      </c>
      <c r="W505" s="2127">
        <f>'1 уровень'!Y2834</f>
        <v>0</v>
      </c>
      <c r="X505" s="801"/>
      <c r="Y505" s="801"/>
      <c r="Z505" s="1353"/>
    </row>
    <row r="506" spans="1:192" ht="29.25" thickBot="1" x14ac:dyDescent="0.3">
      <c r="A506" s="24">
        <v>1</v>
      </c>
      <c r="B506" s="2894" t="s">
        <v>275</v>
      </c>
      <c r="C506" s="34">
        <f>'1 уровень'!E2835</f>
        <v>4010</v>
      </c>
      <c r="D506" s="34">
        <f>'1 уровень'!F2835</f>
        <v>334</v>
      </c>
      <c r="E506" s="34">
        <f>'1 уровень'!G2835</f>
        <v>354</v>
      </c>
      <c r="F506" s="793">
        <f>'1 уровень'!H2835</f>
        <v>105.98802395209582</v>
      </c>
      <c r="G506" s="807">
        <f>'1 уровень'!I2835</f>
        <v>0</v>
      </c>
      <c r="H506" s="807">
        <f>'1 уровень'!J2835</f>
        <v>0</v>
      </c>
      <c r="I506" s="802">
        <f>'1 уровень'!K2835</f>
        <v>0</v>
      </c>
      <c r="J506" s="802">
        <f>'1 уровень'!L2835</f>
        <v>0</v>
      </c>
      <c r="K506" s="802">
        <f>'1 уровень'!M2835</f>
        <v>0</v>
      </c>
      <c r="L506" s="802">
        <f>'1 уровень'!N2835</f>
        <v>0</v>
      </c>
      <c r="M506" s="802">
        <f>'1 уровень'!O2835</f>
        <v>0</v>
      </c>
      <c r="N506" s="802">
        <f>'1 уровень'!P2835</f>
        <v>0</v>
      </c>
      <c r="O506" s="801">
        <f>'1 уровень'!Q2835</f>
        <v>15713.03004</v>
      </c>
      <c r="P506" s="801">
        <f>'1 уровень'!R2835</f>
        <v>1309.4191699999999</v>
      </c>
      <c r="Q506" s="801">
        <f>'1 уровень'!S2835</f>
        <v>1264.5866699999999</v>
      </c>
      <c r="R506" s="3245">
        <f>'1 уровень'!T2835</f>
        <v>0</v>
      </c>
      <c r="S506" s="801">
        <f>'1 уровень'!U2835</f>
        <v>0</v>
      </c>
      <c r="T506" s="801">
        <f>'1 уровень'!V2835</f>
        <v>-44.832499999999982</v>
      </c>
      <c r="U506" s="801">
        <f>'1 уровень'!W2835</f>
        <v>0</v>
      </c>
      <c r="V506" s="801">
        <f>'1 уровень'!X2835</f>
        <v>0</v>
      </c>
      <c r="W506" s="2127">
        <f>'1 уровень'!Y2835</f>
        <v>1264.5866699999999</v>
      </c>
      <c r="X506" s="801">
        <f t="shared" ref="X506" si="80">Q506/P506*100</f>
        <v>96.576153684996086</v>
      </c>
      <c r="Y506" s="801">
        <f t="shared" ref="Y506" si="81">W506/P506*100</f>
        <v>96.576153684996086</v>
      </c>
      <c r="Z506" s="1353"/>
    </row>
    <row r="507" spans="1:192" x14ac:dyDescent="0.25">
      <c r="A507" s="24">
        <v>1</v>
      </c>
      <c r="B507" s="6" t="s">
        <v>102</v>
      </c>
      <c r="C507" s="808"/>
      <c r="D507" s="808"/>
      <c r="E507" s="808"/>
      <c r="F507" s="809"/>
      <c r="G507" s="810"/>
      <c r="H507" s="810"/>
      <c r="I507" s="30"/>
      <c r="J507" s="30"/>
      <c r="K507" s="30"/>
      <c r="L507" s="30"/>
      <c r="M507" s="30"/>
      <c r="N507" s="30"/>
      <c r="O507" s="2130">
        <f t="shared" ref="O507" si="82">O508-O509-O557-O561-O566</f>
        <v>0</v>
      </c>
      <c r="P507" s="2130">
        <f t="shared" ref="P507:W507" si="83">P508-P509-P557-P561-P566</f>
        <v>0</v>
      </c>
      <c r="Q507" s="2130">
        <f t="shared" si="83"/>
        <v>0</v>
      </c>
      <c r="R507" s="3247">
        <f t="shared" si="83"/>
        <v>0</v>
      </c>
      <c r="S507" s="2130">
        <f t="shared" ref="S507" si="84">S508-S509-S557-S561-S566</f>
        <v>0</v>
      </c>
      <c r="T507" s="2130">
        <f t="shared" si="83"/>
        <v>1.1368683772161603E-13</v>
      </c>
      <c r="U507" s="2130">
        <f t="shared" ref="U507" si="85">U508-U509-U557-U561-U566</f>
        <v>0</v>
      </c>
      <c r="V507" s="2130">
        <f t="shared" si="83"/>
        <v>0</v>
      </c>
      <c r="W507" s="2131">
        <f t="shared" si="83"/>
        <v>0</v>
      </c>
      <c r="X507" s="2130"/>
      <c r="Y507" s="2130"/>
      <c r="Z507" s="1353"/>
    </row>
    <row r="508" spans="1:192" s="788" customFormat="1" x14ac:dyDescent="0.25">
      <c r="A508" s="24">
        <v>1</v>
      </c>
      <c r="B508" s="16" t="s">
        <v>95</v>
      </c>
      <c r="C508" s="789">
        <f>'2 уровень'!F1525</f>
        <v>0</v>
      </c>
      <c r="D508" s="789">
        <f>'2 уровень'!G1525</f>
        <v>0</v>
      </c>
      <c r="E508" s="789">
        <f>'2 уровень'!H1525</f>
        <v>0</v>
      </c>
      <c r="F508" s="800">
        <f>'2 уровень'!I1525</f>
        <v>0</v>
      </c>
      <c r="G508" s="801">
        <f>'2 уровень'!J1525</f>
        <v>0</v>
      </c>
      <c r="H508" s="801">
        <f>'2 уровень'!K1525</f>
        <v>0</v>
      </c>
      <c r="I508" s="27">
        <f>'2 уровень'!L1525</f>
        <v>0</v>
      </c>
      <c r="J508" s="27">
        <f>'2 уровень'!M1525</f>
        <v>0</v>
      </c>
      <c r="K508" s="27">
        <f>'2 уровень'!N1525</f>
        <v>0</v>
      </c>
      <c r="L508" s="27">
        <f>'2 уровень'!O1525</f>
        <v>0</v>
      </c>
      <c r="M508" s="27">
        <f>'2 уровень'!P1525</f>
        <v>0</v>
      </c>
      <c r="N508" s="27">
        <f>'2 уровень'!Q1525</f>
        <v>0</v>
      </c>
      <c r="O508" s="792">
        <f>'2 уровень'!R1525</f>
        <v>356658.18748848001</v>
      </c>
      <c r="P508" s="792">
        <f>'2 уровень'!S1525</f>
        <v>29721.515624039999</v>
      </c>
      <c r="Q508" s="792">
        <f>'2 уровень'!T1525</f>
        <v>26016.377489999999</v>
      </c>
      <c r="R508" s="3241">
        <f>'2 уровень'!U1525</f>
        <v>0</v>
      </c>
      <c r="S508" s="792">
        <f>'2 уровень'!V1525</f>
        <v>-3.5461300000000002</v>
      </c>
      <c r="T508" s="792">
        <f>'2 уровень'!W1525</f>
        <v>-3705.1381340399998</v>
      </c>
      <c r="U508" s="792">
        <f>'2 уровень'!X1525</f>
        <v>0</v>
      </c>
      <c r="V508" s="792">
        <f>'2 уровень'!Y1525</f>
        <v>-31.399209999999997</v>
      </c>
      <c r="W508" s="2122">
        <f>'2 уровень'!Z1525</f>
        <v>25981.432149999997</v>
      </c>
      <c r="X508" s="792">
        <f t="shared" ref="X508:X512" si="86">Q508/P508*100</f>
        <v>87.533818325727879</v>
      </c>
      <c r="Y508" s="792">
        <f t="shared" ref="Y508:Y512" si="87">W508/P508*100</f>
        <v>87.416242424007251</v>
      </c>
      <c r="Z508" s="1353"/>
    </row>
    <row r="509" spans="1:192" s="788" customFormat="1" ht="29.25" x14ac:dyDescent="0.25">
      <c r="A509" s="24">
        <v>1</v>
      </c>
      <c r="B509" s="1086" t="s">
        <v>80</v>
      </c>
      <c r="C509" s="26">
        <f>'2 уровень'!F1526</f>
        <v>2694</v>
      </c>
      <c r="D509" s="26">
        <f>'2 уровень'!G1526</f>
        <v>224.49999999999997</v>
      </c>
      <c r="E509" s="26">
        <f>'2 уровень'!H1526</f>
        <v>146</v>
      </c>
      <c r="F509" s="791">
        <f>'2 уровень'!I1526</f>
        <v>65.033407572383084</v>
      </c>
      <c r="G509" s="26">
        <f>'2 уровень'!J1526</f>
        <v>10.007052709725315</v>
      </c>
      <c r="H509" s="26">
        <f>'2 уровень'!K1526</f>
        <v>9.2534246575342465</v>
      </c>
      <c r="I509" s="26">
        <f>'2 уровень'!L1526</f>
        <v>26959</v>
      </c>
      <c r="J509" s="26">
        <f>'2 уровень'!M1526</f>
        <v>2248</v>
      </c>
      <c r="K509" s="26">
        <f>'2 уровень'!N1526</f>
        <v>1351</v>
      </c>
      <c r="L509" s="26">
        <f>'2 уровень'!O1526</f>
        <v>60.097864768683273</v>
      </c>
      <c r="M509" s="26">
        <f>'2 уровень'!P1526</f>
        <v>80.133455882352948</v>
      </c>
      <c r="N509" s="26">
        <f>'2 уровень'!Q1526</f>
        <v>202.31250258071321</v>
      </c>
      <c r="O509" s="792">
        <f>'2 уровень'!R1526</f>
        <v>80778.370236480012</v>
      </c>
      <c r="P509" s="792">
        <f>'2 уровень'!S1526</f>
        <v>6731.5308530400007</v>
      </c>
      <c r="Q509" s="792">
        <f>'2 уровень'!T1526</f>
        <v>3921.7666800000002</v>
      </c>
      <c r="R509" s="3241">
        <f>'2 уровень'!U1526</f>
        <v>0</v>
      </c>
      <c r="S509" s="792">
        <f>'2 уровень'!V1526</f>
        <v>-3.5461300000000002</v>
      </c>
      <c r="T509" s="792">
        <f>'2 уровень'!W1526</f>
        <v>-2809.7641730400005</v>
      </c>
      <c r="U509" s="792">
        <f>'2 уровень'!X1526</f>
        <v>0</v>
      </c>
      <c r="V509" s="792">
        <f>'2 уровень'!Y1526</f>
        <v>-4.9725400000000004</v>
      </c>
      <c r="W509" s="2122">
        <f>'2 уровень'!Z1526</f>
        <v>3913.2480099999998</v>
      </c>
      <c r="X509" s="792">
        <f t="shared" si="86"/>
        <v>58.25965542784234</v>
      </c>
      <c r="Y509" s="792">
        <f t="shared" si="87"/>
        <v>58.133106650365463</v>
      </c>
      <c r="Z509" s="1353"/>
      <c r="AA509" s="24"/>
      <c r="AB509" s="24"/>
      <c r="AC509" s="24"/>
      <c r="AD509" s="24"/>
      <c r="AE509" s="24"/>
      <c r="AF509" s="24"/>
      <c r="AG509" s="24"/>
      <c r="AH509" s="24"/>
      <c r="AI509" s="24"/>
      <c r="AJ509" s="24"/>
      <c r="AK509" s="24"/>
      <c r="AL509" s="24"/>
      <c r="AM509" s="24"/>
      <c r="AN509" s="24"/>
      <c r="AO509" s="24"/>
      <c r="AP509" s="24"/>
      <c r="AQ509" s="24"/>
      <c r="AR509" s="24"/>
      <c r="AS509" s="24"/>
      <c r="AT509" s="24"/>
      <c r="AU509" s="24"/>
      <c r="AV509" s="24"/>
      <c r="AW509" s="24"/>
      <c r="AX509" s="24"/>
      <c r="AY509" s="24"/>
      <c r="AZ509" s="24"/>
      <c r="BA509" s="24"/>
      <c r="BB509" s="24"/>
      <c r="BC509" s="24"/>
      <c r="BD509" s="24"/>
      <c r="BE509" s="24"/>
      <c r="BF509" s="24"/>
      <c r="BG509" s="24"/>
      <c r="BH509" s="24"/>
      <c r="BI509" s="24"/>
      <c r="BJ509" s="24"/>
      <c r="BK509" s="24"/>
      <c r="BL509" s="24"/>
      <c r="BM509" s="24"/>
      <c r="BN509" s="24"/>
      <c r="BO509" s="24"/>
      <c r="BP509" s="24"/>
      <c r="BQ509" s="24"/>
      <c r="BR509" s="24"/>
      <c r="BS509" s="24"/>
      <c r="BT509" s="24"/>
      <c r="BU509" s="24"/>
      <c r="BV509" s="24"/>
      <c r="BW509" s="24"/>
      <c r="BX509" s="24"/>
      <c r="BY509" s="24"/>
      <c r="BZ509" s="24"/>
      <c r="CA509" s="24"/>
      <c r="CB509" s="24"/>
      <c r="CC509" s="24"/>
      <c r="CD509" s="24"/>
      <c r="CE509" s="24"/>
      <c r="CF509" s="24"/>
      <c r="CG509" s="24"/>
      <c r="CH509" s="24"/>
      <c r="CI509" s="24"/>
      <c r="CJ509" s="24"/>
      <c r="CK509" s="24"/>
      <c r="CL509" s="24"/>
      <c r="CM509" s="24"/>
      <c r="CN509" s="24"/>
      <c r="CO509" s="24"/>
      <c r="CP509" s="24"/>
      <c r="CQ509" s="24"/>
      <c r="CR509" s="24"/>
      <c r="CS509" s="24"/>
      <c r="CT509" s="24"/>
      <c r="CU509" s="24"/>
      <c r="CV509" s="24"/>
      <c r="CW509" s="24"/>
      <c r="CX509" s="24"/>
      <c r="CY509" s="24"/>
      <c r="CZ509" s="24"/>
      <c r="DA509" s="24"/>
      <c r="DB509" s="24"/>
      <c r="DC509" s="24"/>
      <c r="DD509" s="24"/>
      <c r="DE509" s="24"/>
      <c r="DF509" s="24"/>
      <c r="DG509" s="24"/>
      <c r="DH509" s="24"/>
      <c r="DI509" s="24"/>
      <c r="DJ509" s="24"/>
      <c r="DK509" s="24"/>
      <c r="DL509" s="24"/>
      <c r="DM509" s="24"/>
      <c r="DN509" s="24"/>
      <c r="DO509" s="24"/>
      <c r="DP509" s="24"/>
      <c r="DQ509" s="24"/>
      <c r="DR509" s="24"/>
      <c r="DS509" s="24"/>
      <c r="DT509" s="24"/>
      <c r="DU509" s="24"/>
      <c r="DV509" s="24"/>
      <c r="DW509" s="24"/>
      <c r="DX509" s="24"/>
      <c r="DY509" s="24"/>
      <c r="DZ509" s="24"/>
      <c r="EA509" s="24"/>
      <c r="EB509" s="24"/>
      <c r="EC509" s="24"/>
      <c r="ED509" s="24"/>
      <c r="EE509" s="24"/>
      <c r="EF509" s="24"/>
      <c r="EG509" s="24"/>
      <c r="EH509" s="24"/>
      <c r="EI509" s="24"/>
      <c r="EJ509" s="24"/>
      <c r="EK509" s="24"/>
      <c r="EL509" s="24"/>
      <c r="EM509" s="24"/>
      <c r="EN509" s="24"/>
      <c r="EO509" s="24"/>
      <c r="EP509" s="24"/>
      <c r="EQ509" s="24"/>
      <c r="ER509" s="24"/>
      <c r="ES509" s="24"/>
      <c r="ET509" s="24"/>
      <c r="EU509" s="24"/>
      <c r="EV509" s="24"/>
      <c r="EW509" s="24"/>
      <c r="EX509" s="24"/>
      <c r="EY509" s="24"/>
      <c r="EZ509" s="24"/>
      <c r="FA509" s="24"/>
      <c r="FB509" s="24"/>
      <c r="FC509" s="24"/>
      <c r="FD509" s="24"/>
      <c r="FE509" s="24"/>
      <c r="FF509" s="24"/>
      <c r="FG509" s="24"/>
      <c r="FH509" s="24"/>
      <c r="FI509" s="24"/>
      <c r="FJ509" s="24"/>
      <c r="FK509" s="24"/>
      <c r="FL509" s="24"/>
      <c r="FM509" s="24"/>
      <c r="FN509" s="24"/>
      <c r="FO509" s="24"/>
      <c r="FP509" s="24"/>
      <c r="FQ509" s="24"/>
      <c r="FR509" s="24"/>
      <c r="FS509" s="24"/>
      <c r="FT509" s="24"/>
      <c r="FU509" s="24"/>
      <c r="FV509" s="24"/>
      <c r="FW509" s="24"/>
      <c r="FX509" s="24"/>
      <c r="FY509" s="24"/>
      <c r="FZ509" s="24"/>
      <c r="GA509" s="24"/>
      <c r="GB509" s="24"/>
      <c r="GC509" s="24"/>
      <c r="GD509" s="24"/>
      <c r="GE509" s="24"/>
      <c r="GF509" s="24"/>
      <c r="GG509" s="24"/>
      <c r="GH509" s="24"/>
      <c r="GI509" s="24"/>
      <c r="GJ509" s="24"/>
    </row>
    <row r="510" spans="1:192" x14ac:dyDescent="0.25">
      <c r="A510" s="24">
        <v>1</v>
      </c>
      <c r="B510" s="1049" t="s">
        <v>258</v>
      </c>
      <c r="C510" s="34">
        <f>'2 уровень'!F1527</f>
        <v>0</v>
      </c>
      <c r="D510" s="34">
        <f>'2 уровень'!G1527</f>
        <v>0</v>
      </c>
      <c r="E510" s="34">
        <f>'2 уровень'!H1527</f>
        <v>0</v>
      </c>
      <c r="F510" s="793">
        <f>'2 уровень'!I1527</f>
        <v>0</v>
      </c>
      <c r="G510" s="807">
        <f>'2 уровень'!J1527</f>
        <v>0</v>
      </c>
      <c r="H510" s="807">
        <f>'2 уровень'!K1527</f>
        <v>0</v>
      </c>
      <c r="I510" s="802">
        <f>'2 уровень'!L1527</f>
        <v>0</v>
      </c>
      <c r="J510" s="802">
        <f>'2 уровень'!M1527</f>
        <v>0</v>
      </c>
      <c r="K510" s="802">
        <f>'2 уровень'!N1527</f>
        <v>0</v>
      </c>
      <c r="L510" s="802">
        <f>'2 уровень'!O1527</f>
        <v>0</v>
      </c>
      <c r="M510" s="802">
        <f>'2 уровень'!P1527</f>
        <v>0</v>
      </c>
      <c r="N510" s="802">
        <f>'2 уровень'!Q1527</f>
        <v>0</v>
      </c>
      <c r="O510" s="2133">
        <f>'2 уровень'!R1527</f>
        <v>0</v>
      </c>
      <c r="P510" s="2133">
        <f>'2 уровень'!S1527</f>
        <v>0</v>
      </c>
      <c r="Q510" s="2133">
        <f>'2 уровень'!T1527</f>
        <v>0</v>
      </c>
      <c r="R510" s="3255">
        <f>'2 уровень'!U1527</f>
        <v>0</v>
      </c>
      <c r="S510" s="2133">
        <f>'2 уровень'!V1527</f>
        <v>0</v>
      </c>
      <c r="T510" s="2133">
        <f>'2 уровень'!W1527</f>
        <v>0</v>
      </c>
      <c r="U510" s="2133">
        <f>'2 уровень'!X1527</f>
        <v>0</v>
      </c>
      <c r="V510" s="2133">
        <f>'2 уровень'!Y1527</f>
        <v>0</v>
      </c>
      <c r="W510" s="2137">
        <f>'2 уровень'!Z1527</f>
        <v>0</v>
      </c>
      <c r="X510" s="2133"/>
      <c r="Y510" s="2133"/>
      <c r="Z510" s="1353"/>
    </row>
    <row r="511" spans="1:192" x14ac:dyDescent="0.25">
      <c r="A511" s="24">
        <v>1</v>
      </c>
      <c r="B511" s="1135" t="s">
        <v>609</v>
      </c>
      <c r="C511" s="34">
        <f>'2 уровень'!F1528</f>
        <v>0</v>
      </c>
      <c r="D511" s="34">
        <f>'2 уровень'!G1528</f>
        <v>0</v>
      </c>
      <c r="E511" s="34">
        <f>'2 уровень'!H1528</f>
        <v>0</v>
      </c>
      <c r="F511" s="793">
        <f>'2 уровень'!I1528</f>
        <v>0</v>
      </c>
      <c r="G511" s="807">
        <f>'2 уровень'!J1528</f>
        <v>0</v>
      </c>
      <c r="H511" s="807">
        <f>'2 уровень'!K1528</f>
        <v>0</v>
      </c>
      <c r="I511" s="802">
        <f>'2 уровень'!L1528</f>
        <v>0</v>
      </c>
      <c r="J511" s="802">
        <f>'2 уровень'!M1528</f>
        <v>0</v>
      </c>
      <c r="K511" s="802">
        <f>'2 уровень'!N1528</f>
        <v>0</v>
      </c>
      <c r="L511" s="802">
        <f>'2 уровень'!O1528</f>
        <v>0</v>
      </c>
      <c r="M511" s="802">
        <f>'2 уровень'!P1528</f>
        <v>0</v>
      </c>
      <c r="N511" s="802">
        <f>'2 уровень'!Q1528</f>
        <v>0</v>
      </c>
      <c r="O511" s="2133">
        <f>'2 уровень'!R1528</f>
        <v>164723.18521999998</v>
      </c>
      <c r="P511" s="2133">
        <f>'2 уровень'!S1528</f>
        <v>13726.932101666665</v>
      </c>
      <c r="Q511" s="2133">
        <f>'2 уровень'!T1528</f>
        <v>13726.9321</v>
      </c>
      <c r="R511" s="3255">
        <f>'2 уровень'!U1528</f>
        <v>0</v>
      </c>
      <c r="S511" s="2133">
        <f>'2 уровень'!V1528</f>
        <v>0</v>
      </c>
      <c r="T511" s="2133">
        <f>'2 уровень'!W1528</f>
        <v>-1.6666654119035229E-6</v>
      </c>
      <c r="U511" s="2133">
        <f>'2 уровень'!X1528</f>
        <v>0</v>
      </c>
      <c r="V511" s="2133">
        <f>'2 уровень'!Y1528</f>
        <v>-21.702649999999998</v>
      </c>
      <c r="W511" s="2137">
        <f>'2 уровень'!Z1528</f>
        <v>13705.229450000001</v>
      </c>
      <c r="X511" s="2133">
        <f t="shared" si="86"/>
        <v>99.999999987858416</v>
      </c>
      <c r="Y511" s="2133">
        <f t="shared" si="87"/>
        <v>99.841897289897503</v>
      </c>
      <c r="Z511" s="1353"/>
    </row>
    <row r="512" spans="1:192" x14ac:dyDescent="0.25">
      <c r="B512" s="2780" t="s">
        <v>525</v>
      </c>
      <c r="C512" s="34">
        <f>'2 уровень'!F1529</f>
        <v>0</v>
      </c>
      <c r="D512" s="34">
        <f>'2 уровень'!G1529</f>
        <v>0</v>
      </c>
      <c r="E512" s="34">
        <f>'2 уровень'!H1529</f>
        <v>0</v>
      </c>
      <c r="F512" s="793">
        <f>'2 уровень'!I1529</f>
        <v>0</v>
      </c>
      <c r="G512" s="807">
        <f>'2 уровень'!J1529</f>
        <v>0</v>
      </c>
      <c r="H512" s="807">
        <f>'2 уровень'!K1529</f>
        <v>0</v>
      </c>
      <c r="I512" s="802">
        <f>'2 уровень'!L1529</f>
        <v>0</v>
      </c>
      <c r="J512" s="802">
        <f>'2 уровень'!M1529</f>
        <v>0</v>
      </c>
      <c r="K512" s="802">
        <f>'2 уровень'!N1529</f>
        <v>0</v>
      </c>
      <c r="L512" s="802">
        <f>'2 уровень'!O1529</f>
        <v>0</v>
      </c>
      <c r="M512" s="802">
        <f>'2 уровень'!P1529</f>
        <v>0</v>
      </c>
      <c r="N512" s="802">
        <f>'2 уровень'!Q1529</f>
        <v>0</v>
      </c>
      <c r="O512" s="2133">
        <f>'2 уровень'!R1529</f>
        <v>32402.101200000005</v>
      </c>
      <c r="P512" s="2133">
        <f>'2 уровень'!S1529</f>
        <v>2700.1751000000004</v>
      </c>
      <c r="Q512" s="2133">
        <f>'2 уровень'!T1529</f>
        <v>2700.1750999999999</v>
      </c>
      <c r="R512" s="3255">
        <f>'2 уровень'!U1529</f>
        <v>0</v>
      </c>
      <c r="S512" s="2133">
        <f>'2 уровень'!V1529</f>
        <v>0</v>
      </c>
      <c r="T512" s="2133">
        <f>'2 уровень'!W1529</f>
        <v>0</v>
      </c>
      <c r="U512" s="2133">
        <f>'2 уровень'!X1529</f>
        <v>0</v>
      </c>
      <c r="V512" s="2133">
        <f>'2 уровень'!Y1529</f>
        <v>0</v>
      </c>
      <c r="W512" s="2137">
        <f>'2 уровень'!Z1529</f>
        <v>2700.1750999999999</v>
      </c>
      <c r="X512" s="2133">
        <f t="shared" si="86"/>
        <v>99.999999999999972</v>
      </c>
      <c r="Y512" s="2133">
        <f t="shared" si="87"/>
        <v>99.999999999999972</v>
      </c>
      <c r="Z512" s="1353"/>
    </row>
    <row r="513" spans="2:26" ht="29.25" x14ac:dyDescent="0.25">
      <c r="B513" s="1799" t="s">
        <v>481</v>
      </c>
      <c r="C513" s="34">
        <f>'2 уровень'!F1530</f>
        <v>30481</v>
      </c>
      <c r="D513" s="34">
        <f>'2 уровень'!G1530</f>
        <v>2540.0833333333335</v>
      </c>
      <c r="E513" s="34">
        <f>'2 уровень'!H1530</f>
        <v>1161.8699999999999</v>
      </c>
      <c r="F513" s="793">
        <f>'2 уровень'!I1530</f>
        <v>45.741412683310905</v>
      </c>
      <c r="G513" s="807">
        <f>'2 уровень'!J1530</f>
        <v>0</v>
      </c>
      <c r="H513" s="807">
        <f>'2 уровень'!K1530</f>
        <v>0</v>
      </c>
      <c r="I513" s="802">
        <f>'2 уровень'!L1530</f>
        <v>0</v>
      </c>
      <c r="J513" s="802">
        <f>'2 уровень'!M1530</f>
        <v>0</v>
      </c>
      <c r="K513" s="802">
        <f>'2 уровень'!N1530</f>
        <v>0</v>
      </c>
      <c r="L513" s="802">
        <f>'2 уровень'!O1530</f>
        <v>0</v>
      </c>
      <c r="M513" s="802">
        <f>'2 уровень'!P1530</f>
        <v>0</v>
      </c>
      <c r="N513" s="802">
        <f>'2 уровень'!Q1530</f>
        <v>0</v>
      </c>
      <c r="O513" s="2133">
        <f>'2 уровень'!R1530</f>
        <v>0</v>
      </c>
      <c r="P513" s="2133">
        <f>'2 уровень'!S1530</f>
        <v>0</v>
      </c>
      <c r="Q513" s="2133">
        <f>'2 уровень'!T1530</f>
        <v>0</v>
      </c>
      <c r="R513" s="3255">
        <f>'2 уровень'!U1530</f>
        <v>0</v>
      </c>
      <c r="S513" s="2133">
        <f>'2 уровень'!V1530</f>
        <v>0</v>
      </c>
      <c r="T513" s="2133">
        <f>'2 уровень'!W1530</f>
        <v>0</v>
      </c>
      <c r="U513" s="2133">
        <f>'2 уровень'!X1530</f>
        <v>0</v>
      </c>
      <c r="V513" s="2133">
        <f>'2 уровень'!Y1530</f>
        <v>0</v>
      </c>
      <c r="W513" s="2137">
        <f>'2 уровень'!Z1530</f>
        <v>0</v>
      </c>
      <c r="X513" s="2133"/>
      <c r="Y513" s="2133"/>
      <c r="Z513" s="1353"/>
    </row>
    <row r="514" spans="2:26" ht="30" x14ac:dyDescent="0.25">
      <c r="B514" s="2603" t="s">
        <v>255</v>
      </c>
      <c r="C514" s="34">
        <f>'2 уровень'!F1531</f>
        <v>0</v>
      </c>
      <c r="D514" s="34">
        <f>'2 уровень'!G1531</f>
        <v>0</v>
      </c>
      <c r="E514" s="34">
        <f>'2 уровень'!H1531</f>
        <v>0</v>
      </c>
      <c r="F514" s="793">
        <f>'2 уровень'!I1531</f>
        <v>0</v>
      </c>
      <c r="G514" s="807">
        <f>'2 уровень'!J1531</f>
        <v>0</v>
      </c>
      <c r="H514" s="807">
        <f>'2 уровень'!K1531</f>
        <v>0</v>
      </c>
      <c r="I514" s="802">
        <f>'2 уровень'!L1531</f>
        <v>0</v>
      </c>
      <c r="J514" s="802">
        <f>'2 уровень'!M1531</f>
        <v>0</v>
      </c>
      <c r="K514" s="802">
        <f>'2 уровень'!N1531</f>
        <v>0</v>
      </c>
      <c r="L514" s="802">
        <f>'2 уровень'!O1531</f>
        <v>0</v>
      </c>
      <c r="M514" s="802">
        <f>'2 уровень'!P1531</f>
        <v>0</v>
      </c>
      <c r="N514" s="802">
        <f>'2 уровень'!Q1531</f>
        <v>0</v>
      </c>
      <c r="O514" s="2133">
        <f>'2 уровень'!R1531</f>
        <v>0</v>
      </c>
      <c r="P514" s="2133">
        <f>'2 уровень'!S1531</f>
        <v>0</v>
      </c>
      <c r="Q514" s="2133">
        <f>'2 уровень'!T1531</f>
        <v>0</v>
      </c>
      <c r="R514" s="3255">
        <f>'2 уровень'!U1531</f>
        <v>0</v>
      </c>
      <c r="S514" s="2133">
        <f>'2 уровень'!V1531</f>
        <v>0</v>
      </c>
      <c r="T514" s="2133">
        <f>'2 уровень'!W1531</f>
        <v>0</v>
      </c>
      <c r="U514" s="2133">
        <f>'2 уровень'!X1531</f>
        <v>0</v>
      </c>
      <c r="V514" s="2133">
        <f>'2 уровень'!Y1531</f>
        <v>0</v>
      </c>
      <c r="W514" s="2137">
        <f>'2 уровень'!Z1531</f>
        <v>0</v>
      </c>
      <c r="X514" s="2133"/>
      <c r="Y514" s="2133"/>
      <c r="Z514" s="1353"/>
    </row>
    <row r="515" spans="2:26" ht="30" x14ac:dyDescent="0.25">
      <c r="B515" s="2603" t="s">
        <v>256</v>
      </c>
      <c r="C515" s="34">
        <f>'2 уровень'!F1532</f>
        <v>500</v>
      </c>
      <c r="D515" s="34">
        <f>'2 уровень'!G1532</f>
        <v>41.666666666666664</v>
      </c>
      <c r="E515" s="34">
        <f>'2 уровень'!H1532</f>
        <v>10</v>
      </c>
      <c r="F515" s="793">
        <f>'2 уровень'!I1532</f>
        <v>24.000000000000004</v>
      </c>
      <c r="G515" s="807">
        <f>'2 уровень'!J1532</f>
        <v>0</v>
      </c>
      <c r="H515" s="807">
        <f>'2 уровень'!K1532</f>
        <v>0</v>
      </c>
      <c r="I515" s="802">
        <f>'2 уровень'!L1532</f>
        <v>0</v>
      </c>
      <c r="J515" s="802">
        <f>'2 уровень'!M1532</f>
        <v>0</v>
      </c>
      <c r="K515" s="802">
        <f>'2 уровень'!N1532</f>
        <v>0</v>
      </c>
      <c r="L515" s="802">
        <f>'2 уровень'!O1532</f>
        <v>0</v>
      </c>
      <c r="M515" s="802">
        <f>'2 уровень'!P1532</f>
        <v>0</v>
      </c>
      <c r="N515" s="802">
        <f>'2 уровень'!Q1532</f>
        <v>0</v>
      </c>
      <c r="O515" s="2133">
        <f>'2 уровень'!R1532</f>
        <v>0</v>
      </c>
      <c r="P515" s="2133">
        <f>'2 уровень'!S1532</f>
        <v>0</v>
      </c>
      <c r="Q515" s="2133">
        <f>'2 уровень'!T1532</f>
        <v>0</v>
      </c>
      <c r="R515" s="3255">
        <f>'2 уровень'!U1532</f>
        <v>0</v>
      </c>
      <c r="S515" s="2133">
        <f>'2 уровень'!V1532</f>
        <v>0</v>
      </c>
      <c r="T515" s="2133">
        <f>'2 уровень'!W1532</f>
        <v>0</v>
      </c>
      <c r="U515" s="2133">
        <f>'2 уровень'!X1532</f>
        <v>0</v>
      </c>
      <c r="V515" s="2133">
        <f>'2 уровень'!Y1532</f>
        <v>0</v>
      </c>
      <c r="W515" s="2137">
        <f>'2 уровень'!Z1532</f>
        <v>0</v>
      </c>
      <c r="X515" s="2133"/>
      <c r="Y515" s="2133"/>
      <c r="Z515" s="1353"/>
    </row>
    <row r="516" spans="2:26" ht="30" x14ac:dyDescent="0.25">
      <c r="B516" s="1803" t="s">
        <v>482</v>
      </c>
      <c r="C516" s="34">
        <f>'2 уровень'!F1533</f>
        <v>19412</v>
      </c>
      <c r="D516" s="34">
        <f>'2 уровень'!G1533</f>
        <v>1617.6666666666667</v>
      </c>
      <c r="E516" s="34">
        <f>'2 уровень'!H1533</f>
        <v>448.87</v>
      </c>
      <c r="F516" s="793">
        <f>'2 уровень'!I1533</f>
        <v>27.74799093344323</v>
      </c>
      <c r="G516" s="807">
        <f>'2 уровень'!J1533</f>
        <v>0</v>
      </c>
      <c r="H516" s="807">
        <f>'2 уровень'!K1533</f>
        <v>0</v>
      </c>
      <c r="I516" s="802">
        <f>'2 уровень'!L1533</f>
        <v>0</v>
      </c>
      <c r="J516" s="802">
        <f>'2 уровень'!M1533</f>
        <v>0</v>
      </c>
      <c r="K516" s="802">
        <f>'2 уровень'!N1533</f>
        <v>0</v>
      </c>
      <c r="L516" s="802">
        <f>'2 уровень'!O1533</f>
        <v>0</v>
      </c>
      <c r="M516" s="802">
        <f>'2 уровень'!P1533</f>
        <v>0</v>
      </c>
      <c r="N516" s="802">
        <f>'2 уровень'!Q1533</f>
        <v>0</v>
      </c>
      <c r="O516" s="2133">
        <f>'2 уровень'!R1533</f>
        <v>0</v>
      </c>
      <c r="P516" s="2133">
        <f>'2 уровень'!S1533</f>
        <v>0</v>
      </c>
      <c r="Q516" s="2133">
        <f>'2 уровень'!T1533</f>
        <v>0</v>
      </c>
      <c r="R516" s="3255">
        <f>'2 уровень'!U1533</f>
        <v>0</v>
      </c>
      <c r="S516" s="2133">
        <f>'2 уровень'!V1533</f>
        <v>0</v>
      </c>
      <c r="T516" s="2133">
        <f>'2 уровень'!W1533</f>
        <v>0</v>
      </c>
      <c r="U516" s="2133">
        <f>'2 уровень'!X1533</f>
        <v>0</v>
      </c>
      <c r="V516" s="2133">
        <f>'2 уровень'!Y1533</f>
        <v>0</v>
      </c>
      <c r="W516" s="2137">
        <f>'2 уровень'!Z1533</f>
        <v>0</v>
      </c>
      <c r="X516" s="2133"/>
      <c r="Y516" s="2133"/>
      <c r="Z516" s="1353"/>
    </row>
    <row r="517" spans="2:26" x14ac:dyDescent="0.25">
      <c r="B517" s="1138" t="s">
        <v>483</v>
      </c>
      <c r="C517" s="34">
        <f>'2 уровень'!F1534</f>
        <v>19400</v>
      </c>
      <c r="D517" s="34">
        <f>'2 уровень'!G1534</f>
        <v>1616.6666666666667</v>
      </c>
      <c r="E517" s="34">
        <f>'2 уровень'!H1534</f>
        <v>448</v>
      </c>
      <c r="F517" s="793">
        <f>'2 уровень'!I1534</f>
        <v>27.711340206185564</v>
      </c>
      <c r="G517" s="807">
        <f>'2 уровень'!J1534</f>
        <v>0</v>
      </c>
      <c r="H517" s="807">
        <f>'2 уровень'!K1534</f>
        <v>0</v>
      </c>
      <c r="I517" s="802">
        <f>'2 уровень'!L1534</f>
        <v>0</v>
      </c>
      <c r="J517" s="802">
        <f>'2 уровень'!M1534</f>
        <v>0</v>
      </c>
      <c r="K517" s="802">
        <f>'2 уровень'!N1534</f>
        <v>0</v>
      </c>
      <c r="L517" s="802">
        <f>'2 уровень'!O1534</f>
        <v>0</v>
      </c>
      <c r="M517" s="802">
        <f>'2 уровень'!P1534</f>
        <v>0</v>
      </c>
      <c r="N517" s="802">
        <f>'2 уровень'!Q1534</f>
        <v>0</v>
      </c>
      <c r="O517" s="2133">
        <f>'2 уровень'!R1534</f>
        <v>0</v>
      </c>
      <c r="P517" s="2133">
        <f>'2 уровень'!S1534</f>
        <v>0</v>
      </c>
      <c r="Q517" s="2133">
        <f>'2 уровень'!T1534</f>
        <v>0</v>
      </c>
      <c r="R517" s="3255">
        <f>'2 уровень'!U1534</f>
        <v>0</v>
      </c>
      <c r="S517" s="2133">
        <f>'2 уровень'!V1534</f>
        <v>0</v>
      </c>
      <c r="T517" s="2133">
        <f>'2 уровень'!W1534</f>
        <v>0</v>
      </c>
      <c r="U517" s="2133">
        <f>'2 уровень'!X1534</f>
        <v>0</v>
      </c>
      <c r="V517" s="2133">
        <f>'2 уровень'!Y1534</f>
        <v>0</v>
      </c>
      <c r="W517" s="2137">
        <f>'2 уровень'!Z1534</f>
        <v>0</v>
      </c>
      <c r="X517" s="2133"/>
      <c r="Y517" s="2133"/>
      <c r="Z517" s="1353"/>
    </row>
    <row r="518" spans="2:26" ht="30" x14ac:dyDescent="0.25">
      <c r="B518" s="1138" t="s">
        <v>484</v>
      </c>
      <c r="C518" s="34">
        <f>'2 уровень'!F1535</f>
        <v>48</v>
      </c>
      <c r="D518" s="34">
        <f>'2 уровень'!G1535</f>
        <v>4</v>
      </c>
      <c r="E518" s="34">
        <f>'2 уровень'!H1535</f>
        <v>3.48</v>
      </c>
      <c r="F518" s="793">
        <f>'2 уровень'!I1535</f>
        <v>87</v>
      </c>
      <c r="G518" s="807">
        <f>'2 уровень'!J1535</f>
        <v>0</v>
      </c>
      <c r="H518" s="807">
        <f>'2 уровень'!K1535</f>
        <v>0</v>
      </c>
      <c r="I518" s="802">
        <f>'2 уровень'!L1535</f>
        <v>0</v>
      </c>
      <c r="J518" s="802">
        <f>'2 уровень'!M1535</f>
        <v>0</v>
      </c>
      <c r="K518" s="802">
        <f>'2 уровень'!N1535</f>
        <v>0</v>
      </c>
      <c r="L518" s="802">
        <f>'2 уровень'!O1535</f>
        <v>0</v>
      </c>
      <c r="M518" s="802">
        <f>'2 уровень'!P1535</f>
        <v>0</v>
      </c>
      <c r="N518" s="802">
        <f>'2 уровень'!Q1535</f>
        <v>0</v>
      </c>
      <c r="O518" s="2133">
        <f>'2 уровень'!R1535</f>
        <v>0</v>
      </c>
      <c r="P518" s="2133">
        <f>'2 уровень'!S1535</f>
        <v>0</v>
      </c>
      <c r="Q518" s="2133">
        <f>'2 уровень'!T1535</f>
        <v>0</v>
      </c>
      <c r="R518" s="3255">
        <f>'2 уровень'!U1535</f>
        <v>0</v>
      </c>
      <c r="S518" s="2133">
        <f>'2 уровень'!V1535</f>
        <v>0</v>
      </c>
      <c r="T518" s="2133">
        <f>'2 уровень'!W1535</f>
        <v>0</v>
      </c>
      <c r="U518" s="2133">
        <f>'2 уровень'!X1535</f>
        <v>0</v>
      </c>
      <c r="V518" s="2133">
        <f>'2 уровень'!Y1535</f>
        <v>0</v>
      </c>
      <c r="W518" s="2137">
        <f>'2 уровень'!Z1535</f>
        <v>0</v>
      </c>
      <c r="X518" s="2133"/>
      <c r="Y518" s="2133"/>
      <c r="Z518" s="1353"/>
    </row>
    <row r="519" spans="2:26" ht="60" x14ac:dyDescent="0.25">
      <c r="B519" s="1138" t="s">
        <v>485</v>
      </c>
      <c r="C519" s="34">
        <f>'2 уровень'!F1536</f>
        <v>3600</v>
      </c>
      <c r="D519" s="34">
        <f>'2 уровень'!G1536</f>
        <v>300</v>
      </c>
      <c r="E519" s="34">
        <f>'2 уровень'!H1536</f>
        <v>175</v>
      </c>
      <c r="F519" s="793">
        <f>'2 уровень'!I1536</f>
        <v>58.333333333333336</v>
      </c>
      <c r="G519" s="807">
        <f>'2 уровень'!J1536</f>
        <v>0</v>
      </c>
      <c r="H519" s="807">
        <f>'2 уровень'!K1536</f>
        <v>0</v>
      </c>
      <c r="I519" s="802">
        <f>'2 уровень'!L1536</f>
        <v>0</v>
      </c>
      <c r="J519" s="802">
        <f>'2 уровень'!M1536</f>
        <v>0</v>
      </c>
      <c r="K519" s="802">
        <f>'2 уровень'!N1536</f>
        <v>0</v>
      </c>
      <c r="L519" s="802">
        <f>'2 уровень'!O1536</f>
        <v>0</v>
      </c>
      <c r="M519" s="802">
        <f>'2 уровень'!P1536</f>
        <v>0</v>
      </c>
      <c r="N519" s="802">
        <f>'2 уровень'!Q1536</f>
        <v>0</v>
      </c>
      <c r="O519" s="2133">
        <f>'2 уровень'!R1536</f>
        <v>0</v>
      </c>
      <c r="P519" s="2133">
        <f>'2 уровень'!S1536</f>
        <v>0</v>
      </c>
      <c r="Q519" s="2133">
        <f>'2 уровень'!T1536</f>
        <v>0</v>
      </c>
      <c r="R519" s="3255">
        <f>'2 уровень'!U1536</f>
        <v>0</v>
      </c>
      <c r="S519" s="2133">
        <f>'2 уровень'!V1536</f>
        <v>0</v>
      </c>
      <c r="T519" s="2133">
        <f>'2 уровень'!W1536</f>
        <v>0</v>
      </c>
      <c r="U519" s="2133">
        <f>'2 уровень'!X1536</f>
        <v>0</v>
      </c>
      <c r="V519" s="2133">
        <f>'2 уровень'!Y1536</f>
        <v>0</v>
      </c>
      <c r="W519" s="2137">
        <f>'2 уровень'!Z1536</f>
        <v>0</v>
      </c>
      <c r="X519" s="2133"/>
      <c r="Y519" s="2133"/>
      <c r="Z519" s="1353"/>
    </row>
    <row r="520" spans="2:26" ht="45" x14ac:dyDescent="0.25">
      <c r="B520" s="1138" t="s">
        <v>500</v>
      </c>
      <c r="C520" s="34">
        <f>'2 уровень'!F1537</f>
        <v>5100</v>
      </c>
      <c r="D520" s="34">
        <f>'2 уровень'!G1537</f>
        <v>425</v>
      </c>
      <c r="E520" s="34">
        <f>'2 уровень'!H1537</f>
        <v>528</v>
      </c>
      <c r="F520" s="793">
        <f>'2 уровень'!I1537</f>
        <v>124.23529411764707</v>
      </c>
      <c r="G520" s="807">
        <f>'2 уровень'!J1537</f>
        <v>0</v>
      </c>
      <c r="H520" s="807">
        <f>'2 уровень'!K1537</f>
        <v>0</v>
      </c>
      <c r="I520" s="802">
        <f>'2 уровень'!L1537</f>
        <v>0</v>
      </c>
      <c r="J520" s="802">
        <f>'2 уровень'!M1537</f>
        <v>0</v>
      </c>
      <c r="K520" s="802">
        <f>'2 уровень'!N1537</f>
        <v>0</v>
      </c>
      <c r="L520" s="802">
        <f>'2 уровень'!O1537</f>
        <v>0</v>
      </c>
      <c r="M520" s="802">
        <f>'2 уровень'!P1537</f>
        <v>0</v>
      </c>
      <c r="N520" s="802">
        <f>'2 уровень'!Q1537</f>
        <v>0</v>
      </c>
      <c r="O520" s="2133">
        <f>'2 уровень'!R1537</f>
        <v>0</v>
      </c>
      <c r="P520" s="2133">
        <f>'2 уровень'!S1537</f>
        <v>0</v>
      </c>
      <c r="Q520" s="2133">
        <f>'2 уровень'!T1537</f>
        <v>0</v>
      </c>
      <c r="R520" s="3255">
        <f>'2 уровень'!U1537</f>
        <v>0</v>
      </c>
      <c r="S520" s="2133">
        <f>'2 уровень'!V1537</f>
        <v>0</v>
      </c>
      <c r="T520" s="2133">
        <f>'2 уровень'!W1537</f>
        <v>0</v>
      </c>
      <c r="U520" s="2133">
        <f>'2 уровень'!X1537</f>
        <v>0</v>
      </c>
      <c r="V520" s="2133">
        <f>'2 уровень'!Y1537</f>
        <v>0</v>
      </c>
      <c r="W520" s="2137">
        <f>'2 уровень'!Z1537</f>
        <v>0</v>
      </c>
      <c r="X520" s="2133"/>
      <c r="Y520" s="2133"/>
      <c r="Z520" s="1353"/>
    </row>
    <row r="521" spans="2:26" ht="30" x14ac:dyDescent="0.25">
      <c r="B521" s="1138" t="s">
        <v>607</v>
      </c>
      <c r="C521" s="34">
        <f>'2 уровень'!F1538</f>
        <v>1869</v>
      </c>
      <c r="D521" s="34">
        <f>'2 уровень'!G1538</f>
        <v>155.75</v>
      </c>
      <c r="E521" s="34">
        <f>'2 уровень'!H1538</f>
        <v>0</v>
      </c>
      <c r="F521" s="793">
        <f>'2 уровень'!I1538</f>
        <v>0</v>
      </c>
      <c r="G521" s="807">
        <f>'2 уровень'!J1538</f>
        <v>0</v>
      </c>
      <c r="H521" s="807">
        <f>'2 уровень'!K1538</f>
        <v>0</v>
      </c>
      <c r="I521" s="802">
        <f>'2 уровень'!L1538</f>
        <v>0</v>
      </c>
      <c r="J521" s="802">
        <f>'2 уровень'!M1538</f>
        <v>0</v>
      </c>
      <c r="K521" s="802">
        <f>'2 уровень'!N1538</f>
        <v>0</v>
      </c>
      <c r="L521" s="802">
        <f>'2 уровень'!O1538</f>
        <v>0</v>
      </c>
      <c r="M521" s="802">
        <f>'2 уровень'!P1538</f>
        <v>0</v>
      </c>
      <c r="N521" s="802">
        <f>'2 уровень'!Q1538</f>
        <v>0</v>
      </c>
      <c r="O521" s="2133">
        <f>'2 уровень'!R1538</f>
        <v>0</v>
      </c>
      <c r="P521" s="2133">
        <f>'2 уровень'!S1538</f>
        <v>0</v>
      </c>
      <c r="Q521" s="2133">
        <f>'2 уровень'!T1538</f>
        <v>0</v>
      </c>
      <c r="R521" s="3255">
        <f>'2 уровень'!U1538</f>
        <v>0</v>
      </c>
      <c r="S521" s="2133">
        <f>'2 уровень'!V1538</f>
        <v>0</v>
      </c>
      <c r="T521" s="2133">
        <f>'2 уровень'!W1538</f>
        <v>0</v>
      </c>
      <c r="U521" s="2133">
        <f>'2 уровень'!X1538</f>
        <v>0</v>
      </c>
      <c r="V521" s="2133">
        <f>'2 уровень'!Y1538</f>
        <v>0</v>
      </c>
      <c r="W521" s="2137">
        <f>'2 уровень'!Z1538</f>
        <v>0</v>
      </c>
      <c r="X521" s="2133"/>
      <c r="Y521" s="2133"/>
      <c r="Z521" s="1353"/>
    </row>
    <row r="522" spans="2:26" ht="29.25" x14ac:dyDescent="0.25">
      <c r="B522" s="2604" t="s">
        <v>135</v>
      </c>
      <c r="C522" s="34">
        <f>'2 уровень'!F1539</f>
        <v>42949.319148936171</v>
      </c>
      <c r="D522" s="34">
        <f>'2 уровень'!G1539</f>
        <v>3579.1099290780144</v>
      </c>
      <c r="E522" s="34">
        <f>'2 уровень'!H1539</f>
        <v>2329.1287234042552</v>
      </c>
      <c r="F522" s="793">
        <f>'2 уровень'!I1539</f>
        <v>65.075640859241318</v>
      </c>
      <c r="G522" s="807">
        <f>'2 уровень'!J1539</f>
        <v>0</v>
      </c>
      <c r="H522" s="807">
        <f>'2 уровень'!K1539</f>
        <v>0</v>
      </c>
      <c r="I522" s="802">
        <f>'2 уровень'!L1539</f>
        <v>0</v>
      </c>
      <c r="J522" s="802">
        <f>'2 уровень'!M1539</f>
        <v>0</v>
      </c>
      <c r="K522" s="802">
        <f>'2 уровень'!N1539</f>
        <v>0</v>
      </c>
      <c r="L522" s="802">
        <f>'2 уровень'!O1539</f>
        <v>0</v>
      </c>
      <c r="M522" s="802">
        <f>'2 уровень'!P1539</f>
        <v>0</v>
      </c>
      <c r="N522" s="802">
        <f>'2 уровень'!Q1539</f>
        <v>0</v>
      </c>
      <c r="O522" s="2133">
        <f>'2 уровень'!R1539</f>
        <v>0</v>
      </c>
      <c r="P522" s="2133">
        <f>'2 уровень'!S1539</f>
        <v>0</v>
      </c>
      <c r="Q522" s="2133">
        <f>'2 уровень'!T1539</f>
        <v>0</v>
      </c>
      <c r="R522" s="3255">
        <f>'2 уровень'!U1539</f>
        <v>0</v>
      </c>
      <c r="S522" s="2133">
        <f>'2 уровень'!V1539</f>
        <v>0</v>
      </c>
      <c r="T522" s="2133">
        <f>'2 уровень'!W1539</f>
        <v>0</v>
      </c>
      <c r="U522" s="2133">
        <f>'2 уровень'!X1539</f>
        <v>0</v>
      </c>
      <c r="V522" s="2133">
        <f>'2 уровень'!Y1539</f>
        <v>0</v>
      </c>
      <c r="W522" s="2137">
        <f>'2 уровень'!Z1539</f>
        <v>0</v>
      </c>
      <c r="X522" s="2133"/>
      <c r="Y522" s="2133"/>
      <c r="Z522" s="1353"/>
    </row>
    <row r="523" spans="2:26" x14ac:dyDescent="0.25">
      <c r="B523" s="1139" t="s">
        <v>308</v>
      </c>
      <c r="C523" s="34">
        <f>'2 уровень'!F1540</f>
        <v>38694</v>
      </c>
      <c r="D523" s="34">
        <f>'2 уровень'!G1540</f>
        <v>3224.5</v>
      </c>
      <c r="E523" s="34">
        <f>'2 уровень'!H1540</f>
        <v>2045</v>
      </c>
      <c r="F523" s="793">
        <f>'2 уровень'!I1540</f>
        <v>63.420685377577925</v>
      </c>
      <c r="G523" s="807">
        <f>'2 уровень'!J1540</f>
        <v>0</v>
      </c>
      <c r="H523" s="807">
        <f>'2 уровень'!K1540</f>
        <v>0</v>
      </c>
      <c r="I523" s="802">
        <f>'2 уровень'!L1540</f>
        <v>0</v>
      </c>
      <c r="J523" s="802">
        <f>'2 уровень'!M1540</f>
        <v>0</v>
      </c>
      <c r="K523" s="802">
        <f>'2 уровень'!N1540</f>
        <v>0</v>
      </c>
      <c r="L523" s="802">
        <f>'2 уровень'!O1540</f>
        <v>0</v>
      </c>
      <c r="M523" s="802">
        <f>'2 уровень'!P1540</f>
        <v>0</v>
      </c>
      <c r="N523" s="802">
        <f>'2 уровень'!Q1540</f>
        <v>0</v>
      </c>
      <c r="O523" s="2133">
        <f>'2 уровень'!R1540</f>
        <v>0</v>
      </c>
      <c r="P523" s="2133">
        <f>'2 уровень'!S1540</f>
        <v>0</v>
      </c>
      <c r="Q523" s="2133">
        <f>'2 уровень'!T1540</f>
        <v>0</v>
      </c>
      <c r="R523" s="3255">
        <f>'2 уровень'!U1540</f>
        <v>0</v>
      </c>
      <c r="S523" s="2133">
        <f>'2 уровень'!V1540</f>
        <v>0</v>
      </c>
      <c r="T523" s="2133">
        <f>'2 уровень'!W1540</f>
        <v>0</v>
      </c>
      <c r="U523" s="2133">
        <f>'2 уровень'!X1540</f>
        <v>0</v>
      </c>
      <c r="V523" s="2133">
        <f>'2 уровень'!Y1540</f>
        <v>0</v>
      </c>
      <c r="W523" s="2137">
        <f>'2 уровень'!Z1540</f>
        <v>0</v>
      </c>
      <c r="X523" s="2133"/>
      <c r="Y523" s="2133"/>
      <c r="Z523" s="1353"/>
    </row>
    <row r="524" spans="2:26" x14ac:dyDescent="0.25">
      <c r="B524" s="1139" t="s">
        <v>487</v>
      </c>
      <c r="C524" s="34">
        <f>'2 уровень'!F1541</f>
        <v>4255.3191489361698</v>
      </c>
      <c r="D524" s="34">
        <f>'2 уровень'!G1541</f>
        <v>354.6099290780142</v>
      </c>
      <c r="E524" s="34">
        <f>'2 уровень'!H1541</f>
        <v>284.12872340425531</v>
      </c>
      <c r="F524" s="793">
        <f>'2 уровень'!I1541</f>
        <v>80.124299999999991</v>
      </c>
      <c r="G524" s="807">
        <f>'2 уровень'!J1541</f>
        <v>0</v>
      </c>
      <c r="H524" s="807">
        <f>'2 уровень'!K1541</f>
        <v>0</v>
      </c>
      <c r="I524" s="802">
        <f>'2 уровень'!L1541</f>
        <v>0</v>
      </c>
      <c r="J524" s="802">
        <f>'2 уровень'!M1541</f>
        <v>0</v>
      </c>
      <c r="K524" s="802">
        <f>'2 уровень'!N1541</f>
        <v>0</v>
      </c>
      <c r="L524" s="802">
        <f>'2 уровень'!O1541</f>
        <v>0</v>
      </c>
      <c r="M524" s="802">
        <f>'2 уровень'!P1541</f>
        <v>0</v>
      </c>
      <c r="N524" s="802">
        <f>'2 уровень'!Q1541</f>
        <v>0</v>
      </c>
      <c r="O524" s="2133">
        <f>'2 уровень'!R1541</f>
        <v>0</v>
      </c>
      <c r="P524" s="2133">
        <f>'2 уровень'!S1541</f>
        <v>0</v>
      </c>
      <c r="Q524" s="2133">
        <f>'2 уровень'!T1541</f>
        <v>0</v>
      </c>
      <c r="R524" s="3255">
        <f>'2 уровень'!U1541</f>
        <v>0</v>
      </c>
      <c r="S524" s="2133">
        <f>'2 уровень'!V1541</f>
        <v>0</v>
      </c>
      <c r="T524" s="2133">
        <f>'2 уровень'!W1541</f>
        <v>0</v>
      </c>
      <c r="U524" s="2133">
        <f>'2 уровень'!X1541</f>
        <v>0</v>
      </c>
      <c r="V524" s="2133">
        <f>'2 уровень'!Y1541</f>
        <v>0</v>
      </c>
      <c r="W524" s="2137">
        <f>'2 уровень'!Z1541</f>
        <v>0</v>
      </c>
      <c r="X524" s="2133"/>
      <c r="Y524" s="2133"/>
      <c r="Z524" s="1353"/>
    </row>
    <row r="525" spans="2:26" x14ac:dyDescent="0.25">
      <c r="B525" s="1806" t="s">
        <v>504</v>
      </c>
      <c r="C525" s="34">
        <f>'2 уровень'!F1542</f>
        <v>40000</v>
      </c>
      <c r="D525" s="34">
        <f>'2 уровень'!G1542</f>
        <v>3333.3333333333335</v>
      </c>
      <c r="E525" s="34">
        <f>'2 уровень'!H1542</f>
        <v>2670.81</v>
      </c>
      <c r="F525" s="793">
        <f>'2 уровень'!I1542</f>
        <v>80.124299999999991</v>
      </c>
      <c r="G525" s="807">
        <f>'2 уровень'!J1542</f>
        <v>0</v>
      </c>
      <c r="H525" s="807">
        <f>'2 уровень'!K1542</f>
        <v>0</v>
      </c>
      <c r="I525" s="802">
        <f>'2 уровень'!L1542</f>
        <v>0</v>
      </c>
      <c r="J525" s="802">
        <f>'2 уровень'!M1542</f>
        <v>0</v>
      </c>
      <c r="K525" s="802">
        <f>'2 уровень'!N1542</f>
        <v>0</v>
      </c>
      <c r="L525" s="802">
        <f>'2 уровень'!O1542</f>
        <v>0</v>
      </c>
      <c r="M525" s="802">
        <f>'2 уровень'!P1542</f>
        <v>0</v>
      </c>
      <c r="N525" s="802">
        <f>'2 уровень'!Q1542</f>
        <v>0</v>
      </c>
      <c r="O525" s="2133">
        <f>'2 уровень'!R1542</f>
        <v>0</v>
      </c>
      <c r="P525" s="2133">
        <f>'2 уровень'!S1542</f>
        <v>0</v>
      </c>
      <c r="Q525" s="2133">
        <f>'2 уровень'!T1542</f>
        <v>0</v>
      </c>
      <c r="R525" s="3255">
        <f>'2 уровень'!U1542</f>
        <v>0</v>
      </c>
      <c r="S525" s="2133">
        <f>'2 уровень'!V1542</f>
        <v>0</v>
      </c>
      <c r="T525" s="2133">
        <f>'2 уровень'!W1542</f>
        <v>0</v>
      </c>
      <c r="U525" s="2133">
        <f>'2 уровень'!X1542</f>
        <v>0</v>
      </c>
      <c r="V525" s="2133">
        <f>'2 уровень'!Y1542</f>
        <v>0</v>
      </c>
      <c r="W525" s="2137">
        <f>'2 уровень'!Z1542</f>
        <v>0</v>
      </c>
      <c r="X525" s="2133" t="e">
        <f t="shared" ref="X525" si="88">Q525/P525*100</f>
        <v>#DIV/0!</v>
      </c>
      <c r="Y525" s="2133" t="e">
        <f t="shared" ref="Y525" si="89">W525/P525*100</f>
        <v>#DIV/0!</v>
      </c>
      <c r="Z525" s="1353"/>
    </row>
    <row r="526" spans="2:26" ht="47.25" x14ac:dyDescent="0.25">
      <c r="B526" s="2605" t="s">
        <v>489</v>
      </c>
      <c r="C526" s="34">
        <f>'2 уровень'!F1543</f>
        <v>12572</v>
      </c>
      <c r="D526" s="34">
        <f>'2 уровень'!G1543</f>
        <v>1047.6666666666665</v>
      </c>
      <c r="E526" s="34">
        <f>'2 уровень'!H1543</f>
        <v>0</v>
      </c>
      <c r="F526" s="793">
        <f>'2 уровень'!I1543</f>
        <v>0</v>
      </c>
      <c r="G526" s="807">
        <f>'2 уровень'!J1543</f>
        <v>0</v>
      </c>
      <c r="H526" s="807">
        <f>'2 уровень'!K1543</f>
        <v>0</v>
      </c>
      <c r="I526" s="802">
        <f>'2 уровень'!L1543</f>
        <v>0</v>
      </c>
      <c r="J526" s="802">
        <f>'2 уровень'!M1543</f>
        <v>0</v>
      </c>
      <c r="K526" s="802">
        <f>'2 уровень'!N1543</f>
        <v>0</v>
      </c>
      <c r="L526" s="802">
        <f>'2 уровень'!O1543</f>
        <v>0</v>
      </c>
      <c r="M526" s="802">
        <f>'2 уровень'!P1543</f>
        <v>0</v>
      </c>
      <c r="N526" s="802">
        <f>'2 уровень'!Q1543</f>
        <v>0</v>
      </c>
      <c r="O526" s="2133">
        <f>'2 уровень'!R1543</f>
        <v>0</v>
      </c>
      <c r="P526" s="2133">
        <f>'2 уровень'!S1543</f>
        <v>0</v>
      </c>
      <c r="Q526" s="2133">
        <f>'2 уровень'!T1543</f>
        <v>0</v>
      </c>
      <c r="R526" s="3255">
        <f>'2 уровень'!U1543</f>
        <v>0</v>
      </c>
      <c r="S526" s="2133">
        <f>'2 уровень'!V1543</f>
        <v>0</v>
      </c>
      <c r="T526" s="2133">
        <f>'2 уровень'!W1543</f>
        <v>0</v>
      </c>
      <c r="U526" s="2133">
        <f>'2 уровень'!X1543</f>
        <v>0</v>
      </c>
      <c r="V526" s="2133">
        <f>'2 уровень'!Y1543</f>
        <v>0</v>
      </c>
      <c r="W526" s="2137">
        <f>'2 уровень'!Z1543</f>
        <v>0</v>
      </c>
      <c r="X526" s="2133"/>
      <c r="Y526" s="2133"/>
      <c r="Z526" s="1353"/>
    </row>
    <row r="527" spans="2:26" ht="30" x14ac:dyDescent="0.25">
      <c r="B527" s="1803" t="s">
        <v>490</v>
      </c>
      <c r="C527" s="34">
        <f>'2 уровень'!F1544</f>
        <v>5457</v>
      </c>
      <c r="D527" s="34">
        <f>'2 уровень'!G1544</f>
        <v>454.74999999999994</v>
      </c>
      <c r="E527" s="34">
        <f>'2 уровень'!H1544</f>
        <v>0</v>
      </c>
      <c r="F527" s="793">
        <f>'2 уровень'!I1544</f>
        <v>0</v>
      </c>
      <c r="G527" s="807">
        <f>'2 уровень'!J1544</f>
        <v>0</v>
      </c>
      <c r="H527" s="807">
        <f>'2 уровень'!K1544</f>
        <v>0</v>
      </c>
      <c r="I527" s="802">
        <f>'2 уровень'!L1544</f>
        <v>0</v>
      </c>
      <c r="J527" s="802">
        <f>'2 уровень'!M1544</f>
        <v>0</v>
      </c>
      <c r="K527" s="802">
        <f>'2 уровень'!N1544</f>
        <v>0</v>
      </c>
      <c r="L527" s="802">
        <f>'2 уровень'!O1544</f>
        <v>0</v>
      </c>
      <c r="M527" s="802">
        <f>'2 уровень'!P1544</f>
        <v>0</v>
      </c>
      <c r="N527" s="802">
        <f>'2 уровень'!Q1544</f>
        <v>0</v>
      </c>
      <c r="O527" s="2133">
        <f>'2 уровень'!R1544</f>
        <v>0</v>
      </c>
      <c r="P527" s="2133">
        <f>'2 уровень'!S1544</f>
        <v>0</v>
      </c>
      <c r="Q527" s="2133">
        <f>'2 уровень'!T1544</f>
        <v>0</v>
      </c>
      <c r="R527" s="3255">
        <f>'2 уровень'!U1544</f>
        <v>0</v>
      </c>
      <c r="S527" s="2133">
        <f>'2 уровень'!V1544</f>
        <v>0</v>
      </c>
      <c r="T527" s="2133">
        <f>'2 уровень'!W1544</f>
        <v>0</v>
      </c>
      <c r="U527" s="2133">
        <f>'2 уровень'!X1544</f>
        <v>0</v>
      </c>
      <c r="V527" s="2133">
        <f>'2 уровень'!Y1544</f>
        <v>0</v>
      </c>
      <c r="W527" s="2137">
        <f>'2 уровень'!Z1544</f>
        <v>0</v>
      </c>
      <c r="X527" s="2133" t="e">
        <f t="shared" ref="X527" si="90">Q527/P527*100</f>
        <v>#DIV/0!</v>
      </c>
      <c r="Y527" s="2133" t="e">
        <f t="shared" ref="Y527" si="91">W527/P527*100</f>
        <v>#DIV/0!</v>
      </c>
      <c r="Z527" s="1353"/>
    </row>
    <row r="528" spans="2:26" ht="30" x14ac:dyDescent="0.25">
      <c r="B528" s="1138" t="s">
        <v>491</v>
      </c>
      <c r="C528" s="34">
        <f>'2 уровень'!F1545</f>
        <v>5251</v>
      </c>
      <c r="D528" s="34">
        <f>'2 уровень'!G1545</f>
        <v>437.58333333333331</v>
      </c>
      <c r="E528" s="34">
        <f>'2 уровень'!H1545</f>
        <v>0</v>
      </c>
      <c r="F528" s="793">
        <f>'2 уровень'!I1545</f>
        <v>0</v>
      </c>
      <c r="G528" s="807">
        <f>'2 уровень'!J1545</f>
        <v>0</v>
      </c>
      <c r="H528" s="807">
        <f>'2 уровень'!K1545</f>
        <v>0</v>
      </c>
      <c r="I528" s="802">
        <f>'2 уровень'!L1545</f>
        <v>0</v>
      </c>
      <c r="J528" s="802">
        <f>'2 уровень'!M1545</f>
        <v>0</v>
      </c>
      <c r="K528" s="802">
        <f>'2 уровень'!N1545</f>
        <v>0</v>
      </c>
      <c r="L528" s="802">
        <f>'2 уровень'!O1545</f>
        <v>0</v>
      </c>
      <c r="M528" s="802">
        <f>'2 уровень'!P1545</f>
        <v>0</v>
      </c>
      <c r="N528" s="802">
        <f>'2 уровень'!Q1545</f>
        <v>0</v>
      </c>
      <c r="O528" s="2133">
        <f>'2 уровень'!R1545</f>
        <v>0</v>
      </c>
      <c r="P528" s="2133">
        <f>'2 уровень'!S1545</f>
        <v>0</v>
      </c>
      <c r="Q528" s="2133">
        <f>'2 уровень'!T1545</f>
        <v>0</v>
      </c>
      <c r="R528" s="3255">
        <f>'2 уровень'!U1545</f>
        <v>0</v>
      </c>
      <c r="S528" s="2133">
        <f>'2 уровень'!V1545</f>
        <v>0</v>
      </c>
      <c r="T528" s="2133">
        <f>'2 уровень'!W1545</f>
        <v>0</v>
      </c>
      <c r="U528" s="2133">
        <f>'2 уровень'!X1545</f>
        <v>0</v>
      </c>
      <c r="V528" s="2133">
        <f>'2 уровень'!Y1545</f>
        <v>0</v>
      </c>
      <c r="W528" s="2137">
        <f>'2 уровень'!Z1545</f>
        <v>0</v>
      </c>
      <c r="X528" s="2133"/>
      <c r="Y528" s="2133"/>
      <c r="Z528" s="1353"/>
    </row>
    <row r="529" spans="1:26" ht="45" x14ac:dyDescent="0.25">
      <c r="B529" s="1138" t="s">
        <v>492</v>
      </c>
      <c r="C529" s="34">
        <f>'2 уровень'!F1546</f>
        <v>0</v>
      </c>
      <c r="D529" s="34">
        <f>'2 уровень'!G1546</f>
        <v>0</v>
      </c>
      <c r="E529" s="34">
        <f>'2 уровень'!H1546</f>
        <v>0</v>
      </c>
      <c r="F529" s="793">
        <f>'2 уровень'!I1546</f>
        <v>0</v>
      </c>
      <c r="G529" s="807">
        <f>'2 уровень'!J1546</f>
        <v>0</v>
      </c>
      <c r="H529" s="807">
        <f>'2 уровень'!K1546</f>
        <v>0</v>
      </c>
      <c r="I529" s="802">
        <f>'2 уровень'!L1546</f>
        <v>0</v>
      </c>
      <c r="J529" s="802">
        <f>'2 уровень'!M1546</f>
        <v>0</v>
      </c>
      <c r="K529" s="802">
        <f>'2 уровень'!N1546</f>
        <v>0</v>
      </c>
      <c r="L529" s="802">
        <f>'2 уровень'!O1546</f>
        <v>0</v>
      </c>
      <c r="M529" s="802">
        <f>'2 уровень'!P1546</f>
        <v>0</v>
      </c>
      <c r="N529" s="802">
        <f>'2 уровень'!Q1546</f>
        <v>0</v>
      </c>
      <c r="O529" s="2133">
        <f>'2 уровень'!R1546</f>
        <v>0</v>
      </c>
      <c r="P529" s="2133">
        <f>'2 уровень'!S1546</f>
        <v>0</v>
      </c>
      <c r="Q529" s="2133">
        <f>'2 уровень'!T1546</f>
        <v>0</v>
      </c>
      <c r="R529" s="3255">
        <f>'2 уровень'!U1546</f>
        <v>0</v>
      </c>
      <c r="S529" s="2133">
        <f>'2 уровень'!V1546</f>
        <v>0</v>
      </c>
      <c r="T529" s="2133">
        <f>'2 уровень'!W1546</f>
        <v>0</v>
      </c>
      <c r="U529" s="2133">
        <f>'2 уровень'!X1546</f>
        <v>0</v>
      </c>
      <c r="V529" s="2133">
        <f>'2 уровень'!Y1546</f>
        <v>0</v>
      </c>
      <c r="W529" s="2137">
        <f>'2 уровень'!Z1546</f>
        <v>0</v>
      </c>
      <c r="X529" s="2133"/>
      <c r="Y529" s="2133"/>
      <c r="Z529" s="1353"/>
    </row>
    <row r="530" spans="1:26" ht="45" x14ac:dyDescent="0.25">
      <c r="A530" s="24">
        <v>1</v>
      </c>
      <c r="B530" s="1138" t="s">
        <v>493</v>
      </c>
      <c r="C530" s="34">
        <f>'2 уровень'!F1547</f>
        <v>25</v>
      </c>
      <c r="D530" s="34">
        <f>'2 уровень'!G1547</f>
        <v>2.0833333333333335</v>
      </c>
      <c r="E530" s="34">
        <f>'2 уровень'!H1547</f>
        <v>0</v>
      </c>
      <c r="F530" s="793">
        <f>'2 уровень'!I1547</f>
        <v>0</v>
      </c>
      <c r="G530" s="807">
        <f>'2 уровень'!J1547</f>
        <v>0</v>
      </c>
      <c r="H530" s="807">
        <f>'2 уровень'!K1547</f>
        <v>0</v>
      </c>
      <c r="I530" s="802">
        <f>'2 уровень'!L1547</f>
        <v>0</v>
      </c>
      <c r="J530" s="802">
        <f>'2 уровень'!M1547</f>
        <v>0</v>
      </c>
      <c r="K530" s="802">
        <f>'2 уровень'!N1547</f>
        <v>0</v>
      </c>
      <c r="L530" s="802">
        <f>'2 уровень'!O1547</f>
        <v>0</v>
      </c>
      <c r="M530" s="802">
        <f>'2 уровень'!P1547</f>
        <v>0</v>
      </c>
      <c r="N530" s="802">
        <f>'2 уровень'!Q1547</f>
        <v>0</v>
      </c>
      <c r="O530" s="2133">
        <f>'2 уровень'!R1547</f>
        <v>0</v>
      </c>
      <c r="P530" s="2133">
        <f>'2 уровень'!S1547</f>
        <v>0</v>
      </c>
      <c r="Q530" s="2133">
        <f>'2 уровень'!T1547</f>
        <v>0</v>
      </c>
      <c r="R530" s="3255">
        <f>'2 уровень'!U1547</f>
        <v>0</v>
      </c>
      <c r="S530" s="2133">
        <f>'2 уровень'!V1547</f>
        <v>0</v>
      </c>
      <c r="T530" s="2133">
        <f>'2 уровень'!W1547</f>
        <v>0</v>
      </c>
      <c r="U530" s="2133">
        <f>'2 уровень'!X1547</f>
        <v>0</v>
      </c>
      <c r="V530" s="2133">
        <f>'2 уровень'!Y1547</f>
        <v>0</v>
      </c>
      <c r="W530" s="2137">
        <f>'2 уровень'!Z1547</f>
        <v>0</v>
      </c>
      <c r="X530" s="2133"/>
      <c r="Y530" s="2133"/>
      <c r="Z530" s="1353"/>
    </row>
    <row r="531" spans="1:26" ht="30" x14ac:dyDescent="0.25">
      <c r="A531" s="24">
        <v>1</v>
      </c>
      <c r="B531" s="1138" t="s">
        <v>494</v>
      </c>
      <c r="C531" s="34">
        <f>'2 уровень'!F1548</f>
        <v>181</v>
      </c>
      <c r="D531" s="34">
        <f>'2 уровень'!G1548</f>
        <v>15.083333333333334</v>
      </c>
      <c r="E531" s="34">
        <f>'2 уровень'!H1548</f>
        <v>0</v>
      </c>
      <c r="F531" s="793">
        <f>'2 уровень'!I1548</f>
        <v>0</v>
      </c>
      <c r="G531" s="807">
        <f>'2 уровень'!J1548</f>
        <v>0</v>
      </c>
      <c r="H531" s="807">
        <f>'2 уровень'!K1548</f>
        <v>0</v>
      </c>
      <c r="I531" s="802">
        <f>'2 уровень'!L1548</f>
        <v>0</v>
      </c>
      <c r="J531" s="802">
        <f>'2 уровень'!M1548</f>
        <v>0</v>
      </c>
      <c r="K531" s="802">
        <f>'2 уровень'!N1548</f>
        <v>0</v>
      </c>
      <c r="L531" s="802">
        <f>'2 уровень'!O1548</f>
        <v>0</v>
      </c>
      <c r="M531" s="802">
        <f>'2 уровень'!P1548</f>
        <v>0</v>
      </c>
      <c r="N531" s="802">
        <f>'2 уровень'!Q1548</f>
        <v>0</v>
      </c>
      <c r="O531" s="2133">
        <f>'2 уровень'!R1548</f>
        <v>0</v>
      </c>
      <c r="P531" s="2133">
        <f>'2 уровень'!S1548</f>
        <v>0</v>
      </c>
      <c r="Q531" s="2133">
        <f>'2 уровень'!T1548</f>
        <v>0</v>
      </c>
      <c r="R531" s="3255">
        <f>'2 уровень'!U1548</f>
        <v>0</v>
      </c>
      <c r="S531" s="2133">
        <f>'2 уровень'!V1548</f>
        <v>0</v>
      </c>
      <c r="T531" s="2133">
        <f>'2 уровень'!W1548</f>
        <v>0</v>
      </c>
      <c r="U531" s="2133">
        <f>'2 уровень'!X1548</f>
        <v>0</v>
      </c>
      <c r="V531" s="2133">
        <f>'2 уровень'!Y1548</f>
        <v>0</v>
      </c>
      <c r="W531" s="2137">
        <f>'2 уровень'!Z1548</f>
        <v>0</v>
      </c>
      <c r="X531" s="2133"/>
      <c r="Y531" s="2133"/>
      <c r="Z531" s="1353"/>
    </row>
    <row r="532" spans="1:26" ht="45" x14ac:dyDescent="0.25">
      <c r="A532" s="24">
        <v>1</v>
      </c>
      <c r="B532" s="1803" t="s">
        <v>495</v>
      </c>
      <c r="C532" s="34">
        <f>'2 уровень'!F1549</f>
        <v>7115</v>
      </c>
      <c r="D532" s="34">
        <f>'2 уровень'!G1549</f>
        <v>592.91666666666663</v>
      </c>
      <c r="E532" s="34">
        <f>'2 уровень'!H1549</f>
        <v>0</v>
      </c>
      <c r="F532" s="793">
        <f>'2 уровень'!I1549</f>
        <v>0</v>
      </c>
      <c r="G532" s="807">
        <f>'2 уровень'!J1549</f>
        <v>0</v>
      </c>
      <c r="H532" s="807">
        <f>'2 уровень'!K1549</f>
        <v>0</v>
      </c>
      <c r="I532" s="802">
        <f>'2 уровень'!L1549</f>
        <v>0</v>
      </c>
      <c r="J532" s="802">
        <f>'2 уровень'!M1549</f>
        <v>0</v>
      </c>
      <c r="K532" s="802">
        <f>'2 уровень'!N1549</f>
        <v>0</v>
      </c>
      <c r="L532" s="802">
        <f>'2 уровень'!O1549</f>
        <v>0</v>
      </c>
      <c r="M532" s="802">
        <f>'2 уровень'!P1549</f>
        <v>0</v>
      </c>
      <c r="N532" s="802">
        <f>'2 уровень'!Q1549</f>
        <v>0</v>
      </c>
      <c r="O532" s="2133">
        <f>'2 уровень'!R1549</f>
        <v>0</v>
      </c>
      <c r="P532" s="2133">
        <f>'2 уровень'!S1549</f>
        <v>0</v>
      </c>
      <c r="Q532" s="2133">
        <f>'2 уровень'!T1549</f>
        <v>0</v>
      </c>
      <c r="R532" s="3255">
        <f>'2 уровень'!U1549</f>
        <v>0</v>
      </c>
      <c r="S532" s="2133">
        <f>'2 уровень'!V1549</f>
        <v>0</v>
      </c>
      <c r="T532" s="2133">
        <f>'2 уровень'!W1549</f>
        <v>0</v>
      </c>
      <c r="U532" s="2133">
        <f>'2 уровень'!X1549</f>
        <v>0</v>
      </c>
      <c r="V532" s="2133">
        <f>'2 уровень'!Y1549</f>
        <v>0</v>
      </c>
      <c r="W532" s="2137">
        <f>'2 уровень'!Z1549</f>
        <v>0</v>
      </c>
      <c r="X532" s="2133"/>
      <c r="Y532" s="2133"/>
      <c r="Z532" s="1353"/>
    </row>
    <row r="533" spans="1:26" ht="30" x14ac:dyDescent="0.25">
      <c r="A533" s="24">
        <v>1</v>
      </c>
      <c r="B533" s="1138" t="s">
        <v>496</v>
      </c>
      <c r="C533" s="34">
        <f>'2 уровень'!F1550</f>
        <v>2000</v>
      </c>
      <c r="D533" s="34">
        <f>'2 уровень'!G1550</f>
        <v>166.66666666666666</v>
      </c>
      <c r="E533" s="34">
        <f>'2 уровень'!H1550</f>
        <v>0</v>
      </c>
      <c r="F533" s="793">
        <f>'2 уровень'!I1550</f>
        <v>0</v>
      </c>
      <c r="G533" s="807">
        <f>'2 уровень'!J1550</f>
        <v>0</v>
      </c>
      <c r="H533" s="807">
        <f>'2 уровень'!K1550</f>
        <v>0</v>
      </c>
      <c r="I533" s="802">
        <f>'2 уровень'!L1550</f>
        <v>0</v>
      </c>
      <c r="J533" s="802">
        <f>'2 уровень'!M1550</f>
        <v>0</v>
      </c>
      <c r="K533" s="802">
        <f>'2 уровень'!N1550</f>
        <v>0</v>
      </c>
      <c r="L533" s="802">
        <f>'2 уровень'!O1550</f>
        <v>0</v>
      </c>
      <c r="M533" s="802">
        <f>'2 уровень'!P1550</f>
        <v>0</v>
      </c>
      <c r="N533" s="802">
        <f>'2 уровень'!Q1550</f>
        <v>0</v>
      </c>
      <c r="O533" s="2133">
        <f>'2 уровень'!R1550</f>
        <v>0</v>
      </c>
      <c r="P533" s="2133">
        <f>'2 уровень'!S1550</f>
        <v>0</v>
      </c>
      <c r="Q533" s="2133">
        <f>'2 уровень'!T1550</f>
        <v>0</v>
      </c>
      <c r="R533" s="3255">
        <f>'2 уровень'!U1550</f>
        <v>0</v>
      </c>
      <c r="S533" s="2133">
        <f>'2 уровень'!V1550</f>
        <v>0</v>
      </c>
      <c r="T533" s="2133">
        <f>'2 уровень'!W1550</f>
        <v>0</v>
      </c>
      <c r="U533" s="2133">
        <f>'2 уровень'!X1550</f>
        <v>0</v>
      </c>
      <c r="V533" s="2133">
        <f>'2 уровень'!Y1550</f>
        <v>0</v>
      </c>
      <c r="W533" s="2137">
        <f>'2 уровень'!Z1550</f>
        <v>0</v>
      </c>
      <c r="X533" s="2133"/>
      <c r="Y533" s="2133"/>
      <c r="Z533" s="1353"/>
    </row>
    <row r="534" spans="1:26" ht="30" x14ac:dyDescent="0.25">
      <c r="A534" s="24">
        <v>1</v>
      </c>
      <c r="B534" s="1138" t="s">
        <v>543</v>
      </c>
      <c r="C534" s="34">
        <f>'2 уровень'!F1551</f>
        <v>0</v>
      </c>
      <c r="D534" s="34">
        <f>'2 уровень'!G1551</f>
        <v>0</v>
      </c>
      <c r="E534" s="34">
        <f>'2 уровень'!H1551</f>
        <v>0</v>
      </c>
      <c r="F534" s="793">
        <f>'2 уровень'!I1551</f>
        <v>0</v>
      </c>
      <c r="G534" s="807">
        <f>'2 уровень'!J1551</f>
        <v>0</v>
      </c>
      <c r="H534" s="807">
        <f>'2 уровень'!K1551</f>
        <v>0</v>
      </c>
      <c r="I534" s="802">
        <f>'2 уровень'!L1551</f>
        <v>0</v>
      </c>
      <c r="J534" s="802">
        <f>'2 уровень'!M1551</f>
        <v>0</v>
      </c>
      <c r="K534" s="802">
        <f>'2 уровень'!N1551</f>
        <v>0</v>
      </c>
      <c r="L534" s="802">
        <f>'2 уровень'!O1551</f>
        <v>0</v>
      </c>
      <c r="M534" s="802">
        <f>'2 уровень'!P1551</f>
        <v>0</v>
      </c>
      <c r="N534" s="802">
        <f>'2 уровень'!Q1551</f>
        <v>0</v>
      </c>
      <c r="O534" s="2133">
        <f>'2 уровень'!R1551</f>
        <v>0</v>
      </c>
      <c r="P534" s="2133">
        <f>'2 уровень'!S1551</f>
        <v>0</v>
      </c>
      <c r="Q534" s="2133">
        <f>'2 уровень'!T1551</f>
        <v>0</v>
      </c>
      <c r="R534" s="3255">
        <f>'2 уровень'!U1551</f>
        <v>0</v>
      </c>
      <c r="S534" s="2133">
        <f>'2 уровень'!V1551</f>
        <v>0</v>
      </c>
      <c r="T534" s="2133">
        <f>'2 уровень'!W1551</f>
        <v>0</v>
      </c>
      <c r="U534" s="2133">
        <f>'2 уровень'!X1551</f>
        <v>0</v>
      </c>
      <c r="V534" s="2133">
        <f>'2 уровень'!Y1551</f>
        <v>0</v>
      </c>
      <c r="W534" s="2137">
        <f>'2 уровень'!Z1551</f>
        <v>0</v>
      </c>
      <c r="X534" s="2133"/>
      <c r="Y534" s="2133"/>
      <c r="Z534" s="1353"/>
    </row>
    <row r="535" spans="1:26" ht="60" x14ac:dyDescent="0.25">
      <c r="B535" s="1138" t="s">
        <v>497</v>
      </c>
      <c r="C535" s="34">
        <f>'2 уровень'!F1552</f>
        <v>4500</v>
      </c>
      <c r="D535" s="34">
        <f>'2 уровень'!G1552</f>
        <v>375</v>
      </c>
      <c r="E535" s="34">
        <f>'2 уровень'!H1552</f>
        <v>0</v>
      </c>
      <c r="F535" s="793">
        <f>'2 уровень'!I1552</f>
        <v>0</v>
      </c>
      <c r="G535" s="807">
        <f>'2 уровень'!J1552</f>
        <v>0</v>
      </c>
      <c r="H535" s="807">
        <f>'2 уровень'!K1552</f>
        <v>0</v>
      </c>
      <c r="I535" s="802">
        <f>'2 уровень'!L1552</f>
        <v>0</v>
      </c>
      <c r="J535" s="802">
        <f>'2 уровень'!M1552</f>
        <v>0</v>
      </c>
      <c r="K535" s="802">
        <f>'2 уровень'!N1552</f>
        <v>0</v>
      </c>
      <c r="L535" s="802">
        <f>'2 уровень'!O1552</f>
        <v>0</v>
      </c>
      <c r="M535" s="802">
        <f>'2 уровень'!P1552</f>
        <v>0</v>
      </c>
      <c r="N535" s="802">
        <f>'2 уровень'!Q1552</f>
        <v>0</v>
      </c>
      <c r="O535" s="2133">
        <f>'2 уровень'!R1552</f>
        <v>0</v>
      </c>
      <c r="P535" s="2133">
        <f>'2 уровень'!S1552</f>
        <v>0</v>
      </c>
      <c r="Q535" s="2133">
        <f>'2 уровень'!T1552</f>
        <v>0</v>
      </c>
      <c r="R535" s="3255">
        <f>'2 уровень'!U1552</f>
        <v>0</v>
      </c>
      <c r="S535" s="2133">
        <f>'2 уровень'!V1552</f>
        <v>0</v>
      </c>
      <c r="T535" s="2133">
        <f>'2 уровень'!W1552</f>
        <v>0</v>
      </c>
      <c r="U535" s="2133">
        <f>'2 уровень'!X1552</f>
        <v>0</v>
      </c>
      <c r="V535" s="2133">
        <f>'2 уровень'!Y1552</f>
        <v>0</v>
      </c>
      <c r="W535" s="2137">
        <f>'2 уровень'!Z1552</f>
        <v>0</v>
      </c>
      <c r="X535" s="2133"/>
      <c r="Y535" s="2133"/>
      <c r="Z535" s="1353"/>
    </row>
    <row r="536" spans="1:26" ht="45" x14ac:dyDescent="0.25">
      <c r="A536" s="24">
        <v>1</v>
      </c>
      <c r="B536" s="1138" t="s">
        <v>498</v>
      </c>
      <c r="C536" s="34">
        <f>'2 уровень'!F1553</f>
        <v>615</v>
      </c>
      <c r="D536" s="34">
        <f>'2 уровень'!G1553</f>
        <v>51.25</v>
      </c>
      <c r="E536" s="34">
        <f>'2 уровень'!H1553</f>
        <v>0</v>
      </c>
      <c r="F536" s="793">
        <f>'2 уровень'!I1553</f>
        <v>0</v>
      </c>
      <c r="G536" s="807">
        <f>'2 уровень'!J1553</f>
        <v>0</v>
      </c>
      <c r="H536" s="807">
        <f>'2 уровень'!K1553</f>
        <v>0</v>
      </c>
      <c r="I536" s="802">
        <f>'2 уровень'!L1553</f>
        <v>0</v>
      </c>
      <c r="J536" s="802">
        <f>'2 уровень'!M1553</f>
        <v>0</v>
      </c>
      <c r="K536" s="802">
        <f>'2 уровень'!N1553</f>
        <v>0</v>
      </c>
      <c r="L536" s="802">
        <f>'2 уровень'!O1553</f>
        <v>0</v>
      </c>
      <c r="M536" s="802">
        <f>'2 уровень'!P1553</f>
        <v>0</v>
      </c>
      <c r="N536" s="802">
        <f>'2 уровень'!Q1553</f>
        <v>0</v>
      </c>
      <c r="O536" s="2133">
        <f>'2 уровень'!R1553</f>
        <v>0</v>
      </c>
      <c r="P536" s="2133">
        <f>'2 уровень'!S1553</f>
        <v>0</v>
      </c>
      <c r="Q536" s="2133">
        <f>'2 уровень'!T1553</f>
        <v>0</v>
      </c>
      <c r="R536" s="3255">
        <f>'2 уровень'!U1553</f>
        <v>0</v>
      </c>
      <c r="S536" s="2133">
        <f>'2 уровень'!V1553</f>
        <v>0</v>
      </c>
      <c r="T536" s="2133">
        <f>'2 уровень'!W1553</f>
        <v>0</v>
      </c>
      <c r="U536" s="2133">
        <f>'2 уровень'!X1553</f>
        <v>0</v>
      </c>
      <c r="V536" s="2133">
        <f>'2 уровень'!Y1553</f>
        <v>0</v>
      </c>
      <c r="W536" s="2137">
        <f>'2 уровень'!Z1553</f>
        <v>0</v>
      </c>
      <c r="X536" s="2133"/>
      <c r="Y536" s="2133"/>
      <c r="Z536" s="1353"/>
    </row>
    <row r="537" spans="1:26" ht="45" x14ac:dyDescent="0.25">
      <c r="A537" s="24">
        <v>1</v>
      </c>
      <c r="B537" s="1138" t="s">
        <v>615</v>
      </c>
      <c r="C537" s="34">
        <f>'2 уровень'!F1554</f>
        <v>6150</v>
      </c>
      <c r="D537" s="34">
        <f>'2 уровень'!G1554</f>
        <v>512.5</v>
      </c>
      <c r="E537" s="34">
        <f>'2 уровень'!H1554</f>
        <v>448</v>
      </c>
      <c r="F537" s="793">
        <f>'2 уровень'!I1554</f>
        <v>0</v>
      </c>
      <c r="G537" s="807">
        <f>'2 уровень'!J1554</f>
        <v>0</v>
      </c>
      <c r="H537" s="807">
        <f>'2 уровень'!K1554</f>
        <v>0</v>
      </c>
      <c r="I537" s="802">
        <f>'2 уровень'!L1554</f>
        <v>0</v>
      </c>
      <c r="J537" s="802">
        <f>'2 уровень'!M1554</f>
        <v>0</v>
      </c>
      <c r="K537" s="802">
        <f>'2 уровень'!N1554</f>
        <v>0</v>
      </c>
      <c r="L537" s="802">
        <f>'2 уровень'!O1554</f>
        <v>0</v>
      </c>
      <c r="M537" s="802">
        <f>'2 уровень'!P1554</f>
        <v>0</v>
      </c>
      <c r="N537" s="802">
        <f>'2 уровень'!Q1554</f>
        <v>0</v>
      </c>
      <c r="O537" s="2133">
        <f>'2 уровень'!R1554</f>
        <v>0</v>
      </c>
      <c r="P537" s="2133">
        <f>'2 уровень'!S1554</f>
        <v>0</v>
      </c>
      <c r="Q537" s="2133">
        <f>'2 уровень'!T1554</f>
        <v>0</v>
      </c>
      <c r="R537" s="3255">
        <f>'2 уровень'!U1554</f>
        <v>0</v>
      </c>
      <c r="S537" s="2133">
        <f>'2 уровень'!V1554</f>
        <v>0</v>
      </c>
      <c r="T537" s="2133">
        <f>'2 уровень'!W1554</f>
        <v>0</v>
      </c>
      <c r="U537" s="2133">
        <f>'2 уровень'!X1554</f>
        <v>0</v>
      </c>
      <c r="V537" s="2133">
        <f>'2 уровень'!Y1554</f>
        <v>0</v>
      </c>
      <c r="W537" s="2137">
        <f>'2 уровень'!Z1554</f>
        <v>0</v>
      </c>
      <c r="X537" s="2133"/>
      <c r="Y537" s="2133"/>
      <c r="Z537" s="1353"/>
    </row>
    <row r="538" spans="1:26" ht="30" x14ac:dyDescent="0.25">
      <c r="A538" s="24">
        <v>1</v>
      </c>
      <c r="B538" s="1803" t="s">
        <v>257</v>
      </c>
      <c r="C538" s="34">
        <f>'2 уровень'!F1555</f>
        <v>0</v>
      </c>
      <c r="D538" s="34">
        <f>'2 уровень'!G1555</f>
        <v>0</v>
      </c>
      <c r="E538" s="34">
        <f>'2 уровень'!H1555</f>
        <v>0</v>
      </c>
      <c r="F538" s="793">
        <f>'2 уровень'!I1555</f>
        <v>0</v>
      </c>
      <c r="G538" s="807">
        <f>'2 уровень'!J1555</f>
        <v>0</v>
      </c>
      <c r="H538" s="807">
        <f>'2 уровень'!K1555</f>
        <v>0</v>
      </c>
      <c r="I538" s="802">
        <f>'2 уровень'!L1555</f>
        <v>0</v>
      </c>
      <c r="J538" s="802">
        <f>'2 уровень'!M1555</f>
        <v>0</v>
      </c>
      <c r="K538" s="802">
        <f>'2 уровень'!N1555</f>
        <v>0</v>
      </c>
      <c r="L538" s="802">
        <f>'2 уровень'!O1555</f>
        <v>0</v>
      </c>
      <c r="M538" s="802">
        <f>'2 уровень'!P1555</f>
        <v>0</v>
      </c>
      <c r="N538" s="802">
        <f>'2 уровень'!Q1555</f>
        <v>0</v>
      </c>
      <c r="O538" s="2133">
        <f>'2 уровень'!R1555</f>
        <v>0</v>
      </c>
      <c r="P538" s="2133">
        <f>'2 уровень'!S1555</f>
        <v>0</v>
      </c>
      <c r="Q538" s="2133">
        <f>'2 уровень'!T1555</f>
        <v>0</v>
      </c>
      <c r="R538" s="3255">
        <f>'2 уровень'!U1555</f>
        <v>0</v>
      </c>
      <c r="S538" s="2133">
        <f>'2 уровень'!V1555</f>
        <v>0</v>
      </c>
      <c r="T538" s="2133">
        <f>'2 уровень'!W1555</f>
        <v>0</v>
      </c>
      <c r="U538" s="2133">
        <f>'2 уровень'!X1555</f>
        <v>0</v>
      </c>
      <c r="V538" s="2133">
        <f>'2 уровень'!Y1555</f>
        <v>0</v>
      </c>
      <c r="W538" s="2137">
        <f>'2 уровень'!Z1555</f>
        <v>0</v>
      </c>
      <c r="X538" s="2133"/>
      <c r="Y538" s="2133"/>
      <c r="Z538" s="1353"/>
    </row>
    <row r="539" spans="1:26" ht="29.25" x14ac:dyDescent="0.25">
      <c r="A539" s="24">
        <v>1</v>
      </c>
      <c r="B539" s="1799" t="s">
        <v>583</v>
      </c>
      <c r="C539" s="34">
        <f>'2 уровень'!F1556</f>
        <v>0</v>
      </c>
      <c r="D539" s="34">
        <f>'2 уровень'!G1556</f>
        <v>0</v>
      </c>
      <c r="E539" s="34">
        <f>'2 уровень'!H1556</f>
        <v>0</v>
      </c>
      <c r="F539" s="793">
        <f>'2 уровень'!I1556</f>
        <v>0</v>
      </c>
      <c r="G539" s="807">
        <f>'2 уровень'!J1556</f>
        <v>0</v>
      </c>
      <c r="H539" s="807">
        <f>'2 уровень'!K1556</f>
        <v>0</v>
      </c>
      <c r="I539" s="802">
        <f>'2 уровень'!L1556</f>
        <v>0</v>
      </c>
      <c r="J539" s="802">
        <f>'2 уровень'!M1556</f>
        <v>0</v>
      </c>
      <c r="K539" s="802">
        <f>'2 уровень'!N1556</f>
        <v>0</v>
      </c>
      <c r="L539" s="802">
        <f>'2 уровень'!O1556</f>
        <v>0</v>
      </c>
      <c r="M539" s="802">
        <f>'2 уровень'!P1556</f>
        <v>0</v>
      </c>
      <c r="N539" s="802">
        <f>'2 уровень'!Q1556</f>
        <v>0</v>
      </c>
      <c r="O539" s="2133">
        <f>'2 уровень'!R1556</f>
        <v>0</v>
      </c>
      <c r="P539" s="2133">
        <f>'2 уровень'!S1556</f>
        <v>0</v>
      </c>
      <c r="Q539" s="2133">
        <f>'2 уровень'!T1556</f>
        <v>0</v>
      </c>
      <c r="R539" s="3255">
        <f>'2 уровень'!U1556</f>
        <v>0</v>
      </c>
      <c r="S539" s="2133">
        <f>'2 уровень'!V1556</f>
        <v>0</v>
      </c>
      <c r="T539" s="2133">
        <f>'2 уровень'!W1556</f>
        <v>0</v>
      </c>
      <c r="U539" s="2133">
        <f>'2 уровень'!X1556</f>
        <v>0</v>
      </c>
      <c r="V539" s="2133">
        <f>'2 уровень'!Y1556</f>
        <v>0</v>
      </c>
      <c r="W539" s="2137">
        <f>'2 уровень'!Z1556</f>
        <v>0</v>
      </c>
      <c r="X539" s="2133"/>
      <c r="Y539" s="2133"/>
      <c r="Z539" s="1353"/>
    </row>
    <row r="540" spans="1:26" x14ac:dyDescent="0.25">
      <c r="A540" s="24">
        <v>1</v>
      </c>
      <c r="B540" s="1138" t="s">
        <v>571</v>
      </c>
      <c r="C540" s="34">
        <f>'2 уровень'!F1557</f>
        <v>0</v>
      </c>
      <c r="D540" s="34">
        <f>'2 уровень'!G1557</f>
        <v>0</v>
      </c>
      <c r="E540" s="34">
        <f>'2 уровень'!H1557</f>
        <v>0</v>
      </c>
      <c r="F540" s="793">
        <f>'2 уровень'!I1557</f>
        <v>0</v>
      </c>
      <c r="G540" s="807">
        <f>'2 уровень'!J1557</f>
        <v>0</v>
      </c>
      <c r="H540" s="807">
        <f>'2 уровень'!K1557</f>
        <v>0</v>
      </c>
      <c r="I540" s="802">
        <f>'2 уровень'!L1557</f>
        <v>0</v>
      </c>
      <c r="J540" s="802">
        <f>'2 уровень'!M1557</f>
        <v>0</v>
      </c>
      <c r="K540" s="802">
        <f>'2 уровень'!N1557</f>
        <v>0</v>
      </c>
      <c r="L540" s="802">
        <f>'2 уровень'!O1557</f>
        <v>0</v>
      </c>
      <c r="M540" s="802">
        <f>'2 уровень'!P1557</f>
        <v>0</v>
      </c>
      <c r="N540" s="802">
        <f>'2 уровень'!Q1557</f>
        <v>0</v>
      </c>
      <c r="O540" s="2133">
        <f>'2 уровень'!R1557</f>
        <v>0</v>
      </c>
      <c r="P540" s="2133">
        <f>'2 уровень'!S1557</f>
        <v>0</v>
      </c>
      <c r="Q540" s="2133">
        <f>'2 уровень'!T1557</f>
        <v>0</v>
      </c>
      <c r="R540" s="3255">
        <f>'2 уровень'!U1557</f>
        <v>0</v>
      </c>
      <c r="S540" s="2133">
        <f>'2 уровень'!V1557</f>
        <v>0</v>
      </c>
      <c r="T540" s="2133">
        <f>'2 уровень'!W1557</f>
        <v>0</v>
      </c>
      <c r="U540" s="2133">
        <f>'2 уровень'!X1557</f>
        <v>0</v>
      </c>
      <c r="V540" s="2133">
        <f>'2 уровень'!Y1557</f>
        <v>0</v>
      </c>
      <c r="W540" s="2137">
        <f>'2 уровень'!Z1557</f>
        <v>0</v>
      </c>
      <c r="X540" s="2133"/>
      <c r="Y540" s="2133"/>
      <c r="Z540" s="1353"/>
    </row>
    <row r="541" spans="1:26" ht="30" x14ac:dyDescent="0.25">
      <c r="A541" s="24">
        <v>1</v>
      </c>
      <c r="B541" s="1803" t="s">
        <v>572</v>
      </c>
      <c r="C541" s="34">
        <f>'2 уровень'!F1558</f>
        <v>0</v>
      </c>
      <c r="D541" s="34">
        <f>'2 уровень'!G1558</f>
        <v>0</v>
      </c>
      <c r="E541" s="34">
        <f>'2 уровень'!H1558</f>
        <v>0</v>
      </c>
      <c r="F541" s="793">
        <f>'2 уровень'!I1558</f>
        <v>0</v>
      </c>
      <c r="G541" s="807">
        <f>'2 уровень'!J1558</f>
        <v>0</v>
      </c>
      <c r="H541" s="807">
        <f>'2 уровень'!K1558</f>
        <v>0</v>
      </c>
      <c r="I541" s="802">
        <f>'2 уровень'!L1558</f>
        <v>0</v>
      </c>
      <c r="J541" s="802">
        <f>'2 уровень'!M1558</f>
        <v>0</v>
      </c>
      <c r="K541" s="802">
        <f>'2 уровень'!N1558</f>
        <v>0</v>
      </c>
      <c r="L541" s="802">
        <f>'2 уровень'!O1558</f>
        <v>0</v>
      </c>
      <c r="M541" s="802">
        <f>'2 уровень'!P1558</f>
        <v>0</v>
      </c>
      <c r="N541" s="802">
        <f>'2 уровень'!Q1558</f>
        <v>0</v>
      </c>
      <c r="O541" s="2133">
        <f>'2 уровень'!R1558</f>
        <v>0</v>
      </c>
      <c r="P541" s="2133">
        <f>'2 уровень'!S1558</f>
        <v>0</v>
      </c>
      <c r="Q541" s="2133">
        <f>'2 уровень'!T1558</f>
        <v>0</v>
      </c>
      <c r="R541" s="3255">
        <f>'2 уровень'!U1558</f>
        <v>0</v>
      </c>
      <c r="S541" s="2133">
        <f>'2 уровень'!V1558</f>
        <v>0</v>
      </c>
      <c r="T541" s="2133">
        <f>'2 уровень'!W1558</f>
        <v>0</v>
      </c>
      <c r="U541" s="2133">
        <f>'2 уровень'!X1558</f>
        <v>0</v>
      </c>
      <c r="V541" s="2133">
        <f>'2 уровень'!Y1558</f>
        <v>0</v>
      </c>
      <c r="W541" s="2137">
        <f>'2 уровень'!Z1558</f>
        <v>0</v>
      </c>
      <c r="X541" s="2133"/>
      <c r="Y541" s="2133"/>
      <c r="Z541" s="1353"/>
    </row>
    <row r="542" spans="1:26" x14ac:dyDescent="0.25">
      <c r="A542" s="24">
        <v>1</v>
      </c>
      <c r="B542" s="1138" t="s">
        <v>573</v>
      </c>
      <c r="C542" s="34">
        <f>'2 уровень'!F1559</f>
        <v>0</v>
      </c>
      <c r="D542" s="34">
        <f>'2 уровень'!G1559</f>
        <v>0</v>
      </c>
      <c r="E542" s="34">
        <f>'2 уровень'!H1559</f>
        <v>0</v>
      </c>
      <c r="F542" s="793">
        <f>'2 уровень'!I1559</f>
        <v>0</v>
      </c>
      <c r="G542" s="807">
        <f>'2 уровень'!J1559</f>
        <v>0</v>
      </c>
      <c r="H542" s="807">
        <f>'2 уровень'!K1559</f>
        <v>0</v>
      </c>
      <c r="I542" s="802">
        <f>'2 уровень'!L1559</f>
        <v>0</v>
      </c>
      <c r="J542" s="802">
        <f>'2 уровень'!M1559</f>
        <v>0</v>
      </c>
      <c r="K542" s="802">
        <f>'2 уровень'!N1559</f>
        <v>0</v>
      </c>
      <c r="L542" s="802">
        <f>'2 уровень'!O1559</f>
        <v>0</v>
      </c>
      <c r="M542" s="802">
        <f>'2 уровень'!P1559</f>
        <v>0</v>
      </c>
      <c r="N542" s="802">
        <f>'2 уровень'!Q1559</f>
        <v>0</v>
      </c>
      <c r="O542" s="2133">
        <f>'2 уровень'!R1559</f>
        <v>0</v>
      </c>
      <c r="P542" s="2133">
        <f>'2 уровень'!S1559</f>
        <v>0</v>
      </c>
      <c r="Q542" s="2133">
        <f>'2 уровень'!T1559</f>
        <v>0</v>
      </c>
      <c r="R542" s="3255">
        <f>'2 уровень'!U1559</f>
        <v>0</v>
      </c>
      <c r="S542" s="2133">
        <f>'2 уровень'!V1559</f>
        <v>0</v>
      </c>
      <c r="T542" s="2133">
        <f>'2 уровень'!W1559</f>
        <v>0</v>
      </c>
      <c r="U542" s="2133">
        <f>'2 уровень'!X1559</f>
        <v>0</v>
      </c>
      <c r="V542" s="2133">
        <f>'2 уровень'!Y1559</f>
        <v>0</v>
      </c>
      <c r="W542" s="2137">
        <f>'2 уровень'!Z1559</f>
        <v>0</v>
      </c>
      <c r="X542" s="2133"/>
      <c r="Y542" s="2133"/>
      <c r="Z542" s="1353"/>
    </row>
    <row r="543" spans="1:26" ht="30" x14ac:dyDescent="0.25">
      <c r="A543" s="24">
        <v>1</v>
      </c>
      <c r="B543" s="1138" t="s">
        <v>600</v>
      </c>
      <c r="C543" s="34">
        <f>'2 уровень'!F1560</f>
        <v>0</v>
      </c>
      <c r="D543" s="34">
        <f>'2 уровень'!G1560</f>
        <v>0</v>
      </c>
      <c r="E543" s="34">
        <f>'2 уровень'!H1560</f>
        <v>0</v>
      </c>
      <c r="F543" s="793">
        <f>'2 уровень'!I1560</f>
        <v>0</v>
      </c>
      <c r="G543" s="807">
        <f>'2 уровень'!J1560</f>
        <v>0</v>
      </c>
      <c r="H543" s="807">
        <f>'2 уровень'!K1560</f>
        <v>0</v>
      </c>
      <c r="I543" s="802">
        <f>'2 уровень'!L1560</f>
        <v>0</v>
      </c>
      <c r="J543" s="802">
        <f>'2 уровень'!M1560</f>
        <v>0</v>
      </c>
      <c r="K543" s="802">
        <f>'2 уровень'!N1560</f>
        <v>0</v>
      </c>
      <c r="L543" s="802">
        <f>'2 уровень'!O1560</f>
        <v>0</v>
      </c>
      <c r="M543" s="802">
        <f>'2 уровень'!P1560</f>
        <v>0</v>
      </c>
      <c r="N543" s="802">
        <f>'2 уровень'!Q1560</f>
        <v>0</v>
      </c>
      <c r="O543" s="2133">
        <f>'2 уровень'!R1560</f>
        <v>0</v>
      </c>
      <c r="P543" s="2133">
        <f>'2 уровень'!S1560</f>
        <v>0</v>
      </c>
      <c r="Q543" s="2133">
        <f>'2 уровень'!T1560</f>
        <v>0</v>
      </c>
      <c r="R543" s="3255">
        <f>'2 уровень'!U1560</f>
        <v>0</v>
      </c>
      <c r="S543" s="2133">
        <f>'2 уровень'!V1560</f>
        <v>0</v>
      </c>
      <c r="T543" s="2133">
        <f>'2 уровень'!W1560</f>
        <v>0</v>
      </c>
      <c r="U543" s="2133">
        <f>'2 уровень'!X1560</f>
        <v>0</v>
      </c>
      <c r="V543" s="2133">
        <f>'2 уровень'!Y1560</f>
        <v>0</v>
      </c>
      <c r="W543" s="2137">
        <f>'2 уровень'!Z1560</f>
        <v>0</v>
      </c>
      <c r="X543" s="2133"/>
      <c r="Y543" s="2133"/>
      <c r="Z543" s="1353"/>
    </row>
    <row r="544" spans="1:26" ht="60" x14ac:dyDescent="0.25">
      <c r="A544" s="24">
        <v>1</v>
      </c>
      <c r="B544" s="1138" t="s">
        <v>575</v>
      </c>
      <c r="C544" s="34">
        <f>'2 уровень'!F1561</f>
        <v>0</v>
      </c>
      <c r="D544" s="34">
        <f>'2 уровень'!G1561</f>
        <v>0</v>
      </c>
      <c r="E544" s="34">
        <f>'2 уровень'!H1561</f>
        <v>0</v>
      </c>
      <c r="F544" s="793">
        <f>'2 уровень'!I1561</f>
        <v>0</v>
      </c>
      <c r="G544" s="807">
        <f>'2 уровень'!J1561</f>
        <v>0</v>
      </c>
      <c r="H544" s="807">
        <f>'2 уровень'!K1561</f>
        <v>0</v>
      </c>
      <c r="I544" s="802">
        <f>'2 уровень'!L1561</f>
        <v>0</v>
      </c>
      <c r="J544" s="802">
        <f>'2 уровень'!M1561</f>
        <v>0</v>
      </c>
      <c r="K544" s="802">
        <f>'2 уровень'!N1561</f>
        <v>0</v>
      </c>
      <c r="L544" s="802">
        <f>'2 уровень'!O1561</f>
        <v>0</v>
      </c>
      <c r="M544" s="802">
        <f>'2 уровень'!P1561</f>
        <v>0</v>
      </c>
      <c r="N544" s="802">
        <f>'2 уровень'!Q1561</f>
        <v>0</v>
      </c>
      <c r="O544" s="2133">
        <f>'2 уровень'!R1561</f>
        <v>0</v>
      </c>
      <c r="P544" s="2133">
        <f>'2 уровень'!S1561</f>
        <v>0</v>
      </c>
      <c r="Q544" s="2133">
        <f>'2 уровень'!T1561</f>
        <v>0</v>
      </c>
      <c r="R544" s="3255">
        <f>'2 уровень'!U1561</f>
        <v>0</v>
      </c>
      <c r="S544" s="2133">
        <f>'2 уровень'!V1561</f>
        <v>0</v>
      </c>
      <c r="T544" s="2133">
        <f>'2 уровень'!W1561</f>
        <v>0</v>
      </c>
      <c r="U544" s="2133">
        <f>'2 уровень'!X1561</f>
        <v>0</v>
      </c>
      <c r="V544" s="2133">
        <f>'2 уровень'!Y1561</f>
        <v>0</v>
      </c>
      <c r="W544" s="2137">
        <f>'2 уровень'!Z1561</f>
        <v>0</v>
      </c>
      <c r="X544" s="2133"/>
      <c r="Y544" s="2133"/>
      <c r="Z544" s="1353"/>
    </row>
    <row r="545" spans="1:26" ht="45" x14ac:dyDescent="0.25">
      <c r="A545" s="24">
        <v>1</v>
      </c>
      <c r="B545" s="2603" t="s">
        <v>576</v>
      </c>
      <c r="C545" s="34">
        <f>'2 уровень'!F1562</f>
        <v>0</v>
      </c>
      <c r="D545" s="34">
        <f>'2 уровень'!G1562</f>
        <v>0</v>
      </c>
      <c r="E545" s="34">
        <f>'2 уровень'!H1562</f>
        <v>0</v>
      </c>
      <c r="F545" s="793">
        <f>'2 уровень'!I1562</f>
        <v>0</v>
      </c>
      <c r="G545" s="807">
        <f>'2 уровень'!J1562</f>
        <v>0</v>
      </c>
      <c r="H545" s="807">
        <f>'2 уровень'!K1562</f>
        <v>0</v>
      </c>
      <c r="I545" s="802">
        <f>'2 уровень'!L1562</f>
        <v>0</v>
      </c>
      <c r="J545" s="802">
        <f>'2 уровень'!M1562</f>
        <v>0</v>
      </c>
      <c r="K545" s="802">
        <f>'2 уровень'!N1562</f>
        <v>0</v>
      </c>
      <c r="L545" s="802">
        <f>'2 уровень'!O1562</f>
        <v>0</v>
      </c>
      <c r="M545" s="802">
        <f>'2 уровень'!P1562</f>
        <v>0</v>
      </c>
      <c r="N545" s="802">
        <f>'2 уровень'!Q1562</f>
        <v>0</v>
      </c>
      <c r="O545" s="2133">
        <f>'2 уровень'!R1562</f>
        <v>0</v>
      </c>
      <c r="P545" s="2133">
        <f>'2 уровень'!S1562</f>
        <v>0</v>
      </c>
      <c r="Q545" s="2133">
        <f>'2 уровень'!T1562</f>
        <v>0</v>
      </c>
      <c r="R545" s="3255">
        <f>'2 уровень'!U1562</f>
        <v>0</v>
      </c>
      <c r="S545" s="2133">
        <f>'2 уровень'!V1562</f>
        <v>0</v>
      </c>
      <c r="T545" s="2133">
        <f>'2 уровень'!W1562</f>
        <v>0</v>
      </c>
      <c r="U545" s="2133">
        <f>'2 уровень'!X1562</f>
        <v>0</v>
      </c>
      <c r="V545" s="2133">
        <f>'2 уровень'!Y1562</f>
        <v>0</v>
      </c>
      <c r="W545" s="2137">
        <f>'2 уровень'!Z1562</f>
        <v>0</v>
      </c>
      <c r="X545" s="2133"/>
      <c r="Y545" s="2133"/>
      <c r="Z545" s="1353"/>
    </row>
    <row r="546" spans="1:26" ht="29.25" x14ac:dyDescent="0.25">
      <c r="A546" s="24">
        <v>1</v>
      </c>
      <c r="B546" s="1799" t="s">
        <v>584</v>
      </c>
      <c r="C546" s="34">
        <f>'2 уровень'!F1563</f>
        <v>0</v>
      </c>
      <c r="D546" s="34">
        <f>'2 уровень'!G1563</f>
        <v>0</v>
      </c>
      <c r="E546" s="34">
        <f>'2 уровень'!H1563</f>
        <v>0</v>
      </c>
      <c r="F546" s="793">
        <f>'2 уровень'!I1563</f>
        <v>0</v>
      </c>
      <c r="G546" s="807">
        <f>'2 уровень'!J1563</f>
        <v>0</v>
      </c>
      <c r="H546" s="807">
        <f>'2 уровень'!K1563</f>
        <v>0</v>
      </c>
      <c r="I546" s="802">
        <f>'2 уровень'!L1563</f>
        <v>0</v>
      </c>
      <c r="J546" s="802">
        <f>'2 уровень'!M1563</f>
        <v>0</v>
      </c>
      <c r="K546" s="802">
        <f>'2 уровень'!N1563</f>
        <v>0</v>
      </c>
      <c r="L546" s="802">
        <f>'2 уровень'!O1563</f>
        <v>0</v>
      </c>
      <c r="M546" s="802">
        <f>'2 уровень'!P1563</f>
        <v>0</v>
      </c>
      <c r="N546" s="802">
        <f>'2 уровень'!Q1563</f>
        <v>0</v>
      </c>
      <c r="O546" s="2133">
        <f>'2 уровень'!R1563</f>
        <v>0</v>
      </c>
      <c r="P546" s="2133">
        <f>'2 уровень'!S1563</f>
        <v>0</v>
      </c>
      <c r="Q546" s="2133">
        <f>'2 уровень'!T1563</f>
        <v>0</v>
      </c>
      <c r="R546" s="3255">
        <f>'2 уровень'!U1563</f>
        <v>0</v>
      </c>
      <c r="S546" s="2133">
        <f>'2 уровень'!V1563</f>
        <v>0</v>
      </c>
      <c r="T546" s="2133">
        <f>'2 уровень'!W1563</f>
        <v>0</v>
      </c>
      <c r="U546" s="2133">
        <f>'2 уровень'!X1563</f>
        <v>0</v>
      </c>
      <c r="V546" s="2133">
        <f>'2 уровень'!Y1563</f>
        <v>0</v>
      </c>
      <c r="W546" s="2137">
        <f>'2 уровень'!Z1563</f>
        <v>0</v>
      </c>
      <c r="X546" s="2133"/>
      <c r="Y546" s="2133"/>
      <c r="Z546" s="1353"/>
    </row>
    <row r="547" spans="1:26" x14ac:dyDescent="0.25">
      <c r="A547" s="24">
        <v>1</v>
      </c>
      <c r="B547" s="1799" t="s">
        <v>601</v>
      </c>
      <c r="C547" s="34">
        <f>'2 уровень'!F1564</f>
        <v>0</v>
      </c>
      <c r="D547" s="34">
        <f>'2 уровень'!G1564</f>
        <v>0</v>
      </c>
      <c r="E547" s="34">
        <f>'2 уровень'!H1564</f>
        <v>0</v>
      </c>
      <c r="F547" s="793">
        <f>'2 уровень'!I1564</f>
        <v>0</v>
      </c>
      <c r="G547" s="807">
        <f>'2 уровень'!J1564</f>
        <v>0</v>
      </c>
      <c r="H547" s="807">
        <f>'2 уровень'!K1564</f>
        <v>0</v>
      </c>
      <c r="I547" s="802">
        <f>'2 уровень'!L1564</f>
        <v>0</v>
      </c>
      <c r="J547" s="802">
        <f>'2 уровень'!M1564</f>
        <v>0</v>
      </c>
      <c r="K547" s="802">
        <f>'2 уровень'!N1564</f>
        <v>0</v>
      </c>
      <c r="L547" s="802">
        <f>'2 уровень'!O1564</f>
        <v>0</v>
      </c>
      <c r="M547" s="802">
        <f>'2 уровень'!P1564</f>
        <v>0</v>
      </c>
      <c r="N547" s="802">
        <f>'2 уровень'!Q1564</f>
        <v>0</v>
      </c>
      <c r="O547" s="2133">
        <f>'2 уровень'!R1564</f>
        <v>0</v>
      </c>
      <c r="P547" s="2133">
        <f>'2 уровень'!S1564</f>
        <v>0</v>
      </c>
      <c r="Q547" s="2133">
        <f>'2 уровень'!T1564</f>
        <v>0</v>
      </c>
      <c r="R547" s="3255">
        <f>'2 уровень'!U1564</f>
        <v>0</v>
      </c>
      <c r="S547" s="2133">
        <f>'2 уровень'!V1564</f>
        <v>0</v>
      </c>
      <c r="T547" s="2133">
        <f>'2 уровень'!W1564</f>
        <v>0</v>
      </c>
      <c r="U547" s="2133">
        <f>'2 уровень'!X1564</f>
        <v>0</v>
      </c>
      <c r="V547" s="2133">
        <f>'2 уровень'!Y1564</f>
        <v>0</v>
      </c>
      <c r="W547" s="2137">
        <f>'2 уровень'!Z1564</f>
        <v>0</v>
      </c>
      <c r="X547" s="2133"/>
      <c r="Y547" s="2133"/>
      <c r="Z547" s="1353"/>
    </row>
    <row r="548" spans="1:26" x14ac:dyDescent="0.25">
      <c r="A548" s="24">
        <v>1</v>
      </c>
      <c r="B548" s="1138" t="s">
        <v>602</v>
      </c>
      <c r="C548" s="34">
        <f>'2 уровень'!F1565</f>
        <v>0</v>
      </c>
      <c r="D548" s="34">
        <f>'2 уровень'!G1565</f>
        <v>0</v>
      </c>
      <c r="E548" s="34">
        <f>'2 уровень'!H1565</f>
        <v>0</v>
      </c>
      <c r="F548" s="793">
        <f>'2 уровень'!I1565</f>
        <v>0</v>
      </c>
      <c r="G548" s="807">
        <f>'2 уровень'!J1565</f>
        <v>0</v>
      </c>
      <c r="H548" s="807">
        <f>'2 уровень'!K1565</f>
        <v>0</v>
      </c>
      <c r="I548" s="802">
        <f>'2 уровень'!L1565</f>
        <v>0</v>
      </c>
      <c r="J548" s="802">
        <f>'2 уровень'!M1565</f>
        <v>0</v>
      </c>
      <c r="K548" s="802">
        <f>'2 уровень'!N1565</f>
        <v>0</v>
      </c>
      <c r="L548" s="802">
        <f>'2 уровень'!O1565</f>
        <v>0</v>
      </c>
      <c r="M548" s="802">
        <f>'2 уровень'!P1565</f>
        <v>0</v>
      </c>
      <c r="N548" s="802">
        <f>'2 уровень'!Q1565</f>
        <v>0</v>
      </c>
      <c r="O548" s="2133">
        <f>'2 уровень'!R1565</f>
        <v>0</v>
      </c>
      <c r="P548" s="2133">
        <f>'2 уровень'!S1565</f>
        <v>0</v>
      </c>
      <c r="Q548" s="2133">
        <f>'2 уровень'!T1565</f>
        <v>0</v>
      </c>
      <c r="R548" s="3255">
        <f>'2 уровень'!U1565</f>
        <v>0</v>
      </c>
      <c r="S548" s="2133">
        <f>'2 уровень'!V1565</f>
        <v>0</v>
      </c>
      <c r="T548" s="2133">
        <f>'2 уровень'!W1565</f>
        <v>0</v>
      </c>
      <c r="U548" s="2133">
        <f>'2 уровень'!X1565</f>
        <v>0</v>
      </c>
      <c r="V548" s="2133">
        <f>'2 уровень'!Y1565</f>
        <v>0</v>
      </c>
      <c r="W548" s="2137">
        <f>'2 уровень'!Z1565</f>
        <v>0</v>
      </c>
      <c r="X548" s="2133"/>
      <c r="Y548" s="2133"/>
      <c r="Z548" s="1353"/>
    </row>
    <row r="549" spans="1:26" x14ac:dyDescent="0.25">
      <c r="A549" s="24">
        <v>1</v>
      </c>
      <c r="B549" s="1806" t="s">
        <v>603</v>
      </c>
      <c r="C549" s="34">
        <f>'2 уровень'!F1566</f>
        <v>0</v>
      </c>
      <c r="D549" s="34">
        <f>'2 уровень'!G1566</f>
        <v>0</v>
      </c>
      <c r="E549" s="34">
        <f>'2 уровень'!H1566</f>
        <v>0</v>
      </c>
      <c r="F549" s="793">
        <f>'2 уровень'!I1566</f>
        <v>0</v>
      </c>
      <c r="G549" s="807">
        <f>'2 уровень'!J1566</f>
        <v>0</v>
      </c>
      <c r="H549" s="807">
        <f>'2 уровень'!K1566</f>
        <v>0</v>
      </c>
      <c r="I549" s="802">
        <f>'2 уровень'!L1566</f>
        <v>0</v>
      </c>
      <c r="J549" s="802">
        <f>'2 уровень'!M1566</f>
        <v>0</v>
      </c>
      <c r="K549" s="802">
        <f>'2 уровень'!N1566</f>
        <v>0</v>
      </c>
      <c r="L549" s="802">
        <f>'2 уровень'!O1566</f>
        <v>0</v>
      </c>
      <c r="M549" s="802">
        <f>'2 уровень'!P1566</f>
        <v>0</v>
      </c>
      <c r="N549" s="802">
        <f>'2 уровень'!Q1566</f>
        <v>0</v>
      </c>
      <c r="O549" s="2133">
        <f>'2 уровень'!R1566</f>
        <v>0</v>
      </c>
      <c r="P549" s="2133">
        <f>'2 уровень'!S1566</f>
        <v>0</v>
      </c>
      <c r="Q549" s="2133">
        <f>'2 уровень'!T1566</f>
        <v>0</v>
      </c>
      <c r="R549" s="3255">
        <f>'2 уровень'!U1566</f>
        <v>0</v>
      </c>
      <c r="S549" s="2133">
        <f>'2 уровень'!V1566</f>
        <v>0</v>
      </c>
      <c r="T549" s="2133">
        <f>'2 уровень'!W1566</f>
        <v>0</v>
      </c>
      <c r="U549" s="2133">
        <f>'2 уровень'!X1566</f>
        <v>0</v>
      </c>
      <c r="V549" s="2133">
        <f>'2 уровень'!Y1566</f>
        <v>0</v>
      </c>
      <c r="W549" s="2137">
        <f>'2 уровень'!Z1566</f>
        <v>0</v>
      </c>
      <c r="X549" s="2133"/>
      <c r="Y549" s="2133"/>
      <c r="Z549" s="1353"/>
    </row>
    <row r="550" spans="1:26" ht="29.25" x14ac:dyDescent="0.25">
      <c r="A550" s="24">
        <v>1</v>
      </c>
      <c r="B550" s="1799" t="s">
        <v>577</v>
      </c>
      <c r="C550" s="34">
        <f>'2 уровень'!F1567</f>
        <v>6850</v>
      </c>
      <c r="D550" s="34">
        <f>'2 уровень'!G1567</f>
        <v>570.83333333333337</v>
      </c>
      <c r="E550" s="34">
        <f>'2 уровень'!H1567</f>
        <v>406</v>
      </c>
      <c r="F550" s="793">
        <f>'2 уровень'!I1567</f>
        <v>71.124087591240865</v>
      </c>
      <c r="G550" s="807">
        <f>'2 уровень'!J1567</f>
        <v>0</v>
      </c>
      <c r="H550" s="807">
        <f>'2 уровень'!K1567</f>
        <v>0</v>
      </c>
      <c r="I550" s="802">
        <f>'2 уровень'!L1567</f>
        <v>0</v>
      </c>
      <c r="J550" s="802">
        <f>'2 уровень'!M1567</f>
        <v>0</v>
      </c>
      <c r="K550" s="802">
        <f>'2 уровень'!N1567</f>
        <v>0</v>
      </c>
      <c r="L550" s="802">
        <f>'2 уровень'!O1567</f>
        <v>0</v>
      </c>
      <c r="M550" s="802">
        <f>'2 уровень'!P1567</f>
        <v>0</v>
      </c>
      <c r="N550" s="802">
        <f>'2 уровень'!Q1567</f>
        <v>0</v>
      </c>
      <c r="O550" s="2133">
        <f>'2 уровень'!R1567</f>
        <v>0</v>
      </c>
      <c r="P550" s="2133">
        <f>'2 уровень'!S1567</f>
        <v>0</v>
      </c>
      <c r="Q550" s="2133">
        <f>'2 уровень'!T1567</f>
        <v>0</v>
      </c>
      <c r="R550" s="3255">
        <f>'2 уровень'!U1567</f>
        <v>0</v>
      </c>
      <c r="S550" s="2133">
        <f>'2 уровень'!V1567</f>
        <v>0</v>
      </c>
      <c r="T550" s="2133">
        <f>'2 уровень'!W1567</f>
        <v>0</v>
      </c>
      <c r="U550" s="2133">
        <f>'2 уровень'!X1567</f>
        <v>0</v>
      </c>
      <c r="V550" s="2133">
        <f>'2 уровень'!Y1567</f>
        <v>0</v>
      </c>
      <c r="W550" s="2137">
        <f>'2 уровень'!Z1567</f>
        <v>0</v>
      </c>
      <c r="X550" s="2133"/>
      <c r="Y550" s="2133"/>
      <c r="Z550" s="1353"/>
    </row>
    <row r="551" spans="1:26" ht="30" x14ac:dyDescent="0.25">
      <c r="A551" s="24">
        <v>1</v>
      </c>
      <c r="B551" s="1139" t="s">
        <v>252</v>
      </c>
      <c r="C551" s="34">
        <f>'2 уровень'!F1568</f>
        <v>0</v>
      </c>
      <c r="D551" s="34">
        <f>'2 уровень'!G1568</f>
        <v>0</v>
      </c>
      <c r="E551" s="34">
        <f>'2 уровень'!H1568</f>
        <v>0</v>
      </c>
      <c r="F551" s="793">
        <f>'2 уровень'!I1568</f>
        <v>0</v>
      </c>
      <c r="G551" s="807">
        <f>'2 уровень'!J1568</f>
        <v>0</v>
      </c>
      <c r="H551" s="807">
        <f>'2 уровень'!K1568</f>
        <v>0</v>
      </c>
      <c r="I551" s="802">
        <f>'2 уровень'!L1568</f>
        <v>0</v>
      </c>
      <c r="J551" s="802">
        <f>'2 уровень'!M1568</f>
        <v>0</v>
      </c>
      <c r="K551" s="802">
        <f>'2 уровень'!N1568</f>
        <v>0</v>
      </c>
      <c r="L551" s="802">
        <f>'2 уровень'!O1568</f>
        <v>0</v>
      </c>
      <c r="M551" s="802">
        <f>'2 уровень'!P1568</f>
        <v>0</v>
      </c>
      <c r="N551" s="802">
        <f>'2 уровень'!Q1568</f>
        <v>0</v>
      </c>
      <c r="O551" s="2133">
        <f>'2 уровень'!R1568</f>
        <v>0</v>
      </c>
      <c r="P551" s="2133">
        <f>'2 уровень'!S1568</f>
        <v>0</v>
      </c>
      <c r="Q551" s="2133">
        <f>'2 уровень'!T1568</f>
        <v>0</v>
      </c>
      <c r="R551" s="3255">
        <f>'2 уровень'!U1568</f>
        <v>0</v>
      </c>
      <c r="S551" s="2133">
        <f>'2 уровень'!V1568</f>
        <v>0</v>
      </c>
      <c r="T551" s="2133">
        <f>'2 уровень'!W1568</f>
        <v>0</v>
      </c>
      <c r="U551" s="2133">
        <f>'2 уровень'!X1568</f>
        <v>0</v>
      </c>
      <c r="V551" s="2133">
        <f>'2 уровень'!Y1568</f>
        <v>0</v>
      </c>
      <c r="W551" s="2137">
        <f>'2 уровень'!Z1568</f>
        <v>0</v>
      </c>
      <c r="X551" s="2133"/>
      <c r="Y551" s="2133"/>
      <c r="Z551" s="1353"/>
    </row>
    <row r="552" spans="1:26" ht="72" x14ac:dyDescent="0.25">
      <c r="A552" s="24">
        <v>1</v>
      </c>
      <c r="B552" s="1799" t="s">
        <v>585</v>
      </c>
      <c r="C552" s="34">
        <f>'2 уровень'!F1569</f>
        <v>0</v>
      </c>
      <c r="D552" s="34">
        <f>'2 уровень'!G1569</f>
        <v>0</v>
      </c>
      <c r="E552" s="34">
        <f>'2 уровень'!H1569</f>
        <v>0</v>
      </c>
      <c r="F552" s="793">
        <f>'2 уровень'!I1569</f>
        <v>0</v>
      </c>
      <c r="G552" s="807">
        <f>'2 уровень'!J1569</f>
        <v>0</v>
      </c>
      <c r="H552" s="807">
        <f>'2 уровень'!K1569</f>
        <v>0</v>
      </c>
      <c r="I552" s="802">
        <f>'2 уровень'!L1569</f>
        <v>0</v>
      </c>
      <c r="J552" s="802">
        <f>'2 уровень'!M1569</f>
        <v>0</v>
      </c>
      <c r="K552" s="802">
        <f>'2 уровень'!N1569</f>
        <v>0</v>
      </c>
      <c r="L552" s="802">
        <f>'2 уровень'!O1569</f>
        <v>0</v>
      </c>
      <c r="M552" s="802">
        <f>'2 уровень'!P1569</f>
        <v>0</v>
      </c>
      <c r="N552" s="802">
        <f>'2 уровень'!Q1569</f>
        <v>0</v>
      </c>
      <c r="O552" s="2133">
        <f>'2 уровень'!R1569</f>
        <v>0</v>
      </c>
      <c r="P552" s="2133">
        <f>'2 уровень'!S1569</f>
        <v>0</v>
      </c>
      <c r="Q552" s="2133">
        <f>'2 уровень'!T1569</f>
        <v>0</v>
      </c>
      <c r="R552" s="3255">
        <f>'2 уровень'!U1569</f>
        <v>0</v>
      </c>
      <c r="S552" s="2133">
        <f>'2 уровень'!V1569</f>
        <v>0</v>
      </c>
      <c r="T552" s="2133">
        <f>'2 уровень'!W1569</f>
        <v>0</v>
      </c>
      <c r="U552" s="2133">
        <f>'2 уровень'!X1569</f>
        <v>0</v>
      </c>
      <c r="V552" s="2133">
        <f>'2 уровень'!Y1569</f>
        <v>0</v>
      </c>
      <c r="W552" s="2137">
        <f>'2 уровень'!Z1569</f>
        <v>0</v>
      </c>
      <c r="X552" s="2133"/>
      <c r="Y552" s="2133"/>
      <c r="Z552" s="1353"/>
    </row>
    <row r="553" spans="1:26" x14ac:dyDescent="0.25">
      <c r="A553" s="24">
        <v>1</v>
      </c>
      <c r="B553" s="1148" t="s">
        <v>466</v>
      </c>
      <c r="C553" s="34">
        <f>'2 уровень'!F1570</f>
        <v>30481</v>
      </c>
      <c r="D553" s="34">
        <f>'2 уровень'!G1570</f>
        <v>2540.0833333333335</v>
      </c>
      <c r="E553" s="34">
        <f>'2 уровень'!H1570</f>
        <v>1161.8699999999999</v>
      </c>
      <c r="F553" s="793">
        <f>'2 уровень'!I1570</f>
        <v>45.741412683310905</v>
      </c>
      <c r="G553" s="807">
        <f>'2 уровень'!J1570</f>
        <v>0</v>
      </c>
      <c r="H553" s="807">
        <f>'2 уровень'!K1570</f>
        <v>0</v>
      </c>
      <c r="I553" s="802">
        <f>'2 уровень'!L1570</f>
        <v>0</v>
      </c>
      <c r="J553" s="802">
        <f>'2 уровень'!M1570</f>
        <v>0</v>
      </c>
      <c r="K553" s="802">
        <f>'2 уровень'!N1570</f>
        <v>0</v>
      </c>
      <c r="L553" s="802">
        <f>'2 уровень'!O1570</f>
        <v>0</v>
      </c>
      <c r="M553" s="802">
        <f>'2 уровень'!P1570</f>
        <v>0</v>
      </c>
      <c r="N553" s="802">
        <f>'2 уровень'!Q1570</f>
        <v>0</v>
      </c>
      <c r="O553" s="2133">
        <f>'2 уровень'!R1570</f>
        <v>0</v>
      </c>
      <c r="P553" s="2133">
        <f>'2 уровень'!S1570</f>
        <v>0</v>
      </c>
      <c r="Q553" s="2133">
        <f>'2 уровень'!T1570</f>
        <v>0</v>
      </c>
      <c r="R553" s="3255">
        <f>'2 уровень'!U1570</f>
        <v>0</v>
      </c>
      <c r="S553" s="2133">
        <f>'2 уровень'!V1570</f>
        <v>0</v>
      </c>
      <c r="T553" s="2133">
        <f>'2 уровень'!W1570</f>
        <v>0</v>
      </c>
      <c r="U553" s="2133">
        <f>'2 уровень'!X1570</f>
        <v>0</v>
      </c>
      <c r="V553" s="2133">
        <f>'2 уровень'!Y1570</f>
        <v>0</v>
      </c>
      <c r="W553" s="2137">
        <f>'2 уровень'!Z1570</f>
        <v>0</v>
      </c>
      <c r="X553" s="2133"/>
      <c r="Y553" s="2133"/>
      <c r="Z553" s="1353"/>
    </row>
    <row r="554" spans="1:26" ht="29.25" x14ac:dyDescent="0.25">
      <c r="A554" s="24">
        <v>1</v>
      </c>
      <c r="B554" s="1148" t="s">
        <v>499</v>
      </c>
      <c r="C554" s="34">
        <f>'2 уровень'!F1571</f>
        <v>12572</v>
      </c>
      <c r="D554" s="34">
        <f>'2 уровень'!G1571</f>
        <v>1047.6666666666665</v>
      </c>
      <c r="E554" s="34">
        <f>'2 уровень'!H1571</f>
        <v>0</v>
      </c>
      <c r="F554" s="793">
        <f>'2 уровень'!I1571</f>
        <v>0</v>
      </c>
      <c r="G554" s="807">
        <f>'2 уровень'!J1571</f>
        <v>0</v>
      </c>
      <c r="H554" s="807">
        <f>'2 уровень'!K1571</f>
        <v>0</v>
      </c>
      <c r="I554" s="802">
        <f>'2 уровень'!L1571</f>
        <v>0</v>
      </c>
      <c r="J554" s="802">
        <f>'2 уровень'!M1571</f>
        <v>0</v>
      </c>
      <c r="K554" s="802">
        <f>'2 уровень'!N1571</f>
        <v>0</v>
      </c>
      <c r="L554" s="802">
        <f>'2 уровень'!O1571</f>
        <v>0</v>
      </c>
      <c r="M554" s="802">
        <f>'2 уровень'!P1571</f>
        <v>0</v>
      </c>
      <c r="N554" s="802">
        <f>'2 уровень'!Q1571</f>
        <v>0</v>
      </c>
      <c r="O554" s="2133">
        <f>'2 уровень'!R1571</f>
        <v>0</v>
      </c>
      <c r="P554" s="2133">
        <f>'2 уровень'!S1571</f>
        <v>0</v>
      </c>
      <c r="Q554" s="2133">
        <f>'2 уровень'!T1571</f>
        <v>0</v>
      </c>
      <c r="R554" s="3255">
        <f>'2 уровень'!U1571</f>
        <v>0</v>
      </c>
      <c r="S554" s="2133">
        <f>'2 уровень'!V1571</f>
        <v>0</v>
      </c>
      <c r="T554" s="2133">
        <f>'2 уровень'!W1571</f>
        <v>0</v>
      </c>
      <c r="U554" s="2133">
        <f>'2 уровень'!X1571</f>
        <v>0</v>
      </c>
      <c r="V554" s="2133">
        <f>'2 уровень'!Y1571</f>
        <v>0</v>
      </c>
      <c r="W554" s="2137">
        <f>'2 уровень'!Z1571</f>
        <v>0</v>
      </c>
      <c r="X554" s="2133"/>
      <c r="Y554" s="2133"/>
      <c r="Z554" s="1353"/>
    </row>
    <row r="555" spans="1:26" ht="29.25" x14ac:dyDescent="0.25">
      <c r="A555" s="24">
        <v>1</v>
      </c>
      <c r="B555" s="1148" t="s">
        <v>467</v>
      </c>
      <c r="C555" s="34">
        <f>'2 уровень'!F1572</f>
        <v>42949.319148936171</v>
      </c>
      <c r="D555" s="34">
        <f>'2 уровень'!G1572</f>
        <v>3579.1099290780144</v>
      </c>
      <c r="E555" s="34">
        <f>'2 уровень'!H1572</f>
        <v>2329.1287234042552</v>
      </c>
      <c r="F555" s="793">
        <f>'2 уровень'!I1572</f>
        <v>65.075640859241318</v>
      </c>
      <c r="G555" s="807">
        <f>'2 уровень'!J1572</f>
        <v>0</v>
      </c>
      <c r="H555" s="807">
        <f>'2 уровень'!K1572</f>
        <v>0</v>
      </c>
      <c r="I555" s="802">
        <f>'2 уровень'!L1572</f>
        <v>0</v>
      </c>
      <c r="J555" s="802">
        <f>'2 уровень'!M1572</f>
        <v>0</v>
      </c>
      <c r="K555" s="802">
        <f>'2 уровень'!N1572</f>
        <v>0</v>
      </c>
      <c r="L555" s="802">
        <f>'2 уровень'!O1572</f>
        <v>0</v>
      </c>
      <c r="M555" s="802">
        <f>'2 уровень'!P1572</f>
        <v>0</v>
      </c>
      <c r="N555" s="802">
        <f>'2 уровень'!Q1572</f>
        <v>0</v>
      </c>
      <c r="O555" s="2133">
        <f>'2 уровень'!R1572</f>
        <v>0</v>
      </c>
      <c r="P555" s="2133">
        <f>'2 уровень'!S1572</f>
        <v>0</v>
      </c>
      <c r="Q555" s="2133">
        <f>'2 уровень'!T1572</f>
        <v>0</v>
      </c>
      <c r="R555" s="3255">
        <f>'2 уровень'!U1572</f>
        <v>0</v>
      </c>
      <c r="S555" s="2133">
        <f>'2 уровень'!V1572</f>
        <v>0</v>
      </c>
      <c r="T555" s="2133">
        <f>'2 уровень'!W1572</f>
        <v>0</v>
      </c>
      <c r="U555" s="2133">
        <f>'2 уровень'!X1572</f>
        <v>0</v>
      </c>
      <c r="V555" s="2133">
        <f>'2 уровень'!Y1572</f>
        <v>0</v>
      </c>
      <c r="W555" s="2137">
        <f>'2 уровень'!Z1572</f>
        <v>0</v>
      </c>
      <c r="X555" s="2133"/>
      <c r="Y555" s="2133"/>
      <c r="Z555" s="1353"/>
    </row>
    <row r="556" spans="1:26" ht="29.25" x14ac:dyDescent="0.25">
      <c r="A556" s="24">
        <v>1</v>
      </c>
      <c r="B556" s="1148" t="s">
        <v>468</v>
      </c>
      <c r="C556" s="34">
        <f>'2 уровень'!F1573</f>
        <v>13000</v>
      </c>
      <c r="D556" s="34">
        <f>'2 уровень'!G1573</f>
        <v>1083.3333333333335</v>
      </c>
      <c r="E556" s="34">
        <f>'2 уровень'!H1573</f>
        <v>854</v>
      </c>
      <c r="F556" s="793">
        <f>'2 уровень'!I1573</f>
        <v>78.830769230769221</v>
      </c>
      <c r="G556" s="807">
        <f>'2 уровень'!J1573</f>
        <v>0</v>
      </c>
      <c r="H556" s="807">
        <f>'2 уровень'!K1573</f>
        <v>0</v>
      </c>
      <c r="I556" s="802">
        <f>'2 уровень'!L1573</f>
        <v>0</v>
      </c>
      <c r="J556" s="802">
        <f>'2 уровень'!M1573</f>
        <v>0</v>
      </c>
      <c r="K556" s="802">
        <f>'2 уровень'!N1573</f>
        <v>0</v>
      </c>
      <c r="L556" s="802">
        <f>'2 уровень'!O1573</f>
        <v>0</v>
      </c>
      <c r="M556" s="802">
        <f>'2 уровень'!P1573</f>
        <v>0</v>
      </c>
      <c r="N556" s="802">
        <f>'2 уровень'!Q1573</f>
        <v>0</v>
      </c>
      <c r="O556" s="2133">
        <f>'2 уровень'!R1573</f>
        <v>7727.6219999999994</v>
      </c>
      <c r="P556" s="2133">
        <f>'2 уровень'!S1573</f>
        <v>643.96849999999995</v>
      </c>
      <c r="Q556" s="2133">
        <f>'2 уровень'!T1573</f>
        <v>458.01671999999996</v>
      </c>
      <c r="R556" s="3255">
        <f>'2 уровень'!U1573</f>
        <v>0</v>
      </c>
      <c r="S556" s="2133">
        <f>'2 уровень'!V1573</f>
        <v>0</v>
      </c>
      <c r="T556" s="2133">
        <f>'2 уровень'!W1573</f>
        <v>-185.95177999999999</v>
      </c>
      <c r="U556" s="2133">
        <f>'2 уровень'!X1573</f>
        <v>0</v>
      </c>
      <c r="V556" s="2133">
        <f>'2 уровень'!Y1573</f>
        <v>0</v>
      </c>
      <c r="W556" s="2137">
        <f>'2 уровень'!Z1573</f>
        <v>458.01671999999996</v>
      </c>
      <c r="X556" s="2133">
        <f t="shared" ref="X556:X557" si="92">Q556/P556*100</f>
        <v>71.12408759124088</v>
      </c>
      <c r="Y556" s="2133">
        <f t="shared" ref="Y556:Y557" si="93">W556/P556*100</f>
        <v>71.12408759124088</v>
      </c>
      <c r="Z556" s="1353"/>
    </row>
    <row r="557" spans="1:26" x14ac:dyDescent="0.25">
      <c r="A557" s="24">
        <v>1</v>
      </c>
      <c r="B557" s="2606" t="s">
        <v>139</v>
      </c>
      <c r="C557" s="34">
        <f>'2 уровень'!F1574</f>
        <v>177789.4095238095</v>
      </c>
      <c r="D557" s="34">
        <f>'2 уровень'!G1574</f>
        <v>14815.784126984126</v>
      </c>
      <c r="E557" s="34">
        <f>'2 уровень'!H1574</f>
        <v>8582.2771428571432</v>
      </c>
      <c r="F557" s="793">
        <f>'2 уровень'!I1574</f>
        <v>57.926580660865334</v>
      </c>
      <c r="G557" s="807">
        <f>'2 уровень'!J1574</f>
        <v>0</v>
      </c>
      <c r="H557" s="807">
        <f>'2 уровень'!K1574</f>
        <v>0</v>
      </c>
      <c r="I557" s="802">
        <f>'2 уровень'!L1574</f>
        <v>0</v>
      </c>
      <c r="J557" s="802">
        <f>'2 уровень'!M1574</f>
        <v>0</v>
      </c>
      <c r="K557" s="802">
        <f>'2 уровень'!N1574</f>
        <v>0</v>
      </c>
      <c r="L557" s="802">
        <f>'2 уровень'!O1574</f>
        <v>0</v>
      </c>
      <c r="M557" s="802">
        <f>'2 уровень'!P1574</f>
        <v>0</v>
      </c>
      <c r="N557" s="802">
        <f>'2 уровень'!Q1574</f>
        <v>0</v>
      </c>
      <c r="O557" s="2133">
        <f>'2 уровень'!R1574</f>
        <v>204852.90841999999</v>
      </c>
      <c r="P557" s="2133">
        <f>'2 уровень'!S1574</f>
        <v>17071.075701666665</v>
      </c>
      <c r="Q557" s="2133">
        <f>'2 уровень'!T1574</f>
        <v>16885.123919999998</v>
      </c>
      <c r="R557" s="3255">
        <f>'2 уровень'!U1574</f>
        <v>0</v>
      </c>
      <c r="S557" s="2133">
        <f>'2 уровень'!V1574</f>
        <v>0</v>
      </c>
      <c r="T557" s="2133">
        <f>'2 уровень'!W1574</f>
        <v>-185.9517816666654</v>
      </c>
      <c r="U557" s="2133">
        <f>'2 уровень'!X1574</f>
        <v>0</v>
      </c>
      <c r="V557" s="2133">
        <f>'2 уровень'!Y1574</f>
        <v>-21.702649999999998</v>
      </c>
      <c r="W557" s="2137">
        <f>'2 уровень'!Z1574</f>
        <v>16863.421269999999</v>
      </c>
      <c r="X557" s="2133">
        <f t="shared" si="92"/>
        <v>98.910720185907721</v>
      </c>
      <c r="Y557" s="2133">
        <f t="shared" si="93"/>
        <v>98.783589064358765</v>
      </c>
      <c r="Z557" s="1353"/>
    </row>
    <row r="558" spans="1:26" x14ac:dyDescent="0.25">
      <c r="A558" s="24">
        <v>1</v>
      </c>
      <c r="B558" s="1222" t="s">
        <v>29</v>
      </c>
      <c r="C558" s="34">
        <f>'2 уровень'!F1575</f>
        <v>0</v>
      </c>
      <c r="D558" s="34">
        <f>'2 уровень'!G1575</f>
        <v>0</v>
      </c>
      <c r="E558" s="34">
        <f>'2 уровень'!H1575</f>
        <v>0</v>
      </c>
      <c r="F558" s="793">
        <f>'2 уровень'!I1575</f>
        <v>0</v>
      </c>
      <c r="G558" s="807">
        <f>'2 уровень'!J1575</f>
        <v>0</v>
      </c>
      <c r="H558" s="807">
        <f>'2 уровень'!K1575</f>
        <v>0</v>
      </c>
      <c r="I558" s="802">
        <f>'2 уровень'!L1575</f>
        <v>0</v>
      </c>
      <c r="J558" s="802">
        <f>'2 уровень'!M1575</f>
        <v>0</v>
      </c>
      <c r="K558" s="802">
        <f>'2 уровень'!N1575</f>
        <v>0</v>
      </c>
      <c r="L558" s="802">
        <f>'2 уровень'!O1575</f>
        <v>0</v>
      </c>
      <c r="M558" s="802">
        <f>'2 уровень'!P1575</f>
        <v>0</v>
      </c>
      <c r="N558" s="802">
        <f>'2 уровень'!Q1575</f>
        <v>0</v>
      </c>
      <c r="O558" s="2133">
        <f>'2 уровень'!R1575</f>
        <v>0</v>
      </c>
      <c r="P558" s="2133">
        <f>'2 уровень'!S1575</f>
        <v>0</v>
      </c>
      <c r="Q558" s="2133">
        <f>'2 уровень'!T1575</f>
        <v>0</v>
      </c>
      <c r="R558" s="3255">
        <f>'2 уровень'!U1575</f>
        <v>0</v>
      </c>
      <c r="S558" s="2133">
        <f>'2 уровень'!V1575</f>
        <v>0</v>
      </c>
      <c r="T558" s="2133">
        <f>'2 уровень'!W1575</f>
        <v>0</v>
      </c>
      <c r="U558" s="2133">
        <f>'2 уровень'!X1575</f>
        <v>0</v>
      </c>
      <c r="V558" s="2133">
        <f>'2 уровень'!Y1575</f>
        <v>0</v>
      </c>
      <c r="W558" s="2137">
        <f>'2 уровень'!Z1575</f>
        <v>0</v>
      </c>
      <c r="X558" s="2133"/>
      <c r="Y558" s="2133"/>
      <c r="Z558" s="1353"/>
    </row>
    <row r="559" spans="1:26" x14ac:dyDescent="0.25">
      <c r="A559" s="24">
        <v>1</v>
      </c>
      <c r="B559" s="1215" t="s">
        <v>69</v>
      </c>
      <c r="C559" s="34">
        <f>'2 уровень'!F1576</f>
        <v>207</v>
      </c>
      <c r="D559" s="34">
        <f>'2 уровень'!G1576</f>
        <v>18</v>
      </c>
      <c r="E559" s="34">
        <f>'2 уровень'!H1576</f>
        <v>8</v>
      </c>
      <c r="F559" s="793">
        <f>'2 уровень'!I1576</f>
        <v>44.444444444444443</v>
      </c>
      <c r="G559" s="807">
        <f>'2 уровень'!J1576</f>
        <v>9.4347826086956523</v>
      </c>
      <c r="H559" s="807">
        <f>'2 уровень'!K1576</f>
        <v>7.875</v>
      </c>
      <c r="I559" s="802">
        <f>'2 уровень'!L1576</f>
        <v>1953</v>
      </c>
      <c r="J559" s="802">
        <f>'2 уровень'!M1576</f>
        <v>163</v>
      </c>
      <c r="K559" s="802">
        <f>'2 уровень'!N1576</f>
        <v>63</v>
      </c>
      <c r="L559" s="802">
        <f>'2 уровень'!O1576</f>
        <v>38.650306748466257</v>
      </c>
      <c r="M559" s="802">
        <f>'2 уровень'!P1576</f>
        <v>6.51</v>
      </c>
      <c r="N559" s="802">
        <f>'2 уровень'!Q1576</f>
        <v>116.12903225806453</v>
      </c>
      <c r="O559" s="2133">
        <f>'2 уровень'!R1576</f>
        <v>0</v>
      </c>
      <c r="P559" s="2133">
        <f>'2 уровень'!S1576</f>
        <v>0</v>
      </c>
      <c r="Q559" s="2133">
        <f>'2 уровень'!T1576</f>
        <v>0</v>
      </c>
      <c r="R559" s="3255">
        <f>'2 уровень'!U1576</f>
        <v>0</v>
      </c>
      <c r="S559" s="2133">
        <f>'2 уровень'!V1576</f>
        <v>0</v>
      </c>
      <c r="T559" s="2133">
        <f>'2 уровень'!W1576</f>
        <v>0</v>
      </c>
      <c r="U559" s="2133">
        <f>'2 уровень'!X1576</f>
        <v>0</v>
      </c>
      <c r="V559" s="2133">
        <f>'2 уровень'!Y1576</f>
        <v>0</v>
      </c>
      <c r="W559" s="2137">
        <f>'2 уровень'!Z1576</f>
        <v>0</v>
      </c>
      <c r="X559" s="2133"/>
      <c r="Y559" s="2133"/>
      <c r="Z559" s="1353"/>
    </row>
    <row r="560" spans="1:26" x14ac:dyDescent="0.25">
      <c r="A560" s="24">
        <v>1</v>
      </c>
      <c r="B560" s="1106" t="s">
        <v>16</v>
      </c>
      <c r="C560" s="34">
        <f>'2 уровень'!F1577</f>
        <v>1981</v>
      </c>
      <c r="D560" s="34">
        <f>'2 уровень'!G1577</f>
        <v>165</v>
      </c>
      <c r="E560" s="34">
        <f>'2 уровень'!H1577</f>
        <v>145</v>
      </c>
      <c r="F560" s="793">
        <f>'2 уровень'!I1577</f>
        <v>87.878787878787875</v>
      </c>
      <c r="G560" s="807">
        <f>'2 уровень'!J1577</f>
        <v>8</v>
      </c>
      <c r="H560" s="807">
        <f>'2 уровень'!K1577</f>
        <v>7.9241379310344824</v>
      </c>
      <c r="I560" s="802">
        <f>'2 уровень'!L1577</f>
        <v>15848</v>
      </c>
      <c r="J560" s="802">
        <f>'2 уровень'!M1577</f>
        <v>1320</v>
      </c>
      <c r="K560" s="802">
        <f>'2 уровень'!N1577</f>
        <v>1149</v>
      </c>
      <c r="L560" s="802">
        <f>'2 уровень'!O1577</f>
        <v>87.045454545454547</v>
      </c>
      <c r="M560" s="802">
        <f>'2 уровень'!P1577</f>
        <v>66.033333333333331</v>
      </c>
      <c r="N560" s="802">
        <f>'2 уровень'!Q1577</f>
        <v>208.80363452801615</v>
      </c>
      <c r="O560" s="2133">
        <f>'2 уровень'!R1577</f>
        <v>0</v>
      </c>
      <c r="P560" s="2133">
        <f>'2 уровень'!S1577</f>
        <v>0</v>
      </c>
      <c r="Q560" s="2133">
        <f>'2 уровень'!T1577</f>
        <v>0</v>
      </c>
      <c r="R560" s="3255">
        <f>'2 уровень'!U1577</f>
        <v>0</v>
      </c>
      <c r="S560" s="2133">
        <f>'2 уровень'!V1577</f>
        <v>0</v>
      </c>
      <c r="T560" s="2133">
        <f>'2 уровень'!W1577</f>
        <v>0</v>
      </c>
      <c r="U560" s="2133">
        <f>'2 уровень'!X1577</f>
        <v>0</v>
      </c>
      <c r="V560" s="2133">
        <f>'2 уровень'!Y1577</f>
        <v>0</v>
      </c>
      <c r="W560" s="2137">
        <f>'2 уровень'!Z1577</f>
        <v>0</v>
      </c>
      <c r="X560" s="2133"/>
      <c r="Y560" s="2133"/>
      <c r="Z560" s="1353"/>
    </row>
    <row r="561" spans="1:192" ht="29.25" x14ac:dyDescent="0.25">
      <c r="A561" s="24">
        <v>1</v>
      </c>
      <c r="B561" s="976" t="s">
        <v>144</v>
      </c>
      <c r="C561" s="34">
        <f>'2 уровень'!F1578</f>
        <v>2188</v>
      </c>
      <c r="D561" s="34">
        <f>'2 уровень'!G1578</f>
        <v>183</v>
      </c>
      <c r="E561" s="34">
        <f>'2 уровень'!H1578</f>
        <v>153</v>
      </c>
      <c r="F561" s="793">
        <f>'2 уровень'!I1578</f>
        <v>83.606557377049185</v>
      </c>
      <c r="G561" s="807">
        <f>'2 уровень'!J1578</f>
        <v>8.1357404021937842</v>
      </c>
      <c r="H561" s="807">
        <f>'2 уровень'!K1578</f>
        <v>7.9215686274509807</v>
      </c>
      <c r="I561" s="802">
        <f>'2 уровень'!L1578</f>
        <v>17801</v>
      </c>
      <c r="J561" s="802">
        <f>'2 уровень'!M1578</f>
        <v>1483</v>
      </c>
      <c r="K561" s="802">
        <f>'2 уровень'!N1578</f>
        <v>1212</v>
      </c>
      <c r="L561" s="802">
        <f>'2 уровень'!O1578</f>
        <v>81.726230613621041</v>
      </c>
      <c r="M561" s="802">
        <f>'2 уровень'!P1578</f>
        <v>72.543333333333337</v>
      </c>
      <c r="N561" s="802">
        <f>'2 уровень'!Q1578</f>
        <v>200.48706520240773</v>
      </c>
      <c r="O561" s="2133">
        <f>'2 уровень'!R1578</f>
        <v>44962.237152000002</v>
      </c>
      <c r="P561" s="2133">
        <f>'2 уровень'!S1578</f>
        <v>3746.8530960000003</v>
      </c>
      <c r="Q561" s="2133">
        <f>'2 уровень'!T1578</f>
        <v>3069.2569999999996</v>
      </c>
      <c r="R561" s="3255">
        <f>'2 уровень'!U1578</f>
        <v>0</v>
      </c>
      <c r="S561" s="2133">
        <f>'2 уровень'!V1578</f>
        <v>0</v>
      </c>
      <c r="T561" s="2133">
        <f>'2 уровень'!W1578</f>
        <v>-677.59609600000067</v>
      </c>
      <c r="U561" s="2133">
        <f>'2 уровень'!X1578</f>
        <v>0</v>
      </c>
      <c r="V561" s="2133">
        <f>'2 уровень'!Y1578</f>
        <v>0</v>
      </c>
      <c r="W561" s="2137">
        <f>'2 уровень'!Z1578</f>
        <v>3069.2569999999996</v>
      </c>
      <c r="X561" s="2133">
        <f>Q561/P561*100</f>
        <v>81.915594803453146</v>
      </c>
      <c r="Y561" s="2133">
        <f>W561/P561*100</f>
        <v>81.915594803453146</v>
      </c>
      <c r="Z561" s="1353"/>
    </row>
    <row r="562" spans="1:192" x14ac:dyDescent="0.25">
      <c r="A562" s="24">
        <v>1</v>
      </c>
      <c r="B562" s="1107" t="s">
        <v>261</v>
      </c>
      <c r="C562" s="34">
        <f>'2 уровень'!F1579</f>
        <v>5893</v>
      </c>
      <c r="D562" s="34">
        <f>'2 уровень'!G1579</f>
        <v>491</v>
      </c>
      <c r="E562" s="34">
        <f>'2 уровень'!H1579</f>
        <v>571</v>
      </c>
      <c r="F562" s="793">
        <f>'2 уровень'!I1579</f>
        <v>116.29327902240325</v>
      </c>
      <c r="G562" s="807">
        <f>'2 уровень'!J1579</f>
        <v>0</v>
      </c>
      <c r="H562" s="807">
        <f>'2 уровень'!K1579</f>
        <v>0</v>
      </c>
      <c r="I562" s="802">
        <f>'2 уровень'!L1579</f>
        <v>0</v>
      </c>
      <c r="J562" s="802">
        <f>'2 уровень'!M1579</f>
        <v>0</v>
      </c>
      <c r="K562" s="802">
        <f>'2 уровень'!N1579</f>
        <v>0</v>
      </c>
      <c r="L562" s="802">
        <f>'2 уровень'!O1579</f>
        <v>0</v>
      </c>
      <c r="M562" s="802">
        <f>'2 уровень'!P1579</f>
        <v>0</v>
      </c>
      <c r="N562" s="802">
        <f>'2 уровень'!Q1579</f>
        <v>0</v>
      </c>
      <c r="O562" s="2133">
        <f>'2 уровень'!R1579</f>
        <v>0</v>
      </c>
      <c r="P562" s="2133">
        <f>'2 уровень'!S1579</f>
        <v>0</v>
      </c>
      <c r="Q562" s="2133">
        <f>'2 уровень'!T1579</f>
        <v>0</v>
      </c>
      <c r="R562" s="3255">
        <f>'2 уровень'!U1579</f>
        <v>0</v>
      </c>
      <c r="S562" s="2133">
        <f>'2 уровень'!V1579</f>
        <v>0</v>
      </c>
      <c r="T562" s="2133">
        <f>'2 уровень'!W1579</f>
        <v>0</v>
      </c>
      <c r="U562" s="2133">
        <f>'2 уровень'!X1579</f>
        <v>0</v>
      </c>
      <c r="V562" s="2133">
        <f>'2 уровень'!Y1579</f>
        <v>0</v>
      </c>
      <c r="W562" s="2137">
        <f>'2 уровень'!Z1579</f>
        <v>0</v>
      </c>
      <c r="X562" s="2133"/>
      <c r="Y562" s="2133"/>
      <c r="Z562" s="1353"/>
    </row>
    <row r="563" spans="1:192" x14ac:dyDescent="0.25">
      <c r="A563" s="24">
        <v>1</v>
      </c>
      <c r="B563" s="1035" t="s">
        <v>262</v>
      </c>
      <c r="C563" s="34">
        <f>'2 уровень'!F1580</f>
        <v>5893</v>
      </c>
      <c r="D563" s="34">
        <f>'2 уровень'!G1580</f>
        <v>491</v>
      </c>
      <c r="E563" s="34">
        <f>'2 уровень'!H1580</f>
        <v>571</v>
      </c>
      <c r="F563" s="793">
        <f>'2 уровень'!I1580</f>
        <v>116.29327902240325</v>
      </c>
      <c r="G563" s="807">
        <f>'2 уровень'!J1580</f>
        <v>0</v>
      </c>
      <c r="H563" s="807">
        <f>'2 уровень'!K1580</f>
        <v>0</v>
      </c>
      <c r="I563" s="802">
        <f>'2 уровень'!L1580</f>
        <v>0</v>
      </c>
      <c r="J563" s="802">
        <f>'2 уровень'!M1580</f>
        <v>0</v>
      </c>
      <c r="K563" s="802">
        <f>'2 уровень'!N1580</f>
        <v>0</v>
      </c>
      <c r="L563" s="802">
        <f>'2 уровень'!O1580</f>
        <v>0</v>
      </c>
      <c r="M563" s="802">
        <f>'2 уровень'!P1580</f>
        <v>0</v>
      </c>
      <c r="N563" s="802">
        <f>'2 уровень'!Q1580</f>
        <v>0</v>
      </c>
      <c r="O563" s="2133">
        <f>'2 уровень'!R1580</f>
        <v>0</v>
      </c>
      <c r="P563" s="2133">
        <f>'2 уровень'!S1580</f>
        <v>0</v>
      </c>
      <c r="Q563" s="2133">
        <f>'2 уровень'!T1580</f>
        <v>0</v>
      </c>
      <c r="R563" s="3255">
        <f>'2 уровень'!U1580</f>
        <v>0</v>
      </c>
      <c r="S563" s="2133">
        <f>'2 уровень'!V1580</f>
        <v>0</v>
      </c>
      <c r="T563" s="2133">
        <f>'2 уровень'!W1580</f>
        <v>0</v>
      </c>
      <c r="U563" s="2133">
        <f>'2 уровень'!X1580</f>
        <v>0</v>
      </c>
      <c r="V563" s="2133">
        <f>'2 уровень'!Y1580</f>
        <v>0</v>
      </c>
      <c r="W563" s="2137">
        <f>'2 уровень'!Z1580</f>
        <v>0</v>
      </c>
      <c r="X563" s="2133"/>
      <c r="Y563" s="2133"/>
      <c r="Z563" s="1353"/>
    </row>
    <row r="564" spans="1:192" x14ac:dyDescent="0.25">
      <c r="A564" s="24">
        <v>1</v>
      </c>
      <c r="B564" s="983" t="s">
        <v>263</v>
      </c>
      <c r="C564" s="34">
        <f>'2 уровень'!F1581</f>
        <v>7</v>
      </c>
      <c r="D564" s="34">
        <f>'2 уровень'!G1581</f>
        <v>1</v>
      </c>
      <c r="E564" s="34">
        <f>'2 уровень'!H1581</f>
        <v>0</v>
      </c>
      <c r="F564" s="793">
        <f>'2 уровень'!I1581</f>
        <v>0</v>
      </c>
      <c r="G564" s="807">
        <f>'2 уровень'!J1581</f>
        <v>0</v>
      </c>
      <c r="H564" s="807">
        <f>'2 уровень'!K1581</f>
        <v>0</v>
      </c>
      <c r="I564" s="802">
        <f>'2 уровень'!L1581</f>
        <v>0</v>
      </c>
      <c r="J564" s="802">
        <f>'2 уровень'!M1581</f>
        <v>0</v>
      </c>
      <c r="K564" s="802">
        <f>'2 уровень'!N1581</f>
        <v>0</v>
      </c>
      <c r="L564" s="802">
        <f>'2 уровень'!O1581</f>
        <v>0</v>
      </c>
      <c r="M564" s="802">
        <f>'2 уровень'!P1581</f>
        <v>0</v>
      </c>
      <c r="N564" s="802">
        <f>'2 уровень'!Q1581</f>
        <v>0</v>
      </c>
      <c r="O564" s="2133">
        <f>'2 уровень'!R1581</f>
        <v>0</v>
      </c>
      <c r="P564" s="2133">
        <f>'2 уровень'!S1581</f>
        <v>0</v>
      </c>
      <c r="Q564" s="2133">
        <f>'2 уровень'!T1581</f>
        <v>0</v>
      </c>
      <c r="R564" s="3255">
        <f>'2 уровень'!U1581</f>
        <v>0</v>
      </c>
      <c r="S564" s="2133">
        <f>'2 уровень'!V1581</f>
        <v>0</v>
      </c>
      <c r="T564" s="2133">
        <f>'2 уровень'!W1581</f>
        <v>0</v>
      </c>
      <c r="U564" s="2133">
        <f>'2 уровень'!X1581</f>
        <v>0</v>
      </c>
      <c r="V564" s="2133">
        <f>'2 уровень'!Y1581</f>
        <v>0</v>
      </c>
      <c r="W564" s="2137">
        <f>'2 уровень'!Z1581</f>
        <v>0</v>
      </c>
      <c r="X564" s="2133"/>
      <c r="Y564" s="2133"/>
      <c r="Z564" s="1353"/>
    </row>
    <row r="565" spans="1:192" ht="30" x14ac:dyDescent="0.25">
      <c r="A565" s="24">
        <v>1</v>
      </c>
      <c r="B565" s="1233" t="s">
        <v>264</v>
      </c>
      <c r="C565" s="34">
        <f>'2 уровень'!F1582</f>
        <v>7</v>
      </c>
      <c r="D565" s="34">
        <f>'2 уровень'!G1582</f>
        <v>1</v>
      </c>
      <c r="E565" s="34">
        <f>'2 уровень'!H1582</f>
        <v>0</v>
      </c>
      <c r="F565" s="793">
        <f>'2 уровень'!I1582</f>
        <v>0</v>
      </c>
      <c r="G565" s="807">
        <f>'2 уровень'!J1582</f>
        <v>0</v>
      </c>
      <c r="H565" s="807">
        <f>'2 уровень'!K1582</f>
        <v>0</v>
      </c>
      <c r="I565" s="802">
        <f>'2 уровень'!L1582</f>
        <v>0</v>
      </c>
      <c r="J565" s="802">
        <f>'2 уровень'!M1582</f>
        <v>0</v>
      </c>
      <c r="K565" s="802">
        <f>'2 уровень'!N1582</f>
        <v>0</v>
      </c>
      <c r="L565" s="802">
        <f>'2 уровень'!O1582</f>
        <v>0</v>
      </c>
      <c r="M565" s="802">
        <f>'2 уровень'!P1582</f>
        <v>0</v>
      </c>
      <c r="N565" s="802">
        <f>'2 уровень'!Q1582</f>
        <v>0</v>
      </c>
      <c r="O565" s="2133">
        <f>'2 уровень'!R1582</f>
        <v>0</v>
      </c>
      <c r="P565" s="2133">
        <f>'2 уровень'!S1582</f>
        <v>0</v>
      </c>
      <c r="Q565" s="2133">
        <f>'2 уровень'!T1582</f>
        <v>0</v>
      </c>
      <c r="R565" s="3255">
        <f>'2 уровень'!U1582</f>
        <v>0</v>
      </c>
      <c r="S565" s="2133">
        <f>'2 уровень'!V1582</f>
        <v>0</v>
      </c>
      <c r="T565" s="2133">
        <f>'2 уровень'!W1582</f>
        <v>0</v>
      </c>
      <c r="U565" s="2133">
        <f>'2 уровень'!X1582</f>
        <v>0</v>
      </c>
      <c r="V565" s="2133">
        <f>'2 уровень'!Y1582</f>
        <v>0</v>
      </c>
      <c r="W565" s="2137">
        <f>'2 уровень'!Z1582</f>
        <v>0</v>
      </c>
      <c r="X565" s="2133"/>
      <c r="Y565" s="2133"/>
      <c r="Z565" s="1353"/>
    </row>
    <row r="566" spans="1:192" ht="15.75" thickBot="1" x14ac:dyDescent="0.3">
      <c r="A566" s="24">
        <v>1</v>
      </c>
      <c r="B566" s="1107" t="s">
        <v>275</v>
      </c>
      <c r="C566" s="34">
        <f>'2 уровень'!F1583</f>
        <v>5900</v>
      </c>
      <c r="D566" s="34">
        <f>'2 уровень'!G1583</f>
        <v>492</v>
      </c>
      <c r="E566" s="34">
        <f>'2 уровень'!H1583</f>
        <v>571</v>
      </c>
      <c r="F566" s="793">
        <f>'2 уровень'!I1583</f>
        <v>116.0569105691057</v>
      </c>
      <c r="G566" s="807">
        <f>'2 уровень'!J1583</f>
        <v>0</v>
      </c>
      <c r="H566" s="807">
        <f>'2 уровень'!K1583</f>
        <v>0</v>
      </c>
      <c r="I566" s="802">
        <f>'2 уровень'!L1583</f>
        <v>0</v>
      </c>
      <c r="J566" s="802">
        <f>'2 уровень'!M1583</f>
        <v>0</v>
      </c>
      <c r="K566" s="802">
        <f>'2 уровень'!N1583</f>
        <v>0</v>
      </c>
      <c r="L566" s="802">
        <f>'2 уровень'!O1583</f>
        <v>0</v>
      </c>
      <c r="M566" s="802">
        <f>'2 уровень'!P1583</f>
        <v>0</v>
      </c>
      <c r="N566" s="802">
        <f>'2 уровень'!Q1583</f>
        <v>0</v>
      </c>
      <c r="O566" s="2133">
        <f>'2 уровень'!R1583</f>
        <v>26064.671679999999</v>
      </c>
      <c r="P566" s="2133">
        <f>'2 уровень'!S1583</f>
        <v>2172.0559733333334</v>
      </c>
      <c r="Q566" s="2133">
        <f>'2 уровень'!T1583</f>
        <v>2140.2298900000001</v>
      </c>
      <c r="R566" s="3255">
        <f>'2 уровень'!U1583</f>
        <v>0</v>
      </c>
      <c r="S566" s="2133">
        <f>'2 уровень'!V1583</f>
        <v>0</v>
      </c>
      <c r="T566" s="2133">
        <f>'2 уровень'!W1583</f>
        <v>-31.826083333333372</v>
      </c>
      <c r="U566" s="2133">
        <f>'2 уровень'!X1583</f>
        <v>0</v>
      </c>
      <c r="V566" s="2133">
        <f>'2 уровень'!Y1583</f>
        <v>-4.7240200000000003</v>
      </c>
      <c r="W566" s="2137">
        <f>'2 уровень'!Z1583</f>
        <v>2135.50587</v>
      </c>
      <c r="X566" s="2133">
        <f>Q566/P566*100</f>
        <v>98.534748472227832</v>
      </c>
      <c r="Y566" s="2133">
        <f>W566/P566*100</f>
        <v>98.317257760294169</v>
      </c>
      <c r="Z566" s="1353"/>
    </row>
    <row r="567" spans="1:192" x14ac:dyDescent="0.25">
      <c r="A567" s="24">
        <v>1</v>
      </c>
      <c r="B567" s="6" t="s">
        <v>103</v>
      </c>
      <c r="C567" s="808"/>
      <c r="D567" s="808"/>
      <c r="E567" s="808"/>
      <c r="F567" s="809"/>
      <c r="G567" s="810"/>
      <c r="H567" s="810"/>
      <c r="I567" s="30"/>
      <c r="J567" s="30"/>
      <c r="K567" s="30"/>
      <c r="L567" s="30"/>
      <c r="M567" s="30"/>
      <c r="N567" s="30"/>
      <c r="O567" s="2138">
        <f t="shared" ref="O567" si="94">O568-O569-O618-O621-O626</f>
        <v>0</v>
      </c>
      <c r="P567" s="2138">
        <f t="shared" ref="P567:W567" si="95">P568-P569-P618-P621-P626</f>
        <v>0</v>
      </c>
      <c r="Q567" s="2138">
        <f t="shared" si="95"/>
        <v>0</v>
      </c>
      <c r="R567" s="3256">
        <f t="shared" si="95"/>
        <v>0</v>
      </c>
      <c r="S567" s="2138">
        <f t="shared" ref="S567" si="96">S568-S569-S618-S621-S626</f>
        <v>0</v>
      </c>
      <c r="T567" s="2138">
        <f t="shared" si="95"/>
        <v>0</v>
      </c>
      <c r="U567" s="2138">
        <f t="shared" ref="U567" si="97">U568-U569-U618-U621-U626</f>
        <v>0</v>
      </c>
      <c r="V567" s="2138">
        <f t="shared" si="95"/>
        <v>3.0198066269804258E-14</v>
      </c>
      <c r="W567" s="2138">
        <f t="shared" si="95"/>
        <v>0</v>
      </c>
      <c r="X567" s="2138"/>
      <c r="Y567" s="2138"/>
      <c r="Z567" s="1353"/>
      <c r="AA567" s="788"/>
      <c r="AB567" s="788"/>
      <c r="AC567" s="788"/>
      <c r="AD567" s="788"/>
      <c r="AE567" s="788"/>
      <c r="AF567" s="788"/>
      <c r="AG567" s="788"/>
      <c r="AH567" s="788"/>
      <c r="AI567" s="788"/>
      <c r="AJ567" s="788"/>
      <c r="AK567" s="788"/>
      <c r="AL567" s="788"/>
      <c r="AM567" s="788"/>
      <c r="AN567" s="788"/>
      <c r="AO567" s="788"/>
      <c r="AP567" s="788"/>
      <c r="AQ567" s="788"/>
      <c r="AR567" s="788"/>
      <c r="AS567" s="788"/>
      <c r="AT567" s="788"/>
      <c r="AU567" s="788"/>
      <c r="AV567" s="788"/>
      <c r="AW567" s="788"/>
      <c r="AX567" s="788"/>
      <c r="AY567" s="788"/>
      <c r="AZ567" s="788"/>
      <c r="BA567" s="788"/>
      <c r="BB567" s="788"/>
      <c r="BC567" s="788"/>
      <c r="BD567" s="788"/>
      <c r="BE567" s="788"/>
      <c r="BF567" s="788"/>
      <c r="BG567" s="788"/>
      <c r="BH567" s="788"/>
      <c r="BI567" s="788"/>
      <c r="BJ567" s="788"/>
      <c r="BK567" s="788"/>
      <c r="BL567" s="788"/>
      <c r="BM567" s="788"/>
      <c r="BN567" s="788"/>
      <c r="BO567" s="788"/>
      <c r="BP567" s="788"/>
      <c r="BQ567" s="788"/>
      <c r="BR567" s="788"/>
      <c r="BS567" s="788"/>
      <c r="BT567" s="788"/>
      <c r="BU567" s="788"/>
      <c r="BV567" s="788"/>
      <c r="BW567" s="788"/>
      <c r="BX567" s="788"/>
      <c r="BY567" s="788"/>
      <c r="BZ567" s="788"/>
      <c r="CA567" s="788"/>
      <c r="CB567" s="788"/>
      <c r="CC567" s="788"/>
      <c r="CD567" s="788"/>
      <c r="CE567" s="788"/>
      <c r="CF567" s="788"/>
      <c r="CG567" s="788"/>
      <c r="CH567" s="788"/>
      <c r="CI567" s="788"/>
      <c r="CJ567" s="788"/>
      <c r="CK567" s="788"/>
      <c r="CL567" s="788"/>
      <c r="CM567" s="788"/>
      <c r="CN567" s="788"/>
      <c r="CO567" s="788"/>
      <c r="CP567" s="788"/>
      <c r="CQ567" s="788"/>
      <c r="CR567" s="788"/>
      <c r="CS567" s="788"/>
      <c r="CT567" s="788"/>
      <c r="CU567" s="788"/>
      <c r="CV567" s="788"/>
      <c r="CW567" s="788"/>
      <c r="CX567" s="788"/>
      <c r="CY567" s="788"/>
      <c r="CZ567" s="788"/>
      <c r="DA567" s="788"/>
      <c r="DB567" s="788"/>
      <c r="DC567" s="788"/>
      <c r="DD567" s="788"/>
      <c r="DE567" s="788"/>
      <c r="DF567" s="788"/>
      <c r="DG567" s="788"/>
      <c r="DH567" s="788"/>
      <c r="DI567" s="788"/>
      <c r="DJ567" s="788"/>
      <c r="DK567" s="788"/>
      <c r="DL567" s="788"/>
      <c r="DM567" s="788"/>
      <c r="DN567" s="788"/>
      <c r="DO567" s="788"/>
      <c r="DP567" s="788"/>
      <c r="DQ567" s="788"/>
      <c r="DR567" s="788"/>
      <c r="DS567" s="788"/>
      <c r="DT567" s="788"/>
      <c r="DU567" s="788"/>
      <c r="DV567" s="788"/>
      <c r="DW567" s="788"/>
      <c r="DX567" s="788"/>
      <c r="DY567" s="788"/>
      <c r="DZ567" s="788"/>
      <c r="EA567" s="788"/>
      <c r="EB567" s="788"/>
      <c r="EC567" s="788"/>
      <c r="ED567" s="788"/>
      <c r="EE567" s="788"/>
      <c r="EF567" s="788"/>
      <c r="EG567" s="788"/>
      <c r="EH567" s="788"/>
      <c r="EI567" s="788"/>
      <c r="EJ567" s="788"/>
      <c r="EK567" s="788"/>
      <c r="EL567" s="788"/>
      <c r="EM567" s="788"/>
      <c r="EN567" s="788"/>
      <c r="EO567" s="788"/>
      <c r="EP567" s="788"/>
      <c r="EQ567" s="788"/>
      <c r="ER567" s="788"/>
      <c r="ES567" s="788"/>
      <c r="ET567" s="788"/>
      <c r="EU567" s="788"/>
      <c r="EV567" s="788"/>
      <c r="EW567" s="788"/>
      <c r="EX567" s="788"/>
      <c r="EY567" s="788"/>
      <c r="EZ567" s="788"/>
      <c r="FA567" s="788"/>
      <c r="FB567" s="788"/>
      <c r="FC567" s="788"/>
      <c r="FD567" s="788"/>
      <c r="FE567" s="788"/>
      <c r="FF567" s="788"/>
      <c r="FG567" s="788"/>
      <c r="FH567" s="788"/>
      <c r="FI567" s="788"/>
      <c r="FJ567" s="788"/>
      <c r="FK567" s="788"/>
      <c r="FL567" s="788"/>
      <c r="FM567" s="788"/>
      <c r="FN567" s="788"/>
      <c r="FO567" s="788"/>
      <c r="FP567" s="788"/>
      <c r="FQ567" s="788"/>
      <c r="FR567" s="788"/>
      <c r="FS567" s="788"/>
      <c r="FT567" s="788"/>
      <c r="FU567" s="788"/>
      <c r="FV567" s="788"/>
      <c r="FW567" s="788"/>
      <c r="FX567" s="788"/>
      <c r="FY567" s="788"/>
      <c r="FZ567" s="788"/>
      <c r="GA567" s="788"/>
      <c r="GB567" s="788"/>
      <c r="GC567" s="788"/>
      <c r="GD567" s="788"/>
      <c r="GE567" s="788"/>
      <c r="GF567" s="788"/>
      <c r="GG567" s="788"/>
      <c r="GH567" s="788"/>
      <c r="GI567" s="788"/>
      <c r="GJ567" s="788"/>
    </row>
    <row r="568" spans="1:192" s="788" customFormat="1" x14ac:dyDescent="0.25">
      <c r="A568" s="24">
        <v>1</v>
      </c>
      <c r="B568" s="16" t="s">
        <v>95</v>
      </c>
      <c r="C568" s="789">
        <f>'1 уровень'!E2925</f>
        <v>0</v>
      </c>
      <c r="D568" s="789">
        <f>'1 уровень'!F2925</f>
        <v>0</v>
      </c>
      <c r="E568" s="789">
        <f>'1 уровень'!G2925</f>
        <v>0</v>
      </c>
      <c r="F568" s="800">
        <f>'1 уровень'!H2925</f>
        <v>0</v>
      </c>
      <c r="G568" s="801">
        <f>'1 уровень'!I2925</f>
        <v>0</v>
      </c>
      <c r="H568" s="801">
        <f>'1 уровень'!J2925</f>
        <v>0</v>
      </c>
      <c r="I568" s="27">
        <f>'1 уровень'!K2925</f>
        <v>0</v>
      </c>
      <c r="J568" s="27">
        <f>'1 уровень'!L2925</f>
        <v>0</v>
      </c>
      <c r="K568" s="27">
        <f>'1 уровень'!M2925</f>
        <v>0</v>
      </c>
      <c r="L568" s="27">
        <f>'1 уровень'!N2925</f>
        <v>0</v>
      </c>
      <c r="M568" s="27">
        <f>'1 уровень'!O2925</f>
        <v>0</v>
      </c>
      <c r="N568" s="27">
        <f>'1 уровень'!P2925</f>
        <v>0</v>
      </c>
      <c r="O568" s="801">
        <f>'1 уровень'!Q2925</f>
        <v>613556.32565583999</v>
      </c>
      <c r="P568" s="801">
        <f>'1 уровень'!R2925</f>
        <v>51129.693804653332</v>
      </c>
      <c r="Q568" s="801">
        <f>'1 уровень'!S2925</f>
        <v>50230.737759999989</v>
      </c>
      <c r="R568" s="3245">
        <f>'1 уровень'!T2925</f>
        <v>0</v>
      </c>
      <c r="S568" s="801">
        <f>'1 уровень'!U2925</f>
        <v>0</v>
      </c>
      <c r="T568" s="801">
        <f>'1 уровень'!V2925</f>
        <v>-898.95604465334782</v>
      </c>
      <c r="U568" s="801">
        <f>'1 уровень'!W2925</f>
        <v>0</v>
      </c>
      <c r="V568" s="801">
        <f>'1 уровень'!X2925</f>
        <v>-458.16058999999996</v>
      </c>
      <c r="W568" s="2127">
        <f>'1 уровень'!Y2925</f>
        <v>49772.57716999999</v>
      </c>
      <c r="X568" s="801">
        <f t="shared" ref="X568:X571" si="98">Q568/P568*100</f>
        <v>98.241812188260099</v>
      </c>
      <c r="Y568" s="801">
        <f t="shared" ref="Y568:Y571" si="99">W568/P568*100</f>
        <v>97.345736824010018</v>
      </c>
      <c r="Z568" s="1353"/>
      <c r="AA568" s="24"/>
      <c r="AB568" s="24"/>
      <c r="AC568" s="24"/>
      <c r="AD568" s="24"/>
      <c r="AE568" s="24"/>
      <c r="AF568" s="24"/>
      <c r="AG568" s="24"/>
      <c r="AH568" s="24"/>
      <c r="AI568" s="24"/>
      <c r="AJ568" s="24"/>
      <c r="AK568" s="24"/>
      <c r="AL568" s="24"/>
      <c r="AM568" s="24"/>
      <c r="AN568" s="24"/>
      <c r="AO568" s="24"/>
      <c r="AP568" s="24"/>
      <c r="AQ568" s="24"/>
      <c r="AR568" s="24"/>
      <c r="AS568" s="24"/>
      <c r="AT568" s="24"/>
      <c r="AU568" s="24"/>
      <c r="AV568" s="24"/>
      <c r="AW568" s="24"/>
      <c r="AX568" s="24"/>
      <c r="AY568" s="24"/>
      <c r="AZ568" s="24"/>
      <c r="BA568" s="24"/>
      <c r="BB568" s="24"/>
      <c r="BC568" s="24"/>
      <c r="BD568" s="24"/>
      <c r="BE568" s="24"/>
      <c r="BF568" s="24"/>
      <c r="BG568" s="24"/>
      <c r="BH568" s="24"/>
      <c r="BI568" s="24"/>
      <c r="BJ568" s="24"/>
      <c r="BK568" s="24"/>
      <c r="BL568" s="24"/>
      <c r="BM568" s="24"/>
      <c r="BN568" s="24"/>
      <c r="BO568" s="24"/>
      <c r="BP568" s="24"/>
      <c r="BQ568" s="24"/>
      <c r="BR568" s="24"/>
      <c r="BS568" s="24"/>
      <c r="BT568" s="24"/>
      <c r="BU568" s="24"/>
      <c r="BV568" s="24"/>
      <c r="BW568" s="24"/>
      <c r="BX568" s="24"/>
      <c r="BY568" s="24"/>
      <c r="BZ568" s="24"/>
      <c r="CA568" s="24"/>
      <c r="CB568" s="24"/>
      <c r="CC568" s="24"/>
      <c r="CD568" s="24"/>
      <c r="CE568" s="24"/>
      <c r="CF568" s="24"/>
      <c r="CG568" s="24"/>
      <c r="CH568" s="24"/>
      <c r="CI568" s="24"/>
      <c r="CJ568" s="24"/>
      <c r="CK568" s="24"/>
      <c r="CL568" s="24"/>
      <c r="CM568" s="24"/>
      <c r="CN568" s="24"/>
      <c r="CO568" s="24"/>
      <c r="CP568" s="24"/>
      <c r="CQ568" s="24"/>
      <c r="CR568" s="24"/>
      <c r="CS568" s="24"/>
      <c r="CT568" s="24"/>
      <c r="CU568" s="24"/>
      <c r="CV568" s="24"/>
      <c r="CW568" s="24"/>
      <c r="CX568" s="24"/>
      <c r="CY568" s="24"/>
      <c r="CZ568" s="24"/>
      <c r="DA568" s="24"/>
      <c r="DB568" s="24"/>
      <c r="DC568" s="24"/>
      <c r="DD568" s="24"/>
      <c r="DE568" s="24"/>
      <c r="DF568" s="24"/>
      <c r="DG568" s="24"/>
      <c r="DH568" s="24"/>
      <c r="DI568" s="24"/>
      <c r="DJ568" s="24"/>
      <c r="DK568" s="24"/>
      <c r="DL568" s="24"/>
      <c r="DM568" s="24"/>
      <c r="DN568" s="24"/>
      <c r="DO568" s="24"/>
      <c r="DP568" s="24"/>
      <c r="DQ568" s="24"/>
      <c r="DR568" s="24"/>
      <c r="DS568" s="24"/>
      <c r="DT568" s="24"/>
      <c r="DU568" s="24"/>
      <c r="DV568" s="24"/>
      <c r="DW568" s="24"/>
      <c r="DX568" s="24"/>
      <c r="DY568" s="24"/>
      <c r="DZ568" s="24"/>
      <c r="EA568" s="24"/>
      <c r="EB568" s="24"/>
      <c r="EC568" s="24"/>
      <c r="ED568" s="24"/>
      <c r="EE568" s="24"/>
      <c r="EF568" s="24"/>
      <c r="EG568" s="24"/>
      <c r="EH568" s="24"/>
      <c r="EI568" s="24"/>
      <c r="EJ568" s="24"/>
      <c r="EK568" s="24"/>
      <c r="EL568" s="24"/>
      <c r="EM568" s="24"/>
      <c r="EN568" s="24"/>
      <c r="EO568" s="24"/>
      <c r="EP568" s="24"/>
      <c r="EQ568" s="24"/>
      <c r="ER568" s="24"/>
      <c r="ES568" s="24"/>
      <c r="ET568" s="24"/>
      <c r="EU568" s="24"/>
      <c r="EV568" s="24"/>
      <c r="EW568" s="24"/>
      <c r="EX568" s="24"/>
      <c r="EY568" s="24"/>
      <c r="EZ568" s="24"/>
      <c r="FA568" s="24"/>
      <c r="FB568" s="24"/>
      <c r="FC568" s="24"/>
      <c r="FD568" s="24"/>
      <c r="FE568" s="24"/>
      <c r="FF568" s="24"/>
      <c r="FG568" s="24"/>
      <c r="FH568" s="24"/>
      <c r="FI568" s="24"/>
      <c r="FJ568" s="24"/>
      <c r="FK568" s="24"/>
      <c r="FL568" s="24"/>
      <c r="FM568" s="24"/>
      <c r="FN568" s="24"/>
      <c r="FO568" s="24"/>
      <c r="FP568" s="24"/>
      <c r="FQ568" s="24"/>
      <c r="FR568" s="24"/>
      <c r="FS568" s="24"/>
      <c r="FT568" s="24"/>
      <c r="FU568" s="24"/>
      <c r="FV568" s="24"/>
      <c r="FW568" s="24"/>
      <c r="FX568" s="24"/>
      <c r="FY568" s="24"/>
      <c r="FZ568" s="24"/>
      <c r="GA568" s="24"/>
      <c r="GB568" s="24"/>
      <c r="GC568" s="24"/>
      <c r="GD568" s="24"/>
      <c r="GE568" s="24"/>
      <c r="GF568" s="24"/>
      <c r="GG568" s="24"/>
      <c r="GH568" s="24"/>
      <c r="GI568" s="24"/>
      <c r="GJ568" s="24"/>
    </row>
    <row r="569" spans="1:192" s="788" customFormat="1" ht="29.25" x14ac:dyDescent="0.25">
      <c r="A569" s="24">
        <v>1</v>
      </c>
      <c r="B569" s="1084" t="s">
        <v>7</v>
      </c>
      <c r="C569" s="26">
        <f>'1 уровень'!E2926</f>
        <v>5075</v>
      </c>
      <c r="D569" s="26">
        <f>'1 уровень'!F2926</f>
        <v>424</v>
      </c>
      <c r="E569" s="26">
        <f>'1 уровень'!G2926</f>
        <v>134</v>
      </c>
      <c r="F569" s="791">
        <f>'1 уровень'!H2926</f>
        <v>31.60377358490566</v>
      </c>
      <c r="G569" s="801">
        <f>'1 уровень'!I2926</f>
        <v>8.6580188679245289</v>
      </c>
      <c r="H569" s="801">
        <f>'1 уровень'!J2926</f>
        <v>10.097014925373134</v>
      </c>
      <c r="I569" s="29">
        <f>'1 уровень'!K2926</f>
        <v>44037</v>
      </c>
      <c r="J569" s="29">
        <f>'1 уровень'!L2926</f>
        <v>3671</v>
      </c>
      <c r="K569" s="29">
        <f>'1 уровень'!M2926</f>
        <v>1353</v>
      </c>
      <c r="L569" s="29">
        <f>'1 уровень'!N2926</f>
        <v>36.856442386270771</v>
      </c>
      <c r="M569" s="29">
        <f>'1 уровень'!O2926</f>
        <v>145</v>
      </c>
      <c r="N569" s="29">
        <f>'1 уровень'!P2926</f>
        <v>111.97241379310344</v>
      </c>
      <c r="O569" s="801">
        <f>'1 уровень'!Q2926</f>
        <v>154376.19338400004</v>
      </c>
      <c r="P569" s="801">
        <f>'1 уровень'!R2926</f>
        <v>12864.682782000003</v>
      </c>
      <c r="Q569" s="801">
        <f>'1 уровень'!S2926</f>
        <v>14835.741839999991</v>
      </c>
      <c r="R569" s="3245">
        <f>'1 уровень'!T2926</f>
        <v>0</v>
      </c>
      <c r="S569" s="801">
        <f>'1 уровень'!U2926</f>
        <v>0</v>
      </c>
      <c r="T569" s="801">
        <f>'1 уровень'!V2926</f>
        <v>1971.059057999988</v>
      </c>
      <c r="U569" s="801">
        <f>'1 уровень'!W2926</f>
        <v>0</v>
      </c>
      <c r="V569" s="801">
        <f>'1 уровень'!X2926</f>
        <v>-286.99054999999998</v>
      </c>
      <c r="W569" s="2127">
        <f>'1 уровень'!Y2926</f>
        <v>14548.751289999991</v>
      </c>
      <c r="X569" s="801">
        <f t="shared" si="98"/>
        <v>115.32147423609895</v>
      </c>
      <c r="Y569" s="801">
        <f t="shared" si="99"/>
        <v>113.09063376483952</v>
      </c>
      <c r="Z569" s="1353"/>
    </row>
    <row r="570" spans="1:192" ht="63" x14ac:dyDescent="0.25">
      <c r="A570" s="24">
        <v>1</v>
      </c>
      <c r="B570" s="3332" t="s">
        <v>609</v>
      </c>
      <c r="C570" s="34">
        <f>'1 уровень'!E2927</f>
        <v>0</v>
      </c>
      <c r="D570" s="34">
        <f>'1 уровень'!F2927</f>
        <v>0</v>
      </c>
      <c r="E570" s="34">
        <f>'1 уровень'!G2927</f>
        <v>0</v>
      </c>
      <c r="F570" s="793">
        <f>'1 уровень'!H2927</f>
        <v>0</v>
      </c>
      <c r="G570" s="807">
        <f>'1 уровень'!I2927</f>
        <v>0</v>
      </c>
      <c r="H570" s="807">
        <f>'1 уровень'!J2927</f>
        <v>0</v>
      </c>
      <c r="I570" s="802">
        <f>'1 уровень'!K2927</f>
        <v>0</v>
      </c>
      <c r="J570" s="802">
        <f>'1 уровень'!L2927</f>
        <v>0</v>
      </c>
      <c r="K570" s="802">
        <f>'1 уровень'!M2927</f>
        <v>0</v>
      </c>
      <c r="L570" s="802">
        <f>'1 уровень'!N2927</f>
        <v>0</v>
      </c>
      <c r="M570" s="802">
        <f>'1 уровень'!O2927</f>
        <v>0</v>
      </c>
      <c r="N570" s="802">
        <f>'1 уровень'!P2927</f>
        <v>0</v>
      </c>
      <c r="O570" s="801">
        <f>'1 уровень'!Q2927</f>
        <v>289881.60849999997</v>
      </c>
      <c r="P570" s="801">
        <f>'1 уровень'!R2927</f>
        <v>24156.800708333332</v>
      </c>
      <c r="Q570" s="801">
        <f>'1 уровень'!S2927</f>
        <v>24156.800709999996</v>
      </c>
      <c r="R570" s="3245">
        <f>'1 уровень'!T2927</f>
        <v>0</v>
      </c>
      <c r="S570" s="801">
        <f>'1 уровень'!U2927</f>
        <v>0</v>
      </c>
      <c r="T570" s="801">
        <f>'1 уровень'!V2927</f>
        <v>1.6666635929141194E-6</v>
      </c>
      <c r="U570" s="801">
        <f>'1 уровень'!W2927</f>
        <v>0</v>
      </c>
      <c r="V570" s="801">
        <f>'1 уровень'!X2927</f>
        <v>-159.66879</v>
      </c>
      <c r="W570" s="2127">
        <f>'1 уровень'!Y2927</f>
        <v>23997.131919999996</v>
      </c>
      <c r="X570" s="801">
        <f t="shared" si="98"/>
        <v>100.00000000689934</v>
      </c>
      <c r="Y570" s="801">
        <f t="shared" si="99"/>
        <v>99.33903172749919</v>
      </c>
      <c r="Z570" s="1353"/>
      <c r="AA570" s="788"/>
      <c r="AB570" s="788"/>
      <c r="AC570" s="788"/>
      <c r="AD570" s="788"/>
      <c r="AE570" s="788"/>
      <c r="AF570" s="788"/>
      <c r="AG570" s="788"/>
      <c r="AH570" s="788"/>
      <c r="AI570" s="788"/>
      <c r="AJ570" s="788"/>
      <c r="AK570" s="788"/>
      <c r="AL570" s="788"/>
      <c r="AM570" s="788"/>
      <c r="AN570" s="788"/>
      <c r="AO570" s="788"/>
      <c r="AP570" s="788"/>
      <c r="AQ570" s="788"/>
      <c r="AR570" s="788"/>
      <c r="AS570" s="788"/>
      <c r="AT570" s="788"/>
      <c r="AU570" s="788"/>
      <c r="AV570" s="788"/>
      <c r="AW570" s="788"/>
      <c r="AX570" s="788"/>
      <c r="AY570" s="788"/>
      <c r="AZ570" s="788"/>
      <c r="BA570" s="788"/>
      <c r="BB570" s="788"/>
      <c r="BC570" s="788"/>
      <c r="BD570" s="788"/>
      <c r="BE570" s="788"/>
      <c r="BF570" s="788"/>
      <c r="BG570" s="788"/>
      <c r="BH570" s="788"/>
      <c r="BI570" s="788"/>
      <c r="BJ570" s="788"/>
      <c r="BK570" s="788"/>
      <c r="BL570" s="788"/>
      <c r="BM570" s="788"/>
      <c r="BN570" s="788"/>
      <c r="BO570" s="788"/>
      <c r="BP570" s="788"/>
      <c r="BQ570" s="788"/>
      <c r="BR570" s="788"/>
      <c r="BS570" s="788"/>
      <c r="BT570" s="788"/>
      <c r="BU570" s="788"/>
      <c r="BV570" s="788"/>
      <c r="BW570" s="788"/>
      <c r="BX570" s="788"/>
      <c r="BY570" s="788"/>
      <c r="BZ570" s="788"/>
      <c r="CA570" s="788"/>
      <c r="CB570" s="788"/>
      <c r="CC570" s="788"/>
      <c r="CD570" s="788"/>
      <c r="CE570" s="788"/>
      <c r="CF570" s="788"/>
      <c r="CG570" s="788"/>
      <c r="CH570" s="788"/>
      <c r="CI570" s="788"/>
      <c r="CJ570" s="788"/>
      <c r="CK570" s="788"/>
      <c r="CL570" s="788"/>
      <c r="CM570" s="788"/>
      <c r="CN570" s="788"/>
      <c r="CO570" s="788"/>
      <c r="CP570" s="788"/>
      <c r="CQ570" s="788"/>
      <c r="CR570" s="788"/>
      <c r="CS570" s="788"/>
      <c r="CT570" s="788"/>
      <c r="CU570" s="788"/>
      <c r="CV570" s="788"/>
      <c r="CW570" s="788"/>
      <c r="CX570" s="788"/>
      <c r="CY570" s="788"/>
      <c r="CZ570" s="788"/>
      <c r="DA570" s="788"/>
      <c r="DB570" s="788"/>
      <c r="DC570" s="788"/>
      <c r="DD570" s="788"/>
      <c r="DE570" s="788"/>
      <c r="DF570" s="788"/>
      <c r="DG570" s="788"/>
      <c r="DH570" s="788"/>
      <c r="DI570" s="788"/>
      <c r="DJ570" s="788"/>
      <c r="DK570" s="788"/>
      <c r="DL570" s="788"/>
      <c r="DM570" s="788"/>
      <c r="DN570" s="788"/>
      <c r="DO570" s="788"/>
      <c r="DP570" s="788"/>
      <c r="DQ570" s="788"/>
      <c r="DR570" s="788"/>
      <c r="DS570" s="788"/>
      <c r="DT570" s="788"/>
      <c r="DU570" s="788"/>
      <c r="DV570" s="788"/>
      <c r="DW570" s="788"/>
      <c r="DX570" s="788"/>
      <c r="DY570" s="788"/>
      <c r="DZ570" s="788"/>
      <c r="EA570" s="788"/>
      <c r="EB570" s="788"/>
      <c r="EC570" s="788"/>
      <c r="ED570" s="788"/>
      <c r="EE570" s="788"/>
      <c r="EF570" s="788"/>
      <c r="EG570" s="788"/>
      <c r="EH570" s="788"/>
      <c r="EI570" s="788"/>
      <c r="EJ570" s="788"/>
      <c r="EK570" s="788"/>
      <c r="EL570" s="788"/>
      <c r="EM570" s="788"/>
      <c r="EN570" s="788"/>
      <c r="EO570" s="788"/>
      <c r="EP570" s="788"/>
      <c r="EQ570" s="788"/>
      <c r="ER570" s="788"/>
      <c r="ES570" s="788"/>
      <c r="ET570" s="788"/>
      <c r="EU570" s="788"/>
      <c r="EV570" s="788"/>
      <c r="EW570" s="788"/>
      <c r="EX570" s="788"/>
      <c r="EY570" s="788"/>
      <c r="EZ570" s="788"/>
      <c r="FA570" s="788"/>
      <c r="FB570" s="788"/>
      <c r="FC570" s="788"/>
      <c r="FD570" s="788"/>
      <c r="FE570" s="788"/>
      <c r="FF570" s="788"/>
      <c r="FG570" s="788"/>
      <c r="FH570" s="788"/>
      <c r="FI570" s="788"/>
      <c r="FJ570" s="788"/>
      <c r="FK570" s="788"/>
      <c r="FL570" s="788"/>
      <c r="FM570" s="788"/>
      <c r="FN570" s="788"/>
      <c r="FO570" s="788"/>
      <c r="FP570" s="788"/>
      <c r="FQ570" s="788"/>
      <c r="FR570" s="788"/>
      <c r="FS570" s="788"/>
      <c r="FT570" s="788"/>
      <c r="FU570" s="788"/>
      <c r="FV570" s="788"/>
      <c r="FW570" s="788"/>
      <c r="FX570" s="788"/>
      <c r="FY570" s="788"/>
      <c r="FZ570" s="788"/>
      <c r="GA570" s="788"/>
      <c r="GB570" s="788"/>
      <c r="GC570" s="788"/>
      <c r="GD570" s="788"/>
      <c r="GE570" s="788"/>
      <c r="GF570" s="788"/>
      <c r="GG570" s="788"/>
      <c r="GH570" s="788"/>
      <c r="GI570" s="788"/>
      <c r="GJ570" s="788"/>
    </row>
    <row r="571" spans="1:192" x14ac:dyDescent="0.25">
      <c r="B571" s="2780" t="s">
        <v>525</v>
      </c>
      <c r="C571" s="34">
        <f>'1 уровень'!E2928</f>
        <v>0</v>
      </c>
      <c r="D571" s="34">
        <f>'1 уровень'!F2928</f>
        <v>0</v>
      </c>
      <c r="E571" s="34">
        <f>'1 уровень'!G2928</f>
        <v>0</v>
      </c>
      <c r="F571" s="793">
        <f>'1 уровень'!H2928</f>
        <v>0</v>
      </c>
      <c r="G571" s="807">
        <f>'1 уровень'!I2928</f>
        <v>0</v>
      </c>
      <c r="H571" s="807">
        <f>'1 уровень'!J2928</f>
        <v>0</v>
      </c>
      <c r="I571" s="802">
        <f>'1 уровень'!K2928</f>
        <v>0</v>
      </c>
      <c r="J571" s="802">
        <f>'1 уровень'!L2928</f>
        <v>0</v>
      </c>
      <c r="K571" s="802">
        <f>'1 уровень'!M2928</f>
        <v>0</v>
      </c>
      <c r="L571" s="802">
        <f>'1 уровень'!N2928</f>
        <v>0</v>
      </c>
      <c r="M571" s="802">
        <f>'1 уровень'!O2928</f>
        <v>0</v>
      </c>
      <c r="N571" s="802">
        <f>'1 уровень'!P2928</f>
        <v>0</v>
      </c>
      <c r="O571" s="801">
        <f>'1 уровень'!Q2928</f>
        <v>39834.017999999996</v>
      </c>
      <c r="P571" s="801">
        <f>'1 уровень'!R2928</f>
        <v>3319.5014999999999</v>
      </c>
      <c r="Q571" s="801">
        <f>'1 уровень'!S2928</f>
        <v>3319.5014999999999</v>
      </c>
      <c r="R571" s="3245">
        <f>'1 уровень'!T2928</f>
        <v>0</v>
      </c>
      <c r="S571" s="801">
        <f>'1 уровень'!U2928</f>
        <v>0</v>
      </c>
      <c r="T571" s="801">
        <f>'1 уровень'!V2928</f>
        <v>0</v>
      </c>
      <c r="U571" s="801">
        <f>'1 уровень'!W2928</f>
        <v>0</v>
      </c>
      <c r="V571" s="801">
        <f>'1 уровень'!X2928</f>
        <v>0</v>
      </c>
      <c r="W571" s="2127">
        <f>'1 уровень'!Y2928</f>
        <v>3319.5014999999999</v>
      </c>
      <c r="X571" s="801">
        <f t="shared" si="98"/>
        <v>100</v>
      </c>
      <c r="Y571" s="801">
        <f t="shared" si="99"/>
        <v>100</v>
      </c>
      <c r="Z571" s="1353"/>
      <c r="AA571" s="788"/>
      <c r="AB571" s="788"/>
      <c r="AC571" s="788"/>
      <c r="AD571" s="788"/>
      <c r="AE571" s="788"/>
      <c r="AF571" s="788"/>
      <c r="AG571" s="788"/>
      <c r="AH571" s="788"/>
      <c r="AI571" s="788"/>
      <c r="AJ571" s="788"/>
      <c r="AK571" s="788"/>
      <c r="AL571" s="788"/>
      <c r="AM571" s="788"/>
      <c r="AN571" s="788"/>
      <c r="AO571" s="788"/>
      <c r="AP571" s="788"/>
      <c r="AQ571" s="788"/>
      <c r="AR571" s="788"/>
      <c r="AS571" s="788"/>
      <c r="AT571" s="788"/>
      <c r="AU571" s="788"/>
      <c r="AV571" s="788"/>
      <c r="AW571" s="788"/>
      <c r="AX571" s="788"/>
      <c r="AY571" s="788"/>
      <c r="AZ571" s="788"/>
      <c r="BA571" s="788"/>
      <c r="BB571" s="788"/>
      <c r="BC571" s="788"/>
      <c r="BD571" s="788"/>
      <c r="BE571" s="788"/>
      <c r="BF571" s="788"/>
      <c r="BG571" s="788"/>
      <c r="BH571" s="788"/>
      <c r="BI571" s="788"/>
      <c r="BJ571" s="788"/>
      <c r="BK571" s="788"/>
      <c r="BL571" s="788"/>
      <c r="BM571" s="788"/>
      <c r="BN571" s="788"/>
      <c r="BO571" s="788"/>
      <c r="BP571" s="788"/>
      <c r="BQ571" s="788"/>
      <c r="BR571" s="788"/>
      <c r="BS571" s="788"/>
      <c r="BT571" s="788"/>
      <c r="BU571" s="788"/>
      <c r="BV571" s="788"/>
      <c r="BW571" s="788"/>
      <c r="BX571" s="788"/>
      <c r="BY571" s="788"/>
      <c r="BZ571" s="788"/>
      <c r="CA571" s="788"/>
      <c r="CB571" s="788"/>
      <c r="CC571" s="788"/>
      <c r="CD571" s="788"/>
      <c r="CE571" s="788"/>
      <c r="CF571" s="788"/>
      <c r="CG571" s="788"/>
      <c r="CH571" s="788"/>
      <c r="CI571" s="788"/>
      <c r="CJ571" s="788"/>
      <c r="CK571" s="788"/>
      <c r="CL571" s="788"/>
      <c r="CM571" s="788"/>
      <c r="CN571" s="788"/>
      <c r="CO571" s="788"/>
      <c r="CP571" s="788"/>
      <c r="CQ571" s="788"/>
      <c r="CR571" s="788"/>
      <c r="CS571" s="788"/>
      <c r="CT571" s="788"/>
      <c r="CU571" s="788"/>
      <c r="CV571" s="788"/>
      <c r="CW571" s="788"/>
      <c r="CX571" s="788"/>
      <c r="CY571" s="788"/>
      <c r="CZ571" s="788"/>
      <c r="DA571" s="788"/>
      <c r="DB571" s="788"/>
      <c r="DC571" s="788"/>
      <c r="DD571" s="788"/>
      <c r="DE571" s="788"/>
      <c r="DF571" s="788"/>
      <c r="DG571" s="788"/>
      <c r="DH571" s="788"/>
      <c r="DI571" s="788"/>
      <c r="DJ571" s="788"/>
      <c r="DK571" s="788"/>
      <c r="DL571" s="788"/>
      <c r="DM571" s="788"/>
      <c r="DN571" s="788"/>
      <c r="DO571" s="788"/>
      <c r="DP571" s="788"/>
      <c r="DQ571" s="788"/>
      <c r="DR571" s="788"/>
      <c r="DS571" s="788"/>
      <c r="DT571" s="788"/>
      <c r="DU571" s="788"/>
      <c r="DV571" s="788"/>
      <c r="DW571" s="788"/>
      <c r="DX571" s="788"/>
      <c r="DY571" s="788"/>
      <c r="DZ571" s="788"/>
      <c r="EA571" s="788"/>
      <c r="EB571" s="788"/>
      <c r="EC571" s="788"/>
      <c r="ED571" s="788"/>
      <c r="EE571" s="788"/>
      <c r="EF571" s="788"/>
      <c r="EG571" s="788"/>
      <c r="EH571" s="788"/>
      <c r="EI571" s="788"/>
      <c r="EJ571" s="788"/>
      <c r="EK571" s="788"/>
      <c r="EL571" s="788"/>
      <c r="EM571" s="788"/>
      <c r="EN571" s="788"/>
      <c r="EO571" s="788"/>
      <c r="EP571" s="788"/>
      <c r="EQ571" s="788"/>
      <c r="ER571" s="788"/>
      <c r="ES571" s="788"/>
      <c r="ET571" s="788"/>
      <c r="EU571" s="788"/>
      <c r="EV571" s="788"/>
      <c r="EW571" s="788"/>
      <c r="EX571" s="788"/>
      <c r="EY571" s="788"/>
      <c r="EZ571" s="788"/>
      <c r="FA571" s="788"/>
      <c r="FB571" s="788"/>
      <c r="FC571" s="788"/>
      <c r="FD571" s="788"/>
      <c r="FE571" s="788"/>
      <c r="FF571" s="788"/>
      <c r="FG571" s="788"/>
      <c r="FH571" s="788"/>
      <c r="FI571" s="788"/>
      <c r="FJ571" s="788"/>
      <c r="FK571" s="788"/>
      <c r="FL571" s="788"/>
      <c r="FM571" s="788"/>
      <c r="FN571" s="788"/>
      <c r="FO571" s="788"/>
      <c r="FP571" s="788"/>
      <c r="FQ571" s="788"/>
      <c r="FR571" s="788"/>
      <c r="FS571" s="788"/>
      <c r="FT571" s="788"/>
      <c r="FU571" s="788"/>
      <c r="FV571" s="788"/>
      <c r="FW571" s="788"/>
      <c r="FX571" s="788"/>
      <c r="FY571" s="788"/>
      <c r="FZ571" s="788"/>
      <c r="GA571" s="788"/>
      <c r="GB571" s="788"/>
      <c r="GC571" s="788"/>
      <c r="GD571" s="788"/>
      <c r="GE571" s="788"/>
      <c r="GF571" s="788"/>
      <c r="GG571" s="788"/>
      <c r="GH571" s="788"/>
      <c r="GI571" s="788"/>
      <c r="GJ571" s="788"/>
    </row>
    <row r="572" spans="1:192" ht="29.25" x14ac:dyDescent="0.25">
      <c r="B572" s="1799" t="s">
        <v>481</v>
      </c>
      <c r="C572" s="34">
        <f>'1 уровень'!E2929</f>
        <v>106583.5</v>
      </c>
      <c r="D572" s="34">
        <f>'1 уровень'!F2929</f>
        <v>8883</v>
      </c>
      <c r="E572" s="34">
        <f>'1 уровень'!G2929</f>
        <v>3742.5825</v>
      </c>
      <c r="F572" s="793">
        <f>'1 уровень'!H2929</f>
        <v>0</v>
      </c>
      <c r="G572" s="807">
        <f>'1 уровень'!I2929</f>
        <v>0</v>
      </c>
      <c r="H572" s="807">
        <f>'1 уровень'!J2929</f>
        <v>0</v>
      </c>
      <c r="I572" s="802">
        <f>'1 уровень'!K2929</f>
        <v>0</v>
      </c>
      <c r="J572" s="802">
        <f>'1 уровень'!L2929</f>
        <v>0</v>
      </c>
      <c r="K572" s="802">
        <f>'1 уровень'!M2929</f>
        <v>0</v>
      </c>
      <c r="L572" s="802">
        <f>'1 уровень'!N2929</f>
        <v>0</v>
      </c>
      <c r="M572" s="802">
        <f>'1 уровень'!O2929</f>
        <v>0</v>
      </c>
      <c r="N572" s="802">
        <f>'1 уровень'!P2929</f>
        <v>0</v>
      </c>
      <c r="O572" s="801">
        <f>'1 уровень'!Q2929</f>
        <v>0</v>
      </c>
      <c r="P572" s="801">
        <f>'1 уровень'!R2929</f>
        <v>0</v>
      </c>
      <c r="Q572" s="801">
        <f>'1 уровень'!S2929</f>
        <v>0</v>
      </c>
      <c r="R572" s="3245">
        <f>'1 уровень'!T2929</f>
        <v>0</v>
      </c>
      <c r="S572" s="801">
        <f>'1 уровень'!U2929</f>
        <v>0</v>
      </c>
      <c r="T572" s="801">
        <f>'1 уровень'!V2929</f>
        <v>0</v>
      </c>
      <c r="U572" s="801">
        <f>'1 уровень'!W2929</f>
        <v>0</v>
      </c>
      <c r="V572" s="801">
        <f>'1 уровень'!X2929</f>
        <v>0</v>
      </c>
      <c r="W572" s="2127">
        <f>'1 уровень'!Y2929</f>
        <v>0</v>
      </c>
      <c r="X572" s="801"/>
      <c r="Y572" s="801"/>
      <c r="Z572" s="1353"/>
      <c r="AA572" s="788"/>
      <c r="AB572" s="788"/>
      <c r="AC572" s="788"/>
      <c r="AD572" s="788"/>
      <c r="AE572" s="788"/>
      <c r="AF572" s="788"/>
      <c r="AG572" s="788"/>
      <c r="AH572" s="788"/>
      <c r="AI572" s="788"/>
      <c r="AJ572" s="788"/>
      <c r="AK572" s="788"/>
      <c r="AL572" s="788"/>
      <c r="AM572" s="788"/>
      <c r="AN572" s="788"/>
      <c r="AO572" s="788"/>
      <c r="AP572" s="788"/>
      <c r="AQ572" s="788"/>
      <c r="AR572" s="788"/>
      <c r="AS572" s="788"/>
      <c r="AT572" s="788"/>
      <c r="AU572" s="788"/>
      <c r="AV572" s="788"/>
      <c r="AW572" s="788"/>
      <c r="AX572" s="788"/>
      <c r="AY572" s="788"/>
      <c r="AZ572" s="788"/>
      <c r="BA572" s="788"/>
      <c r="BB572" s="788"/>
      <c r="BC572" s="788"/>
      <c r="BD572" s="788"/>
      <c r="BE572" s="788"/>
      <c r="BF572" s="788"/>
      <c r="BG572" s="788"/>
      <c r="BH572" s="788"/>
      <c r="BI572" s="788"/>
      <c r="BJ572" s="788"/>
      <c r="BK572" s="788"/>
      <c r="BL572" s="788"/>
      <c r="BM572" s="788"/>
      <c r="BN572" s="788"/>
      <c r="BO572" s="788"/>
      <c r="BP572" s="788"/>
      <c r="BQ572" s="788"/>
      <c r="BR572" s="788"/>
      <c r="BS572" s="788"/>
      <c r="BT572" s="788"/>
      <c r="BU572" s="788"/>
      <c r="BV572" s="788"/>
      <c r="BW572" s="788"/>
      <c r="BX572" s="788"/>
      <c r="BY572" s="788"/>
      <c r="BZ572" s="788"/>
      <c r="CA572" s="788"/>
      <c r="CB572" s="788"/>
      <c r="CC572" s="788"/>
      <c r="CD572" s="788"/>
      <c r="CE572" s="788"/>
      <c r="CF572" s="788"/>
      <c r="CG572" s="788"/>
      <c r="CH572" s="788"/>
      <c r="CI572" s="788"/>
      <c r="CJ572" s="788"/>
      <c r="CK572" s="788"/>
      <c r="CL572" s="788"/>
      <c r="CM572" s="788"/>
      <c r="CN572" s="788"/>
      <c r="CO572" s="788"/>
      <c r="CP572" s="788"/>
      <c r="CQ572" s="788"/>
      <c r="CR572" s="788"/>
      <c r="CS572" s="788"/>
      <c r="CT572" s="788"/>
      <c r="CU572" s="788"/>
      <c r="CV572" s="788"/>
      <c r="CW572" s="788"/>
      <c r="CX572" s="788"/>
      <c r="CY572" s="788"/>
      <c r="CZ572" s="788"/>
      <c r="DA572" s="788"/>
      <c r="DB572" s="788"/>
      <c r="DC572" s="788"/>
      <c r="DD572" s="788"/>
      <c r="DE572" s="788"/>
      <c r="DF572" s="788"/>
      <c r="DG572" s="788"/>
      <c r="DH572" s="788"/>
      <c r="DI572" s="788"/>
      <c r="DJ572" s="788"/>
      <c r="DK572" s="788"/>
      <c r="DL572" s="788"/>
      <c r="DM572" s="788"/>
      <c r="DN572" s="788"/>
      <c r="DO572" s="788"/>
      <c r="DP572" s="788"/>
      <c r="DQ572" s="788"/>
      <c r="DR572" s="788"/>
      <c r="DS572" s="788"/>
      <c r="DT572" s="788"/>
      <c r="DU572" s="788"/>
      <c r="DV572" s="788"/>
      <c r="DW572" s="788"/>
      <c r="DX572" s="788"/>
      <c r="DY572" s="788"/>
      <c r="DZ572" s="788"/>
      <c r="EA572" s="788"/>
      <c r="EB572" s="788"/>
      <c r="EC572" s="788"/>
      <c r="ED572" s="788"/>
      <c r="EE572" s="788"/>
      <c r="EF572" s="788"/>
      <c r="EG572" s="788"/>
      <c r="EH572" s="788"/>
      <c r="EI572" s="788"/>
      <c r="EJ572" s="788"/>
      <c r="EK572" s="788"/>
      <c r="EL572" s="788"/>
      <c r="EM572" s="788"/>
      <c r="EN572" s="788"/>
      <c r="EO572" s="788"/>
      <c r="EP572" s="788"/>
      <c r="EQ572" s="788"/>
      <c r="ER572" s="788"/>
      <c r="ES572" s="788"/>
      <c r="ET572" s="788"/>
      <c r="EU572" s="788"/>
      <c r="EV572" s="788"/>
      <c r="EW572" s="788"/>
      <c r="EX572" s="788"/>
      <c r="EY572" s="788"/>
      <c r="EZ572" s="788"/>
      <c r="FA572" s="788"/>
      <c r="FB572" s="788"/>
      <c r="FC572" s="788"/>
      <c r="FD572" s="788"/>
      <c r="FE572" s="788"/>
      <c r="FF572" s="788"/>
      <c r="FG572" s="788"/>
      <c r="FH572" s="788"/>
      <c r="FI572" s="788"/>
      <c r="FJ572" s="788"/>
      <c r="FK572" s="788"/>
      <c r="FL572" s="788"/>
      <c r="FM572" s="788"/>
      <c r="FN572" s="788"/>
      <c r="FO572" s="788"/>
      <c r="FP572" s="788"/>
      <c r="FQ572" s="788"/>
      <c r="FR572" s="788"/>
      <c r="FS572" s="788"/>
      <c r="FT572" s="788"/>
      <c r="FU572" s="788"/>
      <c r="FV572" s="788"/>
      <c r="FW572" s="788"/>
      <c r="FX572" s="788"/>
      <c r="FY572" s="788"/>
      <c r="FZ572" s="788"/>
      <c r="GA572" s="788"/>
      <c r="GB572" s="788"/>
      <c r="GC572" s="788"/>
      <c r="GD572" s="788"/>
      <c r="GE572" s="788"/>
      <c r="GF572" s="788"/>
      <c r="GG572" s="788"/>
      <c r="GH572" s="788"/>
      <c r="GI572" s="788"/>
      <c r="GJ572" s="788"/>
    </row>
    <row r="573" spans="1:192" ht="30" x14ac:dyDescent="0.25">
      <c r="B573" s="2603" t="s">
        <v>255</v>
      </c>
      <c r="C573" s="34">
        <f>'1 уровень'!E2930</f>
        <v>0</v>
      </c>
      <c r="D573" s="34">
        <f>'1 уровень'!F2930</f>
        <v>0</v>
      </c>
      <c r="E573" s="34">
        <f>'1 уровень'!G2930</f>
        <v>0</v>
      </c>
      <c r="F573" s="793">
        <f>'1 уровень'!H2930</f>
        <v>0</v>
      </c>
      <c r="G573" s="807">
        <f>'1 уровень'!I2930</f>
        <v>0</v>
      </c>
      <c r="H573" s="807">
        <f>'1 уровень'!J2930</f>
        <v>0</v>
      </c>
      <c r="I573" s="802">
        <f>'1 уровень'!K2930</f>
        <v>0</v>
      </c>
      <c r="J573" s="802">
        <f>'1 уровень'!L2930</f>
        <v>0</v>
      </c>
      <c r="K573" s="802">
        <f>'1 уровень'!M2930</f>
        <v>0</v>
      </c>
      <c r="L573" s="802">
        <f>'1 уровень'!N2930</f>
        <v>0</v>
      </c>
      <c r="M573" s="802">
        <f>'1 уровень'!O2930</f>
        <v>0</v>
      </c>
      <c r="N573" s="802">
        <f>'1 уровень'!P2930</f>
        <v>0</v>
      </c>
      <c r="O573" s="801">
        <f>'1 уровень'!Q2930</f>
        <v>0</v>
      </c>
      <c r="P573" s="801">
        <f>'1 уровень'!R2930</f>
        <v>0</v>
      </c>
      <c r="Q573" s="801">
        <f>'1 уровень'!S2930</f>
        <v>0</v>
      </c>
      <c r="R573" s="3245">
        <f>'1 уровень'!T2930</f>
        <v>0</v>
      </c>
      <c r="S573" s="801">
        <f>'1 уровень'!U2930</f>
        <v>0</v>
      </c>
      <c r="T573" s="801">
        <f>'1 уровень'!V2930</f>
        <v>0</v>
      </c>
      <c r="U573" s="801">
        <f>'1 уровень'!W2930</f>
        <v>0</v>
      </c>
      <c r="V573" s="801">
        <f>'1 уровень'!X2930</f>
        <v>0</v>
      </c>
      <c r="W573" s="2127">
        <f>'1 уровень'!Y2930</f>
        <v>0</v>
      </c>
      <c r="X573" s="801"/>
      <c r="Y573" s="801"/>
      <c r="Z573" s="1353"/>
      <c r="AA573" s="788"/>
      <c r="AB573" s="788"/>
      <c r="AC573" s="788"/>
      <c r="AD573" s="788"/>
      <c r="AE573" s="788"/>
      <c r="AF573" s="788"/>
      <c r="AG573" s="788"/>
      <c r="AH573" s="788"/>
      <c r="AI573" s="788"/>
      <c r="AJ573" s="788"/>
      <c r="AK573" s="788"/>
      <c r="AL573" s="788"/>
      <c r="AM573" s="788"/>
      <c r="AN573" s="788"/>
      <c r="AO573" s="788"/>
      <c r="AP573" s="788"/>
      <c r="AQ573" s="788"/>
      <c r="AR573" s="788"/>
      <c r="AS573" s="788"/>
      <c r="AT573" s="788"/>
      <c r="AU573" s="788"/>
      <c r="AV573" s="788"/>
      <c r="AW573" s="788"/>
      <c r="AX573" s="788"/>
      <c r="AY573" s="788"/>
      <c r="AZ573" s="788"/>
      <c r="BA573" s="788"/>
      <c r="BB573" s="788"/>
      <c r="BC573" s="788"/>
      <c r="BD573" s="788"/>
      <c r="BE573" s="788"/>
      <c r="BF573" s="788"/>
      <c r="BG573" s="788"/>
      <c r="BH573" s="788"/>
      <c r="BI573" s="788"/>
      <c r="BJ573" s="788"/>
      <c r="BK573" s="788"/>
      <c r="BL573" s="788"/>
      <c r="BM573" s="788"/>
      <c r="BN573" s="788"/>
      <c r="BO573" s="788"/>
      <c r="BP573" s="788"/>
      <c r="BQ573" s="788"/>
      <c r="BR573" s="788"/>
      <c r="BS573" s="788"/>
      <c r="BT573" s="788"/>
      <c r="BU573" s="788"/>
      <c r="BV573" s="788"/>
      <c r="BW573" s="788"/>
      <c r="BX573" s="788"/>
      <c r="BY573" s="788"/>
      <c r="BZ573" s="788"/>
      <c r="CA573" s="788"/>
      <c r="CB573" s="788"/>
      <c r="CC573" s="788"/>
      <c r="CD573" s="788"/>
      <c r="CE573" s="788"/>
      <c r="CF573" s="788"/>
      <c r="CG573" s="788"/>
      <c r="CH573" s="788"/>
      <c r="CI573" s="788"/>
      <c r="CJ573" s="788"/>
      <c r="CK573" s="788"/>
      <c r="CL573" s="788"/>
      <c r="CM573" s="788"/>
      <c r="CN573" s="788"/>
      <c r="CO573" s="788"/>
      <c r="CP573" s="788"/>
      <c r="CQ573" s="788"/>
      <c r="CR573" s="788"/>
      <c r="CS573" s="788"/>
      <c r="CT573" s="788"/>
      <c r="CU573" s="788"/>
      <c r="CV573" s="788"/>
      <c r="CW573" s="788"/>
      <c r="CX573" s="788"/>
      <c r="CY573" s="788"/>
      <c r="CZ573" s="788"/>
      <c r="DA573" s="788"/>
      <c r="DB573" s="788"/>
      <c r="DC573" s="788"/>
      <c r="DD573" s="788"/>
      <c r="DE573" s="788"/>
      <c r="DF573" s="788"/>
      <c r="DG573" s="788"/>
      <c r="DH573" s="788"/>
      <c r="DI573" s="788"/>
      <c r="DJ573" s="788"/>
      <c r="DK573" s="788"/>
      <c r="DL573" s="788"/>
      <c r="DM573" s="788"/>
      <c r="DN573" s="788"/>
      <c r="DO573" s="788"/>
      <c r="DP573" s="788"/>
      <c r="DQ573" s="788"/>
      <c r="DR573" s="788"/>
      <c r="DS573" s="788"/>
      <c r="DT573" s="788"/>
      <c r="DU573" s="788"/>
      <c r="DV573" s="788"/>
      <c r="DW573" s="788"/>
      <c r="DX573" s="788"/>
      <c r="DY573" s="788"/>
      <c r="DZ573" s="788"/>
      <c r="EA573" s="788"/>
      <c r="EB573" s="788"/>
      <c r="EC573" s="788"/>
      <c r="ED573" s="788"/>
      <c r="EE573" s="788"/>
      <c r="EF573" s="788"/>
      <c r="EG573" s="788"/>
      <c r="EH573" s="788"/>
      <c r="EI573" s="788"/>
      <c r="EJ573" s="788"/>
      <c r="EK573" s="788"/>
      <c r="EL573" s="788"/>
      <c r="EM573" s="788"/>
      <c r="EN573" s="788"/>
      <c r="EO573" s="788"/>
      <c r="EP573" s="788"/>
      <c r="EQ573" s="788"/>
      <c r="ER573" s="788"/>
      <c r="ES573" s="788"/>
      <c r="ET573" s="788"/>
      <c r="EU573" s="788"/>
      <c r="EV573" s="788"/>
      <c r="EW573" s="788"/>
      <c r="EX573" s="788"/>
      <c r="EY573" s="788"/>
      <c r="EZ573" s="788"/>
      <c r="FA573" s="788"/>
      <c r="FB573" s="788"/>
      <c r="FC573" s="788"/>
      <c r="FD573" s="788"/>
      <c r="FE573" s="788"/>
      <c r="FF573" s="788"/>
      <c r="FG573" s="788"/>
      <c r="FH573" s="788"/>
      <c r="FI573" s="788"/>
      <c r="FJ573" s="788"/>
      <c r="FK573" s="788"/>
      <c r="FL573" s="788"/>
      <c r="FM573" s="788"/>
      <c r="FN573" s="788"/>
      <c r="FO573" s="788"/>
      <c r="FP573" s="788"/>
      <c r="FQ573" s="788"/>
      <c r="FR573" s="788"/>
      <c r="FS573" s="788"/>
      <c r="FT573" s="788"/>
      <c r="FU573" s="788"/>
      <c r="FV573" s="788"/>
      <c r="FW573" s="788"/>
      <c r="FX573" s="788"/>
      <c r="FY573" s="788"/>
      <c r="FZ573" s="788"/>
      <c r="GA573" s="788"/>
      <c r="GB573" s="788"/>
      <c r="GC573" s="788"/>
      <c r="GD573" s="788"/>
      <c r="GE573" s="788"/>
      <c r="GF573" s="788"/>
      <c r="GG573" s="788"/>
      <c r="GH573" s="788"/>
      <c r="GI573" s="788"/>
      <c r="GJ573" s="788"/>
    </row>
    <row r="574" spans="1:192" ht="30" x14ac:dyDescent="0.25">
      <c r="B574" s="2603" t="s">
        <v>256</v>
      </c>
      <c r="C574" s="34">
        <f>'1 уровень'!E2931</f>
        <v>11070</v>
      </c>
      <c r="D574" s="34">
        <f>'1 уровень'!F2931</f>
        <v>923</v>
      </c>
      <c r="E574" s="34">
        <f>'1 уровень'!G2931</f>
        <v>537</v>
      </c>
      <c r="F574" s="793">
        <f>'1 уровень'!H2931</f>
        <v>0</v>
      </c>
      <c r="G574" s="807">
        <f>'1 уровень'!I2931</f>
        <v>0</v>
      </c>
      <c r="H574" s="807">
        <f>'1 уровень'!J2931</f>
        <v>0</v>
      </c>
      <c r="I574" s="802">
        <f>'1 уровень'!K2931</f>
        <v>0</v>
      </c>
      <c r="J574" s="802">
        <f>'1 уровень'!L2931</f>
        <v>0</v>
      </c>
      <c r="K574" s="802">
        <f>'1 уровень'!M2931</f>
        <v>0</v>
      </c>
      <c r="L574" s="802">
        <f>'1 уровень'!N2931</f>
        <v>0</v>
      </c>
      <c r="M574" s="802">
        <f>'1 уровень'!O2931</f>
        <v>0</v>
      </c>
      <c r="N574" s="802">
        <f>'1 уровень'!P2931</f>
        <v>0</v>
      </c>
      <c r="O574" s="801">
        <f>'1 уровень'!Q2931</f>
        <v>0</v>
      </c>
      <c r="P574" s="801">
        <f>'1 уровень'!R2931</f>
        <v>0</v>
      </c>
      <c r="Q574" s="801">
        <f>'1 уровень'!S2931</f>
        <v>0</v>
      </c>
      <c r="R574" s="3245">
        <f>'1 уровень'!T2931</f>
        <v>0</v>
      </c>
      <c r="S574" s="801">
        <f>'1 уровень'!U2931</f>
        <v>0</v>
      </c>
      <c r="T574" s="801">
        <f>'1 уровень'!V2931</f>
        <v>0</v>
      </c>
      <c r="U574" s="801">
        <f>'1 уровень'!W2931</f>
        <v>0</v>
      </c>
      <c r="V574" s="801">
        <f>'1 уровень'!X2931</f>
        <v>0</v>
      </c>
      <c r="W574" s="2127">
        <f>'1 уровень'!Y2931</f>
        <v>0</v>
      </c>
      <c r="X574" s="801"/>
      <c r="Y574" s="801"/>
      <c r="Z574" s="1353"/>
      <c r="AA574" s="788"/>
      <c r="AB574" s="788"/>
      <c r="AC574" s="788"/>
      <c r="AD574" s="788"/>
      <c r="AE574" s="788"/>
      <c r="AF574" s="788"/>
      <c r="AG574" s="788"/>
      <c r="AH574" s="788"/>
      <c r="AI574" s="788"/>
      <c r="AJ574" s="788"/>
      <c r="AK574" s="788"/>
      <c r="AL574" s="788"/>
      <c r="AM574" s="788"/>
      <c r="AN574" s="788"/>
      <c r="AO574" s="788"/>
      <c r="AP574" s="788"/>
      <c r="AQ574" s="788"/>
      <c r="AR574" s="788"/>
      <c r="AS574" s="788"/>
      <c r="AT574" s="788"/>
      <c r="AU574" s="788"/>
      <c r="AV574" s="788"/>
      <c r="AW574" s="788"/>
      <c r="AX574" s="788"/>
      <c r="AY574" s="788"/>
      <c r="AZ574" s="788"/>
      <c r="BA574" s="788"/>
      <c r="BB574" s="788"/>
      <c r="BC574" s="788"/>
      <c r="BD574" s="788"/>
      <c r="BE574" s="788"/>
      <c r="BF574" s="788"/>
      <c r="BG574" s="788"/>
      <c r="BH574" s="788"/>
      <c r="BI574" s="788"/>
      <c r="BJ574" s="788"/>
      <c r="BK574" s="788"/>
      <c r="BL574" s="788"/>
      <c r="BM574" s="788"/>
      <c r="BN574" s="788"/>
      <c r="BO574" s="788"/>
      <c r="BP574" s="788"/>
      <c r="BQ574" s="788"/>
      <c r="BR574" s="788"/>
      <c r="BS574" s="788"/>
      <c r="BT574" s="788"/>
      <c r="BU574" s="788"/>
      <c r="BV574" s="788"/>
      <c r="BW574" s="788"/>
      <c r="BX574" s="788"/>
      <c r="BY574" s="788"/>
      <c r="BZ574" s="788"/>
      <c r="CA574" s="788"/>
      <c r="CB574" s="788"/>
      <c r="CC574" s="788"/>
      <c r="CD574" s="788"/>
      <c r="CE574" s="788"/>
      <c r="CF574" s="788"/>
      <c r="CG574" s="788"/>
      <c r="CH574" s="788"/>
      <c r="CI574" s="788"/>
      <c r="CJ574" s="788"/>
      <c r="CK574" s="788"/>
      <c r="CL574" s="788"/>
      <c r="CM574" s="788"/>
      <c r="CN574" s="788"/>
      <c r="CO574" s="788"/>
      <c r="CP574" s="788"/>
      <c r="CQ574" s="788"/>
      <c r="CR574" s="788"/>
      <c r="CS574" s="788"/>
      <c r="CT574" s="788"/>
      <c r="CU574" s="788"/>
      <c r="CV574" s="788"/>
      <c r="CW574" s="788"/>
      <c r="CX574" s="788"/>
      <c r="CY574" s="788"/>
      <c r="CZ574" s="788"/>
      <c r="DA574" s="788"/>
      <c r="DB574" s="788"/>
      <c r="DC574" s="788"/>
      <c r="DD574" s="788"/>
      <c r="DE574" s="788"/>
      <c r="DF574" s="788"/>
      <c r="DG574" s="788"/>
      <c r="DH574" s="788"/>
      <c r="DI574" s="788"/>
      <c r="DJ574" s="788"/>
      <c r="DK574" s="788"/>
      <c r="DL574" s="788"/>
      <c r="DM574" s="788"/>
      <c r="DN574" s="788"/>
      <c r="DO574" s="788"/>
      <c r="DP574" s="788"/>
      <c r="DQ574" s="788"/>
      <c r="DR574" s="788"/>
      <c r="DS574" s="788"/>
      <c r="DT574" s="788"/>
      <c r="DU574" s="788"/>
      <c r="DV574" s="788"/>
      <c r="DW574" s="788"/>
      <c r="DX574" s="788"/>
      <c r="DY574" s="788"/>
      <c r="DZ574" s="788"/>
      <c r="EA574" s="788"/>
      <c r="EB574" s="788"/>
      <c r="EC574" s="788"/>
      <c r="ED574" s="788"/>
      <c r="EE574" s="788"/>
      <c r="EF574" s="788"/>
      <c r="EG574" s="788"/>
      <c r="EH574" s="788"/>
      <c r="EI574" s="788"/>
      <c r="EJ574" s="788"/>
      <c r="EK574" s="788"/>
      <c r="EL574" s="788"/>
      <c r="EM574" s="788"/>
      <c r="EN574" s="788"/>
      <c r="EO574" s="788"/>
      <c r="EP574" s="788"/>
      <c r="EQ574" s="788"/>
      <c r="ER574" s="788"/>
      <c r="ES574" s="788"/>
      <c r="ET574" s="788"/>
      <c r="EU574" s="788"/>
      <c r="EV574" s="788"/>
      <c r="EW574" s="788"/>
      <c r="EX574" s="788"/>
      <c r="EY574" s="788"/>
      <c r="EZ574" s="788"/>
      <c r="FA574" s="788"/>
      <c r="FB574" s="788"/>
      <c r="FC574" s="788"/>
      <c r="FD574" s="788"/>
      <c r="FE574" s="788"/>
      <c r="FF574" s="788"/>
      <c r="FG574" s="788"/>
      <c r="FH574" s="788"/>
      <c r="FI574" s="788"/>
      <c r="FJ574" s="788"/>
      <c r="FK574" s="788"/>
      <c r="FL574" s="788"/>
      <c r="FM574" s="788"/>
      <c r="FN574" s="788"/>
      <c r="FO574" s="788"/>
      <c r="FP574" s="788"/>
      <c r="FQ574" s="788"/>
      <c r="FR574" s="788"/>
      <c r="FS574" s="788"/>
      <c r="FT574" s="788"/>
      <c r="FU574" s="788"/>
      <c r="FV574" s="788"/>
      <c r="FW574" s="788"/>
      <c r="FX574" s="788"/>
      <c r="FY574" s="788"/>
      <c r="FZ574" s="788"/>
      <c r="GA574" s="788"/>
      <c r="GB574" s="788"/>
      <c r="GC574" s="788"/>
      <c r="GD574" s="788"/>
      <c r="GE574" s="788"/>
      <c r="GF574" s="788"/>
      <c r="GG574" s="788"/>
      <c r="GH574" s="788"/>
      <c r="GI574" s="788"/>
      <c r="GJ574" s="788"/>
    </row>
    <row r="575" spans="1:192" ht="30" x14ac:dyDescent="0.25">
      <c r="B575" s="1803" t="s">
        <v>482</v>
      </c>
      <c r="C575" s="34">
        <f>'1 уровень'!E2932</f>
        <v>26082.5</v>
      </c>
      <c r="D575" s="34">
        <f>'1 уровень'!F2932</f>
        <v>2174</v>
      </c>
      <c r="E575" s="34">
        <f>'1 уровень'!G2932</f>
        <v>1263.5825</v>
      </c>
      <c r="F575" s="793">
        <f>'1 уровень'!H2932</f>
        <v>0</v>
      </c>
      <c r="G575" s="807">
        <f>'1 уровень'!I2932</f>
        <v>0</v>
      </c>
      <c r="H575" s="807">
        <f>'1 уровень'!J2932</f>
        <v>0</v>
      </c>
      <c r="I575" s="802">
        <f>'1 уровень'!K2932</f>
        <v>0</v>
      </c>
      <c r="J575" s="802">
        <f>'1 уровень'!L2932</f>
        <v>0</v>
      </c>
      <c r="K575" s="802">
        <f>'1 уровень'!M2932</f>
        <v>0</v>
      </c>
      <c r="L575" s="802">
        <f>'1 уровень'!N2932</f>
        <v>0</v>
      </c>
      <c r="M575" s="802">
        <f>'1 уровень'!O2932</f>
        <v>0</v>
      </c>
      <c r="N575" s="802">
        <f>'1 уровень'!P2932</f>
        <v>0</v>
      </c>
      <c r="O575" s="801">
        <f>'1 уровень'!Q2932</f>
        <v>0</v>
      </c>
      <c r="P575" s="801">
        <f>'1 уровень'!R2932</f>
        <v>0</v>
      </c>
      <c r="Q575" s="801">
        <f>'1 уровень'!S2932</f>
        <v>0</v>
      </c>
      <c r="R575" s="3245">
        <f>'1 уровень'!T2932</f>
        <v>0</v>
      </c>
      <c r="S575" s="801">
        <f>'1 уровень'!U2932</f>
        <v>0</v>
      </c>
      <c r="T575" s="801">
        <f>'1 уровень'!V2932</f>
        <v>0</v>
      </c>
      <c r="U575" s="801">
        <f>'1 уровень'!W2932</f>
        <v>0</v>
      </c>
      <c r="V575" s="801">
        <f>'1 уровень'!X2932</f>
        <v>0</v>
      </c>
      <c r="W575" s="2127">
        <f>'1 уровень'!Y2932</f>
        <v>0</v>
      </c>
      <c r="X575" s="801"/>
      <c r="Y575" s="801"/>
      <c r="Z575" s="1353"/>
      <c r="AA575" s="788"/>
      <c r="AB575" s="788"/>
      <c r="AC575" s="788"/>
      <c r="AD575" s="788"/>
      <c r="AE575" s="788"/>
      <c r="AF575" s="788"/>
      <c r="AG575" s="788"/>
      <c r="AH575" s="788"/>
      <c r="AI575" s="788"/>
      <c r="AJ575" s="788"/>
      <c r="AK575" s="788"/>
      <c r="AL575" s="788"/>
      <c r="AM575" s="788"/>
      <c r="AN575" s="788"/>
      <c r="AO575" s="788"/>
      <c r="AP575" s="788"/>
      <c r="AQ575" s="788"/>
      <c r="AR575" s="788"/>
      <c r="AS575" s="788"/>
      <c r="AT575" s="788"/>
      <c r="AU575" s="788"/>
      <c r="AV575" s="788"/>
      <c r="AW575" s="788"/>
      <c r="AX575" s="788"/>
      <c r="AY575" s="788"/>
      <c r="AZ575" s="788"/>
      <c r="BA575" s="788"/>
      <c r="BB575" s="788"/>
      <c r="BC575" s="788"/>
      <c r="BD575" s="788"/>
      <c r="BE575" s="788"/>
      <c r="BF575" s="788"/>
      <c r="BG575" s="788"/>
      <c r="BH575" s="788"/>
      <c r="BI575" s="788"/>
      <c r="BJ575" s="788"/>
      <c r="BK575" s="788"/>
      <c r="BL575" s="788"/>
      <c r="BM575" s="788"/>
      <c r="BN575" s="788"/>
      <c r="BO575" s="788"/>
      <c r="BP575" s="788"/>
      <c r="BQ575" s="788"/>
      <c r="BR575" s="788"/>
      <c r="BS575" s="788"/>
      <c r="BT575" s="788"/>
      <c r="BU575" s="788"/>
      <c r="BV575" s="788"/>
      <c r="BW575" s="788"/>
      <c r="BX575" s="788"/>
      <c r="BY575" s="788"/>
      <c r="BZ575" s="788"/>
      <c r="CA575" s="788"/>
      <c r="CB575" s="788"/>
      <c r="CC575" s="788"/>
      <c r="CD575" s="788"/>
      <c r="CE575" s="788"/>
      <c r="CF575" s="788"/>
      <c r="CG575" s="788"/>
      <c r="CH575" s="788"/>
      <c r="CI575" s="788"/>
      <c r="CJ575" s="788"/>
      <c r="CK575" s="788"/>
      <c r="CL575" s="788"/>
      <c r="CM575" s="788"/>
      <c r="CN575" s="788"/>
      <c r="CO575" s="788"/>
      <c r="CP575" s="788"/>
      <c r="CQ575" s="788"/>
      <c r="CR575" s="788"/>
      <c r="CS575" s="788"/>
      <c r="CT575" s="788"/>
      <c r="CU575" s="788"/>
      <c r="CV575" s="788"/>
      <c r="CW575" s="788"/>
      <c r="CX575" s="788"/>
      <c r="CY575" s="788"/>
      <c r="CZ575" s="788"/>
      <c r="DA575" s="788"/>
      <c r="DB575" s="788"/>
      <c r="DC575" s="788"/>
      <c r="DD575" s="788"/>
      <c r="DE575" s="788"/>
      <c r="DF575" s="788"/>
      <c r="DG575" s="788"/>
      <c r="DH575" s="788"/>
      <c r="DI575" s="788"/>
      <c r="DJ575" s="788"/>
      <c r="DK575" s="788"/>
      <c r="DL575" s="788"/>
      <c r="DM575" s="788"/>
      <c r="DN575" s="788"/>
      <c r="DO575" s="788"/>
      <c r="DP575" s="788"/>
      <c r="DQ575" s="788"/>
      <c r="DR575" s="788"/>
      <c r="DS575" s="788"/>
      <c r="DT575" s="788"/>
      <c r="DU575" s="788"/>
      <c r="DV575" s="788"/>
      <c r="DW575" s="788"/>
      <c r="DX575" s="788"/>
      <c r="DY575" s="788"/>
      <c r="DZ575" s="788"/>
      <c r="EA575" s="788"/>
      <c r="EB575" s="788"/>
      <c r="EC575" s="788"/>
      <c r="ED575" s="788"/>
      <c r="EE575" s="788"/>
      <c r="EF575" s="788"/>
      <c r="EG575" s="788"/>
      <c r="EH575" s="788"/>
      <c r="EI575" s="788"/>
      <c r="EJ575" s="788"/>
      <c r="EK575" s="788"/>
      <c r="EL575" s="788"/>
      <c r="EM575" s="788"/>
      <c r="EN575" s="788"/>
      <c r="EO575" s="788"/>
      <c r="EP575" s="788"/>
      <c r="EQ575" s="788"/>
      <c r="ER575" s="788"/>
      <c r="ES575" s="788"/>
      <c r="ET575" s="788"/>
      <c r="EU575" s="788"/>
      <c r="EV575" s="788"/>
      <c r="EW575" s="788"/>
      <c r="EX575" s="788"/>
      <c r="EY575" s="788"/>
      <c r="EZ575" s="788"/>
      <c r="FA575" s="788"/>
      <c r="FB575" s="788"/>
      <c r="FC575" s="788"/>
      <c r="FD575" s="788"/>
      <c r="FE575" s="788"/>
      <c r="FF575" s="788"/>
      <c r="FG575" s="788"/>
      <c r="FH575" s="788"/>
      <c r="FI575" s="788"/>
      <c r="FJ575" s="788"/>
      <c r="FK575" s="788"/>
      <c r="FL575" s="788"/>
      <c r="FM575" s="788"/>
      <c r="FN575" s="788"/>
      <c r="FO575" s="788"/>
      <c r="FP575" s="788"/>
      <c r="FQ575" s="788"/>
      <c r="FR575" s="788"/>
      <c r="FS575" s="788"/>
      <c r="FT575" s="788"/>
      <c r="FU575" s="788"/>
      <c r="FV575" s="788"/>
      <c r="FW575" s="788"/>
      <c r="FX575" s="788"/>
      <c r="FY575" s="788"/>
      <c r="FZ575" s="788"/>
      <c r="GA575" s="788"/>
      <c r="GB575" s="788"/>
      <c r="GC575" s="788"/>
      <c r="GD575" s="788"/>
      <c r="GE575" s="788"/>
      <c r="GF575" s="788"/>
      <c r="GG575" s="788"/>
      <c r="GH575" s="788"/>
      <c r="GI575" s="788"/>
      <c r="GJ575" s="788"/>
    </row>
    <row r="576" spans="1:192" x14ac:dyDescent="0.25">
      <c r="B576" s="1138" t="s">
        <v>483</v>
      </c>
      <c r="C576" s="34">
        <f>'1 уровень'!E2933</f>
        <v>25410</v>
      </c>
      <c r="D576" s="34">
        <f>'1 уровень'!F2933</f>
        <v>2118</v>
      </c>
      <c r="E576" s="34">
        <f>'1 уровень'!G2933</f>
        <v>1235</v>
      </c>
      <c r="F576" s="793">
        <f>'1 уровень'!H2933</f>
        <v>0</v>
      </c>
      <c r="G576" s="807">
        <f>'1 уровень'!I2933</f>
        <v>0</v>
      </c>
      <c r="H576" s="807">
        <f>'1 уровень'!J2933</f>
        <v>0</v>
      </c>
      <c r="I576" s="802">
        <f>'1 уровень'!K2933</f>
        <v>0</v>
      </c>
      <c r="J576" s="802">
        <f>'1 уровень'!L2933</f>
        <v>0</v>
      </c>
      <c r="K576" s="802">
        <f>'1 уровень'!M2933</f>
        <v>0</v>
      </c>
      <c r="L576" s="802">
        <f>'1 уровень'!N2933</f>
        <v>0</v>
      </c>
      <c r="M576" s="802">
        <f>'1 уровень'!O2933</f>
        <v>0</v>
      </c>
      <c r="N576" s="802">
        <f>'1 уровень'!P2933</f>
        <v>0</v>
      </c>
      <c r="O576" s="801">
        <f>'1 уровень'!Q2933</f>
        <v>0</v>
      </c>
      <c r="P576" s="801">
        <f>'1 уровень'!R2933</f>
        <v>0</v>
      </c>
      <c r="Q576" s="801">
        <f>'1 уровень'!S2933</f>
        <v>0</v>
      </c>
      <c r="R576" s="3245">
        <f>'1 уровень'!T2933</f>
        <v>0</v>
      </c>
      <c r="S576" s="801">
        <f>'1 уровень'!U2933</f>
        <v>0</v>
      </c>
      <c r="T576" s="801">
        <f>'1 уровень'!V2933</f>
        <v>0</v>
      </c>
      <c r="U576" s="801">
        <f>'1 уровень'!W2933</f>
        <v>0</v>
      </c>
      <c r="V576" s="801">
        <f>'1 уровень'!X2933</f>
        <v>0</v>
      </c>
      <c r="W576" s="2127">
        <f>'1 уровень'!Y2933</f>
        <v>0</v>
      </c>
      <c r="X576" s="801"/>
      <c r="Y576" s="801"/>
      <c r="Z576" s="1353"/>
      <c r="AA576" s="788"/>
      <c r="AB576" s="788"/>
      <c r="AC576" s="788"/>
      <c r="AD576" s="788"/>
      <c r="AE576" s="788"/>
      <c r="AF576" s="788"/>
      <c r="AG576" s="788"/>
      <c r="AH576" s="788"/>
      <c r="AI576" s="788"/>
      <c r="AJ576" s="788"/>
      <c r="AK576" s="788"/>
      <c r="AL576" s="788"/>
      <c r="AM576" s="788"/>
      <c r="AN576" s="788"/>
      <c r="AO576" s="788"/>
      <c r="AP576" s="788"/>
      <c r="AQ576" s="788"/>
      <c r="AR576" s="788"/>
      <c r="AS576" s="788"/>
      <c r="AT576" s="788"/>
      <c r="AU576" s="788"/>
      <c r="AV576" s="788"/>
      <c r="AW576" s="788"/>
      <c r="AX576" s="788"/>
      <c r="AY576" s="788"/>
      <c r="AZ576" s="788"/>
      <c r="BA576" s="788"/>
      <c r="BB576" s="788"/>
      <c r="BC576" s="788"/>
      <c r="BD576" s="788"/>
      <c r="BE576" s="788"/>
      <c r="BF576" s="788"/>
      <c r="BG576" s="788"/>
      <c r="BH576" s="788"/>
      <c r="BI576" s="788"/>
      <c r="BJ576" s="788"/>
      <c r="BK576" s="788"/>
      <c r="BL576" s="788"/>
      <c r="BM576" s="788"/>
      <c r="BN576" s="788"/>
      <c r="BO576" s="788"/>
      <c r="BP576" s="788"/>
      <c r="BQ576" s="788"/>
      <c r="BR576" s="788"/>
      <c r="BS576" s="788"/>
      <c r="BT576" s="788"/>
      <c r="BU576" s="788"/>
      <c r="BV576" s="788"/>
      <c r="BW576" s="788"/>
      <c r="BX576" s="788"/>
      <c r="BY576" s="788"/>
      <c r="BZ576" s="788"/>
      <c r="CA576" s="788"/>
      <c r="CB576" s="788"/>
      <c r="CC576" s="788"/>
      <c r="CD576" s="788"/>
      <c r="CE576" s="788"/>
      <c r="CF576" s="788"/>
      <c r="CG576" s="788"/>
      <c r="CH576" s="788"/>
      <c r="CI576" s="788"/>
      <c r="CJ576" s="788"/>
      <c r="CK576" s="788"/>
      <c r="CL576" s="788"/>
      <c r="CM576" s="788"/>
      <c r="CN576" s="788"/>
      <c r="CO576" s="788"/>
      <c r="CP576" s="788"/>
      <c r="CQ576" s="788"/>
      <c r="CR576" s="788"/>
      <c r="CS576" s="788"/>
      <c r="CT576" s="788"/>
      <c r="CU576" s="788"/>
      <c r="CV576" s="788"/>
      <c r="CW576" s="788"/>
      <c r="CX576" s="788"/>
      <c r="CY576" s="788"/>
      <c r="CZ576" s="788"/>
      <c r="DA576" s="788"/>
      <c r="DB576" s="788"/>
      <c r="DC576" s="788"/>
      <c r="DD576" s="788"/>
      <c r="DE576" s="788"/>
      <c r="DF576" s="788"/>
      <c r="DG576" s="788"/>
      <c r="DH576" s="788"/>
      <c r="DI576" s="788"/>
      <c r="DJ576" s="788"/>
      <c r="DK576" s="788"/>
      <c r="DL576" s="788"/>
      <c r="DM576" s="788"/>
      <c r="DN576" s="788"/>
      <c r="DO576" s="788"/>
      <c r="DP576" s="788"/>
      <c r="DQ576" s="788"/>
      <c r="DR576" s="788"/>
      <c r="DS576" s="788"/>
      <c r="DT576" s="788"/>
      <c r="DU576" s="788"/>
      <c r="DV576" s="788"/>
      <c r="DW576" s="788"/>
      <c r="DX576" s="788"/>
      <c r="DY576" s="788"/>
      <c r="DZ576" s="788"/>
      <c r="EA576" s="788"/>
      <c r="EB576" s="788"/>
      <c r="EC576" s="788"/>
      <c r="ED576" s="788"/>
      <c r="EE576" s="788"/>
      <c r="EF576" s="788"/>
      <c r="EG576" s="788"/>
      <c r="EH576" s="788"/>
      <c r="EI576" s="788"/>
      <c r="EJ576" s="788"/>
      <c r="EK576" s="788"/>
      <c r="EL576" s="788"/>
      <c r="EM576" s="788"/>
      <c r="EN576" s="788"/>
      <c r="EO576" s="788"/>
      <c r="EP576" s="788"/>
      <c r="EQ576" s="788"/>
      <c r="ER576" s="788"/>
      <c r="ES576" s="788"/>
      <c r="ET576" s="788"/>
      <c r="EU576" s="788"/>
      <c r="EV576" s="788"/>
      <c r="EW576" s="788"/>
      <c r="EX576" s="788"/>
      <c r="EY576" s="788"/>
      <c r="EZ576" s="788"/>
      <c r="FA576" s="788"/>
      <c r="FB576" s="788"/>
      <c r="FC576" s="788"/>
      <c r="FD576" s="788"/>
      <c r="FE576" s="788"/>
      <c r="FF576" s="788"/>
      <c r="FG576" s="788"/>
      <c r="FH576" s="788"/>
      <c r="FI576" s="788"/>
      <c r="FJ576" s="788"/>
      <c r="FK576" s="788"/>
      <c r="FL576" s="788"/>
      <c r="FM576" s="788"/>
      <c r="FN576" s="788"/>
      <c r="FO576" s="788"/>
      <c r="FP576" s="788"/>
      <c r="FQ576" s="788"/>
      <c r="FR576" s="788"/>
      <c r="FS576" s="788"/>
      <c r="FT576" s="788"/>
      <c r="FU576" s="788"/>
      <c r="FV576" s="788"/>
      <c r="FW576" s="788"/>
      <c r="FX576" s="788"/>
      <c r="FY576" s="788"/>
      <c r="FZ576" s="788"/>
      <c r="GA576" s="788"/>
      <c r="GB576" s="788"/>
      <c r="GC576" s="788"/>
      <c r="GD576" s="788"/>
      <c r="GE576" s="788"/>
      <c r="GF576" s="788"/>
      <c r="GG576" s="788"/>
      <c r="GH576" s="788"/>
      <c r="GI576" s="788"/>
      <c r="GJ576" s="788"/>
    </row>
    <row r="577" spans="2:192" ht="30" x14ac:dyDescent="0.25">
      <c r="B577" s="1138" t="s">
        <v>484</v>
      </c>
      <c r="C577" s="34">
        <f>'1 уровень'!E2934</f>
        <v>2690</v>
      </c>
      <c r="D577" s="34">
        <f>'1 уровень'!F2934</f>
        <v>224</v>
      </c>
      <c r="E577" s="34">
        <f>'1 уровень'!G2934</f>
        <v>114.33</v>
      </c>
      <c r="F577" s="793">
        <f>'1 уровень'!H2934</f>
        <v>0</v>
      </c>
      <c r="G577" s="807">
        <f>'1 уровень'!I2934</f>
        <v>0</v>
      </c>
      <c r="H577" s="807">
        <f>'1 уровень'!J2934</f>
        <v>0</v>
      </c>
      <c r="I577" s="802">
        <f>'1 уровень'!K2934</f>
        <v>0</v>
      </c>
      <c r="J577" s="802">
        <f>'1 уровень'!L2934</f>
        <v>0</v>
      </c>
      <c r="K577" s="802">
        <f>'1 уровень'!M2934</f>
        <v>0</v>
      </c>
      <c r="L577" s="802">
        <f>'1 уровень'!N2934</f>
        <v>0</v>
      </c>
      <c r="M577" s="802">
        <f>'1 уровень'!O2934</f>
        <v>0</v>
      </c>
      <c r="N577" s="802">
        <f>'1 уровень'!P2934</f>
        <v>0</v>
      </c>
      <c r="O577" s="801">
        <f>'1 уровень'!Q2934</f>
        <v>0</v>
      </c>
      <c r="P577" s="801">
        <f>'1 уровень'!R2934</f>
        <v>0</v>
      </c>
      <c r="Q577" s="801">
        <f>'1 уровень'!S2934</f>
        <v>0</v>
      </c>
      <c r="R577" s="3245">
        <f>'1 уровень'!T2934</f>
        <v>0</v>
      </c>
      <c r="S577" s="801">
        <f>'1 уровень'!U2934</f>
        <v>0</v>
      </c>
      <c r="T577" s="801">
        <f>'1 уровень'!V2934</f>
        <v>0</v>
      </c>
      <c r="U577" s="801">
        <f>'1 уровень'!W2934</f>
        <v>0</v>
      </c>
      <c r="V577" s="801">
        <f>'1 уровень'!X2934</f>
        <v>0</v>
      </c>
      <c r="W577" s="2127">
        <f>'1 уровень'!Y2934</f>
        <v>0</v>
      </c>
      <c r="X577" s="801"/>
      <c r="Y577" s="801"/>
      <c r="Z577" s="1353"/>
      <c r="AA577" s="788"/>
      <c r="AB577" s="788"/>
      <c r="AC577" s="788"/>
      <c r="AD577" s="788"/>
      <c r="AE577" s="788"/>
      <c r="AF577" s="788"/>
      <c r="AG577" s="788"/>
      <c r="AH577" s="788"/>
      <c r="AI577" s="788"/>
      <c r="AJ577" s="788"/>
      <c r="AK577" s="788"/>
      <c r="AL577" s="788"/>
      <c r="AM577" s="788"/>
      <c r="AN577" s="788"/>
      <c r="AO577" s="788"/>
      <c r="AP577" s="788"/>
      <c r="AQ577" s="788"/>
      <c r="AR577" s="788"/>
      <c r="AS577" s="788"/>
      <c r="AT577" s="788"/>
      <c r="AU577" s="788"/>
      <c r="AV577" s="788"/>
      <c r="AW577" s="788"/>
      <c r="AX577" s="788"/>
      <c r="AY577" s="788"/>
      <c r="AZ577" s="788"/>
      <c r="BA577" s="788"/>
      <c r="BB577" s="788"/>
      <c r="BC577" s="788"/>
      <c r="BD577" s="788"/>
      <c r="BE577" s="788"/>
      <c r="BF577" s="788"/>
      <c r="BG577" s="788"/>
      <c r="BH577" s="788"/>
      <c r="BI577" s="788"/>
      <c r="BJ577" s="788"/>
      <c r="BK577" s="788"/>
      <c r="BL577" s="788"/>
      <c r="BM577" s="788"/>
      <c r="BN577" s="788"/>
      <c r="BO577" s="788"/>
      <c r="BP577" s="788"/>
      <c r="BQ577" s="788"/>
      <c r="BR577" s="788"/>
      <c r="BS577" s="788"/>
      <c r="BT577" s="788"/>
      <c r="BU577" s="788"/>
      <c r="BV577" s="788"/>
      <c r="BW577" s="788"/>
      <c r="BX577" s="788"/>
      <c r="BY577" s="788"/>
      <c r="BZ577" s="788"/>
      <c r="CA577" s="788"/>
      <c r="CB577" s="788"/>
      <c r="CC577" s="788"/>
      <c r="CD577" s="788"/>
      <c r="CE577" s="788"/>
      <c r="CF577" s="788"/>
      <c r="CG577" s="788"/>
      <c r="CH577" s="788"/>
      <c r="CI577" s="788"/>
      <c r="CJ577" s="788"/>
      <c r="CK577" s="788"/>
      <c r="CL577" s="788"/>
      <c r="CM577" s="788"/>
      <c r="CN577" s="788"/>
      <c r="CO577" s="788"/>
      <c r="CP577" s="788"/>
      <c r="CQ577" s="788"/>
      <c r="CR577" s="788"/>
      <c r="CS577" s="788"/>
      <c r="CT577" s="788"/>
      <c r="CU577" s="788"/>
      <c r="CV577" s="788"/>
      <c r="CW577" s="788"/>
      <c r="CX577" s="788"/>
      <c r="CY577" s="788"/>
      <c r="CZ577" s="788"/>
      <c r="DA577" s="788"/>
      <c r="DB577" s="788"/>
      <c r="DC577" s="788"/>
      <c r="DD577" s="788"/>
      <c r="DE577" s="788"/>
      <c r="DF577" s="788"/>
      <c r="DG577" s="788"/>
      <c r="DH577" s="788"/>
      <c r="DI577" s="788"/>
      <c r="DJ577" s="788"/>
      <c r="DK577" s="788"/>
      <c r="DL577" s="788"/>
      <c r="DM577" s="788"/>
      <c r="DN577" s="788"/>
      <c r="DO577" s="788"/>
      <c r="DP577" s="788"/>
      <c r="DQ577" s="788"/>
      <c r="DR577" s="788"/>
      <c r="DS577" s="788"/>
      <c r="DT577" s="788"/>
      <c r="DU577" s="788"/>
      <c r="DV577" s="788"/>
      <c r="DW577" s="788"/>
      <c r="DX577" s="788"/>
      <c r="DY577" s="788"/>
      <c r="DZ577" s="788"/>
      <c r="EA577" s="788"/>
      <c r="EB577" s="788"/>
      <c r="EC577" s="788"/>
      <c r="ED577" s="788"/>
      <c r="EE577" s="788"/>
      <c r="EF577" s="788"/>
      <c r="EG577" s="788"/>
      <c r="EH577" s="788"/>
      <c r="EI577" s="788"/>
      <c r="EJ577" s="788"/>
      <c r="EK577" s="788"/>
      <c r="EL577" s="788"/>
      <c r="EM577" s="788"/>
      <c r="EN577" s="788"/>
      <c r="EO577" s="788"/>
      <c r="EP577" s="788"/>
      <c r="EQ577" s="788"/>
      <c r="ER577" s="788"/>
      <c r="ES577" s="788"/>
      <c r="ET577" s="788"/>
      <c r="EU577" s="788"/>
      <c r="EV577" s="788"/>
      <c r="EW577" s="788"/>
      <c r="EX577" s="788"/>
      <c r="EY577" s="788"/>
      <c r="EZ577" s="788"/>
      <c r="FA577" s="788"/>
      <c r="FB577" s="788"/>
      <c r="FC577" s="788"/>
      <c r="FD577" s="788"/>
      <c r="FE577" s="788"/>
      <c r="FF577" s="788"/>
      <c r="FG577" s="788"/>
      <c r="FH577" s="788"/>
      <c r="FI577" s="788"/>
      <c r="FJ577" s="788"/>
      <c r="FK577" s="788"/>
      <c r="FL577" s="788"/>
      <c r="FM577" s="788"/>
      <c r="FN577" s="788"/>
      <c r="FO577" s="788"/>
      <c r="FP577" s="788"/>
      <c r="FQ577" s="788"/>
      <c r="FR577" s="788"/>
      <c r="FS577" s="788"/>
      <c r="FT577" s="788"/>
      <c r="FU577" s="788"/>
      <c r="FV577" s="788"/>
      <c r="FW577" s="788"/>
      <c r="FX577" s="788"/>
      <c r="FY577" s="788"/>
      <c r="FZ577" s="788"/>
      <c r="GA577" s="788"/>
      <c r="GB577" s="788"/>
      <c r="GC577" s="788"/>
      <c r="GD577" s="788"/>
      <c r="GE577" s="788"/>
      <c r="GF577" s="788"/>
      <c r="GG577" s="788"/>
      <c r="GH577" s="788"/>
      <c r="GI577" s="788"/>
      <c r="GJ577" s="788"/>
    </row>
    <row r="578" spans="2:192" ht="60" x14ac:dyDescent="0.25">
      <c r="B578" s="1138" t="s">
        <v>485</v>
      </c>
      <c r="C578" s="34">
        <f>'1 уровень'!E2935</f>
        <v>21464</v>
      </c>
      <c r="D578" s="34">
        <f>'1 уровень'!F2935</f>
        <v>1789</v>
      </c>
      <c r="E578" s="34">
        <f>'1 уровень'!G2935</f>
        <v>641</v>
      </c>
      <c r="F578" s="793">
        <f>'1 уровень'!H2935</f>
        <v>0</v>
      </c>
      <c r="G578" s="807">
        <f>'1 уровень'!I2935</f>
        <v>0</v>
      </c>
      <c r="H578" s="807">
        <f>'1 уровень'!J2935</f>
        <v>0</v>
      </c>
      <c r="I578" s="802">
        <f>'1 уровень'!K2935</f>
        <v>0</v>
      </c>
      <c r="J578" s="802">
        <f>'1 уровень'!L2935</f>
        <v>0</v>
      </c>
      <c r="K578" s="802">
        <f>'1 уровень'!M2935</f>
        <v>0</v>
      </c>
      <c r="L578" s="802">
        <f>'1 уровень'!N2935</f>
        <v>0</v>
      </c>
      <c r="M578" s="802">
        <f>'1 уровень'!O2935</f>
        <v>0</v>
      </c>
      <c r="N578" s="802">
        <f>'1 уровень'!P2935</f>
        <v>0</v>
      </c>
      <c r="O578" s="801">
        <f>'1 уровень'!Q2935</f>
        <v>0</v>
      </c>
      <c r="P578" s="801">
        <f>'1 уровень'!R2935</f>
        <v>0</v>
      </c>
      <c r="Q578" s="801">
        <f>'1 уровень'!S2935</f>
        <v>0</v>
      </c>
      <c r="R578" s="3245">
        <f>'1 уровень'!T2935</f>
        <v>0</v>
      </c>
      <c r="S578" s="801">
        <f>'1 уровень'!U2935</f>
        <v>0</v>
      </c>
      <c r="T578" s="801">
        <f>'1 уровень'!V2935</f>
        <v>0</v>
      </c>
      <c r="U578" s="801">
        <f>'1 уровень'!W2935</f>
        <v>0</v>
      </c>
      <c r="V578" s="801">
        <f>'1 уровень'!X2935</f>
        <v>0</v>
      </c>
      <c r="W578" s="2127">
        <f>'1 уровень'!Y2935</f>
        <v>0</v>
      </c>
      <c r="X578" s="801"/>
      <c r="Y578" s="801"/>
      <c r="Z578" s="1353"/>
      <c r="AA578" s="788"/>
      <c r="AB578" s="788"/>
      <c r="AC578" s="788"/>
      <c r="AD578" s="788"/>
      <c r="AE578" s="788"/>
      <c r="AF578" s="788"/>
      <c r="AG578" s="788"/>
      <c r="AH578" s="788"/>
      <c r="AI578" s="788"/>
      <c r="AJ578" s="788"/>
      <c r="AK578" s="788"/>
      <c r="AL578" s="788"/>
      <c r="AM578" s="788"/>
      <c r="AN578" s="788"/>
      <c r="AO578" s="788"/>
      <c r="AP578" s="788"/>
      <c r="AQ578" s="788"/>
      <c r="AR578" s="788"/>
      <c r="AS578" s="788"/>
      <c r="AT578" s="788"/>
      <c r="AU578" s="788"/>
      <c r="AV578" s="788"/>
      <c r="AW578" s="788"/>
      <c r="AX578" s="788"/>
      <c r="AY578" s="788"/>
      <c r="AZ578" s="788"/>
      <c r="BA578" s="788"/>
      <c r="BB578" s="788"/>
      <c r="BC578" s="788"/>
      <c r="BD578" s="788"/>
      <c r="BE578" s="788"/>
      <c r="BF578" s="788"/>
      <c r="BG578" s="788"/>
      <c r="BH578" s="788"/>
      <c r="BI578" s="788"/>
      <c r="BJ578" s="788"/>
      <c r="BK578" s="788"/>
      <c r="BL578" s="788"/>
      <c r="BM578" s="788"/>
      <c r="BN578" s="788"/>
      <c r="BO578" s="788"/>
      <c r="BP578" s="788"/>
      <c r="BQ578" s="788"/>
      <c r="BR578" s="788"/>
      <c r="BS578" s="788"/>
      <c r="BT578" s="788"/>
      <c r="BU578" s="788"/>
      <c r="BV578" s="788"/>
      <c r="BW578" s="788"/>
      <c r="BX578" s="788"/>
      <c r="BY578" s="788"/>
      <c r="BZ578" s="788"/>
      <c r="CA578" s="788"/>
      <c r="CB578" s="788"/>
      <c r="CC578" s="788"/>
      <c r="CD578" s="788"/>
      <c r="CE578" s="788"/>
      <c r="CF578" s="788"/>
      <c r="CG578" s="788"/>
      <c r="CH578" s="788"/>
      <c r="CI578" s="788"/>
      <c r="CJ578" s="788"/>
      <c r="CK578" s="788"/>
      <c r="CL578" s="788"/>
      <c r="CM578" s="788"/>
      <c r="CN578" s="788"/>
      <c r="CO578" s="788"/>
      <c r="CP578" s="788"/>
      <c r="CQ578" s="788"/>
      <c r="CR578" s="788"/>
      <c r="CS578" s="788"/>
      <c r="CT578" s="788"/>
      <c r="CU578" s="788"/>
      <c r="CV578" s="788"/>
      <c r="CW578" s="788"/>
      <c r="CX578" s="788"/>
      <c r="CY578" s="788"/>
      <c r="CZ578" s="788"/>
      <c r="DA578" s="788"/>
      <c r="DB578" s="788"/>
      <c r="DC578" s="788"/>
      <c r="DD578" s="788"/>
      <c r="DE578" s="788"/>
      <c r="DF578" s="788"/>
      <c r="DG578" s="788"/>
      <c r="DH578" s="788"/>
      <c r="DI578" s="788"/>
      <c r="DJ578" s="788"/>
      <c r="DK578" s="788"/>
      <c r="DL578" s="788"/>
      <c r="DM578" s="788"/>
      <c r="DN578" s="788"/>
      <c r="DO578" s="788"/>
      <c r="DP578" s="788"/>
      <c r="DQ578" s="788"/>
      <c r="DR578" s="788"/>
      <c r="DS578" s="788"/>
      <c r="DT578" s="788"/>
      <c r="DU578" s="788"/>
      <c r="DV578" s="788"/>
      <c r="DW578" s="788"/>
      <c r="DX578" s="788"/>
      <c r="DY578" s="788"/>
      <c r="DZ578" s="788"/>
      <c r="EA578" s="788"/>
      <c r="EB578" s="788"/>
      <c r="EC578" s="788"/>
      <c r="ED578" s="788"/>
      <c r="EE578" s="788"/>
      <c r="EF578" s="788"/>
      <c r="EG578" s="788"/>
      <c r="EH578" s="788"/>
      <c r="EI578" s="788"/>
      <c r="EJ578" s="788"/>
      <c r="EK578" s="788"/>
      <c r="EL578" s="788"/>
      <c r="EM578" s="788"/>
      <c r="EN578" s="788"/>
      <c r="EO578" s="788"/>
      <c r="EP578" s="788"/>
      <c r="EQ578" s="788"/>
      <c r="ER578" s="788"/>
      <c r="ES578" s="788"/>
      <c r="ET578" s="788"/>
      <c r="EU578" s="788"/>
      <c r="EV578" s="788"/>
      <c r="EW578" s="788"/>
      <c r="EX578" s="788"/>
      <c r="EY578" s="788"/>
      <c r="EZ578" s="788"/>
      <c r="FA578" s="788"/>
      <c r="FB578" s="788"/>
      <c r="FC578" s="788"/>
      <c r="FD578" s="788"/>
      <c r="FE578" s="788"/>
      <c r="FF578" s="788"/>
      <c r="FG578" s="788"/>
      <c r="FH578" s="788"/>
      <c r="FI578" s="788"/>
      <c r="FJ578" s="788"/>
      <c r="FK578" s="788"/>
      <c r="FL578" s="788"/>
      <c r="FM578" s="788"/>
      <c r="FN578" s="788"/>
      <c r="FO578" s="788"/>
      <c r="FP578" s="788"/>
      <c r="FQ578" s="788"/>
      <c r="FR578" s="788"/>
      <c r="FS578" s="788"/>
      <c r="FT578" s="788"/>
      <c r="FU578" s="788"/>
      <c r="FV578" s="788"/>
      <c r="FW578" s="788"/>
      <c r="FX578" s="788"/>
      <c r="FY578" s="788"/>
      <c r="FZ578" s="788"/>
      <c r="GA578" s="788"/>
      <c r="GB578" s="788"/>
      <c r="GC578" s="788"/>
      <c r="GD578" s="788"/>
      <c r="GE578" s="788"/>
      <c r="GF578" s="788"/>
      <c r="GG578" s="788"/>
      <c r="GH578" s="788"/>
      <c r="GI578" s="788"/>
      <c r="GJ578" s="788"/>
    </row>
    <row r="579" spans="2:192" ht="45" x14ac:dyDescent="0.25">
      <c r="B579" s="1138" t="s">
        <v>500</v>
      </c>
      <c r="C579" s="34">
        <f>'1 уровень'!E2936</f>
        <v>44496</v>
      </c>
      <c r="D579" s="34">
        <f>'1 уровень'!F2936</f>
        <v>3708</v>
      </c>
      <c r="E579" s="34">
        <f>'1 уровень'!G2936</f>
        <v>1301</v>
      </c>
      <c r="F579" s="793">
        <f>'1 уровень'!H2936</f>
        <v>0</v>
      </c>
      <c r="G579" s="807">
        <f>'1 уровень'!I2936</f>
        <v>0</v>
      </c>
      <c r="H579" s="807">
        <f>'1 уровень'!J2936</f>
        <v>0</v>
      </c>
      <c r="I579" s="802">
        <f>'1 уровень'!K2936</f>
        <v>0</v>
      </c>
      <c r="J579" s="802">
        <f>'1 уровень'!L2936</f>
        <v>0</v>
      </c>
      <c r="K579" s="802">
        <f>'1 уровень'!M2936</f>
        <v>0</v>
      </c>
      <c r="L579" s="802">
        <f>'1 уровень'!N2936</f>
        <v>0</v>
      </c>
      <c r="M579" s="802">
        <f>'1 уровень'!O2936</f>
        <v>0</v>
      </c>
      <c r="N579" s="802">
        <f>'1 уровень'!P2936</f>
        <v>0</v>
      </c>
      <c r="O579" s="801">
        <f>'1 уровень'!Q2936</f>
        <v>0</v>
      </c>
      <c r="P579" s="801">
        <f>'1 уровень'!R2936</f>
        <v>0</v>
      </c>
      <c r="Q579" s="801">
        <f>'1 уровень'!S2936</f>
        <v>0</v>
      </c>
      <c r="R579" s="3245">
        <f>'1 уровень'!T2936</f>
        <v>0</v>
      </c>
      <c r="S579" s="801">
        <f>'1 уровень'!U2936</f>
        <v>0</v>
      </c>
      <c r="T579" s="801">
        <f>'1 уровень'!V2936</f>
        <v>0</v>
      </c>
      <c r="U579" s="801">
        <f>'1 уровень'!W2936</f>
        <v>0</v>
      </c>
      <c r="V579" s="801">
        <f>'1 уровень'!X2936</f>
        <v>0</v>
      </c>
      <c r="W579" s="2127">
        <f>'1 уровень'!Y2936</f>
        <v>0</v>
      </c>
      <c r="X579" s="801"/>
      <c r="Y579" s="801"/>
      <c r="Z579" s="1353"/>
      <c r="AA579" s="788"/>
      <c r="AB579" s="788"/>
      <c r="AC579" s="788"/>
      <c r="AD579" s="788"/>
      <c r="AE579" s="788"/>
      <c r="AF579" s="788"/>
      <c r="AG579" s="788"/>
      <c r="AH579" s="788"/>
      <c r="AI579" s="788"/>
      <c r="AJ579" s="788"/>
      <c r="AK579" s="788"/>
      <c r="AL579" s="788"/>
      <c r="AM579" s="788"/>
      <c r="AN579" s="788"/>
      <c r="AO579" s="788"/>
      <c r="AP579" s="788"/>
      <c r="AQ579" s="788"/>
      <c r="AR579" s="788"/>
      <c r="AS579" s="788"/>
      <c r="AT579" s="788"/>
      <c r="AU579" s="788"/>
      <c r="AV579" s="788"/>
      <c r="AW579" s="788"/>
      <c r="AX579" s="788"/>
      <c r="AY579" s="788"/>
      <c r="AZ579" s="788"/>
      <c r="BA579" s="788"/>
      <c r="BB579" s="788"/>
      <c r="BC579" s="788"/>
      <c r="BD579" s="788"/>
      <c r="BE579" s="788"/>
      <c r="BF579" s="788"/>
      <c r="BG579" s="788"/>
      <c r="BH579" s="788"/>
      <c r="BI579" s="788"/>
      <c r="BJ579" s="788"/>
      <c r="BK579" s="788"/>
      <c r="BL579" s="788"/>
      <c r="BM579" s="788"/>
      <c r="BN579" s="788"/>
      <c r="BO579" s="788"/>
      <c r="BP579" s="788"/>
      <c r="BQ579" s="788"/>
      <c r="BR579" s="788"/>
      <c r="BS579" s="788"/>
      <c r="BT579" s="788"/>
      <c r="BU579" s="788"/>
      <c r="BV579" s="788"/>
      <c r="BW579" s="788"/>
      <c r="BX579" s="788"/>
      <c r="BY579" s="788"/>
      <c r="BZ579" s="788"/>
      <c r="CA579" s="788"/>
      <c r="CB579" s="788"/>
      <c r="CC579" s="788"/>
      <c r="CD579" s="788"/>
      <c r="CE579" s="788"/>
      <c r="CF579" s="788"/>
      <c r="CG579" s="788"/>
      <c r="CH579" s="788"/>
      <c r="CI579" s="788"/>
      <c r="CJ579" s="788"/>
      <c r="CK579" s="788"/>
      <c r="CL579" s="788"/>
      <c r="CM579" s="788"/>
      <c r="CN579" s="788"/>
      <c r="CO579" s="788"/>
      <c r="CP579" s="788"/>
      <c r="CQ579" s="788"/>
      <c r="CR579" s="788"/>
      <c r="CS579" s="788"/>
      <c r="CT579" s="788"/>
      <c r="CU579" s="788"/>
      <c r="CV579" s="788"/>
      <c r="CW579" s="788"/>
      <c r="CX579" s="788"/>
      <c r="CY579" s="788"/>
      <c r="CZ579" s="788"/>
      <c r="DA579" s="788"/>
      <c r="DB579" s="788"/>
      <c r="DC579" s="788"/>
      <c r="DD579" s="788"/>
      <c r="DE579" s="788"/>
      <c r="DF579" s="788"/>
      <c r="DG579" s="788"/>
      <c r="DH579" s="788"/>
      <c r="DI579" s="788"/>
      <c r="DJ579" s="788"/>
      <c r="DK579" s="788"/>
      <c r="DL579" s="788"/>
      <c r="DM579" s="788"/>
      <c r="DN579" s="788"/>
      <c r="DO579" s="788"/>
      <c r="DP579" s="788"/>
      <c r="DQ579" s="788"/>
      <c r="DR579" s="788"/>
      <c r="DS579" s="788"/>
      <c r="DT579" s="788"/>
      <c r="DU579" s="788"/>
      <c r="DV579" s="788"/>
      <c r="DW579" s="788"/>
      <c r="DX579" s="788"/>
      <c r="DY579" s="788"/>
      <c r="DZ579" s="788"/>
      <c r="EA579" s="788"/>
      <c r="EB579" s="788"/>
      <c r="EC579" s="788"/>
      <c r="ED579" s="788"/>
      <c r="EE579" s="788"/>
      <c r="EF579" s="788"/>
      <c r="EG579" s="788"/>
      <c r="EH579" s="788"/>
      <c r="EI579" s="788"/>
      <c r="EJ579" s="788"/>
      <c r="EK579" s="788"/>
      <c r="EL579" s="788"/>
      <c r="EM579" s="788"/>
      <c r="EN579" s="788"/>
      <c r="EO579" s="788"/>
      <c r="EP579" s="788"/>
      <c r="EQ579" s="788"/>
      <c r="ER579" s="788"/>
      <c r="ES579" s="788"/>
      <c r="ET579" s="788"/>
      <c r="EU579" s="788"/>
      <c r="EV579" s="788"/>
      <c r="EW579" s="788"/>
      <c r="EX579" s="788"/>
      <c r="EY579" s="788"/>
      <c r="EZ579" s="788"/>
      <c r="FA579" s="788"/>
      <c r="FB579" s="788"/>
      <c r="FC579" s="788"/>
      <c r="FD579" s="788"/>
      <c r="FE579" s="788"/>
      <c r="FF579" s="788"/>
      <c r="FG579" s="788"/>
      <c r="FH579" s="788"/>
      <c r="FI579" s="788"/>
      <c r="FJ579" s="788"/>
      <c r="FK579" s="788"/>
      <c r="FL579" s="788"/>
      <c r="FM579" s="788"/>
      <c r="FN579" s="788"/>
      <c r="FO579" s="788"/>
      <c r="FP579" s="788"/>
      <c r="FQ579" s="788"/>
      <c r="FR579" s="788"/>
      <c r="FS579" s="788"/>
      <c r="FT579" s="788"/>
      <c r="FU579" s="788"/>
      <c r="FV579" s="788"/>
      <c r="FW579" s="788"/>
      <c r="FX579" s="788"/>
      <c r="FY579" s="788"/>
      <c r="FZ579" s="788"/>
      <c r="GA579" s="788"/>
      <c r="GB579" s="788"/>
      <c r="GC579" s="788"/>
      <c r="GD579" s="788"/>
      <c r="GE579" s="788"/>
      <c r="GF579" s="788"/>
      <c r="GG579" s="788"/>
      <c r="GH579" s="788"/>
      <c r="GI579" s="788"/>
      <c r="GJ579" s="788"/>
    </row>
    <row r="580" spans="2:192" ht="30" x14ac:dyDescent="0.25">
      <c r="B580" s="1138" t="s">
        <v>607</v>
      </c>
      <c r="C580" s="34">
        <f>'1 уровень'!E2937</f>
        <v>3471</v>
      </c>
      <c r="D580" s="34">
        <f>'1 уровень'!F2937</f>
        <v>289</v>
      </c>
      <c r="E580" s="34">
        <f>'1 уровень'!G2937</f>
        <v>0</v>
      </c>
      <c r="F580" s="793">
        <f>'1 уровень'!H2937</f>
        <v>0</v>
      </c>
      <c r="G580" s="807">
        <f>'1 уровень'!I2937</f>
        <v>0</v>
      </c>
      <c r="H580" s="807">
        <f>'1 уровень'!J2937</f>
        <v>0</v>
      </c>
      <c r="I580" s="802">
        <f>'1 уровень'!K2937</f>
        <v>0</v>
      </c>
      <c r="J580" s="802">
        <f>'1 уровень'!L2937</f>
        <v>0</v>
      </c>
      <c r="K580" s="802">
        <f>'1 уровень'!M2937</f>
        <v>0</v>
      </c>
      <c r="L580" s="802">
        <f>'1 уровень'!N2937</f>
        <v>0</v>
      </c>
      <c r="M580" s="802">
        <f>'1 уровень'!O2937</f>
        <v>0</v>
      </c>
      <c r="N580" s="802">
        <f>'1 уровень'!P2937</f>
        <v>0</v>
      </c>
      <c r="O580" s="801">
        <f>'1 уровень'!Q2937</f>
        <v>0</v>
      </c>
      <c r="P580" s="801">
        <f>'1 уровень'!R2937</f>
        <v>0</v>
      </c>
      <c r="Q580" s="801">
        <f>'1 уровень'!S2937</f>
        <v>0</v>
      </c>
      <c r="R580" s="3245">
        <f>'1 уровень'!T2937</f>
        <v>0</v>
      </c>
      <c r="S580" s="801">
        <f>'1 уровень'!U2937</f>
        <v>0</v>
      </c>
      <c r="T580" s="801">
        <f>'1 уровень'!V2937</f>
        <v>0</v>
      </c>
      <c r="U580" s="801">
        <f>'1 уровень'!W2937</f>
        <v>0</v>
      </c>
      <c r="V580" s="801">
        <f>'1 уровень'!X2937</f>
        <v>0</v>
      </c>
      <c r="W580" s="2127">
        <f>'1 уровень'!Y2937</f>
        <v>0</v>
      </c>
      <c r="X580" s="801"/>
      <c r="Y580" s="801"/>
      <c r="Z580" s="1353"/>
      <c r="AA580" s="788"/>
      <c r="AB580" s="788"/>
      <c r="AC580" s="788"/>
      <c r="AD580" s="788"/>
      <c r="AE580" s="788"/>
      <c r="AF580" s="788"/>
      <c r="AG580" s="788"/>
      <c r="AH580" s="788"/>
      <c r="AI580" s="788"/>
      <c r="AJ580" s="788"/>
      <c r="AK580" s="788"/>
      <c r="AL580" s="788"/>
      <c r="AM580" s="788"/>
      <c r="AN580" s="788"/>
      <c r="AO580" s="788"/>
      <c r="AP580" s="788"/>
      <c r="AQ580" s="788"/>
      <c r="AR580" s="788"/>
      <c r="AS580" s="788"/>
      <c r="AT580" s="788"/>
      <c r="AU580" s="788"/>
      <c r="AV580" s="788"/>
      <c r="AW580" s="788"/>
      <c r="AX580" s="788"/>
      <c r="AY580" s="788"/>
      <c r="AZ580" s="788"/>
      <c r="BA580" s="788"/>
      <c r="BB580" s="788"/>
      <c r="BC580" s="788"/>
      <c r="BD580" s="788"/>
      <c r="BE580" s="788"/>
      <c r="BF580" s="788"/>
      <c r="BG580" s="788"/>
      <c r="BH580" s="788"/>
      <c r="BI580" s="788"/>
      <c r="BJ580" s="788"/>
      <c r="BK580" s="788"/>
      <c r="BL580" s="788"/>
      <c r="BM580" s="788"/>
      <c r="BN580" s="788"/>
      <c r="BO580" s="788"/>
      <c r="BP580" s="788"/>
      <c r="BQ580" s="788"/>
      <c r="BR580" s="788"/>
      <c r="BS580" s="788"/>
      <c r="BT580" s="788"/>
      <c r="BU580" s="788"/>
      <c r="BV580" s="788"/>
      <c r="BW580" s="788"/>
      <c r="BX580" s="788"/>
      <c r="BY580" s="788"/>
      <c r="BZ580" s="788"/>
      <c r="CA580" s="788"/>
      <c r="CB580" s="788"/>
      <c r="CC580" s="788"/>
      <c r="CD580" s="788"/>
      <c r="CE580" s="788"/>
      <c r="CF580" s="788"/>
      <c r="CG580" s="788"/>
      <c r="CH580" s="788"/>
      <c r="CI580" s="788"/>
      <c r="CJ580" s="788"/>
      <c r="CK580" s="788"/>
      <c r="CL580" s="788"/>
      <c r="CM580" s="788"/>
      <c r="CN580" s="788"/>
      <c r="CO580" s="788"/>
      <c r="CP580" s="788"/>
      <c r="CQ580" s="788"/>
      <c r="CR580" s="788"/>
      <c r="CS580" s="788"/>
      <c r="CT580" s="788"/>
      <c r="CU580" s="788"/>
      <c r="CV580" s="788"/>
      <c r="CW580" s="788"/>
      <c r="CX580" s="788"/>
      <c r="CY580" s="788"/>
      <c r="CZ580" s="788"/>
      <c r="DA580" s="788"/>
      <c r="DB580" s="788"/>
      <c r="DC580" s="788"/>
      <c r="DD580" s="788"/>
      <c r="DE580" s="788"/>
      <c r="DF580" s="788"/>
      <c r="DG580" s="788"/>
      <c r="DH580" s="788"/>
      <c r="DI580" s="788"/>
      <c r="DJ580" s="788"/>
      <c r="DK580" s="788"/>
      <c r="DL580" s="788"/>
      <c r="DM580" s="788"/>
      <c r="DN580" s="788"/>
      <c r="DO580" s="788"/>
      <c r="DP580" s="788"/>
      <c r="DQ580" s="788"/>
      <c r="DR580" s="788"/>
      <c r="DS580" s="788"/>
      <c r="DT580" s="788"/>
      <c r="DU580" s="788"/>
      <c r="DV580" s="788"/>
      <c r="DW580" s="788"/>
      <c r="DX580" s="788"/>
      <c r="DY580" s="788"/>
      <c r="DZ580" s="788"/>
      <c r="EA580" s="788"/>
      <c r="EB580" s="788"/>
      <c r="EC580" s="788"/>
      <c r="ED580" s="788"/>
      <c r="EE580" s="788"/>
      <c r="EF580" s="788"/>
      <c r="EG580" s="788"/>
      <c r="EH580" s="788"/>
      <c r="EI580" s="788"/>
      <c r="EJ580" s="788"/>
      <c r="EK580" s="788"/>
      <c r="EL580" s="788"/>
      <c r="EM580" s="788"/>
      <c r="EN580" s="788"/>
      <c r="EO580" s="788"/>
      <c r="EP580" s="788"/>
      <c r="EQ580" s="788"/>
      <c r="ER580" s="788"/>
      <c r="ES580" s="788"/>
      <c r="ET580" s="788"/>
      <c r="EU580" s="788"/>
      <c r="EV580" s="788"/>
      <c r="EW580" s="788"/>
      <c r="EX580" s="788"/>
      <c r="EY580" s="788"/>
      <c r="EZ580" s="788"/>
      <c r="FA580" s="788"/>
      <c r="FB580" s="788"/>
      <c r="FC580" s="788"/>
      <c r="FD580" s="788"/>
      <c r="FE580" s="788"/>
      <c r="FF580" s="788"/>
      <c r="FG580" s="788"/>
      <c r="FH580" s="788"/>
      <c r="FI580" s="788"/>
      <c r="FJ580" s="788"/>
      <c r="FK580" s="788"/>
      <c r="FL580" s="788"/>
      <c r="FM580" s="788"/>
      <c r="FN580" s="788"/>
      <c r="FO580" s="788"/>
      <c r="FP580" s="788"/>
      <c r="FQ580" s="788"/>
      <c r="FR580" s="788"/>
      <c r="FS580" s="788"/>
      <c r="FT580" s="788"/>
      <c r="FU580" s="788"/>
      <c r="FV580" s="788"/>
      <c r="FW580" s="788"/>
      <c r="FX580" s="788"/>
      <c r="FY580" s="788"/>
      <c r="FZ580" s="788"/>
      <c r="GA580" s="788"/>
      <c r="GB580" s="788"/>
      <c r="GC580" s="788"/>
      <c r="GD580" s="788"/>
      <c r="GE580" s="788"/>
      <c r="GF580" s="788"/>
      <c r="GG580" s="788"/>
      <c r="GH580" s="788"/>
      <c r="GI580" s="788"/>
      <c r="GJ580" s="788"/>
    </row>
    <row r="581" spans="2:192" ht="29.25" x14ac:dyDescent="0.25">
      <c r="B581" s="2604" t="s">
        <v>135</v>
      </c>
      <c r="C581" s="34">
        <f>'1 уровень'!E2938</f>
        <v>83402.212765957447</v>
      </c>
      <c r="D581" s="34">
        <f>'1 уровень'!F2938</f>
        <v>6950.4255319148933</v>
      </c>
      <c r="E581" s="34">
        <f>'1 уровень'!G2938</f>
        <v>6469.6553191489365</v>
      </c>
      <c r="F581" s="793">
        <f>'1 уровень'!H2938</f>
        <v>0</v>
      </c>
      <c r="G581" s="807">
        <f>'1 уровень'!I2938</f>
        <v>0</v>
      </c>
      <c r="H581" s="807">
        <f>'1 уровень'!J2938</f>
        <v>0</v>
      </c>
      <c r="I581" s="802">
        <f>'1 уровень'!K2938</f>
        <v>0</v>
      </c>
      <c r="J581" s="802">
        <f>'1 уровень'!L2938</f>
        <v>0</v>
      </c>
      <c r="K581" s="802">
        <f>'1 уровень'!M2938</f>
        <v>0</v>
      </c>
      <c r="L581" s="802">
        <f>'1 уровень'!N2938</f>
        <v>0</v>
      </c>
      <c r="M581" s="802">
        <f>'1 уровень'!O2938</f>
        <v>0</v>
      </c>
      <c r="N581" s="802">
        <f>'1 уровень'!P2938</f>
        <v>0</v>
      </c>
      <c r="O581" s="801">
        <f>'1 уровень'!Q2938</f>
        <v>0</v>
      </c>
      <c r="P581" s="801">
        <f>'1 уровень'!R2938</f>
        <v>0</v>
      </c>
      <c r="Q581" s="801">
        <f>'1 уровень'!S2938</f>
        <v>0</v>
      </c>
      <c r="R581" s="3245">
        <f>'1 уровень'!T2938</f>
        <v>0</v>
      </c>
      <c r="S581" s="801">
        <f>'1 уровень'!U2938</f>
        <v>0</v>
      </c>
      <c r="T581" s="801">
        <f>'1 уровень'!V2938</f>
        <v>0</v>
      </c>
      <c r="U581" s="801">
        <f>'1 уровень'!W2938</f>
        <v>0</v>
      </c>
      <c r="V581" s="801">
        <f>'1 уровень'!X2938</f>
        <v>0</v>
      </c>
      <c r="W581" s="2127">
        <f>'1 уровень'!Y2938</f>
        <v>0</v>
      </c>
      <c r="X581" s="801"/>
      <c r="Y581" s="801"/>
      <c r="Z581" s="1353"/>
      <c r="AA581" s="788"/>
      <c r="AB581" s="788"/>
      <c r="AC581" s="788"/>
      <c r="AD581" s="788"/>
      <c r="AE581" s="788"/>
      <c r="AF581" s="788"/>
      <c r="AG581" s="788"/>
      <c r="AH581" s="788"/>
      <c r="AI581" s="788"/>
      <c r="AJ581" s="788"/>
      <c r="AK581" s="788"/>
      <c r="AL581" s="788"/>
      <c r="AM581" s="788"/>
      <c r="AN581" s="788"/>
      <c r="AO581" s="788"/>
      <c r="AP581" s="788"/>
      <c r="AQ581" s="788"/>
      <c r="AR581" s="788"/>
      <c r="AS581" s="788"/>
      <c r="AT581" s="788"/>
      <c r="AU581" s="788"/>
      <c r="AV581" s="788"/>
      <c r="AW581" s="788"/>
      <c r="AX581" s="788"/>
      <c r="AY581" s="788"/>
      <c r="AZ581" s="788"/>
      <c r="BA581" s="788"/>
      <c r="BB581" s="788"/>
      <c r="BC581" s="788"/>
      <c r="BD581" s="788"/>
      <c r="BE581" s="788"/>
      <c r="BF581" s="788"/>
      <c r="BG581" s="788"/>
      <c r="BH581" s="788"/>
      <c r="BI581" s="788"/>
      <c r="BJ581" s="788"/>
      <c r="BK581" s="788"/>
      <c r="BL581" s="788"/>
      <c r="BM581" s="788"/>
      <c r="BN581" s="788"/>
      <c r="BO581" s="788"/>
      <c r="BP581" s="788"/>
      <c r="BQ581" s="788"/>
      <c r="BR581" s="788"/>
      <c r="BS581" s="788"/>
      <c r="BT581" s="788"/>
      <c r="BU581" s="788"/>
      <c r="BV581" s="788"/>
      <c r="BW581" s="788"/>
      <c r="BX581" s="788"/>
      <c r="BY581" s="788"/>
      <c r="BZ581" s="788"/>
      <c r="CA581" s="788"/>
      <c r="CB581" s="788"/>
      <c r="CC581" s="788"/>
      <c r="CD581" s="788"/>
      <c r="CE581" s="788"/>
      <c r="CF581" s="788"/>
      <c r="CG581" s="788"/>
      <c r="CH581" s="788"/>
      <c r="CI581" s="788"/>
      <c r="CJ581" s="788"/>
      <c r="CK581" s="788"/>
      <c r="CL581" s="788"/>
      <c r="CM581" s="788"/>
      <c r="CN581" s="788"/>
      <c r="CO581" s="788"/>
      <c r="CP581" s="788"/>
      <c r="CQ581" s="788"/>
      <c r="CR581" s="788"/>
      <c r="CS581" s="788"/>
      <c r="CT581" s="788"/>
      <c r="CU581" s="788"/>
      <c r="CV581" s="788"/>
      <c r="CW581" s="788"/>
      <c r="CX581" s="788"/>
      <c r="CY581" s="788"/>
      <c r="CZ581" s="788"/>
      <c r="DA581" s="788"/>
      <c r="DB581" s="788"/>
      <c r="DC581" s="788"/>
      <c r="DD581" s="788"/>
      <c r="DE581" s="788"/>
      <c r="DF581" s="788"/>
      <c r="DG581" s="788"/>
      <c r="DH581" s="788"/>
      <c r="DI581" s="788"/>
      <c r="DJ581" s="788"/>
      <c r="DK581" s="788"/>
      <c r="DL581" s="788"/>
      <c r="DM581" s="788"/>
      <c r="DN581" s="788"/>
      <c r="DO581" s="788"/>
      <c r="DP581" s="788"/>
      <c r="DQ581" s="788"/>
      <c r="DR581" s="788"/>
      <c r="DS581" s="788"/>
      <c r="DT581" s="788"/>
      <c r="DU581" s="788"/>
      <c r="DV581" s="788"/>
      <c r="DW581" s="788"/>
      <c r="DX581" s="788"/>
      <c r="DY581" s="788"/>
      <c r="DZ581" s="788"/>
      <c r="EA581" s="788"/>
      <c r="EB581" s="788"/>
      <c r="EC581" s="788"/>
      <c r="ED581" s="788"/>
      <c r="EE581" s="788"/>
      <c r="EF581" s="788"/>
      <c r="EG581" s="788"/>
      <c r="EH581" s="788"/>
      <c r="EI581" s="788"/>
      <c r="EJ581" s="788"/>
      <c r="EK581" s="788"/>
      <c r="EL581" s="788"/>
      <c r="EM581" s="788"/>
      <c r="EN581" s="788"/>
      <c r="EO581" s="788"/>
      <c r="EP581" s="788"/>
      <c r="EQ581" s="788"/>
      <c r="ER581" s="788"/>
      <c r="ES581" s="788"/>
      <c r="ET581" s="788"/>
      <c r="EU581" s="788"/>
      <c r="EV581" s="788"/>
      <c r="EW581" s="788"/>
      <c r="EX581" s="788"/>
      <c r="EY581" s="788"/>
      <c r="EZ581" s="788"/>
      <c r="FA581" s="788"/>
      <c r="FB581" s="788"/>
      <c r="FC581" s="788"/>
      <c r="FD581" s="788"/>
      <c r="FE581" s="788"/>
      <c r="FF581" s="788"/>
      <c r="FG581" s="788"/>
      <c r="FH581" s="788"/>
      <c r="FI581" s="788"/>
      <c r="FJ581" s="788"/>
      <c r="FK581" s="788"/>
      <c r="FL581" s="788"/>
      <c r="FM581" s="788"/>
      <c r="FN581" s="788"/>
      <c r="FO581" s="788"/>
      <c r="FP581" s="788"/>
      <c r="FQ581" s="788"/>
      <c r="FR581" s="788"/>
      <c r="FS581" s="788"/>
      <c r="FT581" s="788"/>
      <c r="FU581" s="788"/>
      <c r="FV581" s="788"/>
      <c r="FW581" s="788"/>
      <c r="FX581" s="788"/>
      <c r="FY581" s="788"/>
      <c r="FZ581" s="788"/>
      <c r="GA581" s="788"/>
      <c r="GB581" s="788"/>
      <c r="GC581" s="788"/>
      <c r="GD581" s="788"/>
      <c r="GE581" s="788"/>
      <c r="GF581" s="788"/>
      <c r="GG581" s="788"/>
      <c r="GH581" s="788"/>
      <c r="GI581" s="788"/>
      <c r="GJ581" s="788"/>
    </row>
    <row r="582" spans="2:192" x14ac:dyDescent="0.25">
      <c r="B582" s="1139" t="s">
        <v>308</v>
      </c>
      <c r="C582" s="34">
        <f>'1 уровень'!E2939</f>
        <v>73977</v>
      </c>
      <c r="D582" s="34">
        <f>'1 уровень'!F2939</f>
        <v>6165</v>
      </c>
      <c r="E582" s="34">
        <f>'1 уровень'!G2939</f>
        <v>5354</v>
      </c>
      <c r="F582" s="793">
        <f>'1 уровень'!H2939</f>
        <v>0</v>
      </c>
      <c r="G582" s="807">
        <f>'1 уровень'!I2939</f>
        <v>0</v>
      </c>
      <c r="H582" s="807">
        <f>'1 уровень'!J2939</f>
        <v>0</v>
      </c>
      <c r="I582" s="802">
        <f>'1 уровень'!K2939</f>
        <v>0</v>
      </c>
      <c r="J582" s="802">
        <f>'1 уровень'!L2939</f>
        <v>0</v>
      </c>
      <c r="K582" s="802">
        <f>'1 уровень'!M2939</f>
        <v>0</v>
      </c>
      <c r="L582" s="802">
        <f>'1 уровень'!N2939</f>
        <v>0</v>
      </c>
      <c r="M582" s="802">
        <f>'1 уровень'!O2939</f>
        <v>0</v>
      </c>
      <c r="N582" s="802">
        <f>'1 уровень'!P2939</f>
        <v>0</v>
      </c>
      <c r="O582" s="801">
        <f>'1 уровень'!Q2939</f>
        <v>0</v>
      </c>
      <c r="P582" s="801">
        <f>'1 уровень'!R2939</f>
        <v>0</v>
      </c>
      <c r="Q582" s="801">
        <f>'1 уровень'!S2939</f>
        <v>0</v>
      </c>
      <c r="R582" s="3245">
        <f>'1 уровень'!T2939</f>
        <v>0</v>
      </c>
      <c r="S582" s="801">
        <f>'1 уровень'!U2939</f>
        <v>0</v>
      </c>
      <c r="T582" s="801">
        <f>'1 уровень'!V2939</f>
        <v>0</v>
      </c>
      <c r="U582" s="801">
        <f>'1 уровень'!W2939</f>
        <v>0</v>
      </c>
      <c r="V582" s="801">
        <f>'1 уровень'!X2939</f>
        <v>0</v>
      </c>
      <c r="W582" s="2127">
        <f>'1 уровень'!Y2939</f>
        <v>0</v>
      </c>
      <c r="X582" s="801"/>
      <c r="Y582" s="801"/>
      <c r="Z582" s="1353"/>
      <c r="AA582" s="788"/>
      <c r="AB582" s="788"/>
      <c r="AC582" s="788"/>
      <c r="AD582" s="788"/>
      <c r="AE582" s="788"/>
      <c r="AF582" s="788"/>
      <c r="AG582" s="788"/>
      <c r="AH582" s="788"/>
      <c r="AI582" s="788"/>
      <c r="AJ582" s="788"/>
      <c r="AK582" s="788"/>
      <c r="AL582" s="788"/>
      <c r="AM582" s="788"/>
      <c r="AN582" s="788"/>
      <c r="AO582" s="788"/>
      <c r="AP582" s="788"/>
      <c r="AQ582" s="788"/>
      <c r="AR582" s="788"/>
      <c r="AS582" s="788"/>
      <c r="AT582" s="788"/>
      <c r="AU582" s="788"/>
      <c r="AV582" s="788"/>
      <c r="AW582" s="788"/>
      <c r="AX582" s="788"/>
      <c r="AY582" s="788"/>
      <c r="AZ582" s="788"/>
      <c r="BA582" s="788"/>
      <c r="BB582" s="788"/>
      <c r="BC582" s="788"/>
      <c r="BD582" s="788"/>
      <c r="BE582" s="788"/>
      <c r="BF582" s="788"/>
      <c r="BG582" s="788"/>
      <c r="BH582" s="788"/>
      <c r="BI582" s="788"/>
      <c r="BJ582" s="788"/>
      <c r="BK582" s="788"/>
      <c r="BL582" s="788"/>
      <c r="BM582" s="788"/>
      <c r="BN582" s="788"/>
      <c r="BO582" s="788"/>
      <c r="BP582" s="788"/>
      <c r="BQ582" s="788"/>
      <c r="BR582" s="788"/>
      <c r="BS582" s="788"/>
      <c r="BT582" s="788"/>
      <c r="BU582" s="788"/>
      <c r="BV582" s="788"/>
      <c r="BW582" s="788"/>
      <c r="BX582" s="788"/>
      <c r="BY582" s="788"/>
      <c r="BZ582" s="788"/>
      <c r="CA582" s="788"/>
      <c r="CB582" s="788"/>
      <c r="CC582" s="788"/>
      <c r="CD582" s="788"/>
      <c r="CE582" s="788"/>
      <c r="CF582" s="788"/>
      <c r="CG582" s="788"/>
      <c r="CH582" s="788"/>
      <c r="CI582" s="788"/>
      <c r="CJ582" s="788"/>
      <c r="CK582" s="788"/>
      <c r="CL582" s="788"/>
      <c r="CM582" s="788"/>
      <c r="CN582" s="788"/>
      <c r="CO582" s="788"/>
      <c r="CP582" s="788"/>
      <c r="CQ582" s="788"/>
      <c r="CR582" s="788"/>
      <c r="CS582" s="788"/>
      <c r="CT582" s="788"/>
      <c r="CU582" s="788"/>
      <c r="CV582" s="788"/>
      <c r="CW582" s="788"/>
      <c r="CX582" s="788"/>
      <c r="CY582" s="788"/>
      <c r="CZ582" s="788"/>
      <c r="DA582" s="788"/>
      <c r="DB582" s="788"/>
      <c r="DC582" s="788"/>
      <c r="DD582" s="788"/>
      <c r="DE582" s="788"/>
      <c r="DF582" s="788"/>
      <c r="DG582" s="788"/>
      <c r="DH582" s="788"/>
      <c r="DI582" s="788"/>
      <c r="DJ582" s="788"/>
      <c r="DK582" s="788"/>
      <c r="DL582" s="788"/>
      <c r="DM582" s="788"/>
      <c r="DN582" s="788"/>
      <c r="DO582" s="788"/>
      <c r="DP582" s="788"/>
      <c r="DQ582" s="788"/>
      <c r="DR582" s="788"/>
      <c r="DS582" s="788"/>
      <c r="DT582" s="788"/>
      <c r="DU582" s="788"/>
      <c r="DV582" s="788"/>
      <c r="DW582" s="788"/>
      <c r="DX582" s="788"/>
      <c r="DY582" s="788"/>
      <c r="DZ582" s="788"/>
      <c r="EA582" s="788"/>
      <c r="EB582" s="788"/>
      <c r="EC582" s="788"/>
      <c r="ED582" s="788"/>
      <c r="EE582" s="788"/>
      <c r="EF582" s="788"/>
      <c r="EG582" s="788"/>
      <c r="EH582" s="788"/>
      <c r="EI582" s="788"/>
      <c r="EJ582" s="788"/>
      <c r="EK582" s="788"/>
      <c r="EL582" s="788"/>
      <c r="EM582" s="788"/>
      <c r="EN582" s="788"/>
      <c r="EO582" s="788"/>
      <c r="EP582" s="788"/>
      <c r="EQ582" s="788"/>
      <c r="ER582" s="788"/>
      <c r="ES582" s="788"/>
      <c r="ET582" s="788"/>
      <c r="EU582" s="788"/>
      <c r="EV582" s="788"/>
      <c r="EW582" s="788"/>
      <c r="EX582" s="788"/>
      <c r="EY582" s="788"/>
      <c r="EZ582" s="788"/>
      <c r="FA582" s="788"/>
      <c r="FB582" s="788"/>
      <c r="FC582" s="788"/>
      <c r="FD582" s="788"/>
      <c r="FE582" s="788"/>
      <c r="FF582" s="788"/>
      <c r="FG582" s="788"/>
      <c r="FH582" s="788"/>
      <c r="FI582" s="788"/>
      <c r="FJ582" s="788"/>
      <c r="FK582" s="788"/>
      <c r="FL582" s="788"/>
      <c r="FM582" s="788"/>
      <c r="FN582" s="788"/>
      <c r="FO582" s="788"/>
      <c r="FP582" s="788"/>
      <c r="FQ582" s="788"/>
      <c r="FR582" s="788"/>
      <c r="FS582" s="788"/>
      <c r="FT582" s="788"/>
      <c r="FU582" s="788"/>
      <c r="FV582" s="788"/>
      <c r="FW582" s="788"/>
      <c r="FX582" s="788"/>
      <c r="FY582" s="788"/>
      <c r="FZ582" s="788"/>
      <c r="GA582" s="788"/>
      <c r="GB582" s="788"/>
      <c r="GC582" s="788"/>
      <c r="GD582" s="788"/>
      <c r="GE582" s="788"/>
      <c r="GF582" s="788"/>
      <c r="GG582" s="788"/>
      <c r="GH582" s="788"/>
      <c r="GI582" s="788"/>
      <c r="GJ582" s="788"/>
    </row>
    <row r="583" spans="2:192" x14ac:dyDescent="0.25">
      <c r="B583" s="1139" t="s">
        <v>487</v>
      </c>
      <c r="C583" s="34">
        <f>'1 уровень'!E2940</f>
        <v>9425.2127659574471</v>
      </c>
      <c r="D583" s="34">
        <f>'1 уровень'!F2940</f>
        <v>785.42553191489355</v>
      </c>
      <c r="E583" s="34">
        <f>'1 уровень'!G2940</f>
        <v>1115.6553191489361</v>
      </c>
      <c r="F583" s="793">
        <f>'1 уровень'!H2940</f>
        <v>0</v>
      </c>
      <c r="G583" s="807">
        <f>'1 уровень'!I2940</f>
        <v>0</v>
      </c>
      <c r="H583" s="807">
        <f>'1 уровень'!J2940</f>
        <v>0</v>
      </c>
      <c r="I583" s="802">
        <f>'1 уровень'!K2940</f>
        <v>0</v>
      </c>
      <c r="J583" s="802">
        <f>'1 уровень'!L2940</f>
        <v>0</v>
      </c>
      <c r="K583" s="802">
        <f>'1 уровень'!M2940</f>
        <v>0</v>
      </c>
      <c r="L583" s="802">
        <f>'1 уровень'!N2940</f>
        <v>0</v>
      </c>
      <c r="M583" s="802">
        <f>'1 уровень'!O2940</f>
        <v>0</v>
      </c>
      <c r="N583" s="802">
        <f>'1 уровень'!P2940</f>
        <v>0</v>
      </c>
      <c r="O583" s="801">
        <f>'1 уровень'!Q2940</f>
        <v>0</v>
      </c>
      <c r="P583" s="801">
        <f>'1 уровень'!R2940</f>
        <v>0</v>
      </c>
      <c r="Q583" s="801">
        <f>'1 уровень'!S2940</f>
        <v>0</v>
      </c>
      <c r="R583" s="3245">
        <f>'1 уровень'!T2940</f>
        <v>0</v>
      </c>
      <c r="S583" s="801">
        <f>'1 уровень'!U2940</f>
        <v>0</v>
      </c>
      <c r="T583" s="801">
        <f>'1 уровень'!V2940</f>
        <v>0</v>
      </c>
      <c r="U583" s="801">
        <f>'1 уровень'!W2940</f>
        <v>0</v>
      </c>
      <c r="V583" s="801">
        <f>'1 уровень'!X2940</f>
        <v>0</v>
      </c>
      <c r="W583" s="2127">
        <f>'1 уровень'!Y2940</f>
        <v>0</v>
      </c>
      <c r="X583" s="801"/>
      <c r="Y583" s="801"/>
      <c r="Z583" s="1353"/>
      <c r="AA583" s="788"/>
      <c r="AB583" s="788"/>
      <c r="AC583" s="788"/>
      <c r="AD583" s="788"/>
      <c r="AE583" s="788"/>
      <c r="AF583" s="788"/>
      <c r="AG583" s="788"/>
      <c r="AH583" s="788"/>
      <c r="AI583" s="788"/>
      <c r="AJ583" s="788"/>
      <c r="AK583" s="788"/>
      <c r="AL583" s="788"/>
      <c r="AM583" s="788"/>
      <c r="AN583" s="788"/>
      <c r="AO583" s="788"/>
      <c r="AP583" s="788"/>
      <c r="AQ583" s="788"/>
      <c r="AR583" s="788"/>
      <c r="AS583" s="788"/>
      <c r="AT583" s="788"/>
      <c r="AU583" s="788"/>
      <c r="AV583" s="788"/>
      <c r="AW583" s="788"/>
      <c r="AX583" s="788"/>
      <c r="AY583" s="788"/>
      <c r="AZ583" s="788"/>
      <c r="BA583" s="788"/>
      <c r="BB583" s="788"/>
      <c r="BC583" s="788"/>
      <c r="BD583" s="788"/>
      <c r="BE583" s="788"/>
      <c r="BF583" s="788"/>
      <c r="BG583" s="788"/>
      <c r="BH583" s="788"/>
      <c r="BI583" s="788"/>
      <c r="BJ583" s="788"/>
      <c r="BK583" s="788"/>
      <c r="BL583" s="788"/>
      <c r="BM583" s="788"/>
      <c r="BN583" s="788"/>
      <c r="BO583" s="788"/>
      <c r="BP583" s="788"/>
      <c r="BQ583" s="788"/>
      <c r="BR583" s="788"/>
      <c r="BS583" s="788"/>
      <c r="BT583" s="788"/>
      <c r="BU583" s="788"/>
      <c r="BV583" s="788"/>
      <c r="BW583" s="788"/>
      <c r="BX583" s="788"/>
      <c r="BY583" s="788"/>
      <c r="BZ583" s="788"/>
      <c r="CA583" s="788"/>
      <c r="CB583" s="788"/>
      <c r="CC583" s="788"/>
      <c r="CD583" s="788"/>
      <c r="CE583" s="788"/>
      <c r="CF583" s="788"/>
      <c r="CG583" s="788"/>
      <c r="CH583" s="788"/>
      <c r="CI583" s="788"/>
      <c r="CJ583" s="788"/>
      <c r="CK583" s="788"/>
      <c r="CL583" s="788"/>
      <c r="CM583" s="788"/>
      <c r="CN583" s="788"/>
      <c r="CO583" s="788"/>
      <c r="CP583" s="788"/>
      <c r="CQ583" s="788"/>
      <c r="CR583" s="788"/>
      <c r="CS583" s="788"/>
      <c r="CT583" s="788"/>
      <c r="CU583" s="788"/>
      <c r="CV583" s="788"/>
      <c r="CW583" s="788"/>
      <c r="CX583" s="788"/>
      <c r="CY583" s="788"/>
      <c r="CZ583" s="788"/>
      <c r="DA583" s="788"/>
      <c r="DB583" s="788"/>
      <c r="DC583" s="788"/>
      <c r="DD583" s="788"/>
      <c r="DE583" s="788"/>
      <c r="DF583" s="788"/>
      <c r="DG583" s="788"/>
      <c r="DH583" s="788"/>
      <c r="DI583" s="788"/>
      <c r="DJ583" s="788"/>
      <c r="DK583" s="788"/>
      <c r="DL583" s="788"/>
      <c r="DM583" s="788"/>
      <c r="DN583" s="788"/>
      <c r="DO583" s="788"/>
      <c r="DP583" s="788"/>
      <c r="DQ583" s="788"/>
      <c r="DR583" s="788"/>
      <c r="DS583" s="788"/>
      <c r="DT583" s="788"/>
      <c r="DU583" s="788"/>
      <c r="DV583" s="788"/>
      <c r="DW583" s="788"/>
      <c r="DX583" s="788"/>
      <c r="DY583" s="788"/>
      <c r="DZ583" s="788"/>
      <c r="EA583" s="788"/>
      <c r="EB583" s="788"/>
      <c r="EC583" s="788"/>
      <c r="ED583" s="788"/>
      <c r="EE583" s="788"/>
      <c r="EF583" s="788"/>
      <c r="EG583" s="788"/>
      <c r="EH583" s="788"/>
      <c r="EI583" s="788"/>
      <c r="EJ583" s="788"/>
      <c r="EK583" s="788"/>
      <c r="EL583" s="788"/>
      <c r="EM583" s="788"/>
      <c r="EN583" s="788"/>
      <c r="EO583" s="788"/>
      <c r="EP583" s="788"/>
      <c r="EQ583" s="788"/>
      <c r="ER583" s="788"/>
      <c r="ES583" s="788"/>
      <c r="ET583" s="788"/>
      <c r="EU583" s="788"/>
      <c r="EV583" s="788"/>
      <c r="EW583" s="788"/>
      <c r="EX583" s="788"/>
      <c r="EY583" s="788"/>
      <c r="EZ583" s="788"/>
      <c r="FA583" s="788"/>
      <c r="FB583" s="788"/>
      <c r="FC583" s="788"/>
      <c r="FD583" s="788"/>
      <c r="FE583" s="788"/>
      <c r="FF583" s="788"/>
      <c r="FG583" s="788"/>
      <c r="FH583" s="788"/>
      <c r="FI583" s="788"/>
      <c r="FJ583" s="788"/>
      <c r="FK583" s="788"/>
      <c r="FL583" s="788"/>
      <c r="FM583" s="788"/>
      <c r="FN583" s="788"/>
      <c r="FO583" s="788"/>
      <c r="FP583" s="788"/>
      <c r="FQ583" s="788"/>
      <c r="FR583" s="788"/>
      <c r="FS583" s="788"/>
      <c r="FT583" s="788"/>
      <c r="FU583" s="788"/>
      <c r="FV583" s="788"/>
      <c r="FW583" s="788"/>
      <c r="FX583" s="788"/>
      <c r="FY583" s="788"/>
      <c r="FZ583" s="788"/>
      <c r="GA583" s="788"/>
      <c r="GB583" s="788"/>
      <c r="GC583" s="788"/>
      <c r="GD583" s="788"/>
      <c r="GE583" s="788"/>
      <c r="GF583" s="788"/>
      <c r="GG583" s="788"/>
      <c r="GH583" s="788"/>
      <c r="GI583" s="788"/>
      <c r="GJ583" s="788"/>
    </row>
    <row r="584" spans="2:192" x14ac:dyDescent="0.25">
      <c r="B584" s="1806" t="s">
        <v>504</v>
      </c>
      <c r="C584" s="34">
        <f>'1 уровень'!E2941</f>
        <v>88597</v>
      </c>
      <c r="D584" s="34">
        <f>'1 уровень'!F2941</f>
        <v>7383</v>
      </c>
      <c r="E584" s="34">
        <f>'1 уровень'!G2941</f>
        <v>10487.16</v>
      </c>
      <c r="F584" s="793">
        <f>'1 уровень'!H2941</f>
        <v>0</v>
      </c>
      <c r="G584" s="807">
        <f>'1 уровень'!I2941</f>
        <v>0</v>
      </c>
      <c r="H584" s="807">
        <f>'1 уровень'!J2941</f>
        <v>0</v>
      </c>
      <c r="I584" s="802">
        <f>'1 уровень'!K2941</f>
        <v>0</v>
      </c>
      <c r="J584" s="802">
        <f>'1 уровень'!L2941</f>
        <v>0</v>
      </c>
      <c r="K584" s="802">
        <f>'1 уровень'!M2941</f>
        <v>0</v>
      </c>
      <c r="L584" s="802">
        <f>'1 уровень'!N2941</f>
        <v>0</v>
      </c>
      <c r="M584" s="802">
        <f>'1 уровень'!O2941</f>
        <v>0</v>
      </c>
      <c r="N584" s="802">
        <f>'1 уровень'!P2941</f>
        <v>0</v>
      </c>
      <c r="O584" s="801">
        <f>'1 уровень'!Q2941</f>
        <v>0</v>
      </c>
      <c r="P584" s="801">
        <f>'1 уровень'!R2941</f>
        <v>0</v>
      </c>
      <c r="Q584" s="801">
        <f>'1 уровень'!S2941</f>
        <v>0</v>
      </c>
      <c r="R584" s="3245">
        <f>'1 уровень'!T2941</f>
        <v>0</v>
      </c>
      <c r="S584" s="801">
        <f>'1 уровень'!U2941</f>
        <v>0</v>
      </c>
      <c r="T584" s="801">
        <f>'1 уровень'!V2941</f>
        <v>0</v>
      </c>
      <c r="U584" s="801">
        <f>'1 уровень'!W2941</f>
        <v>0</v>
      </c>
      <c r="V584" s="801">
        <f>'1 уровень'!X2941</f>
        <v>0</v>
      </c>
      <c r="W584" s="2127">
        <f>'1 уровень'!Y2941</f>
        <v>0</v>
      </c>
      <c r="X584" s="801" t="e">
        <f t="shared" ref="X584" si="100">Q584/P584*100</f>
        <v>#DIV/0!</v>
      </c>
      <c r="Y584" s="801" t="e">
        <f t="shared" ref="Y584" si="101">W584/P584*100</f>
        <v>#DIV/0!</v>
      </c>
      <c r="Z584" s="1353"/>
      <c r="AA584" s="788"/>
      <c r="AB584" s="788"/>
      <c r="AC584" s="788"/>
      <c r="AD584" s="788"/>
      <c r="AE584" s="788"/>
      <c r="AF584" s="788"/>
      <c r="AG584" s="788"/>
      <c r="AH584" s="788"/>
      <c r="AI584" s="788"/>
      <c r="AJ584" s="788"/>
      <c r="AK584" s="788"/>
      <c r="AL584" s="788"/>
      <c r="AM584" s="788"/>
      <c r="AN584" s="788"/>
      <c r="AO584" s="788"/>
      <c r="AP584" s="788"/>
      <c r="AQ584" s="788"/>
      <c r="AR584" s="788"/>
      <c r="AS584" s="788"/>
      <c r="AT584" s="788"/>
      <c r="AU584" s="788"/>
      <c r="AV584" s="788"/>
      <c r="AW584" s="788"/>
      <c r="AX584" s="788"/>
      <c r="AY584" s="788"/>
      <c r="AZ584" s="788"/>
      <c r="BA584" s="788"/>
      <c r="BB584" s="788"/>
      <c r="BC584" s="788"/>
      <c r="BD584" s="788"/>
      <c r="BE584" s="788"/>
      <c r="BF584" s="788"/>
      <c r="BG584" s="788"/>
      <c r="BH584" s="788"/>
      <c r="BI584" s="788"/>
      <c r="BJ584" s="788"/>
      <c r="BK584" s="788"/>
      <c r="BL584" s="788"/>
      <c r="BM584" s="788"/>
      <c r="BN584" s="788"/>
      <c r="BO584" s="788"/>
      <c r="BP584" s="788"/>
      <c r="BQ584" s="788"/>
      <c r="BR584" s="788"/>
      <c r="BS584" s="788"/>
      <c r="BT584" s="788"/>
      <c r="BU584" s="788"/>
      <c r="BV584" s="788"/>
      <c r="BW584" s="788"/>
      <c r="BX584" s="788"/>
      <c r="BY584" s="788"/>
      <c r="BZ584" s="788"/>
      <c r="CA584" s="788"/>
      <c r="CB584" s="788"/>
      <c r="CC584" s="788"/>
      <c r="CD584" s="788"/>
      <c r="CE584" s="788"/>
      <c r="CF584" s="788"/>
      <c r="CG584" s="788"/>
      <c r="CH584" s="788"/>
      <c r="CI584" s="788"/>
      <c r="CJ584" s="788"/>
      <c r="CK584" s="788"/>
      <c r="CL584" s="788"/>
      <c r="CM584" s="788"/>
      <c r="CN584" s="788"/>
      <c r="CO584" s="788"/>
      <c r="CP584" s="788"/>
      <c r="CQ584" s="788"/>
      <c r="CR584" s="788"/>
      <c r="CS584" s="788"/>
      <c r="CT584" s="788"/>
      <c r="CU584" s="788"/>
      <c r="CV584" s="788"/>
      <c r="CW584" s="788"/>
      <c r="CX584" s="788"/>
      <c r="CY584" s="788"/>
      <c r="CZ584" s="788"/>
      <c r="DA584" s="788"/>
      <c r="DB584" s="788"/>
      <c r="DC584" s="788"/>
      <c r="DD584" s="788"/>
      <c r="DE584" s="788"/>
      <c r="DF584" s="788"/>
      <c r="DG584" s="788"/>
      <c r="DH584" s="788"/>
      <c r="DI584" s="788"/>
      <c r="DJ584" s="788"/>
      <c r="DK584" s="788"/>
      <c r="DL584" s="788"/>
      <c r="DM584" s="788"/>
      <c r="DN584" s="788"/>
      <c r="DO584" s="788"/>
      <c r="DP584" s="788"/>
      <c r="DQ584" s="788"/>
      <c r="DR584" s="788"/>
      <c r="DS584" s="788"/>
      <c r="DT584" s="788"/>
      <c r="DU584" s="788"/>
      <c r="DV584" s="788"/>
      <c r="DW584" s="788"/>
      <c r="DX584" s="788"/>
      <c r="DY584" s="788"/>
      <c r="DZ584" s="788"/>
      <c r="EA584" s="788"/>
      <c r="EB584" s="788"/>
      <c r="EC584" s="788"/>
      <c r="ED584" s="788"/>
      <c r="EE584" s="788"/>
      <c r="EF584" s="788"/>
      <c r="EG584" s="788"/>
      <c r="EH584" s="788"/>
      <c r="EI584" s="788"/>
      <c r="EJ584" s="788"/>
      <c r="EK584" s="788"/>
      <c r="EL584" s="788"/>
      <c r="EM584" s="788"/>
      <c r="EN584" s="788"/>
      <c r="EO584" s="788"/>
      <c r="EP584" s="788"/>
      <c r="EQ584" s="788"/>
      <c r="ER584" s="788"/>
      <c r="ES584" s="788"/>
      <c r="ET584" s="788"/>
      <c r="EU584" s="788"/>
      <c r="EV584" s="788"/>
      <c r="EW584" s="788"/>
      <c r="EX584" s="788"/>
      <c r="EY584" s="788"/>
      <c r="EZ584" s="788"/>
      <c r="FA584" s="788"/>
      <c r="FB584" s="788"/>
      <c r="FC584" s="788"/>
      <c r="FD584" s="788"/>
      <c r="FE584" s="788"/>
      <c r="FF584" s="788"/>
      <c r="FG584" s="788"/>
      <c r="FH584" s="788"/>
      <c r="FI584" s="788"/>
      <c r="FJ584" s="788"/>
      <c r="FK584" s="788"/>
      <c r="FL584" s="788"/>
      <c r="FM584" s="788"/>
      <c r="FN584" s="788"/>
      <c r="FO584" s="788"/>
      <c r="FP584" s="788"/>
      <c r="FQ584" s="788"/>
      <c r="FR584" s="788"/>
      <c r="FS584" s="788"/>
      <c r="FT584" s="788"/>
      <c r="FU584" s="788"/>
      <c r="FV584" s="788"/>
      <c r="FW584" s="788"/>
      <c r="FX584" s="788"/>
      <c r="FY584" s="788"/>
      <c r="FZ584" s="788"/>
      <c r="GA584" s="788"/>
      <c r="GB584" s="788"/>
      <c r="GC584" s="788"/>
      <c r="GD584" s="788"/>
      <c r="GE584" s="788"/>
      <c r="GF584" s="788"/>
      <c r="GG584" s="788"/>
      <c r="GH584" s="788"/>
      <c r="GI584" s="788"/>
      <c r="GJ584" s="788"/>
    </row>
    <row r="585" spans="2:192" ht="47.25" x14ac:dyDescent="0.25">
      <c r="B585" s="2605" t="s">
        <v>489</v>
      </c>
      <c r="C585" s="34">
        <f>'1 уровень'!E2942</f>
        <v>26378</v>
      </c>
      <c r="D585" s="34">
        <f>'1 уровень'!F2942</f>
        <v>2198</v>
      </c>
      <c r="E585" s="34">
        <f>'1 уровень'!G2942</f>
        <v>106</v>
      </c>
      <c r="F585" s="793">
        <f>'1 уровень'!H2942</f>
        <v>0</v>
      </c>
      <c r="G585" s="807">
        <f>'1 уровень'!I2942</f>
        <v>0</v>
      </c>
      <c r="H585" s="807">
        <f>'1 уровень'!J2942</f>
        <v>0</v>
      </c>
      <c r="I585" s="802">
        <f>'1 уровень'!K2942</f>
        <v>0</v>
      </c>
      <c r="J585" s="802">
        <f>'1 уровень'!L2942</f>
        <v>0</v>
      </c>
      <c r="K585" s="802">
        <f>'1 уровень'!M2942</f>
        <v>0</v>
      </c>
      <c r="L585" s="802">
        <f>'1 уровень'!N2942</f>
        <v>0</v>
      </c>
      <c r="M585" s="802">
        <f>'1 уровень'!O2942</f>
        <v>0</v>
      </c>
      <c r="N585" s="802">
        <f>'1 уровень'!P2942</f>
        <v>0</v>
      </c>
      <c r="O585" s="801">
        <f>'1 уровень'!Q2942</f>
        <v>0</v>
      </c>
      <c r="P585" s="801">
        <f>'1 уровень'!R2942</f>
        <v>0</v>
      </c>
      <c r="Q585" s="801">
        <f>'1 уровень'!S2942</f>
        <v>0</v>
      </c>
      <c r="R585" s="3245">
        <f>'1 уровень'!T2942</f>
        <v>0</v>
      </c>
      <c r="S585" s="801">
        <f>'1 уровень'!U2942</f>
        <v>0</v>
      </c>
      <c r="T585" s="801">
        <f>'1 уровень'!V2942</f>
        <v>0</v>
      </c>
      <c r="U585" s="801">
        <f>'1 уровень'!W2942</f>
        <v>0</v>
      </c>
      <c r="V585" s="801">
        <f>'1 уровень'!X2942</f>
        <v>0</v>
      </c>
      <c r="W585" s="2127">
        <f>'1 уровень'!Y2942</f>
        <v>0</v>
      </c>
      <c r="X585" s="801"/>
      <c r="Y585" s="801"/>
      <c r="Z585" s="1353"/>
      <c r="AA585" s="788"/>
      <c r="AB585" s="788"/>
      <c r="AC585" s="788"/>
      <c r="AD585" s="788"/>
      <c r="AE585" s="788"/>
      <c r="AF585" s="788"/>
      <c r="AG585" s="788"/>
      <c r="AH585" s="788"/>
      <c r="AI585" s="788"/>
      <c r="AJ585" s="788"/>
      <c r="AK585" s="788"/>
      <c r="AL585" s="788"/>
      <c r="AM585" s="788"/>
      <c r="AN585" s="788"/>
      <c r="AO585" s="788"/>
      <c r="AP585" s="788"/>
      <c r="AQ585" s="788"/>
      <c r="AR585" s="788"/>
      <c r="AS585" s="788"/>
      <c r="AT585" s="788"/>
      <c r="AU585" s="788"/>
      <c r="AV585" s="788"/>
      <c r="AW585" s="788"/>
      <c r="AX585" s="788"/>
      <c r="AY585" s="788"/>
      <c r="AZ585" s="788"/>
      <c r="BA585" s="788"/>
      <c r="BB585" s="788"/>
      <c r="BC585" s="788"/>
      <c r="BD585" s="788"/>
      <c r="BE585" s="788"/>
      <c r="BF585" s="788"/>
      <c r="BG585" s="788"/>
      <c r="BH585" s="788"/>
      <c r="BI585" s="788"/>
      <c r="BJ585" s="788"/>
      <c r="BK585" s="788"/>
      <c r="BL585" s="788"/>
      <c r="BM585" s="788"/>
      <c r="BN585" s="788"/>
      <c r="BO585" s="788"/>
      <c r="BP585" s="788"/>
      <c r="BQ585" s="788"/>
      <c r="BR585" s="788"/>
      <c r="BS585" s="788"/>
      <c r="BT585" s="788"/>
      <c r="BU585" s="788"/>
      <c r="BV585" s="788"/>
      <c r="BW585" s="788"/>
      <c r="BX585" s="788"/>
      <c r="BY585" s="788"/>
      <c r="BZ585" s="788"/>
      <c r="CA585" s="788"/>
      <c r="CB585" s="788"/>
      <c r="CC585" s="788"/>
      <c r="CD585" s="788"/>
      <c r="CE585" s="788"/>
      <c r="CF585" s="788"/>
      <c r="CG585" s="788"/>
      <c r="CH585" s="788"/>
      <c r="CI585" s="788"/>
      <c r="CJ585" s="788"/>
      <c r="CK585" s="788"/>
      <c r="CL585" s="788"/>
      <c r="CM585" s="788"/>
      <c r="CN585" s="788"/>
      <c r="CO585" s="788"/>
      <c r="CP585" s="788"/>
      <c r="CQ585" s="788"/>
      <c r="CR585" s="788"/>
      <c r="CS585" s="788"/>
      <c r="CT585" s="788"/>
      <c r="CU585" s="788"/>
      <c r="CV585" s="788"/>
      <c r="CW585" s="788"/>
      <c r="CX585" s="788"/>
      <c r="CY585" s="788"/>
      <c r="CZ585" s="788"/>
      <c r="DA585" s="788"/>
      <c r="DB585" s="788"/>
      <c r="DC585" s="788"/>
      <c r="DD585" s="788"/>
      <c r="DE585" s="788"/>
      <c r="DF585" s="788"/>
      <c r="DG585" s="788"/>
      <c r="DH585" s="788"/>
      <c r="DI585" s="788"/>
      <c r="DJ585" s="788"/>
      <c r="DK585" s="788"/>
      <c r="DL585" s="788"/>
      <c r="DM585" s="788"/>
      <c r="DN585" s="788"/>
      <c r="DO585" s="788"/>
      <c r="DP585" s="788"/>
      <c r="DQ585" s="788"/>
      <c r="DR585" s="788"/>
      <c r="DS585" s="788"/>
      <c r="DT585" s="788"/>
      <c r="DU585" s="788"/>
      <c r="DV585" s="788"/>
      <c r="DW585" s="788"/>
      <c r="DX585" s="788"/>
      <c r="DY585" s="788"/>
      <c r="DZ585" s="788"/>
      <c r="EA585" s="788"/>
      <c r="EB585" s="788"/>
      <c r="EC585" s="788"/>
      <c r="ED585" s="788"/>
      <c r="EE585" s="788"/>
      <c r="EF585" s="788"/>
      <c r="EG585" s="788"/>
      <c r="EH585" s="788"/>
      <c r="EI585" s="788"/>
      <c r="EJ585" s="788"/>
      <c r="EK585" s="788"/>
      <c r="EL585" s="788"/>
      <c r="EM585" s="788"/>
      <c r="EN585" s="788"/>
      <c r="EO585" s="788"/>
      <c r="EP585" s="788"/>
      <c r="EQ585" s="788"/>
      <c r="ER585" s="788"/>
      <c r="ES585" s="788"/>
      <c r="ET585" s="788"/>
      <c r="EU585" s="788"/>
      <c r="EV585" s="788"/>
      <c r="EW585" s="788"/>
      <c r="EX585" s="788"/>
      <c r="EY585" s="788"/>
      <c r="EZ585" s="788"/>
      <c r="FA585" s="788"/>
      <c r="FB585" s="788"/>
      <c r="FC585" s="788"/>
      <c r="FD585" s="788"/>
      <c r="FE585" s="788"/>
      <c r="FF585" s="788"/>
      <c r="FG585" s="788"/>
      <c r="FH585" s="788"/>
      <c r="FI585" s="788"/>
      <c r="FJ585" s="788"/>
      <c r="FK585" s="788"/>
      <c r="FL585" s="788"/>
      <c r="FM585" s="788"/>
      <c r="FN585" s="788"/>
      <c r="FO585" s="788"/>
      <c r="FP585" s="788"/>
      <c r="FQ585" s="788"/>
      <c r="FR585" s="788"/>
      <c r="FS585" s="788"/>
      <c r="FT585" s="788"/>
      <c r="FU585" s="788"/>
      <c r="FV585" s="788"/>
      <c r="FW585" s="788"/>
      <c r="FX585" s="788"/>
      <c r="FY585" s="788"/>
      <c r="FZ585" s="788"/>
      <c r="GA585" s="788"/>
      <c r="GB585" s="788"/>
      <c r="GC585" s="788"/>
      <c r="GD585" s="788"/>
      <c r="GE585" s="788"/>
      <c r="GF585" s="788"/>
      <c r="GG585" s="788"/>
      <c r="GH585" s="788"/>
      <c r="GI585" s="788"/>
      <c r="GJ585" s="788"/>
    </row>
    <row r="586" spans="2:192" ht="30" x14ac:dyDescent="0.25">
      <c r="B586" s="1803" t="s">
        <v>490</v>
      </c>
      <c r="C586" s="34">
        <f>'1 уровень'!E2943</f>
        <v>10208</v>
      </c>
      <c r="D586" s="34">
        <f>'1 уровень'!F2943</f>
        <v>851</v>
      </c>
      <c r="E586" s="34">
        <f>'1 уровень'!G2943</f>
        <v>7</v>
      </c>
      <c r="F586" s="793">
        <f>'1 уровень'!H2943</f>
        <v>0</v>
      </c>
      <c r="G586" s="807">
        <f>'1 уровень'!I2943</f>
        <v>0</v>
      </c>
      <c r="H586" s="807">
        <f>'1 уровень'!J2943</f>
        <v>0</v>
      </c>
      <c r="I586" s="802">
        <f>'1 уровень'!K2943</f>
        <v>0</v>
      </c>
      <c r="J586" s="802">
        <f>'1 уровень'!L2943</f>
        <v>0</v>
      </c>
      <c r="K586" s="802">
        <f>'1 уровень'!M2943</f>
        <v>0</v>
      </c>
      <c r="L586" s="802">
        <f>'1 уровень'!N2943</f>
        <v>0</v>
      </c>
      <c r="M586" s="802">
        <f>'1 уровень'!O2943</f>
        <v>0</v>
      </c>
      <c r="N586" s="802">
        <f>'1 уровень'!P2943</f>
        <v>0</v>
      </c>
      <c r="O586" s="801">
        <f>'1 уровень'!Q2943</f>
        <v>0</v>
      </c>
      <c r="P586" s="801">
        <f>'1 уровень'!R2943</f>
        <v>0</v>
      </c>
      <c r="Q586" s="801">
        <f>'1 уровень'!S2943</f>
        <v>0</v>
      </c>
      <c r="R586" s="3245">
        <f>'1 уровень'!T2943</f>
        <v>0</v>
      </c>
      <c r="S586" s="801">
        <f>'1 уровень'!U2943</f>
        <v>0</v>
      </c>
      <c r="T586" s="801">
        <f>'1 уровень'!V2943</f>
        <v>0</v>
      </c>
      <c r="U586" s="801">
        <f>'1 уровень'!W2943</f>
        <v>0</v>
      </c>
      <c r="V586" s="801">
        <f>'1 уровень'!X2943</f>
        <v>0</v>
      </c>
      <c r="W586" s="2127">
        <f>'1 уровень'!Y2943</f>
        <v>0</v>
      </c>
      <c r="X586" s="801" t="e">
        <f t="shared" ref="X586" si="102">Q586/P586*100</f>
        <v>#DIV/0!</v>
      </c>
      <c r="Y586" s="801" t="e">
        <f t="shared" ref="Y586" si="103">W586/P586*100</f>
        <v>#DIV/0!</v>
      </c>
      <c r="Z586" s="1353"/>
      <c r="AA586" s="788"/>
      <c r="AB586" s="788"/>
      <c r="AC586" s="788"/>
      <c r="AD586" s="788"/>
      <c r="AE586" s="788"/>
      <c r="AF586" s="788"/>
      <c r="AG586" s="788"/>
      <c r="AH586" s="788"/>
      <c r="AI586" s="788"/>
      <c r="AJ586" s="788"/>
      <c r="AK586" s="788"/>
      <c r="AL586" s="788"/>
      <c r="AM586" s="788"/>
      <c r="AN586" s="788"/>
      <c r="AO586" s="788"/>
      <c r="AP586" s="788"/>
      <c r="AQ586" s="788"/>
      <c r="AR586" s="788"/>
      <c r="AS586" s="788"/>
      <c r="AT586" s="788"/>
      <c r="AU586" s="788"/>
      <c r="AV586" s="788"/>
      <c r="AW586" s="788"/>
      <c r="AX586" s="788"/>
      <c r="AY586" s="788"/>
      <c r="AZ586" s="788"/>
      <c r="BA586" s="788"/>
      <c r="BB586" s="788"/>
      <c r="BC586" s="788"/>
      <c r="BD586" s="788"/>
      <c r="BE586" s="788"/>
      <c r="BF586" s="788"/>
      <c r="BG586" s="788"/>
      <c r="BH586" s="788"/>
      <c r="BI586" s="788"/>
      <c r="BJ586" s="788"/>
      <c r="BK586" s="788"/>
      <c r="BL586" s="788"/>
      <c r="BM586" s="788"/>
      <c r="BN586" s="788"/>
      <c r="BO586" s="788"/>
      <c r="BP586" s="788"/>
      <c r="BQ586" s="788"/>
      <c r="BR586" s="788"/>
      <c r="BS586" s="788"/>
      <c r="BT586" s="788"/>
      <c r="BU586" s="788"/>
      <c r="BV586" s="788"/>
      <c r="BW586" s="788"/>
      <c r="BX586" s="788"/>
      <c r="BY586" s="788"/>
      <c r="BZ586" s="788"/>
      <c r="CA586" s="788"/>
      <c r="CB586" s="788"/>
      <c r="CC586" s="788"/>
      <c r="CD586" s="788"/>
      <c r="CE586" s="788"/>
      <c r="CF586" s="788"/>
      <c r="CG586" s="788"/>
      <c r="CH586" s="788"/>
      <c r="CI586" s="788"/>
      <c r="CJ586" s="788"/>
      <c r="CK586" s="788"/>
      <c r="CL586" s="788"/>
      <c r="CM586" s="788"/>
      <c r="CN586" s="788"/>
      <c r="CO586" s="788"/>
      <c r="CP586" s="788"/>
      <c r="CQ586" s="788"/>
      <c r="CR586" s="788"/>
      <c r="CS586" s="788"/>
      <c r="CT586" s="788"/>
      <c r="CU586" s="788"/>
      <c r="CV586" s="788"/>
      <c r="CW586" s="788"/>
      <c r="CX586" s="788"/>
      <c r="CY586" s="788"/>
      <c r="CZ586" s="788"/>
      <c r="DA586" s="788"/>
      <c r="DB586" s="788"/>
      <c r="DC586" s="788"/>
      <c r="DD586" s="788"/>
      <c r="DE586" s="788"/>
      <c r="DF586" s="788"/>
      <c r="DG586" s="788"/>
      <c r="DH586" s="788"/>
      <c r="DI586" s="788"/>
      <c r="DJ586" s="788"/>
      <c r="DK586" s="788"/>
      <c r="DL586" s="788"/>
      <c r="DM586" s="788"/>
      <c r="DN586" s="788"/>
      <c r="DO586" s="788"/>
      <c r="DP586" s="788"/>
      <c r="DQ586" s="788"/>
      <c r="DR586" s="788"/>
      <c r="DS586" s="788"/>
      <c r="DT586" s="788"/>
      <c r="DU586" s="788"/>
      <c r="DV586" s="788"/>
      <c r="DW586" s="788"/>
      <c r="DX586" s="788"/>
      <c r="DY586" s="788"/>
      <c r="DZ586" s="788"/>
      <c r="EA586" s="788"/>
      <c r="EB586" s="788"/>
      <c r="EC586" s="788"/>
      <c r="ED586" s="788"/>
      <c r="EE586" s="788"/>
      <c r="EF586" s="788"/>
      <c r="EG586" s="788"/>
      <c r="EH586" s="788"/>
      <c r="EI586" s="788"/>
      <c r="EJ586" s="788"/>
      <c r="EK586" s="788"/>
      <c r="EL586" s="788"/>
      <c r="EM586" s="788"/>
      <c r="EN586" s="788"/>
      <c r="EO586" s="788"/>
      <c r="EP586" s="788"/>
      <c r="EQ586" s="788"/>
      <c r="ER586" s="788"/>
      <c r="ES586" s="788"/>
      <c r="ET586" s="788"/>
      <c r="EU586" s="788"/>
      <c r="EV586" s="788"/>
      <c r="EW586" s="788"/>
      <c r="EX586" s="788"/>
      <c r="EY586" s="788"/>
      <c r="EZ586" s="788"/>
      <c r="FA586" s="788"/>
      <c r="FB586" s="788"/>
      <c r="FC586" s="788"/>
      <c r="FD586" s="788"/>
      <c r="FE586" s="788"/>
      <c r="FF586" s="788"/>
      <c r="FG586" s="788"/>
      <c r="FH586" s="788"/>
      <c r="FI586" s="788"/>
      <c r="FJ586" s="788"/>
      <c r="FK586" s="788"/>
      <c r="FL586" s="788"/>
      <c r="FM586" s="788"/>
      <c r="FN586" s="788"/>
      <c r="FO586" s="788"/>
      <c r="FP586" s="788"/>
      <c r="FQ586" s="788"/>
      <c r="FR586" s="788"/>
      <c r="FS586" s="788"/>
      <c r="FT586" s="788"/>
      <c r="FU586" s="788"/>
      <c r="FV586" s="788"/>
      <c r="FW586" s="788"/>
      <c r="FX586" s="788"/>
      <c r="FY586" s="788"/>
      <c r="FZ586" s="788"/>
      <c r="GA586" s="788"/>
      <c r="GB586" s="788"/>
      <c r="GC586" s="788"/>
      <c r="GD586" s="788"/>
      <c r="GE586" s="788"/>
      <c r="GF586" s="788"/>
      <c r="GG586" s="788"/>
      <c r="GH586" s="788"/>
      <c r="GI586" s="788"/>
      <c r="GJ586" s="788"/>
    </row>
    <row r="587" spans="2:192" ht="30" x14ac:dyDescent="0.25">
      <c r="B587" s="1138" t="s">
        <v>491</v>
      </c>
      <c r="C587" s="34">
        <f>'1 уровень'!E2944</f>
        <v>6532</v>
      </c>
      <c r="D587" s="34">
        <f>'1 уровень'!F2944</f>
        <v>544</v>
      </c>
      <c r="E587" s="34">
        <f>'1 уровень'!G2944</f>
        <v>7</v>
      </c>
      <c r="F587" s="793">
        <f>'1 уровень'!H2944</f>
        <v>0</v>
      </c>
      <c r="G587" s="807">
        <f>'1 уровень'!I2944</f>
        <v>0</v>
      </c>
      <c r="H587" s="807">
        <f>'1 уровень'!J2944</f>
        <v>0</v>
      </c>
      <c r="I587" s="802">
        <f>'1 уровень'!K2944</f>
        <v>0</v>
      </c>
      <c r="J587" s="802">
        <f>'1 уровень'!L2944</f>
        <v>0</v>
      </c>
      <c r="K587" s="802">
        <f>'1 уровень'!M2944</f>
        <v>0</v>
      </c>
      <c r="L587" s="802">
        <f>'1 уровень'!N2944</f>
        <v>0</v>
      </c>
      <c r="M587" s="802">
        <f>'1 уровень'!O2944</f>
        <v>0</v>
      </c>
      <c r="N587" s="802">
        <f>'1 уровень'!P2944</f>
        <v>0</v>
      </c>
      <c r="O587" s="801">
        <f>'1 уровень'!Q2944</f>
        <v>0</v>
      </c>
      <c r="P587" s="801">
        <f>'1 уровень'!R2944</f>
        <v>0</v>
      </c>
      <c r="Q587" s="801">
        <f>'1 уровень'!S2944</f>
        <v>0</v>
      </c>
      <c r="R587" s="3245">
        <f>'1 уровень'!T2944</f>
        <v>0</v>
      </c>
      <c r="S587" s="801">
        <f>'1 уровень'!U2944</f>
        <v>0</v>
      </c>
      <c r="T587" s="801">
        <f>'1 уровень'!V2944</f>
        <v>0</v>
      </c>
      <c r="U587" s="801">
        <f>'1 уровень'!W2944</f>
        <v>0</v>
      </c>
      <c r="V587" s="801">
        <f>'1 уровень'!X2944</f>
        <v>0</v>
      </c>
      <c r="W587" s="2127">
        <f>'1 уровень'!Y2944</f>
        <v>0</v>
      </c>
      <c r="X587" s="801"/>
      <c r="Y587" s="801"/>
      <c r="Z587" s="1353"/>
      <c r="AA587" s="788"/>
      <c r="AB587" s="788"/>
      <c r="AC587" s="788"/>
      <c r="AD587" s="788"/>
      <c r="AE587" s="788"/>
      <c r="AF587" s="788"/>
      <c r="AG587" s="788"/>
      <c r="AH587" s="788"/>
      <c r="AI587" s="788"/>
      <c r="AJ587" s="788"/>
      <c r="AK587" s="788"/>
      <c r="AL587" s="788"/>
      <c r="AM587" s="788"/>
      <c r="AN587" s="788"/>
      <c r="AO587" s="788"/>
      <c r="AP587" s="788"/>
      <c r="AQ587" s="788"/>
      <c r="AR587" s="788"/>
      <c r="AS587" s="788"/>
      <c r="AT587" s="788"/>
      <c r="AU587" s="788"/>
      <c r="AV587" s="788"/>
      <c r="AW587" s="788"/>
      <c r="AX587" s="788"/>
      <c r="AY587" s="788"/>
      <c r="AZ587" s="788"/>
      <c r="BA587" s="788"/>
      <c r="BB587" s="788"/>
      <c r="BC587" s="788"/>
      <c r="BD587" s="788"/>
      <c r="BE587" s="788"/>
      <c r="BF587" s="788"/>
      <c r="BG587" s="788"/>
      <c r="BH587" s="788"/>
      <c r="BI587" s="788"/>
      <c r="BJ587" s="788"/>
      <c r="BK587" s="788"/>
      <c r="BL587" s="788"/>
      <c r="BM587" s="788"/>
      <c r="BN587" s="788"/>
      <c r="BO587" s="788"/>
      <c r="BP587" s="788"/>
      <c r="BQ587" s="788"/>
      <c r="BR587" s="788"/>
      <c r="BS587" s="788"/>
      <c r="BT587" s="788"/>
      <c r="BU587" s="788"/>
      <c r="BV587" s="788"/>
      <c r="BW587" s="788"/>
      <c r="BX587" s="788"/>
      <c r="BY587" s="788"/>
      <c r="BZ587" s="788"/>
      <c r="CA587" s="788"/>
      <c r="CB587" s="788"/>
      <c r="CC587" s="788"/>
      <c r="CD587" s="788"/>
      <c r="CE587" s="788"/>
      <c r="CF587" s="788"/>
      <c r="CG587" s="788"/>
      <c r="CH587" s="788"/>
      <c r="CI587" s="788"/>
      <c r="CJ587" s="788"/>
      <c r="CK587" s="788"/>
      <c r="CL587" s="788"/>
      <c r="CM587" s="788"/>
      <c r="CN587" s="788"/>
      <c r="CO587" s="788"/>
      <c r="CP587" s="788"/>
      <c r="CQ587" s="788"/>
      <c r="CR587" s="788"/>
      <c r="CS587" s="788"/>
      <c r="CT587" s="788"/>
      <c r="CU587" s="788"/>
      <c r="CV587" s="788"/>
      <c r="CW587" s="788"/>
      <c r="CX587" s="788"/>
      <c r="CY587" s="788"/>
      <c r="CZ587" s="788"/>
      <c r="DA587" s="788"/>
      <c r="DB587" s="788"/>
      <c r="DC587" s="788"/>
      <c r="DD587" s="788"/>
      <c r="DE587" s="788"/>
      <c r="DF587" s="788"/>
      <c r="DG587" s="788"/>
      <c r="DH587" s="788"/>
      <c r="DI587" s="788"/>
      <c r="DJ587" s="788"/>
      <c r="DK587" s="788"/>
      <c r="DL587" s="788"/>
      <c r="DM587" s="788"/>
      <c r="DN587" s="788"/>
      <c r="DO587" s="788"/>
      <c r="DP587" s="788"/>
      <c r="DQ587" s="788"/>
      <c r="DR587" s="788"/>
      <c r="DS587" s="788"/>
      <c r="DT587" s="788"/>
      <c r="DU587" s="788"/>
      <c r="DV587" s="788"/>
      <c r="DW587" s="788"/>
      <c r="DX587" s="788"/>
      <c r="DY587" s="788"/>
      <c r="DZ587" s="788"/>
      <c r="EA587" s="788"/>
      <c r="EB587" s="788"/>
      <c r="EC587" s="788"/>
      <c r="ED587" s="788"/>
      <c r="EE587" s="788"/>
      <c r="EF587" s="788"/>
      <c r="EG587" s="788"/>
      <c r="EH587" s="788"/>
      <c r="EI587" s="788"/>
      <c r="EJ587" s="788"/>
      <c r="EK587" s="788"/>
      <c r="EL587" s="788"/>
      <c r="EM587" s="788"/>
      <c r="EN587" s="788"/>
      <c r="EO587" s="788"/>
      <c r="EP587" s="788"/>
      <c r="EQ587" s="788"/>
      <c r="ER587" s="788"/>
      <c r="ES587" s="788"/>
      <c r="ET587" s="788"/>
      <c r="EU587" s="788"/>
      <c r="EV587" s="788"/>
      <c r="EW587" s="788"/>
      <c r="EX587" s="788"/>
      <c r="EY587" s="788"/>
      <c r="EZ587" s="788"/>
      <c r="FA587" s="788"/>
      <c r="FB587" s="788"/>
      <c r="FC587" s="788"/>
      <c r="FD587" s="788"/>
      <c r="FE587" s="788"/>
      <c r="FF587" s="788"/>
      <c r="FG587" s="788"/>
      <c r="FH587" s="788"/>
      <c r="FI587" s="788"/>
      <c r="FJ587" s="788"/>
      <c r="FK587" s="788"/>
      <c r="FL587" s="788"/>
      <c r="FM587" s="788"/>
      <c r="FN587" s="788"/>
      <c r="FO587" s="788"/>
      <c r="FP587" s="788"/>
      <c r="FQ587" s="788"/>
      <c r="FR587" s="788"/>
      <c r="FS587" s="788"/>
      <c r="FT587" s="788"/>
      <c r="FU587" s="788"/>
      <c r="FV587" s="788"/>
      <c r="FW587" s="788"/>
      <c r="FX587" s="788"/>
      <c r="FY587" s="788"/>
      <c r="FZ587" s="788"/>
      <c r="GA587" s="788"/>
      <c r="GB587" s="788"/>
      <c r="GC587" s="788"/>
      <c r="GD587" s="788"/>
      <c r="GE587" s="788"/>
      <c r="GF587" s="788"/>
      <c r="GG587" s="788"/>
      <c r="GH587" s="788"/>
      <c r="GI587" s="788"/>
      <c r="GJ587" s="788"/>
    </row>
    <row r="588" spans="2:192" ht="45" x14ac:dyDescent="0.25">
      <c r="B588" s="1138" t="s">
        <v>492</v>
      </c>
      <c r="C588" s="34">
        <f>'1 уровень'!E2945</f>
        <v>3217</v>
      </c>
      <c r="D588" s="34">
        <f>'1 уровень'!F2945</f>
        <v>268</v>
      </c>
      <c r="E588" s="34">
        <f>'1 уровень'!G2945</f>
        <v>0</v>
      </c>
      <c r="F588" s="793">
        <f>'1 уровень'!H2945</f>
        <v>0</v>
      </c>
      <c r="G588" s="807">
        <f>'1 уровень'!I2945</f>
        <v>0</v>
      </c>
      <c r="H588" s="807">
        <f>'1 уровень'!J2945</f>
        <v>0</v>
      </c>
      <c r="I588" s="802">
        <f>'1 уровень'!K2945</f>
        <v>0</v>
      </c>
      <c r="J588" s="802">
        <f>'1 уровень'!L2945</f>
        <v>0</v>
      </c>
      <c r="K588" s="802">
        <f>'1 уровень'!M2945</f>
        <v>0</v>
      </c>
      <c r="L588" s="802">
        <f>'1 уровень'!N2945</f>
        <v>0</v>
      </c>
      <c r="M588" s="802">
        <f>'1 уровень'!O2945</f>
        <v>0</v>
      </c>
      <c r="N588" s="802">
        <f>'1 уровень'!P2945</f>
        <v>0</v>
      </c>
      <c r="O588" s="801">
        <f>'1 уровень'!Q2945</f>
        <v>0</v>
      </c>
      <c r="P588" s="801">
        <f>'1 уровень'!R2945</f>
        <v>0</v>
      </c>
      <c r="Q588" s="801">
        <f>'1 уровень'!S2945</f>
        <v>0</v>
      </c>
      <c r="R588" s="3245">
        <f>'1 уровень'!T2945</f>
        <v>0</v>
      </c>
      <c r="S588" s="801">
        <f>'1 уровень'!U2945</f>
        <v>0</v>
      </c>
      <c r="T588" s="801">
        <f>'1 уровень'!V2945</f>
        <v>0</v>
      </c>
      <c r="U588" s="801">
        <f>'1 уровень'!W2945</f>
        <v>0</v>
      </c>
      <c r="V588" s="801">
        <f>'1 уровень'!X2945</f>
        <v>0</v>
      </c>
      <c r="W588" s="2127">
        <f>'1 уровень'!Y2945</f>
        <v>0</v>
      </c>
      <c r="X588" s="801"/>
      <c r="Y588" s="801"/>
      <c r="Z588" s="1353"/>
      <c r="AA588" s="788"/>
      <c r="AB588" s="788"/>
      <c r="AC588" s="788"/>
      <c r="AD588" s="788"/>
      <c r="AE588" s="788"/>
      <c r="AF588" s="788"/>
      <c r="AG588" s="788"/>
      <c r="AH588" s="788"/>
      <c r="AI588" s="788"/>
      <c r="AJ588" s="788"/>
      <c r="AK588" s="788"/>
      <c r="AL588" s="788"/>
      <c r="AM588" s="788"/>
      <c r="AN588" s="788"/>
      <c r="AO588" s="788"/>
      <c r="AP588" s="788"/>
      <c r="AQ588" s="788"/>
      <c r="AR588" s="788"/>
      <c r="AS588" s="788"/>
      <c r="AT588" s="788"/>
      <c r="AU588" s="788"/>
      <c r="AV588" s="788"/>
      <c r="AW588" s="788"/>
      <c r="AX588" s="788"/>
      <c r="AY588" s="788"/>
      <c r="AZ588" s="788"/>
      <c r="BA588" s="788"/>
      <c r="BB588" s="788"/>
      <c r="BC588" s="788"/>
      <c r="BD588" s="788"/>
      <c r="BE588" s="788"/>
      <c r="BF588" s="788"/>
      <c r="BG588" s="788"/>
      <c r="BH588" s="788"/>
      <c r="BI588" s="788"/>
      <c r="BJ588" s="788"/>
      <c r="BK588" s="788"/>
      <c r="BL588" s="788"/>
      <c r="BM588" s="788"/>
      <c r="BN588" s="788"/>
      <c r="BO588" s="788"/>
      <c r="BP588" s="788"/>
      <c r="BQ588" s="788"/>
      <c r="BR588" s="788"/>
      <c r="BS588" s="788"/>
      <c r="BT588" s="788"/>
      <c r="BU588" s="788"/>
      <c r="BV588" s="788"/>
      <c r="BW588" s="788"/>
      <c r="BX588" s="788"/>
      <c r="BY588" s="788"/>
      <c r="BZ588" s="788"/>
      <c r="CA588" s="788"/>
      <c r="CB588" s="788"/>
      <c r="CC588" s="788"/>
      <c r="CD588" s="788"/>
      <c r="CE588" s="788"/>
      <c r="CF588" s="788"/>
      <c r="CG588" s="788"/>
      <c r="CH588" s="788"/>
      <c r="CI588" s="788"/>
      <c r="CJ588" s="788"/>
      <c r="CK588" s="788"/>
      <c r="CL588" s="788"/>
      <c r="CM588" s="788"/>
      <c r="CN588" s="788"/>
      <c r="CO588" s="788"/>
      <c r="CP588" s="788"/>
      <c r="CQ588" s="788"/>
      <c r="CR588" s="788"/>
      <c r="CS588" s="788"/>
      <c r="CT588" s="788"/>
      <c r="CU588" s="788"/>
      <c r="CV588" s="788"/>
      <c r="CW588" s="788"/>
      <c r="CX588" s="788"/>
      <c r="CY588" s="788"/>
      <c r="CZ588" s="788"/>
      <c r="DA588" s="788"/>
      <c r="DB588" s="788"/>
      <c r="DC588" s="788"/>
      <c r="DD588" s="788"/>
      <c r="DE588" s="788"/>
      <c r="DF588" s="788"/>
      <c r="DG588" s="788"/>
      <c r="DH588" s="788"/>
      <c r="DI588" s="788"/>
      <c r="DJ588" s="788"/>
      <c r="DK588" s="788"/>
      <c r="DL588" s="788"/>
      <c r="DM588" s="788"/>
      <c r="DN588" s="788"/>
      <c r="DO588" s="788"/>
      <c r="DP588" s="788"/>
      <c r="DQ588" s="788"/>
      <c r="DR588" s="788"/>
      <c r="DS588" s="788"/>
      <c r="DT588" s="788"/>
      <c r="DU588" s="788"/>
      <c r="DV588" s="788"/>
      <c r="DW588" s="788"/>
      <c r="DX588" s="788"/>
      <c r="DY588" s="788"/>
      <c r="DZ588" s="788"/>
      <c r="EA588" s="788"/>
      <c r="EB588" s="788"/>
      <c r="EC588" s="788"/>
      <c r="ED588" s="788"/>
      <c r="EE588" s="788"/>
      <c r="EF588" s="788"/>
      <c r="EG588" s="788"/>
      <c r="EH588" s="788"/>
      <c r="EI588" s="788"/>
      <c r="EJ588" s="788"/>
      <c r="EK588" s="788"/>
      <c r="EL588" s="788"/>
      <c r="EM588" s="788"/>
      <c r="EN588" s="788"/>
      <c r="EO588" s="788"/>
      <c r="EP588" s="788"/>
      <c r="EQ588" s="788"/>
      <c r="ER588" s="788"/>
      <c r="ES588" s="788"/>
      <c r="ET588" s="788"/>
      <c r="EU588" s="788"/>
      <c r="EV588" s="788"/>
      <c r="EW588" s="788"/>
      <c r="EX588" s="788"/>
      <c r="EY588" s="788"/>
      <c r="EZ588" s="788"/>
      <c r="FA588" s="788"/>
      <c r="FB588" s="788"/>
      <c r="FC588" s="788"/>
      <c r="FD588" s="788"/>
      <c r="FE588" s="788"/>
      <c r="FF588" s="788"/>
      <c r="FG588" s="788"/>
      <c r="FH588" s="788"/>
      <c r="FI588" s="788"/>
      <c r="FJ588" s="788"/>
      <c r="FK588" s="788"/>
      <c r="FL588" s="788"/>
      <c r="FM588" s="788"/>
      <c r="FN588" s="788"/>
      <c r="FO588" s="788"/>
      <c r="FP588" s="788"/>
      <c r="FQ588" s="788"/>
      <c r="FR588" s="788"/>
      <c r="FS588" s="788"/>
      <c r="FT588" s="788"/>
      <c r="FU588" s="788"/>
      <c r="FV588" s="788"/>
      <c r="FW588" s="788"/>
      <c r="FX588" s="788"/>
      <c r="FY588" s="788"/>
      <c r="FZ588" s="788"/>
      <c r="GA588" s="788"/>
      <c r="GB588" s="788"/>
      <c r="GC588" s="788"/>
      <c r="GD588" s="788"/>
      <c r="GE588" s="788"/>
      <c r="GF588" s="788"/>
      <c r="GG588" s="788"/>
      <c r="GH588" s="788"/>
      <c r="GI588" s="788"/>
      <c r="GJ588" s="788"/>
    </row>
    <row r="589" spans="2:192" ht="45" x14ac:dyDescent="0.25">
      <c r="B589" s="1138" t="s">
        <v>493</v>
      </c>
      <c r="C589" s="34">
        <f>'1 уровень'!E2946</f>
        <v>90</v>
      </c>
      <c r="D589" s="34">
        <f>'1 уровень'!F2946</f>
        <v>8</v>
      </c>
      <c r="E589" s="34">
        <f>'1 уровень'!G2946</f>
        <v>0</v>
      </c>
      <c r="F589" s="793">
        <f>'1 уровень'!H2946</f>
        <v>0</v>
      </c>
      <c r="G589" s="807">
        <f>'1 уровень'!I2946</f>
        <v>0</v>
      </c>
      <c r="H589" s="807">
        <f>'1 уровень'!J2946</f>
        <v>0</v>
      </c>
      <c r="I589" s="802">
        <f>'1 уровень'!K2946</f>
        <v>0</v>
      </c>
      <c r="J589" s="802">
        <f>'1 уровень'!L2946</f>
        <v>0</v>
      </c>
      <c r="K589" s="802">
        <f>'1 уровень'!M2946</f>
        <v>0</v>
      </c>
      <c r="L589" s="802">
        <f>'1 уровень'!N2946</f>
        <v>0</v>
      </c>
      <c r="M589" s="802">
        <f>'1 уровень'!O2946</f>
        <v>0</v>
      </c>
      <c r="N589" s="802">
        <f>'1 уровень'!P2946</f>
        <v>0</v>
      </c>
      <c r="O589" s="801">
        <f>'1 уровень'!Q2946</f>
        <v>0</v>
      </c>
      <c r="P589" s="801">
        <f>'1 уровень'!R2946</f>
        <v>0</v>
      </c>
      <c r="Q589" s="801">
        <f>'1 уровень'!S2946</f>
        <v>0</v>
      </c>
      <c r="R589" s="3245">
        <f>'1 уровень'!T2946</f>
        <v>0</v>
      </c>
      <c r="S589" s="801">
        <f>'1 уровень'!U2946</f>
        <v>0</v>
      </c>
      <c r="T589" s="801">
        <f>'1 уровень'!V2946</f>
        <v>0</v>
      </c>
      <c r="U589" s="801">
        <f>'1 уровень'!W2946</f>
        <v>0</v>
      </c>
      <c r="V589" s="801">
        <f>'1 уровень'!X2946</f>
        <v>0</v>
      </c>
      <c r="W589" s="2127">
        <f>'1 уровень'!Y2946</f>
        <v>0</v>
      </c>
      <c r="X589" s="801"/>
      <c r="Y589" s="801"/>
      <c r="Z589" s="1353"/>
      <c r="AA589" s="788"/>
      <c r="AB589" s="788"/>
      <c r="AC589" s="788"/>
      <c r="AD589" s="788"/>
      <c r="AE589" s="788"/>
      <c r="AF589" s="788"/>
      <c r="AG589" s="788"/>
      <c r="AH589" s="788"/>
      <c r="AI589" s="788"/>
      <c r="AJ589" s="788"/>
      <c r="AK589" s="788"/>
      <c r="AL589" s="788"/>
      <c r="AM589" s="788"/>
      <c r="AN589" s="788"/>
      <c r="AO589" s="788"/>
      <c r="AP589" s="788"/>
      <c r="AQ589" s="788"/>
      <c r="AR589" s="788"/>
      <c r="AS589" s="788"/>
      <c r="AT589" s="788"/>
      <c r="AU589" s="788"/>
      <c r="AV589" s="788"/>
      <c r="AW589" s="788"/>
      <c r="AX589" s="788"/>
      <c r="AY589" s="788"/>
      <c r="AZ589" s="788"/>
      <c r="BA589" s="788"/>
      <c r="BB589" s="788"/>
      <c r="BC589" s="788"/>
      <c r="BD589" s="788"/>
      <c r="BE589" s="788"/>
      <c r="BF589" s="788"/>
      <c r="BG589" s="788"/>
      <c r="BH589" s="788"/>
      <c r="BI589" s="788"/>
      <c r="BJ589" s="788"/>
      <c r="BK589" s="788"/>
      <c r="BL589" s="788"/>
      <c r="BM589" s="788"/>
      <c r="BN589" s="788"/>
      <c r="BO589" s="788"/>
      <c r="BP589" s="788"/>
      <c r="BQ589" s="788"/>
      <c r="BR589" s="788"/>
      <c r="BS589" s="788"/>
      <c r="BT589" s="788"/>
      <c r="BU589" s="788"/>
      <c r="BV589" s="788"/>
      <c r="BW589" s="788"/>
      <c r="BX589" s="788"/>
      <c r="BY589" s="788"/>
      <c r="BZ589" s="788"/>
      <c r="CA589" s="788"/>
      <c r="CB589" s="788"/>
      <c r="CC589" s="788"/>
      <c r="CD589" s="788"/>
      <c r="CE589" s="788"/>
      <c r="CF589" s="788"/>
      <c r="CG589" s="788"/>
      <c r="CH589" s="788"/>
      <c r="CI589" s="788"/>
      <c r="CJ589" s="788"/>
      <c r="CK589" s="788"/>
      <c r="CL589" s="788"/>
      <c r="CM589" s="788"/>
      <c r="CN589" s="788"/>
      <c r="CO589" s="788"/>
      <c r="CP589" s="788"/>
      <c r="CQ589" s="788"/>
      <c r="CR589" s="788"/>
      <c r="CS589" s="788"/>
      <c r="CT589" s="788"/>
      <c r="CU589" s="788"/>
      <c r="CV589" s="788"/>
      <c r="CW589" s="788"/>
      <c r="CX589" s="788"/>
      <c r="CY589" s="788"/>
      <c r="CZ589" s="788"/>
      <c r="DA589" s="788"/>
      <c r="DB589" s="788"/>
      <c r="DC589" s="788"/>
      <c r="DD589" s="788"/>
      <c r="DE589" s="788"/>
      <c r="DF589" s="788"/>
      <c r="DG589" s="788"/>
      <c r="DH589" s="788"/>
      <c r="DI589" s="788"/>
      <c r="DJ589" s="788"/>
      <c r="DK589" s="788"/>
      <c r="DL589" s="788"/>
      <c r="DM589" s="788"/>
      <c r="DN589" s="788"/>
      <c r="DO589" s="788"/>
      <c r="DP589" s="788"/>
      <c r="DQ589" s="788"/>
      <c r="DR589" s="788"/>
      <c r="DS589" s="788"/>
      <c r="DT589" s="788"/>
      <c r="DU589" s="788"/>
      <c r="DV589" s="788"/>
      <c r="DW589" s="788"/>
      <c r="DX589" s="788"/>
      <c r="DY589" s="788"/>
      <c r="DZ589" s="788"/>
      <c r="EA589" s="788"/>
      <c r="EB589" s="788"/>
      <c r="EC589" s="788"/>
      <c r="ED589" s="788"/>
      <c r="EE589" s="788"/>
      <c r="EF589" s="788"/>
      <c r="EG589" s="788"/>
      <c r="EH589" s="788"/>
      <c r="EI589" s="788"/>
      <c r="EJ589" s="788"/>
      <c r="EK589" s="788"/>
      <c r="EL589" s="788"/>
      <c r="EM589" s="788"/>
      <c r="EN589" s="788"/>
      <c r="EO589" s="788"/>
      <c r="EP589" s="788"/>
      <c r="EQ589" s="788"/>
      <c r="ER589" s="788"/>
      <c r="ES589" s="788"/>
      <c r="ET589" s="788"/>
      <c r="EU589" s="788"/>
      <c r="EV589" s="788"/>
      <c r="EW589" s="788"/>
      <c r="EX589" s="788"/>
      <c r="EY589" s="788"/>
      <c r="EZ589" s="788"/>
      <c r="FA589" s="788"/>
      <c r="FB589" s="788"/>
      <c r="FC589" s="788"/>
      <c r="FD589" s="788"/>
      <c r="FE589" s="788"/>
      <c r="FF589" s="788"/>
      <c r="FG589" s="788"/>
      <c r="FH589" s="788"/>
      <c r="FI589" s="788"/>
      <c r="FJ589" s="788"/>
      <c r="FK589" s="788"/>
      <c r="FL589" s="788"/>
      <c r="FM589" s="788"/>
      <c r="FN589" s="788"/>
      <c r="FO589" s="788"/>
      <c r="FP589" s="788"/>
      <c r="FQ589" s="788"/>
      <c r="FR589" s="788"/>
      <c r="FS589" s="788"/>
      <c r="FT589" s="788"/>
      <c r="FU589" s="788"/>
      <c r="FV589" s="788"/>
      <c r="FW589" s="788"/>
      <c r="FX589" s="788"/>
      <c r="FY589" s="788"/>
      <c r="FZ589" s="788"/>
      <c r="GA589" s="788"/>
      <c r="GB589" s="788"/>
      <c r="GC589" s="788"/>
      <c r="GD589" s="788"/>
      <c r="GE589" s="788"/>
      <c r="GF589" s="788"/>
      <c r="GG589" s="788"/>
      <c r="GH589" s="788"/>
      <c r="GI589" s="788"/>
      <c r="GJ589" s="788"/>
    </row>
    <row r="590" spans="2:192" ht="30" x14ac:dyDescent="0.25">
      <c r="B590" s="1138" t="s">
        <v>494</v>
      </c>
      <c r="C590" s="34">
        <f>'1 уровень'!E2947</f>
        <v>319</v>
      </c>
      <c r="D590" s="34">
        <f>'1 уровень'!F2947</f>
        <v>27</v>
      </c>
      <c r="E590" s="34">
        <f>'1 уровень'!G2947</f>
        <v>0</v>
      </c>
      <c r="F590" s="793">
        <f>'1 уровень'!H2947</f>
        <v>0</v>
      </c>
      <c r="G590" s="807">
        <f>'1 уровень'!I2947</f>
        <v>0</v>
      </c>
      <c r="H590" s="807">
        <f>'1 уровень'!J2947</f>
        <v>0</v>
      </c>
      <c r="I590" s="802">
        <f>'1 уровень'!K2947</f>
        <v>0</v>
      </c>
      <c r="J590" s="802">
        <f>'1 уровень'!L2947</f>
        <v>0</v>
      </c>
      <c r="K590" s="802">
        <f>'1 уровень'!M2947</f>
        <v>0</v>
      </c>
      <c r="L590" s="802">
        <f>'1 уровень'!N2947</f>
        <v>0</v>
      </c>
      <c r="M590" s="802">
        <f>'1 уровень'!O2947</f>
        <v>0</v>
      </c>
      <c r="N590" s="802">
        <f>'1 уровень'!P2947</f>
        <v>0</v>
      </c>
      <c r="O590" s="801">
        <f>'1 уровень'!Q2947</f>
        <v>0</v>
      </c>
      <c r="P590" s="801">
        <f>'1 уровень'!R2947</f>
        <v>0</v>
      </c>
      <c r="Q590" s="801">
        <f>'1 уровень'!S2947</f>
        <v>0</v>
      </c>
      <c r="R590" s="3245">
        <f>'1 уровень'!T2947</f>
        <v>0</v>
      </c>
      <c r="S590" s="801">
        <f>'1 уровень'!U2947</f>
        <v>0</v>
      </c>
      <c r="T590" s="801">
        <f>'1 уровень'!V2947</f>
        <v>0</v>
      </c>
      <c r="U590" s="801">
        <f>'1 уровень'!W2947</f>
        <v>0</v>
      </c>
      <c r="V590" s="801">
        <f>'1 уровень'!X2947</f>
        <v>0</v>
      </c>
      <c r="W590" s="2127">
        <f>'1 уровень'!Y2947</f>
        <v>0</v>
      </c>
      <c r="X590" s="801"/>
      <c r="Y590" s="801"/>
      <c r="Z590" s="1353"/>
      <c r="AA590" s="788"/>
      <c r="AB590" s="788"/>
      <c r="AC590" s="788"/>
      <c r="AD590" s="788"/>
      <c r="AE590" s="788"/>
      <c r="AF590" s="788"/>
      <c r="AG590" s="788"/>
      <c r="AH590" s="788"/>
      <c r="AI590" s="788"/>
      <c r="AJ590" s="788"/>
      <c r="AK590" s="788"/>
      <c r="AL590" s="788"/>
      <c r="AM590" s="788"/>
      <c r="AN590" s="788"/>
      <c r="AO590" s="788"/>
      <c r="AP590" s="788"/>
      <c r="AQ590" s="788"/>
      <c r="AR590" s="788"/>
      <c r="AS590" s="788"/>
      <c r="AT590" s="788"/>
      <c r="AU590" s="788"/>
      <c r="AV590" s="788"/>
      <c r="AW590" s="788"/>
      <c r="AX590" s="788"/>
      <c r="AY590" s="788"/>
      <c r="AZ590" s="788"/>
      <c r="BA590" s="788"/>
      <c r="BB590" s="788"/>
      <c r="BC590" s="788"/>
      <c r="BD590" s="788"/>
      <c r="BE590" s="788"/>
      <c r="BF590" s="788"/>
      <c r="BG590" s="788"/>
      <c r="BH590" s="788"/>
      <c r="BI590" s="788"/>
      <c r="BJ590" s="788"/>
      <c r="BK590" s="788"/>
      <c r="BL590" s="788"/>
      <c r="BM590" s="788"/>
      <c r="BN590" s="788"/>
      <c r="BO590" s="788"/>
      <c r="BP590" s="788"/>
      <c r="BQ590" s="788"/>
      <c r="BR590" s="788"/>
      <c r="BS590" s="788"/>
      <c r="BT590" s="788"/>
      <c r="BU590" s="788"/>
      <c r="BV590" s="788"/>
      <c r="BW590" s="788"/>
      <c r="BX590" s="788"/>
      <c r="BY590" s="788"/>
      <c r="BZ590" s="788"/>
      <c r="CA590" s="788"/>
      <c r="CB590" s="788"/>
      <c r="CC590" s="788"/>
      <c r="CD590" s="788"/>
      <c r="CE590" s="788"/>
      <c r="CF590" s="788"/>
      <c r="CG590" s="788"/>
      <c r="CH590" s="788"/>
      <c r="CI590" s="788"/>
      <c r="CJ590" s="788"/>
      <c r="CK590" s="788"/>
      <c r="CL590" s="788"/>
      <c r="CM590" s="788"/>
      <c r="CN590" s="788"/>
      <c r="CO590" s="788"/>
      <c r="CP590" s="788"/>
      <c r="CQ590" s="788"/>
      <c r="CR590" s="788"/>
      <c r="CS590" s="788"/>
      <c r="CT590" s="788"/>
      <c r="CU590" s="788"/>
      <c r="CV590" s="788"/>
      <c r="CW590" s="788"/>
      <c r="CX590" s="788"/>
      <c r="CY590" s="788"/>
      <c r="CZ590" s="788"/>
      <c r="DA590" s="788"/>
      <c r="DB590" s="788"/>
      <c r="DC590" s="788"/>
      <c r="DD590" s="788"/>
      <c r="DE590" s="788"/>
      <c r="DF590" s="788"/>
      <c r="DG590" s="788"/>
      <c r="DH590" s="788"/>
      <c r="DI590" s="788"/>
      <c r="DJ590" s="788"/>
      <c r="DK590" s="788"/>
      <c r="DL590" s="788"/>
      <c r="DM590" s="788"/>
      <c r="DN590" s="788"/>
      <c r="DO590" s="788"/>
      <c r="DP590" s="788"/>
      <c r="DQ590" s="788"/>
      <c r="DR590" s="788"/>
      <c r="DS590" s="788"/>
      <c r="DT590" s="788"/>
      <c r="DU590" s="788"/>
      <c r="DV590" s="788"/>
      <c r="DW590" s="788"/>
      <c r="DX590" s="788"/>
      <c r="DY590" s="788"/>
      <c r="DZ590" s="788"/>
      <c r="EA590" s="788"/>
      <c r="EB590" s="788"/>
      <c r="EC590" s="788"/>
      <c r="ED590" s="788"/>
      <c r="EE590" s="788"/>
      <c r="EF590" s="788"/>
      <c r="EG590" s="788"/>
      <c r="EH590" s="788"/>
      <c r="EI590" s="788"/>
      <c r="EJ590" s="788"/>
      <c r="EK590" s="788"/>
      <c r="EL590" s="788"/>
      <c r="EM590" s="788"/>
      <c r="EN590" s="788"/>
      <c r="EO590" s="788"/>
      <c r="EP590" s="788"/>
      <c r="EQ590" s="788"/>
      <c r="ER590" s="788"/>
      <c r="ES590" s="788"/>
      <c r="ET590" s="788"/>
      <c r="EU590" s="788"/>
      <c r="EV590" s="788"/>
      <c r="EW590" s="788"/>
      <c r="EX590" s="788"/>
      <c r="EY590" s="788"/>
      <c r="EZ590" s="788"/>
      <c r="FA590" s="788"/>
      <c r="FB590" s="788"/>
      <c r="FC590" s="788"/>
      <c r="FD590" s="788"/>
      <c r="FE590" s="788"/>
      <c r="FF590" s="788"/>
      <c r="FG590" s="788"/>
      <c r="FH590" s="788"/>
      <c r="FI590" s="788"/>
      <c r="FJ590" s="788"/>
      <c r="FK590" s="788"/>
      <c r="FL590" s="788"/>
      <c r="FM590" s="788"/>
      <c r="FN590" s="788"/>
      <c r="FO590" s="788"/>
      <c r="FP590" s="788"/>
      <c r="FQ590" s="788"/>
      <c r="FR590" s="788"/>
      <c r="FS590" s="788"/>
      <c r="FT590" s="788"/>
      <c r="FU590" s="788"/>
      <c r="FV590" s="788"/>
      <c r="FW590" s="788"/>
      <c r="FX590" s="788"/>
      <c r="FY590" s="788"/>
      <c r="FZ590" s="788"/>
      <c r="GA590" s="788"/>
      <c r="GB590" s="788"/>
      <c r="GC590" s="788"/>
      <c r="GD590" s="788"/>
      <c r="GE590" s="788"/>
      <c r="GF590" s="788"/>
      <c r="GG590" s="788"/>
      <c r="GH590" s="788"/>
      <c r="GI590" s="788"/>
      <c r="GJ590" s="788"/>
    </row>
    <row r="591" spans="2:192" ht="45" x14ac:dyDescent="0.25">
      <c r="B591" s="1138" t="s">
        <v>510</v>
      </c>
      <c r="C591" s="34">
        <f>'1 уровень'!E2948</f>
        <v>50</v>
      </c>
      <c r="D591" s="34">
        <f>'1 уровень'!F2948</f>
        <v>4</v>
      </c>
      <c r="E591" s="34">
        <f>'1 уровень'!G2948</f>
        <v>0</v>
      </c>
      <c r="F591" s="793">
        <f>'1 уровень'!H2948</f>
        <v>0</v>
      </c>
      <c r="G591" s="807">
        <f>'1 уровень'!I2948</f>
        <v>0</v>
      </c>
      <c r="H591" s="807">
        <f>'1 уровень'!J2948</f>
        <v>0</v>
      </c>
      <c r="I591" s="802">
        <f>'1 уровень'!K2948</f>
        <v>0</v>
      </c>
      <c r="J591" s="802">
        <f>'1 уровень'!L2948</f>
        <v>0</v>
      </c>
      <c r="K591" s="802">
        <f>'1 уровень'!M2948</f>
        <v>0</v>
      </c>
      <c r="L591" s="802">
        <f>'1 уровень'!N2948</f>
        <v>0</v>
      </c>
      <c r="M591" s="802">
        <f>'1 уровень'!O2948</f>
        <v>0</v>
      </c>
      <c r="N591" s="802">
        <f>'1 уровень'!P2948</f>
        <v>0</v>
      </c>
      <c r="O591" s="801">
        <f>'1 уровень'!Q2948</f>
        <v>0</v>
      </c>
      <c r="P591" s="801">
        <f>'1 уровень'!R2948</f>
        <v>0</v>
      </c>
      <c r="Q591" s="801">
        <f>'1 уровень'!S2948</f>
        <v>0</v>
      </c>
      <c r="R591" s="3245">
        <f>'1 уровень'!T2948</f>
        <v>0</v>
      </c>
      <c r="S591" s="801">
        <f>'1 уровень'!U2948</f>
        <v>0</v>
      </c>
      <c r="T591" s="801">
        <f>'1 уровень'!V2948</f>
        <v>0</v>
      </c>
      <c r="U591" s="801">
        <f>'1 уровень'!W2948</f>
        <v>0</v>
      </c>
      <c r="V591" s="801">
        <f>'1 уровень'!X2948</f>
        <v>0</v>
      </c>
      <c r="W591" s="2127">
        <f>'1 уровень'!Y2948</f>
        <v>0</v>
      </c>
      <c r="X591" s="801"/>
      <c r="Y591" s="801"/>
      <c r="Z591" s="1353"/>
      <c r="AA591" s="788"/>
      <c r="AB591" s="788"/>
      <c r="AC591" s="788"/>
      <c r="AD591" s="788"/>
      <c r="AE591" s="788"/>
      <c r="AF591" s="788"/>
      <c r="AG591" s="788"/>
      <c r="AH591" s="788"/>
      <c r="AI591" s="788"/>
      <c r="AJ591" s="788"/>
      <c r="AK591" s="788"/>
      <c r="AL591" s="788"/>
      <c r="AM591" s="788"/>
      <c r="AN591" s="788"/>
      <c r="AO591" s="788"/>
      <c r="AP591" s="788"/>
      <c r="AQ591" s="788"/>
      <c r="AR591" s="788"/>
      <c r="AS591" s="788"/>
      <c r="AT591" s="788"/>
      <c r="AU591" s="788"/>
      <c r="AV591" s="788"/>
      <c r="AW591" s="788"/>
      <c r="AX591" s="788"/>
      <c r="AY591" s="788"/>
      <c r="AZ591" s="788"/>
      <c r="BA591" s="788"/>
      <c r="BB591" s="788"/>
      <c r="BC591" s="788"/>
      <c r="BD591" s="788"/>
      <c r="BE591" s="788"/>
      <c r="BF591" s="788"/>
      <c r="BG591" s="788"/>
      <c r="BH591" s="788"/>
      <c r="BI591" s="788"/>
      <c r="BJ591" s="788"/>
      <c r="BK591" s="788"/>
      <c r="BL591" s="788"/>
      <c r="BM591" s="788"/>
      <c r="BN591" s="788"/>
      <c r="BO591" s="788"/>
      <c r="BP591" s="788"/>
      <c r="BQ591" s="788"/>
      <c r="BR591" s="788"/>
      <c r="BS591" s="788"/>
      <c r="BT591" s="788"/>
      <c r="BU591" s="788"/>
      <c r="BV591" s="788"/>
      <c r="BW591" s="788"/>
      <c r="BX591" s="788"/>
      <c r="BY591" s="788"/>
      <c r="BZ591" s="788"/>
      <c r="CA591" s="788"/>
      <c r="CB591" s="788"/>
      <c r="CC591" s="788"/>
      <c r="CD591" s="788"/>
      <c r="CE591" s="788"/>
      <c r="CF591" s="788"/>
      <c r="CG591" s="788"/>
      <c r="CH591" s="788"/>
      <c r="CI591" s="788"/>
      <c r="CJ591" s="788"/>
      <c r="CK591" s="788"/>
      <c r="CL591" s="788"/>
      <c r="CM591" s="788"/>
      <c r="CN591" s="788"/>
      <c r="CO591" s="788"/>
      <c r="CP591" s="788"/>
      <c r="CQ591" s="788"/>
      <c r="CR591" s="788"/>
      <c r="CS591" s="788"/>
      <c r="CT591" s="788"/>
      <c r="CU591" s="788"/>
      <c r="CV591" s="788"/>
      <c r="CW591" s="788"/>
      <c r="CX591" s="788"/>
      <c r="CY591" s="788"/>
      <c r="CZ591" s="788"/>
      <c r="DA591" s="788"/>
      <c r="DB591" s="788"/>
      <c r="DC591" s="788"/>
      <c r="DD591" s="788"/>
      <c r="DE591" s="788"/>
      <c r="DF591" s="788"/>
      <c r="DG591" s="788"/>
      <c r="DH591" s="788"/>
      <c r="DI591" s="788"/>
      <c r="DJ591" s="788"/>
      <c r="DK591" s="788"/>
      <c r="DL591" s="788"/>
      <c r="DM591" s="788"/>
      <c r="DN591" s="788"/>
      <c r="DO591" s="788"/>
      <c r="DP591" s="788"/>
      <c r="DQ591" s="788"/>
      <c r="DR591" s="788"/>
      <c r="DS591" s="788"/>
      <c r="DT591" s="788"/>
      <c r="DU591" s="788"/>
      <c r="DV591" s="788"/>
      <c r="DW591" s="788"/>
      <c r="DX591" s="788"/>
      <c r="DY591" s="788"/>
      <c r="DZ591" s="788"/>
      <c r="EA591" s="788"/>
      <c r="EB591" s="788"/>
      <c r="EC591" s="788"/>
      <c r="ED591" s="788"/>
      <c r="EE591" s="788"/>
      <c r="EF591" s="788"/>
      <c r="EG591" s="788"/>
      <c r="EH591" s="788"/>
      <c r="EI591" s="788"/>
      <c r="EJ591" s="788"/>
      <c r="EK591" s="788"/>
      <c r="EL591" s="788"/>
      <c r="EM591" s="788"/>
      <c r="EN591" s="788"/>
      <c r="EO591" s="788"/>
      <c r="EP591" s="788"/>
      <c r="EQ591" s="788"/>
      <c r="ER591" s="788"/>
      <c r="ES591" s="788"/>
      <c r="ET591" s="788"/>
      <c r="EU591" s="788"/>
      <c r="EV591" s="788"/>
      <c r="EW591" s="788"/>
      <c r="EX591" s="788"/>
      <c r="EY591" s="788"/>
      <c r="EZ591" s="788"/>
      <c r="FA591" s="788"/>
      <c r="FB591" s="788"/>
      <c r="FC591" s="788"/>
      <c r="FD591" s="788"/>
      <c r="FE591" s="788"/>
      <c r="FF591" s="788"/>
      <c r="FG591" s="788"/>
      <c r="FH591" s="788"/>
      <c r="FI591" s="788"/>
      <c r="FJ591" s="788"/>
      <c r="FK591" s="788"/>
      <c r="FL591" s="788"/>
      <c r="FM591" s="788"/>
      <c r="FN591" s="788"/>
      <c r="FO591" s="788"/>
      <c r="FP591" s="788"/>
      <c r="FQ591" s="788"/>
      <c r="FR591" s="788"/>
      <c r="FS591" s="788"/>
      <c r="FT591" s="788"/>
      <c r="FU591" s="788"/>
      <c r="FV591" s="788"/>
      <c r="FW591" s="788"/>
      <c r="FX591" s="788"/>
      <c r="FY591" s="788"/>
      <c r="FZ591" s="788"/>
      <c r="GA591" s="788"/>
      <c r="GB591" s="788"/>
      <c r="GC591" s="788"/>
      <c r="GD591" s="788"/>
      <c r="GE591" s="788"/>
      <c r="GF591" s="788"/>
      <c r="GG591" s="788"/>
      <c r="GH591" s="788"/>
      <c r="GI591" s="788"/>
      <c r="GJ591" s="788"/>
    </row>
    <row r="592" spans="2:192" ht="45" x14ac:dyDescent="0.25">
      <c r="B592" s="1803" t="s">
        <v>495</v>
      </c>
      <c r="C592" s="34">
        <f>'1 уровень'!E2949</f>
        <v>16170</v>
      </c>
      <c r="D592" s="34">
        <f>'1 уровень'!F2949</f>
        <v>1347</v>
      </c>
      <c r="E592" s="34">
        <f>'1 уровень'!G2949</f>
        <v>99</v>
      </c>
      <c r="F592" s="793">
        <f>'1 уровень'!H2949</f>
        <v>0</v>
      </c>
      <c r="G592" s="807">
        <f>'1 уровень'!I2949</f>
        <v>0</v>
      </c>
      <c r="H592" s="807">
        <f>'1 уровень'!J2949</f>
        <v>0</v>
      </c>
      <c r="I592" s="802">
        <f>'1 уровень'!K2949</f>
        <v>0</v>
      </c>
      <c r="J592" s="802">
        <f>'1 уровень'!L2949</f>
        <v>0</v>
      </c>
      <c r="K592" s="802">
        <f>'1 уровень'!M2949</f>
        <v>0</v>
      </c>
      <c r="L592" s="802">
        <f>'1 уровень'!N2949</f>
        <v>0</v>
      </c>
      <c r="M592" s="802">
        <f>'1 уровень'!O2949</f>
        <v>0</v>
      </c>
      <c r="N592" s="802">
        <f>'1 уровень'!P2949</f>
        <v>0</v>
      </c>
      <c r="O592" s="801">
        <f>'1 уровень'!Q2949</f>
        <v>0</v>
      </c>
      <c r="P592" s="801">
        <f>'1 уровень'!R2949</f>
        <v>0</v>
      </c>
      <c r="Q592" s="801">
        <f>'1 уровень'!S2949</f>
        <v>0</v>
      </c>
      <c r="R592" s="3245">
        <f>'1 уровень'!T2949</f>
        <v>0</v>
      </c>
      <c r="S592" s="801">
        <f>'1 уровень'!U2949</f>
        <v>0</v>
      </c>
      <c r="T592" s="801">
        <f>'1 уровень'!V2949</f>
        <v>0</v>
      </c>
      <c r="U592" s="801">
        <f>'1 уровень'!W2949</f>
        <v>0</v>
      </c>
      <c r="V592" s="801">
        <f>'1 уровень'!X2949</f>
        <v>0</v>
      </c>
      <c r="W592" s="2127">
        <f>'1 уровень'!Y2949</f>
        <v>0</v>
      </c>
      <c r="X592" s="801"/>
      <c r="Y592" s="801"/>
      <c r="Z592" s="1353"/>
      <c r="AA592" s="788"/>
      <c r="AB592" s="788"/>
      <c r="AC592" s="788"/>
      <c r="AD592" s="788"/>
      <c r="AE592" s="788"/>
      <c r="AF592" s="788"/>
      <c r="AG592" s="788"/>
      <c r="AH592" s="788"/>
      <c r="AI592" s="788"/>
      <c r="AJ592" s="788"/>
      <c r="AK592" s="788"/>
      <c r="AL592" s="788"/>
      <c r="AM592" s="788"/>
      <c r="AN592" s="788"/>
      <c r="AO592" s="788"/>
      <c r="AP592" s="788"/>
      <c r="AQ592" s="788"/>
      <c r="AR592" s="788"/>
      <c r="AS592" s="788"/>
      <c r="AT592" s="788"/>
      <c r="AU592" s="788"/>
      <c r="AV592" s="788"/>
      <c r="AW592" s="788"/>
      <c r="AX592" s="788"/>
      <c r="AY592" s="788"/>
      <c r="AZ592" s="788"/>
      <c r="BA592" s="788"/>
      <c r="BB592" s="788"/>
      <c r="BC592" s="788"/>
      <c r="BD592" s="788"/>
      <c r="BE592" s="788"/>
      <c r="BF592" s="788"/>
      <c r="BG592" s="788"/>
      <c r="BH592" s="788"/>
      <c r="BI592" s="788"/>
      <c r="BJ592" s="788"/>
      <c r="BK592" s="788"/>
      <c r="BL592" s="788"/>
      <c r="BM592" s="788"/>
      <c r="BN592" s="788"/>
      <c r="BO592" s="788"/>
      <c r="BP592" s="788"/>
      <c r="BQ592" s="788"/>
      <c r="BR592" s="788"/>
      <c r="BS592" s="788"/>
      <c r="BT592" s="788"/>
      <c r="BU592" s="788"/>
      <c r="BV592" s="788"/>
      <c r="BW592" s="788"/>
      <c r="BX592" s="788"/>
      <c r="BY592" s="788"/>
      <c r="BZ592" s="788"/>
      <c r="CA592" s="788"/>
      <c r="CB592" s="788"/>
      <c r="CC592" s="788"/>
      <c r="CD592" s="788"/>
      <c r="CE592" s="788"/>
      <c r="CF592" s="788"/>
      <c r="CG592" s="788"/>
      <c r="CH592" s="788"/>
      <c r="CI592" s="788"/>
      <c r="CJ592" s="788"/>
      <c r="CK592" s="788"/>
      <c r="CL592" s="788"/>
      <c r="CM592" s="788"/>
      <c r="CN592" s="788"/>
      <c r="CO592" s="788"/>
      <c r="CP592" s="788"/>
      <c r="CQ592" s="788"/>
      <c r="CR592" s="788"/>
      <c r="CS592" s="788"/>
      <c r="CT592" s="788"/>
      <c r="CU592" s="788"/>
      <c r="CV592" s="788"/>
      <c r="CW592" s="788"/>
      <c r="CX592" s="788"/>
      <c r="CY592" s="788"/>
      <c r="CZ592" s="788"/>
      <c r="DA592" s="788"/>
      <c r="DB592" s="788"/>
      <c r="DC592" s="788"/>
      <c r="DD592" s="788"/>
      <c r="DE592" s="788"/>
      <c r="DF592" s="788"/>
      <c r="DG592" s="788"/>
      <c r="DH592" s="788"/>
      <c r="DI592" s="788"/>
      <c r="DJ592" s="788"/>
      <c r="DK592" s="788"/>
      <c r="DL592" s="788"/>
      <c r="DM592" s="788"/>
      <c r="DN592" s="788"/>
      <c r="DO592" s="788"/>
      <c r="DP592" s="788"/>
      <c r="DQ592" s="788"/>
      <c r="DR592" s="788"/>
      <c r="DS592" s="788"/>
      <c r="DT592" s="788"/>
      <c r="DU592" s="788"/>
      <c r="DV592" s="788"/>
      <c r="DW592" s="788"/>
      <c r="DX592" s="788"/>
      <c r="DY592" s="788"/>
      <c r="DZ592" s="788"/>
      <c r="EA592" s="788"/>
      <c r="EB592" s="788"/>
      <c r="EC592" s="788"/>
      <c r="ED592" s="788"/>
      <c r="EE592" s="788"/>
      <c r="EF592" s="788"/>
      <c r="EG592" s="788"/>
      <c r="EH592" s="788"/>
      <c r="EI592" s="788"/>
      <c r="EJ592" s="788"/>
      <c r="EK592" s="788"/>
      <c r="EL592" s="788"/>
      <c r="EM592" s="788"/>
      <c r="EN592" s="788"/>
      <c r="EO592" s="788"/>
      <c r="EP592" s="788"/>
      <c r="EQ592" s="788"/>
      <c r="ER592" s="788"/>
      <c r="ES592" s="788"/>
      <c r="ET592" s="788"/>
      <c r="EU592" s="788"/>
      <c r="EV592" s="788"/>
      <c r="EW592" s="788"/>
      <c r="EX592" s="788"/>
      <c r="EY592" s="788"/>
      <c r="EZ592" s="788"/>
      <c r="FA592" s="788"/>
      <c r="FB592" s="788"/>
      <c r="FC592" s="788"/>
      <c r="FD592" s="788"/>
      <c r="FE592" s="788"/>
      <c r="FF592" s="788"/>
      <c r="FG592" s="788"/>
      <c r="FH592" s="788"/>
      <c r="FI592" s="788"/>
      <c r="FJ592" s="788"/>
      <c r="FK592" s="788"/>
      <c r="FL592" s="788"/>
      <c r="FM592" s="788"/>
      <c r="FN592" s="788"/>
      <c r="FO592" s="788"/>
      <c r="FP592" s="788"/>
      <c r="FQ592" s="788"/>
      <c r="FR592" s="788"/>
      <c r="FS592" s="788"/>
      <c r="FT592" s="788"/>
      <c r="FU592" s="788"/>
      <c r="FV592" s="788"/>
      <c r="FW592" s="788"/>
      <c r="FX592" s="788"/>
      <c r="FY592" s="788"/>
      <c r="FZ592" s="788"/>
      <c r="GA592" s="788"/>
      <c r="GB592" s="788"/>
      <c r="GC592" s="788"/>
      <c r="GD592" s="788"/>
      <c r="GE592" s="788"/>
      <c r="GF592" s="788"/>
      <c r="GG592" s="788"/>
      <c r="GH592" s="788"/>
      <c r="GI592" s="788"/>
      <c r="GJ592" s="788"/>
    </row>
    <row r="593" spans="1:26" ht="30" x14ac:dyDescent="0.25">
      <c r="A593" s="24">
        <v>1</v>
      </c>
      <c r="B593" s="1138" t="s">
        <v>496</v>
      </c>
      <c r="C593" s="34">
        <f>'1 уровень'!E2950</f>
        <v>2500</v>
      </c>
      <c r="D593" s="34">
        <f>'1 уровень'!F2950</f>
        <v>208</v>
      </c>
      <c r="E593" s="34">
        <f>'1 уровень'!G2950</f>
        <v>5</v>
      </c>
      <c r="F593" s="793">
        <f>'1 уровень'!H2950</f>
        <v>0</v>
      </c>
      <c r="G593" s="807">
        <f>'1 уровень'!I2950</f>
        <v>0</v>
      </c>
      <c r="H593" s="807">
        <f>'1 уровень'!J2950</f>
        <v>0</v>
      </c>
      <c r="I593" s="802">
        <f>'1 уровень'!K2950</f>
        <v>0</v>
      </c>
      <c r="J593" s="802">
        <f>'1 уровень'!L2950</f>
        <v>0</v>
      </c>
      <c r="K593" s="802">
        <f>'1 уровень'!M2950</f>
        <v>0</v>
      </c>
      <c r="L593" s="802">
        <f>'1 уровень'!N2950</f>
        <v>0</v>
      </c>
      <c r="M593" s="802">
        <f>'1 уровень'!O2950</f>
        <v>0</v>
      </c>
      <c r="N593" s="802">
        <f>'1 уровень'!P2950</f>
        <v>0</v>
      </c>
      <c r="O593" s="801">
        <f>'1 уровень'!Q2950</f>
        <v>0</v>
      </c>
      <c r="P593" s="801">
        <f>'1 уровень'!R2950</f>
        <v>0</v>
      </c>
      <c r="Q593" s="801">
        <f>'1 уровень'!S2950</f>
        <v>0</v>
      </c>
      <c r="R593" s="3245">
        <f>'1 уровень'!T2950</f>
        <v>0</v>
      </c>
      <c r="S593" s="801">
        <f>'1 уровень'!U2950</f>
        <v>0</v>
      </c>
      <c r="T593" s="801">
        <f>'1 уровень'!V2950</f>
        <v>0</v>
      </c>
      <c r="U593" s="801">
        <f>'1 уровень'!W2950</f>
        <v>0</v>
      </c>
      <c r="V593" s="801">
        <f>'1 уровень'!X2950</f>
        <v>0</v>
      </c>
      <c r="W593" s="2127">
        <f>'1 уровень'!Y2950</f>
        <v>0</v>
      </c>
      <c r="X593" s="801"/>
      <c r="Y593" s="801"/>
      <c r="Z593" s="1353"/>
    </row>
    <row r="594" spans="1:26" ht="45" x14ac:dyDescent="0.25">
      <c r="A594" s="24">
        <v>1</v>
      </c>
      <c r="B594" s="1138" t="s">
        <v>511</v>
      </c>
      <c r="C594" s="34">
        <f>'1 уровень'!E2951</f>
        <v>500</v>
      </c>
      <c r="D594" s="34">
        <f>'1 уровень'!F2951</f>
        <v>42</v>
      </c>
      <c r="E594" s="34">
        <f>'1 уровень'!G2951</f>
        <v>0</v>
      </c>
      <c r="F594" s="793">
        <f>'1 уровень'!H2951</f>
        <v>0</v>
      </c>
      <c r="G594" s="807">
        <f>'1 уровень'!I2951</f>
        <v>0</v>
      </c>
      <c r="H594" s="807">
        <f>'1 уровень'!J2951</f>
        <v>0</v>
      </c>
      <c r="I594" s="802">
        <f>'1 уровень'!K2951</f>
        <v>0</v>
      </c>
      <c r="J594" s="802">
        <f>'1 уровень'!L2951</f>
        <v>0</v>
      </c>
      <c r="K594" s="802">
        <f>'1 уровень'!M2951</f>
        <v>0</v>
      </c>
      <c r="L594" s="802">
        <f>'1 уровень'!N2951</f>
        <v>0</v>
      </c>
      <c r="M594" s="802">
        <f>'1 уровень'!O2951</f>
        <v>0</v>
      </c>
      <c r="N594" s="802">
        <f>'1 уровень'!P2951</f>
        <v>0</v>
      </c>
      <c r="O594" s="801">
        <f>'1 уровень'!Q2951</f>
        <v>0</v>
      </c>
      <c r="P594" s="801">
        <f>'1 уровень'!R2951</f>
        <v>0</v>
      </c>
      <c r="Q594" s="801">
        <f>'1 уровень'!S2951</f>
        <v>0</v>
      </c>
      <c r="R594" s="3245">
        <f>'1 уровень'!T2951</f>
        <v>0</v>
      </c>
      <c r="S594" s="801">
        <f>'1 уровень'!U2951</f>
        <v>0</v>
      </c>
      <c r="T594" s="801">
        <f>'1 уровень'!V2951</f>
        <v>0</v>
      </c>
      <c r="U594" s="801">
        <f>'1 уровень'!W2951</f>
        <v>0</v>
      </c>
      <c r="V594" s="801">
        <f>'1 уровень'!X2951</f>
        <v>0</v>
      </c>
      <c r="W594" s="2127">
        <f>'1 уровень'!Y2951</f>
        <v>0</v>
      </c>
      <c r="X594" s="801"/>
      <c r="Y594" s="801"/>
      <c r="Z594" s="1353"/>
    </row>
    <row r="595" spans="1:26" ht="30" x14ac:dyDescent="0.25">
      <c r="A595" s="24">
        <v>1</v>
      </c>
      <c r="B595" s="1138" t="s">
        <v>543</v>
      </c>
      <c r="C595" s="34">
        <f>'1 уровень'!E2952</f>
        <v>0</v>
      </c>
      <c r="D595" s="34">
        <f>'1 уровень'!F2952</f>
        <v>0</v>
      </c>
      <c r="E595" s="34">
        <f>'1 уровень'!G2952</f>
        <v>0</v>
      </c>
      <c r="F595" s="793">
        <f>'1 уровень'!H2952</f>
        <v>0</v>
      </c>
      <c r="G595" s="807">
        <f>'1 уровень'!I2952</f>
        <v>0</v>
      </c>
      <c r="H595" s="807">
        <f>'1 уровень'!J2952</f>
        <v>0</v>
      </c>
      <c r="I595" s="802">
        <f>'1 уровень'!K2952</f>
        <v>0</v>
      </c>
      <c r="J595" s="802">
        <f>'1 уровень'!L2952</f>
        <v>0</v>
      </c>
      <c r="K595" s="802">
        <f>'1 уровень'!M2952</f>
        <v>0</v>
      </c>
      <c r="L595" s="802">
        <f>'1 уровень'!N2952</f>
        <v>0</v>
      </c>
      <c r="M595" s="802">
        <f>'1 уровень'!O2952</f>
        <v>0</v>
      </c>
      <c r="N595" s="802">
        <f>'1 уровень'!P2952</f>
        <v>0</v>
      </c>
      <c r="O595" s="801">
        <f>'1 уровень'!Q2952</f>
        <v>0</v>
      </c>
      <c r="P595" s="801">
        <f>'1 уровень'!R2952</f>
        <v>0</v>
      </c>
      <c r="Q595" s="801">
        <f>'1 уровень'!S2952</f>
        <v>0</v>
      </c>
      <c r="R595" s="3245">
        <f>'1 уровень'!T2952</f>
        <v>0</v>
      </c>
      <c r="S595" s="801">
        <f>'1 уровень'!U2952</f>
        <v>0</v>
      </c>
      <c r="T595" s="801">
        <f>'1 уровень'!V2952</f>
        <v>0</v>
      </c>
      <c r="U595" s="801">
        <f>'1 уровень'!W2952</f>
        <v>0</v>
      </c>
      <c r="V595" s="801">
        <f>'1 уровень'!X2952</f>
        <v>0</v>
      </c>
      <c r="W595" s="2127">
        <f>'1 уровень'!Y2952</f>
        <v>0</v>
      </c>
      <c r="X595" s="801"/>
      <c r="Y595" s="801"/>
      <c r="Z595" s="1353"/>
    </row>
    <row r="596" spans="1:26" ht="60" x14ac:dyDescent="0.25">
      <c r="B596" s="1138" t="s">
        <v>497</v>
      </c>
      <c r="C596" s="34">
        <f>'1 уровень'!E2953</f>
        <v>9100</v>
      </c>
      <c r="D596" s="34">
        <f>'1 уровень'!F2953</f>
        <v>758</v>
      </c>
      <c r="E596" s="34">
        <f>'1 уровень'!G2953</f>
        <v>27</v>
      </c>
      <c r="F596" s="793">
        <f>'1 уровень'!H2953</f>
        <v>3.5620052770448551</v>
      </c>
      <c r="G596" s="807">
        <f>'1 уровень'!I2953</f>
        <v>0</v>
      </c>
      <c r="H596" s="807">
        <f>'1 уровень'!J2953</f>
        <v>0</v>
      </c>
      <c r="I596" s="802">
        <f>'1 уровень'!K2953</f>
        <v>0</v>
      </c>
      <c r="J596" s="802">
        <f>'1 уровень'!L2953</f>
        <v>0</v>
      </c>
      <c r="K596" s="802">
        <f>'1 уровень'!M2953</f>
        <v>0</v>
      </c>
      <c r="L596" s="802">
        <f>'1 уровень'!N2953</f>
        <v>0</v>
      </c>
      <c r="M596" s="802">
        <f>'1 уровень'!O2953</f>
        <v>0</v>
      </c>
      <c r="N596" s="802">
        <f>'1 уровень'!P2953</f>
        <v>0</v>
      </c>
      <c r="O596" s="801">
        <f>'1 уровень'!Q2953</f>
        <v>0</v>
      </c>
      <c r="P596" s="801">
        <f>'1 уровень'!R2953</f>
        <v>0</v>
      </c>
      <c r="Q596" s="801">
        <f>'1 уровень'!S2953</f>
        <v>0</v>
      </c>
      <c r="R596" s="3245">
        <f>'1 уровень'!T2953</f>
        <v>0</v>
      </c>
      <c r="S596" s="801">
        <f>'1 уровень'!U2953</f>
        <v>0</v>
      </c>
      <c r="T596" s="801">
        <f>'1 уровень'!V2953</f>
        <v>0</v>
      </c>
      <c r="U596" s="801">
        <f>'1 уровень'!W2953</f>
        <v>0</v>
      </c>
      <c r="V596" s="801">
        <f>'1 уровень'!X2953</f>
        <v>0</v>
      </c>
      <c r="W596" s="2127">
        <f>'1 уровень'!Y2953</f>
        <v>0</v>
      </c>
      <c r="X596" s="801"/>
      <c r="Y596" s="801"/>
      <c r="Z596" s="1353"/>
    </row>
    <row r="597" spans="1:26" ht="45" x14ac:dyDescent="0.25">
      <c r="A597" s="24">
        <v>1</v>
      </c>
      <c r="B597" s="1138" t="s">
        <v>498</v>
      </c>
      <c r="C597" s="34">
        <f>'1 уровень'!E2954</f>
        <v>4070</v>
      </c>
      <c r="D597" s="34">
        <f>'1 уровень'!F2954</f>
        <v>339</v>
      </c>
      <c r="E597" s="34">
        <f>'1 уровень'!G2954</f>
        <v>67</v>
      </c>
      <c r="F597" s="793">
        <f>'1 уровень'!H2954</f>
        <v>19.764011799410032</v>
      </c>
      <c r="G597" s="807">
        <f>'1 уровень'!I2954</f>
        <v>0</v>
      </c>
      <c r="H597" s="807">
        <f>'1 уровень'!J2954</f>
        <v>0</v>
      </c>
      <c r="I597" s="802">
        <f>'1 уровень'!K2954</f>
        <v>0</v>
      </c>
      <c r="J597" s="802">
        <f>'1 уровень'!L2954</f>
        <v>0</v>
      </c>
      <c r="K597" s="802">
        <f>'1 уровень'!M2954</f>
        <v>0</v>
      </c>
      <c r="L597" s="802">
        <f>'1 уровень'!N2954</f>
        <v>0</v>
      </c>
      <c r="M597" s="802">
        <f>'1 уровень'!O2954</f>
        <v>0</v>
      </c>
      <c r="N597" s="802">
        <f>'1 уровень'!P2954</f>
        <v>0</v>
      </c>
      <c r="O597" s="801">
        <f>'1 уровень'!Q2954</f>
        <v>0</v>
      </c>
      <c r="P597" s="801">
        <f>'1 уровень'!R2954</f>
        <v>0</v>
      </c>
      <c r="Q597" s="801">
        <f>'1 уровень'!S2954</f>
        <v>0</v>
      </c>
      <c r="R597" s="3245">
        <f>'1 уровень'!T2954</f>
        <v>0</v>
      </c>
      <c r="S597" s="801">
        <f>'1 уровень'!U2954</f>
        <v>0</v>
      </c>
      <c r="T597" s="801">
        <f>'1 уровень'!V2954</f>
        <v>0</v>
      </c>
      <c r="U597" s="801">
        <f>'1 уровень'!W2954</f>
        <v>0</v>
      </c>
      <c r="V597" s="801">
        <f>'1 уровень'!X2954</f>
        <v>0</v>
      </c>
      <c r="W597" s="2127">
        <f>'1 уровень'!Y2954</f>
        <v>0</v>
      </c>
      <c r="X597" s="801"/>
      <c r="Y597" s="801"/>
      <c r="Z597" s="1353"/>
    </row>
    <row r="598" spans="1:26" ht="57.75" x14ac:dyDescent="0.25">
      <c r="A598" s="24">
        <v>1</v>
      </c>
      <c r="B598" s="1799" t="s">
        <v>615</v>
      </c>
      <c r="C598" s="34">
        <f>'1 уровень'!E2955</f>
        <v>14800</v>
      </c>
      <c r="D598" s="34">
        <f>'1 уровень'!F2955</f>
        <v>1233</v>
      </c>
      <c r="E598" s="34">
        <f>'1 уровень'!G2955</f>
        <v>592</v>
      </c>
      <c r="F598" s="793">
        <f>'1 уровень'!H2955</f>
        <v>48.012976480129765</v>
      </c>
      <c r="G598" s="807">
        <f>'1 уровень'!I2955</f>
        <v>0</v>
      </c>
      <c r="H598" s="807">
        <f>'1 уровень'!J2955</f>
        <v>0</v>
      </c>
      <c r="I598" s="802">
        <f>'1 уровень'!K2955</f>
        <v>0</v>
      </c>
      <c r="J598" s="802">
        <f>'1 уровень'!L2955</f>
        <v>0</v>
      </c>
      <c r="K598" s="802">
        <f>'1 уровень'!M2955</f>
        <v>0</v>
      </c>
      <c r="L598" s="802">
        <f>'1 уровень'!N2955</f>
        <v>0</v>
      </c>
      <c r="M598" s="802">
        <f>'1 уровень'!O2955</f>
        <v>0</v>
      </c>
      <c r="N598" s="802">
        <f>'1 уровень'!P2955</f>
        <v>0</v>
      </c>
      <c r="O598" s="801">
        <f>'1 уровень'!Q2955</f>
        <v>0</v>
      </c>
      <c r="P598" s="801">
        <f>'1 уровень'!R2955</f>
        <v>0</v>
      </c>
      <c r="Q598" s="801">
        <f>'1 уровень'!S2955</f>
        <v>0</v>
      </c>
      <c r="R598" s="3245">
        <f>'1 уровень'!T2955</f>
        <v>0</v>
      </c>
      <c r="S598" s="801">
        <f>'1 уровень'!U2955</f>
        <v>0</v>
      </c>
      <c r="T598" s="801">
        <f>'1 уровень'!V2955</f>
        <v>0</v>
      </c>
      <c r="U598" s="801">
        <f>'1 уровень'!W2955</f>
        <v>0</v>
      </c>
      <c r="V598" s="801">
        <f>'1 уровень'!X2955</f>
        <v>0</v>
      </c>
      <c r="W598" s="2127">
        <f>'1 уровень'!Y2955</f>
        <v>0</v>
      </c>
      <c r="X598" s="801"/>
      <c r="Y598" s="801"/>
      <c r="Z598" s="1353"/>
    </row>
    <row r="599" spans="1:26" ht="30" x14ac:dyDescent="0.25">
      <c r="A599" s="24">
        <v>1</v>
      </c>
      <c r="B599" s="1138" t="s">
        <v>257</v>
      </c>
      <c r="C599" s="26">
        <f>'1 уровень'!E2956</f>
        <v>0</v>
      </c>
      <c r="D599" s="26">
        <f>'1 уровень'!F2956</f>
        <v>0</v>
      </c>
      <c r="E599" s="26">
        <f>'1 уровень'!G2956</f>
        <v>0</v>
      </c>
      <c r="F599" s="791">
        <f>'1 уровень'!H2956</f>
        <v>0</v>
      </c>
      <c r="G599" s="807">
        <f>'1 уровень'!I2956</f>
        <v>0</v>
      </c>
      <c r="H599" s="807">
        <f>'1 уровень'!J2956</f>
        <v>0</v>
      </c>
      <c r="I599" s="802">
        <f>'1 уровень'!K2956</f>
        <v>0</v>
      </c>
      <c r="J599" s="802">
        <f>'1 уровень'!L2956</f>
        <v>0</v>
      </c>
      <c r="K599" s="802">
        <f>'1 уровень'!M2956</f>
        <v>0</v>
      </c>
      <c r="L599" s="802">
        <f>'1 уровень'!N2956</f>
        <v>0</v>
      </c>
      <c r="M599" s="802">
        <f>'1 уровень'!O2956</f>
        <v>0</v>
      </c>
      <c r="N599" s="802">
        <f>'1 уровень'!P2956</f>
        <v>0</v>
      </c>
      <c r="O599" s="801">
        <f>'1 уровень'!Q2956</f>
        <v>0</v>
      </c>
      <c r="P599" s="801">
        <f>'1 уровень'!R2956</f>
        <v>0</v>
      </c>
      <c r="Q599" s="801">
        <f>'1 уровень'!S2956</f>
        <v>0</v>
      </c>
      <c r="R599" s="3245">
        <f>'1 уровень'!T2956</f>
        <v>0</v>
      </c>
      <c r="S599" s="801">
        <f>'1 уровень'!U2956</f>
        <v>0</v>
      </c>
      <c r="T599" s="801">
        <f>'1 уровень'!V2956</f>
        <v>0</v>
      </c>
      <c r="U599" s="801">
        <f>'1 уровень'!W2956</f>
        <v>0</v>
      </c>
      <c r="V599" s="801">
        <f>'1 уровень'!X2956</f>
        <v>0</v>
      </c>
      <c r="W599" s="2127">
        <f>'1 уровень'!Y2956</f>
        <v>0</v>
      </c>
      <c r="X599" s="801"/>
      <c r="Y599" s="801"/>
      <c r="Z599" s="1353"/>
    </row>
    <row r="600" spans="1:26" ht="29.25" x14ac:dyDescent="0.25">
      <c r="A600" s="24">
        <v>1</v>
      </c>
      <c r="B600" s="1799" t="s">
        <v>583</v>
      </c>
      <c r="C600" s="34">
        <f>'1 уровень'!E2957</f>
        <v>0</v>
      </c>
      <c r="D600" s="34">
        <f>'1 уровень'!F2957</f>
        <v>0</v>
      </c>
      <c r="E600" s="34">
        <f>'1 уровень'!G2957</f>
        <v>0</v>
      </c>
      <c r="F600" s="793"/>
      <c r="G600" s="807">
        <f>'1 уровень'!I2957</f>
        <v>0</v>
      </c>
      <c r="H600" s="807">
        <f>'1 уровень'!J2957</f>
        <v>0</v>
      </c>
      <c r="I600" s="802">
        <f>'1 уровень'!K2957</f>
        <v>0</v>
      </c>
      <c r="J600" s="802">
        <f>'1 уровень'!L2957</f>
        <v>0</v>
      </c>
      <c r="K600" s="802">
        <f>'1 уровень'!M2957</f>
        <v>0</v>
      </c>
      <c r="L600" s="802">
        <f>'1 уровень'!N2957</f>
        <v>0</v>
      </c>
      <c r="M600" s="802">
        <f>'1 уровень'!O2957</f>
        <v>0</v>
      </c>
      <c r="N600" s="802">
        <f>'1 уровень'!P2957</f>
        <v>0</v>
      </c>
      <c r="O600" s="801">
        <f>'1 уровень'!Q2957</f>
        <v>0</v>
      </c>
      <c r="P600" s="801">
        <f>'1 уровень'!R2957</f>
        <v>0</v>
      </c>
      <c r="Q600" s="801">
        <f>'1 уровень'!S2957</f>
        <v>0</v>
      </c>
      <c r="R600" s="3245">
        <f>'1 уровень'!T2957</f>
        <v>0</v>
      </c>
      <c r="S600" s="801">
        <f>'1 уровень'!U2957</f>
        <v>0</v>
      </c>
      <c r="T600" s="801">
        <f>'1 уровень'!V2957</f>
        <v>0</v>
      </c>
      <c r="U600" s="801">
        <f>'1 уровень'!W2957</f>
        <v>0</v>
      </c>
      <c r="V600" s="801">
        <f>'1 уровень'!X2957</f>
        <v>0</v>
      </c>
      <c r="W600" s="2127">
        <f>'1 уровень'!Y2957</f>
        <v>0</v>
      </c>
      <c r="X600" s="801"/>
      <c r="Y600" s="801"/>
      <c r="Z600" s="1353"/>
    </row>
    <row r="601" spans="1:26" x14ac:dyDescent="0.25">
      <c r="A601" s="24">
        <v>1</v>
      </c>
      <c r="B601" s="1138" t="s">
        <v>571</v>
      </c>
      <c r="C601" s="34">
        <f>'1 уровень'!E2958</f>
        <v>0</v>
      </c>
      <c r="D601" s="34">
        <f>'1 уровень'!F2958</f>
        <v>0</v>
      </c>
      <c r="E601" s="34">
        <f>'1 уровень'!G2958</f>
        <v>0</v>
      </c>
      <c r="F601" s="793">
        <f>'1 уровень'!H2958</f>
        <v>0</v>
      </c>
      <c r="G601" s="807">
        <f>'1 уровень'!I2958</f>
        <v>0</v>
      </c>
      <c r="H601" s="807">
        <f>'1 уровень'!J2958</f>
        <v>0</v>
      </c>
      <c r="I601" s="802">
        <f>'1 уровень'!K2958</f>
        <v>0</v>
      </c>
      <c r="J601" s="802">
        <f>'1 уровень'!L2958</f>
        <v>0</v>
      </c>
      <c r="K601" s="802">
        <f>'1 уровень'!M2958</f>
        <v>0</v>
      </c>
      <c r="L601" s="802">
        <f>'1 уровень'!N2958</f>
        <v>0</v>
      </c>
      <c r="M601" s="802">
        <f>'1 уровень'!O2958</f>
        <v>0</v>
      </c>
      <c r="N601" s="802">
        <f>'1 уровень'!P2958</f>
        <v>0</v>
      </c>
      <c r="O601" s="801">
        <f>'1 уровень'!Q2958</f>
        <v>0</v>
      </c>
      <c r="P601" s="801">
        <f>'1 уровень'!R2958</f>
        <v>0</v>
      </c>
      <c r="Q601" s="801">
        <f>'1 уровень'!S2958</f>
        <v>0</v>
      </c>
      <c r="R601" s="3245">
        <f>'1 уровень'!T2958</f>
        <v>0</v>
      </c>
      <c r="S601" s="801">
        <f>'1 уровень'!U2958</f>
        <v>0</v>
      </c>
      <c r="T601" s="801">
        <f>'1 уровень'!V2958</f>
        <v>0</v>
      </c>
      <c r="U601" s="801">
        <f>'1 уровень'!W2958</f>
        <v>0</v>
      </c>
      <c r="V601" s="801">
        <f>'1 уровень'!X2958</f>
        <v>0</v>
      </c>
      <c r="W601" s="2127">
        <f>'1 уровень'!Y2958</f>
        <v>0</v>
      </c>
      <c r="X601" s="801"/>
      <c r="Y601" s="801"/>
      <c r="Z601" s="1353"/>
    </row>
    <row r="602" spans="1:26" ht="30" x14ac:dyDescent="0.25">
      <c r="A602" s="24">
        <v>1</v>
      </c>
      <c r="B602" s="1803" t="s">
        <v>572</v>
      </c>
      <c r="C602" s="34">
        <f>'1 уровень'!E2959</f>
        <v>0</v>
      </c>
      <c r="D602" s="34">
        <f>'1 уровень'!F2959</f>
        <v>0</v>
      </c>
      <c r="E602" s="34">
        <f>'1 уровень'!G2959</f>
        <v>0</v>
      </c>
      <c r="F602" s="793"/>
      <c r="G602" s="807">
        <f>'1 уровень'!I2959</f>
        <v>0</v>
      </c>
      <c r="H602" s="807">
        <f>'1 уровень'!J2959</f>
        <v>0</v>
      </c>
      <c r="I602" s="802">
        <f>'1 уровень'!K2959</f>
        <v>0</v>
      </c>
      <c r="J602" s="802">
        <f>'1 уровень'!L2959</f>
        <v>0</v>
      </c>
      <c r="K602" s="802">
        <f>'1 уровень'!M2959</f>
        <v>0</v>
      </c>
      <c r="L602" s="802">
        <f>'1 уровень'!N2959</f>
        <v>0</v>
      </c>
      <c r="M602" s="802">
        <f>'1 уровень'!O2959</f>
        <v>0</v>
      </c>
      <c r="N602" s="802">
        <f>'1 уровень'!P2959</f>
        <v>0</v>
      </c>
      <c r="O602" s="801">
        <f>'1 уровень'!Q2959</f>
        <v>0</v>
      </c>
      <c r="P602" s="801">
        <f>'1 уровень'!R2959</f>
        <v>0</v>
      </c>
      <c r="Q602" s="801">
        <f>'1 уровень'!S2959</f>
        <v>0</v>
      </c>
      <c r="R602" s="3245">
        <f>'1 уровень'!T2959</f>
        <v>0</v>
      </c>
      <c r="S602" s="801">
        <f>'1 уровень'!U2959</f>
        <v>0</v>
      </c>
      <c r="T602" s="801">
        <f>'1 уровень'!V2959</f>
        <v>0</v>
      </c>
      <c r="U602" s="801">
        <f>'1 уровень'!W2959</f>
        <v>0</v>
      </c>
      <c r="V602" s="801">
        <f>'1 уровень'!X2959</f>
        <v>0</v>
      </c>
      <c r="W602" s="2127">
        <f>'1 уровень'!Y2959</f>
        <v>0</v>
      </c>
      <c r="X602" s="801"/>
      <c r="Y602" s="801"/>
      <c r="Z602" s="1353"/>
    </row>
    <row r="603" spans="1:26" x14ac:dyDescent="0.25">
      <c r="A603" s="24">
        <v>1</v>
      </c>
      <c r="B603" s="1138" t="s">
        <v>573</v>
      </c>
      <c r="C603" s="34">
        <f>'1 уровень'!E2960</f>
        <v>0</v>
      </c>
      <c r="D603" s="34">
        <f>'1 уровень'!F2960</f>
        <v>0</v>
      </c>
      <c r="E603" s="34">
        <f>'1 уровень'!G2960</f>
        <v>0</v>
      </c>
      <c r="F603" s="793">
        <f>'1 уровень'!H2960</f>
        <v>0</v>
      </c>
      <c r="G603" s="807">
        <f>'1 уровень'!I2960</f>
        <v>0</v>
      </c>
      <c r="H603" s="807">
        <f>'1 уровень'!J2960</f>
        <v>0</v>
      </c>
      <c r="I603" s="802">
        <f>'1 уровень'!K2960</f>
        <v>0</v>
      </c>
      <c r="J603" s="802">
        <f>'1 уровень'!L2960</f>
        <v>0</v>
      </c>
      <c r="K603" s="802">
        <f>'1 уровень'!M2960</f>
        <v>0</v>
      </c>
      <c r="L603" s="802">
        <f>'1 уровень'!N2960</f>
        <v>0</v>
      </c>
      <c r="M603" s="802">
        <f>'1 уровень'!O2960</f>
        <v>0</v>
      </c>
      <c r="N603" s="802">
        <f>'1 уровень'!P2960</f>
        <v>0</v>
      </c>
      <c r="O603" s="801">
        <f>'1 уровень'!Q2960</f>
        <v>0</v>
      </c>
      <c r="P603" s="801">
        <f>'1 уровень'!R2960</f>
        <v>0</v>
      </c>
      <c r="Q603" s="801">
        <f>'1 уровень'!S2960</f>
        <v>0</v>
      </c>
      <c r="R603" s="3245">
        <f>'1 уровень'!T2960</f>
        <v>0</v>
      </c>
      <c r="S603" s="801">
        <f>'1 уровень'!U2960</f>
        <v>0</v>
      </c>
      <c r="T603" s="801">
        <f>'1 уровень'!V2960</f>
        <v>0</v>
      </c>
      <c r="U603" s="801">
        <f>'1 уровень'!W2960</f>
        <v>0</v>
      </c>
      <c r="V603" s="801">
        <f>'1 уровень'!X2960</f>
        <v>0</v>
      </c>
      <c r="W603" s="2127">
        <f>'1 уровень'!Y2960</f>
        <v>0</v>
      </c>
      <c r="X603" s="801"/>
      <c r="Y603" s="801"/>
      <c r="Z603" s="1353"/>
    </row>
    <row r="604" spans="1:26" ht="30" x14ac:dyDescent="0.25">
      <c r="A604" s="24">
        <v>1</v>
      </c>
      <c r="B604" s="1138" t="s">
        <v>600</v>
      </c>
      <c r="C604" s="38">
        <f>'1 уровень'!E2961</f>
        <v>0</v>
      </c>
      <c r="D604" s="38">
        <f>'1 уровень'!F2961</f>
        <v>0</v>
      </c>
      <c r="E604" s="34">
        <f>'1 уровень'!G2961</f>
        <v>0</v>
      </c>
      <c r="F604" s="793">
        <f>'1 уровень'!H2961</f>
        <v>0</v>
      </c>
      <c r="G604" s="807">
        <f>'1 уровень'!I2961</f>
        <v>0</v>
      </c>
      <c r="H604" s="807">
        <f>'1 уровень'!J2961</f>
        <v>0</v>
      </c>
      <c r="I604" s="802">
        <f>'1 уровень'!K2961</f>
        <v>0</v>
      </c>
      <c r="J604" s="802">
        <f>'1 уровень'!L2961</f>
        <v>0</v>
      </c>
      <c r="K604" s="802">
        <f>'1 уровень'!M2961</f>
        <v>0</v>
      </c>
      <c r="L604" s="802">
        <f>'1 уровень'!N2961</f>
        <v>0</v>
      </c>
      <c r="M604" s="802">
        <f>'1 уровень'!O2961</f>
        <v>0</v>
      </c>
      <c r="N604" s="802">
        <f>'1 уровень'!P2961</f>
        <v>0</v>
      </c>
      <c r="O604" s="801">
        <f>'1 уровень'!Q2961</f>
        <v>0</v>
      </c>
      <c r="P604" s="801">
        <f>'1 уровень'!R2961</f>
        <v>0</v>
      </c>
      <c r="Q604" s="801">
        <f>'1 уровень'!S2961</f>
        <v>0</v>
      </c>
      <c r="R604" s="3245">
        <f>'1 уровень'!T2961</f>
        <v>0</v>
      </c>
      <c r="S604" s="801">
        <f>'1 уровень'!U2961</f>
        <v>0</v>
      </c>
      <c r="T604" s="801">
        <f>'1 уровень'!V2961</f>
        <v>0</v>
      </c>
      <c r="U604" s="801">
        <f>'1 уровень'!W2961</f>
        <v>0</v>
      </c>
      <c r="V604" s="801">
        <f>'1 уровень'!X2961</f>
        <v>0</v>
      </c>
      <c r="W604" s="2127">
        <f>'1 уровень'!Y2961</f>
        <v>0</v>
      </c>
      <c r="X604" s="801"/>
      <c r="Y604" s="801"/>
      <c r="Z604" s="1353"/>
    </row>
    <row r="605" spans="1:26" ht="45" x14ac:dyDescent="0.25">
      <c r="A605" s="24">
        <v>1</v>
      </c>
      <c r="B605" s="1138" t="s">
        <v>574</v>
      </c>
      <c r="C605" s="34">
        <f>'1 уровень'!E2962</f>
        <v>0</v>
      </c>
      <c r="D605" s="34">
        <f>'1 уровень'!F2962</f>
        <v>0</v>
      </c>
      <c r="E605" s="34">
        <f>'1 уровень'!G2962</f>
        <v>0</v>
      </c>
      <c r="F605" s="793">
        <f>'1 уровень'!H2962</f>
        <v>0</v>
      </c>
      <c r="G605" s="807">
        <f>'1 уровень'!I2962</f>
        <v>0</v>
      </c>
      <c r="H605" s="807">
        <f>'1 уровень'!J2962</f>
        <v>0</v>
      </c>
      <c r="I605" s="802">
        <f>'1 уровень'!K2962</f>
        <v>0</v>
      </c>
      <c r="J605" s="802">
        <f>'1 уровень'!L2962</f>
        <v>0</v>
      </c>
      <c r="K605" s="802">
        <f>'1 уровень'!M2962</f>
        <v>0</v>
      </c>
      <c r="L605" s="802">
        <f>'1 уровень'!N2962</f>
        <v>0</v>
      </c>
      <c r="M605" s="802">
        <f>'1 уровень'!O2962</f>
        <v>0</v>
      </c>
      <c r="N605" s="802">
        <f>'1 уровень'!P2962</f>
        <v>0</v>
      </c>
      <c r="O605" s="801">
        <f>'1 уровень'!Q2962</f>
        <v>0</v>
      </c>
      <c r="P605" s="801">
        <f>'1 уровень'!R2962</f>
        <v>0</v>
      </c>
      <c r="Q605" s="801">
        <f>'1 уровень'!S2962</f>
        <v>0</v>
      </c>
      <c r="R605" s="3245">
        <f>'1 уровень'!T2962</f>
        <v>0</v>
      </c>
      <c r="S605" s="801">
        <f>'1 уровень'!U2962</f>
        <v>0</v>
      </c>
      <c r="T605" s="801">
        <f>'1 уровень'!V2962</f>
        <v>0</v>
      </c>
      <c r="U605" s="801">
        <f>'1 уровень'!W2962</f>
        <v>0</v>
      </c>
      <c r="V605" s="801">
        <f>'1 уровень'!X2962</f>
        <v>0</v>
      </c>
      <c r="W605" s="2127">
        <f>'1 уровень'!Y2962</f>
        <v>0</v>
      </c>
      <c r="X605" s="801"/>
      <c r="Y605" s="801"/>
      <c r="Z605" s="1353"/>
    </row>
    <row r="606" spans="1:26" ht="60" x14ac:dyDescent="0.25">
      <c r="A606" s="24">
        <v>1</v>
      </c>
      <c r="B606" s="1138" t="s">
        <v>575</v>
      </c>
      <c r="C606" s="34">
        <f>'1 уровень'!E2963</f>
        <v>0</v>
      </c>
      <c r="D606" s="34">
        <f>'1 уровень'!F2963</f>
        <v>0</v>
      </c>
      <c r="E606" s="34">
        <f>'1 уровень'!G2963</f>
        <v>0</v>
      </c>
      <c r="F606" s="793">
        <f>'1 уровень'!H2963</f>
        <v>0</v>
      </c>
      <c r="G606" s="807">
        <f>'1 уровень'!I2963</f>
        <v>0</v>
      </c>
      <c r="H606" s="807">
        <f>'1 уровень'!J2963</f>
        <v>0</v>
      </c>
      <c r="I606" s="802">
        <f>'1 уровень'!K2963</f>
        <v>0</v>
      </c>
      <c r="J606" s="802">
        <f>'1 уровень'!L2963</f>
        <v>0</v>
      </c>
      <c r="K606" s="802">
        <f>'1 уровень'!M2963</f>
        <v>0</v>
      </c>
      <c r="L606" s="802">
        <f>'1 уровень'!N2963</f>
        <v>0</v>
      </c>
      <c r="M606" s="802">
        <f>'1 уровень'!O2963</f>
        <v>0</v>
      </c>
      <c r="N606" s="802">
        <f>'1 уровень'!P2963</f>
        <v>0</v>
      </c>
      <c r="O606" s="801">
        <f>'1 уровень'!Q2963</f>
        <v>0</v>
      </c>
      <c r="P606" s="801">
        <f>'1 уровень'!R2963</f>
        <v>0</v>
      </c>
      <c r="Q606" s="801">
        <f>'1 уровень'!S2963</f>
        <v>0</v>
      </c>
      <c r="R606" s="3245">
        <f>'1 уровень'!T2963</f>
        <v>0</v>
      </c>
      <c r="S606" s="801">
        <f>'1 уровень'!U2963</f>
        <v>0</v>
      </c>
      <c r="T606" s="801">
        <f>'1 уровень'!V2963</f>
        <v>0</v>
      </c>
      <c r="U606" s="801">
        <f>'1 уровень'!W2963</f>
        <v>0</v>
      </c>
      <c r="V606" s="801">
        <f>'1 уровень'!X2963</f>
        <v>0</v>
      </c>
      <c r="W606" s="2127">
        <f>'1 уровень'!Y2963</f>
        <v>0</v>
      </c>
      <c r="X606" s="801"/>
      <c r="Y606" s="801"/>
      <c r="Z606" s="1353"/>
    </row>
    <row r="607" spans="1:26" ht="45" x14ac:dyDescent="0.25">
      <c r="A607" s="24">
        <v>1</v>
      </c>
      <c r="B607" s="2603" t="s">
        <v>576</v>
      </c>
      <c r="C607" s="34">
        <f>'1 уровень'!E2964</f>
        <v>0</v>
      </c>
      <c r="D607" s="34">
        <f>'1 уровень'!F2964</f>
        <v>0</v>
      </c>
      <c r="E607" s="34">
        <f>'1 уровень'!G2964</f>
        <v>0</v>
      </c>
      <c r="F607" s="793">
        <f>'1 уровень'!H2964</f>
        <v>0</v>
      </c>
      <c r="G607" s="807">
        <f>'1 уровень'!I2964</f>
        <v>0</v>
      </c>
      <c r="H607" s="807">
        <f>'1 уровень'!J2964</f>
        <v>0</v>
      </c>
      <c r="I607" s="802">
        <f>'1 уровень'!K2964</f>
        <v>0</v>
      </c>
      <c r="J607" s="802">
        <f>'1 уровень'!L2964</f>
        <v>0</v>
      </c>
      <c r="K607" s="802">
        <f>'1 уровень'!M2964</f>
        <v>0</v>
      </c>
      <c r="L607" s="802">
        <f>'1 уровень'!N2964</f>
        <v>0</v>
      </c>
      <c r="M607" s="802">
        <f>'1 уровень'!O2964</f>
        <v>0</v>
      </c>
      <c r="N607" s="802">
        <f>'1 уровень'!P2964</f>
        <v>0</v>
      </c>
      <c r="O607" s="801">
        <f>'1 уровень'!Q2964</f>
        <v>0</v>
      </c>
      <c r="P607" s="801">
        <f>'1 уровень'!R2964</f>
        <v>0</v>
      </c>
      <c r="Q607" s="801">
        <f>'1 уровень'!S2964</f>
        <v>0</v>
      </c>
      <c r="R607" s="3245">
        <f>'1 уровень'!T2964</f>
        <v>0</v>
      </c>
      <c r="S607" s="801">
        <f>'1 уровень'!U2964</f>
        <v>0</v>
      </c>
      <c r="T607" s="801">
        <f>'1 уровень'!V2964</f>
        <v>0</v>
      </c>
      <c r="U607" s="801">
        <f>'1 уровень'!W2964</f>
        <v>0</v>
      </c>
      <c r="V607" s="801">
        <f>'1 уровень'!X2964</f>
        <v>0</v>
      </c>
      <c r="W607" s="2127">
        <f>'1 уровень'!Y2964</f>
        <v>0</v>
      </c>
      <c r="X607" s="801"/>
      <c r="Y607" s="801"/>
      <c r="Z607" s="1353"/>
    </row>
    <row r="608" spans="1:26" ht="29.25" x14ac:dyDescent="0.25">
      <c r="A608" s="24">
        <v>1</v>
      </c>
      <c r="B608" s="2604" t="s">
        <v>584</v>
      </c>
      <c r="C608" s="34">
        <f>'1 уровень'!E2965</f>
        <v>0</v>
      </c>
      <c r="D608" s="34">
        <f>'1 уровень'!F2965</f>
        <v>0</v>
      </c>
      <c r="E608" s="34">
        <f>'1 уровень'!G2965</f>
        <v>0</v>
      </c>
      <c r="F608" s="793">
        <f>'1 уровень'!H2965</f>
        <v>0</v>
      </c>
      <c r="G608" s="807">
        <f>'1 уровень'!I2965</f>
        <v>0</v>
      </c>
      <c r="H608" s="807">
        <f>'1 уровень'!J2965</f>
        <v>0</v>
      </c>
      <c r="I608" s="802">
        <f>'1 уровень'!K2965</f>
        <v>0</v>
      </c>
      <c r="J608" s="802">
        <f>'1 уровень'!L2965</f>
        <v>0</v>
      </c>
      <c r="K608" s="802">
        <f>'1 уровень'!M2965</f>
        <v>0</v>
      </c>
      <c r="L608" s="802">
        <f>'1 уровень'!N2965</f>
        <v>0</v>
      </c>
      <c r="M608" s="802">
        <f>'1 уровень'!O2965</f>
        <v>0</v>
      </c>
      <c r="N608" s="802">
        <f>'1 уровень'!P2965</f>
        <v>0</v>
      </c>
      <c r="O608" s="801">
        <f>'1 уровень'!Q2965</f>
        <v>0</v>
      </c>
      <c r="P608" s="801">
        <f>'1 уровень'!R2965</f>
        <v>0</v>
      </c>
      <c r="Q608" s="801">
        <f>'1 уровень'!S2965</f>
        <v>0</v>
      </c>
      <c r="R608" s="3245">
        <f>'1 уровень'!T2965</f>
        <v>0</v>
      </c>
      <c r="S608" s="801">
        <f>'1 уровень'!U2965</f>
        <v>0</v>
      </c>
      <c r="T608" s="801">
        <f>'1 уровень'!V2965</f>
        <v>0</v>
      </c>
      <c r="U608" s="801">
        <f>'1 уровень'!W2965</f>
        <v>0</v>
      </c>
      <c r="V608" s="801">
        <f>'1 уровень'!X2965</f>
        <v>0</v>
      </c>
      <c r="W608" s="2127">
        <f>'1 уровень'!Y2965</f>
        <v>0</v>
      </c>
      <c r="X608" s="801"/>
      <c r="Y608" s="801"/>
      <c r="Z608" s="1353"/>
    </row>
    <row r="609" spans="1:26" x14ac:dyDescent="0.25">
      <c r="A609" s="24">
        <v>1</v>
      </c>
      <c r="B609" s="1806" t="s">
        <v>251</v>
      </c>
      <c r="C609" s="34">
        <f>'1 уровень'!E2966</f>
        <v>0</v>
      </c>
      <c r="D609" s="34">
        <f>'1 уровень'!F2966</f>
        <v>0</v>
      </c>
      <c r="E609" s="34">
        <f>'1 уровень'!G2966</f>
        <v>0</v>
      </c>
      <c r="F609" s="793">
        <f>'1 уровень'!H2966</f>
        <v>0</v>
      </c>
      <c r="G609" s="807">
        <f>'1 уровень'!I2966</f>
        <v>0</v>
      </c>
      <c r="H609" s="807">
        <f>'1 уровень'!J2966</f>
        <v>0</v>
      </c>
      <c r="I609" s="802">
        <f>'1 уровень'!K2966</f>
        <v>0</v>
      </c>
      <c r="J609" s="802">
        <f>'1 уровень'!L2966</f>
        <v>0</v>
      </c>
      <c r="K609" s="802">
        <f>'1 уровень'!M2966</f>
        <v>0</v>
      </c>
      <c r="L609" s="802">
        <f>'1 уровень'!N2966</f>
        <v>0</v>
      </c>
      <c r="M609" s="802">
        <f>'1 уровень'!O2966</f>
        <v>0</v>
      </c>
      <c r="N609" s="802">
        <f>'1 уровень'!P2966</f>
        <v>0</v>
      </c>
      <c r="O609" s="801">
        <f>'1 уровень'!Q2966</f>
        <v>0</v>
      </c>
      <c r="P609" s="801">
        <f>'1 уровень'!R2966</f>
        <v>0</v>
      </c>
      <c r="Q609" s="801">
        <f>'1 уровень'!S2966</f>
        <v>0</v>
      </c>
      <c r="R609" s="3245">
        <f>'1 уровень'!T2966</f>
        <v>0</v>
      </c>
      <c r="S609" s="801">
        <f>'1 уровень'!U2966</f>
        <v>0</v>
      </c>
      <c r="T609" s="801">
        <f>'1 уровень'!V2966</f>
        <v>0</v>
      </c>
      <c r="U609" s="801">
        <f>'1 уровень'!W2966</f>
        <v>0</v>
      </c>
      <c r="V609" s="801">
        <f>'1 уровень'!X2966</f>
        <v>0</v>
      </c>
      <c r="W609" s="2127">
        <f>'1 уровень'!Y2966</f>
        <v>0</v>
      </c>
      <c r="X609" s="801"/>
      <c r="Y609" s="801"/>
      <c r="Z609" s="1353"/>
    </row>
    <row r="610" spans="1:26" ht="29.25" x14ac:dyDescent="0.25">
      <c r="A610" s="24">
        <v>1</v>
      </c>
      <c r="B610" s="2604" t="s">
        <v>577</v>
      </c>
      <c r="C610" s="34">
        <f>'1 уровень'!E2967</f>
        <v>13400</v>
      </c>
      <c r="D610" s="34">
        <f>'1 уровень'!F2967</f>
        <v>1117</v>
      </c>
      <c r="E610" s="34">
        <f>'1 уровень'!G2967</f>
        <v>785</v>
      </c>
      <c r="F610" s="793">
        <f>'1 уровень'!H2967</f>
        <v>70.277529095792303</v>
      </c>
      <c r="G610" s="807">
        <f>'1 уровень'!I2967</f>
        <v>0</v>
      </c>
      <c r="H610" s="807">
        <f>'1 уровень'!J2967</f>
        <v>0</v>
      </c>
      <c r="I610" s="802">
        <f>'1 уровень'!K2967</f>
        <v>0</v>
      </c>
      <c r="J610" s="802">
        <f>'1 уровень'!L2967</f>
        <v>0</v>
      </c>
      <c r="K610" s="802">
        <f>'1 уровень'!M2967</f>
        <v>0</v>
      </c>
      <c r="L610" s="802">
        <f>'1 уровень'!N2967</f>
        <v>0</v>
      </c>
      <c r="M610" s="802">
        <f>'1 уровень'!O2967</f>
        <v>0</v>
      </c>
      <c r="N610" s="802">
        <f>'1 уровень'!P2967</f>
        <v>0</v>
      </c>
      <c r="O610" s="801">
        <f>'1 уровень'!Q2967</f>
        <v>0</v>
      </c>
      <c r="P610" s="801">
        <f>'1 уровень'!R2967</f>
        <v>0</v>
      </c>
      <c r="Q610" s="801">
        <f>'1 уровень'!S2967</f>
        <v>0</v>
      </c>
      <c r="R610" s="3245">
        <f>'1 уровень'!T2967</f>
        <v>0</v>
      </c>
      <c r="S610" s="801">
        <f>'1 уровень'!U2967</f>
        <v>0</v>
      </c>
      <c r="T610" s="801">
        <f>'1 уровень'!V2967</f>
        <v>0</v>
      </c>
      <c r="U610" s="801">
        <f>'1 уровень'!W2967</f>
        <v>0</v>
      </c>
      <c r="V610" s="801">
        <f>'1 уровень'!X2967</f>
        <v>0</v>
      </c>
      <c r="W610" s="2127">
        <f>'1 уровень'!Y2967</f>
        <v>0</v>
      </c>
      <c r="X610" s="801"/>
      <c r="Y610" s="801"/>
      <c r="Z610" s="1353"/>
    </row>
    <row r="611" spans="1:26" ht="30" x14ac:dyDescent="0.25">
      <c r="A611" s="24">
        <v>1</v>
      </c>
      <c r="B611" s="1139" t="s">
        <v>252</v>
      </c>
      <c r="C611" s="34">
        <f>'1 уровень'!E2968</f>
        <v>670</v>
      </c>
      <c r="D611" s="34">
        <f>'1 уровень'!F2968</f>
        <v>56</v>
      </c>
      <c r="E611" s="34">
        <f>'1 уровень'!G2968</f>
        <v>51</v>
      </c>
      <c r="F611" s="793">
        <f>'1 уровень'!H2968</f>
        <v>91.071428571428569</v>
      </c>
      <c r="G611" s="807">
        <f>'1 уровень'!I2968</f>
        <v>0</v>
      </c>
      <c r="H611" s="807">
        <f>'1 уровень'!J2968</f>
        <v>0</v>
      </c>
      <c r="I611" s="802">
        <f>'1 уровень'!K2968</f>
        <v>0</v>
      </c>
      <c r="J611" s="802">
        <f>'1 уровень'!L2968</f>
        <v>0</v>
      </c>
      <c r="K611" s="802">
        <f>'1 уровень'!M2968</f>
        <v>0</v>
      </c>
      <c r="L611" s="802">
        <f>'1 уровень'!N2968</f>
        <v>0</v>
      </c>
      <c r="M611" s="802">
        <f>'1 уровень'!O2968</f>
        <v>0</v>
      </c>
      <c r="N611" s="802">
        <f>'1 уровень'!P2968</f>
        <v>0</v>
      </c>
      <c r="O611" s="801">
        <f>'1 уровень'!Q2968</f>
        <v>0</v>
      </c>
      <c r="P611" s="801">
        <f>'1 уровень'!R2968</f>
        <v>0</v>
      </c>
      <c r="Q611" s="801">
        <f>'1 уровень'!S2968</f>
        <v>0</v>
      </c>
      <c r="R611" s="3245">
        <f>'1 уровень'!T2968</f>
        <v>0</v>
      </c>
      <c r="S611" s="801">
        <f>'1 уровень'!U2968</f>
        <v>0</v>
      </c>
      <c r="T611" s="801">
        <f>'1 уровень'!V2968</f>
        <v>0</v>
      </c>
      <c r="U611" s="801">
        <f>'1 уровень'!W2968</f>
        <v>0</v>
      </c>
      <c r="V611" s="801">
        <f>'1 уровень'!X2968</f>
        <v>0</v>
      </c>
      <c r="W611" s="2127">
        <f>'1 уровень'!Y2968</f>
        <v>0</v>
      </c>
      <c r="X611" s="801"/>
      <c r="Y611" s="801"/>
      <c r="Z611" s="1353"/>
    </row>
    <row r="612" spans="1:26" ht="72" x14ac:dyDescent="0.25">
      <c r="A612" s="24">
        <v>1</v>
      </c>
      <c r="B612" s="2604" t="s">
        <v>585</v>
      </c>
      <c r="C612" s="34">
        <f>'1 уровень'!E2969</f>
        <v>800</v>
      </c>
      <c r="D612" s="34">
        <f>'1 уровень'!F2969</f>
        <v>67</v>
      </c>
      <c r="E612" s="34">
        <f>'1 уровень'!G2969</f>
        <v>107</v>
      </c>
      <c r="F612" s="793">
        <f>'1 уровень'!H2969</f>
        <v>159.70149253731341</v>
      </c>
      <c r="G612" s="807">
        <f>'1 уровень'!I2969</f>
        <v>0</v>
      </c>
      <c r="H612" s="807">
        <f>'1 уровень'!J2969</f>
        <v>0</v>
      </c>
      <c r="I612" s="802">
        <f>'1 уровень'!K2969</f>
        <v>0</v>
      </c>
      <c r="J612" s="802">
        <f>'1 уровень'!L2969</f>
        <v>0</v>
      </c>
      <c r="K612" s="802">
        <f>'1 уровень'!M2969</f>
        <v>0</v>
      </c>
      <c r="L612" s="802">
        <f>'1 уровень'!N2969</f>
        <v>0</v>
      </c>
      <c r="M612" s="802">
        <f>'1 уровень'!O2969</f>
        <v>0</v>
      </c>
      <c r="N612" s="802">
        <f>'1 уровень'!P2969</f>
        <v>0</v>
      </c>
      <c r="O612" s="801">
        <f>'1 уровень'!Q2969</f>
        <v>0</v>
      </c>
      <c r="P612" s="801">
        <f>'1 уровень'!R2969</f>
        <v>0</v>
      </c>
      <c r="Q612" s="801">
        <f>'1 уровень'!S2969</f>
        <v>0</v>
      </c>
      <c r="R612" s="3245">
        <f>'1 уровень'!T2969</f>
        <v>0</v>
      </c>
      <c r="S612" s="801">
        <f>'1 уровень'!U2969</f>
        <v>0</v>
      </c>
      <c r="T612" s="801">
        <f>'1 уровень'!V2969</f>
        <v>0</v>
      </c>
      <c r="U612" s="801">
        <f>'1 уровень'!W2969</f>
        <v>0</v>
      </c>
      <c r="V612" s="801">
        <f>'1 уровень'!X2969</f>
        <v>0</v>
      </c>
      <c r="W612" s="2127">
        <f>'1 уровень'!Y2969</f>
        <v>0</v>
      </c>
      <c r="X612" s="801"/>
      <c r="Y612" s="801"/>
      <c r="Z612" s="1353"/>
    </row>
    <row r="613" spans="1:26" x14ac:dyDescent="0.25">
      <c r="A613" s="24">
        <v>1</v>
      </c>
      <c r="B613" s="2608" t="s">
        <v>295</v>
      </c>
      <c r="C613" s="34">
        <f>'1 уровень'!E2970</f>
        <v>4920</v>
      </c>
      <c r="D613" s="34">
        <f>'1 уровень'!F2970</f>
        <v>410</v>
      </c>
      <c r="E613" s="34">
        <f>'1 уровень'!G2970</f>
        <v>286</v>
      </c>
      <c r="F613" s="793">
        <f>'1 уровень'!H2970</f>
        <v>69.756097560975604</v>
      </c>
      <c r="G613" s="807">
        <f>'1 уровень'!I2970</f>
        <v>0</v>
      </c>
      <c r="H613" s="807">
        <f>'1 уровень'!J2970</f>
        <v>0</v>
      </c>
      <c r="I613" s="802">
        <f>'1 уровень'!K2970</f>
        <v>0</v>
      </c>
      <c r="J613" s="802">
        <f>'1 уровень'!L2970</f>
        <v>0</v>
      </c>
      <c r="K613" s="802">
        <f>'1 уровень'!M2970</f>
        <v>0</v>
      </c>
      <c r="L613" s="802">
        <f>'1 уровень'!N2970</f>
        <v>0</v>
      </c>
      <c r="M613" s="802">
        <f>'1 уровень'!O2970</f>
        <v>0</v>
      </c>
      <c r="N613" s="802">
        <f>'1 уровень'!P2970</f>
        <v>0</v>
      </c>
      <c r="O613" s="801">
        <f>'1 уровень'!Q2970</f>
        <v>7191.7772000000004</v>
      </c>
      <c r="P613" s="801">
        <f>'1 уровень'!R2970</f>
        <v>599.31476666666674</v>
      </c>
      <c r="Q613" s="801">
        <f>'1 уровень'!S2970</f>
        <v>334.64926000000003</v>
      </c>
      <c r="R613" s="3245">
        <f>'1 уровень'!T2970</f>
        <v>0</v>
      </c>
      <c r="S613" s="801">
        <f>'1 уровень'!U2970</f>
        <v>0</v>
      </c>
      <c r="T613" s="801">
        <f>'1 уровень'!V2970</f>
        <v>-264.66550666666672</v>
      </c>
      <c r="U613" s="801">
        <f>'1 уровень'!W2970</f>
        <v>0</v>
      </c>
      <c r="V613" s="801">
        <f>'1 уровень'!X2970</f>
        <v>0</v>
      </c>
      <c r="W613" s="2127">
        <f>'1 уровень'!Y2970</f>
        <v>334.64926000000003</v>
      </c>
      <c r="X613" s="801">
        <f t="shared" ref="X613" si="104">Q613/P613*100</f>
        <v>55.838647504263619</v>
      </c>
      <c r="Y613" s="801">
        <f t="shared" ref="Y613" si="105">W613/P613*100</f>
        <v>55.838647504263619</v>
      </c>
      <c r="Z613" s="1353"/>
    </row>
    <row r="614" spans="1:26" x14ac:dyDescent="0.25">
      <c r="A614" s="24">
        <v>1</v>
      </c>
      <c r="B614" s="1148" t="s">
        <v>466</v>
      </c>
      <c r="C614" s="34">
        <f>'1 уровень'!E2971</f>
        <v>106583.5</v>
      </c>
      <c r="D614" s="34">
        <f>'1 уровень'!F2971</f>
        <v>8883</v>
      </c>
      <c r="E614" s="34">
        <f>'1 уровень'!G2971</f>
        <v>3742.5825</v>
      </c>
      <c r="F614" s="793">
        <f>'1 уровень'!H2971</f>
        <v>42.131965552178322</v>
      </c>
      <c r="G614" s="807">
        <f>'1 уровень'!I2971</f>
        <v>0</v>
      </c>
      <c r="H614" s="807">
        <f>'1 уровень'!J2971</f>
        <v>0</v>
      </c>
      <c r="I614" s="802">
        <f>'1 уровень'!K2971</f>
        <v>0</v>
      </c>
      <c r="J614" s="802">
        <f>'1 уровень'!L2971</f>
        <v>0</v>
      </c>
      <c r="K614" s="802">
        <f>'1 уровень'!M2971</f>
        <v>0</v>
      </c>
      <c r="L614" s="802">
        <f>'1 уровень'!N2971</f>
        <v>0</v>
      </c>
      <c r="M614" s="802">
        <f>'1 уровень'!O2971</f>
        <v>0</v>
      </c>
      <c r="N614" s="802">
        <f>'1 уровень'!P2971</f>
        <v>0</v>
      </c>
      <c r="O614" s="801">
        <f>'1 уровень'!Q2971</f>
        <v>0</v>
      </c>
      <c r="P614" s="801">
        <f>'1 уровень'!R2971</f>
        <v>0</v>
      </c>
      <c r="Q614" s="801">
        <f>'1 уровень'!S2971</f>
        <v>0</v>
      </c>
      <c r="R614" s="3245">
        <f>'1 уровень'!T2971</f>
        <v>0</v>
      </c>
      <c r="S614" s="801">
        <f>'1 уровень'!U2971</f>
        <v>0</v>
      </c>
      <c r="T614" s="801">
        <f>'1 уровень'!V2971</f>
        <v>0</v>
      </c>
      <c r="U614" s="801">
        <f>'1 уровень'!W2971</f>
        <v>0</v>
      </c>
      <c r="V614" s="801">
        <f>'1 уровень'!X2971</f>
        <v>0</v>
      </c>
      <c r="W614" s="2127">
        <f>'1 уровень'!Y2971</f>
        <v>0</v>
      </c>
      <c r="X614" s="801"/>
      <c r="Y614" s="801"/>
      <c r="Z614" s="1353"/>
    </row>
    <row r="615" spans="1:26" ht="29.25" x14ac:dyDescent="0.25">
      <c r="A615" s="24">
        <v>1</v>
      </c>
      <c r="B615" s="1148" t="s">
        <v>499</v>
      </c>
      <c r="C615" s="34">
        <f>'1 уровень'!E2972</f>
        <v>26378</v>
      </c>
      <c r="D615" s="34">
        <f>'1 уровень'!F2972</f>
        <v>2198</v>
      </c>
      <c r="E615" s="34">
        <f>'1 уровень'!G2972</f>
        <v>106</v>
      </c>
      <c r="F615" s="793">
        <f>'1 уровень'!H2972</f>
        <v>4.8225659690627847</v>
      </c>
      <c r="G615" s="807">
        <f>'1 уровень'!I2972</f>
        <v>0</v>
      </c>
      <c r="H615" s="807">
        <f>'1 уровень'!J2972</f>
        <v>0</v>
      </c>
      <c r="I615" s="802">
        <f>'1 уровень'!K2972</f>
        <v>0</v>
      </c>
      <c r="J615" s="802">
        <f>'1 уровень'!L2972</f>
        <v>0</v>
      </c>
      <c r="K615" s="802">
        <f>'1 уровень'!M2972</f>
        <v>0</v>
      </c>
      <c r="L615" s="802">
        <f>'1 уровень'!N2972</f>
        <v>0</v>
      </c>
      <c r="M615" s="802">
        <f>'1 уровень'!O2972</f>
        <v>0</v>
      </c>
      <c r="N615" s="802">
        <f>'1 уровень'!P2972</f>
        <v>0</v>
      </c>
      <c r="O615" s="801">
        <f>'1 уровень'!Q2972</f>
        <v>0</v>
      </c>
      <c r="P615" s="801">
        <f>'1 уровень'!R2972</f>
        <v>0</v>
      </c>
      <c r="Q615" s="801">
        <f>'1 уровень'!S2972</f>
        <v>0</v>
      </c>
      <c r="R615" s="3245">
        <f>'1 уровень'!T2972</f>
        <v>0</v>
      </c>
      <c r="S615" s="801">
        <f>'1 уровень'!U2972</f>
        <v>0</v>
      </c>
      <c r="T615" s="801">
        <f>'1 уровень'!V2972</f>
        <v>0</v>
      </c>
      <c r="U615" s="801">
        <f>'1 уровень'!W2972</f>
        <v>0</v>
      </c>
      <c r="V615" s="801">
        <f>'1 уровень'!X2972</f>
        <v>0</v>
      </c>
      <c r="W615" s="2127">
        <f>'1 уровень'!Y2972</f>
        <v>0</v>
      </c>
      <c r="X615" s="801"/>
      <c r="Y615" s="801"/>
      <c r="Z615" s="1353"/>
    </row>
    <row r="616" spans="1:26" ht="29.25" x14ac:dyDescent="0.25">
      <c r="A616" s="24">
        <v>1</v>
      </c>
      <c r="B616" s="2611" t="s">
        <v>467</v>
      </c>
      <c r="C616" s="34">
        <f>'1 уровень'!E2973</f>
        <v>83402.212765957447</v>
      </c>
      <c r="D616" s="34">
        <f>'1 уровень'!F2973</f>
        <v>6950.4255319148933</v>
      </c>
      <c r="E616" s="34">
        <f>'1 уровень'!G2973</f>
        <v>6469.6553191489365</v>
      </c>
      <c r="F616" s="793">
        <f>'1 уровень'!H2973</f>
        <v>93.082866501362233</v>
      </c>
      <c r="G616" s="807">
        <f>'1 уровень'!I2973</f>
        <v>0</v>
      </c>
      <c r="H616" s="807">
        <f>'1 уровень'!J2973</f>
        <v>0</v>
      </c>
      <c r="I616" s="802">
        <f>'1 уровень'!K2973</f>
        <v>0</v>
      </c>
      <c r="J616" s="802">
        <f>'1 уровень'!L2973</f>
        <v>0</v>
      </c>
      <c r="K616" s="802">
        <f>'1 уровень'!M2973</f>
        <v>0</v>
      </c>
      <c r="L616" s="802">
        <f>'1 уровень'!N2973</f>
        <v>0</v>
      </c>
      <c r="M616" s="802">
        <f>'1 уровень'!O2973</f>
        <v>0</v>
      </c>
      <c r="N616" s="802">
        <f>'1 уровень'!P2973</f>
        <v>0</v>
      </c>
      <c r="O616" s="801">
        <f>'1 уровень'!Q2973</f>
        <v>0</v>
      </c>
      <c r="P616" s="801">
        <f>'1 уровень'!R2973</f>
        <v>0</v>
      </c>
      <c r="Q616" s="801">
        <f>'1 уровень'!S2973</f>
        <v>0</v>
      </c>
      <c r="R616" s="3245">
        <f>'1 уровень'!T2973</f>
        <v>0</v>
      </c>
      <c r="S616" s="801">
        <f>'1 уровень'!U2973</f>
        <v>0</v>
      </c>
      <c r="T616" s="801">
        <f>'1 уровень'!V2973</f>
        <v>0</v>
      </c>
      <c r="U616" s="801">
        <f>'1 уровень'!W2973</f>
        <v>0</v>
      </c>
      <c r="V616" s="801">
        <f>'1 уровень'!X2973</f>
        <v>0</v>
      </c>
      <c r="W616" s="2127">
        <f>'1 уровень'!Y2973</f>
        <v>0</v>
      </c>
      <c r="X616" s="801"/>
      <c r="Y616" s="801"/>
      <c r="Z616" s="1353"/>
    </row>
    <row r="617" spans="1:26" ht="29.25" x14ac:dyDescent="0.25">
      <c r="A617" s="24">
        <v>1</v>
      </c>
      <c r="B617" s="1148" t="s">
        <v>468</v>
      </c>
      <c r="C617" s="34">
        <f>'1 уровень'!E2974</f>
        <v>29000</v>
      </c>
      <c r="D617" s="34">
        <f>'1 уровень'!F2974</f>
        <v>2417</v>
      </c>
      <c r="E617" s="34">
        <f>'1 уровень'!G2974</f>
        <v>1484</v>
      </c>
      <c r="F617" s="793">
        <f>'1 уровень'!H2974</f>
        <v>61.398427803061651</v>
      </c>
      <c r="G617" s="807">
        <f>'1 уровень'!I2974</f>
        <v>0</v>
      </c>
      <c r="H617" s="807">
        <f>'1 уровень'!J2974</f>
        <v>0</v>
      </c>
      <c r="I617" s="802">
        <f>'1 уровень'!K2974</f>
        <v>0</v>
      </c>
      <c r="J617" s="802">
        <f>'1 уровень'!L2974</f>
        <v>0</v>
      </c>
      <c r="K617" s="802">
        <f>'1 уровень'!M2974</f>
        <v>0</v>
      </c>
      <c r="L617" s="802">
        <f>'1 уровень'!N2974</f>
        <v>0</v>
      </c>
      <c r="M617" s="802">
        <f>'1 уровень'!O2974</f>
        <v>0</v>
      </c>
      <c r="N617" s="802">
        <f>'1 уровень'!P2974</f>
        <v>0</v>
      </c>
      <c r="O617" s="801">
        <f>'1 уровень'!Q2974</f>
        <v>13349.42</v>
      </c>
      <c r="P617" s="801">
        <f>'1 уровень'!R2974</f>
        <v>1112.4516666666666</v>
      </c>
      <c r="Q617" s="801">
        <f>'1 уровень'!S2974</f>
        <v>838.56920000000002</v>
      </c>
      <c r="R617" s="3245">
        <f>'1 уровень'!T2974</f>
        <v>0</v>
      </c>
      <c r="S617" s="801">
        <f>'1 уровень'!U2974</f>
        <v>0</v>
      </c>
      <c r="T617" s="801">
        <f>'1 уровень'!V2974</f>
        <v>-273.88246666666657</v>
      </c>
      <c r="U617" s="801">
        <f>'1 уровень'!W2974</f>
        <v>0</v>
      </c>
      <c r="V617" s="801">
        <f>'1 уровень'!X2974</f>
        <v>0</v>
      </c>
      <c r="W617" s="2127">
        <f>'1 уровень'!Y2974</f>
        <v>838.56920000000002</v>
      </c>
      <c r="X617" s="801">
        <f t="shared" ref="X617:X618" si="106">Q617/P617*100</f>
        <v>75.380281690140848</v>
      </c>
      <c r="Y617" s="801">
        <f t="shared" ref="Y617:Y618" si="107">W617/P617*100</f>
        <v>75.380281690140848</v>
      </c>
      <c r="Z617" s="1353"/>
    </row>
    <row r="618" spans="1:26" x14ac:dyDescent="0.25">
      <c r="A618" s="24">
        <v>1</v>
      </c>
      <c r="B618" s="2606" t="s">
        <v>139</v>
      </c>
      <c r="C618" s="34">
        <f>'1 уровень'!E2975</f>
        <v>397589.32380952378</v>
      </c>
      <c r="D618" s="34">
        <f>'1 уровень'!F2975</f>
        <v>33134.357142857145</v>
      </c>
      <c r="E618" s="34">
        <f>'1 уровень'!G2975</f>
        <v>23356.125357142861</v>
      </c>
      <c r="F618" s="793">
        <f>'1 уровень'!H2975</f>
        <v>70.489145923200141</v>
      </c>
      <c r="G618" s="807">
        <f>'1 уровень'!I2975</f>
        <v>0</v>
      </c>
      <c r="H618" s="807">
        <f>'1 уровень'!J2975</f>
        <v>0</v>
      </c>
      <c r="I618" s="802">
        <f>'1 уровень'!K2975</f>
        <v>0</v>
      </c>
      <c r="J618" s="802">
        <f>'1 уровень'!L2975</f>
        <v>0</v>
      </c>
      <c r="K618" s="802">
        <f>'1 уровень'!M2975</f>
        <v>0</v>
      </c>
      <c r="L618" s="802">
        <f>'1 уровень'!N2975</f>
        <v>0</v>
      </c>
      <c r="M618" s="802">
        <f>'1 уровень'!O2975</f>
        <v>0</v>
      </c>
      <c r="N618" s="802">
        <f>'1 уровень'!P2975</f>
        <v>0</v>
      </c>
      <c r="O618" s="801">
        <f>'1 уровень'!Q2975</f>
        <v>350256.82369999995</v>
      </c>
      <c r="P618" s="801">
        <f>'1 уровень'!R2975</f>
        <v>29188.068641666665</v>
      </c>
      <c r="Q618" s="801">
        <f>'1 уровень'!S2975</f>
        <v>28649.520669999998</v>
      </c>
      <c r="R618" s="3245">
        <f>'1 уровень'!T2975</f>
        <v>0</v>
      </c>
      <c r="S618" s="801">
        <f>'1 уровень'!U2975</f>
        <v>0</v>
      </c>
      <c r="T618" s="801">
        <f>'1 уровень'!V2975</f>
        <v>-538.5479716666697</v>
      </c>
      <c r="U618" s="801">
        <f>'1 уровень'!W2975</f>
        <v>0</v>
      </c>
      <c r="V618" s="801">
        <f>'1 уровень'!X2975</f>
        <v>-159.66879</v>
      </c>
      <c r="W618" s="2127">
        <f>'1 уровень'!Y2975</f>
        <v>28489.851879999995</v>
      </c>
      <c r="X618" s="801">
        <f t="shared" si="106"/>
        <v>98.154903709874532</v>
      </c>
      <c r="Y618" s="801">
        <f t="shared" si="107"/>
        <v>97.607869262476825</v>
      </c>
      <c r="Z618" s="1353"/>
    </row>
    <row r="619" spans="1:26" x14ac:dyDescent="0.25">
      <c r="A619" s="24">
        <v>1</v>
      </c>
      <c r="B619" s="1086" t="s">
        <v>69</v>
      </c>
      <c r="C619" s="34">
        <f>'1 уровень'!E2976</f>
        <v>1420</v>
      </c>
      <c r="D619" s="34">
        <f>'1 уровень'!F2976</f>
        <v>118</v>
      </c>
      <c r="E619" s="34">
        <f>'1 уровень'!G2976</f>
        <v>68</v>
      </c>
      <c r="F619" s="793">
        <f>'1 уровень'!H2976</f>
        <v>57.627118644067799</v>
      </c>
      <c r="G619" s="807">
        <f>'1 уровень'!I2976</f>
        <v>10.066197183098591</v>
      </c>
      <c r="H619" s="807">
        <f>'1 уровень'!J2976</f>
        <v>9.8382352941176467</v>
      </c>
      <c r="I619" s="802">
        <f>'1 уровень'!K2976</f>
        <v>14294</v>
      </c>
      <c r="J619" s="802">
        <f>'1 уровень'!L2976</f>
        <v>1192</v>
      </c>
      <c r="K619" s="802">
        <f>'1 уровень'!M2976</f>
        <v>669</v>
      </c>
      <c r="L619" s="802">
        <f>'1 уровень'!N2976</f>
        <v>56.124161073825505</v>
      </c>
      <c r="M619" s="802">
        <f>'1 уровень'!O2976</f>
        <v>47</v>
      </c>
      <c r="N619" s="802">
        <f>'1 уровень'!P2976</f>
        <v>170.80851063829786</v>
      </c>
      <c r="O619" s="801">
        <f>'1 уровень'!Q2976</f>
        <v>0</v>
      </c>
      <c r="P619" s="801">
        <f>'1 уровень'!R2976</f>
        <v>0</v>
      </c>
      <c r="Q619" s="801">
        <f>'1 уровень'!S2976</f>
        <v>0</v>
      </c>
      <c r="R619" s="3245">
        <f>'1 уровень'!T2976</f>
        <v>0</v>
      </c>
      <c r="S619" s="801">
        <f>'1 уровень'!U2976</f>
        <v>0</v>
      </c>
      <c r="T619" s="801">
        <f>'1 уровень'!V2976</f>
        <v>0</v>
      </c>
      <c r="U619" s="801">
        <f>'1 уровень'!W2976</f>
        <v>0</v>
      </c>
      <c r="V619" s="801">
        <f>'1 уровень'!X2976</f>
        <v>0</v>
      </c>
      <c r="W619" s="2127">
        <f>'1 уровень'!Y2976</f>
        <v>0</v>
      </c>
      <c r="X619" s="801"/>
      <c r="Y619" s="801"/>
      <c r="Z619" s="1353"/>
    </row>
    <row r="620" spans="1:26" ht="29.25" x14ac:dyDescent="0.25">
      <c r="A620" s="24">
        <v>1</v>
      </c>
      <c r="B620" s="1097" t="s">
        <v>16</v>
      </c>
      <c r="C620" s="34">
        <f>'1 уровень'!E2977</f>
        <v>2412</v>
      </c>
      <c r="D620" s="34">
        <f>'1 уровень'!F2977</f>
        <v>201</v>
      </c>
      <c r="E620" s="34">
        <f>'1 уровень'!G2977</f>
        <v>160</v>
      </c>
      <c r="F620" s="793">
        <f>'1 уровень'!H2977</f>
        <v>79.601990049751251</v>
      </c>
      <c r="G620" s="807">
        <f>'1 уровень'!I2977</f>
        <v>6.4929519071310118</v>
      </c>
      <c r="H620" s="807">
        <f>'1 уровень'!J2977</f>
        <v>7.2312500000000002</v>
      </c>
      <c r="I620" s="802">
        <f>'1 уровень'!K2977</f>
        <v>15661</v>
      </c>
      <c r="J620" s="802">
        <f>'1 уровень'!L2977</f>
        <v>1305</v>
      </c>
      <c r="K620" s="802">
        <f>'1 уровень'!M2977</f>
        <v>1157</v>
      </c>
      <c r="L620" s="802">
        <f>'1 уровень'!N2977</f>
        <v>88.659003831417621</v>
      </c>
      <c r="M620" s="802">
        <f>'1 уровень'!O2977</f>
        <v>66</v>
      </c>
      <c r="N620" s="802">
        <f>'1 уровень'!P2977</f>
        <v>210.36363636363637</v>
      </c>
      <c r="O620" s="801">
        <f>'1 уровень'!Q2977</f>
        <v>0</v>
      </c>
      <c r="P620" s="801">
        <f>'1 уровень'!R2977</f>
        <v>0</v>
      </c>
      <c r="Q620" s="801">
        <f>'1 уровень'!S2977</f>
        <v>0</v>
      </c>
      <c r="R620" s="3245">
        <f>'1 уровень'!T2977</f>
        <v>0</v>
      </c>
      <c r="S620" s="801">
        <f>'1 уровень'!U2977</f>
        <v>0</v>
      </c>
      <c r="T620" s="801">
        <f>'1 уровень'!V2977</f>
        <v>0</v>
      </c>
      <c r="U620" s="801">
        <f>'1 уровень'!W2977</f>
        <v>0</v>
      </c>
      <c r="V620" s="801">
        <f>'1 уровень'!X2977</f>
        <v>0</v>
      </c>
      <c r="W620" s="2127">
        <f>'1 уровень'!Y2977</f>
        <v>0</v>
      </c>
      <c r="X620" s="801"/>
      <c r="Y620" s="801"/>
      <c r="Z620" s="1353"/>
    </row>
    <row r="621" spans="1:26" ht="29.25" x14ac:dyDescent="0.25">
      <c r="A621" s="24">
        <v>1</v>
      </c>
      <c r="B621" s="1051" t="s">
        <v>272</v>
      </c>
      <c r="C621" s="38">
        <f>'1 уровень'!E2978</f>
        <v>3832</v>
      </c>
      <c r="D621" s="38">
        <f>'1 уровень'!F2978</f>
        <v>319</v>
      </c>
      <c r="E621" s="38">
        <f>'1 уровень'!G2978</f>
        <v>228</v>
      </c>
      <c r="F621" s="793">
        <f>'1 уровень'!H2978</f>
        <v>71.473354231974923</v>
      </c>
      <c r="G621" s="807">
        <f>'1 уровень'!I2978</f>
        <v>7.8170668058455117</v>
      </c>
      <c r="H621" s="807">
        <f>'1 уровень'!J2978</f>
        <v>17.069485294117648</v>
      </c>
      <c r="I621" s="802">
        <f>'1 уровень'!K2978</f>
        <v>29955</v>
      </c>
      <c r="J621" s="802">
        <f>'1 уровень'!L2978</f>
        <v>2497</v>
      </c>
      <c r="K621" s="802">
        <f>'1 уровень'!M2978</f>
        <v>1826</v>
      </c>
      <c r="L621" s="802">
        <f>'1 уровень'!N2978</f>
        <v>73.127753303964766</v>
      </c>
      <c r="M621" s="802">
        <f>'1 уровень'!O2978</f>
        <v>113</v>
      </c>
      <c r="N621" s="802">
        <f>'1 уровень'!P2978</f>
        <v>193.91150442477877</v>
      </c>
      <c r="O621" s="801">
        <f>'1 уровень'!Q2978</f>
        <v>75479.088531839996</v>
      </c>
      <c r="P621" s="801">
        <f>'1 уровень'!R2978</f>
        <v>6289.9240443199997</v>
      </c>
      <c r="Q621" s="801">
        <f>'1 уровень'!S2978</f>
        <v>3851.89158</v>
      </c>
      <c r="R621" s="3245">
        <f>'1 уровень'!T2978</f>
        <v>0</v>
      </c>
      <c r="S621" s="801">
        <f>'1 уровень'!U2978</f>
        <v>0</v>
      </c>
      <c r="T621" s="801">
        <f>'1 уровень'!V2978</f>
        <v>-2438.0324643199997</v>
      </c>
      <c r="U621" s="801">
        <f>'1 уровень'!W2978</f>
        <v>0</v>
      </c>
      <c r="V621" s="801">
        <f>'1 уровень'!X2978</f>
        <v>0</v>
      </c>
      <c r="W621" s="2127">
        <f>'1 уровень'!Y2978</f>
        <v>3851.89158</v>
      </c>
      <c r="X621" s="801">
        <f>Q621/P621*100</f>
        <v>61.239079404756559</v>
      </c>
      <c r="Y621" s="801">
        <f>W621/P621*100</f>
        <v>61.239079404756559</v>
      </c>
      <c r="Z621" s="1353"/>
    </row>
    <row r="622" spans="1:26" ht="15.75" x14ac:dyDescent="0.25">
      <c r="A622" s="24">
        <v>1</v>
      </c>
      <c r="B622" s="1438" t="s">
        <v>261</v>
      </c>
      <c r="C622" s="34">
        <f>'1 уровень'!E2979</f>
        <v>11020</v>
      </c>
      <c r="D622" s="34">
        <f>'1 уровень'!F2979</f>
        <v>918</v>
      </c>
      <c r="E622" s="34">
        <f>'1 уровень'!G2979</f>
        <v>1247</v>
      </c>
      <c r="F622" s="793">
        <f>'1 уровень'!H2979</f>
        <v>135.838779956427</v>
      </c>
      <c r="G622" s="807">
        <f>'1 уровень'!I2979</f>
        <v>0</v>
      </c>
      <c r="H622" s="807">
        <f>'1 уровень'!J2979</f>
        <v>0</v>
      </c>
      <c r="I622" s="802">
        <f>'1 уровень'!K2979</f>
        <v>0</v>
      </c>
      <c r="J622" s="802">
        <f>'1 уровень'!L2979</f>
        <v>0</v>
      </c>
      <c r="K622" s="802">
        <f>'1 уровень'!M2979</f>
        <v>0</v>
      </c>
      <c r="L622" s="802">
        <f>'1 уровень'!N2979</f>
        <v>0</v>
      </c>
      <c r="M622" s="802">
        <f>'1 уровень'!O2979</f>
        <v>0</v>
      </c>
      <c r="N622" s="802">
        <f>'1 уровень'!P2979</f>
        <v>0</v>
      </c>
      <c r="O622" s="801">
        <f>'1 уровень'!Q2979</f>
        <v>0</v>
      </c>
      <c r="P622" s="801">
        <f>'1 уровень'!R2979</f>
        <v>0</v>
      </c>
      <c r="Q622" s="801">
        <f>'1 уровень'!S2979</f>
        <v>0</v>
      </c>
      <c r="R622" s="3245">
        <f>'1 уровень'!T2979</f>
        <v>0</v>
      </c>
      <c r="S622" s="801">
        <f>'1 уровень'!U2979</f>
        <v>0</v>
      </c>
      <c r="T622" s="801">
        <f>'1 уровень'!V2979</f>
        <v>0</v>
      </c>
      <c r="U622" s="801">
        <f>'1 уровень'!W2979</f>
        <v>0</v>
      </c>
      <c r="V622" s="801">
        <f>'1 уровень'!X2979</f>
        <v>0</v>
      </c>
      <c r="W622" s="2127">
        <f>'1 уровень'!Y2979</f>
        <v>0</v>
      </c>
      <c r="X622" s="801"/>
      <c r="Y622" s="801"/>
      <c r="Z622" s="1353"/>
    </row>
    <row r="623" spans="1:26" x14ac:dyDescent="0.25">
      <c r="A623" s="24">
        <v>1</v>
      </c>
      <c r="B623" s="1439" t="s">
        <v>262</v>
      </c>
      <c r="C623" s="34">
        <f>'1 уровень'!E2980</f>
        <v>11020</v>
      </c>
      <c r="D623" s="34">
        <f>'1 уровень'!F2980</f>
        <v>918</v>
      </c>
      <c r="E623" s="34">
        <f>'1 уровень'!G2980</f>
        <v>1247</v>
      </c>
      <c r="F623" s="793">
        <f>'1 уровень'!H2980</f>
        <v>135.838779956427</v>
      </c>
      <c r="G623" s="807">
        <f>'1 уровень'!I2980</f>
        <v>0</v>
      </c>
      <c r="H623" s="807">
        <f>'1 уровень'!J2980</f>
        <v>0</v>
      </c>
      <c r="I623" s="802">
        <f>'1 уровень'!K2980</f>
        <v>0</v>
      </c>
      <c r="J623" s="802">
        <f>'1 уровень'!L2980</f>
        <v>0</v>
      </c>
      <c r="K623" s="802">
        <f>'1 уровень'!M2980</f>
        <v>0</v>
      </c>
      <c r="L623" s="802">
        <f>'1 уровень'!N2980</f>
        <v>0</v>
      </c>
      <c r="M623" s="802">
        <f>'1 уровень'!O2980</f>
        <v>0</v>
      </c>
      <c r="N623" s="802">
        <f>'1 уровень'!P2980</f>
        <v>0</v>
      </c>
      <c r="O623" s="801">
        <f>'1 уровень'!Q2980</f>
        <v>0</v>
      </c>
      <c r="P623" s="801">
        <f>'1 уровень'!R2980</f>
        <v>0</v>
      </c>
      <c r="Q623" s="801">
        <f>'1 уровень'!S2980</f>
        <v>0</v>
      </c>
      <c r="R623" s="3245">
        <f>'1 уровень'!T2980</f>
        <v>0</v>
      </c>
      <c r="S623" s="801">
        <f>'1 уровень'!U2980</f>
        <v>0</v>
      </c>
      <c r="T623" s="801">
        <f>'1 уровень'!V2980</f>
        <v>0</v>
      </c>
      <c r="U623" s="801">
        <f>'1 уровень'!W2980</f>
        <v>0</v>
      </c>
      <c r="V623" s="801">
        <f>'1 уровень'!X2980</f>
        <v>0</v>
      </c>
      <c r="W623" s="2127">
        <f>'1 уровень'!Y2980</f>
        <v>0</v>
      </c>
      <c r="X623" s="801"/>
      <c r="Y623" s="801"/>
      <c r="Z623" s="1353"/>
    </row>
    <row r="624" spans="1:26" x14ac:dyDescent="0.25">
      <c r="A624" s="24">
        <v>1</v>
      </c>
      <c r="B624" s="987" t="s">
        <v>263</v>
      </c>
      <c r="C624" s="34">
        <f>'1 уровень'!E2981</f>
        <v>20</v>
      </c>
      <c r="D624" s="34">
        <f>'1 уровень'!F2981</f>
        <v>2</v>
      </c>
      <c r="E624" s="34">
        <f>'1 уровень'!G2981</f>
        <v>3</v>
      </c>
      <c r="F624" s="793">
        <f>'1 уровень'!H2981</f>
        <v>150</v>
      </c>
      <c r="G624" s="807">
        <f>'1 уровень'!I2981</f>
        <v>0</v>
      </c>
      <c r="H624" s="807">
        <f>'1 уровень'!J2981</f>
        <v>0</v>
      </c>
      <c r="I624" s="802">
        <f>'1 уровень'!K2981</f>
        <v>0</v>
      </c>
      <c r="J624" s="802">
        <f>'1 уровень'!L2981</f>
        <v>0</v>
      </c>
      <c r="K624" s="802">
        <f>'1 уровень'!M2981</f>
        <v>0</v>
      </c>
      <c r="L624" s="802">
        <f>'1 уровень'!N2981</f>
        <v>0</v>
      </c>
      <c r="M624" s="802">
        <f>'1 уровень'!O2981</f>
        <v>0</v>
      </c>
      <c r="N624" s="802">
        <f>'1 уровень'!P2981</f>
        <v>0</v>
      </c>
      <c r="O624" s="801">
        <f>'1 уровень'!Q2981</f>
        <v>0</v>
      </c>
      <c r="P624" s="801">
        <f>'1 уровень'!R2981</f>
        <v>0</v>
      </c>
      <c r="Q624" s="801">
        <f>'1 уровень'!S2981</f>
        <v>0</v>
      </c>
      <c r="R624" s="3245">
        <f>'1 уровень'!T2981</f>
        <v>0</v>
      </c>
      <c r="S624" s="801">
        <f>'1 уровень'!U2981</f>
        <v>0</v>
      </c>
      <c r="T624" s="801">
        <f>'1 уровень'!V2981</f>
        <v>0</v>
      </c>
      <c r="U624" s="801">
        <f>'1 уровень'!W2981</f>
        <v>0</v>
      </c>
      <c r="V624" s="801">
        <f>'1 уровень'!X2981</f>
        <v>0</v>
      </c>
      <c r="W624" s="2127">
        <f>'1 уровень'!Y2981</f>
        <v>0</v>
      </c>
      <c r="X624" s="801"/>
      <c r="Y624" s="801"/>
      <c r="Z624" s="1353"/>
    </row>
    <row r="625" spans="1:192" ht="30" x14ac:dyDescent="0.25">
      <c r="A625" s="24">
        <v>1</v>
      </c>
      <c r="B625" s="1106" t="s">
        <v>264</v>
      </c>
      <c r="C625" s="34">
        <f>'1 уровень'!E2982</f>
        <v>20</v>
      </c>
      <c r="D625" s="34">
        <f>'1 уровень'!F2982</f>
        <v>2</v>
      </c>
      <c r="E625" s="34">
        <f>'1 уровень'!G2982</f>
        <v>3</v>
      </c>
      <c r="F625" s="793">
        <f>'1 уровень'!H2982</f>
        <v>150</v>
      </c>
      <c r="G625" s="807">
        <f>'1 уровень'!I2982</f>
        <v>0</v>
      </c>
      <c r="H625" s="807">
        <f>'1 уровень'!J2982</f>
        <v>0</v>
      </c>
      <c r="I625" s="802">
        <f>'1 уровень'!K2982</f>
        <v>0</v>
      </c>
      <c r="J625" s="802">
        <f>'1 уровень'!L2982</f>
        <v>0</v>
      </c>
      <c r="K625" s="802">
        <f>'1 уровень'!M2982</f>
        <v>0</v>
      </c>
      <c r="L625" s="802">
        <f>'1 уровень'!N2982</f>
        <v>0</v>
      </c>
      <c r="M625" s="802">
        <f>'1 уровень'!O2982</f>
        <v>0</v>
      </c>
      <c r="N625" s="802">
        <f>'1 уровень'!P2982</f>
        <v>0</v>
      </c>
      <c r="O625" s="801">
        <f>'1 уровень'!Q2982</f>
        <v>0</v>
      </c>
      <c r="P625" s="801">
        <f>'1 уровень'!R2982</f>
        <v>0</v>
      </c>
      <c r="Q625" s="801">
        <f>'1 уровень'!S2982</f>
        <v>0</v>
      </c>
      <c r="R625" s="3245">
        <f>'1 уровень'!T2982</f>
        <v>0</v>
      </c>
      <c r="S625" s="801">
        <f>'1 уровень'!U2982</f>
        <v>0</v>
      </c>
      <c r="T625" s="801">
        <f>'1 уровень'!V2982</f>
        <v>0</v>
      </c>
      <c r="U625" s="801">
        <f>'1 уровень'!W2982</f>
        <v>0</v>
      </c>
      <c r="V625" s="801">
        <f>'1 уровень'!X2982</f>
        <v>0</v>
      </c>
      <c r="W625" s="2127">
        <f>'1 уровень'!Y2982</f>
        <v>0</v>
      </c>
      <c r="X625" s="801"/>
      <c r="Y625" s="801"/>
      <c r="Z625" s="1353"/>
    </row>
    <row r="626" spans="1:192" ht="29.25" thickBot="1" x14ac:dyDescent="0.3">
      <c r="A626" s="24">
        <v>1</v>
      </c>
      <c r="B626" s="1440" t="s">
        <v>275</v>
      </c>
      <c r="C626" s="34">
        <f>'1 уровень'!E2983</f>
        <v>11040</v>
      </c>
      <c r="D626" s="34">
        <f>'1 уровень'!F2983</f>
        <v>920</v>
      </c>
      <c r="E626" s="34">
        <f>'1 уровень'!G2983</f>
        <v>1250</v>
      </c>
      <c r="F626" s="793">
        <f>'1 уровень'!H2983</f>
        <v>135.86956521739131</v>
      </c>
      <c r="G626" s="807">
        <f>'1 уровень'!I2983</f>
        <v>0</v>
      </c>
      <c r="H626" s="807">
        <f>'1 уровень'!J2983</f>
        <v>0</v>
      </c>
      <c r="I626" s="802">
        <f>'1 уровень'!K2983</f>
        <v>0</v>
      </c>
      <c r="J626" s="802">
        <f>'1 уровень'!L2983</f>
        <v>0</v>
      </c>
      <c r="K626" s="802">
        <f>'1 уровень'!M2983</f>
        <v>0</v>
      </c>
      <c r="L626" s="802">
        <f>'1 уровень'!N2983</f>
        <v>0</v>
      </c>
      <c r="M626" s="802">
        <f>'1 уровень'!O2983</f>
        <v>0</v>
      </c>
      <c r="N626" s="802">
        <f>'1 уровень'!P2983</f>
        <v>0</v>
      </c>
      <c r="O626" s="801">
        <f>'1 уровень'!Q2983</f>
        <v>33444.22004</v>
      </c>
      <c r="P626" s="801">
        <f>'1 уровень'!R2983</f>
        <v>2787.0183366666665</v>
      </c>
      <c r="Q626" s="801">
        <f>'1 уровень'!S2983</f>
        <v>2893.58367</v>
      </c>
      <c r="R626" s="3245">
        <f>'1 уровень'!T2983</f>
        <v>0</v>
      </c>
      <c r="S626" s="801">
        <f>'1 уровень'!U2983</f>
        <v>0</v>
      </c>
      <c r="T626" s="801">
        <f>'1 уровень'!V2983</f>
        <v>106.56533333333346</v>
      </c>
      <c r="U626" s="801">
        <f>'1 уровень'!W2983</f>
        <v>0</v>
      </c>
      <c r="V626" s="801">
        <f>'1 уровень'!X2983</f>
        <v>-11.501250000000001</v>
      </c>
      <c r="W626" s="2127">
        <f>'1 уровень'!Y2983</f>
        <v>2882.0824200000002</v>
      </c>
      <c r="X626" s="801">
        <f>Q626/P626*100</f>
        <v>103.82363230020179</v>
      </c>
      <c r="Y626" s="801">
        <f>W626/P626*100</f>
        <v>103.41096009605133</v>
      </c>
      <c r="Z626" s="1353"/>
    </row>
    <row r="627" spans="1:192" x14ac:dyDescent="0.25">
      <c r="A627" s="24">
        <v>1</v>
      </c>
      <c r="B627" s="6" t="s">
        <v>104</v>
      </c>
      <c r="C627" s="808"/>
      <c r="D627" s="808"/>
      <c r="E627" s="808"/>
      <c r="F627" s="809"/>
      <c r="G627" s="810"/>
      <c r="H627" s="810"/>
      <c r="I627" s="30"/>
      <c r="J627" s="30"/>
      <c r="K627" s="30"/>
      <c r="L627" s="30"/>
      <c r="M627" s="30"/>
      <c r="N627" s="30"/>
      <c r="O627" s="2130">
        <f t="shared" ref="O627:W627" si="108">O628-O629-O678-O680-O685</f>
        <v>2.0008883439004421E-11</v>
      </c>
      <c r="P627" s="2130">
        <f t="shared" si="108"/>
        <v>-2.0463630789890885E-12</v>
      </c>
      <c r="Q627" s="2130">
        <f t="shared" si="108"/>
        <v>0</v>
      </c>
      <c r="R627" s="3247">
        <f t="shared" si="108"/>
        <v>0</v>
      </c>
      <c r="S627" s="2130">
        <f t="shared" si="108"/>
        <v>0</v>
      </c>
      <c r="T627" s="2130">
        <f t="shared" si="108"/>
        <v>-5.6843418860808015E-14</v>
      </c>
      <c r="U627" s="2130">
        <f t="shared" si="108"/>
        <v>0</v>
      </c>
      <c r="V627" s="2130">
        <f t="shared" si="108"/>
        <v>0</v>
      </c>
      <c r="W627" s="2131">
        <f t="shared" si="108"/>
        <v>0</v>
      </c>
      <c r="X627" s="2130"/>
      <c r="Y627" s="2130"/>
      <c r="Z627" s="1353"/>
    </row>
    <row r="628" spans="1:192" s="788" customFormat="1" x14ac:dyDescent="0.25">
      <c r="A628" s="24">
        <v>1</v>
      </c>
      <c r="B628" s="16" t="s">
        <v>95</v>
      </c>
      <c r="C628" s="789">
        <f>'1 уровень'!E3059</f>
        <v>0</v>
      </c>
      <c r="D628" s="789">
        <f>'1 уровень'!F3059</f>
        <v>0</v>
      </c>
      <c r="E628" s="789">
        <f>'1 уровень'!G3059</f>
        <v>0</v>
      </c>
      <c r="F628" s="800">
        <f>'1 уровень'!H3059</f>
        <v>0</v>
      </c>
      <c r="G628" s="801">
        <f>'1 уровень'!I3059</f>
        <v>0</v>
      </c>
      <c r="H628" s="801">
        <f>'1 уровень'!J3059</f>
        <v>0</v>
      </c>
      <c r="I628" s="27">
        <f>'1 уровень'!K3059</f>
        <v>0</v>
      </c>
      <c r="J628" s="27">
        <f>'1 уровень'!L3059</f>
        <v>0</v>
      </c>
      <c r="K628" s="27">
        <f>'1 уровень'!M3059</f>
        <v>0</v>
      </c>
      <c r="L628" s="27">
        <f>'1 уровень'!N3059</f>
        <v>0</v>
      </c>
      <c r="M628" s="27">
        <f>'1 уровень'!O3059</f>
        <v>0</v>
      </c>
      <c r="N628" s="27">
        <f>'1 уровень'!P3059</f>
        <v>0</v>
      </c>
      <c r="O628" s="801">
        <f>'1 уровень'!Q3059</f>
        <v>216160.371224</v>
      </c>
      <c r="P628" s="801">
        <f>'1 уровень'!R3059</f>
        <v>18013.364268666664</v>
      </c>
      <c r="Q628" s="801">
        <f>'1 уровень'!S3059</f>
        <v>16701.030419999999</v>
      </c>
      <c r="R628" s="3245">
        <f>'1 уровень'!T3059</f>
        <v>0</v>
      </c>
      <c r="S628" s="801">
        <f>'1 уровень'!U3059</f>
        <v>0</v>
      </c>
      <c r="T628" s="801">
        <f>'1 уровень'!V3059</f>
        <v>-1312.3338486666669</v>
      </c>
      <c r="U628" s="801">
        <f>'1 уровень'!W3059</f>
        <v>0</v>
      </c>
      <c r="V628" s="801">
        <f>'1 уровень'!X3059</f>
        <v>0</v>
      </c>
      <c r="W628" s="2127">
        <f>'1 уровень'!Y3059</f>
        <v>16701.030419999999</v>
      </c>
      <c r="X628" s="801">
        <f>Q628/P628*100</f>
        <v>92.714665461190933</v>
      </c>
      <c r="Y628" s="801">
        <f>W628/P628*100</f>
        <v>92.714665461190933</v>
      </c>
      <c r="Z628" s="1353"/>
    </row>
    <row r="629" spans="1:192" s="788" customFormat="1" ht="29.25" x14ac:dyDescent="0.25">
      <c r="A629" s="24">
        <v>1</v>
      </c>
      <c r="B629" s="1084" t="s">
        <v>7</v>
      </c>
      <c r="C629" s="26">
        <f>'1 уровень'!E3060</f>
        <v>2324</v>
      </c>
      <c r="D629" s="26">
        <f>'1 уровень'!F3060</f>
        <v>195</v>
      </c>
      <c r="E629" s="26">
        <f>'1 уровень'!G3060</f>
        <v>146</v>
      </c>
      <c r="F629" s="791">
        <f>'1 уровень'!H3060</f>
        <v>74.871794871794876</v>
      </c>
      <c r="G629" s="801">
        <f>'1 уровень'!I3060</f>
        <v>8.9794871794871796</v>
      </c>
      <c r="H629" s="801">
        <f>'1 уровень'!J3060</f>
        <v>8.6712328767123292</v>
      </c>
      <c r="I629" s="29">
        <f>'1 уровень'!K3060</f>
        <v>20997</v>
      </c>
      <c r="J629" s="29">
        <f>'1 уровень'!L3060</f>
        <v>1751</v>
      </c>
      <c r="K629" s="29">
        <f>'1 уровень'!M3060</f>
        <v>1266</v>
      </c>
      <c r="L629" s="29">
        <f>'1 уровень'!N3060</f>
        <v>72.301541976013709</v>
      </c>
      <c r="M629" s="29">
        <f>'1 уровень'!O3060</f>
        <v>66</v>
      </c>
      <c r="N629" s="29">
        <f>'1 уровень'!P3060</f>
        <v>230.18181818181819</v>
      </c>
      <c r="O629" s="801">
        <f>'1 уровень'!Q3060</f>
        <v>57944.238743999987</v>
      </c>
      <c r="P629" s="801">
        <f>'1 уровень'!R3060</f>
        <v>4828.686561999999</v>
      </c>
      <c r="Q629" s="801">
        <f>'1 уровень'!S3060</f>
        <v>3859.1043199999999</v>
      </c>
      <c r="R629" s="3245">
        <f>'1 уровень'!T3060</f>
        <v>0</v>
      </c>
      <c r="S629" s="801">
        <f>'1 уровень'!U3060</f>
        <v>0</v>
      </c>
      <c r="T629" s="801">
        <f>'1 уровень'!V3060</f>
        <v>-969.58224199999904</v>
      </c>
      <c r="U629" s="801">
        <f>'1 уровень'!W3060</f>
        <v>0</v>
      </c>
      <c r="V629" s="801">
        <f>'1 уровень'!X3060</f>
        <v>0</v>
      </c>
      <c r="W629" s="2127">
        <f>'1 уровень'!Y3060</f>
        <v>3859.1043199999999</v>
      </c>
      <c r="X629" s="801">
        <f>Q629/P629*100</f>
        <v>79.920373179111323</v>
      </c>
      <c r="Y629" s="801">
        <f>W629/P629*100</f>
        <v>79.920373179111323</v>
      </c>
      <c r="Z629" s="1353"/>
      <c r="AA629" s="24"/>
      <c r="AB629" s="24"/>
      <c r="AC629" s="24"/>
      <c r="AD629" s="24"/>
      <c r="AE629" s="24"/>
      <c r="AF629" s="24"/>
      <c r="AG629" s="24"/>
      <c r="AH629" s="24"/>
      <c r="AI629" s="24"/>
      <c r="AJ629" s="24"/>
      <c r="AK629" s="24"/>
      <c r="AL629" s="24"/>
      <c r="AM629" s="24"/>
      <c r="AN629" s="24"/>
      <c r="AO629" s="24"/>
      <c r="AP629" s="24"/>
      <c r="AQ629" s="24"/>
      <c r="AR629" s="24"/>
      <c r="AS629" s="24"/>
      <c r="AT629" s="24"/>
      <c r="AU629" s="24"/>
      <c r="AV629" s="24"/>
      <c r="AW629" s="24"/>
      <c r="AX629" s="24"/>
      <c r="AY629" s="24"/>
      <c r="AZ629" s="24"/>
      <c r="BA629" s="24"/>
      <c r="BB629" s="24"/>
      <c r="BC629" s="24"/>
      <c r="BD629" s="24"/>
      <c r="BE629" s="24"/>
      <c r="BF629" s="24"/>
      <c r="BG629" s="24"/>
      <c r="BH629" s="24"/>
      <c r="BI629" s="24"/>
      <c r="BJ629" s="24"/>
      <c r="BK629" s="24"/>
      <c r="BL629" s="24"/>
      <c r="BM629" s="24"/>
      <c r="BN629" s="24"/>
      <c r="BO629" s="24"/>
      <c r="BP629" s="24"/>
      <c r="BQ629" s="24"/>
      <c r="BR629" s="24"/>
      <c r="BS629" s="24"/>
      <c r="BT629" s="24"/>
      <c r="BU629" s="24"/>
      <c r="BV629" s="24"/>
      <c r="BW629" s="24"/>
      <c r="BX629" s="24"/>
      <c r="BY629" s="24"/>
      <c r="BZ629" s="24"/>
      <c r="CA629" s="24"/>
      <c r="CB629" s="24"/>
      <c r="CC629" s="24"/>
      <c r="CD629" s="24"/>
      <c r="CE629" s="24"/>
      <c r="CF629" s="24"/>
      <c r="CG629" s="24"/>
      <c r="CH629" s="24"/>
      <c r="CI629" s="24"/>
      <c r="CJ629" s="24"/>
      <c r="CK629" s="24"/>
      <c r="CL629" s="24"/>
      <c r="CM629" s="24"/>
      <c r="CN629" s="24"/>
      <c r="CO629" s="24"/>
      <c r="CP629" s="24"/>
      <c r="CQ629" s="24"/>
      <c r="CR629" s="24"/>
      <c r="CS629" s="24"/>
      <c r="CT629" s="24"/>
      <c r="CU629" s="24"/>
      <c r="CV629" s="24"/>
      <c r="CW629" s="24"/>
      <c r="CX629" s="24"/>
      <c r="CY629" s="24"/>
      <c r="CZ629" s="24"/>
      <c r="DA629" s="24"/>
      <c r="DB629" s="24"/>
      <c r="DC629" s="24"/>
      <c r="DD629" s="24"/>
      <c r="DE629" s="24"/>
      <c r="DF629" s="24"/>
      <c r="DG629" s="24"/>
      <c r="DH629" s="24"/>
      <c r="DI629" s="24"/>
      <c r="DJ629" s="24"/>
      <c r="DK629" s="24"/>
      <c r="DL629" s="24"/>
      <c r="DM629" s="24"/>
      <c r="DN629" s="24"/>
      <c r="DO629" s="24"/>
      <c r="DP629" s="24"/>
      <c r="DQ629" s="24"/>
      <c r="DR629" s="24"/>
      <c r="DS629" s="24"/>
      <c r="DT629" s="24"/>
      <c r="DU629" s="24"/>
      <c r="DV629" s="24"/>
      <c r="DW629" s="24"/>
      <c r="DX629" s="24"/>
      <c r="DY629" s="24"/>
      <c r="DZ629" s="24"/>
      <c r="EA629" s="24"/>
      <c r="EB629" s="24"/>
      <c r="EC629" s="24"/>
      <c r="ED629" s="24"/>
      <c r="EE629" s="24"/>
      <c r="EF629" s="24"/>
      <c r="EG629" s="24"/>
      <c r="EH629" s="24"/>
      <c r="EI629" s="24"/>
      <c r="EJ629" s="24"/>
      <c r="EK629" s="24"/>
      <c r="EL629" s="24"/>
      <c r="EM629" s="24"/>
      <c r="EN629" s="24"/>
      <c r="EO629" s="24"/>
      <c r="EP629" s="24"/>
      <c r="EQ629" s="24"/>
      <c r="ER629" s="24"/>
      <c r="ES629" s="24"/>
      <c r="ET629" s="24"/>
      <c r="EU629" s="24"/>
      <c r="EV629" s="24"/>
      <c r="EW629" s="24"/>
      <c r="EX629" s="24"/>
      <c r="EY629" s="24"/>
      <c r="EZ629" s="24"/>
      <c r="FA629" s="24"/>
      <c r="FB629" s="24"/>
      <c r="FC629" s="24"/>
      <c r="FD629" s="24"/>
      <c r="FE629" s="24"/>
      <c r="FF629" s="24"/>
      <c r="FG629" s="24"/>
      <c r="FH629" s="24"/>
      <c r="FI629" s="24"/>
      <c r="FJ629" s="24"/>
      <c r="FK629" s="24"/>
      <c r="FL629" s="24"/>
      <c r="FM629" s="24"/>
      <c r="FN629" s="24"/>
      <c r="FO629" s="24"/>
      <c r="FP629" s="24"/>
      <c r="FQ629" s="24"/>
      <c r="FR629" s="24"/>
      <c r="FS629" s="24"/>
      <c r="FT629" s="24"/>
      <c r="FU629" s="24"/>
      <c r="FV629" s="24"/>
      <c r="FW629" s="24"/>
      <c r="FX629" s="24"/>
      <c r="FY629" s="24"/>
      <c r="FZ629" s="24"/>
      <c r="GA629" s="24"/>
      <c r="GB629" s="24"/>
      <c r="GC629" s="24"/>
      <c r="GD629" s="24"/>
      <c r="GE629" s="24"/>
      <c r="GF629" s="24"/>
      <c r="GG629" s="24"/>
      <c r="GH629" s="24"/>
      <c r="GI629" s="24"/>
      <c r="GJ629" s="24"/>
    </row>
    <row r="630" spans="1:192" x14ac:dyDescent="0.25">
      <c r="A630" s="24">
        <v>1</v>
      </c>
      <c r="B630" s="1042" t="s">
        <v>14</v>
      </c>
      <c r="C630" s="34">
        <f>'1 уровень'!E3061</f>
        <v>0</v>
      </c>
      <c r="D630" s="34">
        <f>'1 уровень'!F3061</f>
        <v>0</v>
      </c>
      <c r="E630" s="34">
        <f>'1 уровень'!G3061</f>
        <v>0</v>
      </c>
      <c r="F630" s="793">
        <f>'1 уровень'!H3061</f>
        <v>0</v>
      </c>
      <c r="G630" s="807">
        <f>'1 уровень'!I3061</f>
        <v>0</v>
      </c>
      <c r="H630" s="807">
        <f>'1 уровень'!J3061</f>
        <v>0</v>
      </c>
      <c r="I630" s="802">
        <f>'1 уровень'!K3061</f>
        <v>0</v>
      </c>
      <c r="J630" s="802">
        <f>'1 уровень'!L3061</f>
        <v>0</v>
      </c>
      <c r="K630" s="802">
        <f>'1 уровень'!M3061</f>
        <v>0</v>
      </c>
      <c r="L630" s="802">
        <f>'1 уровень'!N3061</f>
        <v>0</v>
      </c>
      <c r="M630" s="802">
        <f>'1 уровень'!O3061</f>
        <v>0</v>
      </c>
      <c r="N630" s="802">
        <f>'1 уровень'!P3061</f>
        <v>0</v>
      </c>
      <c r="O630" s="801">
        <f>'1 уровень'!Q3061</f>
        <v>0</v>
      </c>
      <c r="P630" s="801">
        <f>'1 уровень'!R3061</f>
        <v>0</v>
      </c>
      <c r="Q630" s="801">
        <f>'1 уровень'!S3061</f>
        <v>0</v>
      </c>
      <c r="R630" s="3245">
        <f>'1 уровень'!T3061</f>
        <v>0</v>
      </c>
      <c r="S630" s="801">
        <f>'1 уровень'!U3061</f>
        <v>0</v>
      </c>
      <c r="T630" s="801">
        <f>'1 уровень'!V3061</f>
        <v>0</v>
      </c>
      <c r="U630" s="801">
        <f>'1 уровень'!W3061</f>
        <v>0</v>
      </c>
      <c r="V630" s="801">
        <f>'1 уровень'!X3061</f>
        <v>0</v>
      </c>
      <c r="W630" s="2127">
        <f>'1 уровень'!Y3061</f>
        <v>0</v>
      </c>
      <c r="X630" s="801"/>
      <c r="Y630" s="801"/>
      <c r="Z630" s="1353"/>
    </row>
    <row r="631" spans="1:192" ht="60" x14ac:dyDescent="0.25">
      <c r="B631" s="3333" t="s">
        <v>609</v>
      </c>
      <c r="C631" s="34">
        <f>'1 уровень'!E3062</f>
        <v>0</v>
      </c>
      <c r="D631" s="34">
        <f>'1 уровень'!F3062</f>
        <v>0</v>
      </c>
      <c r="E631" s="34">
        <f>'1 уровень'!G3062</f>
        <v>0</v>
      </c>
      <c r="F631" s="793">
        <f>'1 уровень'!H3062</f>
        <v>0</v>
      </c>
      <c r="G631" s="807">
        <f>'1 уровень'!I3062</f>
        <v>0</v>
      </c>
      <c r="H631" s="807">
        <f>'1 уровень'!J3062</f>
        <v>0</v>
      </c>
      <c r="I631" s="802">
        <f>'1 уровень'!K3062</f>
        <v>0</v>
      </c>
      <c r="J631" s="802">
        <f>'1 уровень'!L3062</f>
        <v>0</v>
      </c>
      <c r="K631" s="802">
        <f>'1 уровень'!M3062</f>
        <v>0</v>
      </c>
      <c r="L631" s="802">
        <f>'1 уровень'!N3062</f>
        <v>0</v>
      </c>
      <c r="M631" s="802">
        <f>'1 уровень'!O3062</f>
        <v>0</v>
      </c>
      <c r="N631" s="802">
        <f>'1 уровень'!P3062</f>
        <v>0</v>
      </c>
      <c r="O631" s="801">
        <f>'1 уровень'!Q3062</f>
        <v>113737.63654000001</v>
      </c>
      <c r="P631" s="801">
        <f>'1 уровень'!R3062</f>
        <v>9478.1363783333345</v>
      </c>
      <c r="Q631" s="801">
        <f>'1 уровень'!S3062</f>
        <v>9478.1363799999999</v>
      </c>
      <c r="R631" s="3245">
        <f>'1 уровень'!T3062</f>
        <v>0</v>
      </c>
      <c r="S631" s="801">
        <f>'1 уровень'!U3062</f>
        <v>0</v>
      </c>
      <c r="T631" s="801">
        <f>'1 уровень'!V3062</f>
        <v>1.6666654119035229E-6</v>
      </c>
      <c r="U631" s="801">
        <f>'1 уровень'!W3062</f>
        <v>0</v>
      </c>
      <c r="V631" s="801">
        <f>'1 уровень'!X3062</f>
        <v>0</v>
      </c>
      <c r="W631" s="2127">
        <f>'1 уровень'!Y3062</f>
        <v>9478.1363799999999</v>
      </c>
      <c r="X631" s="801">
        <f t="shared" ref="X631:X632" si="109">Q631/P631*100</f>
        <v>100.00000001758431</v>
      </c>
      <c r="Y631" s="801">
        <f t="shared" ref="Y631:Y632" si="110">W631/P631*100</f>
        <v>100.00000001758431</v>
      </c>
      <c r="Z631" s="1353"/>
    </row>
    <row r="632" spans="1:192" x14ac:dyDescent="0.25">
      <c r="B632" s="2780" t="s">
        <v>525</v>
      </c>
      <c r="C632" s="34">
        <f>'1 уровень'!E3063</f>
        <v>0</v>
      </c>
      <c r="D632" s="34">
        <f>'1 уровень'!F3063</f>
        <v>0</v>
      </c>
      <c r="E632" s="34">
        <f>'1 уровень'!G3063</f>
        <v>0</v>
      </c>
      <c r="F632" s="793">
        <f>'1 уровень'!H3063</f>
        <v>0</v>
      </c>
      <c r="G632" s="807">
        <f>'1 уровень'!I3063</f>
        <v>0</v>
      </c>
      <c r="H632" s="807">
        <f>'1 уровень'!J3063</f>
        <v>0</v>
      </c>
      <c r="I632" s="802">
        <f>'1 уровень'!K3063</f>
        <v>0</v>
      </c>
      <c r="J632" s="802">
        <f>'1 уровень'!L3063</f>
        <v>0</v>
      </c>
      <c r="K632" s="802">
        <f>'1 уровень'!M3063</f>
        <v>0</v>
      </c>
      <c r="L632" s="802">
        <f>'1 уровень'!N3063</f>
        <v>0</v>
      </c>
      <c r="M632" s="802">
        <f>'1 уровень'!O3063</f>
        <v>0</v>
      </c>
      <c r="N632" s="802">
        <f>'1 уровень'!P3063</f>
        <v>0</v>
      </c>
      <c r="O632" s="801">
        <f>'1 уровень'!Q3063</f>
        <v>6296.6610000000001</v>
      </c>
      <c r="P632" s="801">
        <f>'1 уровень'!R3063</f>
        <v>524.72175000000004</v>
      </c>
      <c r="Q632" s="801">
        <f>'1 уровень'!S3063</f>
        <v>524.72175000000004</v>
      </c>
      <c r="R632" s="3245">
        <f>'1 уровень'!T3063</f>
        <v>0</v>
      </c>
      <c r="S632" s="801">
        <f>'1 уровень'!U3063</f>
        <v>0</v>
      </c>
      <c r="T632" s="801">
        <f>'1 уровень'!V3063</f>
        <v>0</v>
      </c>
      <c r="U632" s="801">
        <f>'1 уровень'!W3063</f>
        <v>0</v>
      </c>
      <c r="V632" s="801">
        <f>'1 уровень'!X3063</f>
        <v>0</v>
      </c>
      <c r="W632" s="2127">
        <f>'1 уровень'!Y3063</f>
        <v>524.72175000000004</v>
      </c>
      <c r="X632" s="801">
        <f t="shared" si="109"/>
        <v>100</v>
      </c>
      <c r="Y632" s="801">
        <f t="shared" si="110"/>
        <v>100</v>
      </c>
      <c r="Z632" s="1353"/>
    </row>
    <row r="633" spans="1:192" ht="29.25" x14ac:dyDescent="0.25">
      <c r="A633" s="24">
        <v>1</v>
      </c>
      <c r="B633" s="1799" t="s">
        <v>481</v>
      </c>
      <c r="C633" s="34">
        <f>'1 уровень'!E3064</f>
        <v>19899.5</v>
      </c>
      <c r="D633" s="34">
        <f>'1 уровень'!F3064</f>
        <v>1659.25</v>
      </c>
      <c r="E633" s="34">
        <f>'1 уровень'!G3064</f>
        <v>810.88499999999999</v>
      </c>
      <c r="F633" s="793">
        <f>'1 уровень'!H3064</f>
        <v>48.870574054542715</v>
      </c>
      <c r="G633" s="807">
        <f>'1 уровень'!I3064</f>
        <v>0</v>
      </c>
      <c r="H633" s="807">
        <f>'1 уровень'!J3064</f>
        <v>0</v>
      </c>
      <c r="I633" s="802">
        <f>'1 уровень'!K3064</f>
        <v>0</v>
      </c>
      <c r="J633" s="802">
        <f>'1 уровень'!L3064</f>
        <v>0</v>
      </c>
      <c r="K633" s="802">
        <f>'1 уровень'!M3064</f>
        <v>0</v>
      </c>
      <c r="L633" s="802">
        <f>'1 уровень'!N3064</f>
        <v>0</v>
      </c>
      <c r="M633" s="802">
        <f>'1 уровень'!O3064</f>
        <v>0</v>
      </c>
      <c r="N633" s="802">
        <f>'1 уровень'!P3064</f>
        <v>0</v>
      </c>
      <c r="O633" s="801">
        <f>'1 уровень'!Q3064</f>
        <v>0</v>
      </c>
      <c r="P633" s="801">
        <f>'1 уровень'!R3064</f>
        <v>0</v>
      </c>
      <c r="Q633" s="801">
        <f>'1 уровень'!S3064</f>
        <v>0</v>
      </c>
      <c r="R633" s="3245">
        <f>'1 уровень'!T3064</f>
        <v>0</v>
      </c>
      <c r="S633" s="801">
        <f>'1 уровень'!U3064</f>
        <v>0</v>
      </c>
      <c r="T633" s="801">
        <f>'1 уровень'!V3064</f>
        <v>0</v>
      </c>
      <c r="U633" s="801">
        <f>'1 уровень'!W3064</f>
        <v>0</v>
      </c>
      <c r="V633" s="801">
        <f>'1 уровень'!X3064</f>
        <v>0</v>
      </c>
      <c r="W633" s="2127">
        <f>'1 уровень'!Y3064</f>
        <v>0</v>
      </c>
      <c r="X633" s="801"/>
      <c r="Y633" s="801"/>
      <c r="Z633" s="1353"/>
      <c r="AA633" s="788"/>
      <c r="AB633" s="788"/>
      <c r="AC633" s="788"/>
      <c r="AD633" s="788"/>
      <c r="AE633" s="788"/>
      <c r="AF633" s="788"/>
      <c r="AG633" s="788"/>
      <c r="AH633" s="788"/>
      <c r="AI633" s="788"/>
      <c r="AJ633" s="788"/>
      <c r="AK633" s="788"/>
      <c r="AL633" s="788"/>
      <c r="AM633" s="788"/>
      <c r="AN633" s="788"/>
      <c r="AO633" s="788"/>
      <c r="AP633" s="788"/>
      <c r="AQ633" s="788"/>
      <c r="AR633" s="788"/>
      <c r="AS633" s="788"/>
      <c r="AT633" s="788"/>
      <c r="AU633" s="788"/>
      <c r="AV633" s="788"/>
      <c r="AW633" s="788"/>
      <c r="AX633" s="788"/>
      <c r="AY633" s="788"/>
      <c r="AZ633" s="788"/>
      <c r="BA633" s="788"/>
      <c r="BB633" s="788"/>
      <c r="BC633" s="788"/>
      <c r="BD633" s="788"/>
      <c r="BE633" s="788"/>
      <c r="BF633" s="788"/>
      <c r="BG633" s="788"/>
      <c r="BH633" s="788"/>
      <c r="BI633" s="788"/>
      <c r="BJ633" s="788"/>
      <c r="BK633" s="788"/>
      <c r="BL633" s="788"/>
      <c r="BM633" s="788"/>
      <c r="BN633" s="788"/>
      <c r="BO633" s="788"/>
      <c r="BP633" s="788"/>
      <c r="BQ633" s="788"/>
      <c r="BR633" s="788"/>
      <c r="BS633" s="788"/>
      <c r="BT633" s="788"/>
      <c r="BU633" s="788"/>
      <c r="BV633" s="788"/>
      <c r="BW633" s="788"/>
      <c r="BX633" s="788"/>
      <c r="BY633" s="788"/>
      <c r="BZ633" s="788"/>
      <c r="CA633" s="788"/>
      <c r="CB633" s="788"/>
      <c r="CC633" s="788"/>
      <c r="CD633" s="788"/>
      <c r="CE633" s="788"/>
      <c r="CF633" s="788"/>
      <c r="CG633" s="788"/>
      <c r="CH633" s="788"/>
      <c r="CI633" s="788"/>
      <c r="CJ633" s="788"/>
      <c r="CK633" s="788"/>
      <c r="CL633" s="788"/>
      <c r="CM633" s="788"/>
      <c r="CN633" s="788"/>
      <c r="CO633" s="788"/>
      <c r="CP633" s="788"/>
      <c r="CQ633" s="788"/>
      <c r="CR633" s="788"/>
      <c r="CS633" s="788"/>
      <c r="CT633" s="788"/>
      <c r="CU633" s="788"/>
      <c r="CV633" s="788"/>
      <c r="CW633" s="788"/>
      <c r="CX633" s="788"/>
      <c r="CY633" s="788"/>
      <c r="CZ633" s="788"/>
      <c r="DA633" s="788"/>
      <c r="DB633" s="788"/>
      <c r="DC633" s="788"/>
      <c r="DD633" s="788"/>
      <c r="DE633" s="788"/>
      <c r="DF633" s="788"/>
      <c r="DG633" s="788"/>
      <c r="DH633" s="788"/>
      <c r="DI633" s="788"/>
      <c r="DJ633" s="788"/>
      <c r="DK633" s="788"/>
      <c r="DL633" s="788"/>
      <c r="DM633" s="788"/>
      <c r="DN633" s="788"/>
      <c r="DO633" s="788"/>
      <c r="DP633" s="788"/>
      <c r="DQ633" s="788"/>
      <c r="DR633" s="788"/>
      <c r="DS633" s="788"/>
      <c r="DT633" s="788"/>
      <c r="DU633" s="788"/>
      <c r="DV633" s="788"/>
      <c r="DW633" s="788"/>
      <c r="DX633" s="788"/>
      <c r="DY633" s="788"/>
      <c r="DZ633" s="788"/>
      <c r="EA633" s="788"/>
      <c r="EB633" s="788"/>
      <c r="EC633" s="788"/>
      <c r="ED633" s="788"/>
      <c r="EE633" s="788"/>
      <c r="EF633" s="788"/>
      <c r="EG633" s="788"/>
      <c r="EH633" s="788"/>
      <c r="EI633" s="788"/>
      <c r="EJ633" s="788"/>
      <c r="EK633" s="788"/>
      <c r="EL633" s="788"/>
      <c r="EM633" s="788"/>
      <c r="EN633" s="788"/>
      <c r="EO633" s="788"/>
      <c r="EP633" s="788"/>
      <c r="EQ633" s="788"/>
      <c r="ER633" s="788"/>
      <c r="ES633" s="788"/>
      <c r="ET633" s="788"/>
      <c r="EU633" s="788"/>
      <c r="EV633" s="788"/>
      <c r="EW633" s="788"/>
      <c r="EX633" s="788"/>
      <c r="EY633" s="788"/>
      <c r="EZ633" s="788"/>
      <c r="FA633" s="788"/>
      <c r="FB633" s="788"/>
      <c r="FC633" s="788"/>
      <c r="FD633" s="788"/>
      <c r="FE633" s="788"/>
      <c r="FF633" s="788"/>
      <c r="FG633" s="788"/>
      <c r="FH633" s="788"/>
      <c r="FI633" s="788"/>
      <c r="FJ633" s="788"/>
      <c r="FK633" s="788"/>
      <c r="FL633" s="788"/>
      <c r="FM633" s="788"/>
      <c r="FN633" s="788"/>
      <c r="FO633" s="788"/>
      <c r="FP633" s="788"/>
      <c r="FQ633" s="788"/>
      <c r="FR633" s="788"/>
      <c r="FS633" s="788"/>
      <c r="FT633" s="788"/>
      <c r="FU633" s="788"/>
      <c r="FV633" s="788"/>
      <c r="FW633" s="788"/>
      <c r="FX633" s="788"/>
      <c r="FY633" s="788"/>
      <c r="FZ633" s="788"/>
      <c r="GA633" s="788"/>
      <c r="GB633" s="788"/>
      <c r="GC633" s="788"/>
      <c r="GD633" s="788"/>
      <c r="GE633" s="788"/>
      <c r="GF633" s="788"/>
      <c r="GG633" s="788"/>
      <c r="GH633" s="788"/>
      <c r="GI633" s="788"/>
      <c r="GJ633" s="788"/>
    </row>
    <row r="634" spans="1:192" ht="30" x14ac:dyDescent="0.25">
      <c r="A634" s="24">
        <v>1</v>
      </c>
      <c r="B634" s="2603" t="s">
        <v>255</v>
      </c>
      <c r="C634" s="34">
        <f>'1 уровень'!E3065</f>
        <v>0</v>
      </c>
      <c r="D634" s="34">
        <f>'1 уровень'!F3065</f>
        <v>0</v>
      </c>
      <c r="E634" s="34">
        <f>'1 уровень'!G3065</f>
        <v>0</v>
      </c>
      <c r="F634" s="793">
        <f>'1 уровень'!H3065</f>
        <v>0</v>
      </c>
      <c r="G634" s="807">
        <f>'1 уровень'!I3065</f>
        <v>0</v>
      </c>
      <c r="H634" s="807">
        <f>'1 уровень'!J3065</f>
        <v>0</v>
      </c>
      <c r="I634" s="802">
        <f>'1 уровень'!K3065</f>
        <v>0</v>
      </c>
      <c r="J634" s="802">
        <f>'1 уровень'!L3065</f>
        <v>0</v>
      </c>
      <c r="K634" s="802">
        <f>'1 уровень'!M3065</f>
        <v>0</v>
      </c>
      <c r="L634" s="802">
        <f>'1 уровень'!N3065</f>
        <v>0</v>
      </c>
      <c r="M634" s="802">
        <f>'1 уровень'!O3065</f>
        <v>0</v>
      </c>
      <c r="N634" s="802">
        <f>'1 уровень'!P3065</f>
        <v>0</v>
      </c>
      <c r="O634" s="801">
        <f>'1 уровень'!Q3065</f>
        <v>0</v>
      </c>
      <c r="P634" s="801">
        <f>'1 уровень'!R3065</f>
        <v>0</v>
      </c>
      <c r="Q634" s="801">
        <f>'1 уровень'!S3065</f>
        <v>0</v>
      </c>
      <c r="R634" s="3245">
        <f>'1 уровень'!T3065</f>
        <v>0</v>
      </c>
      <c r="S634" s="801">
        <f>'1 уровень'!U3065</f>
        <v>0</v>
      </c>
      <c r="T634" s="801">
        <f>'1 уровень'!V3065</f>
        <v>0</v>
      </c>
      <c r="U634" s="801">
        <f>'1 уровень'!W3065</f>
        <v>0</v>
      </c>
      <c r="V634" s="801">
        <f>'1 уровень'!X3065</f>
        <v>0</v>
      </c>
      <c r="W634" s="2127">
        <f>'1 уровень'!Y3065</f>
        <v>0</v>
      </c>
      <c r="X634" s="801"/>
      <c r="Y634" s="801"/>
      <c r="Z634" s="1353"/>
      <c r="AA634" s="788"/>
      <c r="AB634" s="788"/>
      <c r="AC634" s="788"/>
      <c r="AD634" s="788"/>
      <c r="AE634" s="788"/>
      <c r="AF634" s="788"/>
      <c r="AG634" s="788"/>
      <c r="AH634" s="788"/>
      <c r="AI634" s="788"/>
      <c r="AJ634" s="788"/>
      <c r="AK634" s="788"/>
      <c r="AL634" s="788"/>
      <c r="AM634" s="788"/>
      <c r="AN634" s="788"/>
      <c r="AO634" s="788"/>
      <c r="AP634" s="788"/>
      <c r="AQ634" s="788"/>
      <c r="AR634" s="788"/>
      <c r="AS634" s="788"/>
      <c r="AT634" s="788"/>
      <c r="AU634" s="788"/>
      <c r="AV634" s="788"/>
      <c r="AW634" s="788"/>
      <c r="AX634" s="788"/>
      <c r="AY634" s="788"/>
      <c r="AZ634" s="788"/>
      <c r="BA634" s="788"/>
      <c r="BB634" s="788"/>
      <c r="BC634" s="788"/>
      <c r="BD634" s="788"/>
      <c r="BE634" s="788"/>
      <c r="BF634" s="788"/>
      <c r="BG634" s="788"/>
      <c r="BH634" s="788"/>
      <c r="BI634" s="788"/>
      <c r="BJ634" s="788"/>
      <c r="BK634" s="788"/>
      <c r="BL634" s="788"/>
      <c r="BM634" s="788"/>
      <c r="BN634" s="788"/>
      <c r="BO634" s="788"/>
      <c r="BP634" s="788"/>
      <c r="BQ634" s="788"/>
      <c r="BR634" s="788"/>
      <c r="BS634" s="788"/>
      <c r="BT634" s="788"/>
      <c r="BU634" s="788"/>
      <c r="BV634" s="788"/>
      <c r="BW634" s="788"/>
      <c r="BX634" s="788"/>
      <c r="BY634" s="788"/>
      <c r="BZ634" s="788"/>
      <c r="CA634" s="788"/>
      <c r="CB634" s="788"/>
      <c r="CC634" s="788"/>
      <c r="CD634" s="788"/>
      <c r="CE634" s="788"/>
      <c r="CF634" s="788"/>
      <c r="CG634" s="788"/>
      <c r="CH634" s="788"/>
      <c r="CI634" s="788"/>
      <c r="CJ634" s="788"/>
      <c r="CK634" s="788"/>
      <c r="CL634" s="788"/>
      <c r="CM634" s="788"/>
      <c r="CN634" s="788"/>
      <c r="CO634" s="788"/>
      <c r="CP634" s="788"/>
      <c r="CQ634" s="788"/>
      <c r="CR634" s="788"/>
      <c r="CS634" s="788"/>
      <c r="CT634" s="788"/>
      <c r="CU634" s="788"/>
      <c r="CV634" s="788"/>
      <c r="CW634" s="788"/>
      <c r="CX634" s="788"/>
      <c r="CY634" s="788"/>
      <c r="CZ634" s="788"/>
      <c r="DA634" s="788"/>
      <c r="DB634" s="788"/>
      <c r="DC634" s="788"/>
      <c r="DD634" s="788"/>
      <c r="DE634" s="788"/>
      <c r="DF634" s="788"/>
      <c r="DG634" s="788"/>
      <c r="DH634" s="788"/>
      <c r="DI634" s="788"/>
      <c r="DJ634" s="788"/>
      <c r="DK634" s="788"/>
      <c r="DL634" s="788"/>
      <c r="DM634" s="788"/>
      <c r="DN634" s="788"/>
      <c r="DO634" s="788"/>
      <c r="DP634" s="788"/>
      <c r="DQ634" s="788"/>
      <c r="DR634" s="788"/>
      <c r="DS634" s="788"/>
      <c r="DT634" s="788"/>
      <c r="DU634" s="788"/>
      <c r="DV634" s="788"/>
      <c r="DW634" s="788"/>
      <c r="DX634" s="788"/>
      <c r="DY634" s="788"/>
      <c r="DZ634" s="788"/>
      <c r="EA634" s="788"/>
      <c r="EB634" s="788"/>
      <c r="EC634" s="788"/>
      <c r="ED634" s="788"/>
      <c r="EE634" s="788"/>
      <c r="EF634" s="788"/>
      <c r="EG634" s="788"/>
      <c r="EH634" s="788"/>
      <c r="EI634" s="788"/>
      <c r="EJ634" s="788"/>
      <c r="EK634" s="788"/>
      <c r="EL634" s="788"/>
      <c r="EM634" s="788"/>
      <c r="EN634" s="788"/>
      <c r="EO634" s="788"/>
      <c r="EP634" s="788"/>
      <c r="EQ634" s="788"/>
      <c r="ER634" s="788"/>
      <c r="ES634" s="788"/>
      <c r="ET634" s="788"/>
      <c r="EU634" s="788"/>
      <c r="EV634" s="788"/>
      <c r="EW634" s="788"/>
      <c r="EX634" s="788"/>
      <c r="EY634" s="788"/>
      <c r="EZ634" s="788"/>
      <c r="FA634" s="788"/>
      <c r="FB634" s="788"/>
      <c r="FC634" s="788"/>
      <c r="FD634" s="788"/>
      <c r="FE634" s="788"/>
      <c r="FF634" s="788"/>
      <c r="FG634" s="788"/>
      <c r="FH634" s="788"/>
      <c r="FI634" s="788"/>
      <c r="FJ634" s="788"/>
      <c r="FK634" s="788"/>
      <c r="FL634" s="788"/>
      <c r="FM634" s="788"/>
      <c r="FN634" s="788"/>
      <c r="FO634" s="788"/>
      <c r="FP634" s="788"/>
      <c r="FQ634" s="788"/>
      <c r="FR634" s="788"/>
      <c r="FS634" s="788"/>
      <c r="FT634" s="788"/>
      <c r="FU634" s="788"/>
      <c r="FV634" s="788"/>
      <c r="FW634" s="788"/>
      <c r="FX634" s="788"/>
      <c r="FY634" s="788"/>
      <c r="FZ634" s="788"/>
      <c r="GA634" s="788"/>
      <c r="GB634" s="788"/>
      <c r="GC634" s="788"/>
      <c r="GD634" s="788"/>
      <c r="GE634" s="788"/>
      <c r="GF634" s="788"/>
      <c r="GG634" s="788"/>
      <c r="GH634" s="788"/>
      <c r="GI634" s="788"/>
      <c r="GJ634" s="788"/>
    </row>
    <row r="635" spans="1:192" ht="30" x14ac:dyDescent="0.25">
      <c r="A635" s="24">
        <v>1</v>
      </c>
      <c r="B635" s="2603" t="s">
        <v>256</v>
      </c>
      <c r="C635" s="34">
        <f>'1 уровень'!E3066</f>
        <v>3000</v>
      </c>
      <c r="D635" s="34">
        <f>'1 уровень'!F3066</f>
        <v>250</v>
      </c>
      <c r="E635" s="34">
        <f>'1 уровень'!G3066</f>
        <v>133</v>
      </c>
      <c r="F635" s="793">
        <f>'1 уровень'!H3066</f>
        <v>53.2</v>
      </c>
      <c r="G635" s="807">
        <f>'1 уровень'!I3066</f>
        <v>0</v>
      </c>
      <c r="H635" s="807">
        <f>'1 уровень'!J3066</f>
        <v>0</v>
      </c>
      <c r="I635" s="802">
        <f>'1 уровень'!K3066</f>
        <v>0</v>
      </c>
      <c r="J635" s="802">
        <f>'1 уровень'!L3066</f>
        <v>0</v>
      </c>
      <c r="K635" s="802">
        <f>'1 уровень'!M3066</f>
        <v>0</v>
      </c>
      <c r="L635" s="802">
        <f>'1 уровень'!N3066</f>
        <v>0</v>
      </c>
      <c r="M635" s="802">
        <f>'1 уровень'!O3066</f>
        <v>0</v>
      </c>
      <c r="N635" s="802">
        <f>'1 уровень'!P3066</f>
        <v>0</v>
      </c>
      <c r="O635" s="801">
        <f>'1 уровень'!Q3066</f>
        <v>0</v>
      </c>
      <c r="P635" s="801">
        <f>'1 уровень'!R3066</f>
        <v>0</v>
      </c>
      <c r="Q635" s="801">
        <f>'1 уровень'!S3066</f>
        <v>0</v>
      </c>
      <c r="R635" s="3245">
        <f>'1 уровень'!T3066</f>
        <v>0</v>
      </c>
      <c r="S635" s="801">
        <f>'1 уровень'!U3066</f>
        <v>0</v>
      </c>
      <c r="T635" s="801">
        <f>'1 уровень'!V3066</f>
        <v>0</v>
      </c>
      <c r="U635" s="801">
        <f>'1 уровень'!W3066</f>
        <v>0</v>
      </c>
      <c r="V635" s="801">
        <f>'1 уровень'!X3066</f>
        <v>0</v>
      </c>
      <c r="W635" s="2127">
        <f>'1 уровень'!Y3066</f>
        <v>0</v>
      </c>
      <c r="X635" s="801"/>
      <c r="Y635" s="801"/>
      <c r="Z635" s="1353"/>
      <c r="AA635" s="788"/>
      <c r="AB635" s="788"/>
      <c r="AC635" s="788"/>
      <c r="AD635" s="788"/>
      <c r="AE635" s="788"/>
      <c r="AF635" s="788"/>
      <c r="AG635" s="788"/>
      <c r="AH635" s="788"/>
      <c r="AI635" s="788"/>
      <c r="AJ635" s="788"/>
      <c r="AK635" s="788"/>
      <c r="AL635" s="788"/>
      <c r="AM635" s="788"/>
      <c r="AN635" s="788"/>
      <c r="AO635" s="788"/>
      <c r="AP635" s="788"/>
      <c r="AQ635" s="788"/>
      <c r="AR635" s="788"/>
      <c r="AS635" s="788"/>
      <c r="AT635" s="788"/>
      <c r="AU635" s="788"/>
      <c r="AV635" s="788"/>
      <c r="AW635" s="788"/>
      <c r="AX635" s="788"/>
      <c r="AY635" s="788"/>
      <c r="AZ635" s="788"/>
      <c r="BA635" s="788"/>
      <c r="BB635" s="788"/>
      <c r="BC635" s="788"/>
      <c r="BD635" s="788"/>
      <c r="BE635" s="788"/>
      <c r="BF635" s="788"/>
      <c r="BG635" s="788"/>
      <c r="BH635" s="788"/>
      <c r="BI635" s="788"/>
      <c r="BJ635" s="788"/>
      <c r="BK635" s="788"/>
      <c r="BL635" s="788"/>
      <c r="BM635" s="788"/>
      <c r="BN635" s="788"/>
      <c r="BO635" s="788"/>
      <c r="BP635" s="788"/>
      <c r="BQ635" s="788"/>
      <c r="BR635" s="788"/>
      <c r="BS635" s="788"/>
      <c r="BT635" s="788"/>
      <c r="BU635" s="788"/>
      <c r="BV635" s="788"/>
      <c r="BW635" s="788"/>
      <c r="BX635" s="788"/>
      <c r="BY635" s="788"/>
      <c r="BZ635" s="788"/>
      <c r="CA635" s="788"/>
      <c r="CB635" s="788"/>
      <c r="CC635" s="788"/>
      <c r="CD635" s="788"/>
      <c r="CE635" s="788"/>
      <c r="CF635" s="788"/>
      <c r="CG635" s="788"/>
      <c r="CH635" s="788"/>
      <c r="CI635" s="788"/>
      <c r="CJ635" s="788"/>
      <c r="CK635" s="788"/>
      <c r="CL635" s="788"/>
      <c r="CM635" s="788"/>
      <c r="CN635" s="788"/>
      <c r="CO635" s="788"/>
      <c r="CP635" s="788"/>
      <c r="CQ635" s="788"/>
      <c r="CR635" s="788"/>
      <c r="CS635" s="788"/>
      <c r="CT635" s="788"/>
      <c r="CU635" s="788"/>
      <c r="CV635" s="788"/>
      <c r="CW635" s="788"/>
      <c r="CX635" s="788"/>
      <c r="CY635" s="788"/>
      <c r="CZ635" s="788"/>
      <c r="DA635" s="788"/>
      <c r="DB635" s="788"/>
      <c r="DC635" s="788"/>
      <c r="DD635" s="788"/>
      <c r="DE635" s="788"/>
      <c r="DF635" s="788"/>
      <c r="DG635" s="788"/>
      <c r="DH635" s="788"/>
      <c r="DI635" s="788"/>
      <c r="DJ635" s="788"/>
      <c r="DK635" s="788"/>
      <c r="DL635" s="788"/>
      <c r="DM635" s="788"/>
      <c r="DN635" s="788"/>
      <c r="DO635" s="788"/>
      <c r="DP635" s="788"/>
      <c r="DQ635" s="788"/>
      <c r="DR635" s="788"/>
      <c r="DS635" s="788"/>
      <c r="DT635" s="788"/>
      <c r="DU635" s="788"/>
      <c r="DV635" s="788"/>
      <c r="DW635" s="788"/>
      <c r="DX635" s="788"/>
      <c r="DY635" s="788"/>
      <c r="DZ635" s="788"/>
      <c r="EA635" s="788"/>
      <c r="EB635" s="788"/>
      <c r="EC635" s="788"/>
      <c r="ED635" s="788"/>
      <c r="EE635" s="788"/>
      <c r="EF635" s="788"/>
      <c r="EG635" s="788"/>
      <c r="EH635" s="788"/>
      <c r="EI635" s="788"/>
      <c r="EJ635" s="788"/>
      <c r="EK635" s="788"/>
      <c r="EL635" s="788"/>
      <c r="EM635" s="788"/>
      <c r="EN635" s="788"/>
      <c r="EO635" s="788"/>
      <c r="EP635" s="788"/>
      <c r="EQ635" s="788"/>
      <c r="ER635" s="788"/>
      <c r="ES635" s="788"/>
      <c r="ET635" s="788"/>
      <c r="EU635" s="788"/>
      <c r="EV635" s="788"/>
      <c r="EW635" s="788"/>
      <c r="EX635" s="788"/>
      <c r="EY635" s="788"/>
      <c r="EZ635" s="788"/>
      <c r="FA635" s="788"/>
      <c r="FB635" s="788"/>
      <c r="FC635" s="788"/>
      <c r="FD635" s="788"/>
      <c r="FE635" s="788"/>
      <c r="FF635" s="788"/>
      <c r="FG635" s="788"/>
      <c r="FH635" s="788"/>
      <c r="FI635" s="788"/>
      <c r="FJ635" s="788"/>
      <c r="FK635" s="788"/>
      <c r="FL635" s="788"/>
      <c r="FM635" s="788"/>
      <c r="FN635" s="788"/>
      <c r="FO635" s="788"/>
      <c r="FP635" s="788"/>
      <c r="FQ635" s="788"/>
      <c r="FR635" s="788"/>
      <c r="FS635" s="788"/>
      <c r="FT635" s="788"/>
      <c r="FU635" s="788"/>
      <c r="FV635" s="788"/>
      <c r="FW635" s="788"/>
      <c r="FX635" s="788"/>
      <c r="FY635" s="788"/>
      <c r="FZ635" s="788"/>
      <c r="GA635" s="788"/>
      <c r="GB635" s="788"/>
      <c r="GC635" s="788"/>
      <c r="GD635" s="788"/>
      <c r="GE635" s="788"/>
      <c r="GF635" s="788"/>
      <c r="GG635" s="788"/>
      <c r="GH635" s="788"/>
      <c r="GI635" s="788"/>
      <c r="GJ635" s="788"/>
    </row>
    <row r="636" spans="1:192" ht="30" x14ac:dyDescent="0.25">
      <c r="B636" s="1803" t="s">
        <v>482</v>
      </c>
      <c r="C636" s="34">
        <f>'1 уровень'!E3067</f>
        <v>10371.5</v>
      </c>
      <c r="D636" s="34">
        <f>'1 уровень'!F3067</f>
        <v>864.25</v>
      </c>
      <c r="E636" s="34">
        <f>'1 уровень'!G3067</f>
        <v>117.88500000000001</v>
      </c>
      <c r="F636" s="793">
        <f>'1 уровень'!H3067</f>
        <v>13.64015041943882</v>
      </c>
      <c r="G636" s="807">
        <f>'1 уровень'!I3067</f>
        <v>0</v>
      </c>
      <c r="H636" s="807">
        <f>'1 уровень'!J3067</f>
        <v>0</v>
      </c>
      <c r="I636" s="802">
        <f>'1 уровень'!K3067</f>
        <v>0</v>
      </c>
      <c r="J636" s="802">
        <f>'1 уровень'!L3067</f>
        <v>0</v>
      </c>
      <c r="K636" s="802">
        <f>'1 уровень'!M3067</f>
        <v>0</v>
      </c>
      <c r="L636" s="802">
        <f>'1 уровень'!N3067</f>
        <v>0</v>
      </c>
      <c r="M636" s="802">
        <f>'1 уровень'!O3067</f>
        <v>0</v>
      </c>
      <c r="N636" s="802">
        <f>'1 уровень'!P3067</f>
        <v>0</v>
      </c>
      <c r="O636" s="801">
        <f>'1 уровень'!Q3067</f>
        <v>0</v>
      </c>
      <c r="P636" s="801">
        <f>'1 уровень'!R3067</f>
        <v>0</v>
      </c>
      <c r="Q636" s="801">
        <f>'1 уровень'!S3067</f>
        <v>0</v>
      </c>
      <c r="R636" s="3245">
        <f>'1 уровень'!T3067</f>
        <v>0</v>
      </c>
      <c r="S636" s="801">
        <f>'1 уровень'!U3067</f>
        <v>0</v>
      </c>
      <c r="T636" s="801">
        <f>'1 уровень'!V3067</f>
        <v>0</v>
      </c>
      <c r="U636" s="801">
        <f>'1 уровень'!W3067</f>
        <v>0</v>
      </c>
      <c r="V636" s="801">
        <f>'1 уровень'!X3067</f>
        <v>0</v>
      </c>
      <c r="W636" s="2127">
        <f>'1 уровень'!Y3067</f>
        <v>0</v>
      </c>
      <c r="X636" s="801"/>
      <c r="Y636" s="801"/>
      <c r="Z636" s="1353"/>
      <c r="AA636" s="788"/>
      <c r="AB636" s="788"/>
      <c r="AC636" s="788"/>
      <c r="AD636" s="788"/>
      <c r="AE636" s="788"/>
      <c r="AF636" s="788"/>
      <c r="AG636" s="788"/>
      <c r="AH636" s="788"/>
      <c r="AI636" s="788"/>
      <c r="AJ636" s="788"/>
      <c r="AK636" s="788"/>
      <c r="AL636" s="788"/>
      <c r="AM636" s="788"/>
      <c r="AN636" s="788"/>
      <c r="AO636" s="788"/>
      <c r="AP636" s="788"/>
      <c r="AQ636" s="788"/>
      <c r="AR636" s="788"/>
      <c r="AS636" s="788"/>
      <c r="AT636" s="788"/>
      <c r="AU636" s="788"/>
      <c r="AV636" s="788"/>
      <c r="AW636" s="788"/>
      <c r="AX636" s="788"/>
      <c r="AY636" s="788"/>
      <c r="AZ636" s="788"/>
      <c r="BA636" s="788"/>
      <c r="BB636" s="788"/>
      <c r="BC636" s="788"/>
      <c r="BD636" s="788"/>
      <c r="BE636" s="788"/>
      <c r="BF636" s="788"/>
      <c r="BG636" s="788"/>
      <c r="BH636" s="788"/>
      <c r="BI636" s="788"/>
      <c r="BJ636" s="788"/>
      <c r="BK636" s="788"/>
      <c r="BL636" s="788"/>
      <c r="BM636" s="788"/>
      <c r="BN636" s="788"/>
      <c r="BO636" s="788"/>
      <c r="BP636" s="788"/>
      <c r="BQ636" s="788"/>
      <c r="BR636" s="788"/>
      <c r="BS636" s="788"/>
      <c r="BT636" s="788"/>
      <c r="BU636" s="788"/>
      <c r="BV636" s="788"/>
      <c r="BW636" s="788"/>
      <c r="BX636" s="788"/>
      <c r="BY636" s="788"/>
      <c r="BZ636" s="788"/>
      <c r="CA636" s="788"/>
      <c r="CB636" s="788"/>
      <c r="CC636" s="788"/>
      <c r="CD636" s="788"/>
      <c r="CE636" s="788"/>
      <c r="CF636" s="788"/>
      <c r="CG636" s="788"/>
      <c r="CH636" s="788"/>
      <c r="CI636" s="788"/>
      <c r="CJ636" s="788"/>
      <c r="CK636" s="788"/>
      <c r="CL636" s="788"/>
      <c r="CM636" s="788"/>
      <c r="CN636" s="788"/>
      <c r="CO636" s="788"/>
      <c r="CP636" s="788"/>
      <c r="CQ636" s="788"/>
      <c r="CR636" s="788"/>
      <c r="CS636" s="788"/>
      <c r="CT636" s="788"/>
      <c r="CU636" s="788"/>
      <c r="CV636" s="788"/>
      <c r="CW636" s="788"/>
      <c r="CX636" s="788"/>
      <c r="CY636" s="788"/>
      <c r="CZ636" s="788"/>
      <c r="DA636" s="788"/>
      <c r="DB636" s="788"/>
      <c r="DC636" s="788"/>
      <c r="DD636" s="788"/>
      <c r="DE636" s="788"/>
      <c r="DF636" s="788"/>
      <c r="DG636" s="788"/>
      <c r="DH636" s="788"/>
      <c r="DI636" s="788"/>
      <c r="DJ636" s="788"/>
      <c r="DK636" s="788"/>
      <c r="DL636" s="788"/>
      <c r="DM636" s="788"/>
      <c r="DN636" s="788"/>
      <c r="DO636" s="788"/>
      <c r="DP636" s="788"/>
      <c r="DQ636" s="788"/>
      <c r="DR636" s="788"/>
      <c r="DS636" s="788"/>
      <c r="DT636" s="788"/>
      <c r="DU636" s="788"/>
      <c r="DV636" s="788"/>
      <c r="DW636" s="788"/>
      <c r="DX636" s="788"/>
      <c r="DY636" s="788"/>
      <c r="DZ636" s="788"/>
      <c r="EA636" s="788"/>
      <c r="EB636" s="788"/>
      <c r="EC636" s="788"/>
      <c r="ED636" s="788"/>
      <c r="EE636" s="788"/>
      <c r="EF636" s="788"/>
      <c r="EG636" s="788"/>
      <c r="EH636" s="788"/>
      <c r="EI636" s="788"/>
      <c r="EJ636" s="788"/>
      <c r="EK636" s="788"/>
      <c r="EL636" s="788"/>
      <c r="EM636" s="788"/>
      <c r="EN636" s="788"/>
      <c r="EO636" s="788"/>
      <c r="EP636" s="788"/>
      <c r="EQ636" s="788"/>
      <c r="ER636" s="788"/>
      <c r="ES636" s="788"/>
      <c r="ET636" s="788"/>
      <c r="EU636" s="788"/>
      <c r="EV636" s="788"/>
      <c r="EW636" s="788"/>
      <c r="EX636" s="788"/>
      <c r="EY636" s="788"/>
      <c r="EZ636" s="788"/>
      <c r="FA636" s="788"/>
      <c r="FB636" s="788"/>
      <c r="FC636" s="788"/>
      <c r="FD636" s="788"/>
      <c r="FE636" s="788"/>
      <c r="FF636" s="788"/>
      <c r="FG636" s="788"/>
      <c r="FH636" s="788"/>
      <c r="FI636" s="788"/>
      <c r="FJ636" s="788"/>
      <c r="FK636" s="788"/>
      <c r="FL636" s="788"/>
      <c r="FM636" s="788"/>
      <c r="FN636" s="788"/>
      <c r="FO636" s="788"/>
      <c r="FP636" s="788"/>
      <c r="FQ636" s="788"/>
      <c r="FR636" s="788"/>
      <c r="FS636" s="788"/>
      <c r="FT636" s="788"/>
      <c r="FU636" s="788"/>
      <c r="FV636" s="788"/>
      <c r="FW636" s="788"/>
      <c r="FX636" s="788"/>
      <c r="FY636" s="788"/>
      <c r="FZ636" s="788"/>
      <c r="GA636" s="788"/>
      <c r="GB636" s="788"/>
      <c r="GC636" s="788"/>
      <c r="GD636" s="788"/>
      <c r="GE636" s="788"/>
      <c r="GF636" s="788"/>
      <c r="GG636" s="788"/>
      <c r="GH636" s="788"/>
      <c r="GI636" s="788"/>
      <c r="GJ636" s="788"/>
    </row>
    <row r="637" spans="1:192" x14ac:dyDescent="0.25">
      <c r="B637" s="1138" t="s">
        <v>483</v>
      </c>
      <c r="C637" s="34">
        <f>'1 уровень'!E3068</f>
        <v>10200</v>
      </c>
      <c r="D637" s="34">
        <f>'1 уровень'!F3068</f>
        <v>850</v>
      </c>
      <c r="E637" s="34">
        <f>'1 уровень'!G3068</f>
        <v>107</v>
      </c>
      <c r="F637" s="793">
        <f>'1 уровень'!H3068</f>
        <v>12.588235294117647</v>
      </c>
      <c r="G637" s="807">
        <f>'1 уровень'!I3068</f>
        <v>0</v>
      </c>
      <c r="H637" s="807">
        <f>'1 уровень'!J3068</f>
        <v>0</v>
      </c>
      <c r="I637" s="802">
        <f>'1 уровень'!K3068</f>
        <v>0</v>
      </c>
      <c r="J637" s="802">
        <f>'1 уровень'!L3068</f>
        <v>0</v>
      </c>
      <c r="K637" s="802">
        <f>'1 уровень'!M3068</f>
        <v>0</v>
      </c>
      <c r="L637" s="802">
        <f>'1 уровень'!N3068</f>
        <v>0</v>
      </c>
      <c r="M637" s="802">
        <f>'1 уровень'!O3068</f>
        <v>0</v>
      </c>
      <c r="N637" s="802">
        <f>'1 уровень'!P3068</f>
        <v>0</v>
      </c>
      <c r="O637" s="801">
        <f>'1 уровень'!Q3068</f>
        <v>0</v>
      </c>
      <c r="P637" s="801">
        <f>'1 уровень'!R3068</f>
        <v>0</v>
      </c>
      <c r="Q637" s="801">
        <f>'1 уровень'!S3068</f>
        <v>0</v>
      </c>
      <c r="R637" s="3245">
        <f>'1 уровень'!T3068</f>
        <v>0</v>
      </c>
      <c r="S637" s="801">
        <f>'1 уровень'!U3068</f>
        <v>0</v>
      </c>
      <c r="T637" s="801">
        <f>'1 уровень'!V3068</f>
        <v>0</v>
      </c>
      <c r="U637" s="801">
        <f>'1 уровень'!W3068</f>
        <v>0</v>
      </c>
      <c r="V637" s="801">
        <f>'1 уровень'!X3068</f>
        <v>0</v>
      </c>
      <c r="W637" s="2127">
        <f>'1 уровень'!Y3068</f>
        <v>0</v>
      </c>
      <c r="X637" s="801"/>
      <c r="Y637" s="801"/>
      <c r="Z637" s="1353"/>
      <c r="AA637" s="788"/>
      <c r="AB637" s="788"/>
      <c r="AC637" s="788"/>
      <c r="AD637" s="788"/>
      <c r="AE637" s="788"/>
      <c r="AF637" s="788"/>
      <c r="AG637" s="788"/>
      <c r="AH637" s="788"/>
      <c r="AI637" s="788"/>
      <c r="AJ637" s="788"/>
      <c r="AK637" s="788"/>
      <c r="AL637" s="788"/>
      <c r="AM637" s="788"/>
      <c r="AN637" s="788"/>
      <c r="AO637" s="788"/>
      <c r="AP637" s="788"/>
      <c r="AQ637" s="788"/>
      <c r="AR637" s="788"/>
      <c r="AS637" s="788"/>
      <c r="AT637" s="788"/>
      <c r="AU637" s="788"/>
      <c r="AV637" s="788"/>
      <c r="AW637" s="788"/>
      <c r="AX637" s="788"/>
      <c r="AY637" s="788"/>
      <c r="AZ637" s="788"/>
      <c r="BA637" s="788"/>
      <c r="BB637" s="788"/>
      <c r="BC637" s="788"/>
      <c r="BD637" s="788"/>
      <c r="BE637" s="788"/>
      <c r="BF637" s="788"/>
      <c r="BG637" s="788"/>
      <c r="BH637" s="788"/>
      <c r="BI637" s="788"/>
      <c r="BJ637" s="788"/>
      <c r="BK637" s="788"/>
      <c r="BL637" s="788"/>
      <c r="BM637" s="788"/>
      <c r="BN637" s="788"/>
      <c r="BO637" s="788"/>
      <c r="BP637" s="788"/>
      <c r="BQ637" s="788"/>
      <c r="BR637" s="788"/>
      <c r="BS637" s="788"/>
      <c r="BT637" s="788"/>
      <c r="BU637" s="788"/>
      <c r="BV637" s="788"/>
      <c r="BW637" s="788"/>
      <c r="BX637" s="788"/>
      <c r="BY637" s="788"/>
      <c r="BZ637" s="788"/>
      <c r="CA637" s="788"/>
      <c r="CB637" s="788"/>
      <c r="CC637" s="788"/>
      <c r="CD637" s="788"/>
      <c r="CE637" s="788"/>
      <c r="CF637" s="788"/>
      <c r="CG637" s="788"/>
      <c r="CH637" s="788"/>
      <c r="CI637" s="788"/>
      <c r="CJ637" s="788"/>
      <c r="CK637" s="788"/>
      <c r="CL637" s="788"/>
      <c r="CM637" s="788"/>
      <c r="CN637" s="788"/>
      <c r="CO637" s="788"/>
      <c r="CP637" s="788"/>
      <c r="CQ637" s="788"/>
      <c r="CR637" s="788"/>
      <c r="CS637" s="788"/>
      <c r="CT637" s="788"/>
      <c r="CU637" s="788"/>
      <c r="CV637" s="788"/>
      <c r="CW637" s="788"/>
      <c r="CX637" s="788"/>
      <c r="CY637" s="788"/>
      <c r="CZ637" s="788"/>
      <c r="DA637" s="788"/>
      <c r="DB637" s="788"/>
      <c r="DC637" s="788"/>
      <c r="DD637" s="788"/>
      <c r="DE637" s="788"/>
      <c r="DF637" s="788"/>
      <c r="DG637" s="788"/>
      <c r="DH637" s="788"/>
      <c r="DI637" s="788"/>
      <c r="DJ637" s="788"/>
      <c r="DK637" s="788"/>
      <c r="DL637" s="788"/>
      <c r="DM637" s="788"/>
      <c r="DN637" s="788"/>
      <c r="DO637" s="788"/>
      <c r="DP637" s="788"/>
      <c r="DQ637" s="788"/>
      <c r="DR637" s="788"/>
      <c r="DS637" s="788"/>
      <c r="DT637" s="788"/>
      <c r="DU637" s="788"/>
      <c r="DV637" s="788"/>
      <c r="DW637" s="788"/>
      <c r="DX637" s="788"/>
      <c r="DY637" s="788"/>
      <c r="DZ637" s="788"/>
      <c r="EA637" s="788"/>
      <c r="EB637" s="788"/>
      <c r="EC637" s="788"/>
      <c r="ED637" s="788"/>
      <c r="EE637" s="788"/>
      <c r="EF637" s="788"/>
      <c r="EG637" s="788"/>
      <c r="EH637" s="788"/>
      <c r="EI637" s="788"/>
      <c r="EJ637" s="788"/>
      <c r="EK637" s="788"/>
      <c r="EL637" s="788"/>
      <c r="EM637" s="788"/>
      <c r="EN637" s="788"/>
      <c r="EO637" s="788"/>
      <c r="EP637" s="788"/>
      <c r="EQ637" s="788"/>
      <c r="ER637" s="788"/>
      <c r="ES637" s="788"/>
      <c r="ET637" s="788"/>
      <c r="EU637" s="788"/>
      <c r="EV637" s="788"/>
      <c r="EW637" s="788"/>
      <c r="EX637" s="788"/>
      <c r="EY637" s="788"/>
      <c r="EZ637" s="788"/>
      <c r="FA637" s="788"/>
      <c r="FB637" s="788"/>
      <c r="FC637" s="788"/>
      <c r="FD637" s="788"/>
      <c r="FE637" s="788"/>
      <c r="FF637" s="788"/>
      <c r="FG637" s="788"/>
      <c r="FH637" s="788"/>
      <c r="FI637" s="788"/>
      <c r="FJ637" s="788"/>
      <c r="FK637" s="788"/>
      <c r="FL637" s="788"/>
      <c r="FM637" s="788"/>
      <c r="FN637" s="788"/>
      <c r="FO637" s="788"/>
      <c r="FP637" s="788"/>
      <c r="FQ637" s="788"/>
      <c r="FR637" s="788"/>
      <c r="FS637" s="788"/>
      <c r="FT637" s="788"/>
      <c r="FU637" s="788"/>
      <c r="FV637" s="788"/>
      <c r="FW637" s="788"/>
      <c r="FX637" s="788"/>
      <c r="FY637" s="788"/>
      <c r="FZ637" s="788"/>
      <c r="GA637" s="788"/>
      <c r="GB637" s="788"/>
      <c r="GC637" s="788"/>
      <c r="GD637" s="788"/>
      <c r="GE637" s="788"/>
      <c r="GF637" s="788"/>
      <c r="GG637" s="788"/>
      <c r="GH637" s="788"/>
      <c r="GI637" s="788"/>
      <c r="GJ637" s="788"/>
    </row>
    <row r="638" spans="1:192" ht="30" x14ac:dyDescent="0.25">
      <c r="B638" s="1138" t="s">
        <v>484</v>
      </c>
      <c r="C638" s="34">
        <f>'1 уровень'!E3069</f>
        <v>686</v>
      </c>
      <c r="D638" s="34">
        <f>'1 уровень'!F3069</f>
        <v>57</v>
      </c>
      <c r="E638" s="34">
        <f>'1 уровень'!G3069</f>
        <v>43.54</v>
      </c>
      <c r="F638" s="793">
        <f>'1 уровень'!H3069</f>
        <v>76.385964912280699</v>
      </c>
      <c r="G638" s="807">
        <f>'1 уровень'!I3069</f>
        <v>0</v>
      </c>
      <c r="H638" s="807">
        <f>'1 уровень'!J3069</f>
        <v>0</v>
      </c>
      <c r="I638" s="802">
        <f>'1 уровень'!K3069</f>
        <v>0</v>
      </c>
      <c r="J638" s="802">
        <f>'1 уровень'!L3069</f>
        <v>0</v>
      </c>
      <c r="K638" s="802">
        <f>'1 уровень'!M3069</f>
        <v>0</v>
      </c>
      <c r="L638" s="802">
        <f>'1 уровень'!N3069</f>
        <v>0</v>
      </c>
      <c r="M638" s="802">
        <f>'1 уровень'!O3069</f>
        <v>0</v>
      </c>
      <c r="N638" s="802">
        <f>'1 уровень'!P3069</f>
        <v>0</v>
      </c>
      <c r="O638" s="801">
        <f>'1 уровень'!Q3069</f>
        <v>0</v>
      </c>
      <c r="P638" s="801">
        <f>'1 уровень'!R3069</f>
        <v>0</v>
      </c>
      <c r="Q638" s="801">
        <f>'1 уровень'!S3069</f>
        <v>0</v>
      </c>
      <c r="R638" s="3245">
        <f>'1 уровень'!T3069</f>
        <v>0</v>
      </c>
      <c r="S638" s="801">
        <f>'1 уровень'!U3069</f>
        <v>0</v>
      </c>
      <c r="T638" s="801">
        <f>'1 уровень'!V3069</f>
        <v>0</v>
      </c>
      <c r="U638" s="801">
        <f>'1 уровень'!W3069</f>
        <v>0</v>
      </c>
      <c r="V638" s="801">
        <f>'1 уровень'!X3069</f>
        <v>0</v>
      </c>
      <c r="W638" s="2127">
        <f>'1 уровень'!Y3069</f>
        <v>0</v>
      </c>
      <c r="X638" s="801"/>
      <c r="Y638" s="801"/>
      <c r="Z638" s="1353"/>
      <c r="AA638" s="788"/>
      <c r="AB638" s="788"/>
      <c r="AC638" s="788"/>
      <c r="AD638" s="788"/>
      <c r="AE638" s="788"/>
      <c r="AF638" s="788"/>
      <c r="AG638" s="788"/>
      <c r="AH638" s="788"/>
      <c r="AI638" s="788"/>
      <c r="AJ638" s="788"/>
      <c r="AK638" s="788"/>
      <c r="AL638" s="788"/>
      <c r="AM638" s="788"/>
      <c r="AN638" s="788"/>
      <c r="AO638" s="788"/>
      <c r="AP638" s="788"/>
      <c r="AQ638" s="788"/>
      <c r="AR638" s="788"/>
      <c r="AS638" s="788"/>
      <c r="AT638" s="788"/>
      <c r="AU638" s="788"/>
      <c r="AV638" s="788"/>
      <c r="AW638" s="788"/>
      <c r="AX638" s="788"/>
      <c r="AY638" s="788"/>
      <c r="AZ638" s="788"/>
      <c r="BA638" s="788"/>
      <c r="BB638" s="788"/>
      <c r="BC638" s="788"/>
      <c r="BD638" s="788"/>
      <c r="BE638" s="788"/>
      <c r="BF638" s="788"/>
      <c r="BG638" s="788"/>
      <c r="BH638" s="788"/>
      <c r="BI638" s="788"/>
      <c r="BJ638" s="788"/>
      <c r="BK638" s="788"/>
      <c r="BL638" s="788"/>
      <c r="BM638" s="788"/>
      <c r="BN638" s="788"/>
      <c r="BO638" s="788"/>
      <c r="BP638" s="788"/>
      <c r="BQ638" s="788"/>
      <c r="BR638" s="788"/>
      <c r="BS638" s="788"/>
      <c r="BT638" s="788"/>
      <c r="BU638" s="788"/>
      <c r="BV638" s="788"/>
      <c r="BW638" s="788"/>
      <c r="BX638" s="788"/>
      <c r="BY638" s="788"/>
      <c r="BZ638" s="788"/>
      <c r="CA638" s="788"/>
      <c r="CB638" s="788"/>
      <c r="CC638" s="788"/>
      <c r="CD638" s="788"/>
      <c r="CE638" s="788"/>
      <c r="CF638" s="788"/>
      <c r="CG638" s="788"/>
      <c r="CH638" s="788"/>
      <c r="CI638" s="788"/>
      <c r="CJ638" s="788"/>
      <c r="CK638" s="788"/>
      <c r="CL638" s="788"/>
      <c r="CM638" s="788"/>
      <c r="CN638" s="788"/>
      <c r="CO638" s="788"/>
      <c r="CP638" s="788"/>
      <c r="CQ638" s="788"/>
      <c r="CR638" s="788"/>
      <c r="CS638" s="788"/>
      <c r="CT638" s="788"/>
      <c r="CU638" s="788"/>
      <c r="CV638" s="788"/>
      <c r="CW638" s="788"/>
      <c r="CX638" s="788"/>
      <c r="CY638" s="788"/>
      <c r="CZ638" s="788"/>
      <c r="DA638" s="788"/>
      <c r="DB638" s="788"/>
      <c r="DC638" s="788"/>
      <c r="DD638" s="788"/>
      <c r="DE638" s="788"/>
      <c r="DF638" s="788"/>
      <c r="DG638" s="788"/>
      <c r="DH638" s="788"/>
      <c r="DI638" s="788"/>
      <c r="DJ638" s="788"/>
      <c r="DK638" s="788"/>
      <c r="DL638" s="788"/>
      <c r="DM638" s="788"/>
      <c r="DN638" s="788"/>
      <c r="DO638" s="788"/>
      <c r="DP638" s="788"/>
      <c r="DQ638" s="788"/>
      <c r="DR638" s="788"/>
      <c r="DS638" s="788"/>
      <c r="DT638" s="788"/>
      <c r="DU638" s="788"/>
      <c r="DV638" s="788"/>
      <c r="DW638" s="788"/>
      <c r="DX638" s="788"/>
      <c r="DY638" s="788"/>
      <c r="DZ638" s="788"/>
      <c r="EA638" s="788"/>
      <c r="EB638" s="788"/>
      <c r="EC638" s="788"/>
      <c r="ED638" s="788"/>
      <c r="EE638" s="788"/>
      <c r="EF638" s="788"/>
      <c r="EG638" s="788"/>
      <c r="EH638" s="788"/>
      <c r="EI638" s="788"/>
      <c r="EJ638" s="788"/>
      <c r="EK638" s="788"/>
      <c r="EL638" s="788"/>
      <c r="EM638" s="788"/>
      <c r="EN638" s="788"/>
      <c r="EO638" s="788"/>
      <c r="EP638" s="788"/>
      <c r="EQ638" s="788"/>
      <c r="ER638" s="788"/>
      <c r="ES638" s="788"/>
      <c r="ET638" s="788"/>
      <c r="EU638" s="788"/>
      <c r="EV638" s="788"/>
      <c r="EW638" s="788"/>
      <c r="EX638" s="788"/>
      <c r="EY638" s="788"/>
      <c r="EZ638" s="788"/>
      <c r="FA638" s="788"/>
      <c r="FB638" s="788"/>
      <c r="FC638" s="788"/>
      <c r="FD638" s="788"/>
      <c r="FE638" s="788"/>
      <c r="FF638" s="788"/>
      <c r="FG638" s="788"/>
      <c r="FH638" s="788"/>
      <c r="FI638" s="788"/>
      <c r="FJ638" s="788"/>
      <c r="FK638" s="788"/>
      <c r="FL638" s="788"/>
      <c r="FM638" s="788"/>
      <c r="FN638" s="788"/>
      <c r="FO638" s="788"/>
      <c r="FP638" s="788"/>
      <c r="FQ638" s="788"/>
      <c r="FR638" s="788"/>
      <c r="FS638" s="788"/>
      <c r="FT638" s="788"/>
      <c r="FU638" s="788"/>
      <c r="FV638" s="788"/>
      <c r="FW638" s="788"/>
      <c r="FX638" s="788"/>
      <c r="FY638" s="788"/>
      <c r="FZ638" s="788"/>
      <c r="GA638" s="788"/>
      <c r="GB638" s="788"/>
      <c r="GC638" s="788"/>
      <c r="GD638" s="788"/>
      <c r="GE638" s="788"/>
      <c r="GF638" s="788"/>
      <c r="GG638" s="788"/>
      <c r="GH638" s="788"/>
      <c r="GI638" s="788"/>
      <c r="GJ638" s="788"/>
    </row>
    <row r="639" spans="1:192" ht="60" x14ac:dyDescent="0.25">
      <c r="B639" s="1138" t="s">
        <v>485</v>
      </c>
      <c r="C639" s="34">
        <f>'1 уровень'!E3070</f>
        <v>2134</v>
      </c>
      <c r="D639" s="34">
        <f>'1 уровень'!F3070</f>
        <v>178</v>
      </c>
      <c r="E639" s="34">
        <f>'1 уровень'!G3070</f>
        <v>96</v>
      </c>
      <c r="F639" s="793">
        <f>'1 уровень'!H3070</f>
        <v>53.932584269662918</v>
      </c>
      <c r="G639" s="807">
        <f>'1 уровень'!I3070</f>
        <v>0</v>
      </c>
      <c r="H639" s="807">
        <f>'1 уровень'!J3070</f>
        <v>0</v>
      </c>
      <c r="I639" s="802">
        <f>'1 уровень'!K3070</f>
        <v>0</v>
      </c>
      <c r="J639" s="802">
        <f>'1 уровень'!L3070</f>
        <v>0</v>
      </c>
      <c r="K639" s="802">
        <f>'1 уровень'!M3070</f>
        <v>0</v>
      </c>
      <c r="L639" s="802">
        <f>'1 уровень'!N3070</f>
        <v>0</v>
      </c>
      <c r="M639" s="802">
        <f>'1 уровень'!O3070</f>
        <v>0</v>
      </c>
      <c r="N639" s="802">
        <f>'1 уровень'!P3070</f>
        <v>0</v>
      </c>
      <c r="O639" s="801">
        <f>'1 уровень'!Q3070</f>
        <v>0</v>
      </c>
      <c r="P639" s="801">
        <f>'1 уровень'!R3070</f>
        <v>0</v>
      </c>
      <c r="Q639" s="801">
        <f>'1 уровень'!S3070</f>
        <v>0</v>
      </c>
      <c r="R639" s="3245">
        <f>'1 уровень'!T3070</f>
        <v>0</v>
      </c>
      <c r="S639" s="801">
        <f>'1 уровень'!U3070</f>
        <v>0</v>
      </c>
      <c r="T639" s="801">
        <f>'1 уровень'!V3070</f>
        <v>0</v>
      </c>
      <c r="U639" s="801">
        <f>'1 уровень'!W3070</f>
        <v>0</v>
      </c>
      <c r="V639" s="801">
        <f>'1 уровень'!X3070</f>
        <v>0</v>
      </c>
      <c r="W639" s="2127">
        <f>'1 уровень'!Y3070</f>
        <v>0</v>
      </c>
      <c r="X639" s="801"/>
      <c r="Y639" s="801"/>
      <c r="Z639" s="1353"/>
      <c r="AA639" s="788"/>
      <c r="AB639" s="788"/>
      <c r="AC639" s="788"/>
      <c r="AD639" s="788"/>
      <c r="AE639" s="788"/>
      <c r="AF639" s="788"/>
      <c r="AG639" s="788"/>
      <c r="AH639" s="788"/>
      <c r="AI639" s="788"/>
      <c r="AJ639" s="788"/>
      <c r="AK639" s="788"/>
      <c r="AL639" s="788"/>
      <c r="AM639" s="788"/>
      <c r="AN639" s="788"/>
      <c r="AO639" s="788"/>
      <c r="AP639" s="788"/>
      <c r="AQ639" s="788"/>
      <c r="AR639" s="788"/>
      <c r="AS639" s="788"/>
      <c r="AT639" s="788"/>
      <c r="AU639" s="788"/>
      <c r="AV639" s="788"/>
      <c r="AW639" s="788"/>
      <c r="AX639" s="788"/>
      <c r="AY639" s="788"/>
      <c r="AZ639" s="788"/>
      <c r="BA639" s="788"/>
      <c r="BB639" s="788"/>
      <c r="BC639" s="788"/>
      <c r="BD639" s="788"/>
      <c r="BE639" s="788"/>
      <c r="BF639" s="788"/>
      <c r="BG639" s="788"/>
      <c r="BH639" s="788"/>
      <c r="BI639" s="788"/>
      <c r="BJ639" s="788"/>
      <c r="BK639" s="788"/>
      <c r="BL639" s="788"/>
      <c r="BM639" s="788"/>
      <c r="BN639" s="788"/>
      <c r="BO639" s="788"/>
      <c r="BP639" s="788"/>
      <c r="BQ639" s="788"/>
      <c r="BR639" s="788"/>
      <c r="BS639" s="788"/>
      <c r="BT639" s="788"/>
      <c r="BU639" s="788"/>
      <c r="BV639" s="788"/>
      <c r="BW639" s="788"/>
      <c r="BX639" s="788"/>
      <c r="BY639" s="788"/>
      <c r="BZ639" s="788"/>
      <c r="CA639" s="788"/>
      <c r="CB639" s="788"/>
      <c r="CC639" s="788"/>
      <c r="CD639" s="788"/>
      <c r="CE639" s="788"/>
      <c r="CF639" s="788"/>
      <c r="CG639" s="788"/>
      <c r="CH639" s="788"/>
      <c r="CI639" s="788"/>
      <c r="CJ639" s="788"/>
      <c r="CK639" s="788"/>
      <c r="CL639" s="788"/>
      <c r="CM639" s="788"/>
      <c r="CN639" s="788"/>
      <c r="CO639" s="788"/>
      <c r="CP639" s="788"/>
      <c r="CQ639" s="788"/>
      <c r="CR639" s="788"/>
      <c r="CS639" s="788"/>
      <c r="CT639" s="788"/>
      <c r="CU639" s="788"/>
      <c r="CV639" s="788"/>
      <c r="CW639" s="788"/>
      <c r="CX639" s="788"/>
      <c r="CY639" s="788"/>
      <c r="CZ639" s="788"/>
      <c r="DA639" s="788"/>
      <c r="DB639" s="788"/>
      <c r="DC639" s="788"/>
      <c r="DD639" s="788"/>
      <c r="DE639" s="788"/>
      <c r="DF639" s="788"/>
      <c r="DG639" s="788"/>
      <c r="DH639" s="788"/>
      <c r="DI639" s="788"/>
      <c r="DJ639" s="788"/>
      <c r="DK639" s="788"/>
      <c r="DL639" s="788"/>
      <c r="DM639" s="788"/>
      <c r="DN639" s="788"/>
      <c r="DO639" s="788"/>
      <c r="DP639" s="788"/>
      <c r="DQ639" s="788"/>
      <c r="DR639" s="788"/>
      <c r="DS639" s="788"/>
      <c r="DT639" s="788"/>
      <c r="DU639" s="788"/>
      <c r="DV639" s="788"/>
      <c r="DW639" s="788"/>
      <c r="DX639" s="788"/>
      <c r="DY639" s="788"/>
      <c r="DZ639" s="788"/>
      <c r="EA639" s="788"/>
      <c r="EB639" s="788"/>
      <c r="EC639" s="788"/>
      <c r="ED639" s="788"/>
      <c r="EE639" s="788"/>
      <c r="EF639" s="788"/>
      <c r="EG639" s="788"/>
      <c r="EH639" s="788"/>
      <c r="EI639" s="788"/>
      <c r="EJ639" s="788"/>
      <c r="EK639" s="788"/>
      <c r="EL639" s="788"/>
      <c r="EM639" s="788"/>
      <c r="EN639" s="788"/>
      <c r="EO639" s="788"/>
      <c r="EP639" s="788"/>
      <c r="EQ639" s="788"/>
      <c r="ER639" s="788"/>
      <c r="ES639" s="788"/>
      <c r="ET639" s="788"/>
      <c r="EU639" s="788"/>
      <c r="EV639" s="788"/>
      <c r="EW639" s="788"/>
      <c r="EX639" s="788"/>
      <c r="EY639" s="788"/>
      <c r="EZ639" s="788"/>
      <c r="FA639" s="788"/>
      <c r="FB639" s="788"/>
      <c r="FC639" s="788"/>
      <c r="FD639" s="788"/>
      <c r="FE639" s="788"/>
      <c r="FF639" s="788"/>
      <c r="FG639" s="788"/>
      <c r="FH639" s="788"/>
      <c r="FI639" s="788"/>
      <c r="FJ639" s="788"/>
      <c r="FK639" s="788"/>
      <c r="FL639" s="788"/>
      <c r="FM639" s="788"/>
      <c r="FN639" s="788"/>
      <c r="FO639" s="788"/>
      <c r="FP639" s="788"/>
      <c r="FQ639" s="788"/>
      <c r="FR639" s="788"/>
      <c r="FS639" s="788"/>
      <c r="FT639" s="788"/>
      <c r="FU639" s="788"/>
      <c r="FV639" s="788"/>
      <c r="FW639" s="788"/>
      <c r="FX639" s="788"/>
      <c r="FY639" s="788"/>
      <c r="FZ639" s="788"/>
      <c r="GA639" s="788"/>
      <c r="GB639" s="788"/>
      <c r="GC639" s="788"/>
      <c r="GD639" s="788"/>
      <c r="GE639" s="788"/>
      <c r="GF639" s="788"/>
      <c r="GG639" s="788"/>
      <c r="GH639" s="788"/>
      <c r="GI639" s="788"/>
      <c r="GJ639" s="788"/>
    </row>
    <row r="640" spans="1:192" ht="45" x14ac:dyDescent="0.25">
      <c r="B640" s="1138" t="s">
        <v>500</v>
      </c>
      <c r="C640" s="34">
        <f>'1 уровень'!E3071</f>
        <v>3200</v>
      </c>
      <c r="D640" s="34">
        <f>'1 уровень'!F3071</f>
        <v>267</v>
      </c>
      <c r="E640" s="34">
        <f>'1 уровень'!G3071</f>
        <v>464</v>
      </c>
      <c r="F640" s="793">
        <f>'1 уровень'!H3071</f>
        <v>173.78277153558054</v>
      </c>
      <c r="G640" s="807">
        <f>'1 уровень'!I3071</f>
        <v>0</v>
      </c>
      <c r="H640" s="807">
        <f>'1 уровень'!J3071</f>
        <v>0</v>
      </c>
      <c r="I640" s="802">
        <f>'1 уровень'!K3071</f>
        <v>0</v>
      </c>
      <c r="J640" s="802">
        <f>'1 уровень'!L3071</f>
        <v>0</v>
      </c>
      <c r="K640" s="802">
        <f>'1 уровень'!M3071</f>
        <v>0</v>
      </c>
      <c r="L640" s="802">
        <f>'1 уровень'!N3071</f>
        <v>0</v>
      </c>
      <c r="M640" s="802">
        <f>'1 уровень'!O3071</f>
        <v>0</v>
      </c>
      <c r="N640" s="802">
        <f>'1 уровень'!P3071</f>
        <v>0</v>
      </c>
      <c r="O640" s="801">
        <f>'1 уровень'!Q3071</f>
        <v>0</v>
      </c>
      <c r="P640" s="801">
        <f>'1 уровень'!R3071</f>
        <v>0</v>
      </c>
      <c r="Q640" s="801">
        <f>'1 уровень'!S3071</f>
        <v>0</v>
      </c>
      <c r="R640" s="3245">
        <f>'1 уровень'!T3071</f>
        <v>0</v>
      </c>
      <c r="S640" s="801">
        <f>'1 уровень'!U3071</f>
        <v>0</v>
      </c>
      <c r="T640" s="801">
        <f>'1 уровень'!V3071</f>
        <v>0</v>
      </c>
      <c r="U640" s="801">
        <f>'1 уровень'!W3071</f>
        <v>0</v>
      </c>
      <c r="V640" s="801">
        <f>'1 уровень'!X3071</f>
        <v>0</v>
      </c>
      <c r="W640" s="2127">
        <f>'1 уровень'!Y3071</f>
        <v>0</v>
      </c>
      <c r="X640" s="801"/>
      <c r="Y640" s="801"/>
      <c r="Z640" s="1353"/>
      <c r="AA640" s="788"/>
      <c r="AB640" s="788"/>
      <c r="AC640" s="788"/>
      <c r="AD640" s="788"/>
      <c r="AE640" s="788"/>
      <c r="AF640" s="788"/>
      <c r="AG640" s="788"/>
      <c r="AH640" s="788"/>
      <c r="AI640" s="788"/>
      <c r="AJ640" s="788"/>
      <c r="AK640" s="788"/>
      <c r="AL640" s="788"/>
      <c r="AM640" s="788"/>
      <c r="AN640" s="788"/>
      <c r="AO640" s="788"/>
      <c r="AP640" s="788"/>
      <c r="AQ640" s="788"/>
      <c r="AR640" s="788"/>
      <c r="AS640" s="788"/>
      <c r="AT640" s="788"/>
      <c r="AU640" s="788"/>
      <c r="AV640" s="788"/>
      <c r="AW640" s="788"/>
      <c r="AX640" s="788"/>
      <c r="AY640" s="788"/>
      <c r="AZ640" s="788"/>
      <c r="BA640" s="788"/>
      <c r="BB640" s="788"/>
      <c r="BC640" s="788"/>
      <c r="BD640" s="788"/>
      <c r="BE640" s="788"/>
      <c r="BF640" s="788"/>
      <c r="BG640" s="788"/>
      <c r="BH640" s="788"/>
      <c r="BI640" s="788"/>
      <c r="BJ640" s="788"/>
      <c r="BK640" s="788"/>
      <c r="BL640" s="788"/>
      <c r="BM640" s="788"/>
      <c r="BN640" s="788"/>
      <c r="BO640" s="788"/>
      <c r="BP640" s="788"/>
      <c r="BQ640" s="788"/>
      <c r="BR640" s="788"/>
      <c r="BS640" s="788"/>
      <c r="BT640" s="788"/>
      <c r="BU640" s="788"/>
      <c r="BV640" s="788"/>
      <c r="BW640" s="788"/>
      <c r="BX640" s="788"/>
      <c r="BY640" s="788"/>
      <c r="BZ640" s="788"/>
      <c r="CA640" s="788"/>
      <c r="CB640" s="788"/>
      <c r="CC640" s="788"/>
      <c r="CD640" s="788"/>
      <c r="CE640" s="788"/>
      <c r="CF640" s="788"/>
      <c r="CG640" s="788"/>
      <c r="CH640" s="788"/>
      <c r="CI640" s="788"/>
      <c r="CJ640" s="788"/>
      <c r="CK640" s="788"/>
      <c r="CL640" s="788"/>
      <c r="CM640" s="788"/>
      <c r="CN640" s="788"/>
      <c r="CO640" s="788"/>
      <c r="CP640" s="788"/>
      <c r="CQ640" s="788"/>
      <c r="CR640" s="788"/>
      <c r="CS640" s="788"/>
      <c r="CT640" s="788"/>
      <c r="CU640" s="788"/>
      <c r="CV640" s="788"/>
      <c r="CW640" s="788"/>
      <c r="CX640" s="788"/>
      <c r="CY640" s="788"/>
      <c r="CZ640" s="788"/>
      <c r="DA640" s="788"/>
      <c r="DB640" s="788"/>
      <c r="DC640" s="788"/>
      <c r="DD640" s="788"/>
      <c r="DE640" s="788"/>
      <c r="DF640" s="788"/>
      <c r="DG640" s="788"/>
      <c r="DH640" s="788"/>
      <c r="DI640" s="788"/>
      <c r="DJ640" s="788"/>
      <c r="DK640" s="788"/>
      <c r="DL640" s="788"/>
      <c r="DM640" s="788"/>
      <c r="DN640" s="788"/>
      <c r="DO640" s="788"/>
      <c r="DP640" s="788"/>
      <c r="DQ640" s="788"/>
      <c r="DR640" s="788"/>
      <c r="DS640" s="788"/>
      <c r="DT640" s="788"/>
      <c r="DU640" s="788"/>
      <c r="DV640" s="788"/>
      <c r="DW640" s="788"/>
      <c r="DX640" s="788"/>
      <c r="DY640" s="788"/>
      <c r="DZ640" s="788"/>
      <c r="EA640" s="788"/>
      <c r="EB640" s="788"/>
      <c r="EC640" s="788"/>
      <c r="ED640" s="788"/>
      <c r="EE640" s="788"/>
      <c r="EF640" s="788"/>
      <c r="EG640" s="788"/>
      <c r="EH640" s="788"/>
      <c r="EI640" s="788"/>
      <c r="EJ640" s="788"/>
      <c r="EK640" s="788"/>
      <c r="EL640" s="788"/>
      <c r="EM640" s="788"/>
      <c r="EN640" s="788"/>
      <c r="EO640" s="788"/>
      <c r="EP640" s="788"/>
      <c r="EQ640" s="788"/>
      <c r="ER640" s="788"/>
      <c r="ES640" s="788"/>
      <c r="ET640" s="788"/>
      <c r="EU640" s="788"/>
      <c r="EV640" s="788"/>
      <c r="EW640" s="788"/>
      <c r="EX640" s="788"/>
      <c r="EY640" s="788"/>
      <c r="EZ640" s="788"/>
      <c r="FA640" s="788"/>
      <c r="FB640" s="788"/>
      <c r="FC640" s="788"/>
      <c r="FD640" s="788"/>
      <c r="FE640" s="788"/>
      <c r="FF640" s="788"/>
      <c r="FG640" s="788"/>
      <c r="FH640" s="788"/>
      <c r="FI640" s="788"/>
      <c r="FJ640" s="788"/>
      <c r="FK640" s="788"/>
      <c r="FL640" s="788"/>
      <c r="FM640" s="788"/>
      <c r="FN640" s="788"/>
      <c r="FO640" s="788"/>
      <c r="FP640" s="788"/>
      <c r="FQ640" s="788"/>
      <c r="FR640" s="788"/>
      <c r="FS640" s="788"/>
      <c r="FT640" s="788"/>
      <c r="FU640" s="788"/>
      <c r="FV640" s="788"/>
      <c r="FW640" s="788"/>
      <c r="FX640" s="788"/>
      <c r="FY640" s="788"/>
      <c r="FZ640" s="788"/>
      <c r="GA640" s="788"/>
      <c r="GB640" s="788"/>
      <c r="GC640" s="788"/>
      <c r="GD640" s="788"/>
      <c r="GE640" s="788"/>
      <c r="GF640" s="788"/>
      <c r="GG640" s="788"/>
      <c r="GH640" s="788"/>
      <c r="GI640" s="788"/>
      <c r="GJ640" s="788"/>
    </row>
    <row r="641" spans="1:192" ht="30" x14ac:dyDescent="0.25">
      <c r="B641" s="1138" t="s">
        <v>607</v>
      </c>
      <c r="C641" s="34">
        <f>'1 уровень'!E3072</f>
        <v>1194</v>
      </c>
      <c r="D641" s="34">
        <f>'1 уровень'!F3072</f>
        <v>100</v>
      </c>
      <c r="E641" s="34">
        <f>'1 уровень'!G3072</f>
        <v>0</v>
      </c>
      <c r="F641" s="793">
        <f>'1 уровень'!H3072</f>
        <v>0</v>
      </c>
      <c r="G641" s="807">
        <f>'1 уровень'!I3072</f>
        <v>0</v>
      </c>
      <c r="H641" s="807">
        <f>'1 уровень'!J3072</f>
        <v>0</v>
      </c>
      <c r="I641" s="802">
        <f>'1 уровень'!K3072</f>
        <v>0</v>
      </c>
      <c r="J641" s="802">
        <f>'1 уровень'!L3072</f>
        <v>0</v>
      </c>
      <c r="K641" s="802">
        <f>'1 уровень'!M3072</f>
        <v>0</v>
      </c>
      <c r="L641" s="802">
        <f>'1 уровень'!N3072</f>
        <v>0</v>
      </c>
      <c r="M641" s="802">
        <f>'1 уровень'!O3072</f>
        <v>0</v>
      </c>
      <c r="N641" s="802">
        <f>'1 уровень'!P3072</f>
        <v>0</v>
      </c>
      <c r="O641" s="801">
        <f>'1 уровень'!Q3072</f>
        <v>0</v>
      </c>
      <c r="P641" s="801">
        <f>'1 уровень'!R3072</f>
        <v>0</v>
      </c>
      <c r="Q641" s="801">
        <f>'1 уровень'!S3072</f>
        <v>0</v>
      </c>
      <c r="R641" s="3245">
        <f>'1 уровень'!T3072</f>
        <v>0</v>
      </c>
      <c r="S641" s="801">
        <f>'1 уровень'!U3072</f>
        <v>0</v>
      </c>
      <c r="T641" s="801">
        <f>'1 уровень'!V3072</f>
        <v>0</v>
      </c>
      <c r="U641" s="801">
        <f>'1 уровень'!W3072</f>
        <v>0</v>
      </c>
      <c r="V641" s="801">
        <f>'1 уровень'!X3072</f>
        <v>0</v>
      </c>
      <c r="W641" s="2127">
        <f>'1 уровень'!Y3072</f>
        <v>0</v>
      </c>
      <c r="X641" s="801"/>
      <c r="Y641" s="801"/>
      <c r="Z641" s="1353"/>
      <c r="AA641" s="788"/>
      <c r="AB641" s="788"/>
      <c r="AC641" s="788"/>
      <c r="AD641" s="788"/>
      <c r="AE641" s="788"/>
      <c r="AF641" s="788"/>
      <c r="AG641" s="788"/>
      <c r="AH641" s="788"/>
      <c r="AI641" s="788"/>
      <c r="AJ641" s="788"/>
      <c r="AK641" s="788"/>
      <c r="AL641" s="788"/>
      <c r="AM641" s="788"/>
      <c r="AN641" s="788"/>
      <c r="AO641" s="788"/>
      <c r="AP641" s="788"/>
      <c r="AQ641" s="788"/>
      <c r="AR641" s="788"/>
      <c r="AS641" s="788"/>
      <c r="AT641" s="788"/>
      <c r="AU641" s="788"/>
      <c r="AV641" s="788"/>
      <c r="AW641" s="788"/>
      <c r="AX641" s="788"/>
      <c r="AY641" s="788"/>
      <c r="AZ641" s="788"/>
      <c r="BA641" s="788"/>
      <c r="BB641" s="788"/>
      <c r="BC641" s="788"/>
      <c r="BD641" s="788"/>
      <c r="BE641" s="788"/>
      <c r="BF641" s="788"/>
      <c r="BG641" s="788"/>
      <c r="BH641" s="788"/>
      <c r="BI641" s="788"/>
      <c r="BJ641" s="788"/>
      <c r="BK641" s="788"/>
      <c r="BL641" s="788"/>
      <c r="BM641" s="788"/>
      <c r="BN641" s="788"/>
      <c r="BO641" s="788"/>
      <c r="BP641" s="788"/>
      <c r="BQ641" s="788"/>
      <c r="BR641" s="788"/>
      <c r="BS641" s="788"/>
      <c r="BT641" s="788"/>
      <c r="BU641" s="788"/>
      <c r="BV641" s="788"/>
      <c r="BW641" s="788"/>
      <c r="BX641" s="788"/>
      <c r="BY641" s="788"/>
      <c r="BZ641" s="788"/>
      <c r="CA641" s="788"/>
      <c r="CB641" s="788"/>
      <c r="CC641" s="788"/>
      <c r="CD641" s="788"/>
      <c r="CE641" s="788"/>
      <c r="CF641" s="788"/>
      <c r="CG641" s="788"/>
      <c r="CH641" s="788"/>
      <c r="CI641" s="788"/>
      <c r="CJ641" s="788"/>
      <c r="CK641" s="788"/>
      <c r="CL641" s="788"/>
      <c r="CM641" s="788"/>
      <c r="CN641" s="788"/>
      <c r="CO641" s="788"/>
      <c r="CP641" s="788"/>
      <c r="CQ641" s="788"/>
      <c r="CR641" s="788"/>
      <c r="CS641" s="788"/>
      <c r="CT641" s="788"/>
      <c r="CU641" s="788"/>
      <c r="CV641" s="788"/>
      <c r="CW641" s="788"/>
      <c r="CX641" s="788"/>
      <c r="CY641" s="788"/>
      <c r="CZ641" s="788"/>
      <c r="DA641" s="788"/>
      <c r="DB641" s="788"/>
      <c r="DC641" s="788"/>
      <c r="DD641" s="788"/>
      <c r="DE641" s="788"/>
      <c r="DF641" s="788"/>
      <c r="DG641" s="788"/>
      <c r="DH641" s="788"/>
      <c r="DI641" s="788"/>
      <c r="DJ641" s="788"/>
      <c r="DK641" s="788"/>
      <c r="DL641" s="788"/>
      <c r="DM641" s="788"/>
      <c r="DN641" s="788"/>
      <c r="DO641" s="788"/>
      <c r="DP641" s="788"/>
      <c r="DQ641" s="788"/>
      <c r="DR641" s="788"/>
      <c r="DS641" s="788"/>
      <c r="DT641" s="788"/>
      <c r="DU641" s="788"/>
      <c r="DV641" s="788"/>
      <c r="DW641" s="788"/>
      <c r="DX641" s="788"/>
      <c r="DY641" s="788"/>
      <c r="DZ641" s="788"/>
      <c r="EA641" s="788"/>
      <c r="EB641" s="788"/>
      <c r="EC641" s="788"/>
      <c r="ED641" s="788"/>
      <c r="EE641" s="788"/>
      <c r="EF641" s="788"/>
      <c r="EG641" s="788"/>
      <c r="EH641" s="788"/>
      <c r="EI641" s="788"/>
      <c r="EJ641" s="788"/>
      <c r="EK641" s="788"/>
      <c r="EL641" s="788"/>
      <c r="EM641" s="788"/>
      <c r="EN641" s="788"/>
      <c r="EO641" s="788"/>
      <c r="EP641" s="788"/>
      <c r="EQ641" s="788"/>
      <c r="ER641" s="788"/>
      <c r="ES641" s="788"/>
      <c r="ET641" s="788"/>
      <c r="EU641" s="788"/>
      <c r="EV641" s="788"/>
      <c r="EW641" s="788"/>
      <c r="EX641" s="788"/>
      <c r="EY641" s="788"/>
      <c r="EZ641" s="788"/>
      <c r="FA641" s="788"/>
      <c r="FB641" s="788"/>
      <c r="FC641" s="788"/>
      <c r="FD641" s="788"/>
      <c r="FE641" s="788"/>
      <c r="FF641" s="788"/>
      <c r="FG641" s="788"/>
      <c r="FH641" s="788"/>
      <c r="FI641" s="788"/>
      <c r="FJ641" s="788"/>
      <c r="FK641" s="788"/>
      <c r="FL641" s="788"/>
      <c r="FM641" s="788"/>
      <c r="FN641" s="788"/>
      <c r="FO641" s="788"/>
      <c r="FP641" s="788"/>
      <c r="FQ641" s="788"/>
      <c r="FR641" s="788"/>
      <c r="FS641" s="788"/>
      <c r="FT641" s="788"/>
      <c r="FU641" s="788"/>
      <c r="FV641" s="788"/>
      <c r="FW641" s="788"/>
      <c r="FX641" s="788"/>
      <c r="FY641" s="788"/>
      <c r="FZ641" s="788"/>
      <c r="GA641" s="788"/>
      <c r="GB641" s="788"/>
      <c r="GC641" s="788"/>
      <c r="GD641" s="788"/>
      <c r="GE641" s="788"/>
      <c r="GF641" s="788"/>
      <c r="GG641" s="788"/>
      <c r="GH641" s="788"/>
      <c r="GI641" s="788"/>
      <c r="GJ641" s="788"/>
    </row>
    <row r="642" spans="1:192" ht="29.25" x14ac:dyDescent="0.25">
      <c r="B642" s="2604" t="s">
        <v>135</v>
      </c>
      <c r="C642" s="34">
        <f>'1 уровень'!E3073</f>
        <v>16062.127659574468</v>
      </c>
      <c r="D642" s="34">
        <f>'1 уровень'!F3073</f>
        <v>1338.8085106382978</v>
      </c>
      <c r="E642" s="34">
        <f>'1 уровень'!G3073</f>
        <v>1097.2180851063829</v>
      </c>
      <c r="F642" s="793">
        <f>'1 уровень'!H3073</f>
        <v>81.954818511219884</v>
      </c>
      <c r="G642" s="807">
        <f>'1 уровень'!I3073</f>
        <v>0</v>
      </c>
      <c r="H642" s="807">
        <f>'1 уровень'!J3073</f>
        <v>0</v>
      </c>
      <c r="I642" s="802">
        <f>'1 уровень'!K3073</f>
        <v>0</v>
      </c>
      <c r="J642" s="802">
        <f>'1 уровень'!L3073</f>
        <v>0</v>
      </c>
      <c r="K642" s="802">
        <f>'1 уровень'!M3073</f>
        <v>0</v>
      </c>
      <c r="L642" s="802">
        <f>'1 уровень'!N3073</f>
        <v>0</v>
      </c>
      <c r="M642" s="802">
        <f>'1 уровень'!O3073</f>
        <v>0</v>
      </c>
      <c r="N642" s="802">
        <f>'1 уровень'!P3073</f>
        <v>0</v>
      </c>
      <c r="O642" s="801">
        <f>'1 уровень'!Q3073</f>
        <v>0</v>
      </c>
      <c r="P642" s="801">
        <f>'1 уровень'!R3073</f>
        <v>0</v>
      </c>
      <c r="Q642" s="801">
        <f>'1 уровень'!S3073</f>
        <v>0</v>
      </c>
      <c r="R642" s="3245">
        <f>'1 уровень'!T3073</f>
        <v>0</v>
      </c>
      <c r="S642" s="801">
        <f>'1 уровень'!U3073</f>
        <v>0</v>
      </c>
      <c r="T642" s="801">
        <f>'1 уровень'!V3073</f>
        <v>0</v>
      </c>
      <c r="U642" s="801">
        <f>'1 уровень'!W3073</f>
        <v>0</v>
      </c>
      <c r="V642" s="801">
        <f>'1 уровень'!X3073</f>
        <v>0</v>
      </c>
      <c r="W642" s="2127">
        <f>'1 уровень'!Y3073</f>
        <v>0</v>
      </c>
      <c r="X642" s="801"/>
      <c r="Y642" s="801"/>
      <c r="Z642" s="1353"/>
      <c r="AA642" s="788"/>
      <c r="AB642" s="788"/>
      <c r="AC642" s="788"/>
      <c r="AD642" s="788"/>
      <c r="AE642" s="788"/>
      <c r="AF642" s="788"/>
      <c r="AG642" s="788"/>
      <c r="AH642" s="788"/>
      <c r="AI642" s="788"/>
      <c r="AJ642" s="788"/>
      <c r="AK642" s="788"/>
      <c r="AL642" s="788"/>
      <c r="AM642" s="788"/>
      <c r="AN642" s="788"/>
      <c r="AO642" s="788"/>
      <c r="AP642" s="788"/>
      <c r="AQ642" s="788"/>
      <c r="AR642" s="788"/>
      <c r="AS642" s="788"/>
      <c r="AT642" s="788"/>
      <c r="AU642" s="788"/>
      <c r="AV642" s="788"/>
      <c r="AW642" s="788"/>
      <c r="AX642" s="788"/>
      <c r="AY642" s="788"/>
      <c r="AZ642" s="788"/>
      <c r="BA642" s="788"/>
      <c r="BB642" s="788"/>
      <c r="BC642" s="788"/>
      <c r="BD642" s="788"/>
      <c r="BE642" s="788"/>
      <c r="BF642" s="788"/>
      <c r="BG642" s="788"/>
      <c r="BH642" s="788"/>
      <c r="BI642" s="788"/>
      <c r="BJ642" s="788"/>
      <c r="BK642" s="788"/>
      <c r="BL642" s="788"/>
      <c r="BM642" s="788"/>
      <c r="BN642" s="788"/>
      <c r="BO642" s="788"/>
      <c r="BP642" s="788"/>
      <c r="BQ642" s="788"/>
      <c r="BR642" s="788"/>
      <c r="BS642" s="788"/>
      <c r="BT642" s="788"/>
      <c r="BU642" s="788"/>
      <c r="BV642" s="788"/>
      <c r="BW642" s="788"/>
      <c r="BX642" s="788"/>
      <c r="BY642" s="788"/>
      <c r="BZ642" s="788"/>
      <c r="CA642" s="788"/>
      <c r="CB642" s="788"/>
      <c r="CC642" s="788"/>
      <c r="CD642" s="788"/>
      <c r="CE642" s="788"/>
      <c r="CF642" s="788"/>
      <c r="CG642" s="788"/>
      <c r="CH642" s="788"/>
      <c r="CI642" s="788"/>
      <c r="CJ642" s="788"/>
      <c r="CK642" s="788"/>
      <c r="CL642" s="788"/>
      <c r="CM642" s="788"/>
      <c r="CN642" s="788"/>
      <c r="CO642" s="788"/>
      <c r="CP642" s="788"/>
      <c r="CQ642" s="788"/>
      <c r="CR642" s="788"/>
      <c r="CS642" s="788"/>
      <c r="CT642" s="788"/>
      <c r="CU642" s="788"/>
      <c r="CV642" s="788"/>
      <c r="CW642" s="788"/>
      <c r="CX642" s="788"/>
      <c r="CY642" s="788"/>
      <c r="CZ642" s="788"/>
      <c r="DA642" s="788"/>
      <c r="DB642" s="788"/>
      <c r="DC642" s="788"/>
      <c r="DD642" s="788"/>
      <c r="DE642" s="788"/>
      <c r="DF642" s="788"/>
      <c r="DG642" s="788"/>
      <c r="DH642" s="788"/>
      <c r="DI642" s="788"/>
      <c r="DJ642" s="788"/>
      <c r="DK642" s="788"/>
      <c r="DL642" s="788"/>
      <c r="DM642" s="788"/>
      <c r="DN642" s="788"/>
      <c r="DO642" s="788"/>
      <c r="DP642" s="788"/>
      <c r="DQ642" s="788"/>
      <c r="DR642" s="788"/>
      <c r="DS642" s="788"/>
      <c r="DT642" s="788"/>
      <c r="DU642" s="788"/>
      <c r="DV642" s="788"/>
      <c r="DW642" s="788"/>
      <c r="DX642" s="788"/>
      <c r="DY642" s="788"/>
      <c r="DZ642" s="788"/>
      <c r="EA642" s="788"/>
      <c r="EB642" s="788"/>
      <c r="EC642" s="788"/>
      <c r="ED642" s="788"/>
      <c r="EE642" s="788"/>
      <c r="EF642" s="788"/>
      <c r="EG642" s="788"/>
      <c r="EH642" s="788"/>
      <c r="EI642" s="788"/>
      <c r="EJ642" s="788"/>
      <c r="EK642" s="788"/>
      <c r="EL642" s="788"/>
      <c r="EM642" s="788"/>
      <c r="EN642" s="788"/>
      <c r="EO642" s="788"/>
      <c r="EP642" s="788"/>
      <c r="EQ642" s="788"/>
      <c r="ER642" s="788"/>
      <c r="ES642" s="788"/>
      <c r="ET642" s="788"/>
      <c r="EU642" s="788"/>
      <c r="EV642" s="788"/>
      <c r="EW642" s="788"/>
      <c r="EX642" s="788"/>
      <c r="EY642" s="788"/>
      <c r="EZ642" s="788"/>
      <c r="FA642" s="788"/>
      <c r="FB642" s="788"/>
      <c r="FC642" s="788"/>
      <c r="FD642" s="788"/>
      <c r="FE642" s="788"/>
      <c r="FF642" s="788"/>
      <c r="FG642" s="788"/>
      <c r="FH642" s="788"/>
      <c r="FI642" s="788"/>
      <c r="FJ642" s="788"/>
      <c r="FK642" s="788"/>
      <c r="FL642" s="788"/>
      <c r="FM642" s="788"/>
      <c r="FN642" s="788"/>
      <c r="FO642" s="788"/>
      <c r="FP642" s="788"/>
      <c r="FQ642" s="788"/>
      <c r="FR642" s="788"/>
      <c r="FS642" s="788"/>
      <c r="FT642" s="788"/>
      <c r="FU642" s="788"/>
      <c r="FV642" s="788"/>
      <c r="FW642" s="788"/>
      <c r="FX642" s="788"/>
      <c r="FY642" s="788"/>
      <c r="FZ642" s="788"/>
      <c r="GA642" s="788"/>
      <c r="GB642" s="788"/>
      <c r="GC642" s="788"/>
      <c r="GD642" s="788"/>
      <c r="GE642" s="788"/>
      <c r="GF642" s="788"/>
      <c r="GG642" s="788"/>
      <c r="GH642" s="788"/>
      <c r="GI642" s="788"/>
      <c r="GJ642" s="788"/>
    </row>
    <row r="643" spans="1:192" x14ac:dyDescent="0.25">
      <c r="B643" s="1139" t="s">
        <v>308</v>
      </c>
      <c r="C643" s="34">
        <f>'1 уровень'!E3074</f>
        <v>14360</v>
      </c>
      <c r="D643" s="34">
        <f>'1 уровень'!F3074</f>
        <v>1197</v>
      </c>
      <c r="E643" s="34">
        <f>'1 уровень'!G3074</f>
        <v>969</v>
      </c>
      <c r="F643" s="793">
        <f>'1 уровень'!H3074</f>
        <v>80.952380952380949</v>
      </c>
      <c r="G643" s="807">
        <f>'1 уровень'!I3074</f>
        <v>0</v>
      </c>
      <c r="H643" s="807">
        <f>'1 уровень'!J3074</f>
        <v>0</v>
      </c>
      <c r="I643" s="802">
        <f>'1 уровень'!K3074</f>
        <v>0</v>
      </c>
      <c r="J643" s="802">
        <f>'1 уровень'!L3074</f>
        <v>0</v>
      </c>
      <c r="K643" s="802">
        <f>'1 уровень'!M3074</f>
        <v>0</v>
      </c>
      <c r="L643" s="802">
        <f>'1 уровень'!N3074</f>
        <v>0</v>
      </c>
      <c r="M643" s="802">
        <f>'1 уровень'!O3074</f>
        <v>0</v>
      </c>
      <c r="N643" s="802">
        <f>'1 уровень'!P3074</f>
        <v>0</v>
      </c>
      <c r="O643" s="801">
        <f>'1 уровень'!Q3074</f>
        <v>0</v>
      </c>
      <c r="P643" s="801">
        <f>'1 уровень'!R3074</f>
        <v>0</v>
      </c>
      <c r="Q643" s="801">
        <f>'1 уровень'!S3074</f>
        <v>0</v>
      </c>
      <c r="R643" s="3245">
        <f>'1 уровень'!T3074</f>
        <v>0</v>
      </c>
      <c r="S643" s="801">
        <f>'1 уровень'!U3074</f>
        <v>0</v>
      </c>
      <c r="T643" s="801">
        <f>'1 уровень'!V3074</f>
        <v>0</v>
      </c>
      <c r="U643" s="801">
        <f>'1 уровень'!W3074</f>
        <v>0</v>
      </c>
      <c r="V643" s="801">
        <f>'1 уровень'!X3074</f>
        <v>0</v>
      </c>
      <c r="W643" s="2127">
        <f>'1 уровень'!Y3074</f>
        <v>0</v>
      </c>
      <c r="X643" s="801"/>
      <c r="Y643" s="801"/>
      <c r="Z643" s="1353"/>
      <c r="AA643" s="788"/>
      <c r="AB643" s="788"/>
      <c r="AC643" s="788"/>
      <c r="AD643" s="788"/>
      <c r="AE643" s="788"/>
      <c r="AF643" s="788"/>
      <c r="AG643" s="788"/>
      <c r="AH643" s="788"/>
      <c r="AI643" s="788"/>
      <c r="AJ643" s="788"/>
      <c r="AK643" s="788"/>
      <c r="AL643" s="788"/>
      <c r="AM643" s="788"/>
      <c r="AN643" s="788"/>
      <c r="AO643" s="788"/>
      <c r="AP643" s="788"/>
      <c r="AQ643" s="788"/>
      <c r="AR643" s="788"/>
      <c r="AS643" s="788"/>
      <c r="AT643" s="788"/>
      <c r="AU643" s="788"/>
      <c r="AV643" s="788"/>
      <c r="AW643" s="788"/>
      <c r="AX643" s="788"/>
      <c r="AY643" s="788"/>
      <c r="AZ643" s="788"/>
      <c r="BA643" s="788"/>
      <c r="BB643" s="788"/>
      <c r="BC643" s="788"/>
      <c r="BD643" s="788"/>
      <c r="BE643" s="788"/>
      <c r="BF643" s="788"/>
      <c r="BG643" s="788"/>
      <c r="BH643" s="788"/>
      <c r="BI643" s="788"/>
      <c r="BJ643" s="788"/>
      <c r="BK643" s="788"/>
      <c r="BL643" s="788"/>
      <c r="BM643" s="788"/>
      <c r="BN643" s="788"/>
      <c r="BO643" s="788"/>
      <c r="BP643" s="788"/>
      <c r="BQ643" s="788"/>
      <c r="BR643" s="788"/>
      <c r="BS643" s="788"/>
      <c r="BT643" s="788"/>
      <c r="BU643" s="788"/>
      <c r="BV643" s="788"/>
      <c r="BW643" s="788"/>
      <c r="BX643" s="788"/>
      <c r="BY643" s="788"/>
      <c r="BZ643" s="788"/>
      <c r="CA643" s="788"/>
      <c r="CB643" s="788"/>
      <c r="CC643" s="788"/>
      <c r="CD643" s="788"/>
      <c r="CE643" s="788"/>
      <c r="CF643" s="788"/>
      <c r="CG643" s="788"/>
      <c r="CH643" s="788"/>
      <c r="CI643" s="788"/>
      <c r="CJ643" s="788"/>
      <c r="CK643" s="788"/>
      <c r="CL643" s="788"/>
      <c r="CM643" s="788"/>
      <c r="CN643" s="788"/>
      <c r="CO643" s="788"/>
      <c r="CP643" s="788"/>
      <c r="CQ643" s="788"/>
      <c r="CR643" s="788"/>
      <c r="CS643" s="788"/>
      <c r="CT643" s="788"/>
      <c r="CU643" s="788"/>
      <c r="CV643" s="788"/>
      <c r="CW643" s="788"/>
      <c r="CX643" s="788"/>
      <c r="CY643" s="788"/>
      <c r="CZ643" s="788"/>
      <c r="DA643" s="788"/>
      <c r="DB643" s="788"/>
      <c r="DC643" s="788"/>
      <c r="DD643" s="788"/>
      <c r="DE643" s="788"/>
      <c r="DF643" s="788"/>
      <c r="DG643" s="788"/>
      <c r="DH643" s="788"/>
      <c r="DI643" s="788"/>
      <c r="DJ643" s="788"/>
      <c r="DK643" s="788"/>
      <c r="DL643" s="788"/>
      <c r="DM643" s="788"/>
      <c r="DN643" s="788"/>
      <c r="DO643" s="788"/>
      <c r="DP643" s="788"/>
      <c r="DQ643" s="788"/>
      <c r="DR643" s="788"/>
      <c r="DS643" s="788"/>
      <c r="DT643" s="788"/>
      <c r="DU643" s="788"/>
      <c r="DV643" s="788"/>
      <c r="DW643" s="788"/>
      <c r="DX643" s="788"/>
      <c r="DY643" s="788"/>
      <c r="DZ643" s="788"/>
      <c r="EA643" s="788"/>
      <c r="EB643" s="788"/>
      <c r="EC643" s="788"/>
      <c r="ED643" s="788"/>
      <c r="EE643" s="788"/>
      <c r="EF643" s="788"/>
      <c r="EG643" s="788"/>
      <c r="EH643" s="788"/>
      <c r="EI643" s="788"/>
      <c r="EJ643" s="788"/>
      <c r="EK643" s="788"/>
      <c r="EL643" s="788"/>
      <c r="EM643" s="788"/>
      <c r="EN643" s="788"/>
      <c r="EO643" s="788"/>
      <c r="EP643" s="788"/>
      <c r="EQ643" s="788"/>
      <c r="ER643" s="788"/>
      <c r="ES643" s="788"/>
      <c r="ET643" s="788"/>
      <c r="EU643" s="788"/>
      <c r="EV643" s="788"/>
      <c r="EW643" s="788"/>
      <c r="EX643" s="788"/>
      <c r="EY643" s="788"/>
      <c r="EZ643" s="788"/>
      <c r="FA643" s="788"/>
      <c r="FB643" s="788"/>
      <c r="FC643" s="788"/>
      <c r="FD643" s="788"/>
      <c r="FE643" s="788"/>
      <c r="FF643" s="788"/>
      <c r="FG643" s="788"/>
      <c r="FH643" s="788"/>
      <c r="FI643" s="788"/>
      <c r="FJ643" s="788"/>
      <c r="FK643" s="788"/>
      <c r="FL643" s="788"/>
      <c r="FM643" s="788"/>
      <c r="FN643" s="788"/>
      <c r="FO643" s="788"/>
      <c r="FP643" s="788"/>
      <c r="FQ643" s="788"/>
      <c r="FR643" s="788"/>
      <c r="FS643" s="788"/>
      <c r="FT643" s="788"/>
      <c r="FU643" s="788"/>
      <c r="FV643" s="788"/>
      <c r="FW643" s="788"/>
      <c r="FX643" s="788"/>
      <c r="FY643" s="788"/>
      <c r="FZ643" s="788"/>
      <c r="GA643" s="788"/>
      <c r="GB643" s="788"/>
      <c r="GC643" s="788"/>
      <c r="GD643" s="788"/>
      <c r="GE643" s="788"/>
      <c r="GF643" s="788"/>
      <c r="GG643" s="788"/>
      <c r="GH643" s="788"/>
      <c r="GI643" s="788"/>
      <c r="GJ643" s="788"/>
    </row>
    <row r="644" spans="1:192" x14ac:dyDescent="0.25">
      <c r="B644" s="1139" t="s">
        <v>487</v>
      </c>
      <c r="C644" s="34">
        <f>'1 уровень'!E3075</f>
        <v>1702.127659574468</v>
      </c>
      <c r="D644" s="34">
        <f>'1 уровень'!F3075</f>
        <v>141.80851063829786</v>
      </c>
      <c r="E644" s="34">
        <f>'1 уровень'!G3075</f>
        <v>128.21808510638297</v>
      </c>
      <c r="F644" s="793">
        <f>'1 уровень'!H3075</f>
        <v>90.416354088522127</v>
      </c>
      <c r="G644" s="807">
        <f>'1 уровень'!I3075</f>
        <v>0</v>
      </c>
      <c r="H644" s="807">
        <f>'1 уровень'!J3075</f>
        <v>0</v>
      </c>
      <c r="I644" s="802">
        <f>'1 уровень'!K3075</f>
        <v>0</v>
      </c>
      <c r="J644" s="802">
        <f>'1 уровень'!L3075</f>
        <v>0</v>
      </c>
      <c r="K644" s="802">
        <f>'1 уровень'!M3075</f>
        <v>0</v>
      </c>
      <c r="L644" s="802">
        <f>'1 уровень'!N3075</f>
        <v>0</v>
      </c>
      <c r="M644" s="802">
        <f>'1 уровень'!O3075</f>
        <v>0</v>
      </c>
      <c r="N644" s="802">
        <f>'1 уровень'!P3075</f>
        <v>0</v>
      </c>
      <c r="O644" s="801">
        <f>'1 уровень'!Q3075</f>
        <v>0</v>
      </c>
      <c r="P644" s="801">
        <f>'1 уровень'!R3075</f>
        <v>0</v>
      </c>
      <c r="Q644" s="801">
        <f>'1 уровень'!S3075</f>
        <v>0</v>
      </c>
      <c r="R644" s="3245">
        <f>'1 уровень'!T3075</f>
        <v>0</v>
      </c>
      <c r="S644" s="801">
        <f>'1 уровень'!U3075</f>
        <v>0</v>
      </c>
      <c r="T644" s="801">
        <f>'1 уровень'!V3075</f>
        <v>0</v>
      </c>
      <c r="U644" s="801">
        <f>'1 уровень'!W3075</f>
        <v>0</v>
      </c>
      <c r="V644" s="801">
        <f>'1 уровень'!X3075</f>
        <v>0</v>
      </c>
      <c r="W644" s="2127">
        <f>'1 уровень'!Y3075</f>
        <v>0</v>
      </c>
      <c r="X644" s="801"/>
      <c r="Y644" s="801"/>
      <c r="Z644" s="1353"/>
      <c r="AA644" s="788"/>
      <c r="AB644" s="788"/>
      <c r="AC644" s="788"/>
      <c r="AD644" s="788"/>
      <c r="AE644" s="788"/>
      <c r="AF644" s="788"/>
      <c r="AG644" s="788"/>
      <c r="AH644" s="788"/>
      <c r="AI644" s="788"/>
      <c r="AJ644" s="788"/>
      <c r="AK644" s="788"/>
      <c r="AL644" s="788"/>
      <c r="AM644" s="788"/>
      <c r="AN644" s="788"/>
      <c r="AO644" s="788"/>
      <c r="AP644" s="788"/>
      <c r="AQ644" s="788"/>
      <c r="AR644" s="788"/>
      <c r="AS644" s="788"/>
      <c r="AT644" s="788"/>
      <c r="AU644" s="788"/>
      <c r="AV644" s="788"/>
      <c r="AW644" s="788"/>
      <c r="AX644" s="788"/>
      <c r="AY644" s="788"/>
      <c r="AZ644" s="788"/>
      <c r="BA644" s="788"/>
      <c r="BB644" s="788"/>
      <c r="BC644" s="788"/>
      <c r="BD644" s="788"/>
      <c r="BE644" s="788"/>
      <c r="BF644" s="788"/>
      <c r="BG644" s="788"/>
      <c r="BH644" s="788"/>
      <c r="BI644" s="788"/>
      <c r="BJ644" s="788"/>
      <c r="BK644" s="788"/>
      <c r="BL644" s="788"/>
      <c r="BM644" s="788"/>
      <c r="BN644" s="788"/>
      <c r="BO644" s="788"/>
      <c r="BP644" s="788"/>
      <c r="BQ644" s="788"/>
      <c r="BR644" s="788"/>
      <c r="BS644" s="788"/>
      <c r="BT644" s="788"/>
      <c r="BU644" s="788"/>
      <c r="BV644" s="788"/>
      <c r="BW644" s="788"/>
      <c r="BX644" s="788"/>
      <c r="BY644" s="788"/>
      <c r="BZ644" s="788"/>
      <c r="CA644" s="788"/>
      <c r="CB644" s="788"/>
      <c r="CC644" s="788"/>
      <c r="CD644" s="788"/>
      <c r="CE644" s="788"/>
      <c r="CF644" s="788"/>
      <c r="CG644" s="788"/>
      <c r="CH644" s="788"/>
      <c r="CI644" s="788"/>
      <c r="CJ644" s="788"/>
      <c r="CK644" s="788"/>
      <c r="CL644" s="788"/>
      <c r="CM644" s="788"/>
      <c r="CN644" s="788"/>
      <c r="CO644" s="788"/>
      <c r="CP644" s="788"/>
      <c r="CQ644" s="788"/>
      <c r="CR644" s="788"/>
      <c r="CS644" s="788"/>
      <c r="CT644" s="788"/>
      <c r="CU644" s="788"/>
      <c r="CV644" s="788"/>
      <c r="CW644" s="788"/>
      <c r="CX644" s="788"/>
      <c r="CY644" s="788"/>
      <c r="CZ644" s="788"/>
      <c r="DA644" s="788"/>
      <c r="DB644" s="788"/>
      <c r="DC644" s="788"/>
      <c r="DD644" s="788"/>
      <c r="DE644" s="788"/>
      <c r="DF644" s="788"/>
      <c r="DG644" s="788"/>
      <c r="DH644" s="788"/>
      <c r="DI644" s="788"/>
      <c r="DJ644" s="788"/>
      <c r="DK644" s="788"/>
      <c r="DL644" s="788"/>
      <c r="DM644" s="788"/>
      <c r="DN644" s="788"/>
      <c r="DO644" s="788"/>
      <c r="DP644" s="788"/>
      <c r="DQ644" s="788"/>
      <c r="DR644" s="788"/>
      <c r="DS644" s="788"/>
      <c r="DT644" s="788"/>
      <c r="DU644" s="788"/>
      <c r="DV644" s="788"/>
      <c r="DW644" s="788"/>
      <c r="DX644" s="788"/>
      <c r="DY644" s="788"/>
      <c r="DZ644" s="788"/>
      <c r="EA644" s="788"/>
      <c r="EB644" s="788"/>
      <c r="EC644" s="788"/>
      <c r="ED644" s="788"/>
      <c r="EE644" s="788"/>
      <c r="EF644" s="788"/>
      <c r="EG644" s="788"/>
      <c r="EH644" s="788"/>
      <c r="EI644" s="788"/>
      <c r="EJ644" s="788"/>
      <c r="EK644" s="788"/>
      <c r="EL644" s="788"/>
      <c r="EM644" s="788"/>
      <c r="EN644" s="788"/>
      <c r="EO644" s="788"/>
      <c r="EP644" s="788"/>
      <c r="EQ644" s="788"/>
      <c r="ER644" s="788"/>
      <c r="ES644" s="788"/>
      <c r="ET644" s="788"/>
      <c r="EU644" s="788"/>
      <c r="EV644" s="788"/>
      <c r="EW644" s="788"/>
      <c r="EX644" s="788"/>
      <c r="EY644" s="788"/>
      <c r="EZ644" s="788"/>
      <c r="FA644" s="788"/>
      <c r="FB644" s="788"/>
      <c r="FC644" s="788"/>
      <c r="FD644" s="788"/>
      <c r="FE644" s="788"/>
      <c r="FF644" s="788"/>
      <c r="FG644" s="788"/>
      <c r="FH644" s="788"/>
      <c r="FI644" s="788"/>
      <c r="FJ644" s="788"/>
      <c r="FK644" s="788"/>
      <c r="FL644" s="788"/>
      <c r="FM644" s="788"/>
      <c r="FN644" s="788"/>
      <c r="FO644" s="788"/>
      <c r="FP644" s="788"/>
      <c r="FQ644" s="788"/>
      <c r="FR644" s="788"/>
      <c r="FS644" s="788"/>
      <c r="FT644" s="788"/>
      <c r="FU644" s="788"/>
      <c r="FV644" s="788"/>
      <c r="FW644" s="788"/>
      <c r="FX644" s="788"/>
      <c r="FY644" s="788"/>
      <c r="FZ644" s="788"/>
      <c r="GA644" s="788"/>
      <c r="GB644" s="788"/>
      <c r="GC644" s="788"/>
      <c r="GD644" s="788"/>
      <c r="GE644" s="788"/>
      <c r="GF644" s="788"/>
      <c r="GG644" s="788"/>
      <c r="GH644" s="788"/>
      <c r="GI644" s="788"/>
      <c r="GJ644" s="788"/>
    </row>
    <row r="645" spans="1:192" x14ac:dyDescent="0.25">
      <c r="B645" s="1806" t="s">
        <v>504</v>
      </c>
      <c r="C645" s="34">
        <f>'1 уровень'!E3076</f>
        <v>16000</v>
      </c>
      <c r="D645" s="34">
        <f>'1 уровень'!F3076</f>
        <v>1333</v>
      </c>
      <c r="E645" s="34">
        <f>'1 уровень'!G3076</f>
        <v>1205.25</v>
      </c>
      <c r="F645" s="793">
        <f>'1 уровень'!H3076</f>
        <v>90.416354088522127</v>
      </c>
      <c r="G645" s="807">
        <f>'1 уровень'!I3076</f>
        <v>0</v>
      </c>
      <c r="H645" s="807">
        <f>'1 уровень'!J3076</f>
        <v>0</v>
      </c>
      <c r="I645" s="802">
        <f>'1 уровень'!K3076</f>
        <v>0</v>
      </c>
      <c r="J645" s="802">
        <f>'1 уровень'!L3076</f>
        <v>0</v>
      </c>
      <c r="K645" s="802">
        <f>'1 уровень'!M3076</f>
        <v>0</v>
      </c>
      <c r="L645" s="802">
        <f>'1 уровень'!N3076</f>
        <v>0</v>
      </c>
      <c r="M645" s="802">
        <f>'1 уровень'!O3076</f>
        <v>0</v>
      </c>
      <c r="N645" s="802">
        <f>'1 уровень'!P3076</f>
        <v>0</v>
      </c>
      <c r="O645" s="801">
        <f>'1 уровень'!Q3076</f>
        <v>0</v>
      </c>
      <c r="P645" s="801">
        <f>'1 уровень'!R3076</f>
        <v>0</v>
      </c>
      <c r="Q645" s="801">
        <f>'1 уровень'!S3076</f>
        <v>0</v>
      </c>
      <c r="R645" s="3245">
        <f>'1 уровень'!T3076</f>
        <v>0</v>
      </c>
      <c r="S645" s="801">
        <f>'1 уровень'!U3076</f>
        <v>0</v>
      </c>
      <c r="T645" s="801">
        <f>'1 уровень'!V3076</f>
        <v>0</v>
      </c>
      <c r="U645" s="801">
        <f>'1 уровень'!W3076</f>
        <v>0</v>
      </c>
      <c r="V645" s="801">
        <f>'1 уровень'!X3076</f>
        <v>0</v>
      </c>
      <c r="W645" s="2127">
        <f>'1 уровень'!Y3076</f>
        <v>0</v>
      </c>
      <c r="X645" s="801"/>
      <c r="Y645" s="801"/>
      <c r="Z645" s="1353"/>
      <c r="AA645" s="788"/>
      <c r="AB645" s="788"/>
      <c r="AC645" s="788"/>
      <c r="AD645" s="788"/>
      <c r="AE645" s="788"/>
      <c r="AF645" s="788"/>
      <c r="AG645" s="788"/>
      <c r="AH645" s="788"/>
      <c r="AI645" s="788"/>
      <c r="AJ645" s="788"/>
      <c r="AK645" s="788"/>
      <c r="AL645" s="788"/>
      <c r="AM645" s="788"/>
      <c r="AN645" s="788"/>
      <c r="AO645" s="788"/>
      <c r="AP645" s="788"/>
      <c r="AQ645" s="788"/>
      <c r="AR645" s="788"/>
      <c r="AS645" s="788"/>
      <c r="AT645" s="788"/>
      <c r="AU645" s="788"/>
      <c r="AV645" s="788"/>
      <c r="AW645" s="788"/>
      <c r="AX645" s="788"/>
      <c r="AY645" s="788"/>
      <c r="AZ645" s="788"/>
      <c r="BA645" s="788"/>
      <c r="BB645" s="788"/>
      <c r="BC645" s="788"/>
      <c r="BD645" s="788"/>
      <c r="BE645" s="788"/>
      <c r="BF645" s="788"/>
      <c r="BG645" s="788"/>
      <c r="BH645" s="788"/>
      <c r="BI645" s="788"/>
      <c r="BJ645" s="788"/>
      <c r="BK645" s="788"/>
      <c r="BL645" s="788"/>
      <c r="BM645" s="788"/>
      <c r="BN645" s="788"/>
      <c r="BO645" s="788"/>
      <c r="BP645" s="788"/>
      <c r="BQ645" s="788"/>
      <c r="BR645" s="788"/>
      <c r="BS645" s="788"/>
      <c r="BT645" s="788"/>
      <c r="BU645" s="788"/>
      <c r="BV645" s="788"/>
      <c r="BW645" s="788"/>
      <c r="BX645" s="788"/>
      <c r="BY645" s="788"/>
      <c r="BZ645" s="788"/>
      <c r="CA645" s="788"/>
      <c r="CB645" s="788"/>
      <c r="CC645" s="788"/>
      <c r="CD645" s="788"/>
      <c r="CE645" s="788"/>
      <c r="CF645" s="788"/>
      <c r="CG645" s="788"/>
      <c r="CH645" s="788"/>
      <c r="CI645" s="788"/>
      <c r="CJ645" s="788"/>
      <c r="CK645" s="788"/>
      <c r="CL645" s="788"/>
      <c r="CM645" s="788"/>
      <c r="CN645" s="788"/>
      <c r="CO645" s="788"/>
      <c r="CP645" s="788"/>
      <c r="CQ645" s="788"/>
      <c r="CR645" s="788"/>
      <c r="CS645" s="788"/>
      <c r="CT645" s="788"/>
      <c r="CU645" s="788"/>
      <c r="CV645" s="788"/>
      <c r="CW645" s="788"/>
      <c r="CX645" s="788"/>
      <c r="CY645" s="788"/>
      <c r="CZ645" s="788"/>
      <c r="DA645" s="788"/>
      <c r="DB645" s="788"/>
      <c r="DC645" s="788"/>
      <c r="DD645" s="788"/>
      <c r="DE645" s="788"/>
      <c r="DF645" s="788"/>
      <c r="DG645" s="788"/>
      <c r="DH645" s="788"/>
      <c r="DI645" s="788"/>
      <c r="DJ645" s="788"/>
      <c r="DK645" s="788"/>
      <c r="DL645" s="788"/>
      <c r="DM645" s="788"/>
      <c r="DN645" s="788"/>
      <c r="DO645" s="788"/>
      <c r="DP645" s="788"/>
      <c r="DQ645" s="788"/>
      <c r="DR645" s="788"/>
      <c r="DS645" s="788"/>
      <c r="DT645" s="788"/>
      <c r="DU645" s="788"/>
      <c r="DV645" s="788"/>
      <c r="DW645" s="788"/>
      <c r="DX645" s="788"/>
      <c r="DY645" s="788"/>
      <c r="DZ645" s="788"/>
      <c r="EA645" s="788"/>
      <c r="EB645" s="788"/>
      <c r="EC645" s="788"/>
      <c r="ED645" s="788"/>
      <c r="EE645" s="788"/>
      <c r="EF645" s="788"/>
      <c r="EG645" s="788"/>
      <c r="EH645" s="788"/>
      <c r="EI645" s="788"/>
      <c r="EJ645" s="788"/>
      <c r="EK645" s="788"/>
      <c r="EL645" s="788"/>
      <c r="EM645" s="788"/>
      <c r="EN645" s="788"/>
      <c r="EO645" s="788"/>
      <c r="EP645" s="788"/>
      <c r="EQ645" s="788"/>
      <c r="ER645" s="788"/>
      <c r="ES645" s="788"/>
      <c r="ET645" s="788"/>
      <c r="EU645" s="788"/>
      <c r="EV645" s="788"/>
      <c r="EW645" s="788"/>
      <c r="EX645" s="788"/>
      <c r="EY645" s="788"/>
      <c r="EZ645" s="788"/>
      <c r="FA645" s="788"/>
      <c r="FB645" s="788"/>
      <c r="FC645" s="788"/>
      <c r="FD645" s="788"/>
      <c r="FE645" s="788"/>
      <c r="FF645" s="788"/>
      <c r="FG645" s="788"/>
      <c r="FH645" s="788"/>
      <c r="FI645" s="788"/>
      <c r="FJ645" s="788"/>
      <c r="FK645" s="788"/>
      <c r="FL645" s="788"/>
      <c r="FM645" s="788"/>
      <c r="FN645" s="788"/>
      <c r="FO645" s="788"/>
      <c r="FP645" s="788"/>
      <c r="FQ645" s="788"/>
      <c r="FR645" s="788"/>
      <c r="FS645" s="788"/>
      <c r="FT645" s="788"/>
      <c r="FU645" s="788"/>
      <c r="FV645" s="788"/>
      <c r="FW645" s="788"/>
      <c r="FX645" s="788"/>
      <c r="FY645" s="788"/>
      <c r="FZ645" s="788"/>
      <c r="GA645" s="788"/>
      <c r="GB645" s="788"/>
      <c r="GC645" s="788"/>
      <c r="GD645" s="788"/>
      <c r="GE645" s="788"/>
      <c r="GF645" s="788"/>
      <c r="GG645" s="788"/>
      <c r="GH645" s="788"/>
      <c r="GI645" s="788"/>
      <c r="GJ645" s="788"/>
    </row>
    <row r="646" spans="1:192" ht="47.25" x14ac:dyDescent="0.25">
      <c r="B646" s="2605" t="s">
        <v>489</v>
      </c>
      <c r="C646" s="34">
        <f>'1 уровень'!E3077</f>
        <v>9561</v>
      </c>
      <c r="D646" s="34">
        <f>'1 уровень'!F3077</f>
        <v>797</v>
      </c>
      <c r="E646" s="34">
        <f>'1 уровень'!G3077</f>
        <v>0</v>
      </c>
      <c r="F646" s="793">
        <f>'1 уровень'!H3077</f>
        <v>0</v>
      </c>
      <c r="G646" s="807">
        <f>'1 уровень'!I3077</f>
        <v>0</v>
      </c>
      <c r="H646" s="807">
        <f>'1 уровень'!J3077</f>
        <v>0</v>
      </c>
      <c r="I646" s="802">
        <f>'1 уровень'!K3077</f>
        <v>0</v>
      </c>
      <c r="J646" s="802">
        <f>'1 уровень'!L3077</f>
        <v>0</v>
      </c>
      <c r="K646" s="802">
        <f>'1 уровень'!M3077</f>
        <v>0</v>
      </c>
      <c r="L646" s="802">
        <f>'1 уровень'!N3077</f>
        <v>0</v>
      </c>
      <c r="M646" s="802">
        <f>'1 уровень'!O3077</f>
        <v>0</v>
      </c>
      <c r="N646" s="802">
        <f>'1 уровень'!P3077</f>
        <v>0</v>
      </c>
      <c r="O646" s="801">
        <f>'1 уровень'!Q3077</f>
        <v>0</v>
      </c>
      <c r="P646" s="801">
        <f>'1 уровень'!R3077</f>
        <v>0</v>
      </c>
      <c r="Q646" s="801">
        <f>'1 уровень'!S3077</f>
        <v>0</v>
      </c>
      <c r="R646" s="3245">
        <f>'1 уровень'!T3077</f>
        <v>0</v>
      </c>
      <c r="S646" s="801">
        <f>'1 уровень'!U3077</f>
        <v>0</v>
      </c>
      <c r="T646" s="801">
        <f>'1 уровень'!V3077</f>
        <v>0</v>
      </c>
      <c r="U646" s="801">
        <f>'1 уровень'!W3077</f>
        <v>0</v>
      </c>
      <c r="V646" s="801">
        <f>'1 уровень'!X3077</f>
        <v>0</v>
      </c>
      <c r="W646" s="2127">
        <f>'1 уровень'!Y3077</f>
        <v>0</v>
      </c>
      <c r="X646" s="801"/>
      <c r="Y646" s="801"/>
      <c r="Z646" s="1353"/>
      <c r="AA646" s="788"/>
      <c r="AB646" s="788"/>
      <c r="AC646" s="788"/>
      <c r="AD646" s="788"/>
      <c r="AE646" s="788"/>
      <c r="AF646" s="788"/>
      <c r="AG646" s="788"/>
      <c r="AH646" s="788"/>
      <c r="AI646" s="788"/>
      <c r="AJ646" s="788"/>
      <c r="AK646" s="788"/>
      <c r="AL646" s="788"/>
      <c r="AM646" s="788"/>
      <c r="AN646" s="788"/>
      <c r="AO646" s="788"/>
      <c r="AP646" s="788"/>
      <c r="AQ646" s="788"/>
      <c r="AR646" s="788"/>
      <c r="AS646" s="788"/>
      <c r="AT646" s="788"/>
      <c r="AU646" s="788"/>
      <c r="AV646" s="788"/>
      <c r="AW646" s="788"/>
      <c r="AX646" s="788"/>
      <c r="AY646" s="788"/>
      <c r="AZ646" s="788"/>
      <c r="BA646" s="788"/>
      <c r="BB646" s="788"/>
      <c r="BC646" s="788"/>
      <c r="BD646" s="788"/>
      <c r="BE646" s="788"/>
      <c r="BF646" s="788"/>
      <c r="BG646" s="788"/>
      <c r="BH646" s="788"/>
      <c r="BI646" s="788"/>
      <c r="BJ646" s="788"/>
      <c r="BK646" s="788"/>
      <c r="BL646" s="788"/>
      <c r="BM646" s="788"/>
      <c r="BN646" s="788"/>
      <c r="BO646" s="788"/>
      <c r="BP646" s="788"/>
      <c r="BQ646" s="788"/>
      <c r="BR646" s="788"/>
      <c r="BS646" s="788"/>
      <c r="BT646" s="788"/>
      <c r="BU646" s="788"/>
      <c r="BV646" s="788"/>
      <c r="BW646" s="788"/>
      <c r="BX646" s="788"/>
      <c r="BY646" s="788"/>
      <c r="BZ646" s="788"/>
      <c r="CA646" s="788"/>
      <c r="CB646" s="788"/>
      <c r="CC646" s="788"/>
      <c r="CD646" s="788"/>
      <c r="CE646" s="788"/>
      <c r="CF646" s="788"/>
      <c r="CG646" s="788"/>
      <c r="CH646" s="788"/>
      <c r="CI646" s="788"/>
      <c r="CJ646" s="788"/>
      <c r="CK646" s="788"/>
      <c r="CL646" s="788"/>
      <c r="CM646" s="788"/>
      <c r="CN646" s="788"/>
      <c r="CO646" s="788"/>
      <c r="CP646" s="788"/>
      <c r="CQ646" s="788"/>
      <c r="CR646" s="788"/>
      <c r="CS646" s="788"/>
      <c r="CT646" s="788"/>
      <c r="CU646" s="788"/>
      <c r="CV646" s="788"/>
      <c r="CW646" s="788"/>
      <c r="CX646" s="788"/>
      <c r="CY646" s="788"/>
      <c r="CZ646" s="788"/>
      <c r="DA646" s="788"/>
      <c r="DB646" s="788"/>
      <c r="DC646" s="788"/>
      <c r="DD646" s="788"/>
      <c r="DE646" s="788"/>
      <c r="DF646" s="788"/>
      <c r="DG646" s="788"/>
      <c r="DH646" s="788"/>
      <c r="DI646" s="788"/>
      <c r="DJ646" s="788"/>
      <c r="DK646" s="788"/>
      <c r="DL646" s="788"/>
      <c r="DM646" s="788"/>
      <c r="DN646" s="788"/>
      <c r="DO646" s="788"/>
      <c r="DP646" s="788"/>
      <c r="DQ646" s="788"/>
      <c r="DR646" s="788"/>
      <c r="DS646" s="788"/>
      <c r="DT646" s="788"/>
      <c r="DU646" s="788"/>
      <c r="DV646" s="788"/>
      <c r="DW646" s="788"/>
      <c r="DX646" s="788"/>
      <c r="DY646" s="788"/>
      <c r="DZ646" s="788"/>
      <c r="EA646" s="788"/>
      <c r="EB646" s="788"/>
      <c r="EC646" s="788"/>
      <c r="ED646" s="788"/>
      <c r="EE646" s="788"/>
      <c r="EF646" s="788"/>
      <c r="EG646" s="788"/>
      <c r="EH646" s="788"/>
      <c r="EI646" s="788"/>
      <c r="EJ646" s="788"/>
      <c r="EK646" s="788"/>
      <c r="EL646" s="788"/>
      <c r="EM646" s="788"/>
      <c r="EN646" s="788"/>
      <c r="EO646" s="788"/>
      <c r="EP646" s="788"/>
      <c r="EQ646" s="788"/>
      <c r="ER646" s="788"/>
      <c r="ES646" s="788"/>
      <c r="ET646" s="788"/>
      <c r="EU646" s="788"/>
      <c r="EV646" s="788"/>
      <c r="EW646" s="788"/>
      <c r="EX646" s="788"/>
      <c r="EY646" s="788"/>
      <c r="EZ646" s="788"/>
      <c r="FA646" s="788"/>
      <c r="FB646" s="788"/>
      <c r="FC646" s="788"/>
      <c r="FD646" s="788"/>
      <c r="FE646" s="788"/>
      <c r="FF646" s="788"/>
      <c r="FG646" s="788"/>
      <c r="FH646" s="788"/>
      <c r="FI646" s="788"/>
      <c r="FJ646" s="788"/>
      <c r="FK646" s="788"/>
      <c r="FL646" s="788"/>
      <c r="FM646" s="788"/>
      <c r="FN646" s="788"/>
      <c r="FO646" s="788"/>
      <c r="FP646" s="788"/>
      <c r="FQ646" s="788"/>
      <c r="FR646" s="788"/>
      <c r="FS646" s="788"/>
      <c r="FT646" s="788"/>
      <c r="FU646" s="788"/>
      <c r="FV646" s="788"/>
      <c r="FW646" s="788"/>
      <c r="FX646" s="788"/>
      <c r="FY646" s="788"/>
      <c r="FZ646" s="788"/>
      <c r="GA646" s="788"/>
      <c r="GB646" s="788"/>
      <c r="GC646" s="788"/>
      <c r="GD646" s="788"/>
      <c r="GE646" s="788"/>
      <c r="GF646" s="788"/>
      <c r="GG646" s="788"/>
      <c r="GH646" s="788"/>
      <c r="GI646" s="788"/>
      <c r="GJ646" s="788"/>
    </row>
    <row r="647" spans="1:192" ht="30" x14ac:dyDescent="0.25">
      <c r="B647" s="1803" t="s">
        <v>490</v>
      </c>
      <c r="C647" s="34">
        <f>'1 уровень'!E3078</f>
        <v>3509</v>
      </c>
      <c r="D647" s="34">
        <f>'1 уровень'!F3078</f>
        <v>293</v>
      </c>
      <c r="E647" s="34">
        <f>'1 уровень'!G3078</f>
        <v>0</v>
      </c>
      <c r="F647" s="793">
        <f>'1 уровень'!H3078</f>
        <v>0</v>
      </c>
      <c r="G647" s="807">
        <f>'1 уровень'!I3078</f>
        <v>0</v>
      </c>
      <c r="H647" s="807">
        <f>'1 уровень'!J3078</f>
        <v>0</v>
      </c>
      <c r="I647" s="802">
        <f>'1 уровень'!K3078</f>
        <v>0</v>
      </c>
      <c r="J647" s="802">
        <f>'1 уровень'!L3078</f>
        <v>0</v>
      </c>
      <c r="K647" s="802">
        <f>'1 уровень'!M3078</f>
        <v>0</v>
      </c>
      <c r="L647" s="802">
        <f>'1 уровень'!N3078</f>
        <v>0</v>
      </c>
      <c r="M647" s="802">
        <f>'1 уровень'!O3078</f>
        <v>0</v>
      </c>
      <c r="N647" s="802">
        <f>'1 уровень'!P3078</f>
        <v>0</v>
      </c>
      <c r="O647" s="801">
        <f>'1 уровень'!Q3078</f>
        <v>0</v>
      </c>
      <c r="P647" s="801">
        <f>'1 уровень'!R3078</f>
        <v>0</v>
      </c>
      <c r="Q647" s="801">
        <f>'1 уровень'!S3078</f>
        <v>0</v>
      </c>
      <c r="R647" s="3245">
        <f>'1 уровень'!T3078</f>
        <v>0</v>
      </c>
      <c r="S647" s="801">
        <f>'1 уровень'!U3078</f>
        <v>0</v>
      </c>
      <c r="T647" s="801">
        <f>'1 уровень'!V3078</f>
        <v>0</v>
      </c>
      <c r="U647" s="801">
        <f>'1 уровень'!W3078</f>
        <v>0</v>
      </c>
      <c r="V647" s="801">
        <f>'1 уровень'!X3078</f>
        <v>0</v>
      </c>
      <c r="W647" s="2127">
        <f>'1 уровень'!Y3078</f>
        <v>0</v>
      </c>
      <c r="X647" s="801"/>
      <c r="Y647" s="801"/>
      <c r="Z647" s="1353"/>
      <c r="AA647" s="788"/>
      <c r="AB647" s="788"/>
      <c r="AC647" s="788"/>
      <c r="AD647" s="788"/>
      <c r="AE647" s="788"/>
      <c r="AF647" s="788"/>
      <c r="AG647" s="788"/>
      <c r="AH647" s="788"/>
      <c r="AI647" s="788"/>
      <c r="AJ647" s="788"/>
      <c r="AK647" s="788"/>
      <c r="AL647" s="788"/>
      <c r="AM647" s="788"/>
      <c r="AN647" s="788"/>
      <c r="AO647" s="788"/>
      <c r="AP647" s="788"/>
      <c r="AQ647" s="788"/>
      <c r="AR647" s="788"/>
      <c r="AS647" s="788"/>
      <c r="AT647" s="788"/>
      <c r="AU647" s="788"/>
      <c r="AV647" s="788"/>
      <c r="AW647" s="788"/>
      <c r="AX647" s="788"/>
      <c r="AY647" s="788"/>
      <c r="AZ647" s="788"/>
      <c r="BA647" s="788"/>
      <c r="BB647" s="788"/>
      <c r="BC647" s="788"/>
      <c r="BD647" s="788"/>
      <c r="BE647" s="788"/>
      <c r="BF647" s="788"/>
      <c r="BG647" s="788"/>
      <c r="BH647" s="788"/>
      <c r="BI647" s="788"/>
      <c r="BJ647" s="788"/>
      <c r="BK647" s="788"/>
      <c r="BL647" s="788"/>
      <c r="BM647" s="788"/>
      <c r="BN647" s="788"/>
      <c r="BO647" s="788"/>
      <c r="BP647" s="788"/>
      <c r="BQ647" s="788"/>
      <c r="BR647" s="788"/>
      <c r="BS647" s="788"/>
      <c r="BT647" s="788"/>
      <c r="BU647" s="788"/>
      <c r="BV647" s="788"/>
      <c r="BW647" s="788"/>
      <c r="BX647" s="788"/>
      <c r="BY647" s="788"/>
      <c r="BZ647" s="788"/>
      <c r="CA647" s="788"/>
      <c r="CB647" s="788"/>
      <c r="CC647" s="788"/>
      <c r="CD647" s="788"/>
      <c r="CE647" s="788"/>
      <c r="CF647" s="788"/>
      <c r="CG647" s="788"/>
      <c r="CH647" s="788"/>
      <c r="CI647" s="788"/>
      <c r="CJ647" s="788"/>
      <c r="CK647" s="788"/>
      <c r="CL647" s="788"/>
      <c r="CM647" s="788"/>
      <c r="CN647" s="788"/>
      <c r="CO647" s="788"/>
      <c r="CP647" s="788"/>
      <c r="CQ647" s="788"/>
      <c r="CR647" s="788"/>
      <c r="CS647" s="788"/>
      <c r="CT647" s="788"/>
      <c r="CU647" s="788"/>
      <c r="CV647" s="788"/>
      <c r="CW647" s="788"/>
      <c r="CX647" s="788"/>
      <c r="CY647" s="788"/>
      <c r="CZ647" s="788"/>
      <c r="DA647" s="788"/>
      <c r="DB647" s="788"/>
      <c r="DC647" s="788"/>
      <c r="DD647" s="788"/>
      <c r="DE647" s="788"/>
      <c r="DF647" s="788"/>
      <c r="DG647" s="788"/>
      <c r="DH647" s="788"/>
      <c r="DI647" s="788"/>
      <c r="DJ647" s="788"/>
      <c r="DK647" s="788"/>
      <c r="DL647" s="788"/>
      <c r="DM647" s="788"/>
      <c r="DN647" s="788"/>
      <c r="DO647" s="788"/>
      <c r="DP647" s="788"/>
      <c r="DQ647" s="788"/>
      <c r="DR647" s="788"/>
      <c r="DS647" s="788"/>
      <c r="DT647" s="788"/>
      <c r="DU647" s="788"/>
      <c r="DV647" s="788"/>
      <c r="DW647" s="788"/>
      <c r="DX647" s="788"/>
      <c r="DY647" s="788"/>
      <c r="DZ647" s="788"/>
      <c r="EA647" s="788"/>
      <c r="EB647" s="788"/>
      <c r="EC647" s="788"/>
      <c r="ED647" s="788"/>
      <c r="EE647" s="788"/>
      <c r="EF647" s="788"/>
      <c r="EG647" s="788"/>
      <c r="EH647" s="788"/>
      <c r="EI647" s="788"/>
      <c r="EJ647" s="788"/>
      <c r="EK647" s="788"/>
      <c r="EL647" s="788"/>
      <c r="EM647" s="788"/>
      <c r="EN647" s="788"/>
      <c r="EO647" s="788"/>
      <c r="EP647" s="788"/>
      <c r="EQ647" s="788"/>
      <c r="ER647" s="788"/>
      <c r="ES647" s="788"/>
      <c r="ET647" s="788"/>
      <c r="EU647" s="788"/>
      <c r="EV647" s="788"/>
      <c r="EW647" s="788"/>
      <c r="EX647" s="788"/>
      <c r="EY647" s="788"/>
      <c r="EZ647" s="788"/>
      <c r="FA647" s="788"/>
      <c r="FB647" s="788"/>
      <c r="FC647" s="788"/>
      <c r="FD647" s="788"/>
      <c r="FE647" s="788"/>
      <c r="FF647" s="788"/>
      <c r="FG647" s="788"/>
      <c r="FH647" s="788"/>
      <c r="FI647" s="788"/>
      <c r="FJ647" s="788"/>
      <c r="FK647" s="788"/>
      <c r="FL647" s="788"/>
      <c r="FM647" s="788"/>
      <c r="FN647" s="788"/>
      <c r="FO647" s="788"/>
      <c r="FP647" s="788"/>
      <c r="FQ647" s="788"/>
      <c r="FR647" s="788"/>
      <c r="FS647" s="788"/>
      <c r="FT647" s="788"/>
      <c r="FU647" s="788"/>
      <c r="FV647" s="788"/>
      <c r="FW647" s="788"/>
      <c r="FX647" s="788"/>
      <c r="FY647" s="788"/>
      <c r="FZ647" s="788"/>
      <c r="GA647" s="788"/>
      <c r="GB647" s="788"/>
      <c r="GC647" s="788"/>
      <c r="GD647" s="788"/>
      <c r="GE647" s="788"/>
      <c r="GF647" s="788"/>
      <c r="GG647" s="788"/>
      <c r="GH647" s="788"/>
      <c r="GI647" s="788"/>
      <c r="GJ647" s="788"/>
    </row>
    <row r="648" spans="1:192" ht="30" x14ac:dyDescent="0.25">
      <c r="B648" s="1138" t="s">
        <v>491</v>
      </c>
      <c r="C648" s="34">
        <f>'1 уровень'!E3079</f>
        <v>3353</v>
      </c>
      <c r="D648" s="34">
        <f>'1 уровень'!F3079</f>
        <v>279</v>
      </c>
      <c r="E648" s="34">
        <f>'1 уровень'!G3079</f>
        <v>0</v>
      </c>
      <c r="F648" s="793">
        <f>'1 уровень'!H3079</f>
        <v>0</v>
      </c>
      <c r="G648" s="807">
        <f>'1 уровень'!I3079</f>
        <v>0</v>
      </c>
      <c r="H648" s="807">
        <f>'1 уровень'!J3079</f>
        <v>0</v>
      </c>
      <c r="I648" s="802">
        <f>'1 уровень'!K3079</f>
        <v>0</v>
      </c>
      <c r="J648" s="802">
        <f>'1 уровень'!L3079</f>
        <v>0</v>
      </c>
      <c r="K648" s="802">
        <f>'1 уровень'!M3079</f>
        <v>0</v>
      </c>
      <c r="L648" s="802">
        <f>'1 уровень'!N3079</f>
        <v>0</v>
      </c>
      <c r="M648" s="802">
        <f>'1 уровень'!O3079</f>
        <v>0</v>
      </c>
      <c r="N648" s="802">
        <f>'1 уровень'!P3079</f>
        <v>0</v>
      </c>
      <c r="O648" s="801">
        <f>'1 уровень'!Q3079</f>
        <v>0</v>
      </c>
      <c r="P648" s="801">
        <f>'1 уровень'!R3079</f>
        <v>0</v>
      </c>
      <c r="Q648" s="801">
        <f>'1 уровень'!S3079</f>
        <v>0</v>
      </c>
      <c r="R648" s="3245">
        <f>'1 уровень'!T3079</f>
        <v>0</v>
      </c>
      <c r="S648" s="801">
        <f>'1 уровень'!U3079</f>
        <v>0</v>
      </c>
      <c r="T648" s="801">
        <f>'1 уровень'!V3079</f>
        <v>0</v>
      </c>
      <c r="U648" s="801">
        <f>'1 уровень'!W3079</f>
        <v>0</v>
      </c>
      <c r="V648" s="801">
        <f>'1 уровень'!X3079</f>
        <v>0</v>
      </c>
      <c r="W648" s="2127">
        <f>'1 уровень'!Y3079</f>
        <v>0</v>
      </c>
      <c r="X648" s="801"/>
      <c r="Y648" s="801"/>
      <c r="Z648" s="1353"/>
      <c r="AA648" s="788"/>
      <c r="AB648" s="788"/>
      <c r="AC648" s="788"/>
      <c r="AD648" s="788"/>
      <c r="AE648" s="788"/>
      <c r="AF648" s="788"/>
      <c r="AG648" s="788"/>
      <c r="AH648" s="788"/>
      <c r="AI648" s="788"/>
      <c r="AJ648" s="788"/>
      <c r="AK648" s="788"/>
      <c r="AL648" s="788"/>
      <c r="AM648" s="788"/>
      <c r="AN648" s="788"/>
      <c r="AO648" s="788"/>
      <c r="AP648" s="788"/>
      <c r="AQ648" s="788"/>
      <c r="AR648" s="788"/>
      <c r="AS648" s="788"/>
      <c r="AT648" s="788"/>
      <c r="AU648" s="788"/>
      <c r="AV648" s="788"/>
      <c r="AW648" s="788"/>
      <c r="AX648" s="788"/>
      <c r="AY648" s="788"/>
      <c r="AZ648" s="788"/>
      <c r="BA648" s="788"/>
      <c r="BB648" s="788"/>
      <c r="BC648" s="788"/>
      <c r="BD648" s="788"/>
      <c r="BE648" s="788"/>
      <c r="BF648" s="788"/>
      <c r="BG648" s="788"/>
      <c r="BH648" s="788"/>
      <c r="BI648" s="788"/>
      <c r="BJ648" s="788"/>
      <c r="BK648" s="788"/>
      <c r="BL648" s="788"/>
      <c r="BM648" s="788"/>
      <c r="BN648" s="788"/>
      <c r="BO648" s="788"/>
      <c r="BP648" s="788"/>
      <c r="BQ648" s="788"/>
      <c r="BR648" s="788"/>
      <c r="BS648" s="788"/>
      <c r="BT648" s="788"/>
      <c r="BU648" s="788"/>
      <c r="BV648" s="788"/>
      <c r="BW648" s="788"/>
      <c r="BX648" s="788"/>
      <c r="BY648" s="788"/>
      <c r="BZ648" s="788"/>
      <c r="CA648" s="788"/>
      <c r="CB648" s="788"/>
      <c r="CC648" s="788"/>
      <c r="CD648" s="788"/>
      <c r="CE648" s="788"/>
      <c r="CF648" s="788"/>
      <c r="CG648" s="788"/>
      <c r="CH648" s="788"/>
      <c r="CI648" s="788"/>
      <c r="CJ648" s="788"/>
      <c r="CK648" s="788"/>
      <c r="CL648" s="788"/>
      <c r="CM648" s="788"/>
      <c r="CN648" s="788"/>
      <c r="CO648" s="788"/>
      <c r="CP648" s="788"/>
      <c r="CQ648" s="788"/>
      <c r="CR648" s="788"/>
      <c r="CS648" s="788"/>
      <c r="CT648" s="788"/>
      <c r="CU648" s="788"/>
      <c r="CV648" s="788"/>
      <c r="CW648" s="788"/>
      <c r="CX648" s="788"/>
      <c r="CY648" s="788"/>
      <c r="CZ648" s="788"/>
      <c r="DA648" s="788"/>
      <c r="DB648" s="788"/>
      <c r="DC648" s="788"/>
      <c r="DD648" s="788"/>
      <c r="DE648" s="788"/>
      <c r="DF648" s="788"/>
      <c r="DG648" s="788"/>
      <c r="DH648" s="788"/>
      <c r="DI648" s="788"/>
      <c r="DJ648" s="788"/>
      <c r="DK648" s="788"/>
      <c r="DL648" s="788"/>
      <c r="DM648" s="788"/>
      <c r="DN648" s="788"/>
      <c r="DO648" s="788"/>
      <c r="DP648" s="788"/>
      <c r="DQ648" s="788"/>
      <c r="DR648" s="788"/>
      <c r="DS648" s="788"/>
      <c r="DT648" s="788"/>
      <c r="DU648" s="788"/>
      <c r="DV648" s="788"/>
      <c r="DW648" s="788"/>
      <c r="DX648" s="788"/>
      <c r="DY648" s="788"/>
      <c r="DZ648" s="788"/>
      <c r="EA648" s="788"/>
      <c r="EB648" s="788"/>
      <c r="EC648" s="788"/>
      <c r="ED648" s="788"/>
      <c r="EE648" s="788"/>
      <c r="EF648" s="788"/>
      <c r="EG648" s="788"/>
      <c r="EH648" s="788"/>
      <c r="EI648" s="788"/>
      <c r="EJ648" s="788"/>
      <c r="EK648" s="788"/>
      <c r="EL648" s="788"/>
      <c r="EM648" s="788"/>
      <c r="EN648" s="788"/>
      <c r="EO648" s="788"/>
      <c r="EP648" s="788"/>
      <c r="EQ648" s="788"/>
      <c r="ER648" s="788"/>
      <c r="ES648" s="788"/>
      <c r="ET648" s="788"/>
      <c r="EU648" s="788"/>
      <c r="EV648" s="788"/>
      <c r="EW648" s="788"/>
      <c r="EX648" s="788"/>
      <c r="EY648" s="788"/>
      <c r="EZ648" s="788"/>
      <c r="FA648" s="788"/>
      <c r="FB648" s="788"/>
      <c r="FC648" s="788"/>
      <c r="FD648" s="788"/>
      <c r="FE648" s="788"/>
      <c r="FF648" s="788"/>
      <c r="FG648" s="788"/>
      <c r="FH648" s="788"/>
      <c r="FI648" s="788"/>
      <c r="FJ648" s="788"/>
      <c r="FK648" s="788"/>
      <c r="FL648" s="788"/>
      <c r="FM648" s="788"/>
      <c r="FN648" s="788"/>
      <c r="FO648" s="788"/>
      <c r="FP648" s="788"/>
      <c r="FQ648" s="788"/>
      <c r="FR648" s="788"/>
      <c r="FS648" s="788"/>
      <c r="FT648" s="788"/>
      <c r="FU648" s="788"/>
      <c r="FV648" s="788"/>
      <c r="FW648" s="788"/>
      <c r="FX648" s="788"/>
      <c r="FY648" s="788"/>
      <c r="FZ648" s="788"/>
      <c r="GA648" s="788"/>
      <c r="GB648" s="788"/>
      <c r="GC648" s="788"/>
      <c r="GD648" s="788"/>
      <c r="GE648" s="788"/>
      <c r="GF648" s="788"/>
      <c r="GG648" s="788"/>
      <c r="GH648" s="788"/>
      <c r="GI648" s="788"/>
      <c r="GJ648" s="788"/>
    </row>
    <row r="649" spans="1:192" ht="45" x14ac:dyDescent="0.25">
      <c r="B649" s="1138" t="s">
        <v>492</v>
      </c>
      <c r="C649" s="34">
        <f>'1 уровень'!E3080</f>
        <v>0</v>
      </c>
      <c r="D649" s="34">
        <f>'1 уровень'!F3080</f>
        <v>0</v>
      </c>
      <c r="E649" s="34">
        <f>'1 уровень'!G3080</f>
        <v>0</v>
      </c>
      <c r="F649" s="793">
        <f>'1 уровень'!H3080</f>
        <v>0</v>
      </c>
      <c r="G649" s="807">
        <f>'1 уровень'!I3080</f>
        <v>0</v>
      </c>
      <c r="H649" s="807">
        <f>'1 уровень'!J3080</f>
        <v>0</v>
      </c>
      <c r="I649" s="802">
        <f>'1 уровень'!K3080</f>
        <v>0</v>
      </c>
      <c r="J649" s="802">
        <f>'1 уровень'!L3080</f>
        <v>0</v>
      </c>
      <c r="K649" s="802">
        <f>'1 уровень'!M3080</f>
        <v>0</v>
      </c>
      <c r="L649" s="802">
        <f>'1 уровень'!N3080</f>
        <v>0</v>
      </c>
      <c r="M649" s="802">
        <f>'1 уровень'!O3080</f>
        <v>0</v>
      </c>
      <c r="N649" s="802">
        <f>'1 уровень'!P3080</f>
        <v>0</v>
      </c>
      <c r="O649" s="801">
        <f>'1 уровень'!Q3080</f>
        <v>0</v>
      </c>
      <c r="P649" s="801">
        <f>'1 уровень'!R3080</f>
        <v>0</v>
      </c>
      <c r="Q649" s="801">
        <f>'1 уровень'!S3080</f>
        <v>0</v>
      </c>
      <c r="R649" s="3245">
        <f>'1 уровень'!T3080</f>
        <v>0</v>
      </c>
      <c r="S649" s="801">
        <f>'1 уровень'!U3080</f>
        <v>0</v>
      </c>
      <c r="T649" s="801">
        <f>'1 уровень'!V3080</f>
        <v>0</v>
      </c>
      <c r="U649" s="801">
        <f>'1 уровень'!W3080</f>
        <v>0</v>
      </c>
      <c r="V649" s="801">
        <f>'1 уровень'!X3080</f>
        <v>0</v>
      </c>
      <c r="W649" s="2127">
        <f>'1 уровень'!Y3080</f>
        <v>0</v>
      </c>
      <c r="X649" s="801"/>
      <c r="Y649" s="801"/>
      <c r="Z649" s="1353"/>
      <c r="AA649" s="788"/>
      <c r="AB649" s="788"/>
      <c r="AC649" s="788"/>
      <c r="AD649" s="788"/>
      <c r="AE649" s="788"/>
      <c r="AF649" s="788"/>
      <c r="AG649" s="788"/>
      <c r="AH649" s="788"/>
      <c r="AI649" s="788"/>
      <c r="AJ649" s="788"/>
      <c r="AK649" s="788"/>
      <c r="AL649" s="788"/>
      <c r="AM649" s="788"/>
      <c r="AN649" s="788"/>
      <c r="AO649" s="788"/>
      <c r="AP649" s="788"/>
      <c r="AQ649" s="788"/>
      <c r="AR649" s="788"/>
      <c r="AS649" s="788"/>
      <c r="AT649" s="788"/>
      <c r="AU649" s="788"/>
      <c r="AV649" s="788"/>
      <c r="AW649" s="788"/>
      <c r="AX649" s="788"/>
      <c r="AY649" s="788"/>
      <c r="AZ649" s="788"/>
      <c r="BA649" s="788"/>
      <c r="BB649" s="788"/>
      <c r="BC649" s="788"/>
      <c r="BD649" s="788"/>
      <c r="BE649" s="788"/>
      <c r="BF649" s="788"/>
      <c r="BG649" s="788"/>
      <c r="BH649" s="788"/>
      <c r="BI649" s="788"/>
      <c r="BJ649" s="788"/>
      <c r="BK649" s="788"/>
      <c r="BL649" s="788"/>
      <c r="BM649" s="788"/>
      <c r="BN649" s="788"/>
      <c r="BO649" s="788"/>
      <c r="BP649" s="788"/>
      <c r="BQ649" s="788"/>
      <c r="BR649" s="788"/>
      <c r="BS649" s="788"/>
      <c r="BT649" s="788"/>
      <c r="BU649" s="788"/>
      <c r="BV649" s="788"/>
      <c r="BW649" s="788"/>
      <c r="BX649" s="788"/>
      <c r="BY649" s="788"/>
      <c r="BZ649" s="788"/>
      <c r="CA649" s="788"/>
      <c r="CB649" s="788"/>
      <c r="CC649" s="788"/>
      <c r="CD649" s="788"/>
      <c r="CE649" s="788"/>
      <c r="CF649" s="788"/>
      <c r="CG649" s="788"/>
      <c r="CH649" s="788"/>
      <c r="CI649" s="788"/>
      <c r="CJ649" s="788"/>
      <c r="CK649" s="788"/>
      <c r="CL649" s="788"/>
      <c r="CM649" s="788"/>
      <c r="CN649" s="788"/>
      <c r="CO649" s="788"/>
      <c r="CP649" s="788"/>
      <c r="CQ649" s="788"/>
      <c r="CR649" s="788"/>
      <c r="CS649" s="788"/>
      <c r="CT649" s="788"/>
      <c r="CU649" s="788"/>
      <c r="CV649" s="788"/>
      <c r="CW649" s="788"/>
      <c r="CX649" s="788"/>
      <c r="CY649" s="788"/>
      <c r="CZ649" s="788"/>
      <c r="DA649" s="788"/>
      <c r="DB649" s="788"/>
      <c r="DC649" s="788"/>
      <c r="DD649" s="788"/>
      <c r="DE649" s="788"/>
      <c r="DF649" s="788"/>
      <c r="DG649" s="788"/>
      <c r="DH649" s="788"/>
      <c r="DI649" s="788"/>
      <c r="DJ649" s="788"/>
      <c r="DK649" s="788"/>
      <c r="DL649" s="788"/>
      <c r="DM649" s="788"/>
      <c r="DN649" s="788"/>
      <c r="DO649" s="788"/>
      <c r="DP649" s="788"/>
      <c r="DQ649" s="788"/>
      <c r="DR649" s="788"/>
      <c r="DS649" s="788"/>
      <c r="DT649" s="788"/>
      <c r="DU649" s="788"/>
      <c r="DV649" s="788"/>
      <c r="DW649" s="788"/>
      <c r="DX649" s="788"/>
      <c r="DY649" s="788"/>
      <c r="DZ649" s="788"/>
      <c r="EA649" s="788"/>
      <c r="EB649" s="788"/>
      <c r="EC649" s="788"/>
      <c r="ED649" s="788"/>
      <c r="EE649" s="788"/>
      <c r="EF649" s="788"/>
      <c r="EG649" s="788"/>
      <c r="EH649" s="788"/>
      <c r="EI649" s="788"/>
      <c r="EJ649" s="788"/>
      <c r="EK649" s="788"/>
      <c r="EL649" s="788"/>
      <c r="EM649" s="788"/>
      <c r="EN649" s="788"/>
      <c r="EO649" s="788"/>
      <c r="EP649" s="788"/>
      <c r="EQ649" s="788"/>
      <c r="ER649" s="788"/>
      <c r="ES649" s="788"/>
      <c r="ET649" s="788"/>
      <c r="EU649" s="788"/>
      <c r="EV649" s="788"/>
      <c r="EW649" s="788"/>
      <c r="EX649" s="788"/>
      <c r="EY649" s="788"/>
      <c r="EZ649" s="788"/>
      <c r="FA649" s="788"/>
      <c r="FB649" s="788"/>
      <c r="FC649" s="788"/>
      <c r="FD649" s="788"/>
      <c r="FE649" s="788"/>
      <c r="FF649" s="788"/>
      <c r="FG649" s="788"/>
      <c r="FH649" s="788"/>
      <c r="FI649" s="788"/>
      <c r="FJ649" s="788"/>
      <c r="FK649" s="788"/>
      <c r="FL649" s="788"/>
      <c r="FM649" s="788"/>
      <c r="FN649" s="788"/>
      <c r="FO649" s="788"/>
      <c r="FP649" s="788"/>
      <c r="FQ649" s="788"/>
      <c r="FR649" s="788"/>
      <c r="FS649" s="788"/>
      <c r="FT649" s="788"/>
      <c r="FU649" s="788"/>
      <c r="FV649" s="788"/>
      <c r="FW649" s="788"/>
      <c r="FX649" s="788"/>
      <c r="FY649" s="788"/>
      <c r="FZ649" s="788"/>
      <c r="GA649" s="788"/>
      <c r="GB649" s="788"/>
      <c r="GC649" s="788"/>
      <c r="GD649" s="788"/>
      <c r="GE649" s="788"/>
      <c r="GF649" s="788"/>
      <c r="GG649" s="788"/>
      <c r="GH649" s="788"/>
      <c r="GI649" s="788"/>
      <c r="GJ649" s="788"/>
    </row>
    <row r="650" spans="1:192" ht="45" x14ac:dyDescent="0.25">
      <c r="B650" s="1138" t="s">
        <v>493</v>
      </c>
      <c r="C650" s="34">
        <f>'1 уровень'!E3081</f>
        <v>30</v>
      </c>
      <c r="D650" s="34">
        <f>'1 уровень'!F3081</f>
        <v>3</v>
      </c>
      <c r="E650" s="34">
        <f>'1 уровень'!G3081</f>
        <v>0</v>
      </c>
      <c r="F650" s="793">
        <f>'1 уровень'!H3081</f>
        <v>0</v>
      </c>
      <c r="G650" s="807">
        <f>'1 уровень'!I3081</f>
        <v>0</v>
      </c>
      <c r="H650" s="807">
        <f>'1 уровень'!J3081</f>
        <v>0</v>
      </c>
      <c r="I650" s="802">
        <f>'1 уровень'!K3081</f>
        <v>0</v>
      </c>
      <c r="J650" s="802">
        <f>'1 уровень'!L3081</f>
        <v>0</v>
      </c>
      <c r="K650" s="802">
        <f>'1 уровень'!M3081</f>
        <v>0</v>
      </c>
      <c r="L650" s="802">
        <f>'1 уровень'!N3081</f>
        <v>0</v>
      </c>
      <c r="M650" s="802">
        <f>'1 уровень'!O3081</f>
        <v>0</v>
      </c>
      <c r="N650" s="802">
        <f>'1 уровень'!P3081</f>
        <v>0</v>
      </c>
      <c r="O650" s="801">
        <f>'1 уровень'!Q3081</f>
        <v>0</v>
      </c>
      <c r="P650" s="801">
        <f>'1 уровень'!R3081</f>
        <v>0</v>
      </c>
      <c r="Q650" s="801">
        <f>'1 уровень'!S3081</f>
        <v>0</v>
      </c>
      <c r="R650" s="3245">
        <f>'1 уровень'!T3081</f>
        <v>0</v>
      </c>
      <c r="S650" s="801">
        <f>'1 уровень'!U3081</f>
        <v>0</v>
      </c>
      <c r="T650" s="801">
        <f>'1 уровень'!V3081</f>
        <v>0</v>
      </c>
      <c r="U650" s="801">
        <f>'1 уровень'!W3081</f>
        <v>0</v>
      </c>
      <c r="V650" s="801">
        <f>'1 уровень'!X3081</f>
        <v>0</v>
      </c>
      <c r="W650" s="2127">
        <f>'1 уровень'!Y3081</f>
        <v>0</v>
      </c>
      <c r="X650" s="801"/>
      <c r="Y650" s="801"/>
      <c r="Z650" s="1353"/>
      <c r="AA650" s="788"/>
      <c r="AB650" s="788"/>
      <c r="AC650" s="788"/>
      <c r="AD650" s="788"/>
      <c r="AE650" s="788"/>
      <c r="AF650" s="788"/>
      <c r="AG650" s="788"/>
      <c r="AH650" s="788"/>
      <c r="AI650" s="788"/>
      <c r="AJ650" s="788"/>
      <c r="AK650" s="788"/>
      <c r="AL650" s="788"/>
      <c r="AM650" s="788"/>
      <c r="AN650" s="788"/>
      <c r="AO650" s="788"/>
      <c r="AP650" s="788"/>
      <c r="AQ650" s="788"/>
      <c r="AR650" s="788"/>
      <c r="AS650" s="788"/>
      <c r="AT650" s="788"/>
      <c r="AU650" s="788"/>
      <c r="AV650" s="788"/>
      <c r="AW650" s="788"/>
      <c r="AX650" s="788"/>
      <c r="AY650" s="788"/>
      <c r="AZ650" s="788"/>
      <c r="BA650" s="788"/>
      <c r="BB650" s="788"/>
      <c r="BC650" s="788"/>
      <c r="BD650" s="788"/>
      <c r="BE650" s="788"/>
      <c r="BF650" s="788"/>
      <c r="BG650" s="788"/>
      <c r="BH650" s="788"/>
      <c r="BI650" s="788"/>
      <c r="BJ650" s="788"/>
      <c r="BK650" s="788"/>
      <c r="BL650" s="788"/>
      <c r="BM650" s="788"/>
      <c r="BN650" s="788"/>
      <c r="BO650" s="788"/>
      <c r="BP650" s="788"/>
      <c r="BQ650" s="788"/>
      <c r="BR650" s="788"/>
      <c r="BS650" s="788"/>
      <c r="BT650" s="788"/>
      <c r="BU650" s="788"/>
      <c r="BV650" s="788"/>
      <c r="BW650" s="788"/>
      <c r="BX650" s="788"/>
      <c r="BY650" s="788"/>
      <c r="BZ650" s="788"/>
      <c r="CA650" s="788"/>
      <c r="CB650" s="788"/>
      <c r="CC650" s="788"/>
      <c r="CD650" s="788"/>
      <c r="CE650" s="788"/>
      <c r="CF650" s="788"/>
      <c r="CG650" s="788"/>
      <c r="CH650" s="788"/>
      <c r="CI650" s="788"/>
      <c r="CJ650" s="788"/>
      <c r="CK650" s="788"/>
      <c r="CL650" s="788"/>
      <c r="CM650" s="788"/>
      <c r="CN650" s="788"/>
      <c r="CO650" s="788"/>
      <c r="CP650" s="788"/>
      <c r="CQ650" s="788"/>
      <c r="CR650" s="788"/>
      <c r="CS650" s="788"/>
      <c r="CT650" s="788"/>
      <c r="CU650" s="788"/>
      <c r="CV650" s="788"/>
      <c r="CW650" s="788"/>
      <c r="CX650" s="788"/>
      <c r="CY650" s="788"/>
      <c r="CZ650" s="788"/>
      <c r="DA650" s="788"/>
      <c r="DB650" s="788"/>
      <c r="DC650" s="788"/>
      <c r="DD650" s="788"/>
      <c r="DE650" s="788"/>
      <c r="DF650" s="788"/>
      <c r="DG650" s="788"/>
      <c r="DH650" s="788"/>
      <c r="DI650" s="788"/>
      <c r="DJ650" s="788"/>
      <c r="DK650" s="788"/>
      <c r="DL650" s="788"/>
      <c r="DM650" s="788"/>
      <c r="DN650" s="788"/>
      <c r="DO650" s="788"/>
      <c r="DP650" s="788"/>
      <c r="DQ650" s="788"/>
      <c r="DR650" s="788"/>
      <c r="DS650" s="788"/>
      <c r="DT650" s="788"/>
      <c r="DU650" s="788"/>
      <c r="DV650" s="788"/>
      <c r="DW650" s="788"/>
      <c r="DX650" s="788"/>
      <c r="DY650" s="788"/>
      <c r="DZ650" s="788"/>
      <c r="EA650" s="788"/>
      <c r="EB650" s="788"/>
      <c r="EC650" s="788"/>
      <c r="ED650" s="788"/>
      <c r="EE650" s="788"/>
      <c r="EF650" s="788"/>
      <c r="EG650" s="788"/>
      <c r="EH650" s="788"/>
      <c r="EI650" s="788"/>
      <c r="EJ650" s="788"/>
      <c r="EK650" s="788"/>
      <c r="EL650" s="788"/>
      <c r="EM650" s="788"/>
      <c r="EN650" s="788"/>
      <c r="EO650" s="788"/>
      <c r="EP650" s="788"/>
      <c r="EQ650" s="788"/>
      <c r="ER650" s="788"/>
      <c r="ES650" s="788"/>
      <c r="ET650" s="788"/>
      <c r="EU650" s="788"/>
      <c r="EV650" s="788"/>
      <c r="EW650" s="788"/>
      <c r="EX650" s="788"/>
      <c r="EY650" s="788"/>
      <c r="EZ650" s="788"/>
      <c r="FA650" s="788"/>
      <c r="FB650" s="788"/>
      <c r="FC650" s="788"/>
      <c r="FD650" s="788"/>
      <c r="FE650" s="788"/>
      <c r="FF650" s="788"/>
      <c r="FG650" s="788"/>
      <c r="FH650" s="788"/>
      <c r="FI650" s="788"/>
      <c r="FJ650" s="788"/>
      <c r="FK650" s="788"/>
      <c r="FL650" s="788"/>
      <c r="FM650" s="788"/>
      <c r="FN650" s="788"/>
      <c r="FO650" s="788"/>
      <c r="FP650" s="788"/>
      <c r="FQ650" s="788"/>
      <c r="FR650" s="788"/>
      <c r="FS650" s="788"/>
      <c r="FT650" s="788"/>
      <c r="FU650" s="788"/>
      <c r="FV650" s="788"/>
      <c r="FW650" s="788"/>
      <c r="FX650" s="788"/>
      <c r="FY650" s="788"/>
      <c r="FZ650" s="788"/>
      <c r="GA650" s="788"/>
      <c r="GB650" s="788"/>
      <c r="GC650" s="788"/>
      <c r="GD650" s="788"/>
      <c r="GE650" s="788"/>
      <c r="GF650" s="788"/>
      <c r="GG650" s="788"/>
      <c r="GH650" s="788"/>
      <c r="GI650" s="788"/>
      <c r="GJ650" s="788"/>
    </row>
    <row r="651" spans="1:192" ht="30" x14ac:dyDescent="0.25">
      <c r="A651" s="24">
        <v>1</v>
      </c>
      <c r="B651" s="1138" t="s">
        <v>494</v>
      </c>
      <c r="C651" s="34">
        <f>'1 уровень'!E3082</f>
        <v>126</v>
      </c>
      <c r="D651" s="34">
        <f>'1 уровень'!F3082</f>
        <v>11</v>
      </c>
      <c r="E651" s="34">
        <f>'1 уровень'!G3082</f>
        <v>0</v>
      </c>
      <c r="F651" s="793">
        <f>'1 уровень'!H3082</f>
        <v>0</v>
      </c>
      <c r="G651" s="807">
        <f>'1 уровень'!I3082</f>
        <v>0</v>
      </c>
      <c r="H651" s="807">
        <f>'1 уровень'!J3082</f>
        <v>0</v>
      </c>
      <c r="I651" s="802">
        <f>'1 уровень'!K3082</f>
        <v>0</v>
      </c>
      <c r="J651" s="802">
        <f>'1 уровень'!L3082</f>
        <v>0</v>
      </c>
      <c r="K651" s="802">
        <f>'1 уровень'!M3082</f>
        <v>0</v>
      </c>
      <c r="L651" s="802">
        <f>'1 уровень'!N3082</f>
        <v>0</v>
      </c>
      <c r="M651" s="802">
        <f>'1 уровень'!O3082</f>
        <v>0</v>
      </c>
      <c r="N651" s="802">
        <f>'1 уровень'!P3082</f>
        <v>0</v>
      </c>
      <c r="O651" s="801">
        <f>'1 уровень'!Q3082</f>
        <v>0</v>
      </c>
      <c r="P651" s="801">
        <f>'1 уровень'!R3082</f>
        <v>0</v>
      </c>
      <c r="Q651" s="801">
        <f>'1 уровень'!S3082</f>
        <v>0</v>
      </c>
      <c r="R651" s="3245">
        <f>'1 уровень'!T3082</f>
        <v>0</v>
      </c>
      <c r="S651" s="801">
        <f>'1 уровень'!U3082</f>
        <v>0</v>
      </c>
      <c r="T651" s="801">
        <f>'1 уровень'!V3082</f>
        <v>0</v>
      </c>
      <c r="U651" s="801">
        <f>'1 уровень'!W3082</f>
        <v>0</v>
      </c>
      <c r="V651" s="801">
        <f>'1 уровень'!X3082</f>
        <v>0</v>
      </c>
      <c r="W651" s="2127">
        <f>'1 уровень'!Y3082</f>
        <v>0</v>
      </c>
      <c r="X651" s="801"/>
      <c r="Y651" s="801"/>
      <c r="Z651" s="1353"/>
      <c r="AA651" s="788"/>
      <c r="AB651" s="788"/>
      <c r="AC651" s="788"/>
      <c r="AD651" s="788"/>
      <c r="AE651" s="788"/>
      <c r="AF651" s="788"/>
      <c r="AG651" s="788"/>
      <c r="AH651" s="788"/>
      <c r="AI651" s="788"/>
      <c r="AJ651" s="788"/>
      <c r="AK651" s="788"/>
      <c r="AL651" s="788"/>
      <c r="AM651" s="788"/>
      <c r="AN651" s="788"/>
      <c r="AO651" s="788"/>
      <c r="AP651" s="788"/>
      <c r="AQ651" s="788"/>
      <c r="AR651" s="788"/>
      <c r="AS651" s="788"/>
      <c r="AT651" s="788"/>
      <c r="AU651" s="788"/>
      <c r="AV651" s="788"/>
      <c r="AW651" s="788"/>
      <c r="AX651" s="788"/>
      <c r="AY651" s="788"/>
      <c r="AZ651" s="788"/>
      <c r="BA651" s="788"/>
      <c r="BB651" s="788"/>
      <c r="BC651" s="788"/>
      <c r="BD651" s="788"/>
      <c r="BE651" s="788"/>
      <c r="BF651" s="788"/>
      <c r="BG651" s="788"/>
      <c r="BH651" s="788"/>
      <c r="BI651" s="788"/>
      <c r="BJ651" s="788"/>
      <c r="BK651" s="788"/>
      <c r="BL651" s="788"/>
      <c r="BM651" s="788"/>
      <c r="BN651" s="788"/>
      <c r="BO651" s="788"/>
      <c r="BP651" s="788"/>
      <c r="BQ651" s="788"/>
      <c r="BR651" s="788"/>
      <c r="BS651" s="788"/>
      <c r="BT651" s="788"/>
      <c r="BU651" s="788"/>
      <c r="BV651" s="788"/>
      <c r="BW651" s="788"/>
      <c r="BX651" s="788"/>
      <c r="BY651" s="788"/>
      <c r="BZ651" s="788"/>
      <c r="CA651" s="788"/>
      <c r="CB651" s="788"/>
      <c r="CC651" s="788"/>
      <c r="CD651" s="788"/>
      <c r="CE651" s="788"/>
      <c r="CF651" s="788"/>
      <c r="CG651" s="788"/>
      <c r="CH651" s="788"/>
      <c r="CI651" s="788"/>
      <c r="CJ651" s="788"/>
      <c r="CK651" s="788"/>
      <c r="CL651" s="788"/>
      <c r="CM651" s="788"/>
      <c r="CN651" s="788"/>
      <c r="CO651" s="788"/>
      <c r="CP651" s="788"/>
      <c r="CQ651" s="788"/>
      <c r="CR651" s="788"/>
      <c r="CS651" s="788"/>
      <c r="CT651" s="788"/>
      <c r="CU651" s="788"/>
      <c r="CV651" s="788"/>
      <c r="CW651" s="788"/>
      <c r="CX651" s="788"/>
      <c r="CY651" s="788"/>
      <c r="CZ651" s="788"/>
      <c r="DA651" s="788"/>
      <c r="DB651" s="788"/>
      <c r="DC651" s="788"/>
      <c r="DD651" s="788"/>
      <c r="DE651" s="788"/>
      <c r="DF651" s="788"/>
      <c r="DG651" s="788"/>
      <c r="DH651" s="788"/>
      <c r="DI651" s="788"/>
      <c r="DJ651" s="788"/>
      <c r="DK651" s="788"/>
      <c r="DL651" s="788"/>
      <c r="DM651" s="788"/>
      <c r="DN651" s="788"/>
      <c r="DO651" s="788"/>
      <c r="DP651" s="788"/>
      <c r="DQ651" s="788"/>
      <c r="DR651" s="788"/>
      <c r="DS651" s="788"/>
      <c r="DT651" s="788"/>
      <c r="DU651" s="788"/>
      <c r="DV651" s="788"/>
      <c r="DW651" s="788"/>
      <c r="DX651" s="788"/>
      <c r="DY651" s="788"/>
      <c r="DZ651" s="788"/>
      <c r="EA651" s="788"/>
      <c r="EB651" s="788"/>
      <c r="EC651" s="788"/>
      <c r="ED651" s="788"/>
      <c r="EE651" s="788"/>
      <c r="EF651" s="788"/>
      <c r="EG651" s="788"/>
      <c r="EH651" s="788"/>
      <c r="EI651" s="788"/>
      <c r="EJ651" s="788"/>
      <c r="EK651" s="788"/>
      <c r="EL651" s="788"/>
      <c r="EM651" s="788"/>
      <c r="EN651" s="788"/>
      <c r="EO651" s="788"/>
      <c r="EP651" s="788"/>
      <c r="EQ651" s="788"/>
      <c r="ER651" s="788"/>
      <c r="ES651" s="788"/>
      <c r="ET651" s="788"/>
      <c r="EU651" s="788"/>
      <c r="EV651" s="788"/>
      <c r="EW651" s="788"/>
      <c r="EX651" s="788"/>
      <c r="EY651" s="788"/>
      <c r="EZ651" s="788"/>
      <c r="FA651" s="788"/>
      <c r="FB651" s="788"/>
      <c r="FC651" s="788"/>
      <c r="FD651" s="788"/>
      <c r="FE651" s="788"/>
      <c r="FF651" s="788"/>
      <c r="FG651" s="788"/>
      <c r="FH651" s="788"/>
      <c r="FI651" s="788"/>
      <c r="FJ651" s="788"/>
      <c r="FK651" s="788"/>
      <c r="FL651" s="788"/>
      <c r="FM651" s="788"/>
      <c r="FN651" s="788"/>
      <c r="FO651" s="788"/>
      <c r="FP651" s="788"/>
      <c r="FQ651" s="788"/>
      <c r="FR651" s="788"/>
      <c r="FS651" s="788"/>
      <c r="FT651" s="788"/>
      <c r="FU651" s="788"/>
      <c r="FV651" s="788"/>
      <c r="FW651" s="788"/>
      <c r="FX651" s="788"/>
      <c r="FY651" s="788"/>
      <c r="FZ651" s="788"/>
      <c r="GA651" s="788"/>
      <c r="GB651" s="788"/>
      <c r="GC651" s="788"/>
      <c r="GD651" s="788"/>
      <c r="GE651" s="788"/>
      <c r="GF651" s="788"/>
      <c r="GG651" s="788"/>
      <c r="GH651" s="788"/>
      <c r="GI651" s="788"/>
      <c r="GJ651" s="788"/>
    </row>
    <row r="652" spans="1:192" ht="45" x14ac:dyDescent="0.25">
      <c r="A652" s="24">
        <v>1</v>
      </c>
      <c r="B652" s="1803" t="s">
        <v>495</v>
      </c>
      <c r="C652" s="34">
        <f>'1 уровень'!E3083</f>
        <v>6052</v>
      </c>
      <c r="D652" s="34">
        <f>'1 уровень'!F3083</f>
        <v>504</v>
      </c>
      <c r="E652" s="34">
        <f>'1 уровень'!G3083</f>
        <v>0</v>
      </c>
      <c r="F652" s="793">
        <f>'1 уровень'!H3083</f>
        <v>0</v>
      </c>
      <c r="G652" s="807">
        <f>'1 уровень'!I3083</f>
        <v>0</v>
      </c>
      <c r="H652" s="807">
        <f>'1 уровень'!J3083</f>
        <v>0</v>
      </c>
      <c r="I652" s="802">
        <f>'1 уровень'!K3083</f>
        <v>0</v>
      </c>
      <c r="J652" s="802">
        <f>'1 уровень'!L3083</f>
        <v>0</v>
      </c>
      <c r="K652" s="802">
        <f>'1 уровень'!M3083</f>
        <v>0</v>
      </c>
      <c r="L652" s="802">
        <f>'1 уровень'!N3083</f>
        <v>0</v>
      </c>
      <c r="M652" s="802">
        <f>'1 уровень'!O3083</f>
        <v>0</v>
      </c>
      <c r="N652" s="802">
        <f>'1 уровень'!P3083</f>
        <v>0</v>
      </c>
      <c r="O652" s="801">
        <f>'1 уровень'!Q3083</f>
        <v>0</v>
      </c>
      <c r="P652" s="801">
        <f>'1 уровень'!R3083</f>
        <v>0</v>
      </c>
      <c r="Q652" s="801">
        <f>'1 уровень'!S3083</f>
        <v>0</v>
      </c>
      <c r="R652" s="3245">
        <f>'1 уровень'!T3083</f>
        <v>0</v>
      </c>
      <c r="S652" s="801">
        <f>'1 уровень'!U3083</f>
        <v>0</v>
      </c>
      <c r="T652" s="801">
        <f>'1 уровень'!V3083</f>
        <v>0</v>
      </c>
      <c r="U652" s="801">
        <f>'1 уровень'!W3083</f>
        <v>0</v>
      </c>
      <c r="V652" s="801">
        <f>'1 уровень'!X3083</f>
        <v>0</v>
      </c>
      <c r="W652" s="2127">
        <f>'1 уровень'!Y3083</f>
        <v>0</v>
      </c>
      <c r="X652" s="801"/>
      <c r="Y652" s="801"/>
      <c r="Z652" s="1353"/>
      <c r="AA652" s="788"/>
      <c r="AB652" s="788"/>
      <c r="AC652" s="788"/>
      <c r="AD652" s="788"/>
      <c r="AE652" s="788"/>
      <c r="AF652" s="788"/>
      <c r="AG652" s="788"/>
      <c r="AH652" s="788"/>
      <c r="AI652" s="788"/>
      <c r="AJ652" s="788"/>
      <c r="AK652" s="788"/>
      <c r="AL652" s="788"/>
      <c r="AM652" s="788"/>
      <c r="AN652" s="788"/>
      <c r="AO652" s="788"/>
      <c r="AP652" s="788"/>
      <c r="AQ652" s="788"/>
      <c r="AR652" s="788"/>
      <c r="AS652" s="788"/>
      <c r="AT652" s="788"/>
      <c r="AU652" s="788"/>
      <c r="AV652" s="788"/>
      <c r="AW652" s="788"/>
      <c r="AX652" s="788"/>
      <c r="AY652" s="788"/>
      <c r="AZ652" s="788"/>
      <c r="BA652" s="788"/>
      <c r="BB652" s="788"/>
      <c r="BC652" s="788"/>
      <c r="BD652" s="788"/>
      <c r="BE652" s="788"/>
      <c r="BF652" s="788"/>
      <c r="BG652" s="788"/>
      <c r="BH652" s="788"/>
      <c r="BI652" s="788"/>
      <c r="BJ652" s="788"/>
      <c r="BK652" s="788"/>
      <c r="BL652" s="788"/>
      <c r="BM652" s="788"/>
      <c r="BN652" s="788"/>
      <c r="BO652" s="788"/>
      <c r="BP652" s="788"/>
      <c r="BQ652" s="788"/>
      <c r="BR652" s="788"/>
      <c r="BS652" s="788"/>
      <c r="BT652" s="788"/>
      <c r="BU652" s="788"/>
      <c r="BV652" s="788"/>
      <c r="BW652" s="788"/>
      <c r="BX652" s="788"/>
      <c r="BY652" s="788"/>
      <c r="BZ652" s="788"/>
      <c r="CA652" s="788"/>
      <c r="CB652" s="788"/>
      <c r="CC652" s="788"/>
      <c r="CD652" s="788"/>
      <c r="CE652" s="788"/>
      <c r="CF652" s="788"/>
      <c r="CG652" s="788"/>
      <c r="CH652" s="788"/>
      <c r="CI652" s="788"/>
      <c r="CJ652" s="788"/>
      <c r="CK652" s="788"/>
      <c r="CL652" s="788"/>
      <c r="CM652" s="788"/>
      <c r="CN652" s="788"/>
      <c r="CO652" s="788"/>
      <c r="CP652" s="788"/>
      <c r="CQ652" s="788"/>
      <c r="CR652" s="788"/>
      <c r="CS652" s="788"/>
      <c r="CT652" s="788"/>
      <c r="CU652" s="788"/>
      <c r="CV652" s="788"/>
      <c r="CW652" s="788"/>
      <c r="CX652" s="788"/>
      <c r="CY652" s="788"/>
      <c r="CZ652" s="788"/>
      <c r="DA652" s="788"/>
      <c r="DB652" s="788"/>
      <c r="DC652" s="788"/>
      <c r="DD652" s="788"/>
      <c r="DE652" s="788"/>
      <c r="DF652" s="788"/>
      <c r="DG652" s="788"/>
      <c r="DH652" s="788"/>
      <c r="DI652" s="788"/>
      <c r="DJ652" s="788"/>
      <c r="DK652" s="788"/>
      <c r="DL652" s="788"/>
      <c r="DM652" s="788"/>
      <c r="DN652" s="788"/>
      <c r="DO652" s="788"/>
      <c r="DP652" s="788"/>
      <c r="DQ652" s="788"/>
      <c r="DR652" s="788"/>
      <c r="DS652" s="788"/>
      <c r="DT652" s="788"/>
      <c r="DU652" s="788"/>
      <c r="DV652" s="788"/>
      <c r="DW652" s="788"/>
      <c r="DX652" s="788"/>
      <c r="DY652" s="788"/>
      <c r="DZ652" s="788"/>
      <c r="EA652" s="788"/>
      <c r="EB652" s="788"/>
      <c r="EC652" s="788"/>
      <c r="ED652" s="788"/>
      <c r="EE652" s="788"/>
      <c r="EF652" s="788"/>
      <c r="EG652" s="788"/>
      <c r="EH652" s="788"/>
      <c r="EI652" s="788"/>
      <c r="EJ652" s="788"/>
      <c r="EK652" s="788"/>
      <c r="EL652" s="788"/>
      <c r="EM652" s="788"/>
      <c r="EN652" s="788"/>
      <c r="EO652" s="788"/>
      <c r="EP652" s="788"/>
      <c r="EQ652" s="788"/>
      <c r="ER652" s="788"/>
      <c r="ES652" s="788"/>
      <c r="ET652" s="788"/>
      <c r="EU652" s="788"/>
      <c r="EV652" s="788"/>
      <c r="EW652" s="788"/>
      <c r="EX652" s="788"/>
      <c r="EY652" s="788"/>
      <c r="EZ652" s="788"/>
      <c r="FA652" s="788"/>
      <c r="FB652" s="788"/>
      <c r="FC652" s="788"/>
      <c r="FD652" s="788"/>
      <c r="FE652" s="788"/>
      <c r="FF652" s="788"/>
      <c r="FG652" s="788"/>
      <c r="FH652" s="788"/>
      <c r="FI652" s="788"/>
      <c r="FJ652" s="788"/>
      <c r="FK652" s="788"/>
      <c r="FL652" s="788"/>
      <c r="FM652" s="788"/>
      <c r="FN652" s="788"/>
      <c r="FO652" s="788"/>
      <c r="FP652" s="788"/>
      <c r="FQ652" s="788"/>
      <c r="FR652" s="788"/>
      <c r="FS652" s="788"/>
      <c r="FT652" s="788"/>
      <c r="FU652" s="788"/>
      <c r="FV652" s="788"/>
      <c r="FW652" s="788"/>
      <c r="FX652" s="788"/>
      <c r="FY652" s="788"/>
      <c r="FZ652" s="788"/>
      <c r="GA652" s="788"/>
      <c r="GB652" s="788"/>
      <c r="GC652" s="788"/>
      <c r="GD652" s="788"/>
      <c r="GE652" s="788"/>
      <c r="GF652" s="788"/>
      <c r="GG652" s="788"/>
      <c r="GH652" s="788"/>
      <c r="GI652" s="788"/>
      <c r="GJ652" s="788"/>
    </row>
    <row r="653" spans="1:192" ht="30" x14ac:dyDescent="0.25">
      <c r="A653" s="24">
        <v>1</v>
      </c>
      <c r="B653" s="1138" t="s">
        <v>496</v>
      </c>
      <c r="C653" s="34">
        <f>'1 уровень'!E3084</f>
        <v>1000</v>
      </c>
      <c r="D653" s="34">
        <f>'1 уровень'!F3084</f>
        <v>83</v>
      </c>
      <c r="E653" s="34">
        <f>'1 уровень'!G3084</f>
        <v>0</v>
      </c>
      <c r="F653" s="793">
        <f>'1 уровень'!H3084</f>
        <v>0</v>
      </c>
      <c r="G653" s="807">
        <f>'1 уровень'!I3084</f>
        <v>0</v>
      </c>
      <c r="H653" s="807">
        <f>'1 уровень'!J3084</f>
        <v>0</v>
      </c>
      <c r="I653" s="802">
        <f>'1 уровень'!K3084</f>
        <v>0</v>
      </c>
      <c r="J653" s="802">
        <f>'1 уровень'!L3084</f>
        <v>0</v>
      </c>
      <c r="K653" s="802">
        <f>'1 уровень'!M3084</f>
        <v>0</v>
      </c>
      <c r="L653" s="802">
        <f>'1 уровень'!N3084</f>
        <v>0</v>
      </c>
      <c r="M653" s="802">
        <f>'1 уровень'!O3084</f>
        <v>0</v>
      </c>
      <c r="N653" s="802">
        <f>'1 уровень'!P3084</f>
        <v>0</v>
      </c>
      <c r="O653" s="801">
        <f>'1 уровень'!Q3084</f>
        <v>0</v>
      </c>
      <c r="P653" s="801">
        <f>'1 уровень'!R3084</f>
        <v>0</v>
      </c>
      <c r="Q653" s="801">
        <f>'1 уровень'!S3084</f>
        <v>0</v>
      </c>
      <c r="R653" s="3245">
        <f>'1 уровень'!T3084</f>
        <v>0</v>
      </c>
      <c r="S653" s="801">
        <f>'1 уровень'!U3084</f>
        <v>0</v>
      </c>
      <c r="T653" s="801">
        <f>'1 уровень'!V3084</f>
        <v>0</v>
      </c>
      <c r="U653" s="801">
        <f>'1 уровень'!W3084</f>
        <v>0</v>
      </c>
      <c r="V653" s="801">
        <f>'1 уровень'!X3084</f>
        <v>0</v>
      </c>
      <c r="W653" s="2127">
        <f>'1 уровень'!Y3084</f>
        <v>0</v>
      </c>
      <c r="X653" s="801"/>
      <c r="Y653" s="801"/>
      <c r="Z653" s="1353"/>
      <c r="AA653" s="788"/>
      <c r="AB653" s="788"/>
      <c r="AC653" s="788"/>
      <c r="AD653" s="788"/>
      <c r="AE653" s="788"/>
      <c r="AF653" s="788"/>
      <c r="AG653" s="788"/>
      <c r="AH653" s="788"/>
      <c r="AI653" s="788"/>
      <c r="AJ653" s="788"/>
      <c r="AK653" s="788"/>
      <c r="AL653" s="788"/>
      <c r="AM653" s="788"/>
      <c r="AN653" s="788"/>
      <c r="AO653" s="788"/>
      <c r="AP653" s="788"/>
      <c r="AQ653" s="788"/>
      <c r="AR653" s="788"/>
      <c r="AS653" s="788"/>
      <c r="AT653" s="788"/>
      <c r="AU653" s="788"/>
      <c r="AV653" s="788"/>
      <c r="AW653" s="788"/>
      <c r="AX653" s="788"/>
      <c r="AY653" s="788"/>
      <c r="AZ653" s="788"/>
      <c r="BA653" s="788"/>
      <c r="BB653" s="788"/>
      <c r="BC653" s="788"/>
      <c r="BD653" s="788"/>
      <c r="BE653" s="788"/>
      <c r="BF653" s="788"/>
      <c r="BG653" s="788"/>
      <c r="BH653" s="788"/>
      <c r="BI653" s="788"/>
      <c r="BJ653" s="788"/>
      <c r="BK653" s="788"/>
      <c r="BL653" s="788"/>
      <c r="BM653" s="788"/>
      <c r="BN653" s="788"/>
      <c r="BO653" s="788"/>
      <c r="BP653" s="788"/>
      <c r="BQ653" s="788"/>
      <c r="BR653" s="788"/>
      <c r="BS653" s="788"/>
      <c r="BT653" s="788"/>
      <c r="BU653" s="788"/>
      <c r="BV653" s="788"/>
      <c r="BW653" s="788"/>
      <c r="BX653" s="788"/>
      <c r="BY653" s="788"/>
      <c r="BZ653" s="788"/>
      <c r="CA653" s="788"/>
      <c r="CB653" s="788"/>
      <c r="CC653" s="788"/>
      <c r="CD653" s="788"/>
      <c r="CE653" s="788"/>
      <c r="CF653" s="788"/>
      <c r="CG653" s="788"/>
      <c r="CH653" s="788"/>
      <c r="CI653" s="788"/>
      <c r="CJ653" s="788"/>
      <c r="CK653" s="788"/>
      <c r="CL653" s="788"/>
      <c r="CM653" s="788"/>
      <c r="CN653" s="788"/>
      <c r="CO653" s="788"/>
      <c r="CP653" s="788"/>
      <c r="CQ653" s="788"/>
      <c r="CR653" s="788"/>
      <c r="CS653" s="788"/>
      <c r="CT653" s="788"/>
      <c r="CU653" s="788"/>
      <c r="CV653" s="788"/>
      <c r="CW653" s="788"/>
      <c r="CX653" s="788"/>
      <c r="CY653" s="788"/>
      <c r="CZ653" s="788"/>
      <c r="DA653" s="788"/>
      <c r="DB653" s="788"/>
      <c r="DC653" s="788"/>
      <c r="DD653" s="788"/>
      <c r="DE653" s="788"/>
      <c r="DF653" s="788"/>
      <c r="DG653" s="788"/>
      <c r="DH653" s="788"/>
      <c r="DI653" s="788"/>
      <c r="DJ653" s="788"/>
      <c r="DK653" s="788"/>
      <c r="DL653" s="788"/>
      <c r="DM653" s="788"/>
      <c r="DN653" s="788"/>
      <c r="DO653" s="788"/>
      <c r="DP653" s="788"/>
      <c r="DQ653" s="788"/>
      <c r="DR653" s="788"/>
      <c r="DS653" s="788"/>
      <c r="DT653" s="788"/>
      <c r="DU653" s="788"/>
      <c r="DV653" s="788"/>
      <c r="DW653" s="788"/>
      <c r="DX653" s="788"/>
      <c r="DY653" s="788"/>
      <c r="DZ653" s="788"/>
      <c r="EA653" s="788"/>
      <c r="EB653" s="788"/>
      <c r="EC653" s="788"/>
      <c r="ED653" s="788"/>
      <c r="EE653" s="788"/>
      <c r="EF653" s="788"/>
      <c r="EG653" s="788"/>
      <c r="EH653" s="788"/>
      <c r="EI653" s="788"/>
      <c r="EJ653" s="788"/>
      <c r="EK653" s="788"/>
      <c r="EL653" s="788"/>
      <c r="EM653" s="788"/>
      <c r="EN653" s="788"/>
      <c r="EO653" s="788"/>
      <c r="EP653" s="788"/>
      <c r="EQ653" s="788"/>
      <c r="ER653" s="788"/>
      <c r="ES653" s="788"/>
      <c r="ET653" s="788"/>
      <c r="EU653" s="788"/>
      <c r="EV653" s="788"/>
      <c r="EW653" s="788"/>
      <c r="EX653" s="788"/>
      <c r="EY653" s="788"/>
      <c r="EZ653" s="788"/>
      <c r="FA653" s="788"/>
      <c r="FB653" s="788"/>
      <c r="FC653" s="788"/>
      <c r="FD653" s="788"/>
      <c r="FE653" s="788"/>
      <c r="FF653" s="788"/>
      <c r="FG653" s="788"/>
      <c r="FH653" s="788"/>
      <c r="FI653" s="788"/>
      <c r="FJ653" s="788"/>
      <c r="FK653" s="788"/>
      <c r="FL653" s="788"/>
      <c r="FM653" s="788"/>
      <c r="FN653" s="788"/>
      <c r="FO653" s="788"/>
      <c r="FP653" s="788"/>
      <c r="FQ653" s="788"/>
      <c r="FR653" s="788"/>
      <c r="FS653" s="788"/>
      <c r="FT653" s="788"/>
      <c r="FU653" s="788"/>
      <c r="FV653" s="788"/>
      <c r="FW653" s="788"/>
      <c r="FX653" s="788"/>
      <c r="FY653" s="788"/>
      <c r="FZ653" s="788"/>
      <c r="GA653" s="788"/>
      <c r="GB653" s="788"/>
      <c r="GC653" s="788"/>
      <c r="GD653" s="788"/>
      <c r="GE653" s="788"/>
      <c r="GF653" s="788"/>
      <c r="GG653" s="788"/>
      <c r="GH653" s="788"/>
      <c r="GI653" s="788"/>
      <c r="GJ653" s="788"/>
    </row>
    <row r="654" spans="1:192" ht="30" x14ac:dyDescent="0.25">
      <c r="A654" s="24">
        <v>1</v>
      </c>
      <c r="B654" s="1138" t="s">
        <v>543</v>
      </c>
      <c r="C654" s="34">
        <f>'1 уровень'!E3085</f>
        <v>0</v>
      </c>
      <c r="D654" s="34">
        <f>'1 уровень'!F3085</f>
        <v>0</v>
      </c>
      <c r="E654" s="34">
        <f>'1 уровень'!G3085</f>
        <v>0</v>
      </c>
      <c r="F654" s="793">
        <f>'1 уровень'!H3085</f>
        <v>0</v>
      </c>
      <c r="G654" s="807">
        <f>'1 уровень'!I3085</f>
        <v>0</v>
      </c>
      <c r="H654" s="807">
        <f>'1 уровень'!J3085</f>
        <v>0</v>
      </c>
      <c r="I654" s="802">
        <f>'1 уровень'!K3085</f>
        <v>0</v>
      </c>
      <c r="J654" s="802">
        <f>'1 уровень'!L3085</f>
        <v>0</v>
      </c>
      <c r="K654" s="802">
        <f>'1 уровень'!M3085</f>
        <v>0</v>
      </c>
      <c r="L654" s="802">
        <f>'1 уровень'!N3085</f>
        <v>0</v>
      </c>
      <c r="M654" s="802">
        <f>'1 уровень'!O3085</f>
        <v>0</v>
      </c>
      <c r="N654" s="802">
        <f>'1 уровень'!P3085</f>
        <v>0</v>
      </c>
      <c r="O654" s="801">
        <f>'1 уровень'!Q3085</f>
        <v>0</v>
      </c>
      <c r="P654" s="801">
        <f>'1 уровень'!R3085</f>
        <v>0</v>
      </c>
      <c r="Q654" s="801">
        <f>'1 уровень'!S3085</f>
        <v>0</v>
      </c>
      <c r="R654" s="3245">
        <f>'1 уровень'!T3085</f>
        <v>0</v>
      </c>
      <c r="S654" s="801">
        <f>'1 уровень'!U3085</f>
        <v>0</v>
      </c>
      <c r="T654" s="801">
        <f>'1 уровень'!V3085</f>
        <v>0</v>
      </c>
      <c r="U654" s="801">
        <f>'1 уровень'!W3085</f>
        <v>0</v>
      </c>
      <c r="V654" s="801">
        <f>'1 уровень'!X3085</f>
        <v>0</v>
      </c>
      <c r="W654" s="2127">
        <f>'1 уровень'!Y3085</f>
        <v>0</v>
      </c>
      <c r="X654" s="801"/>
      <c r="Y654" s="801"/>
      <c r="Z654" s="1353"/>
      <c r="AA654" s="788"/>
      <c r="AB654" s="788"/>
      <c r="AC654" s="788"/>
      <c r="AD654" s="788"/>
      <c r="AE654" s="788"/>
      <c r="AF654" s="788"/>
      <c r="AG654" s="788"/>
      <c r="AH654" s="788"/>
      <c r="AI654" s="788"/>
      <c r="AJ654" s="788"/>
      <c r="AK654" s="788"/>
      <c r="AL654" s="788"/>
      <c r="AM654" s="788"/>
      <c r="AN654" s="788"/>
      <c r="AO654" s="788"/>
      <c r="AP654" s="788"/>
      <c r="AQ654" s="788"/>
      <c r="AR654" s="788"/>
      <c r="AS654" s="788"/>
      <c r="AT654" s="788"/>
      <c r="AU654" s="788"/>
      <c r="AV654" s="788"/>
      <c r="AW654" s="788"/>
      <c r="AX654" s="788"/>
      <c r="AY654" s="788"/>
      <c r="AZ654" s="788"/>
      <c r="BA654" s="788"/>
      <c r="BB654" s="788"/>
      <c r="BC654" s="788"/>
      <c r="BD654" s="788"/>
      <c r="BE654" s="788"/>
      <c r="BF654" s="788"/>
      <c r="BG654" s="788"/>
      <c r="BH654" s="788"/>
      <c r="BI654" s="788"/>
      <c r="BJ654" s="788"/>
      <c r="BK654" s="788"/>
      <c r="BL654" s="788"/>
      <c r="BM654" s="788"/>
      <c r="BN654" s="788"/>
      <c r="BO654" s="788"/>
      <c r="BP654" s="788"/>
      <c r="BQ654" s="788"/>
      <c r="BR654" s="788"/>
      <c r="BS654" s="788"/>
      <c r="BT654" s="788"/>
      <c r="BU654" s="788"/>
      <c r="BV654" s="788"/>
      <c r="BW654" s="788"/>
      <c r="BX654" s="788"/>
      <c r="BY654" s="788"/>
      <c r="BZ654" s="788"/>
      <c r="CA654" s="788"/>
      <c r="CB654" s="788"/>
      <c r="CC654" s="788"/>
      <c r="CD654" s="788"/>
      <c r="CE654" s="788"/>
      <c r="CF654" s="788"/>
      <c r="CG654" s="788"/>
      <c r="CH654" s="788"/>
      <c r="CI654" s="788"/>
      <c r="CJ654" s="788"/>
      <c r="CK654" s="788"/>
      <c r="CL654" s="788"/>
      <c r="CM654" s="788"/>
      <c r="CN654" s="788"/>
      <c r="CO654" s="788"/>
      <c r="CP654" s="788"/>
      <c r="CQ654" s="788"/>
      <c r="CR654" s="788"/>
      <c r="CS654" s="788"/>
      <c r="CT654" s="788"/>
      <c r="CU654" s="788"/>
      <c r="CV654" s="788"/>
      <c r="CW654" s="788"/>
      <c r="CX654" s="788"/>
      <c r="CY654" s="788"/>
      <c r="CZ654" s="788"/>
      <c r="DA654" s="788"/>
      <c r="DB654" s="788"/>
      <c r="DC654" s="788"/>
      <c r="DD654" s="788"/>
      <c r="DE654" s="788"/>
      <c r="DF654" s="788"/>
      <c r="DG654" s="788"/>
      <c r="DH654" s="788"/>
      <c r="DI654" s="788"/>
      <c r="DJ654" s="788"/>
      <c r="DK654" s="788"/>
      <c r="DL654" s="788"/>
      <c r="DM654" s="788"/>
      <c r="DN654" s="788"/>
      <c r="DO654" s="788"/>
      <c r="DP654" s="788"/>
      <c r="DQ654" s="788"/>
      <c r="DR654" s="788"/>
      <c r="DS654" s="788"/>
      <c r="DT654" s="788"/>
      <c r="DU654" s="788"/>
      <c r="DV654" s="788"/>
      <c r="DW654" s="788"/>
      <c r="DX654" s="788"/>
      <c r="DY654" s="788"/>
      <c r="DZ654" s="788"/>
      <c r="EA654" s="788"/>
      <c r="EB654" s="788"/>
      <c r="EC654" s="788"/>
      <c r="ED654" s="788"/>
      <c r="EE654" s="788"/>
      <c r="EF654" s="788"/>
      <c r="EG654" s="788"/>
      <c r="EH654" s="788"/>
      <c r="EI654" s="788"/>
      <c r="EJ654" s="788"/>
      <c r="EK654" s="788"/>
      <c r="EL654" s="788"/>
      <c r="EM654" s="788"/>
      <c r="EN654" s="788"/>
      <c r="EO654" s="788"/>
      <c r="EP654" s="788"/>
      <c r="EQ654" s="788"/>
      <c r="ER654" s="788"/>
      <c r="ES654" s="788"/>
      <c r="ET654" s="788"/>
      <c r="EU654" s="788"/>
      <c r="EV654" s="788"/>
      <c r="EW654" s="788"/>
      <c r="EX654" s="788"/>
      <c r="EY654" s="788"/>
      <c r="EZ654" s="788"/>
      <c r="FA654" s="788"/>
      <c r="FB654" s="788"/>
      <c r="FC654" s="788"/>
      <c r="FD654" s="788"/>
      <c r="FE654" s="788"/>
      <c r="FF654" s="788"/>
      <c r="FG654" s="788"/>
      <c r="FH654" s="788"/>
      <c r="FI654" s="788"/>
      <c r="FJ654" s="788"/>
      <c r="FK654" s="788"/>
      <c r="FL654" s="788"/>
      <c r="FM654" s="788"/>
      <c r="FN654" s="788"/>
      <c r="FO654" s="788"/>
      <c r="FP654" s="788"/>
      <c r="FQ654" s="788"/>
      <c r="FR654" s="788"/>
      <c r="FS654" s="788"/>
      <c r="FT654" s="788"/>
      <c r="FU654" s="788"/>
      <c r="FV654" s="788"/>
      <c r="FW654" s="788"/>
      <c r="FX654" s="788"/>
      <c r="FY654" s="788"/>
      <c r="FZ654" s="788"/>
      <c r="GA654" s="788"/>
      <c r="GB654" s="788"/>
      <c r="GC654" s="788"/>
      <c r="GD654" s="788"/>
      <c r="GE654" s="788"/>
      <c r="GF654" s="788"/>
      <c r="GG654" s="788"/>
      <c r="GH654" s="788"/>
      <c r="GI654" s="788"/>
      <c r="GJ654" s="788"/>
    </row>
    <row r="655" spans="1:192" ht="60" x14ac:dyDescent="0.25">
      <c r="B655" s="1138" t="s">
        <v>497</v>
      </c>
      <c r="C655" s="34">
        <f>'1 уровень'!E3086</f>
        <v>4100</v>
      </c>
      <c r="D655" s="34">
        <f>'1 уровень'!F3086</f>
        <v>342</v>
      </c>
      <c r="E655" s="34">
        <f>'1 уровень'!G3086</f>
        <v>0</v>
      </c>
      <c r="F655" s="793">
        <f>'1 уровень'!H3086</f>
        <v>0</v>
      </c>
      <c r="G655" s="807">
        <f>'1 уровень'!I3086</f>
        <v>0</v>
      </c>
      <c r="H655" s="807">
        <f>'1 уровень'!J3086</f>
        <v>0</v>
      </c>
      <c r="I655" s="802">
        <f>'1 уровень'!K3086</f>
        <v>0</v>
      </c>
      <c r="J655" s="802">
        <f>'1 уровень'!L3086</f>
        <v>0</v>
      </c>
      <c r="K655" s="802">
        <f>'1 уровень'!M3086</f>
        <v>0</v>
      </c>
      <c r="L655" s="802">
        <f>'1 уровень'!N3086</f>
        <v>0</v>
      </c>
      <c r="M655" s="802">
        <f>'1 уровень'!O3086</f>
        <v>0</v>
      </c>
      <c r="N655" s="802">
        <f>'1 уровень'!P3086</f>
        <v>0</v>
      </c>
      <c r="O655" s="801">
        <f>'1 уровень'!Q3086</f>
        <v>0</v>
      </c>
      <c r="P655" s="801">
        <f>'1 уровень'!R3086</f>
        <v>0</v>
      </c>
      <c r="Q655" s="801">
        <f>'1 уровень'!S3086</f>
        <v>0</v>
      </c>
      <c r="R655" s="3245">
        <f>'1 уровень'!T3086</f>
        <v>0</v>
      </c>
      <c r="S655" s="801">
        <f>'1 уровень'!U3086</f>
        <v>0</v>
      </c>
      <c r="T655" s="801">
        <f>'1 уровень'!V3086</f>
        <v>0</v>
      </c>
      <c r="U655" s="801">
        <f>'1 уровень'!W3086</f>
        <v>0</v>
      </c>
      <c r="V655" s="801">
        <f>'1 уровень'!X3086</f>
        <v>0</v>
      </c>
      <c r="W655" s="2127">
        <f>'1 уровень'!Y3086</f>
        <v>0</v>
      </c>
      <c r="X655" s="801"/>
      <c r="Y655" s="801"/>
      <c r="Z655" s="1353"/>
      <c r="AA655" s="788"/>
      <c r="AB655" s="788"/>
      <c r="AC655" s="788"/>
      <c r="AD655" s="788"/>
      <c r="AE655" s="788"/>
      <c r="AF655" s="788"/>
      <c r="AG655" s="788"/>
      <c r="AH655" s="788"/>
      <c r="AI655" s="788"/>
      <c r="AJ655" s="788"/>
      <c r="AK655" s="788"/>
      <c r="AL655" s="788"/>
      <c r="AM655" s="788"/>
      <c r="AN655" s="788"/>
      <c r="AO655" s="788"/>
      <c r="AP655" s="788"/>
      <c r="AQ655" s="788"/>
      <c r="AR655" s="788"/>
      <c r="AS655" s="788"/>
      <c r="AT655" s="788"/>
      <c r="AU655" s="788"/>
      <c r="AV655" s="788"/>
      <c r="AW655" s="788"/>
      <c r="AX655" s="788"/>
      <c r="AY655" s="788"/>
      <c r="AZ655" s="788"/>
      <c r="BA655" s="788"/>
      <c r="BB655" s="788"/>
      <c r="BC655" s="788"/>
      <c r="BD655" s="788"/>
      <c r="BE655" s="788"/>
      <c r="BF655" s="788"/>
      <c r="BG655" s="788"/>
      <c r="BH655" s="788"/>
      <c r="BI655" s="788"/>
      <c r="BJ655" s="788"/>
      <c r="BK655" s="788"/>
      <c r="BL655" s="788"/>
      <c r="BM655" s="788"/>
      <c r="BN655" s="788"/>
      <c r="BO655" s="788"/>
      <c r="BP655" s="788"/>
      <c r="BQ655" s="788"/>
      <c r="BR655" s="788"/>
      <c r="BS655" s="788"/>
      <c r="BT655" s="788"/>
      <c r="BU655" s="788"/>
      <c r="BV655" s="788"/>
      <c r="BW655" s="788"/>
      <c r="BX655" s="788"/>
      <c r="BY655" s="788"/>
      <c r="BZ655" s="788"/>
      <c r="CA655" s="788"/>
      <c r="CB655" s="788"/>
      <c r="CC655" s="788"/>
      <c r="CD655" s="788"/>
      <c r="CE655" s="788"/>
      <c r="CF655" s="788"/>
      <c r="CG655" s="788"/>
      <c r="CH655" s="788"/>
      <c r="CI655" s="788"/>
      <c r="CJ655" s="788"/>
      <c r="CK655" s="788"/>
      <c r="CL655" s="788"/>
      <c r="CM655" s="788"/>
      <c r="CN655" s="788"/>
      <c r="CO655" s="788"/>
      <c r="CP655" s="788"/>
      <c r="CQ655" s="788"/>
      <c r="CR655" s="788"/>
      <c r="CS655" s="788"/>
      <c r="CT655" s="788"/>
      <c r="CU655" s="788"/>
      <c r="CV655" s="788"/>
      <c r="CW655" s="788"/>
      <c r="CX655" s="788"/>
      <c r="CY655" s="788"/>
      <c r="CZ655" s="788"/>
      <c r="DA655" s="788"/>
      <c r="DB655" s="788"/>
      <c r="DC655" s="788"/>
      <c r="DD655" s="788"/>
      <c r="DE655" s="788"/>
      <c r="DF655" s="788"/>
      <c r="DG655" s="788"/>
      <c r="DH655" s="788"/>
      <c r="DI655" s="788"/>
      <c r="DJ655" s="788"/>
      <c r="DK655" s="788"/>
      <c r="DL655" s="788"/>
      <c r="DM655" s="788"/>
      <c r="DN655" s="788"/>
      <c r="DO655" s="788"/>
      <c r="DP655" s="788"/>
      <c r="DQ655" s="788"/>
      <c r="DR655" s="788"/>
      <c r="DS655" s="788"/>
      <c r="DT655" s="788"/>
      <c r="DU655" s="788"/>
      <c r="DV655" s="788"/>
      <c r="DW655" s="788"/>
      <c r="DX655" s="788"/>
      <c r="DY655" s="788"/>
      <c r="DZ655" s="788"/>
      <c r="EA655" s="788"/>
      <c r="EB655" s="788"/>
      <c r="EC655" s="788"/>
      <c r="ED655" s="788"/>
      <c r="EE655" s="788"/>
      <c r="EF655" s="788"/>
      <c r="EG655" s="788"/>
      <c r="EH655" s="788"/>
      <c r="EI655" s="788"/>
      <c r="EJ655" s="788"/>
      <c r="EK655" s="788"/>
      <c r="EL655" s="788"/>
      <c r="EM655" s="788"/>
      <c r="EN655" s="788"/>
      <c r="EO655" s="788"/>
      <c r="EP655" s="788"/>
      <c r="EQ655" s="788"/>
      <c r="ER655" s="788"/>
      <c r="ES655" s="788"/>
      <c r="ET655" s="788"/>
      <c r="EU655" s="788"/>
      <c r="EV655" s="788"/>
      <c r="EW655" s="788"/>
      <c r="EX655" s="788"/>
      <c r="EY655" s="788"/>
      <c r="EZ655" s="788"/>
      <c r="FA655" s="788"/>
      <c r="FB655" s="788"/>
      <c r="FC655" s="788"/>
      <c r="FD655" s="788"/>
      <c r="FE655" s="788"/>
      <c r="FF655" s="788"/>
      <c r="FG655" s="788"/>
      <c r="FH655" s="788"/>
      <c r="FI655" s="788"/>
      <c r="FJ655" s="788"/>
      <c r="FK655" s="788"/>
      <c r="FL655" s="788"/>
      <c r="FM655" s="788"/>
      <c r="FN655" s="788"/>
      <c r="FO655" s="788"/>
      <c r="FP655" s="788"/>
      <c r="FQ655" s="788"/>
      <c r="FR655" s="788"/>
      <c r="FS655" s="788"/>
      <c r="FT655" s="788"/>
      <c r="FU655" s="788"/>
      <c r="FV655" s="788"/>
      <c r="FW655" s="788"/>
      <c r="FX655" s="788"/>
      <c r="FY655" s="788"/>
      <c r="FZ655" s="788"/>
      <c r="GA655" s="788"/>
      <c r="GB655" s="788"/>
      <c r="GC655" s="788"/>
      <c r="GD655" s="788"/>
      <c r="GE655" s="788"/>
      <c r="GF655" s="788"/>
      <c r="GG655" s="788"/>
      <c r="GH655" s="788"/>
      <c r="GI655" s="788"/>
      <c r="GJ655" s="788"/>
    </row>
    <row r="656" spans="1:192" ht="45" x14ac:dyDescent="0.25">
      <c r="A656" s="24">
        <v>1</v>
      </c>
      <c r="B656" s="1138" t="s">
        <v>498</v>
      </c>
      <c r="C656" s="34">
        <f>'1 уровень'!E3087</f>
        <v>952</v>
      </c>
      <c r="D656" s="34">
        <f>'1 уровень'!F3087</f>
        <v>79</v>
      </c>
      <c r="E656" s="34">
        <f>'1 уровень'!G3087</f>
        <v>0</v>
      </c>
      <c r="F656" s="793">
        <f>'1 уровень'!H3087</f>
        <v>0</v>
      </c>
      <c r="G656" s="807">
        <f>'1 уровень'!I3087</f>
        <v>0</v>
      </c>
      <c r="H656" s="807">
        <f>'1 уровень'!J3087</f>
        <v>0</v>
      </c>
      <c r="I656" s="802">
        <f>'1 уровень'!K3087</f>
        <v>0</v>
      </c>
      <c r="J656" s="802">
        <f>'1 уровень'!L3087</f>
        <v>0</v>
      </c>
      <c r="K656" s="802">
        <f>'1 уровень'!M3087</f>
        <v>0</v>
      </c>
      <c r="L656" s="802">
        <f>'1 уровень'!N3087</f>
        <v>0</v>
      </c>
      <c r="M656" s="802">
        <f>'1 уровень'!O3087</f>
        <v>0</v>
      </c>
      <c r="N656" s="802">
        <f>'1 уровень'!P3087</f>
        <v>0</v>
      </c>
      <c r="O656" s="801">
        <f>'1 уровень'!Q3087</f>
        <v>0</v>
      </c>
      <c r="P656" s="801">
        <f>'1 уровень'!R3087</f>
        <v>0</v>
      </c>
      <c r="Q656" s="801">
        <f>'1 уровень'!S3087</f>
        <v>0</v>
      </c>
      <c r="R656" s="3245">
        <f>'1 уровень'!T3087</f>
        <v>0</v>
      </c>
      <c r="S656" s="801">
        <f>'1 уровень'!U3087</f>
        <v>0</v>
      </c>
      <c r="T656" s="801">
        <f>'1 уровень'!V3087</f>
        <v>0</v>
      </c>
      <c r="U656" s="801">
        <f>'1 уровень'!W3087</f>
        <v>0</v>
      </c>
      <c r="V656" s="801">
        <f>'1 уровень'!X3087</f>
        <v>0</v>
      </c>
      <c r="W656" s="2127">
        <f>'1 уровень'!Y3087</f>
        <v>0</v>
      </c>
      <c r="X656" s="801"/>
      <c r="Y656" s="801"/>
      <c r="Z656" s="1353"/>
      <c r="AA656" s="788"/>
      <c r="AB656" s="788"/>
      <c r="AC656" s="788"/>
      <c r="AD656" s="788"/>
      <c r="AE656" s="788"/>
      <c r="AF656" s="788"/>
      <c r="AG656" s="788"/>
      <c r="AH656" s="788"/>
      <c r="AI656" s="788"/>
      <c r="AJ656" s="788"/>
      <c r="AK656" s="788"/>
      <c r="AL656" s="788"/>
      <c r="AM656" s="788"/>
      <c r="AN656" s="788"/>
      <c r="AO656" s="788"/>
      <c r="AP656" s="788"/>
      <c r="AQ656" s="788"/>
      <c r="AR656" s="788"/>
      <c r="AS656" s="788"/>
      <c r="AT656" s="788"/>
      <c r="AU656" s="788"/>
      <c r="AV656" s="788"/>
      <c r="AW656" s="788"/>
      <c r="AX656" s="788"/>
      <c r="AY656" s="788"/>
      <c r="AZ656" s="788"/>
      <c r="BA656" s="788"/>
      <c r="BB656" s="788"/>
      <c r="BC656" s="788"/>
      <c r="BD656" s="788"/>
      <c r="BE656" s="788"/>
      <c r="BF656" s="788"/>
      <c r="BG656" s="788"/>
      <c r="BH656" s="788"/>
      <c r="BI656" s="788"/>
      <c r="BJ656" s="788"/>
      <c r="BK656" s="788"/>
      <c r="BL656" s="788"/>
      <c r="BM656" s="788"/>
      <c r="BN656" s="788"/>
      <c r="BO656" s="788"/>
      <c r="BP656" s="788"/>
      <c r="BQ656" s="788"/>
      <c r="BR656" s="788"/>
      <c r="BS656" s="788"/>
      <c r="BT656" s="788"/>
      <c r="BU656" s="788"/>
      <c r="BV656" s="788"/>
      <c r="BW656" s="788"/>
      <c r="BX656" s="788"/>
      <c r="BY656" s="788"/>
      <c r="BZ656" s="788"/>
      <c r="CA656" s="788"/>
      <c r="CB656" s="788"/>
      <c r="CC656" s="788"/>
      <c r="CD656" s="788"/>
      <c r="CE656" s="788"/>
      <c r="CF656" s="788"/>
      <c r="CG656" s="788"/>
      <c r="CH656" s="788"/>
      <c r="CI656" s="788"/>
      <c r="CJ656" s="788"/>
      <c r="CK656" s="788"/>
      <c r="CL656" s="788"/>
      <c r="CM656" s="788"/>
      <c r="CN656" s="788"/>
      <c r="CO656" s="788"/>
      <c r="CP656" s="788"/>
      <c r="CQ656" s="788"/>
      <c r="CR656" s="788"/>
      <c r="CS656" s="788"/>
      <c r="CT656" s="788"/>
      <c r="CU656" s="788"/>
      <c r="CV656" s="788"/>
      <c r="CW656" s="788"/>
      <c r="CX656" s="788"/>
      <c r="CY656" s="788"/>
      <c r="CZ656" s="788"/>
      <c r="DA656" s="788"/>
      <c r="DB656" s="788"/>
      <c r="DC656" s="788"/>
      <c r="DD656" s="788"/>
      <c r="DE656" s="788"/>
      <c r="DF656" s="788"/>
      <c r="DG656" s="788"/>
      <c r="DH656" s="788"/>
      <c r="DI656" s="788"/>
      <c r="DJ656" s="788"/>
      <c r="DK656" s="788"/>
      <c r="DL656" s="788"/>
      <c r="DM656" s="788"/>
      <c r="DN656" s="788"/>
      <c r="DO656" s="788"/>
      <c r="DP656" s="788"/>
      <c r="DQ656" s="788"/>
      <c r="DR656" s="788"/>
      <c r="DS656" s="788"/>
      <c r="DT656" s="788"/>
      <c r="DU656" s="788"/>
      <c r="DV656" s="788"/>
      <c r="DW656" s="788"/>
      <c r="DX656" s="788"/>
      <c r="DY656" s="788"/>
      <c r="DZ656" s="788"/>
      <c r="EA656" s="788"/>
      <c r="EB656" s="788"/>
      <c r="EC656" s="788"/>
      <c r="ED656" s="788"/>
      <c r="EE656" s="788"/>
      <c r="EF656" s="788"/>
      <c r="EG656" s="788"/>
      <c r="EH656" s="788"/>
      <c r="EI656" s="788"/>
      <c r="EJ656" s="788"/>
      <c r="EK656" s="788"/>
      <c r="EL656" s="788"/>
      <c r="EM656" s="788"/>
      <c r="EN656" s="788"/>
      <c r="EO656" s="788"/>
      <c r="EP656" s="788"/>
      <c r="EQ656" s="788"/>
      <c r="ER656" s="788"/>
      <c r="ES656" s="788"/>
      <c r="ET656" s="788"/>
      <c r="EU656" s="788"/>
      <c r="EV656" s="788"/>
      <c r="EW656" s="788"/>
      <c r="EX656" s="788"/>
      <c r="EY656" s="788"/>
      <c r="EZ656" s="788"/>
      <c r="FA656" s="788"/>
      <c r="FB656" s="788"/>
      <c r="FC656" s="788"/>
      <c r="FD656" s="788"/>
      <c r="FE656" s="788"/>
      <c r="FF656" s="788"/>
      <c r="FG656" s="788"/>
      <c r="FH656" s="788"/>
      <c r="FI656" s="788"/>
      <c r="FJ656" s="788"/>
      <c r="FK656" s="788"/>
      <c r="FL656" s="788"/>
      <c r="FM656" s="788"/>
      <c r="FN656" s="788"/>
      <c r="FO656" s="788"/>
      <c r="FP656" s="788"/>
      <c r="FQ656" s="788"/>
      <c r="FR656" s="788"/>
      <c r="FS656" s="788"/>
      <c r="FT656" s="788"/>
      <c r="FU656" s="788"/>
      <c r="FV656" s="788"/>
      <c r="FW656" s="788"/>
      <c r="FX656" s="788"/>
      <c r="FY656" s="788"/>
      <c r="FZ656" s="788"/>
      <c r="GA656" s="788"/>
      <c r="GB656" s="788"/>
      <c r="GC656" s="788"/>
      <c r="GD656" s="788"/>
      <c r="GE656" s="788"/>
      <c r="GF656" s="788"/>
      <c r="GG656" s="788"/>
      <c r="GH656" s="788"/>
      <c r="GI656" s="788"/>
      <c r="GJ656" s="788"/>
    </row>
    <row r="657" spans="1:192" ht="57.75" x14ac:dyDescent="0.25">
      <c r="A657" s="24">
        <v>1</v>
      </c>
      <c r="B657" s="1799" t="s">
        <v>615</v>
      </c>
      <c r="C657" s="34">
        <f>'1 уровень'!E3088</f>
        <v>2000</v>
      </c>
      <c r="D657" s="34">
        <f>'1 уровень'!F3088</f>
        <v>167</v>
      </c>
      <c r="E657" s="34">
        <f>'1 уровень'!G3088</f>
        <v>0</v>
      </c>
      <c r="F657" s="793">
        <f>'1 уровень'!H3088</f>
        <v>0</v>
      </c>
      <c r="G657" s="807">
        <f>'1 уровень'!I3088</f>
        <v>0</v>
      </c>
      <c r="H657" s="807">
        <f>'1 уровень'!J3088</f>
        <v>0</v>
      </c>
      <c r="I657" s="802">
        <f>'1 уровень'!K3088</f>
        <v>0</v>
      </c>
      <c r="J657" s="802">
        <f>'1 уровень'!L3088</f>
        <v>0</v>
      </c>
      <c r="K657" s="802">
        <f>'1 уровень'!M3088</f>
        <v>0</v>
      </c>
      <c r="L657" s="802">
        <f>'1 уровень'!N3088</f>
        <v>0</v>
      </c>
      <c r="M657" s="802">
        <f>'1 уровень'!O3088</f>
        <v>0</v>
      </c>
      <c r="N657" s="802">
        <f>'1 уровень'!P3088</f>
        <v>0</v>
      </c>
      <c r="O657" s="801">
        <f>'1 уровень'!Q3088</f>
        <v>0</v>
      </c>
      <c r="P657" s="801">
        <f>'1 уровень'!R3088</f>
        <v>0</v>
      </c>
      <c r="Q657" s="801">
        <f>'1 уровень'!S3088</f>
        <v>0</v>
      </c>
      <c r="R657" s="3245">
        <f>'1 уровень'!T3088</f>
        <v>0</v>
      </c>
      <c r="S657" s="801">
        <f>'1 уровень'!U3088</f>
        <v>0</v>
      </c>
      <c r="T657" s="801">
        <f>'1 уровень'!V3088</f>
        <v>0</v>
      </c>
      <c r="U657" s="801">
        <f>'1 уровень'!W3088</f>
        <v>0</v>
      </c>
      <c r="V657" s="801">
        <f>'1 уровень'!X3088</f>
        <v>0</v>
      </c>
      <c r="W657" s="2127">
        <f>'1 уровень'!Y3088</f>
        <v>0</v>
      </c>
      <c r="X657" s="801"/>
      <c r="Y657" s="801"/>
      <c r="Z657" s="1353"/>
      <c r="AA657" s="788"/>
      <c r="AB657" s="788"/>
      <c r="AC657" s="788"/>
      <c r="AD657" s="788"/>
      <c r="AE657" s="788"/>
      <c r="AF657" s="788"/>
      <c r="AG657" s="788"/>
      <c r="AH657" s="788"/>
      <c r="AI657" s="788"/>
      <c r="AJ657" s="788"/>
      <c r="AK657" s="788"/>
      <c r="AL657" s="788"/>
      <c r="AM657" s="788"/>
      <c r="AN657" s="788"/>
      <c r="AO657" s="788"/>
      <c r="AP657" s="788"/>
      <c r="AQ657" s="788"/>
      <c r="AR657" s="788"/>
      <c r="AS657" s="788"/>
      <c r="AT657" s="788"/>
      <c r="AU657" s="788"/>
      <c r="AV657" s="788"/>
      <c r="AW657" s="788"/>
      <c r="AX657" s="788"/>
      <c r="AY657" s="788"/>
      <c r="AZ657" s="788"/>
      <c r="BA657" s="788"/>
      <c r="BB657" s="788"/>
      <c r="BC657" s="788"/>
      <c r="BD657" s="788"/>
      <c r="BE657" s="788"/>
      <c r="BF657" s="788"/>
      <c r="BG657" s="788"/>
      <c r="BH657" s="788"/>
      <c r="BI657" s="788"/>
      <c r="BJ657" s="788"/>
      <c r="BK657" s="788"/>
      <c r="BL657" s="788"/>
      <c r="BM657" s="788"/>
      <c r="BN657" s="788"/>
      <c r="BO657" s="788"/>
      <c r="BP657" s="788"/>
      <c r="BQ657" s="788"/>
      <c r="BR657" s="788"/>
      <c r="BS657" s="788"/>
      <c r="BT657" s="788"/>
      <c r="BU657" s="788"/>
      <c r="BV657" s="788"/>
      <c r="BW657" s="788"/>
      <c r="BX657" s="788"/>
      <c r="BY657" s="788"/>
      <c r="BZ657" s="788"/>
      <c r="CA657" s="788"/>
      <c r="CB657" s="788"/>
      <c r="CC657" s="788"/>
      <c r="CD657" s="788"/>
      <c r="CE657" s="788"/>
      <c r="CF657" s="788"/>
      <c r="CG657" s="788"/>
      <c r="CH657" s="788"/>
      <c r="CI657" s="788"/>
      <c r="CJ657" s="788"/>
      <c r="CK657" s="788"/>
      <c r="CL657" s="788"/>
      <c r="CM657" s="788"/>
      <c r="CN657" s="788"/>
      <c r="CO657" s="788"/>
      <c r="CP657" s="788"/>
      <c r="CQ657" s="788"/>
      <c r="CR657" s="788"/>
      <c r="CS657" s="788"/>
      <c r="CT657" s="788"/>
      <c r="CU657" s="788"/>
      <c r="CV657" s="788"/>
      <c r="CW657" s="788"/>
      <c r="CX657" s="788"/>
      <c r="CY657" s="788"/>
      <c r="CZ657" s="788"/>
      <c r="DA657" s="788"/>
      <c r="DB657" s="788"/>
      <c r="DC657" s="788"/>
      <c r="DD657" s="788"/>
      <c r="DE657" s="788"/>
      <c r="DF657" s="788"/>
      <c r="DG657" s="788"/>
      <c r="DH657" s="788"/>
      <c r="DI657" s="788"/>
      <c r="DJ657" s="788"/>
      <c r="DK657" s="788"/>
      <c r="DL657" s="788"/>
      <c r="DM657" s="788"/>
      <c r="DN657" s="788"/>
      <c r="DO657" s="788"/>
      <c r="DP657" s="788"/>
      <c r="DQ657" s="788"/>
      <c r="DR657" s="788"/>
      <c r="DS657" s="788"/>
      <c r="DT657" s="788"/>
      <c r="DU657" s="788"/>
      <c r="DV657" s="788"/>
      <c r="DW657" s="788"/>
      <c r="DX657" s="788"/>
      <c r="DY657" s="788"/>
      <c r="DZ657" s="788"/>
      <c r="EA657" s="788"/>
      <c r="EB657" s="788"/>
      <c r="EC657" s="788"/>
      <c r="ED657" s="788"/>
      <c r="EE657" s="788"/>
      <c r="EF657" s="788"/>
      <c r="EG657" s="788"/>
      <c r="EH657" s="788"/>
      <c r="EI657" s="788"/>
      <c r="EJ657" s="788"/>
      <c r="EK657" s="788"/>
      <c r="EL657" s="788"/>
      <c r="EM657" s="788"/>
      <c r="EN657" s="788"/>
      <c r="EO657" s="788"/>
      <c r="EP657" s="788"/>
      <c r="EQ657" s="788"/>
      <c r="ER657" s="788"/>
      <c r="ES657" s="788"/>
      <c r="ET657" s="788"/>
      <c r="EU657" s="788"/>
      <c r="EV657" s="788"/>
      <c r="EW657" s="788"/>
      <c r="EX657" s="788"/>
      <c r="EY657" s="788"/>
      <c r="EZ657" s="788"/>
      <c r="FA657" s="788"/>
      <c r="FB657" s="788"/>
      <c r="FC657" s="788"/>
      <c r="FD657" s="788"/>
      <c r="FE657" s="788"/>
      <c r="FF657" s="788"/>
      <c r="FG657" s="788"/>
      <c r="FH657" s="788"/>
      <c r="FI657" s="788"/>
      <c r="FJ657" s="788"/>
      <c r="FK657" s="788"/>
      <c r="FL657" s="788"/>
      <c r="FM657" s="788"/>
      <c r="FN657" s="788"/>
      <c r="FO657" s="788"/>
      <c r="FP657" s="788"/>
      <c r="FQ657" s="788"/>
      <c r="FR657" s="788"/>
      <c r="FS657" s="788"/>
      <c r="FT657" s="788"/>
      <c r="FU657" s="788"/>
      <c r="FV657" s="788"/>
      <c r="FW657" s="788"/>
      <c r="FX657" s="788"/>
      <c r="FY657" s="788"/>
      <c r="FZ657" s="788"/>
      <c r="GA657" s="788"/>
      <c r="GB657" s="788"/>
      <c r="GC657" s="788"/>
      <c r="GD657" s="788"/>
      <c r="GE657" s="788"/>
      <c r="GF657" s="788"/>
      <c r="GG657" s="788"/>
      <c r="GH657" s="788"/>
      <c r="GI657" s="788"/>
      <c r="GJ657" s="788"/>
    </row>
    <row r="658" spans="1:192" ht="30" x14ac:dyDescent="0.25">
      <c r="A658" s="24">
        <v>1</v>
      </c>
      <c r="B658" s="1803" t="s">
        <v>257</v>
      </c>
      <c r="C658" s="34">
        <f>'1 уровень'!E3089</f>
        <v>0</v>
      </c>
      <c r="D658" s="34">
        <f>'1 уровень'!F3089</f>
        <v>0</v>
      </c>
      <c r="E658" s="34">
        <f>'1 уровень'!G3089</f>
        <v>0</v>
      </c>
      <c r="F658" s="793">
        <f>'1 уровень'!H3089</f>
        <v>0</v>
      </c>
      <c r="G658" s="807">
        <f>'1 уровень'!I3089</f>
        <v>0</v>
      </c>
      <c r="H658" s="807">
        <f>'1 уровень'!J3089</f>
        <v>0</v>
      </c>
      <c r="I658" s="802">
        <f>'1 уровень'!K3089</f>
        <v>0</v>
      </c>
      <c r="J658" s="802">
        <f>'1 уровень'!L3089</f>
        <v>0</v>
      </c>
      <c r="K658" s="802">
        <f>'1 уровень'!M3089</f>
        <v>0</v>
      </c>
      <c r="L658" s="802">
        <f>'1 уровень'!N3089</f>
        <v>0</v>
      </c>
      <c r="M658" s="802">
        <f>'1 уровень'!O3089</f>
        <v>0</v>
      </c>
      <c r="N658" s="802">
        <f>'1 уровень'!P3089</f>
        <v>0</v>
      </c>
      <c r="O658" s="801">
        <f>'1 уровень'!Q3089</f>
        <v>0</v>
      </c>
      <c r="P658" s="801">
        <f>'1 уровень'!R3089</f>
        <v>0</v>
      </c>
      <c r="Q658" s="801">
        <f>'1 уровень'!S3089</f>
        <v>0</v>
      </c>
      <c r="R658" s="3245">
        <f>'1 уровень'!T3089</f>
        <v>0</v>
      </c>
      <c r="S658" s="801">
        <f>'1 уровень'!U3089</f>
        <v>0</v>
      </c>
      <c r="T658" s="801">
        <f>'1 уровень'!V3089</f>
        <v>0</v>
      </c>
      <c r="U658" s="801">
        <f>'1 уровень'!W3089</f>
        <v>0</v>
      </c>
      <c r="V658" s="801">
        <f>'1 уровень'!X3089</f>
        <v>0</v>
      </c>
      <c r="W658" s="2127">
        <f>'1 уровень'!Y3089</f>
        <v>0</v>
      </c>
      <c r="X658" s="801"/>
      <c r="Y658" s="801"/>
      <c r="Z658" s="1353"/>
      <c r="AA658" s="788"/>
      <c r="AB658" s="788"/>
      <c r="AC658" s="788"/>
      <c r="AD658" s="788"/>
      <c r="AE658" s="788"/>
      <c r="AF658" s="788"/>
      <c r="AG658" s="788"/>
      <c r="AH658" s="788"/>
      <c r="AI658" s="788"/>
      <c r="AJ658" s="788"/>
      <c r="AK658" s="788"/>
      <c r="AL658" s="788"/>
      <c r="AM658" s="788"/>
      <c r="AN658" s="788"/>
      <c r="AO658" s="788"/>
      <c r="AP658" s="788"/>
      <c r="AQ658" s="788"/>
      <c r="AR658" s="788"/>
      <c r="AS658" s="788"/>
      <c r="AT658" s="788"/>
      <c r="AU658" s="788"/>
      <c r="AV658" s="788"/>
      <c r="AW658" s="788"/>
      <c r="AX658" s="788"/>
      <c r="AY658" s="788"/>
      <c r="AZ658" s="788"/>
      <c r="BA658" s="788"/>
      <c r="BB658" s="788"/>
      <c r="BC658" s="788"/>
      <c r="BD658" s="788"/>
      <c r="BE658" s="788"/>
      <c r="BF658" s="788"/>
      <c r="BG658" s="788"/>
      <c r="BH658" s="788"/>
      <c r="BI658" s="788"/>
      <c r="BJ658" s="788"/>
      <c r="BK658" s="788"/>
      <c r="BL658" s="788"/>
      <c r="BM658" s="788"/>
      <c r="BN658" s="788"/>
      <c r="BO658" s="788"/>
      <c r="BP658" s="788"/>
      <c r="BQ658" s="788"/>
      <c r="BR658" s="788"/>
      <c r="BS658" s="788"/>
      <c r="BT658" s="788"/>
      <c r="BU658" s="788"/>
      <c r="BV658" s="788"/>
      <c r="BW658" s="788"/>
      <c r="BX658" s="788"/>
      <c r="BY658" s="788"/>
      <c r="BZ658" s="788"/>
      <c r="CA658" s="788"/>
      <c r="CB658" s="788"/>
      <c r="CC658" s="788"/>
      <c r="CD658" s="788"/>
      <c r="CE658" s="788"/>
      <c r="CF658" s="788"/>
      <c r="CG658" s="788"/>
      <c r="CH658" s="788"/>
      <c r="CI658" s="788"/>
      <c r="CJ658" s="788"/>
      <c r="CK658" s="788"/>
      <c r="CL658" s="788"/>
      <c r="CM658" s="788"/>
      <c r="CN658" s="788"/>
      <c r="CO658" s="788"/>
      <c r="CP658" s="788"/>
      <c r="CQ658" s="788"/>
      <c r="CR658" s="788"/>
      <c r="CS658" s="788"/>
      <c r="CT658" s="788"/>
      <c r="CU658" s="788"/>
      <c r="CV658" s="788"/>
      <c r="CW658" s="788"/>
      <c r="CX658" s="788"/>
      <c r="CY658" s="788"/>
      <c r="CZ658" s="788"/>
      <c r="DA658" s="788"/>
      <c r="DB658" s="788"/>
      <c r="DC658" s="788"/>
      <c r="DD658" s="788"/>
      <c r="DE658" s="788"/>
      <c r="DF658" s="788"/>
      <c r="DG658" s="788"/>
      <c r="DH658" s="788"/>
      <c r="DI658" s="788"/>
      <c r="DJ658" s="788"/>
      <c r="DK658" s="788"/>
      <c r="DL658" s="788"/>
      <c r="DM658" s="788"/>
      <c r="DN658" s="788"/>
      <c r="DO658" s="788"/>
      <c r="DP658" s="788"/>
      <c r="DQ658" s="788"/>
      <c r="DR658" s="788"/>
      <c r="DS658" s="788"/>
      <c r="DT658" s="788"/>
      <c r="DU658" s="788"/>
      <c r="DV658" s="788"/>
      <c r="DW658" s="788"/>
      <c r="DX658" s="788"/>
      <c r="DY658" s="788"/>
      <c r="DZ658" s="788"/>
      <c r="EA658" s="788"/>
      <c r="EB658" s="788"/>
      <c r="EC658" s="788"/>
      <c r="ED658" s="788"/>
      <c r="EE658" s="788"/>
      <c r="EF658" s="788"/>
      <c r="EG658" s="788"/>
      <c r="EH658" s="788"/>
      <c r="EI658" s="788"/>
      <c r="EJ658" s="788"/>
      <c r="EK658" s="788"/>
      <c r="EL658" s="788"/>
      <c r="EM658" s="788"/>
      <c r="EN658" s="788"/>
      <c r="EO658" s="788"/>
      <c r="EP658" s="788"/>
      <c r="EQ658" s="788"/>
      <c r="ER658" s="788"/>
      <c r="ES658" s="788"/>
      <c r="ET658" s="788"/>
      <c r="EU658" s="788"/>
      <c r="EV658" s="788"/>
      <c r="EW658" s="788"/>
      <c r="EX658" s="788"/>
      <c r="EY658" s="788"/>
      <c r="EZ658" s="788"/>
      <c r="FA658" s="788"/>
      <c r="FB658" s="788"/>
      <c r="FC658" s="788"/>
      <c r="FD658" s="788"/>
      <c r="FE658" s="788"/>
      <c r="FF658" s="788"/>
      <c r="FG658" s="788"/>
      <c r="FH658" s="788"/>
      <c r="FI658" s="788"/>
      <c r="FJ658" s="788"/>
      <c r="FK658" s="788"/>
      <c r="FL658" s="788"/>
      <c r="FM658" s="788"/>
      <c r="FN658" s="788"/>
      <c r="FO658" s="788"/>
      <c r="FP658" s="788"/>
      <c r="FQ658" s="788"/>
      <c r="FR658" s="788"/>
      <c r="FS658" s="788"/>
      <c r="FT658" s="788"/>
      <c r="FU658" s="788"/>
      <c r="FV658" s="788"/>
      <c r="FW658" s="788"/>
      <c r="FX658" s="788"/>
      <c r="FY658" s="788"/>
      <c r="FZ658" s="788"/>
      <c r="GA658" s="788"/>
      <c r="GB658" s="788"/>
      <c r="GC658" s="788"/>
      <c r="GD658" s="788"/>
      <c r="GE658" s="788"/>
      <c r="GF658" s="788"/>
      <c r="GG658" s="788"/>
      <c r="GH658" s="788"/>
      <c r="GI658" s="788"/>
      <c r="GJ658" s="788"/>
    </row>
    <row r="659" spans="1:192" ht="29.25" x14ac:dyDescent="0.25">
      <c r="A659" s="24">
        <v>1</v>
      </c>
      <c r="B659" s="1799" t="s">
        <v>583</v>
      </c>
      <c r="C659" s="34">
        <f>'1 уровень'!E3090</f>
        <v>0</v>
      </c>
      <c r="D659" s="34">
        <f>'1 уровень'!F3090</f>
        <v>0</v>
      </c>
      <c r="E659" s="34">
        <f>'1 уровень'!G3090</f>
        <v>0</v>
      </c>
      <c r="F659" s="793">
        <f>'1 уровень'!H3090</f>
        <v>0</v>
      </c>
      <c r="G659" s="807">
        <f>'1 уровень'!I3090</f>
        <v>0</v>
      </c>
      <c r="H659" s="807">
        <f>'1 уровень'!J3090</f>
        <v>0</v>
      </c>
      <c r="I659" s="802">
        <f>'1 уровень'!K3090</f>
        <v>0</v>
      </c>
      <c r="J659" s="802">
        <f>'1 уровень'!L3090</f>
        <v>0</v>
      </c>
      <c r="K659" s="802">
        <f>'1 уровень'!M3090</f>
        <v>0</v>
      </c>
      <c r="L659" s="802">
        <f>'1 уровень'!N3090</f>
        <v>0</v>
      </c>
      <c r="M659" s="802">
        <f>'1 уровень'!O3090</f>
        <v>0</v>
      </c>
      <c r="N659" s="802">
        <f>'1 уровень'!P3090</f>
        <v>0</v>
      </c>
      <c r="O659" s="801">
        <f>'1 уровень'!Q3090</f>
        <v>0</v>
      </c>
      <c r="P659" s="801">
        <f>'1 уровень'!R3090</f>
        <v>0</v>
      </c>
      <c r="Q659" s="801">
        <f>'1 уровень'!S3090</f>
        <v>0</v>
      </c>
      <c r="R659" s="3245">
        <f>'1 уровень'!T3090</f>
        <v>0</v>
      </c>
      <c r="S659" s="801">
        <f>'1 уровень'!U3090</f>
        <v>0</v>
      </c>
      <c r="T659" s="801">
        <f>'1 уровень'!V3090</f>
        <v>0</v>
      </c>
      <c r="U659" s="801">
        <f>'1 уровень'!W3090</f>
        <v>0</v>
      </c>
      <c r="V659" s="801">
        <f>'1 уровень'!X3090</f>
        <v>0</v>
      </c>
      <c r="W659" s="2127">
        <f>'1 уровень'!Y3090</f>
        <v>0</v>
      </c>
      <c r="X659" s="801"/>
      <c r="Y659" s="801"/>
      <c r="Z659" s="1353"/>
      <c r="AA659" s="788"/>
      <c r="AB659" s="788"/>
      <c r="AC659" s="788"/>
      <c r="AD659" s="788"/>
      <c r="AE659" s="788"/>
      <c r="AF659" s="788"/>
      <c r="AG659" s="788"/>
      <c r="AH659" s="788"/>
      <c r="AI659" s="788"/>
      <c r="AJ659" s="788"/>
      <c r="AK659" s="788"/>
      <c r="AL659" s="788"/>
      <c r="AM659" s="788"/>
      <c r="AN659" s="788"/>
      <c r="AO659" s="788"/>
      <c r="AP659" s="788"/>
      <c r="AQ659" s="788"/>
      <c r="AR659" s="788"/>
      <c r="AS659" s="788"/>
      <c r="AT659" s="788"/>
      <c r="AU659" s="788"/>
      <c r="AV659" s="788"/>
      <c r="AW659" s="788"/>
      <c r="AX659" s="788"/>
      <c r="AY659" s="788"/>
      <c r="AZ659" s="788"/>
      <c r="BA659" s="788"/>
      <c r="BB659" s="788"/>
      <c r="BC659" s="788"/>
      <c r="BD659" s="788"/>
      <c r="BE659" s="788"/>
      <c r="BF659" s="788"/>
      <c r="BG659" s="788"/>
      <c r="BH659" s="788"/>
      <c r="BI659" s="788"/>
      <c r="BJ659" s="788"/>
      <c r="BK659" s="788"/>
      <c r="BL659" s="788"/>
      <c r="BM659" s="788"/>
      <c r="BN659" s="788"/>
      <c r="BO659" s="788"/>
      <c r="BP659" s="788"/>
      <c r="BQ659" s="788"/>
      <c r="BR659" s="788"/>
      <c r="BS659" s="788"/>
      <c r="BT659" s="788"/>
      <c r="BU659" s="788"/>
      <c r="BV659" s="788"/>
      <c r="BW659" s="788"/>
      <c r="BX659" s="788"/>
      <c r="BY659" s="788"/>
      <c r="BZ659" s="788"/>
      <c r="CA659" s="788"/>
      <c r="CB659" s="788"/>
      <c r="CC659" s="788"/>
      <c r="CD659" s="788"/>
      <c r="CE659" s="788"/>
      <c r="CF659" s="788"/>
      <c r="CG659" s="788"/>
      <c r="CH659" s="788"/>
      <c r="CI659" s="788"/>
      <c r="CJ659" s="788"/>
      <c r="CK659" s="788"/>
      <c r="CL659" s="788"/>
      <c r="CM659" s="788"/>
      <c r="CN659" s="788"/>
      <c r="CO659" s="788"/>
      <c r="CP659" s="788"/>
      <c r="CQ659" s="788"/>
      <c r="CR659" s="788"/>
      <c r="CS659" s="788"/>
      <c r="CT659" s="788"/>
      <c r="CU659" s="788"/>
      <c r="CV659" s="788"/>
      <c r="CW659" s="788"/>
      <c r="CX659" s="788"/>
      <c r="CY659" s="788"/>
      <c r="CZ659" s="788"/>
      <c r="DA659" s="788"/>
      <c r="DB659" s="788"/>
      <c r="DC659" s="788"/>
      <c r="DD659" s="788"/>
      <c r="DE659" s="788"/>
      <c r="DF659" s="788"/>
      <c r="DG659" s="788"/>
      <c r="DH659" s="788"/>
      <c r="DI659" s="788"/>
      <c r="DJ659" s="788"/>
      <c r="DK659" s="788"/>
      <c r="DL659" s="788"/>
      <c r="DM659" s="788"/>
      <c r="DN659" s="788"/>
      <c r="DO659" s="788"/>
      <c r="DP659" s="788"/>
      <c r="DQ659" s="788"/>
      <c r="DR659" s="788"/>
      <c r="DS659" s="788"/>
      <c r="DT659" s="788"/>
      <c r="DU659" s="788"/>
      <c r="DV659" s="788"/>
      <c r="DW659" s="788"/>
      <c r="DX659" s="788"/>
      <c r="DY659" s="788"/>
      <c r="DZ659" s="788"/>
      <c r="EA659" s="788"/>
      <c r="EB659" s="788"/>
      <c r="EC659" s="788"/>
      <c r="ED659" s="788"/>
      <c r="EE659" s="788"/>
      <c r="EF659" s="788"/>
      <c r="EG659" s="788"/>
      <c r="EH659" s="788"/>
      <c r="EI659" s="788"/>
      <c r="EJ659" s="788"/>
      <c r="EK659" s="788"/>
      <c r="EL659" s="788"/>
      <c r="EM659" s="788"/>
      <c r="EN659" s="788"/>
      <c r="EO659" s="788"/>
      <c r="EP659" s="788"/>
      <c r="EQ659" s="788"/>
      <c r="ER659" s="788"/>
      <c r="ES659" s="788"/>
      <c r="ET659" s="788"/>
      <c r="EU659" s="788"/>
      <c r="EV659" s="788"/>
      <c r="EW659" s="788"/>
      <c r="EX659" s="788"/>
      <c r="EY659" s="788"/>
      <c r="EZ659" s="788"/>
      <c r="FA659" s="788"/>
      <c r="FB659" s="788"/>
      <c r="FC659" s="788"/>
      <c r="FD659" s="788"/>
      <c r="FE659" s="788"/>
      <c r="FF659" s="788"/>
      <c r="FG659" s="788"/>
      <c r="FH659" s="788"/>
      <c r="FI659" s="788"/>
      <c r="FJ659" s="788"/>
      <c r="FK659" s="788"/>
      <c r="FL659" s="788"/>
      <c r="FM659" s="788"/>
      <c r="FN659" s="788"/>
      <c r="FO659" s="788"/>
      <c r="FP659" s="788"/>
      <c r="FQ659" s="788"/>
      <c r="FR659" s="788"/>
      <c r="FS659" s="788"/>
      <c r="FT659" s="788"/>
      <c r="FU659" s="788"/>
      <c r="FV659" s="788"/>
      <c r="FW659" s="788"/>
      <c r="FX659" s="788"/>
      <c r="FY659" s="788"/>
      <c r="FZ659" s="788"/>
      <c r="GA659" s="788"/>
      <c r="GB659" s="788"/>
      <c r="GC659" s="788"/>
      <c r="GD659" s="788"/>
      <c r="GE659" s="788"/>
      <c r="GF659" s="788"/>
      <c r="GG659" s="788"/>
      <c r="GH659" s="788"/>
      <c r="GI659" s="788"/>
      <c r="GJ659" s="788"/>
    </row>
    <row r="660" spans="1:192" x14ac:dyDescent="0.25">
      <c r="A660" s="24">
        <v>1</v>
      </c>
      <c r="B660" s="1138" t="s">
        <v>571</v>
      </c>
      <c r="C660" s="34">
        <f>'1 уровень'!E3091</f>
        <v>0</v>
      </c>
      <c r="D660" s="34">
        <f>'1 уровень'!F3091</f>
        <v>0</v>
      </c>
      <c r="E660" s="34">
        <f>'1 уровень'!G3091</f>
        <v>0</v>
      </c>
      <c r="F660" s="793">
        <f>'1 уровень'!H3091</f>
        <v>0</v>
      </c>
      <c r="G660" s="807">
        <f>'1 уровень'!I3091</f>
        <v>0</v>
      </c>
      <c r="H660" s="807">
        <f>'1 уровень'!J3091</f>
        <v>0</v>
      </c>
      <c r="I660" s="802">
        <f>'1 уровень'!K3091</f>
        <v>0</v>
      </c>
      <c r="J660" s="802">
        <f>'1 уровень'!L3091</f>
        <v>0</v>
      </c>
      <c r="K660" s="802">
        <f>'1 уровень'!M3091</f>
        <v>0</v>
      </c>
      <c r="L660" s="802">
        <f>'1 уровень'!N3091</f>
        <v>0</v>
      </c>
      <c r="M660" s="802">
        <f>'1 уровень'!O3091</f>
        <v>0</v>
      </c>
      <c r="N660" s="802">
        <f>'1 уровень'!P3091</f>
        <v>0</v>
      </c>
      <c r="O660" s="801">
        <f>'1 уровень'!Q3091</f>
        <v>0</v>
      </c>
      <c r="P660" s="801">
        <f>'1 уровень'!R3091</f>
        <v>0</v>
      </c>
      <c r="Q660" s="801">
        <f>'1 уровень'!S3091</f>
        <v>0</v>
      </c>
      <c r="R660" s="3245">
        <f>'1 уровень'!T3091</f>
        <v>0</v>
      </c>
      <c r="S660" s="801">
        <f>'1 уровень'!U3091</f>
        <v>0</v>
      </c>
      <c r="T660" s="801">
        <f>'1 уровень'!V3091</f>
        <v>0</v>
      </c>
      <c r="U660" s="801">
        <f>'1 уровень'!W3091</f>
        <v>0</v>
      </c>
      <c r="V660" s="801">
        <f>'1 уровень'!X3091</f>
        <v>0</v>
      </c>
      <c r="W660" s="2127">
        <f>'1 уровень'!Y3091</f>
        <v>0</v>
      </c>
      <c r="X660" s="801"/>
      <c r="Y660" s="801"/>
      <c r="Z660" s="1353"/>
      <c r="AA660" s="788"/>
      <c r="AB660" s="788"/>
      <c r="AC660" s="788"/>
      <c r="AD660" s="788"/>
      <c r="AE660" s="788"/>
      <c r="AF660" s="788"/>
      <c r="AG660" s="788"/>
      <c r="AH660" s="788"/>
      <c r="AI660" s="788"/>
      <c r="AJ660" s="788"/>
      <c r="AK660" s="788"/>
      <c r="AL660" s="788"/>
      <c r="AM660" s="788"/>
      <c r="AN660" s="788"/>
      <c r="AO660" s="788"/>
      <c r="AP660" s="788"/>
      <c r="AQ660" s="788"/>
      <c r="AR660" s="788"/>
      <c r="AS660" s="788"/>
      <c r="AT660" s="788"/>
      <c r="AU660" s="788"/>
      <c r="AV660" s="788"/>
      <c r="AW660" s="788"/>
      <c r="AX660" s="788"/>
      <c r="AY660" s="788"/>
      <c r="AZ660" s="788"/>
      <c r="BA660" s="788"/>
      <c r="BB660" s="788"/>
      <c r="BC660" s="788"/>
      <c r="BD660" s="788"/>
      <c r="BE660" s="788"/>
      <c r="BF660" s="788"/>
      <c r="BG660" s="788"/>
      <c r="BH660" s="788"/>
      <c r="BI660" s="788"/>
      <c r="BJ660" s="788"/>
      <c r="BK660" s="788"/>
      <c r="BL660" s="788"/>
      <c r="BM660" s="788"/>
      <c r="BN660" s="788"/>
      <c r="BO660" s="788"/>
      <c r="BP660" s="788"/>
      <c r="BQ660" s="788"/>
      <c r="BR660" s="788"/>
      <c r="BS660" s="788"/>
      <c r="BT660" s="788"/>
      <c r="BU660" s="788"/>
      <c r="BV660" s="788"/>
      <c r="BW660" s="788"/>
      <c r="BX660" s="788"/>
      <c r="BY660" s="788"/>
      <c r="BZ660" s="788"/>
      <c r="CA660" s="788"/>
      <c r="CB660" s="788"/>
      <c r="CC660" s="788"/>
      <c r="CD660" s="788"/>
      <c r="CE660" s="788"/>
      <c r="CF660" s="788"/>
      <c r="CG660" s="788"/>
      <c r="CH660" s="788"/>
      <c r="CI660" s="788"/>
      <c r="CJ660" s="788"/>
      <c r="CK660" s="788"/>
      <c r="CL660" s="788"/>
      <c r="CM660" s="788"/>
      <c r="CN660" s="788"/>
      <c r="CO660" s="788"/>
      <c r="CP660" s="788"/>
      <c r="CQ660" s="788"/>
      <c r="CR660" s="788"/>
      <c r="CS660" s="788"/>
      <c r="CT660" s="788"/>
      <c r="CU660" s="788"/>
      <c r="CV660" s="788"/>
      <c r="CW660" s="788"/>
      <c r="CX660" s="788"/>
      <c r="CY660" s="788"/>
      <c r="CZ660" s="788"/>
      <c r="DA660" s="788"/>
      <c r="DB660" s="788"/>
      <c r="DC660" s="788"/>
      <c r="DD660" s="788"/>
      <c r="DE660" s="788"/>
      <c r="DF660" s="788"/>
      <c r="DG660" s="788"/>
      <c r="DH660" s="788"/>
      <c r="DI660" s="788"/>
      <c r="DJ660" s="788"/>
      <c r="DK660" s="788"/>
      <c r="DL660" s="788"/>
      <c r="DM660" s="788"/>
      <c r="DN660" s="788"/>
      <c r="DO660" s="788"/>
      <c r="DP660" s="788"/>
      <c r="DQ660" s="788"/>
      <c r="DR660" s="788"/>
      <c r="DS660" s="788"/>
      <c r="DT660" s="788"/>
      <c r="DU660" s="788"/>
      <c r="DV660" s="788"/>
      <c r="DW660" s="788"/>
      <c r="DX660" s="788"/>
      <c r="DY660" s="788"/>
      <c r="DZ660" s="788"/>
      <c r="EA660" s="788"/>
      <c r="EB660" s="788"/>
      <c r="EC660" s="788"/>
      <c r="ED660" s="788"/>
      <c r="EE660" s="788"/>
      <c r="EF660" s="788"/>
      <c r="EG660" s="788"/>
      <c r="EH660" s="788"/>
      <c r="EI660" s="788"/>
      <c r="EJ660" s="788"/>
      <c r="EK660" s="788"/>
      <c r="EL660" s="788"/>
      <c r="EM660" s="788"/>
      <c r="EN660" s="788"/>
      <c r="EO660" s="788"/>
      <c r="EP660" s="788"/>
      <c r="EQ660" s="788"/>
      <c r="ER660" s="788"/>
      <c r="ES660" s="788"/>
      <c r="ET660" s="788"/>
      <c r="EU660" s="788"/>
      <c r="EV660" s="788"/>
      <c r="EW660" s="788"/>
      <c r="EX660" s="788"/>
      <c r="EY660" s="788"/>
      <c r="EZ660" s="788"/>
      <c r="FA660" s="788"/>
      <c r="FB660" s="788"/>
      <c r="FC660" s="788"/>
      <c r="FD660" s="788"/>
      <c r="FE660" s="788"/>
      <c r="FF660" s="788"/>
      <c r="FG660" s="788"/>
      <c r="FH660" s="788"/>
      <c r="FI660" s="788"/>
      <c r="FJ660" s="788"/>
      <c r="FK660" s="788"/>
      <c r="FL660" s="788"/>
      <c r="FM660" s="788"/>
      <c r="FN660" s="788"/>
      <c r="FO660" s="788"/>
      <c r="FP660" s="788"/>
      <c r="FQ660" s="788"/>
      <c r="FR660" s="788"/>
      <c r="FS660" s="788"/>
      <c r="FT660" s="788"/>
      <c r="FU660" s="788"/>
      <c r="FV660" s="788"/>
      <c r="FW660" s="788"/>
      <c r="FX660" s="788"/>
      <c r="FY660" s="788"/>
      <c r="FZ660" s="788"/>
      <c r="GA660" s="788"/>
      <c r="GB660" s="788"/>
      <c r="GC660" s="788"/>
      <c r="GD660" s="788"/>
      <c r="GE660" s="788"/>
      <c r="GF660" s="788"/>
      <c r="GG660" s="788"/>
      <c r="GH660" s="788"/>
      <c r="GI660" s="788"/>
      <c r="GJ660" s="788"/>
    </row>
    <row r="661" spans="1:192" ht="30" x14ac:dyDescent="0.25">
      <c r="A661" s="24">
        <v>1</v>
      </c>
      <c r="B661" s="1803" t="s">
        <v>572</v>
      </c>
      <c r="C661" s="34">
        <f>'1 уровень'!E3092</f>
        <v>0</v>
      </c>
      <c r="D661" s="34">
        <f>'1 уровень'!F3092</f>
        <v>0</v>
      </c>
      <c r="E661" s="34">
        <f>'1 уровень'!G3092</f>
        <v>0</v>
      </c>
      <c r="F661" s="793">
        <f>'1 уровень'!H3092</f>
        <v>0</v>
      </c>
      <c r="G661" s="807">
        <f>'1 уровень'!I3092</f>
        <v>0</v>
      </c>
      <c r="H661" s="807">
        <f>'1 уровень'!J3092</f>
        <v>0</v>
      </c>
      <c r="I661" s="802">
        <f>'1 уровень'!K3092</f>
        <v>0</v>
      </c>
      <c r="J661" s="802">
        <f>'1 уровень'!L3092</f>
        <v>0</v>
      </c>
      <c r="K661" s="802">
        <f>'1 уровень'!M3092</f>
        <v>0</v>
      </c>
      <c r="L661" s="802">
        <f>'1 уровень'!N3092</f>
        <v>0</v>
      </c>
      <c r="M661" s="802">
        <f>'1 уровень'!O3092</f>
        <v>0</v>
      </c>
      <c r="N661" s="802">
        <f>'1 уровень'!P3092</f>
        <v>0</v>
      </c>
      <c r="O661" s="801">
        <f>'1 уровень'!Q3092</f>
        <v>0</v>
      </c>
      <c r="P661" s="801">
        <f>'1 уровень'!R3092</f>
        <v>0</v>
      </c>
      <c r="Q661" s="801">
        <f>'1 уровень'!S3092</f>
        <v>0</v>
      </c>
      <c r="R661" s="3245">
        <f>'1 уровень'!T3092</f>
        <v>0</v>
      </c>
      <c r="S661" s="801">
        <f>'1 уровень'!U3092</f>
        <v>0</v>
      </c>
      <c r="T661" s="801">
        <f>'1 уровень'!V3092</f>
        <v>0</v>
      </c>
      <c r="U661" s="801">
        <f>'1 уровень'!W3092</f>
        <v>0</v>
      </c>
      <c r="V661" s="801">
        <f>'1 уровень'!X3092</f>
        <v>0</v>
      </c>
      <c r="W661" s="2127">
        <f>'1 уровень'!Y3092</f>
        <v>0</v>
      </c>
      <c r="X661" s="801"/>
      <c r="Y661" s="801"/>
      <c r="Z661" s="1353"/>
      <c r="AA661" s="788"/>
      <c r="AB661" s="788"/>
      <c r="AC661" s="788"/>
      <c r="AD661" s="788"/>
      <c r="AE661" s="788"/>
      <c r="AF661" s="788"/>
      <c r="AG661" s="788"/>
      <c r="AH661" s="788"/>
      <c r="AI661" s="788"/>
      <c r="AJ661" s="788"/>
      <c r="AK661" s="788"/>
      <c r="AL661" s="788"/>
      <c r="AM661" s="788"/>
      <c r="AN661" s="788"/>
      <c r="AO661" s="788"/>
      <c r="AP661" s="788"/>
      <c r="AQ661" s="788"/>
      <c r="AR661" s="788"/>
      <c r="AS661" s="788"/>
      <c r="AT661" s="788"/>
      <c r="AU661" s="788"/>
      <c r="AV661" s="788"/>
      <c r="AW661" s="788"/>
      <c r="AX661" s="788"/>
      <c r="AY661" s="788"/>
      <c r="AZ661" s="788"/>
      <c r="BA661" s="788"/>
      <c r="BB661" s="788"/>
      <c r="BC661" s="788"/>
      <c r="BD661" s="788"/>
      <c r="BE661" s="788"/>
      <c r="BF661" s="788"/>
      <c r="BG661" s="788"/>
      <c r="BH661" s="788"/>
      <c r="BI661" s="788"/>
      <c r="BJ661" s="788"/>
      <c r="BK661" s="788"/>
      <c r="BL661" s="788"/>
      <c r="BM661" s="788"/>
      <c r="BN661" s="788"/>
      <c r="BO661" s="788"/>
      <c r="BP661" s="788"/>
      <c r="BQ661" s="788"/>
      <c r="BR661" s="788"/>
      <c r="BS661" s="788"/>
      <c r="BT661" s="788"/>
      <c r="BU661" s="788"/>
      <c r="BV661" s="788"/>
      <c r="BW661" s="788"/>
      <c r="BX661" s="788"/>
      <c r="BY661" s="788"/>
      <c r="BZ661" s="788"/>
      <c r="CA661" s="788"/>
      <c r="CB661" s="788"/>
      <c r="CC661" s="788"/>
      <c r="CD661" s="788"/>
      <c r="CE661" s="788"/>
      <c r="CF661" s="788"/>
      <c r="CG661" s="788"/>
      <c r="CH661" s="788"/>
      <c r="CI661" s="788"/>
      <c r="CJ661" s="788"/>
      <c r="CK661" s="788"/>
      <c r="CL661" s="788"/>
      <c r="CM661" s="788"/>
      <c r="CN661" s="788"/>
      <c r="CO661" s="788"/>
      <c r="CP661" s="788"/>
      <c r="CQ661" s="788"/>
      <c r="CR661" s="788"/>
      <c r="CS661" s="788"/>
      <c r="CT661" s="788"/>
      <c r="CU661" s="788"/>
      <c r="CV661" s="788"/>
      <c r="CW661" s="788"/>
      <c r="CX661" s="788"/>
      <c r="CY661" s="788"/>
      <c r="CZ661" s="788"/>
      <c r="DA661" s="788"/>
      <c r="DB661" s="788"/>
      <c r="DC661" s="788"/>
      <c r="DD661" s="788"/>
      <c r="DE661" s="788"/>
      <c r="DF661" s="788"/>
      <c r="DG661" s="788"/>
      <c r="DH661" s="788"/>
      <c r="DI661" s="788"/>
      <c r="DJ661" s="788"/>
      <c r="DK661" s="788"/>
      <c r="DL661" s="788"/>
      <c r="DM661" s="788"/>
      <c r="DN661" s="788"/>
      <c r="DO661" s="788"/>
      <c r="DP661" s="788"/>
      <c r="DQ661" s="788"/>
      <c r="DR661" s="788"/>
      <c r="DS661" s="788"/>
      <c r="DT661" s="788"/>
      <c r="DU661" s="788"/>
      <c r="DV661" s="788"/>
      <c r="DW661" s="788"/>
      <c r="DX661" s="788"/>
      <c r="DY661" s="788"/>
      <c r="DZ661" s="788"/>
      <c r="EA661" s="788"/>
      <c r="EB661" s="788"/>
      <c r="EC661" s="788"/>
      <c r="ED661" s="788"/>
      <c r="EE661" s="788"/>
      <c r="EF661" s="788"/>
      <c r="EG661" s="788"/>
      <c r="EH661" s="788"/>
      <c r="EI661" s="788"/>
      <c r="EJ661" s="788"/>
      <c r="EK661" s="788"/>
      <c r="EL661" s="788"/>
      <c r="EM661" s="788"/>
      <c r="EN661" s="788"/>
      <c r="EO661" s="788"/>
      <c r="EP661" s="788"/>
      <c r="EQ661" s="788"/>
      <c r="ER661" s="788"/>
      <c r="ES661" s="788"/>
      <c r="ET661" s="788"/>
      <c r="EU661" s="788"/>
      <c r="EV661" s="788"/>
      <c r="EW661" s="788"/>
      <c r="EX661" s="788"/>
      <c r="EY661" s="788"/>
      <c r="EZ661" s="788"/>
      <c r="FA661" s="788"/>
      <c r="FB661" s="788"/>
      <c r="FC661" s="788"/>
      <c r="FD661" s="788"/>
      <c r="FE661" s="788"/>
      <c r="FF661" s="788"/>
      <c r="FG661" s="788"/>
      <c r="FH661" s="788"/>
      <c r="FI661" s="788"/>
      <c r="FJ661" s="788"/>
      <c r="FK661" s="788"/>
      <c r="FL661" s="788"/>
      <c r="FM661" s="788"/>
      <c r="FN661" s="788"/>
      <c r="FO661" s="788"/>
      <c r="FP661" s="788"/>
      <c r="FQ661" s="788"/>
      <c r="FR661" s="788"/>
      <c r="FS661" s="788"/>
      <c r="FT661" s="788"/>
      <c r="FU661" s="788"/>
      <c r="FV661" s="788"/>
      <c r="FW661" s="788"/>
      <c r="FX661" s="788"/>
      <c r="FY661" s="788"/>
      <c r="FZ661" s="788"/>
      <c r="GA661" s="788"/>
      <c r="GB661" s="788"/>
      <c r="GC661" s="788"/>
      <c r="GD661" s="788"/>
      <c r="GE661" s="788"/>
      <c r="GF661" s="788"/>
      <c r="GG661" s="788"/>
      <c r="GH661" s="788"/>
      <c r="GI661" s="788"/>
      <c r="GJ661" s="788"/>
    </row>
    <row r="662" spans="1:192" x14ac:dyDescent="0.25">
      <c r="A662" s="24">
        <v>1</v>
      </c>
      <c r="B662" s="1138" t="s">
        <v>573</v>
      </c>
      <c r="C662" s="34">
        <f>'1 уровень'!E3093</f>
        <v>0</v>
      </c>
      <c r="D662" s="34">
        <f>'1 уровень'!F3093</f>
        <v>0</v>
      </c>
      <c r="E662" s="34">
        <f>'1 уровень'!G3093</f>
        <v>0</v>
      </c>
      <c r="F662" s="793">
        <f>'1 уровень'!H3093</f>
        <v>0</v>
      </c>
      <c r="G662" s="807">
        <f>'1 уровень'!I3093</f>
        <v>0</v>
      </c>
      <c r="H662" s="807">
        <f>'1 уровень'!J3093</f>
        <v>0</v>
      </c>
      <c r="I662" s="802">
        <f>'1 уровень'!K3093</f>
        <v>0</v>
      </c>
      <c r="J662" s="802">
        <f>'1 уровень'!L3093</f>
        <v>0</v>
      </c>
      <c r="K662" s="802">
        <f>'1 уровень'!M3093</f>
        <v>0</v>
      </c>
      <c r="L662" s="802">
        <f>'1 уровень'!N3093</f>
        <v>0</v>
      </c>
      <c r="M662" s="802">
        <f>'1 уровень'!O3093</f>
        <v>0</v>
      </c>
      <c r="N662" s="802">
        <f>'1 уровень'!P3093</f>
        <v>0</v>
      </c>
      <c r="O662" s="801">
        <f>'1 уровень'!Q3093</f>
        <v>0</v>
      </c>
      <c r="P662" s="801">
        <f>'1 уровень'!R3093</f>
        <v>0</v>
      </c>
      <c r="Q662" s="801">
        <f>'1 уровень'!S3093</f>
        <v>0</v>
      </c>
      <c r="R662" s="3245">
        <f>'1 уровень'!T3093</f>
        <v>0</v>
      </c>
      <c r="S662" s="801">
        <f>'1 уровень'!U3093</f>
        <v>0</v>
      </c>
      <c r="T662" s="801">
        <f>'1 уровень'!V3093</f>
        <v>0</v>
      </c>
      <c r="U662" s="801">
        <f>'1 уровень'!W3093</f>
        <v>0</v>
      </c>
      <c r="V662" s="801">
        <f>'1 уровень'!X3093</f>
        <v>0</v>
      </c>
      <c r="W662" s="2127">
        <f>'1 уровень'!Y3093</f>
        <v>0</v>
      </c>
      <c r="X662" s="801"/>
      <c r="Y662" s="801"/>
      <c r="Z662" s="1353"/>
      <c r="AA662" s="788"/>
      <c r="AB662" s="788"/>
      <c r="AC662" s="788"/>
      <c r="AD662" s="788"/>
      <c r="AE662" s="788"/>
      <c r="AF662" s="788"/>
      <c r="AG662" s="788"/>
      <c r="AH662" s="788"/>
      <c r="AI662" s="788"/>
      <c r="AJ662" s="788"/>
      <c r="AK662" s="788"/>
      <c r="AL662" s="788"/>
      <c r="AM662" s="788"/>
      <c r="AN662" s="788"/>
      <c r="AO662" s="788"/>
      <c r="AP662" s="788"/>
      <c r="AQ662" s="788"/>
      <c r="AR662" s="788"/>
      <c r="AS662" s="788"/>
      <c r="AT662" s="788"/>
      <c r="AU662" s="788"/>
      <c r="AV662" s="788"/>
      <c r="AW662" s="788"/>
      <c r="AX662" s="788"/>
      <c r="AY662" s="788"/>
      <c r="AZ662" s="788"/>
      <c r="BA662" s="788"/>
      <c r="BB662" s="788"/>
      <c r="BC662" s="788"/>
      <c r="BD662" s="788"/>
      <c r="BE662" s="788"/>
      <c r="BF662" s="788"/>
      <c r="BG662" s="788"/>
      <c r="BH662" s="788"/>
      <c r="BI662" s="788"/>
      <c r="BJ662" s="788"/>
      <c r="BK662" s="788"/>
      <c r="BL662" s="788"/>
      <c r="BM662" s="788"/>
      <c r="BN662" s="788"/>
      <c r="BO662" s="788"/>
      <c r="BP662" s="788"/>
      <c r="BQ662" s="788"/>
      <c r="BR662" s="788"/>
      <c r="BS662" s="788"/>
      <c r="BT662" s="788"/>
      <c r="BU662" s="788"/>
      <c r="BV662" s="788"/>
      <c r="BW662" s="788"/>
      <c r="BX662" s="788"/>
      <c r="BY662" s="788"/>
      <c r="BZ662" s="788"/>
      <c r="CA662" s="788"/>
      <c r="CB662" s="788"/>
      <c r="CC662" s="788"/>
      <c r="CD662" s="788"/>
      <c r="CE662" s="788"/>
      <c r="CF662" s="788"/>
      <c r="CG662" s="788"/>
      <c r="CH662" s="788"/>
      <c r="CI662" s="788"/>
      <c r="CJ662" s="788"/>
      <c r="CK662" s="788"/>
      <c r="CL662" s="788"/>
      <c r="CM662" s="788"/>
      <c r="CN662" s="788"/>
      <c r="CO662" s="788"/>
      <c r="CP662" s="788"/>
      <c r="CQ662" s="788"/>
      <c r="CR662" s="788"/>
      <c r="CS662" s="788"/>
      <c r="CT662" s="788"/>
      <c r="CU662" s="788"/>
      <c r="CV662" s="788"/>
      <c r="CW662" s="788"/>
      <c r="CX662" s="788"/>
      <c r="CY662" s="788"/>
      <c r="CZ662" s="788"/>
      <c r="DA662" s="788"/>
      <c r="DB662" s="788"/>
      <c r="DC662" s="788"/>
      <c r="DD662" s="788"/>
      <c r="DE662" s="788"/>
      <c r="DF662" s="788"/>
      <c r="DG662" s="788"/>
      <c r="DH662" s="788"/>
      <c r="DI662" s="788"/>
      <c r="DJ662" s="788"/>
      <c r="DK662" s="788"/>
      <c r="DL662" s="788"/>
      <c r="DM662" s="788"/>
      <c r="DN662" s="788"/>
      <c r="DO662" s="788"/>
      <c r="DP662" s="788"/>
      <c r="DQ662" s="788"/>
      <c r="DR662" s="788"/>
      <c r="DS662" s="788"/>
      <c r="DT662" s="788"/>
      <c r="DU662" s="788"/>
      <c r="DV662" s="788"/>
      <c r="DW662" s="788"/>
      <c r="DX662" s="788"/>
      <c r="DY662" s="788"/>
      <c r="DZ662" s="788"/>
      <c r="EA662" s="788"/>
      <c r="EB662" s="788"/>
      <c r="EC662" s="788"/>
      <c r="ED662" s="788"/>
      <c r="EE662" s="788"/>
      <c r="EF662" s="788"/>
      <c r="EG662" s="788"/>
      <c r="EH662" s="788"/>
      <c r="EI662" s="788"/>
      <c r="EJ662" s="788"/>
      <c r="EK662" s="788"/>
      <c r="EL662" s="788"/>
      <c r="EM662" s="788"/>
      <c r="EN662" s="788"/>
      <c r="EO662" s="788"/>
      <c r="EP662" s="788"/>
      <c r="EQ662" s="788"/>
      <c r="ER662" s="788"/>
      <c r="ES662" s="788"/>
      <c r="ET662" s="788"/>
      <c r="EU662" s="788"/>
      <c r="EV662" s="788"/>
      <c r="EW662" s="788"/>
      <c r="EX662" s="788"/>
      <c r="EY662" s="788"/>
      <c r="EZ662" s="788"/>
      <c r="FA662" s="788"/>
      <c r="FB662" s="788"/>
      <c r="FC662" s="788"/>
      <c r="FD662" s="788"/>
      <c r="FE662" s="788"/>
      <c r="FF662" s="788"/>
      <c r="FG662" s="788"/>
      <c r="FH662" s="788"/>
      <c r="FI662" s="788"/>
      <c r="FJ662" s="788"/>
      <c r="FK662" s="788"/>
      <c r="FL662" s="788"/>
      <c r="FM662" s="788"/>
      <c r="FN662" s="788"/>
      <c r="FO662" s="788"/>
      <c r="FP662" s="788"/>
      <c r="FQ662" s="788"/>
      <c r="FR662" s="788"/>
      <c r="FS662" s="788"/>
      <c r="FT662" s="788"/>
      <c r="FU662" s="788"/>
      <c r="FV662" s="788"/>
      <c r="FW662" s="788"/>
      <c r="FX662" s="788"/>
      <c r="FY662" s="788"/>
      <c r="FZ662" s="788"/>
      <c r="GA662" s="788"/>
      <c r="GB662" s="788"/>
      <c r="GC662" s="788"/>
      <c r="GD662" s="788"/>
      <c r="GE662" s="788"/>
      <c r="GF662" s="788"/>
      <c r="GG662" s="788"/>
      <c r="GH662" s="788"/>
      <c r="GI662" s="788"/>
      <c r="GJ662" s="788"/>
    </row>
    <row r="663" spans="1:192" ht="30" x14ac:dyDescent="0.25">
      <c r="A663" s="24">
        <v>1</v>
      </c>
      <c r="B663" s="1138" t="s">
        <v>600</v>
      </c>
      <c r="C663" s="34">
        <f>'1 уровень'!E3094</f>
        <v>0</v>
      </c>
      <c r="D663" s="34">
        <f>'1 уровень'!F3094</f>
        <v>0</v>
      </c>
      <c r="E663" s="34">
        <f>'1 уровень'!G3094</f>
        <v>0</v>
      </c>
      <c r="F663" s="793">
        <f>'1 уровень'!H3094</f>
        <v>0</v>
      </c>
      <c r="G663" s="807">
        <f>'1 уровень'!I3094</f>
        <v>0</v>
      </c>
      <c r="H663" s="807">
        <f>'1 уровень'!J3094</f>
        <v>0</v>
      </c>
      <c r="I663" s="802">
        <f>'1 уровень'!K3094</f>
        <v>0</v>
      </c>
      <c r="J663" s="802">
        <f>'1 уровень'!L3094</f>
        <v>0</v>
      </c>
      <c r="K663" s="802">
        <f>'1 уровень'!M3094</f>
        <v>0</v>
      </c>
      <c r="L663" s="802">
        <f>'1 уровень'!N3094</f>
        <v>0</v>
      </c>
      <c r="M663" s="802">
        <f>'1 уровень'!O3094</f>
        <v>0</v>
      </c>
      <c r="N663" s="802">
        <f>'1 уровень'!P3094</f>
        <v>0</v>
      </c>
      <c r="O663" s="801">
        <f>'1 уровень'!Q3094</f>
        <v>0</v>
      </c>
      <c r="P663" s="801">
        <f>'1 уровень'!R3094</f>
        <v>0</v>
      </c>
      <c r="Q663" s="801">
        <f>'1 уровень'!S3094</f>
        <v>0</v>
      </c>
      <c r="R663" s="3245">
        <f>'1 уровень'!T3094</f>
        <v>0</v>
      </c>
      <c r="S663" s="801">
        <f>'1 уровень'!U3094</f>
        <v>0</v>
      </c>
      <c r="T663" s="801">
        <f>'1 уровень'!V3094</f>
        <v>0</v>
      </c>
      <c r="U663" s="801">
        <f>'1 уровень'!W3094</f>
        <v>0</v>
      </c>
      <c r="V663" s="801">
        <f>'1 уровень'!X3094</f>
        <v>0</v>
      </c>
      <c r="W663" s="2127">
        <f>'1 уровень'!Y3094</f>
        <v>0</v>
      </c>
      <c r="X663" s="801"/>
      <c r="Y663" s="801"/>
      <c r="Z663" s="1353"/>
      <c r="AA663" s="788"/>
      <c r="AB663" s="788"/>
      <c r="AC663" s="788"/>
      <c r="AD663" s="788"/>
      <c r="AE663" s="788"/>
      <c r="AF663" s="788"/>
      <c r="AG663" s="788"/>
      <c r="AH663" s="788"/>
      <c r="AI663" s="788"/>
      <c r="AJ663" s="788"/>
      <c r="AK663" s="788"/>
      <c r="AL663" s="788"/>
      <c r="AM663" s="788"/>
      <c r="AN663" s="788"/>
      <c r="AO663" s="788"/>
      <c r="AP663" s="788"/>
      <c r="AQ663" s="788"/>
      <c r="AR663" s="788"/>
      <c r="AS663" s="788"/>
      <c r="AT663" s="788"/>
      <c r="AU663" s="788"/>
      <c r="AV663" s="788"/>
      <c r="AW663" s="788"/>
      <c r="AX663" s="788"/>
      <c r="AY663" s="788"/>
      <c r="AZ663" s="788"/>
      <c r="BA663" s="788"/>
      <c r="BB663" s="788"/>
      <c r="BC663" s="788"/>
      <c r="BD663" s="788"/>
      <c r="BE663" s="788"/>
      <c r="BF663" s="788"/>
      <c r="BG663" s="788"/>
      <c r="BH663" s="788"/>
      <c r="BI663" s="788"/>
      <c r="BJ663" s="788"/>
      <c r="BK663" s="788"/>
      <c r="BL663" s="788"/>
      <c r="BM663" s="788"/>
      <c r="BN663" s="788"/>
      <c r="BO663" s="788"/>
      <c r="BP663" s="788"/>
      <c r="BQ663" s="788"/>
      <c r="BR663" s="788"/>
      <c r="BS663" s="788"/>
      <c r="BT663" s="788"/>
      <c r="BU663" s="788"/>
      <c r="BV663" s="788"/>
      <c r="BW663" s="788"/>
      <c r="BX663" s="788"/>
      <c r="BY663" s="788"/>
      <c r="BZ663" s="788"/>
      <c r="CA663" s="788"/>
      <c r="CB663" s="788"/>
      <c r="CC663" s="788"/>
      <c r="CD663" s="788"/>
      <c r="CE663" s="788"/>
      <c r="CF663" s="788"/>
      <c r="CG663" s="788"/>
      <c r="CH663" s="788"/>
      <c r="CI663" s="788"/>
      <c r="CJ663" s="788"/>
      <c r="CK663" s="788"/>
      <c r="CL663" s="788"/>
      <c r="CM663" s="788"/>
      <c r="CN663" s="788"/>
      <c r="CO663" s="788"/>
      <c r="CP663" s="788"/>
      <c r="CQ663" s="788"/>
      <c r="CR663" s="788"/>
      <c r="CS663" s="788"/>
      <c r="CT663" s="788"/>
      <c r="CU663" s="788"/>
      <c r="CV663" s="788"/>
      <c r="CW663" s="788"/>
      <c r="CX663" s="788"/>
      <c r="CY663" s="788"/>
      <c r="CZ663" s="788"/>
      <c r="DA663" s="788"/>
      <c r="DB663" s="788"/>
      <c r="DC663" s="788"/>
      <c r="DD663" s="788"/>
      <c r="DE663" s="788"/>
      <c r="DF663" s="788"/>
      <c r="DG663" s="788"/>
      <c r="DH663" s="788"/>
      <c r="DI663" s="788"/>
      <c r="DJ663" s="788"/>
      <c r="DK663" s="788"/>
      <c r="DL663" s="788"/>
      <c r="DM663" s="788"/>
      <c r="DN663" s="788"/>
      <c r="DO663" s="788"/>
      <c r="DP663" s="788"/>
      <c r="DQ663" s="788"/>
      <c r="DR663" s="788"/>
      <c r="DS663" s="788"/>
      <c r="DT663" s="788"/>
      <c r="DU663" s="788"/>
      <c r="DV663" s="788"/>
      <c r="DW663" s="788"/>
      <c r="DX663" s="788"/>
      <c r="DY663" s="788"/>
      <c r="DZ663" s="788"/>
      <c r="EA663" s="788"/>
      <c r="EB663" s="788"/>
      <c r="EC663" s="788"/>
      <c r="ED663" s="788"/>
      <c r="EE663" s="788"/>
      <c r="EF663" s="788"/>
      <c r="EG663" s="788"/>
      <c r="EH663" s="788"/>
      <c r="EI663" s="788"/>
      <c r="EJ663" s="788"/>
      <c r="EK663" s="788"/>
      <c r="EL663" s="788"/>
      <c r="EM663" s="788"/>
      <c r="EN663" s="788"/>
      <c r="EO663" s="788"/>
      <c r="EP663" s="788"/>
      <c r="EQ663" s="788"/>
      <c r="ER663" s="788"/>
      <c r="ES663" s="788"/>
      <c r="ET663" s="788"/>
      <c r="EU663" s="788"/>
      <c r="EV663" s="788"/>
      <c r="EW663" s="788"/>
      <c r="EX663" s="788"/>
      <c r="EY663" s="788"/>
      <c r="EZ663" s="788"/>
      <c r="FA663" s="788"/>
      <c r="FB663" s="788"/>
      <c r="FC663" s="788"/>
      <c r="FD663" s="788"/>
      <c r="FE663" s="788"/>
      <c r="FF663" s="788"/>
      <c r="FG663" s="788"/>
      <c r="FH663" s="788"/>
      <c r="FI663" s="788"/>
      <c r="FJ663" s="788"/>
      <c r="FK663" s="788"/>
      <c r="FL663" s="788"/>
      <c r="FM663" s="788"/>
      <c r="FN663" s="788"/>
      <c r="FO663" s="788"/>
      <c r="FP663" s="788"/>
      <c r="FQ663" s="788"/>
      <c r="FR663" s="788"/>
      <c r="FS663" s="788"/>
      <c r="FT663" s="788"/>
      <c r="FU663" s="788"/>
      <c r="FV663" s="788"/>
      <c r="FW663" s="788"/>
      <c r="FX663" s="788"/>
      <c r="FY663" s="788"/>
      <c r="FZ663" s="788"/>
      <c r="GA663" s="788"/>
      <c r="GB663" s="788"/>
      <c r="GC663" s="788"/>
      <c r="GD663" s="788"/>
      <c r="GE663" s="788"/>
      <c r="GF663" s="788"/>
      <c r="GG663" s="788"/>
      <c r="GH663" s="788"/>
      <c r="GI663" s="788"/>
      <c r="GJ663" s="788"/>
    </row>
    <row r="664" spans="1:192" ht="60" x14ac:dyDescent="0.25">
      <c r="A664" s="24">
        <v>1</v>
      </c>
      <c r="B664" s="1138" t="s">
        <v>575</v>
      </c>
      <c r="C664" s="34">
        <f>'1 уровень'!E3095</f>
        <v>0</v>
      </c>
      <c r="D664" s="34">
        <f>'1 уровень'!F3095</f>
        <v>0</v>
      </c>
      <c r="E664" s="34">
        <f>'1 уровень'!G3095</f>
        <v>0</v>
      </c>
      <c r="F664" s="793">
        <f>'1 уровень'!H3095</f>
        <v>0</v>
      </c>
      <c r="G664" s="807">
        <f>'1 уровень'!I3095</f>
        <v>0</v>
      </c>
      <c r="H664" s="807">
        <f>'1 уровень'!J3095</f>
        <v>0</v>
      </c>
      <c r="I664" s="802">
        <f>'1 уровень'!K3095</f>
        <v>0</v>
      </c>
      <c r="J664" s="802">
        <f>'1 уровень'!L3095</f>
        <v>0</v>
      </c>
      <c r="K664" s="802">
        <f>'1 уровень'!M3095</f>
        <v>0</v>
      </c>
      <c r="L664" s="802">
        <f>'1 уровень'!N3095</f>
        <v>0</v>
      </c>
      <c r="M664" s="802">
        <f>'1 уровень'!O3095</f>
        <v>0</v>
      </c>
      <c r="N664" s="802">
        <f>'1 уровень'!P3095</f>
        <v>0</v>
      </c>
      <c r="O664" s="801">
        <f>'1 уровень'!Q3095</f>
        <v>0</v>
      </c>
      <c r="P664" s="801">
        <f>'1 уровень'!R3095</f>
        <v>0</v>
      </c>
      <c r="Q664" s="801">
        <f>'1 уровень'!S3095</f>
        <v>0</v>
      </c>
      <c r="R664" s="3245">
        <f>'1 уровень'!T3095</f>
        <v>0</v>
      </c>
      <c r="S664" s="801">
        <f>'1 уровень'!U3095</f>
        <v>0</v>
      </c>
      <c r="T664" s="801">
        <f>'1 уровень'!V3095</f>
        <v>0</v>
      </c>
      <c r="U664" s="801">
        <f>'1 уровень'!W3095</f>
        <v>0</v>
      </c>
      <c r="V664" s="801">
        <f>'1 уровень'!X3095</f>
        <v>0</v>
      </c>
      <c r="W664" s="2127">
        <f>'1 уровень'!Y3095</f>
        <v>0</v>
      </c>
      <c r="X664" s="801"/>
      <c r="Y664" s="801"/>
      <c r="Z664" s="1353"/>
      <c r="AA664" s="788"/>
      <c r="AB664" s="788"/>
      <c r="AC664" s="788"/>
      <c r="AD664" s="788"/>
      <c r="AE664" s="788"/>
      <c r="AF664" s="788"/>
      <c r="AG664" s="788"/>
      <c r="AH664" s="788"/>
      <c r="AI664" s="788"/>
      <c r="AJ664" s="788"/>
      <c r="AK664" s="788"/>
      <c r="AL664" s="788"/>
      <c r="AM664" s="788"/>
      <c r="AN664" s="788"/>
      <c r="AO664" s="788"/>
      <c r="AP664" s="788"/>
      <c r="AQ664" s="788"/>
      <c r="AR664" s="788"/>
      <c r="AS664" s="788"/>
      <c r="AT664" s="788"/>
      <c r="AU664" s="788"/>
      <c r="AV664" s="788"/>
      <c r="AW664" s="788"/>
      <c r="AX664" s="788"/>
      <c r="AY664" s="788"/>
      <c r="AZ664" s="788"/>
      <c r="BA664" s="788"/>
      <c r="BB664" s="788"/>
      <c r="BC664" s="788"/>
      <c r="BD664" s="788"/>
      <c r="BE664" s="788"/>
      <c r="BF664" s="788"/>
      <c r="BG664" s="788"/>
      <c r="BH664" s="788"/>
      <c r="BI664" s="788"/>
      <c r="BJ664" s="788"/>
      <c r="BK664" s="788"/>
      <c r="BL664" s="788"/>
      <c r="BM664" s="788"/>
      <c r="BN664" s="788"/>
      <c r="BO664" s="788"/>
      <c r="BP664" s="788"/>
      <c r="BQ664" s="788"/>
      <c r="BR664" s="788"/>
      <c r="BS664" s="788"/>
      <c r="BT664" s="788"/>
      <c r="BU664" s="788"/>
      <c r="BV664" s="788"/>
      <c r="BW664" s="788"/>
      <c r="BX664" s="788"/>
      <c r="BY664" s="788"/>
      <c r="BZ664" s="788"/>
      <c r="CA664" s="788"/>
      <c r="CB664" s="788"/>
      <c r="CC664" s="788"/>
      <c r="CD664" s="788"/>
      <c r="CE664" s="788"/>
      <c r="CF664" s="788"/>
      <c r="CG664" s="788"/>
      <c r="CH664" s="788"/>
      <c r="CI664" s="788"/>
      <c r="CJ664" s="788"/>
      <c r="CK664" s="788"/>
      <c r="CL664" s="788"/>
      <c r="CM664" s="788"/>
      <c r="CN664" s="788"/>
      <c r="CO664" s="788"/>
      <c r="CP664" s="788"/>
      <c r="CQ664" s="788"/>
      <c r="CR664" s="788"/>
      <c r="CS664" s="788"/>
      <c r="CT664" s="788"/>
      <c r="CU664" s="788"/>
      <c r="CV664" s="788"/>
      <c r="CW664" s="788"/>
      <c r="CX664" s="788"/>
      <c r="CY664" s="788"/>
      <c r="CZ664" s="788"/>
      <c r="DA664" s="788"/>
      <c r="DB664" s="788"/>
      <c r="DC664" s="788"/>
      <c r="DD664" s="788"/>
      <c r="DE664" s="788"/>
      <c r="DF664" s="788"/>
      <c r="DG664" s="788"/>
      <c r="DH664" s="788"/>
      <c r="DI664" s="788"/>
      <c r="DJ664" s="788"/>
      <c r="DK664" s="788"/>
      <c r="DL664" s="788"/>
      <c r="DM664" s="788"/>
      <c r="DN664" s="788"/>
      <c r="DO664" s="788"/>
      <c r="DP664" s="788"/>
      <c r="DQ664" s="788"/>
      <c r="DR664" s="788"/>
      <c r="DS664" s="788"/>
      <c r="DT664" s="788"/>
      <c r="DU664" s="788"/>
      <c r="DV664" s="788"/>
      <c r="DW664" s="788"/>
      <c r="DX664" s="788"/>
      <c r="DY664" s="788"/>
      <c r="DZ664" s="788"/>
      <c r="EA664" s="788"/>
      <c r="EB664" s="788"/>
      <c r="EC664" s="788"/>
      <c r="ED664" s="788"/>
      <c r="EE664" s="788"/>
      <c r="EF664" s="788"/>
      <c r="EG664" s="788"/>
      <c r="EH664" s="788"/>
      <c r="EI664" s="788"/>
      <c r="EJ664" s="788"/>
      <c r="EK664" s="788"/>
      <c r="EL664" s="788"/>
      <c r="EM664" s="788"/>
      <c r="EN664" s="788"/>
      <c r="EO664" s="788"/>
      <c r="EP664" s="788"/>
      <c r="EQ664" s="788"/>
      <c r="ER664" s="788"/>
      <c r="ES664" s="788"/>
      <c r="ET664" s="788"/>
      <c r="EU664" s="788"/>
      <c r="EV664" s="788"/>
      <c r="EW664" s="788"/>
      <c r="EX664" s="788"/>
      <c r="EY664" s="788"/>
      <c r="EZ664" s="788"/>
      <c r="FA664" s="788"/>
      <c r="FB664" s="788"/>
      <c r="FC664" s="788"/>
      <c r="FD664" s="788"/>
      <c r="FE664" s="788"/>
      <c r="FF664" s="788"/>
      <c r="FG664" s="788"/>
      <c r="FH664" s="788"/>
      <c r="FI664" s="788"/>
      <c r="FJ664" s="788"/>
      <c r="FK664" s="788"/>
      <c r="FL664" s="788"/>
      <c r="FM664" s="788"/>
      <c r="FN664" s="788"/>
      <c r="FO664" s="788"/>
      <c r="FP664" s="788"/>
      <c r="FQ664" s="788"/>
      <c r="FR664" s="788"/>
      <c r="FS664" s="788"/>
      <c r="FT664" s="788"/>
      <c r="FU664" s="788"/>
      <c r="FV664" s="788"/>
      <c r="FW664" s="788"/>
      <c r="FX664" s="788"/>
      <c r="FY664" s="788"/>
      <c r="FZ664" s="788"/>
      <c r="GA664" s="788"/>
      <c r="GB664" s="788"/>
      <c r="GC664" s="788"/>
      <c r="GD664" s="788"/>
      <c r="GE664" s="788"/>
      <c r="GF664" s="788"/>
      <c r="GG664" s="788"/>
      <c r="GH664" s="788"/>
      <c r="GI664" s="788"/>
      <c r="GJ664" s="788"/>
    </row>
    <row r="665" spans="1:192" ht="45" x14ac:dyDescent="0.25">
      <c r="A665" s="24">
        <v>1</v>
      </c>
      <c r="B665" s="2603" t="s">
        <v>576</v>
      </c>
      <c r="C665" s="34">
        <f>'1 уровень'!E3096</f>
        <v>0</v>
      </c>
      <c r="D665" s="34">
        <f>'1 уровень'!F3096</f>
        <v>0</v>
      </c>
      <c r="E665" s="34">
        <f>'1 уровень'!G3096</f>
        <v>0</v>
      </c>
      <c r="F665" s="793">
        <f>'1 уровень'!H3096</f>
        <v>0</v>
      </c>
      <c r="G665" s="807">
        <f>'1 уровень'!I3096</f>
        <v>0</v>
      </c>
      <c r="H665" s="807">
        <f>'1 уровень'!J3096</f>
        <v>0</v>
      </c>
      <c r="I665" s="802">
        <f>'1 уровень'!K3096</f>
        <v>0</v>
      </c>
      <c r="J665" s="802">
        <f>'1 уровень'!L3096</f>
        <v>0</v>
      </c>
      <c r="K665" s="802">
        <f>'1 уровень'!M3096</f>
        <v>0</v>
      </c>
      <c r="L665" s="802">
        <f>'1 уровень'!N3096</f>
        <v>0</v>
      </c>
      <c r="M665" s="802">
        <f>'1 уровень'!O3096</f>
        <v>0</v>
      </c>
      <c r="N665" s="802">
        <f>'1 уровень'!P3096</f>
        <v>0</v>
      </c>
      <c r="O665" s="801">
        <f>'1 уровень'!Q3096</f>
        <v>0</v>
      </c>
      <c r="P665" s="801">
        <f>'1 уровень'!R3096</f>
        <v>0</v>
      </c>
      <c r="Q665" s="801">
        <f>'1 уровень'!S3096</f>
        <v>0</v>
      </c>
      <c r="R665" s="3245">
        <f>'1 уровень'!T3096</f>
        <v>0</v>
      </c>
      <c r="S665" s="801">
        <f>'1 уровень'!U3096</f>
        <v>0</v>
      </c>
      <c r="T665" s="801">
        <f>'1 уровень'!V3096</f>
        <v>0</v>
      </c>
      <c r="U665" s="801">
        <f>'1 уровень'!W3096</f>
        <v>0</v>
      </c>
      <c r="V665" s="801">
        <f>'1 уровень'!X3096</f>
        <v>0</v>
      </c>
      <c r="W665" s="2127">
        <f>'1 уровень'!Y3096</f>
        <v>0</v>
      </c>
      <c r="X665" s="801"/>
      <c r="Y665" s="801"/>
      <c r="Z665" s="1353"/>
      <c r="AA665" s="788"/>
      <c r="AB665" s="788"/>
      <c r="AC665" s="788"/>
      <c r="AD665" s="788"/>
      <c r="AE665" s="788"/>
      <c r="AF665" s="788"/>
      <c r="AG665" s="788"/>
      <c r="AH665" s="788"/>
      <c r="AI665" s="788"/>
      <c r="AJ665" s="788"/>
      <c r="AK665" s="788"/>
      <c r="AL665" s="788"/>
      <c r="AM665" s="788"/>
      <c r="AN665" s="788"/>
      <c r="AO665" s="788"/>
      <c r="AP665" s="788"/>
      <c r="AQ665" s="788"/>
      <c r="AR665" s="788"/>
      <c r="AS665" s="788"/>
      <c r="AT665" s="788"/>
      <c r="AU665" s="788"/>
      <c r="AV665" s="788"/>
      <c r="AW665" s="788"/>
      <c r="AX665" s="788"/>
      <c r="AY665" s="788"/>
      <c r="AZ665" s="788"/>
      <c r="BA665" s="788"/>
      <c r="BB665" s="788"/>
      <c r="BC665" s="788"/>
      <c r="BD665" s="788"/>
      <c r="BE665" s="788"/>
      <c r="BF665" s="788"/>
      <c r="BG665" s="788"/>
      <c r="BH665" s="788"/>
      <c r="BI665" s="788"/>
      <c r="BJ665" s="788"/>
      <c r="BK665" s="788"/>
      <c r="BL665" s="788"/>
      <c r="BM665" s="788"/>
      <c r="BN665" s="788"/>
      <c r="BO665" s="788"/>
      <c r="BP665" s="788"/>
      <c r="BQ665" s="788"/>
      <c r="BR665" s="788"/>
      <c r="BS665" s="788"/>
      <c r="BT665" s="788"/>
      <c r="BU665" s="788"/>
      <c r="BV665" s="788"/>
      <c r="BW665" s="788"/>
      <c r="BX665" s="788"/>
      <c r="BY665" s="788"/>
      <c r="BZ665" s="788"/>
      <c r="CA665" s="788"/>
      <c r="CB665" s="788"/>
      <c r="CC665" s="788"/>
      <c r="CD665" s="788"/>
      <c r="CE665" s="788"/>
      <c r="CF665" s="788"/>
      <c r="CG665" s="788"/>
      <c r="CH665" s="788"/>
      <c r="CI665" s="788"/>
      <c r="CJ665" s="788"/>
      <c r="CK665" s="788"/>
      <c r="CL665" s="788"/>
      <c r="CM665" s="788"/>
      <c r="CN665" s="788"/>
      <c r="CO665" s="788"/>
      <c r="CP665" s="788"/>
      <c r="CQ665" s="788"/>
      <c r="CR665" s="788"/>
      <c r="CS665" s="788"/>
      <c r="CT665" s="788"/>
      <c r="CU665" s="788"/>
      <c r="CV665" s="788"/>
      <c r="CW665" s="788"/>
      <c r="CX665" s="788"/>
      <c r="CY665" s="788"/>
      <c r="CZ665" s="788"/>
      <c r="DA665" s="788"/>
      <c r="DB665" s="788"/>
      <c r="DC665" s="788"/>
      <c r="DD665" s="788"/>
      <c r="DE665" s="788"/>
      <c r="DF665" s="788"/>
      <c r="DG665" s="788"/>
      <c r="DH665" s="788"/>
      <c r="DI665" s="788"/>
      <c r="DJ665" s="788"/>
      <c r="DK665" s="788"/>
      <c r="DL665" s="788"/>
      <c r="DM665" s="788"/>
      <c r="DN665" s="788"/>
      <c r="DO665" s="788"/>
      <c r="DP665" s="788"/>
      <c r="DQ665" s="788"/>
      <c r="DR665" s="788"/>
      <c r="DS665" s="788"/>
      <c r="DT665" s="788"/>
      <c r="DU665" s="788"/>
      <c r="DV665" s="788"/>
      <c r="DW665" s="788"/>
      <c r="DX665" s="788"/>
      <c r="DY665" s="788"/>
      <c r="DZ665" s="788"/>
      <c r="EA665" s="788"/>
      <c r="EB665" s="788"/>
      <c r="EC665" s="788"/>
      <c r="ED665" s="788"/>
      <c r="EE665" s="788"/>
      <c r="EF665" s="788"/>
      <c r="EG665" s="788"/>
      <c r="EH665" s="788"/>
      <c r="EI665" s="788"/>
      <c r="EJ665" s="788"/>
      <c r="EK665" s="788"/>
      <c r="EL665" s="788"/>
      <c r="EM665" s="788"/>
      <c r="EN665" s="788"/>
      <c r="EO665" s="788"/>
      <c r="EP665" s="788"/>
      <c r="EQ665" s="788"/>
      <c r="ER665" s="788"/>
      <c r="ES665" s="788"/>
      <c r="ET665" s="788"/>
      <c r="EU665" s="788"/>
      <c r="EV665" s="788"/>
      <c r="EW665" s="788"/>
      <c r="EX665" s="788"/>
      <c r="EY665" s="788"/>
      <c r="EZ665" s="788"/>
      <c r="FA665" s="788"/>
      <c r="FB665" s="788"/>
      <c r="FC665" s="788"/>
      <c r="FD665" s="788"/>
      <c r="FE665" s="788"/>
      <c r="FF665" s="788"/>
      <c r="FG665" s="788"/>
      <c r="FH665" s="788"/>
      <c r="FI665" s="788"/>
      <c r="FJ665" s="788"/>
      <c r="FK665" s="788"/>
      <c r="FL665" s="788"/>
      <c r="FM665" s="788"/>
      <c r="FN665" s="788"/>
      <c r="FO665" s="788"/>
      <c r="FP665" s="788"/>
      <c r="FQ665" s="788"/>
      <c r="FR665" s="788"/>
      <c r="FS665" s="788"/>
      <c r="FT665" s="788"/>
      <c r="FU665" s="788"/>
      <c r="FV665" s="788"/>
      <c r="FW665" s="788"/>
      <c r="FX665" s="788"/>
      <c r="FY665" s="788"/>
      <c r="FZ665" s="788"/>
      <c r="GA665" s="788"/>
      <c r="GB665" s="788"/>
      <c r="GC665" s="788"/>
      <c r="GD665" s="788"/>
      <c r="GE665" s="788"/>
      <c r="GF665" s="788"/>
      <c r="GG665" s="788"/>
      <c r="GH665" s="788"/>
      <c r="GI665" s="788"/>
      <c r="GJ665" s="788"/>
    </row>
    <row r="666" spans="1:192" ht="29.25" x14ac:dyDescent="0.25">
      <c r="A666" s="24">
        <v>1</v>
      </c>
      <c r="B666" s="1799" t="s">
        <v>584</v>
      </c>
      <c r="C666" s="34">
        <f>'1 уровень'!E3097</f>
        <v>0</v>
      </c>
      <c r="D666" s="34">
        <f>'1 уровень'!F3097</f>
        <v>0</v>
      </c>
      <c r="E666" s="34">
        <f>'1 уровень'!G3097</f>
        <v>0</v>
      </c>
      <c r="F666" s="793">
        <f>'1 уровень'!H3097</f>
        <v>0</v>
      </c>
      <c r="G666" s="807">
        <f>'1 уровень'!I3097</f>
        <v>0</v>
      </c>
      <c r="H666" s="807">
        <f>'1 уровень'!J3097</f>
        <v>0</v>
      </c>
      <c r="I666" s="802">
        <f>'1 уровень'!K3097</f>
        <v>0</v>
      </c>
      <c r="J666" s="802">
        <f>'1 уровень'!L3097</f>
        <v>0</v>
      </c>
      <c r="K666" s="802">
        <f>'1 уровень'!M3097</f>
        <v>0</v>
      </c>
      <c r="L666" s="802">
        <f>'1 уровень'!N3097</f>
        <v>0</v>
      </c>
      <c r="M666" s="802">
        <f>'1 уровень'!O3097</f>
        <v>0</v>
      </c>
      <c r="N666" s="802">
        <f>'1 уровень'!P3097</f>
        <v>0</v>
      </c>
      <c r="O666" s="801">
        <f>'1 уровень'!Q3097</f>
        <v>0</v>
      </c>
      <c r="P666" s="801">
        <f>'1 уровень'!R3097</f>
        <v>0</v>
      </c>
      <c r="Q666" s="801">
        <f>'1 уровень'!S3097</f>
        <v>0</v>
      </c>
      <c r="R666" s="3245">
        <f>'1 уровень'!T3097</f>
        <v>0</v>
      </c>
      <c r="S666" s="801">
        <f>'1 уровень'!U3097</f>
        <v>0</v>
      </c>
      <c r="T666" s="801">
        <f>'1 уровень'!V3097</f>
        <v>0</v>
      </c>
      <c r="U666" s="801">
        <f>'1 уровень'!W3097</f>
        <v>0</v>
      </c>
      <c r="V666" s="801">
        <f>'1 уровень'!X3097</f>
        <v>0</v>
      </c>
      <c r="W666" s="2127">
        <f>'1 уровень'!Y3097</f>
        <v>0</v>
      </c>
      <c r="X666" s="801"/>
      <c r="Y666" s="801"/>
      <c r="Z666" s="1353"/>
      <c r="AA666" s="788"/>
      <c r="AB666" s="788"/>
      <c r="AC666" s="788"/>
      <c r="AD666" s="788"/>
      <c r="AE666" s="788"/>
      <c r="AF666" s="788"/>
      <c r="AG666" s="788"/>
      <c r="AH666" s="788"/>
      <c r="AI666" s="788"/>
      <c r="AJ666" s="788"/>
      <c r="AK666" s="788"/>
      <c r="AL666" s="788"/>
      <c r="AM666" s="788"/>
      <c r="AN666" s="788"/>
      <c r="AO666" s="788"/>
      <c r="AP666" s="788"/>
      <c r="AQ666" s="788"/>
      <c r="AR666" s="788"/>
      <c r="AS666" s="788"/>
      <c r="AT666" s="788"/>
      <c r="AU666" s="788"/>
      <c r="AV666" s="788"/>
      <c r="AW666" s="788"/>
      <c r="AX666" s="788"/>
      <c r="AY666" s="788"/>
      <c r="AZ666" s="788"/>
      <c r="BA666" s="788"/>
      <c r="BB666" s="788"/>
      <c r="BC666" s="788"/>
      <c r="BD666" s="788"/>
      <c r="BE666" s="788"/>
      <c r="BF666" s="788"/>
      <c r="BG666" s="788"/>
      <c r="BH666" s="788"/>
      <c r="BI666" s="788"/>
      <c r="BJ666" s="788"/>
      <c r="BK666" s="788"/>
      <c r="BL666" s="788"/>
      <c r="BM666" s="788"/>
      <c r="BN666" s="788"/>
      <c r="BO666" s="788"/>
      <c r="BP666" s="788"/>
      <c r="BQ666" s="788"/>
      <c r="BR666" s="788"/>
      <c r="BS666" s="788"/>
      <c r="BT666" s="788"/>
      <c r="BU666" s="788"/>
      <c r="BV666" s="788"/>
      <c r="BW666" s="788"/>
      <c r="BX666" s="788"/>
      <c r="BY666" s="788"/>
      <c r="BZ666" s="788"/>
      <c r="CA666" s="788"/>
      <c r="CB666" s="788"/>
      <c r="CC666" s="788"/>
      <c r="CD666" s="788"/>
      <c r="CE666" s="788"/>
      <c r="CF666" s="788"/>
      <c r="CG666" s="788"/>
      <c r="CH666" s="788"/>
      <c r="CI666" s="788"/>
      <c r="CJ666" s="788"/>
      <c r="CK666" s="788"/>
      <c r="CL666" s="788"/>
      <c r="CM666" s="788"/>
      <c r="CN666" s="788"/>
      <c r="CO666" s="788"/>
      <c r="CP666" s="788"/>
      <c r="CQ666" s="788"/>
      <c r="CR666" s="788"/>
      <c r="CS666" s="788"/>
      <c r="CT666" s="788"/>
      <c r="CU666" s="788"/>
      <c r="CV666" s="788"/>
      <c r="CW666" s="788"/>
      <c r="CX666" s="788"/>
      <c r="CY666" s="788"/>
      <c r="CZ666" s="788"/>
      <c r="DA666" s="788"/>
      <c r="DB666" s="788"/>
      <c r="DC666" s="788"/>
      <c r="DD666" s="788"/>
      <c r="DE666" s="788"/>
      <c r="DF666" s="788"/>
      <c r="DG666" s="788"/>
      <c r="DH666" s="788"/>
      <c r="DI666" s="788"/>
      <c r="DJ666" s="788"/>
      <c r="DK666" s="788"/>
      <c r="DL666" s="788"/>
      <c r="DM666" s="788"/>
      <c r="DN666" s="788"/>
      <c r="DO666" s="788"/>
      <c r="DP666" s="788"/>
      <c r="DQ666" s="788"/>
      <c r="DR666" s="788"/>
      <c r="DS666" s="788"/>
      <c r="DT666" s="788"/>
      <c r="DU666" s="788"/>
      <c r="DV666" s="788"/>
      <c r="DW666" s="788"/>
      <c r="DX666" s="788"/>
      <c r="DY666" s="788"/>
      <c r="DZ666" s="788"/>
      <c r="EA666" s="788"/>
      <c r="EB666" s="788"/>
      <c r="EC666" s="788"/>
      <c r="ED666" s="788"/>
      <c r="EE666" s="788"/>
      <c r="EF666" s="788"/>
      <c r="EG666" s="788"/>
      <c r="EH666" s="788"/>
      <c r="EI666" s="788"/>
      <c r="EJ666" s="788"/>
      <c r="EK666" s="788"/>
      <c r="EL666" s="788"/>
      <c r="EM666" s="788"/>
      <c r="EN666" s="788"/>
      <c r="EO666" s="788"/>
      <c r="EP666" s="788"/>
      <c r="EQ666" s="788"/>
      <c r="ER666" s="788"/>
      <c r="ES666" s="788"/>
      <c r="ET666" s="788"/>
      <c r="EU666" s="788"/>
      <c r="EV666" s="788"/>
      <c r="EW666" s="788"/>
      <c r="EX666" s="788"/>
      <c r="EY666" s="788"/>
      <c r="EZ666" s="788"/>
      <c r="FA666" s="788"/>
      <c r="FB666" s="788"/>
      <c r="FC666" s="788"/>
      <c r="FD666" s="788"/>
      <c r="FE666" s="788"/>
      <c r="FF666" s="788"/>
      <c r="FG666" s="788"/>
      <c r="FH666" s="788"/>
      <c r="FI666" s="788"/>
      <c r="FJ666" s="788"/>
      <c r="FK666" s="788"/>
      <c r="FL666" s="788"/>
      <c r="FM666" s="788"/>
      <c r="FN666" s="788"/>
      <c r="FO666" s="788"/>
      <c r="FP666" s="788"/>
      <c r="FQ666" s="788"/>
      <c r="FR666" s="788"/>
      <c r="FS666" s="788"/>
      <c r="FT666" s="788"/>
      <c r="FU666" s="788"/>
      <c r="FV666" s="788"/>
      <c r="FW666" s="788"/>
      <c r="FX666" s="788"/>
      <c r="FY666" s="788"/>
      <c r="FZ666" s="788"/>
      <c r="GA666" s="788"/>
      <c r="GB666" s="788"/>
      <c r="GC666" s="788"/>
      <c r="GD666" s="788"/>
      <c r="GE666" s="788"/>
      <c r="GF666" s="788"/>
      <c r="GG666" s="788"/>
      <c r="GH666" s="788"/>
      <c r="GI666" s="788"/>
      <c r="GJ666" s="788"/>
    </row>
    <row r="667" spans="1:192" x14ac:dyDescent="0.25">
      <c r="A667" s="24">
        <v>1</v>
      </c>
      <c r="B667" s="1799" t="s">
        <v>601</v>
      </c>
      <c r="C667" s="34">
        <f>'1 уровень'!E3098</f>
        <v>0</v>
      </c>
      <c r="D667" s="34">
        <f>'1 уровень'!F3098</f>
        <v>0</v>
      </c>
      <c r="E667" s="34">
        <f>'1 уровень'!G3098</f>
        <v>0</v>
      </c>
      <c r="F667" s="793">
        <f>'1 уровень'!H3098</f>
        <v>0</v>
      </c>
      <c r="G667" s="807">
        <f>'1 уровень'!I3098</f>
        <v>0</v>
      </c>
      <c r="H667" s="807">
        <f>'1 уровень'!J3098</f>
        <v>0</v>
      </c>
      <c r="I667" s="802">
        <f>'1 уровень'!K3098</f>
        <v>0</v>
      </c>
      <c r="J667" s="802">
        <f>'1 уровень'!L3098</f>
        <v>0</v>
      </c>
      <c r="K667" s="802">
        <f>'1 уровень'!M3098</f>
        <v>0</v>
      </c>
      <c r="L667" s="802">
        <f>'1 уровень'!N3098</f>
        <v>0</v>
      </c>
      <c r="M667" s="802">
        <f>'1 уровень'!O3098</f>
        <v>0</v>
      </c>
      <c r="N667" s="802">
        <f>'1 уровень'!P3098</f>
        <v>0</v>
      </c>
      <c r="O667" s="801">
        <f>'1 уровень'!Q3098</f>
        <v>0</v>
      </c>
      <c r="P667" s="801">
        <f>'1 уровень'!R3098</f>
        <v>0</v>
      </c>
      <c r="Q667" s="801">
        <f>'1 уровень'!S3098</f>
        <v>0</v>
      </c>
      <c r="R667" s="3245">
        <f>'1 уровень'!T3098</f>
        <v>0</v>
      </c>
      <c r="S667" s="801">
        <f>'1 уровень'!U3098</f>
        <v>0</v>
      </c>
      <c r="T667" s="801">
        <f>'1 уровень'!V3098</f>
        <v>0</v>
      </c>
      <c r="U667" s="801">
        <f>'1 уровень'!W3098</f>
        <v>0</v>
      </c>
      <c r="V667" s="801">
        <f>'1 уровень'!X3098</f>
        <v>0</v>
      </c>
      <c r="W667" s="2127">
        <f>'1 уровень'!Y3098</f>
        <v>0</v>
      </c>
      <c r="X667" s="801"/>
      <c r="Y667" s="801"/>
      <c r="Z667" s="1353"/>
      <c r="AA667" s="788"/>
      <c r="AB667" s="788"/>
      <c r="AC667" s="788"/>
      <c r="AD667" s="788"/>
      <c r="AE667" s="788"/>
      <c r="AF667" s="788"/>
      <c r="AG667" s="788"/>
      <c r="AH667" s="788"/>
      <c r="AI667" s="788"/>
      <c r="AJ667" s="788"/>
      <c r="AK667" s="788"/>
      <c r="AL667" s="788"/>
      <c r="AM667" s="788"/>
      <c r="AN667" s="788"/>
      <c r="AO667" s="788"/>
      <c r="AP667" s="788"/>
      <c r="AQ667" s="788"/>
      <c r="AR667" s="788"/>
      <c r="AS667" s="788"/>
      <c r="AT667" s="788"/>
      <c r="AU667" s="788"/>
      <c r="AV667" s="788"/>
      <c r="AW667" s="788"/>
      <c r="AX667" s="788"/>
      <c r="AY667" s="788"/>
      <c r="AZ667" s="788"/>
      <c r="BA667" s="788"/>
      <c r="BB667" s="788"/>
      <c r="BC667" s="788"/>
      <c r="BD667" s="788"/>
      <c r="BE667" s="788"/>
      <c r="BF667" s="788"/>
      <c r="BG667" s="788"/>
      <c r="BH667" s="788"/>
      <c r="BI667" s="788"/>
      <c r="BJ667" s="788"/>
      <c r="BK667" s="788"/>
      <c r="BL667" s="788"/>
      <c r="BM667" s="788"/>
      <c r="BN667" s="788"/>
      <c r="BO667" s="788"/>
      <c r="BP667" s="788"/>
      <c r="BQ667" s="788"/>
      <c r="BR667" s="788"/>
      <c r="BS667" s="788"/>
      <c r="BT667" s="788"/>
      <c r="BU667" s="788"/>
      <c r="BV667" s="788"/>
      <c r="BW667" s="788"/>
      <c r="BX667" s="788"/>
      <c r="BY667" s="788"/>
      <c r="BZ667" s="788"/>
      <c r="CA667" s="788"/>
      <c r="CB667" s="788"/>
      <c r="CC667" s="788"/>
      <c r="CD667" s="788"/>
      <c r="CE667" s="788"/>
      <c r="CF667" s="788"/>
      <c r="CG667" s="788"/>
      <c r="CH667" s="788"/>
      <c r="CI667" s="788"/>
      <c r="CJ667" s="788"/>
      <c r="CK667" s="788"/>
      <c r="CL667" s="788"/>
      <c r="CM667" s="788"/>
      <c r="CN667" s="788"/>
      <c r="CO667" s="788"/>
      <c r="CP667" s="788"/>
      <c r="CQ667" s="788"/>
      <c r="CR667" s="788"/>
      <c r="CS667" s="788"/>
      <c r="CT667" s="788"/>
      <c r="CU667" s="788"/>
      <c r="CV667" s="788"/>
      <c r="CW667" s="788"/>
      <c r="CX667" s="788"/>
      <c r="CY667" s="788"/>
      <c r="CZ667" s="788"/>
      <c r="DA667" s="788"/>
      <c r="DB667" s="788"/>
      <c r="DC667" s="788"/>
      <c r="DD667" s="788"/>
      <c r="DE667" s="788"/>
      <c r="DF667" s="788"/>
      <c r="DG667" s="788"/>
      <c r="DH667" s="788"/>
      <c r="DI667" s="788"/>
      <c r="DJ667" s="788"/>
      <c r="DK667" s="788"/>
      <c r="DL667" s="788"/>
      <c r="DM667" s="788"/>
      <c r="DN667" s="788"/>
      <c r="DO667" s="788"/>
      <c r="DP667" s="788"/>
      <c r="DQ667" s="788"/>
      <c r="DR667" s="788"/>
      <c r="DS667" s="788"/>
      <c r="DT667" s="788"/>
      <c r="DU667" s="788"/>
      <c r="DV667" s="788"/>
      <c r="DW667" s="788"/>
      <c r="DX667" s="788"/>
      <c r="DY667" s="788"/>
      <c r="DZ667" s="788"/>
      <c r="EA667" s="788"/>
      <c r="EB667" s="788"/>
      <c r="EC667" s="788"/>
      <c r="ED667" s="788"/>
      <c r="EE667" s="788"/>
      <c r="EF667" s="788"/>
      <c r="EG667" s="788"/>
      <c r="EH667" s="788"/>
      <c r="EI667" s="788"/>
      <c r="EJ667" s="788"/>
      <c r="EK667" s="788"/>
      <c r="EL667" s="788"/>
      <c r="EM667" s="788"/>
      <c r="EN667" s="788"/>
      <c r="EO667" s="788"/>
      <c r="EP667" s="788"/>
      <c r="EQ667" s="788"/>
      <c r="ER667" s="788"/>
      <c r="ES667" s="788"/>
      <c r="ET667" s="788"/>
      <c r="EU667" s="788"/>
      <c r="EV667" s="788"/>
      <c r="EW667" s="788"/>
      <c r="EX667" s="788"/>
      <c r="EY667" s="788"/>
      <c r="EZ667" s="788"/>
      <c r="FA667" s="788"/>
      <c r="FB667" s="788"/>
      <c r="FC667" s="788"/>
      <c r="FD667" s="788"/>
      <c r="FE667" s="788"/>
      <c r="FF667" s="788"/>
      <c r="FG667" s="788"/>
      <c r="FH667" s="788"/>
      <c r="FI667" s="788"/>
      <c r="FJ667" s="788"/>
      <c r="FK667" s="788"/>
      <c r="FL667" s="788"/>
      <c r="FM667" s="788"/>
      <c r="FN667" s="788"/>
      <c r="FO667" s="788"/>
      <c r="FP667" s="788"/>
      <c r="FQ667" s="788"/>
      <c r="FR667" s="788"/>
      <c r="FS667" s="788"/>
      <c r="FT667" s="788"/>
      <c r="FU667" s="788"/>
      <c r="FV667" s="788"/>
      <c r="FW667" s="788"/>
      <c r="FX667" s="788"/>
      <c r="FY667" s="788"/>
      <c r="FZ667" s="788"/>
      <c r="GA667" s="788"/>
      <c r="GB667" s="788"/>
      <c r="GC667" s="788"/>
      <c r="GD667" s="788"/>
      <c r="GE667" s="788"/>
      <c r="GF667" s="788"/>
      <c r="GG667" s="788"/>
      <c r="GH667" s="788"/>
      <c r="GI667" s="788"/>
      <c r="GJ667" s="788"/>
    </row>
    <row r="668" spans="1:192" x14ac:dyDescent="0.25">
      <c r="A668" s="24">
        <v>1</v>
      </c>
      <c r="B668" s="1138" t="s">
        <v>602</v>
      </c>
      <c r="C668" s="34">
        <f>'1 уровень'!E3099</f>
        <v>0</v>
      </c>
      <c r="D668" s="34">
        <f>'1 уровень'!F3099</f>
        <v>0</v>
      </c>
      <c r="E668" s="34">
        <f>'1 уровень'!G3099</f>
        <v>0</v>
      </c>
      <c r="F668" s="793">
        <f>'1 уровень'!H3099</f>
        <v>0</v>
      </c>
      <c r="G668" s="807">
        <f>'1 уровень'!I3099</f>
        <v>0</v>
      </c>
      <c r="H668" s="807">
        <f>'1 уровень'!J3099</f>
        <v>0</v>
      </c>
      <c r="I668" s="802">
        <f>'1 уровень'!K3099</f>
        <v>0</v>
      </c>
      <c r="J668" s="802">
        <f>'1 уровень'!L3099</f>
        <v>0</v>
      </c>
      <c r="K668" s="802">
        <f>'1 уровень'!M3099</f>
        <v>0</v>
      </c>
      <c r="L668" s="802">
        <f>'1 уровень'!N3099</f>
        <v>0</v>
      </c>
      <c r="M668" s="802">
        <f>'1 уровень'!O3099</f>
        <v>0</v>
      </c>
      <c r="N668" s="802">
        <f>'1 уровень'!P3099</f>
        <v>0</v>
      </c>
      <c r="O668" s="801">
        <f>'1 уровень'!Q3099</f>
        <v>0</v>
      </c>
      <c r="P668" s="801">
        <f>'1 уровень'!R3099</f>
        <v>0</v>
      </c>
      <c r="Q668" s="801">
        <f>'1 уровень'!S3099</f>
        <v>0</v>
      </c>
      <c r="R668" s="3245">
        <f>'1 уровень'!T3099</f>
        <v>0</v>
      </c>
      <c r="S668" s="801">
        <f>'1 уровень'!U3099</f>
        <v>0</v>
      </c>
      <c r="T668" s="801">
        <f>'1 уровень'!V3099</f>
        <v>0</v>
      </c>
      <c r="U668" s="801">
        <f>'1 уровень'!W3099</f>
        <v>0</v>
      </c>
      <c r="V668" s="801">
        <f>'1 уровень'!X3099</f>
        <v>0</v>
      </c>
      <c r="W668" s="2127">
        <f>'1 уровень'!Y3099</f>
        <v>0</v>
      </c>
      <c r="X668" s="801"/>
      <c r="Y668" s="801"/>
      <c r="Z668" s="1353"/>
      <c r="AA668" s="788"/>
      <c r="AB668" s="788"/>
      <c r="AC668" s="788"/>
      <c r="AD668" s="788"/>
      <c r="AE668" s="788"/>
      <c r="AF668" s="788"/>
      <c r="AG668" s="788"/>
      <c r="AH668" s="788"/>
      <c r="AI668" s="788"/>
      <c r="AJ668" s="788"/>
      <c r="AK668" s="788"/>
      <c r="AL668" s="788"/>
      <c r="AM668" s="788"/>
      <c r="AN668" s="788"/>
      <c r="AO668" s="788"/>
      <c r="AP668" s="788"/>
      <c r="AQ668" s="788"/>
      <c r="AR668" s="788"/>
      <c r="AS668" s="788"/>
      <c r="AT668" s="788"/>
      <c r="AU668" s="788"/>
      <c r="AV668" s="788"/>
      <c r="AW668" s="788"/>
      <c r="AX668" s="788"/>
      <c r="AY668" s="788"/>
      <c r="AZ668" s="788"/>
      <c r="BA668" s="788"/>
      <c r="BB668" s="788"/>
      <c r="BC668" s="788"/>
      <c r="BD668" s="788"/>
      <c r="BE668" s="788"/>
      <c r="BF668" s="788"/>
      <c r="BG668" s="788"/>
      <c r="BH668" s="788"/>
      <c r="BI668" s="788"/>
      <c r="BJ668" s="788"/>
      <c r="BK668" s="788"/>
      <c r="BL668" s="788"/>
      <c r="BM668" s="788"/>
      <c r="BN668" s="788"/>
      <c r="BO668" s="788"/>
      <c r="BP668" s="788"/>
      <c r="BQ668" s="788"/>
      <c r="BR668" s="788"/>
      <c r="BS668" s="788"/>
      <c r="BT668" s="788"/>
      <c r="BU668" s="788"/>
      <c r="BV668" s="788"/>
      <c r="BW668" s="788"/>
      <c r="BX668" s="788"/>
      <c r="BY668" s="788"/>
      <c r="BZ668" s="788"/>
      <c r="CA668" s="788"/>
      <c r="CB668" s="788"/>
      <c r="CC668" s="788"/>
      <c r="CD668" s="788"/>
      <c r="CE668" s="788"/>
      <c r="CF668" s="788"/>
      <c r="CG668" s="788"/>
      <c r="CH668" s="788"/>
      <c r="CI668" s="788"/>
      <c r="CJ668" s="788"/>
      <c r="CK668" s="788"/>
      <c r="CL668" s="788"/>
      <c r="CM668" s="788"/>
      <c r="CN668" s="788"/>
      <c r="CO668" s="788"/>
      <c r="CP668" s="788"/>
      <c r="CQ668" s="788"/>
      <c r="CR668" s="788"/>
      <c r="CS668" s="788"/>
      <c r="CT668" s="788"/>
      <c r="CU668" s="788"/>
      <c r="CV668" s="788"/>
      <c r="CW668" s="788"/>
      <c r="CX668" s="788"/>
      <c r="CY668" s="788"/>
      <c r="CZ668" s="788"/>
      <c r="DA668" s="788"/>
      <c r="DB668" s="788"/>
      <c r="DC668" s="788"/>
      <c r="DD668" s="788"/>
      <c r="DE668" s="788"/>
      <c r="DF668" s="788"/>
      <c r="DG668" s="788"/>
      <c r="DH668" s="788"/>
      <c r="DI668" s="788"/>
      <c r="DJ668" s="788"/>
      <c r="DK668" s="788"/>
      <c r="DL668" s="788"/>
      <c r="DM668" s="788"/>
      <c r="DN668" s="788"/>
      <c r="DO668" s="788"/>
      <c r="DP668" s="788"/>
      <c r="DQ668" s="788"/>
      <c r="DR668" s="788"/>
      <c r="DS668" s="788"/>
      <c r="DT668" s="788"/>
      <c r="DU668" s="788"/>
      <c r="DV668" s="788"/>
      <c r="DW668" s="788"/>
      <c r="DX668" s="788"/>
      <c r="DY668" s="788"/>
      <c r="DZ668" s="788"/>
      <c r="EA668" s="788"/>
      <c r="EB668" s="788"/>
      <c r="EC668" s="788"/>
      <c r="ED668" s="788"/>
      <c r="EE668" s="788"/>
      <c r="EF668" s="788"/>
      <c r="EG668" s="788"/>
      <c r="EH668" s="788"/>
      <c r="EI668" s="788"/>
      <c r="EJ668" s="788"/>
      <c r="EK668" s="788"/>
      <c r="EL668" s="788"/>
      <c r="EM668" s="788"/>
      <c r="EN668" s="788"/>
      <c r="EO668" s="788"/>
      <c r="EP668" s="788"/>
      <c r="EQ668" s="788"/>
      <c r="ER668" s="788"/>
      <c r="ES668" s="788"/>
      <c r="ET668" s="788"/>
      <c r="EU668" s="788"/>
      <c r="EV668" s="788"/>
      <c r="EW668" s="788"/>
      <c r="EX668" s="788"/>
      <c r="EY668" s="788"/>
      <c r="EZ668" s="788"/>
      <c r="FA668" s="788"/>
      <c r="FB668" s="788"/>
      <c r="FC668" s="788"/>
      <c r="FD668" s="788"/>
      <c r="FE668" s="788"/>
      <c r="FF668" s="788"/>
      <c r="FG668" s="788"/>
      <c r="FH668" s="788"/>
      <c r="FI668" s="788"/>
      <c r="FJ668" s="788"/>
      <c r="FK668" s="788"/>
      <c r="FL668" s="788"/>
      <c r="FM668" s="788"/>
      <c r="FN668" s="788"/>
      <c r="FO668" s="788"/>
      <c r="FP668" s="788"/>
      <c r="FQ668" s="788"/>
      <c r="FR668" s="788"/>
      <c r="FS668" s="788"/>
      <c r="FT668" s="788"/>
      <c r="FU668" s="788"/>
      <c r="FV668" s="788"/>
      <c r="FW668" s="788"/>
      <c r="FX668" s="788"/>
      <c r="FY668" s="788"/>
      <c r="FZ668" s="788"/>
      <c r="GA668" s="788"/>
      <c r="GB668" s="788"/>
      <c r="GC668" s="788"/>
      <c r="GD668" s="788"/>
      <c r="GE668" s="788"/>
      <c r="GF668" s="788"/>
      <c r="GG668" s="788"/>
      <c r="GH668" s="788"/>
      <c r="GI668" s="788"/>
      <c r="GJ668" s="788"/>
    </row>
    <row r="669" spans="1:192" x14ac:dyDescent="0.25">
      <c r="A669" s="24">
        <v>1</v>
      </c>
      <c r="B669" s="1806" t="s">
        <v>603</v>
      </c>
      <c r="C669" s="34">
        <f>'1 уровень'!E3100</f>
        <v>0</v>
      </c>
      <c r="D669" s="34">
        <f>'1 уровень'!F3100</f>
        <v>0</v>
      </c>
      <c r="E669" s="34">
        <f>'1 уровень'!G3100</f>
        <v>0</v>
      </c>
      <c r="F669" s="793">
        <f>'1 уровень'!H3100</f>
        <v>0</v>
      </c>
      <c r="G669" s="807">
        <f>'1 уровень'!I3100</f>
        <v>0</v>
      </c>
      <c r="H669" s="807">
        <f>'1 уровень'!J3100</f>
        <v>0</v>
      </c>
      <c r="I669" s="802">
        <f>'1 уровень'!K3100</f>
        <v>0</v>
      </c>
      <c r="J669" s="802">
        <f>'1 уровень'!L3100</f>
        <v>0</v>
      </c>
      <c r="K669" s="802">
        <f>'1 уровень'!M3100</f>
        <v>0</v>
      </c>
      <c r="L669" s="802">
        <f>'1 уровень'!N3100</f>
        <v>0</v>
      </c>
      <c r="M669" s="802">
        <f>'1 уровень'!O3100</f>
        <v>0</v>
      </c>
      <c r="N669" s="802">
        <f>'1 уровень'!P3100</f>
        <v>0</v>
      </c>
      <c r="O669" s="801">
        <f>'1 уровень'!Q3100</f>
        <v>0</v>
      </c>
      <c r="P669" s="801">
        <f>'1 уровень'!R3100</f>
        <v>0</v>
      </c>
      <c r="Q669" s="801">
        <f>'1 уровень'!S3100</f>
        <v>0</v>
      </c>
      <c r="R669" s="3245">
        <f>'1 уровень'!T3100</f>
        <v>0</v>
      </c>
      <c r="S669" s="801">
        <f>'1 уровень'!U3100</f>
        <v>0</v>
      </c>
      <c r="T669" s="801">
        <f>'1 уровень'!V3100</f>
        <v>0</v>
      </c>
      <c r="U669" s="801">
        <f>'1 уровень'!W3100</f>
        <v>0</v>
      </c>
      <c r="V669" s="801">
        <f>'1 уровень'!X3100</f>
        <v>0</v>
      </c>
      <c r="W669" s="2127">
        <f>'1 уровень'!Y3100</f>
        <v>0</v>
      </c>
      <c r="X669" s="801"/>
      <c r="Y669" s="801"/>
      <c r="Z669" s="1353"/>
      <c r="AA669" s="788"/>
      <c r="AB669" s="788"/>
      <c r="AC669" s="788"/>
      <c r="AD669" s="788"/>
      <c r="AE669" s="788"/>
      <c r="AF669" s="788"/>
      <c r="AG669" s="788"/>
      <c r="AH669" s="788"/>
      <c r="AI669" s="788"/>
      <c r="AJ669" s="788"/>
      <c r="AK669" s="788"/>
      <c r="AL669" s="788"/>
      <c r="AM669" s="788"/>
      <c r="AN669" s="788"/>
      <c r="AO669" s="788"/>
      <c r="AP669" s="788"/>
      <c r="AQ669" s="788"/>
      <c r="AR669" s="788"/>
      <c r="AS669" s="788"/>
      <c r="AT669" s="788"/>
      <c r="AU669" s="788"/>
      <c r="AV669" s="788"/>
      <c r="AW669" s="788"/>
      <c r="AX669" s="788"/>
      <c r="AY669" s="788"/>
      <c r="AZ669" s="788"/>
      <c r="BA669" s="788"/>
      <c r="BB669" s="788"/>
      <c r="BC669" s="788"/>
      <c r="BD669" s="788"/>
      <c r="BE669" s="788"/>
      <c r="BF669" s="788"/>
      <c r="BG669" s="788"/>
      <c r="BH669" s="788"/>
      <c r="BI669" s="788"/>
      <c r="BJ669" s="788"/>
      <c r="BK669" s="788"/>
      <c r="BL669" s="788"/>
      <c r="BM669" s="788"/>
      <c r="BN669" s="788"/>
      <c r="BO669" s="788"/>
      <c r="BP669" s="788"/>
      <c r="BQ669" s="788"/>
      <c r="BR669" s="788"/>
      <c r="BS669" s="788"/>
      <c r="BT669" s="788"/>
      <c r="BU669" s="788"/>
      <c r="BV669" s="788"/>
      <c r="BW669" s="788"/>
      <c r="BX669" s="788"/>
      <c r="BY669" s="788"/>
      <c r="BZ669" s="788"/>
      <c r="CA669" s="788"/>
      <c r="CB669" s="788"/>
      <c r="CC669" s="788"/>
      <c r="CD669" s="788"/>
      <c r="CE669" s="788"/>
      <c r="CF669" s="788"/>
      <c r="CG669" s="788"/>
      <c r="CH669" s="788"/>
      <c r="CI669" s="788"/>
      <c r="CJ669" s="788"/>
      <c r="CK669" s="788"/>
      <c r="CL669" s="788"/>
      <c r="CM669" s="788"/>
      <c r="CN669" s="788"/>
      <c r="CO669" s="788"/>
      <c r="CP669" s="788"/>
      <c r="CQ669" s="788"/>
      <c r="CR669" s="788"/>
      <c r="CS669" s="788"/>
      <c r="CT669" s="788"/>
      <c r="CU669" s="788"/>
      <c r="CV669" s="788"/>
      <c r="CW669" s="788"/>
      <c r="CX669" s="788"/>
      <c r="CY669" s="788"/>
      <c r="CZ669" s="788"/>
      <c r="DA669" s="788"/>
      <c r="DB669" s="788"/>
      <c r="DC669" s="788"/>
      <c r="DD669" s="788"/>
      <c r="DE669" s="788"/>
      <c r="DF669" s="788"/>
      <c r="DG669" s="788"/>
      <c r="DH669" s="788"/>
      <c r="DI669" s="788"/>
      <c r="DJ669" s="788"/>
      <c r="DK669" s="788"/>
      <c r="DL669" s="788"/>
      <c r="DM669" s="788"/>
      <c r="DN669" s="788"/>
      <c r="DO669" s="788"/>
      <c r="DP669" s="788"/>
      <c r="DQ669" s="788"/>
      <c r="DR669" s="788"/>
      <c r="DS669" s="788"/>
      <c r="DT669" s="788"/>
      <c r="DU669" s="788"/>
      <c r="DV669" s="788"/>
      <c r="DW669" s="788"/>
      <c r="DX669" s="788"/>
      <c r="DY669" s="788"/>
      <c r="DZ669" s="788"/>
      <c r="EA669" s="788"/>
      <c r="EB669" s="788"/>
      <c r="EC669" s="788"/>
      <c r="ED669" s="788"/>
      <c r="EE669" s="788"/>
      <c r="EF669" s="788"/>
      <c r="EG669" s="788"/>
      <c r="EH669" s="788"/>
      <c r="EI669" s="788"/>
      <c r="EJ669" s="788"/>
      <c r="EK669" s="788"/>
      <c r="EL669" s="788"/>
      <c r="EM669" s="788"/>
      <c r="EN669" s="788"/>
      <c r="EO669" s="788"/>
      <c r="EP669" s="788"/>
      <c r="EQ669" s="788"/>
      <c r="ER669" s="788"/>
      <c r="ES669" s="788"/>
      <c r="ET669" s="788"/>
      <c r="EU669" s="788"/>
      <c r="EV669" s="788"/>
      <c r="EW669" s="788"/>
      <c r="EX669" s="788"/>
      <c r="EY669" s="788"/>
      <c r="EZ669" s="788"/>
      <c r="FA669" s="788"/>
      <c r="FB669" s="788"/>
      <c r="FC669" s="788"/>
      <c r="FD669" s="788"/>
      <c r="FE669" s="788"/>
      <c r="FF669" s="788"/>
      <c r="FG669" s="788"/>
      <c r="FH669" s="788"/>
      <c r="FI669" s="788"/>
      <c r="FJ669" s="788"/>
      <c r="FK669" s="788"/>
      <c r="FL669" s="788"/>
      <c r="FM669" s="788"/>
      <c r="FN669" s="788"/>
      <c r="FO669" s="788"/>
      <c r="FP669" s="788"/>
      <c r="FQ669" s="788"/>
      <c r="FR669" s="788"/>
      <c r="FS669" s="788"/>
      <c r="FT669" s="788"/>
      <c r="FU669" s="788"/>
      <c r="FV669" s="788"/>
      <c r="FW669" s="788"/>
      <c r="FX669" s="788"/>
      <c r="FY669" s="788"/>
      <c r="FZ669" s="788"/>
      <c r="GA669" s="788"/>
      <c r="GB669" s="788"/>
      <c r="GC669" s="788"/>
      <c r="GD669" s="788"/>
      <c r="GE669" s="788"/>
      <c r="GF669" s="788"/>
      <c r="GG669" s="788"/>
      <c r="GH669" s="788"/>
      <c r="GI669" s="788"/>
      <c r="GJ669" s="788"/>
    </row>
    <row r="670" spans="1:192" ht="29.25" x14ac:dyDescent="0.25">
      <c r="A670" s="24">
        <v>1</v>
      </c>
      <c r="B670" s="1799" t="s">
        <v>577</v>
      </c>
      <c r="C670" s="34">
        <f>'1 уровень'!E3101</f>
        <v>2953</v>
      </c>
      <c r="D670" s="34">
        <f>'1 уровень'!F3101</f>
        <v>246</v>
      </c>
      <c r="E670" s="34">
        <f>'1 уровень'!G3101</f>
        <v>142</v>
      </c>
      <c r="F670" s="793">
        <f>'1 уровень'!H3101</f>
        <v>57.72357723577236</v>
      </c>
      <c r="G670" s="807">
        <f>'1 уровень'!I3101</f>
        <v>0</v>
      </c>
      <c r="H670" s="807">
        <f>'1 уровень'!J3101</f>
        <v>0</v>
      </c>
      <c r="I670" s="802">
        <f>'1 уровень'!K3101</f>
        <v>0</v>
      </c>
      <c r="J670" s="802">
        <f>'1 уровень'!L3101</f>
        <v>0</v>
      </c>
      <c r="K670" s="802">
        <f>'1 уровень'!M3101</f>
        <v>0</v>
      </c>
      <c r="L670" s="802">
        <f>'1 уровень'!N3101</f>
        <v>0</v>
      </c>
      <c r="M670" s="802">
        <f>'1 уровень'!O3101</f>
        <v>0</v>
      </c>
      <c r="N670" s="802">
        <f>'1 уровень'!P3101</f>
        <v>0</v>
      </c>
      <c r="O670" s="801">
        <f>'1 уровень'!Q3101</f>
        <v>0</v>
      </c>
      <c r="P670" s="801">
        <f>'1 уровень'!R3101</f>
        <v>0</v>
      </c>
      <c r="Q670" s="801">
        <f>'1 уровень'!S3101</f>
        <v>0</v>
      </c>
      <c r="R670" s="3245">
        <f>'1 уровень'!T3101</f>
        <v>0</v>
      </c>
      <c r="S670" s="801">
        <f>'1 уровень'!U3101</f>
        <v>0</v>
      </c>
      <c r="T670" s="801">
        <f>'1 уровень'!V3101</f>
        <v>0</v>
      </c>
      <c r="U670" s="801">
        <f>'1 уровень'!W3101</f>
        <v>0</v>
      </c>
      <c r="V670" s="801">
        <f>'1 уровень'!X3101</f>
        <v>0</v>
      </c>
      <c r="W670" s="2127">
        <f>'1 уровень'!Y3101</f>
        <v>0</v>
      </c>
      <c r="X670" s="801"/>
      <c r="Y670" s="801"/>
      <c r="Z670" s="1353"/>
      <c r="AA670" s="788"/>
      <c r="AB670" s="788"/>
      <c r="AC670" s="788"/>
      <c r="AD670" s="788"/>
      <c r="AE670" s="788"/>
      <c r="AF670" s="788"/>
      <c r="AG670" s="788"/>
      <c r="AH670" s="788"/>
      <c r="AI670" s="788"/>
      <c r="AJ670" s="788"/>
      <c r="AK670" s="788"/>
      <c r="AL670" s="788"/>
      <c r="AM670" s="788"/>
      <c r="AN670" s="788"/>
      <c r="AO670" s="788"/>
      <c r="AP670" s="788"/>
      <c r="AQ670" s="788"/>
      <c r="AR670" s="788"/>
      <c r="AS670" s="788"/>
      <c r="AT670" s="788"/>
      <c r="AU670" s="788"/>
      <c r="AV670" s="788"/>
      <c r="AW670" s="788"/>
      <c r="AX670" s="788"/>
      <c r="AY670" s="788"/>
      <c r="AZ670" s="788"/>
      <c r="BA670" s="788"/>
      <c r="BB670" s="788"/>
      <c r="BC670" s="788"/>
      <c r="BD670" s="788"/>
      <c r="BE670" s="788"/>
      <c r="BF670" s="788"/>
      <c r="BG670" s="788"/>
      <c r="BH670" s="788"/>
      <c r="BI670" s="788"/>
      <c r="BJ670" s="788"/>
      <c r="BK670" s="788"/>
      <c r="BL670" s="788"/>
      <c r="BM670" s="788"/>
      <c r="BN670" s="788"/>
      <c r="BO670" s="788"/>
      <c r="BP670" s="788"/>
      <c r="BQ670" s="788"/>
      <c r="BR670" s="788"/>
      <c r="BS670" s="788"/>
      <c r="BT670" s="788"/>
      <c r="BU670" s="788"/>
      <c r="BV670" s="788"/>
      <c r="BW670" s="788"/>
      <c r="BX670" s="788"/>
      <c r="BY670" s="788"/>
      <c r="BZ670" s="788"/>
      <c r="CA670" s="788"/>
      <c r="CB670" s="788"/>
      <c r="CC670" s="788"/>
      <c r="CD670" s="788"/>
      <c r="CE670" s="788"/>
      <c r="CF670" s="788"/>
      <c r="CG670" s="788"/>
      <c r="CH670" s="788"/>
      <c r="CI670" s="788"/>
      <c r="CJ670" s="788"/>
      <c r="CK670" s="788"/>
      <c r="CL670" s="788"/>
      <c r="CM670" s="788"/>
      <c r="CN670" s="788"/>
      <c r="CO670" s="788"/>
      <c r="CP670" s="788"/>
      <c r="CQ670" s="788"/>
      <c r="CR670" s="788"/>
      <c r="CS670" s="788"/>
      <c r="CT670" s="788"/>
      <c r="CU670" s="788"/>
      <c r="CV670" s="788"/>
      <c r="CW670" s="788"/>
      <c r="CX670" s="788"/>
      <c r="CY670" s="788"/>
      <c r="CZ670" s="788"/>
      <c r="DA670" s="788"/>
      <c r="DB670" s="788"/>
      <c r="DC670" s="788"/>
      <c r="DD670" s="788"/>
      <c r="DE670" s="788"/>
      <c r="DF670" s="788"/>
      <c r="DG670" s="788"/>
      <c r="DH670" s="788"/>
      <c r="DI670" s="788"/>
      <c r="DJ670" s="788"/>
      <c r="DK670" s="788"/>
      <c r="DL670" s="788"/>
      <c r="DM670" s="788"/>
      <c r="DN670" s="788"/>
      <c r="DO670" s="788"/>
      <c r="DP670" s="788"/>
      <c r="DQ670" s="788"/>
      <c r="DR670" s="788"/>
      <c r="DS670" s="788"/>
      <c r="DT670" s="788"/>
      <c r="DU670" s="788"/>
      <c r="DV670" s="788"/>
      <c r="DW670" s="788"/>
      <c r="DX670" s="788"/>
      <c r="DY670" s="788"/>
      <c r="DZ670" s="788"/>
      <c r="EA670" s="788"/>
      <c r="EB670" s="788"/>
      <c r="EC670" s="788"/>
      <c r="ED670" s="788"/>
      <c r="EE670" s="788"/>
      <c r="EF670" s="788"/>
      <c r="EG670" s="788"/>
      <c r="EH670" s="788"/>
      <c r="EI670" s="788"/>
      <c r="EJ670" s="788"/>
      <c r="EK670" s="788"/>
      <c r="EL670" s="788"/>
      <c r="EM670" s="788"/>
      <c r="EN670" s="788"/>
      <c r="EO670" s="788"/>
      <c r="EP670" s="788"/>
      <c r="EQ670" s="788"/>
      <c r="ER670" s="788"/>
      <c r="ES670" s="788"/>
      <c r="ET670" s="788"/>
      <c r="EU670" s="788"/>
      <c r="EV670" s="788"/>
      <c r="EW670" s="788"/>
      <c r="EX670" s="788"/>
      <c r="EY670" s="788"/>
      <c r="EZ670" s="788"/>
      <c r="FA670" s="788"/>
      <c r="FB670" s="788"/>
      <c r="FC670" s="788"/>
      <c r="FD670" s="788"/>
      <c r="FE670" s="788"/>
      <c r="FF670" s="788"/>
      <c r="FG670" s="788"/>
      <c r="FH670" s="788"/>
      <c r="FI670" s="788"/>
      <c r="FJ670" s="788"/>
      <c r="FK670" s="788"/>
      <c r="FL670" s="788"/>
      <c r="FM670" s="788"/>
      <c r="FN670" s="788"/>
      <c r="FO670" s="788"/>
      <c r="FP670" s="788"/>
      <c r="FQ670" s="788"/>
      <c r="FR670" s="788"/>
      <c r="FS670" s="788"/>
      <c r="FT670" s="788"/>
      <c r="FU670" s="788"/>
      <c r="FV670" s="788"/>
      <c r="FW670" s="788"/>
      <c r="FX670" s="788"/>
      <c r="FY670" s="788"/>
      <c r="FZ670" s="788"/>
      <c r="GA670" s="788"/>
      <c r="GB670" s="788"/>
      <c r="GC670" s="788"/>
      <c r="GD670" s="788"/>
      <c r="GE670" s="788"/>
      <c r="GF670" s="788"/>
      <c r="GG670" s="788"/>
      <c r="GH670" s="788"/>
      <c r="GI670" s="788"/>
      <c r="GJ670" s="788"/>
    </row>
    <row r="671" spans="1:192" ht="30" x14ac:dyDescent="0.25">
      <c r="A671" s="24">
        <v>1</v>
      </c>
      <c r="B671" s="1139" t="s">
        <v>252</v>
      </c>
      <c r="C671" s="34">
        <f>'1 уровень'!E3102</f>
        <v>0</v>
      </c>
      <c r="D671" s="34">
        <f>'1 уровень'!F3102</f>
        <v>0</v>
      </c>
      <c r="E671" s="34">
        <f>'1 уровень'!G3102</f>
        <v>0</v>
      </c>
      <c r="F671" s="793">
        <f>'1 уровень'!H3102</f>
        <v>0</v>
      </c>
      <c r="G671" s="807">
        <f>'1 уровень'!I3102</f>
        <v>0</v>
      </c>
      <c r="H671" s="807">
        <f>'1 уровень'!J3102</f>
        <v>0</v>
      </c>
      <c r="I671" s="802">
        <f>'1 уровень'!K3102</f>
        <v>0</v>
      </c>
      <c r="J671" s="802">
        <f>'1 уровень'!L3102</f>
        <v>0</v>
      </c>
      <c r="K671" s="802">
        <f>'1 уровень'!M3102</f>
        <v>0</v>
      </c>
      <c r="L671" s="802">
        <f>'1 уровень'!N3102</f>
        <v>0</v>
      </c>
      <c r="M671" s="802">
        <f>'1 уровень'!O3102</f>
        <v>0</v>
      </c>
      <c r="N671" s="802">
        <f>'1 уровень'!P3102</f>
        <v>0</v>
      </c>
      <c r="O671" s="801">
        <f>'1 уровень'!Q3102</f>
        <v>0</v>
      </c>
      <c r="P671" s="801">
        <f>'1 уровень'!R3102</f>
        <v>0</v>
      </c>
      <c r="Q671" s="801">
        <f>'1 уровень'!S3102</f>
        <v>0</v>
      </c>
      <c r="R671" s="3245">
        <f>'1 уровень'!T3102</f>
        <v>0</v>
      </c>
      <c r="S671" s="801">
        <f>'1 уровень'!U3102</f>
        <v>0</v>
      </c>
      <c r="T671" s="801">
        <f>'1 уровень'!V3102</f>
        <v>0</v>
      </c>
      <c r="U671" s="801">
        <f>'1 уровень'!W3102</f>
        <v>0</v>
      </c>
      <c r="V671" s="801">
        <f>'1 уровень'!X3102</f>
        <v>0</v>
      </c>
      <c r="W671" s="2127">
        <f>'1 уровень'!Y3102</f>
        <v>0</v>
      </c>
      <c r="X671" s="801"/>
      <c r="Y671" s="801"/>
      <c r="Z671" s="1353"/>
      <c r="AA671" s="788"/>
      <c r="AB671" s="788"/>
      <c r="AC671" s="788"/>
      <c r="AD671" s="788"/>
      <c r="AE671" s="788"/>
      <c r="AF671" s="788"/>
      <c r="AG671" s="788"/>
      <c r="AH671" s="788"/>
      <c r="AI671" s="788"/>
      <c r="AJ671" s="788"/>
      <c r="AK671" s="788"/>
      <c r="AL671" s="788"/>
      <c r="AM671" s="788"/>
      <c r="AN671" s="788"/>
      <c r="AO671" s="788"/>
      <c r="AP671" s="788"/>
      <c r="AQ671" s="788"/>
      <c r="AR671" s="788"/>
      <c r="AS671" s="788"/>
      <c r="AT671" s="788"/>
      <c r="AU671" s="788"/>
      <c r="AV671" s="788"/>
      <c r="AW671" s="788"/>
      <c r="AX671" s="788"/>
      <c r="AY671" s="788"/>
      <c r="AZ671" s="788"/>
      <c r="BA671" s="788"/>
      <c r="BB671" s="788"/>
      <c r="BC671" s="788"/>
      <c r="BD671" s="788"/>
      <c r="BE671" s="788"/>
      <c r="BF671" s="788"/>
      <c r="BG671" s="788"/>
      <c r="BH671" s="788"/>
      <c r="BI671" s="788"/>
      <c r="BJ671" s="788"/>
      <c r="BK671" s="788"/>
      <c r="BL671" s="788"/>
      <c r="BM671" s="788"/>
      <c r="BN671" s="788"/>
      <c r="BO671" s="788"/>
      <c r="BP671" s="788"/>
      <c r="BQ671" s="788"/>
      <c r="BR671" s="788"/>
      <c r="BS671" s="788"/>
      <c r="BT671" s="788"/>
      <c r="BU671" s="788"/>
      <c r="BV671" s="788"/>
      <c r="BW671" s="788"/>
      <c r="BX671" s="788"/>
      <c r="BY671" s="788"/>
      <c r="BZ671" s="788"/>
      <c r="CA671" s="788"/>
      <c r="CB671" s="788"/>
      <c r="CC671" s="788"/>
      <c r="CD671" s="788"/>
      <c r="CE671" s="788"/>
      <c r="CF671" s="788"/>
      <c r="CG671" s="788"/>
      <c r="CH671" s="788"/>
      <c r="CI671" s="788"/>
      <c r="CJ671" s="788"/>
      <c r="CK671" s="788"/>
      <c r="CL671" s="788"/>
      <c r="CM671" s="788"/>
      <c r="CN671" s="788"/>
      <c r="CO671" s="788"/>
      <c r="CP671" s="788"/>
      <c r="CQ671" s="788"/>
      <c r="CR671" s="788"/>
      <c r="CS671" s="788"/>
      <c r="CT671" s="788"/>
      <c r="CU671" s="788"/>
      <c r="CV671" s="788"/>
      <c r="CW671" s="788"/>
      <c r="CX671" s="788"/>
      <c r="CY671" s="788"/>
      <c r="CZ671" s="788"/>
      <c r="DA671" s="788"/>
      <c r="DB671" s="788"/>
      <c r="DC671" s="788"/>
      <c r="DD671" s="788"/>
      <c r="DE671" s="788"/>
      <c r="DF671" s="788"/>
      <c r="DG671" s="788"/>
      <c r="DH671" s="788"/>
      <c r="DI671" s="788"/>
      <c r="DJ671" s="788"/>
      <c r="DK671" s="788"/>
      <c r="DL671" s="788"/>
      <c r="DM671" s="788"/>
      <c r="DN671" s="788"/>
      <c r="DO671" s="788"/>
      <c r="DP671" s="788"/>
      <c r="DQ671" s="788"/>
      <c r="DR671" s="788"/>
      <c r="DS671" s="788"/>
      <c r="DT671" s="788"/>
      <c r="DU671" s="788"/>
      <c r="DV671" s="788"/>
      <c r="DW671" s="788"/>
      <c r="DX671" s="788"/>
      <c r="DY671" s="788"/>
      <c r="DZ671" s="788"/>
      <c r="EA671" s="788"/>
      <c r="EB671" s="788"/>
      <c r="EC671" s="788"/>
      <c r="ED671" s="788"/>
      <c r="EE671" s="788"/>
      <c r="EF671" s="788"/>
      <c r="EG671" s="788"/>
      <c r="EH671" s="788"/>
      <c r="EI671" s="788"/>
      <c r="EJ671" s="788"/>
      <c r="EK671" s="788"/>
      <c r="EL671" s="788"/>
      <c r="EM671" s="788"/>
      <c r="EN671" s="788"/>
      <c r="EO671" s="788"/>
      <c r="EP671" s="788"/>
      <c r="EQ671" s="788"/>
      <c r="ER671" s="788"/>
      <c r="ES671" s="788"/>
      <c r="ET671" s="788"/>
      <c r="EU671" s="788"/>
      <c r="EV671" s="788"/>
      <c r="EW671" s="788"/>
      <c r="EX671" s="788"/>
      <c r="EY671" s="788"/>
      <c r="EZ671" s="788"/>
      <c r="FA671" s="788"/>
      <c r="FB671" s="788"/>
      <c r="FC671" s="788"/>
      <c r="FD671" s="788"/>
      <c r="FE671" s="788"/>
      <c r="FF671" s="788"/>
      <c r="FG671" s="788"/>
      <c r="FH671" s="788"/>
      <c r="FI671" s="788"/>
      <c r="FJ671" s="788"/>
      <c r="FK671" s="788"/>
      <c r="FL671" s="788"/>
      <c r="FM671" s="788"/>
      <c r="FN671" s="788"/>
      <c r="FO671" s="788"/>
      <c r="FP671" s="788"/>
      <c r="FQ671" s="788"/>
      <c r="FR671" s="788"/>
      <c r="FS671" s="788"/>
      <c r="FT671" s="788"/>
      <c r="FU671" s="788"/>
      <c r="FV671" s="788"/>
      <c r="FW671" s="788"/>
      <c r="FX671" s="788"/>
      <c r="FY671" s="788"/>
      <c r="FZ671" s="788"/>
      <c r="GA671" s="788"/>
      <c r="GB671" s="788"/>
      <c r="GC671" s="788"/>
      <c r="GD671" s="788"/>
      <c r="GE671" s="788"/>
      <c r="GF671" s="788"/>
      <c r="GG671" s="788"/>
      <c r="GH671" s="788"/>
      <c r="GI671" s="788"/>
      <c r="GJ671" s="788"/>
    </row>
    <row r="672" spans="1:192" ht="72" x14ac:dyDescent="0.25">
      <c r="A672" s="24">
        <v>1</v>
      </c>
      <c r="B672" s="1799" t="s">
        <v>585</v>
      </c>
      <c r="C672" s="34">
        <f>'1 уровень'!E3103</f>
        <v>0</v>
      </c>
      <c r="D672" s="34">
        <f>'1 уровень'!F3103</f>
        <v>0</v>
      </c>
      <c r="E672" s="34">
        <f>'1 уровень'!G3103</f>
        <v>0</v>
      </c>
      <c r="F672" s="793">
        <f>'1 уровень'!H3103</f>
        <v>0</v>
      </c>
      <c r="G672" s="807">
        <f>'1 уровень'!I3103</f>
        <v>0</v>
      </c>
      <c r="H672" s="807">
        <f>'1 уровень'!J3103</f>
        <v>0</v>
      </c>
      <c r="I672" s="802">
        <f>'1 уровень'!K3103</f>
        <v>0</v>
      </c>
      <c r="J672" s="802">
        <f>'1 уровень'!L3103</f>
        <v>0</v>
      </c>
      <c r="K672" s="802">
        <f>'1 уровень'!M3103</f>
        <v>0</v>
      </c>
      <c r="L672" s="802">
        <f>'1 уровень'!N3103</f>
        <v>0</v>
      </c>
      <c r="M672" s="802">
        <f>'1 уровень'!O3103</f>
        <v>0</v>
      </c>
      <c r="N672" s="802">
        <f>'1 уровень'!P3103</f>
        <v>0</v>
      </c>
      <c r="O672" s="801">
        <f>'1 уровень'!Q3103</f>
        <v>0</v>
      </c>
      <c r="P672" s="801">
        <f>'1 уровень'!R3103</f>
        <v>0</v>
      </c>
      <c r="Q672" s="801">
        <f>'1 уровень'!S3103</f>
        <v>0</v>
      </c>
      <c r="R672" s="3245">
        <f>'1 уровень'!T3103</f>
        <v>0</v>
      </c>
      <c r="S672" s="801">
        <f>'1 уровень'!U3103</f>
        <v>0</v>
      </c>
      <c r="T672" s="801">
        <f>'1 уровень'!V3103</f>
        <v>0</v>
      </c>
      <c r="U672" s="801">
        <f>'1 уровень'!W3103</f>
        <v>0</v>
      </c>
      <c r="V672" s="801">
        <f>'1 уровень'!X3103</f>
        <v>0</v>
      </c>
      <c r="W672" s="2127">
        <f>'1 уровень'!Y3103</f>
        <v>0</v>
      </c>
      <c r="X672" s="801"/>
      <c r="Y672" s="801"/>
      <c r="Z672" s="1353"/>
      <c r="AA672" s="788"/>
      <c r="AB672" s="788"/>
      <c r="AC672" s="788"/>
      <c r="AD672" s="788"/>
      <c r="AE672" s="788"/>
      <c r="AF672" s="788"/>
      <c r="AG672" s="788"/>
      <c r="AH672" s="788"/>
      <c r="AI672" s="788"/>
      <c r="AJ672" s="788"/>
      <c r="AK672" s="788"/>
      <c r="AL672" s="788"/>
      <c r="AM672" s="788"/>
      <c r="AN672" s="788"/>
      <c r="AO672" s="788"/>
      <c r="AP672" s="788"/>
      <c r="AQ672" s="788"/>
      <c r="AR672" s="788"/>
      <c r="AS672" s="788"/>
      <c r="AT672" s="788"/>
      <c r="AU672" s="788"/>
      <c r="AV672" s="788"/>
      <c r="AW672" s="788"/>
      <c r="AX672" s="788"/>
      <c r="AY672" s="788"/>
      <c r="AZ672" s="788"/>
      <c r="BA672" s="788"/>
      <c r="BB672" s="788"/>
      <c r="BC672" s="788"/>
      <c r="BD672" s="788"/>
      <c r="BE672" s="788"/>
      <c r="BF672" s="788"/>
      <c r="BG672" s="788"/>
      <c r="BH672" s="788"/>
      <c r="BI672" s="788"/>
      <c r="BJ672" s="788"/>
      <c r="BK672" s="788"/>
      <c r="BL672" s="788"/>
      <c r="BM672" s="788"/>
      <c r="BN672" s="788"/>
      <c r="BO672" s="788"/>
      <c r="BP672" s="788"/>
      <c r="BQ672" s="788"/>
      <c r="BR672" s="788"/>
      <c r="BS672" s="788"/>
      <c r="BT672" s="788"/>
      <c r="BU672" s="788"/>
      <c r="BV672" s="788"/>
      <c r="BW672" s="788"/>
      <c r="BX672" s="788"/>
      <c r="BY672" s="788"/>
      <c r="BZ672" s="788"/>
      <c r="CA672" s="788"/>
      <c r="CB672" s="788"/>
      <c r="CC672" s="788"/>
      <c r="CD672" s="788"/>
      <c r="CE672" s="788"/>
      <c r="CF672" s="788"/>
      <c r="CG672" s="788"/>
      <c r="CH672" s="788"/>
      <c r="CI672" s="788"/>
      <c r="CJ672" s="788"/>
      <c r="CK672" s="788"/>
      <c r="CL672" s="788"/>
      <c r="CM672" s="788"/>
      <c r="CN672" s="788"/>
      <c r="CO672" s="788"/>
      <c r="CP672" s="788"/>
      <c r="CQ672" s="788"/>
      <c r="CR672" s="788"/>
      <c r="CS672" s="788"/>
      <c r="CT672" s="788"/>
      <c r="CU672" s="788"/>
      <c r="CV672" s="788"/>
      <c r="CW672" s="788"/>
      <c r="CX672" s="788"/>
      <c r="CY672" s="788"/>
      <c r="CZ672" s="788"/>
      <c r="DA672" s="788"/>
      <c r="DB672" s="788"/>
      <c r="DC672" s="788"/>
      <c r="DD672" s="788"/>
      <c r="DE672" s="788"/>
      <c r="DF672" s="788"/>
      <c r="DG672" s="788"/>
      <c r="DH672" s="788"/>
      <c r="DI672" s="788"/>
      <c r="DJ672" s="788"/>
      <c r="DK672" s="788"/>
      <c r="DL672" s="788"/>
      <c r="DM672" s="788"/>
      <c r="DN672" s="788"/>
      <c r="DO672" s="788"/>
      <c r="DP672" s="788"/>
      <c r="DQ672" s="788"/>
      <c r="DR672" s="788"/>
      <c r="DS672" s="788"/>
      <c r="DT672" s="788"/>
      <c r="DU672" s="788"/>
      <c r="DV672" s="788"/>
      <c r="DW672" s="788"/>
      <c r="DX672" s="788"/>
      <c r="DY672" s="788"/>
      <c r="DZ672" s="788"/>
      <c r="EA672" s="788"/>
      <c r="EB672" s="788"/>
      <c r="EC672" s="788"/>
      <c r="ED672" s="788"/>
      <c r="EE672" s="788"/>
      <c r="EF672" s="788"/>
      <c r="EG672" s="788"/>
      <c r="EH672" s="788"/>
      <c r="EI672" s="788"/>
      <c r="EJ672" s="788"/>
      <c r="EK672" s="788"/>
      <c r="EL672" s="788"/>
      <c r="EM672" s="788"/>
      <c r="EN672" s="788"/>
      <c r="EO672" s="788"/>
      <c r="EP672" s="788"/>
      <c r="EQ672" s="788"/>
      <c r="ER672" s="788"/>
      <c r="ES672" s="788"/>
      <c r="ET672" s="788"/>
      <c r="EU672" s="788"/>
      <c r="EV672" s="788"/>
      <c r="EW672" s="788"/>
      <c r="EX672" s="788"/>
      <c r="EY672" s="788"/>
      <c r="EZ672" s="788"/>
      <c r="FA672" s="788"/>
      <c r="FB672" s="788"/>
      <c r="FC672" s="788"/>
      <c r="FD672" s="788"/>
      <c r="FE672" s="788"/>
      <c r="FF672" s="788"/>
      <c r="FG672" s="788"/>
      <c r="FH672" s="788"/>
      <c r="FI672" s="788"/>
      <c r="FJ672" s="788"/>
      <c r="FK672" s="788"/>
      <c r="FL672" s="788"/>
      <c r="FM672" s="788"/>
      <c r="FN672" s="788"/>
      <c r="FO672" s="788"/>
      <c r="FP672" s="788"/>
      <c r="FQ672" s="788"/>
      <c r="FR672" s="788"/>
      <c r="FS672" s="788"/>
      <c r="FT672" s="788"/>
      <c r="FU672" s="788"/>
      <c r="FV672" s="788"/>
      <c r="FW672" s="788"/>
      <c r="FX672" s="788"/>
      <c r="FY672" s="788"/>
      <c r="FZ672" s="788"/>
      <c r="GA672" s="788"/>
      <c r="GB672" s="788"/>
      <c r="GC672" s="788"/>
      <c r="GD672" s="788"/>
      <c r="GE672" s="788"/>
      <c r="GF672" s="788"/>
      <c r="GG672" s="788"/>
      <c r="GH672" s="788"/>
      <c r="GI672" s="788"/>
      <c r="GJ672" s="788"/>
    </row>
    <row r="673" spans="1:192" x14ac:dyDescent="0.25">
      <c r="A673" s="24">
        <v>1</v>
      </c>
      <c r="B673" s="2608" t="s">
        <v>295</v>
      </c>
      <c r="C673" s="34">
        <f>'1 уровень'!E3104</f>
        <v>598</v>
      </c>
      <c r="D673" s="34">
        <f>'1 уровень'!F3104</f>
        <v>50</v>
      </c>
      <c r="E673" s="34">
        <f>'1 уровень'!G3104</f>
        <v>1</v>
      </c>
      <c r="F673" s="793">
        <f>'1 уровень'!H3104</f>
        <v>2</v>
      </c>
      <c r="G673" s="807">
        <f>'1 уровень'!I3104</f>
        <v>0</v>
      </c>
      <c r="H673" s="807">
        <f>'1 уровень'!J3104</f>
        <v>0</v>
      </c>
      <c r="I673" s="802">
        <f>'1 уровень'!K3104</f>
        <v>0</v>
      </c>
      <c r="J673" s="802">
        <f>'1 уровень'!L3104</f>
        <v>0</v>
      </c>
      <c r="K673" s="802">
        <f>'1 уровень'!M3104</f>
        <v>0</v>
      </c>
      <c r="L673" s="802">
        <f>'1 уровень'!N3104</f>
        <v>0</v>
      </c>
      <c r="M673" s="802">
        <f>'1 уровень'!O3104</f>
        <v>0</v>
      </c>
      <c r="N673" s="802">
        <f>'1 уровень'!P3104</f>
        <v>0</v>
      </c>
      <c r="O673" s="801">
        <f>'1 уровень'!Q3104</f>
        <v>677.34547999999995</v>
      </c>
      <c r="P673" s="801">
        <f>'1 уровень'!R3104</f>
        <v>56.445456666666665</v>
      </c>
      <c r="Q673" s="801">
        <f>'1 уровень'!S3104</f>
        <v>1.1920599999999999</v>
      </c>
      <c r="R673" s="3245">
        <f>'1 уровень'!T3104</f>
        <v>0</v>
      </c>
      <c r="S673" s="801">
        <f>'1 уровень'!U3104</f>
        <v>0</v>
      </c>
      <c r="T673" s="801">
        <f>'1 уровень'!V3104</f>
        <v>-55.253396666666667</v>
      </c>
      <c r="U673" s="801">
        <f>'1 уровень'!W3104</f>
        <v>0</v>
      </c>
      <c r="V673" s="801">
        <f>'1 уровень'!X3104</f>
        <v>0</v>
      </c>
      <c r="W673" s="2127">
        <f>'1 уровень'!Y3104</f>
        <v>1.1920599999999999</v>
      </c>
      <c r="X673" s="801">
        <f t="shared" ref="X673" si="111">Q673/P673*100</f>
        <v>2.1118794503508016</v>
      </c>
      <c r="Y673" s="801">
        <f t="shared" ref="Y673" si="112">W673/P673*100</f>
        <v>2.1118794503508016</v>
      </c>
      <c r="Z673" s="1353"/>
      <c r="AA673" s="788"/>
      <c r="AB673" s="788"/>
      <c r="AC673" s="788"/>
      <c r="AD673" s="788"/>
      <c r="AE673" s="788"/>
      <c r="AF673" s="788"/>
      <c r="AG673" s="788"/>
      <c r="AH673" s="788"/>
      <c r="AI673" s="788"/>
      <c r="AJ673" s="788"/>
      <c r="AK673" s="788"/>
      <c r="AL673" s="788"/>
      <c r="AM673" s="788"/>
      <c r="AN673" s="788"/>
      <c r="AO673" s="788"/>
      <c r="AP673" s="788"/>
      <c r="AQ673" s="788"/>
      <c r="AR673" s="788"/>
      <c r="AS673" s="788"/>
      <c r="AT673" s="788"/>
      <c r="AU673" s="788"/>
      <c r="AV673" s="788"/>
      <c r="AW673" s="788"/>
      <c r="AX673" s="788"/>
      <c r="AY673" s="788"/>
      <c r="AZ673" s="788"/>
      <c r="BA673" s="788"/>
      <c r="BB673" s="788"/>
      <c r="BC673" s="788"/>
      <c r="BD673" s="788"/>
      <c r="BE673" s="788"/>
      <c r="BF673" s="788"/>
      <c r="BG673" s="788"/>
      <c r="BH673" s="788"/>
      <c r="BI673" s="788"/>
      <c r="BJ673" s="788"/>
      <c r="BK673" s="788"/>
      <c r="BL673" s="788"/>
      <c r="BM673" s="788"/>
      <c r="BN673" s="788"/>
      <c r="BO673" s="788"/>
      <c r="BP673" s="788"/>
      <c r="BQ673" s="788"/>
      <c r="BR673" s="788"/>
      <c r="BS673" s="788"/>
      <c r="BT673" s="788"/>
      <c r="BU673" s="788"/>
      <c r="BV673" s="788"/>
      <c r="BW673" s="788"/>
      <c r="BX673" s="788"/>
      <c r="BY673" s="788"/>
      <c r="BZ673" s="788"/>
      <c r="CA673" s="788"/>
      <c r="CB673" s="788"/>
      <c r="CC673" s="788"/>
      <c r="CD673" s="788"/>
      <c r="CE673" s="788"/>
      <c r="CF673" s="788"/>
      <c r="CG673" s="788"/>
      <c r="CH673" s="788"/>
      <c r="CI673" s="788"/>
      <c r="CJ673" s="788"/>
      <c r="CK673" s="788"/>
      <c r="CL673" s="788"/>
      <c r="CM673" s="788"/>
      <c r="CN673" s="788"/>
      <c r="CO673" s="788"/>
      <c r="CP673" s="788"/>
      <c r="CQ673" s="788"/>
      <c r="CR673" s="788"/>
      <c r="CS673" s="788"/>
      <c r="CT673" s="788"/>
      <c r="CU673" s="788"/>
      <c r="CV673" s="788"/>
      <c r="CW673" s="788"/>
      <c r="CX673" s="788"/>
      <c r="CY673" s="788"/>
      <c r="CZ673" s="788"/>
      <c r="DA673" s="788"/>
      <c r="DB673" s="788"/>
      <c r="DC673" s="788"/>
      <c r="DD673" s="788"/>
      <c r="DE673" s="788"/>
      <c r="DF673" s="788"/>
      <c r="DG673" s="788"/>
      <c r="DH673" s="788"/>
      <c r="DI673" s="788"/>
      <c r="DJ673" s="788"/>
      <c r="DK673" s="788"/>
      <c r="DL673" s="788"/>
      <c r="DM673" s="788"/>
      <c r="DN673" s="788"/>
      <c r="DO673" s="788"/>
      <c r="DP673" s="788"/>
      <c r="DQ673" s="788"/>
      <c r="DR673" s="788"/>
      <c r="DS673" s="788"/>
      <c r="DT673" s="788"/>
      <c r="DU673" s="788"/>
      <c r="DV673" s="788"/>
      <c r="DW673" s="788"/>
      <c r="DX673" s="788"/>
      <c r="DY673" s="788"/>
      <c r="DZ673" s="788"/>
      <c r="EA673" s="788"/>
      <c r="EB673" s="788"/>
      <c r="EC673" s="788"/>
      <c r="ED673" s="788"/>
      <c r="EE673" s="788"/>
      <c r="EF673" s="788"/>
      <c r="EG673" s="788"/>
      <c r="EH673" s="788"/>
      <c r="EI673" s="788"/>
      <c r="EJ673" s="788"/>
      <c r="EK673" s="788"/>
      <c r="EL673" s="788"/>
      <c r="EM673" s="788"/>
      <c r="EN673" s="788"/>
      <c r="EO673" s="788"/>
      <c r="EP673" s="788"/>
      <c r="EQ673" s="788"/>
      <c r="ER673" s="788"/>
      <c r="ES673" s="788"/>
      <c r="ET673" s="788"/>
      <c r="EU673" s="788"/>
      <c r="EV673" s="788"/>
      <c r="EW673" s="788"/>
      <c r="EX673" s="788"/>
      <c r="EY673" s="788"/>
      <c r="EZ673" s="788"/>
      <c r="FA673" s="788"/>
      <c r="FB673" s="788"/>
      <c r="FC673" s="788"/>
      <c r="FD673" s="788"/>
      <c r="FE673" s="788"/>
      <c r="FF673" s="788"/>
      <c r="FG673" s="788"/>
      <c r="FH673" s="788"/>
      <c r="FI673" s="788"/>
      <c r="FJ673" s="788"/>
      <c r="FK673" s="788"/>
      <c r="FL673" s="788"/>
      <c r="FM673" s="788"/>
      <c r="FN673" s="788"/>
      <c r="FO673" s="788"/>
      <c r="FP673" s="788"/>
      <c r="FQ673" s="788"/>
      <c r="FR673" s="788"/>
      <c r="FS673" s="788"/>
      <c r="FT673" s="788"/>
      <c r="FU673" s="788"/>
      <c r="FV673" s="788"/>
      <c r="FW673" s="788"/>
      <c r="FX673" s="788"/>
      <c r="FY673" s="788"/>
      <c r="FZ673" s="788"/>
      <c r="GA673" s="788"/>
      <c r="GB673" s="788"/>
      <c r="GC673" s="788"/>
      <c r="GD673" s="788"/>
      <c r="GE673" s="788"/>
      <c r="GF673" s="788"/>
      <c r="GG673" s="788"/>
      <c r="GH673" s="788"/>
      <c r="GI673" s="788"/>
      <c r="GJ673" s="788"/>
    </row>
    <row r="674" spans="1:192" x14ac:dyDescent="0.25">
      <c r="A674" s="24">
        <v>1</v>
      </c>
      <c r="B674" s="1148" t="s">
        <v>466</v>
      </c>
      <c r="C674" s="34">
        <f>'1 уровень'!E3105</f>
        <v>19899.5</v>
      </c>
      <c r="D674" s="34">
        <f>'1 уровень'!F3105</f>
        <v>1659.25</v>
      </c>
      <c r="E674" s="34">
        <f>'1 уровень'!G3105</f>
        <v>810.88499999999999</v>
      </c>
      <c r="F674" s="793">
        <f>'1 уровень'!H3105</f>
        <v>48.870574054542715</v>
      </c>
      <c r="G674" s="807">
        <f>'1 уровень'!I3105</f>
        <v>0</v>
      </c>
      <c r="H674" s="807">
        <f>'1 уровень'!J3105</f>
        <v>0</v>
      </c>
      <c r="I674" s="802">
        <f>'1 уровень'!K3105</f>
        <v>0</v>
      </c>
      <c r="J674" s="802">
        <f>'1 уровень'!L3105</f>
        <v>0</v>
      </c>
      <c r="K674" s="802">
        <f>'1 уровень'!M3105</f>
        <v>0</v>
      </c>
      <c r="L674" s="802">
        <f>'1 уровень'!N3105</f>
        <v>0</v>
      </c>
      <c r="M674" s="802">
        <f>'1 уровень'!O3105</f>
        <v>0</v>
      </c>
      <c r="N674" s="802">
        <f>'1 уровень'!P3105</f>
        <v>0</v>
      </c>
      <c r="O674" s="801">
        <f>'1 уровень'!Q3105</f>
        <v>0</v>
      </c>
      <c r="P674" s="801">
        <f>'1 уровень'!R3105</f>
        <v>0</v>
      </c>
      <c r="Q674" s="801">
        <f>'1 уровень'!S3105</f>
        <v>0</v>
      </c>
      <c r="R674" s="3245">
        <f>'1 уровень'!T3105</f>
        <v>0</v>
      </c>
      <c r="S674" s="801">
        <f>'1 уровень'!U3105</f>
        <v>0</v>
      </c>
      <c r="T674" s="801">
        <f>'1 уровень'!V3105</f>
        <v>0</v>
      </c>
      <c r="U674" s="801">
        <f>'1 уровень'!W3105</f>
        <v>0</v>
      </c>
      <c r="V674" s="801">
        <f>'1 уровень'!X3105</f>
        <v>0</v>
      </c>
      <c r="W674" s="2127">
        <f>'1 уровень'!Y3105</f>
        <v>0</v>
      </c>
      <c r="X674" s="801"/>
      <c r="Y674" s="801"/>
      <c r="Z674" s="1353"/>
      <c r="AA674" s="788"/>
      <c r="AB674" s="788"/>
      <c r="AC674" s="788"/>
      <c r="AD674" s="788"/>
      <c r="AE674" s="788"/>
      <c r="AF674" s="788"/>
      <c r="AG674" s="788"/>
      <c r="AH674" s="788"/>
      <c r="AI674" s="788"/>
      <c r="AJ674" s="788"/>
      <c r="AK674" s="788"/>
      <c r="AL674" s="788"/>
      <c r="AM674" s="788"/>
      <c r="AN674" s="788"/>
      <c r="AO674" s="788"/>
      <c r="AP674" s="788"/>
      <c r="AQ674" s="788"/>
      <c r="AR674" s="788"/>
      <c r="AS674" s="788"/>
      <c r="AT674" s="788"/>
      <c r="AU674" s="788"/>
      <c r="AV674" s="788"/>
      <c r="AW674" s="788"/>
      <c r="AX674" s="788"/>
      <c r="AY674" s="788"/>
      <c r="AZ674" s="788"/>
      <c r="BA674" s="788"/>
      <c r="BB674" s="788"/>
      <c r="BC674" s="788"/>
      <c r="BD674" s="788"/>
      <c r="BE674" s="788"/>
      <c r="BF674" s="788"/>
      <c r="BG674" s="788"/>
      <c r="BH674" s="788"/>
      <c r="BI674" s="788"/>
      <c r="BJ674" s="788"/>
      <c r="BK674" s="788"/>
      <c r="BL674" s="788"/>
      <c r="BM674" s="788"/>
      <c r="BN674" s="788"/>
      <c r="BO674" s="788"/>
      <c r="BP674" s="788"/>
      <c r="BQ674" s="788"/>
      <c r="BR674" s="788"/>
      <c r="BS674" s="788"/>
      <c r="BT674" s="788"/>
      <c r="BU674" s="788"/>
      <c r="BV674" s="788"/>
      <c r="BW674" s="788"/>
      <c r="BX674" s="788"/>
      <c r="BY674" s="788"/>
      <c r="BZ674" s="788"/>
      <c r="CA674" s="788"/>
      <c r="CB674" s="788"/>
      <c r="CC674" s="788"/>
      <c r="CD674" s="788"/>
      <c r="CE674" s="788"/>
      <c r="CF674" s="788"/>
      <c r="CG674" s="788"/>
      <c r="CH674" s="788"/>
      <c r="CI674" s="788"/>
      <c r="CJ674" s="788"/>
      <c r="CK674" s="788"/>
      <c r="CL674" s="788"/>
      <c r="CM674" s="788"/>
      <c r="CN674" s="788"/>
      <c r="CO674" s="788"/>
      <c r="CP674" s="788"/>
      <c r="CQ674" s="788"/>
      <c r="CR674" s="788"/>
      <c r="CS674" s="788"/>
      <c r="CT674" s="788"/>
      <c r="CU674" s="788"/>
      <c r="CV674" s="788"/>
      <c r="CW674" s="788"/>
      <c r="CX674" s="788"/>
      <c r="CY674" s="788"/>
      <c r="CZ674" s="788"/>
      <c r="DA674" s="788"/>
      <c r="DB674" s="788"/>
      <c r="DC674" s="788"/>
      <c r="DD674" s="788"/>
      <c r="DE674" s="788"/>
      <c r="DF674" s="788"/>
      <c r="DG674" s="788"/>
      <c r="DH674" s="788"/>
      <c r="DI674" s="788"/>
      <c r="DJ674" s="788"/>
      <c r="DK674" s="788"/>
      <c r="DL674" s="788"/>
      <c r="DM674" s="788"/>
      <c r="DN674" s="788"/>
      <c r="DO674" s="788"/>
      <c r="DP674" s="788"/>
      <c r="DQ674" s="788"/>
      <c r="DR674" s="788"/>
      <c r="DS674" s="788"/>
      <c r="DT674" s="788"/>
      <c r="DU674" s="788"/>
      <c r="DV674" s="788"/>
      <c r="DW674" s="788"/>
      <c r="DX674" s="788"/>
      <c r="DY674" s="788"/>
      <c r="DZ674" s="788"/>
      <c r="EA674" s="788"/>
      <c r="EB674" s="788"/>
      <c r="EC674" s="788"/>
      <c r="ED674" s="788"/>
      <c r="EE674" s="788"/>
      <c r="EF674" s="788"/>
      <c r="EG674" s="788"/>
      <c r="EH674" s="788"/>
      <c r="EI674" s="788"/>
      <c r="EJ674" s="788"/>
      <c r="EK674" s="788"/>
      <c r="EL674" s="788"/>
      <c r="EM674" s="788"/>
      <c r="EN674" s="788"/>
      <c r="EO674" s="788"/>
      <c r="EP674" s="788"/>
      <c r="EQ674" s="788"/>
      <c r="ER674" s="788"/>
      <c r="ES674" s="788"/>
      <c r="ET674" s="788"/>
      <c r="EU674" s="788"/>
      <c r="EV674" s="788"/>
      <c r="EW674" s="788"/>
      <c r="EX674" s="788"/>
      <c r="EY674" s="788"/>
      <c r="EZ674" s="788"/>
      <c r="FA674" s="788"/>
      <c r="FB674" s="788"/>
      <c r="FC674" s="788"/>
      <c r="FD674" s="788"/>
      <c r="FE674" s="788"/>
      <c r="FF674" s="788"/>
      <c r="FG674" s="788"/>
      <c r="FH674" s="788"/>
      <c r="FI674" s="788"/>
      <c r="FJ674" s="788"/>
      <c r="FK674" s="788"/>
      <c r="FL674" s="788"/>
      <c r="FM674" s="788"/>
      <c r="FN674" s="788"/>
      <c r="FO674" s="788"/>
      <c r="FP674" s="788"/>
      <c r="FQ674" s="788"/>
      <c r="FR674" s="788"/>
      <c r="FS674" s="788"/>
      <c r="FT674" s="788"/>
      <c r="FU674" s="788"/>
      <c r="FV674" s="788"/>
      <c r="FW674" s="788"/>
      <c r="FX674" s="788"/>
      <c r="FY674" s="788"/>
      <c r="FZ674" s="788"/>
      <c r="GA674" s="788"/>
      <c r="GB674" s="788"/>
      <c r="GC674" s="788"/>
      <c r="GD674" s="788"/>
      <c r="GE674" s="788"/>
      <c r="GF674" s="788"/>
      <c r="GG674" s="788"/>
      <c r="GH674" s="788"/>
      <c r="GI674" s="788"/>
      <c r="GJ674" s="788"/>
    </row>
    <row r="675" spans="1:192" ht="29.25" x14ac:dyDescent="0.25">
      <c r="A675" s="24">
        <v>1</v>
      </c>
      <c r="B675" s="1148" t="s">
        <v>499</v>
      </c>
      <c r="C675" s="34">
        <f>'1 уровень'!E3106</f>
        <v>9561</v>
      </c>
      <c r="D675" s="34">
        <f>'1 уровень'!F3106</f>
        <v>797</v>
      </c>
      <c r="E675" s="34">
        <f>'1 уровень'!G3106</f>
        <v>0</v>
      </c>
      <c r="F675" s="793">
        <f>'1 уровень'!H3106</f>
        <v>0</v>
      </c>
      <c r="G675" s="807">
        <f>'1 уровень'!I3106</f>
        <v>0</v>
      </c>
      <c r="H675" s="807">
        <f>'1 уровень'!J3106</f>
        <v>0</v>
      </c>
      <c r="I675" s="802">
        <f>'1 уровень'!K3106</f>
        <v>0</v>
      </c>
      <c r="J675" s="802">
        <f>'1 уровень'!L3106</f>
        <v>0</v>
      </c>
      <c r="K675" s="802">
        <f>'1 уровень'!M3106</f>
        <v>0</v>
      </c>
      <c r="L675" s="802">
        <f>'1 уровень'!N3106</f>
        <v>0</v>
      </c>
      <c r="M675" s="802">
        <f>'1 уровень'!O3106</f>
        <v>0</v>
      </c>
      <c r="N675" s="802">
        <f>'1 уровень'!P3106</f>
        <v>0</v>
      </c>
      <c r="O675" s="801">
        <f>'1 уровень'!Q3106</f>
        <v>0</v>
      </c>
      <c r="P675" s="801">
        <f>'1 уровень'!R3106</f>
        <v>0</v>
      </c>
      <c r="Q675" s="801">
        <f>'1 уровень'!S3106</f>
        <v>0</v>
      </c>
      <c r="R675" s="3245">
        <f>'1 уровень'!T3106</f>
        <v>0</v>
      </c>
      <c r="S675" s="801">
        <f>'1 уровень'!U3106</f>
        <v>0</v>
      </c>
      <c r="T675" s="801">
        <f>'1 уровень'!V3106</f>
        <v>0</v>
      </c>
      <c r="U675" s="801">
        <f>'1 уровень'!W3106</f>
        <v>0</v>
      </c>
      <c r="V675" s="801">
        <f>'1 уровень'!X3106</f>
        <v>0</v>
      </c>
      <c r="W675" s="2127">
        <f>'1 уровень'!Y3106</f>
        <v>0</v>
      </c>
      <c r="X675" s="801"/>
      <c r="Y675" s="801"/>
      <c r="Z675" s="1353"/>
      <c r="AA675" s="788"/>
      <c r="AB675" s="788"/>
      <c r="AC675" s="788"/>
      <c r="AD675" s="788"/>
      <c r="AE675" s="788"/>
      <c r="AF675" s="788"/>
      <c r="AG675" s="788"/>
      <c r="AH675" s="788"/>
      <c r="AI675" s="788"/>
      <c r="AJ675" s="788"/>
      <c r="AK675" s="788"/>
      <c r="AL675" s="788"/>
      <c r="AM675" s="788"/>
      <c r="AN675" s="788"/>
      <c r="AO675" s="788"/>
      <c r="AP675" s="788"/>
      <c r="AQ675" s="788"/>
      <c r="AR675" s="788"/>
      <c r="AS675" s="788"/>
      <c r="AT675" s="788"/>
      <c r="AU675" s="788"/>
      <c r="AV675" s="788"/>
      <c r="AW675" s="788"/>
      <c r="AX675" s="788"/>
      <c r="AY675" s="788"/>
      <c r="AZ675" s="788"/>
      <c r="BA675" s="788"/>
      <c r="BB675" s="788"/>
      <c r="BC675" s="788"/>
      <c r="BD675" s="788"/>
      <c r="BE675" s="788"/>
      <c r="BF675" s="788"/>
      <c r="BG675" s="788"/>
      <c r="BH675" s="788"/>
      <c r="BI675" s="788"/>
      <c r="BJ675" s="788"/>
      <c r="BK675" s="788"/>
      <c r="BL675" s="788"/>
      <c r="BM675" s="788"/>
      <c r="BN675" s="788"/>
      <c r="BO675" s="788"/>
      <c r="BP675" s="788"/>
      <c r="BQ675" s="788"/>
      <c r="BR675" s="788"/>
      <c r="BS675" s="788"/>
      <c r="BT675" s="788"/>
      <c r="BU675" s="788"/>
      <c r="BV675" s="788"/>
      <c r="BW675" s="788"/>
      <c r="BX675" s="788"/>
      <c r="BY675" s="788"/>
      <c r="BZ675" s="788"/>
      <c r="CA675" s="788"/>
      <c r="CB675" s="788"/>
      <c r="CC675" s="788"/>
      <c r="CD675" s="788"/>
      <c r="CE675" s="788"/>
      <c r="CF675" s="788"/>
      <c r="CG675" s="788"/>
      <c r="CH675" s="788"/>
      <c r="CI675" s="788"/>
      <c r="CJ675" s="788"/>
      <c r="CK675" s="788"/>
      <c r="CL675" s="788"/>
      <c r="CM675" s="788"/>
      <c r="CN675" s="788"/>
      <c r="CO675" s="788"/>
      <c r="CP675" s="788"/>
      <c r="CQ675" s="788"/>
      <c r="CR675" s="788"/>
      <c r="CS675" s="788"/>
      <c r="CT675" s="788"/>
      <c r="CU675" s="788"/>
      <c r="CV675" s="788"/>
      <c r="CW675" s="788"/>
      <c r="CX675" s="788"/>
      <c r="CY675" s="788"/>
      <c r="CZ675" s="788"/>
      <c r="DA675" s="788"/>
      <c r="DB675" s="788"/>
      <c r="DC675" s="788"/>
      <c r="DD675" s="788"/>
      <c r="DE675" s="788"/>
      <c r="DF675" s="788"/>
      <c r="DG675" s="788"/>
      <c r="DH675" s="788"/>
      <c r="DI675" s="788"/>
      <c r="DJ675" s="788"/>
      <c r="DK675" s="788"/>
      <c r="DL675" s="788"/>
      <c r="DM675" s="788"/>
      <c r="DN675" s="788"/>
      <c r="DO675" s="788"/>
      <c r="DP675" s="788"/>
      <c r="DQ675" s="788"/>
      <c r="DR675" s="788"/>
      <c r="DS675" s="788"/>
      <c r="DT675" s="788"/>
      <c r="DU675" s="788"/>
      <c r="DV675" s="788"/>
      <c r="DW675" s="788"/>
      <c r="DX675" s="788"/>
      <c r="DY675" s="788"/>
      <c r="DZ675" s="788"/>
      <c r="EA675" s="788"/>
      <c r="EB675" s="788"/>
      <c r="EC675" s="788"/>
      <c r="ED675" s="788"/>
      <c r="EE675" s="788"/>
      <c r="EF675" s="788"/>
      <c r="EG675" s="788"/>
      <c r="EH675" s="788"/>
      <c r="EI675" s="788"/>
      <c r="EJ675" s="788"/>
      <c r="EK675" s="788"/>
      <c r="EL675" s="788"/>
      <c r="EM675" s="788"/>
      <c r="EN675" s="788"/>
      <c r="EO675" s="788"/>
      <c r="EP675" s="788"/>
      <c r="EQ675" s="788"/>
      <c r="ER675" s="788"/>
      <c r="ES675" s="788"/>
      <c r="ET675" s="788"/>
      <c r="EU675" s="788"/>
      <c r="EV675" s="788"/>
      <c r="EW675" s="788"/>
      <c r="EX675" s="788"/>
      <c r="EY675" s="788"/>
      <c r="EZ675" s="788"/>
      <c r="FA675" s="788"/>
      <c r="FB675" s="788"/>
      <c r="FC675" s="788"/>
      <c r="FD675" s="788"/>
      <c r="FE675" s="788"/>
      <c r="FF675" s="788"/>
      <c r="FG675" s="788"/>
      <c r="FH675" s="788"/>
      <c r="FI675" s="788"/>
      <c r="FJ675" s="788"/>
      <c r="FK675" s="788"/>
      <c r="FL675" s="788"/>
      <c r="FM675" s="788"/>
      <c r="FN675" s="788"/>
      <c r="FO675" s="788"/>
      <c r="FP675" s="788"/>
      <c r="FQ675" s="788"/>
      <c r="FR675" s="788"/>
      <c r="FS675" s="788"/>
      <c r="FT675" s="788"/>
      <c r="FU675" s="788"/>
      <c r="FV675" s="788"/>
      <c r="FW675" s="788"/>
      <c r="FX675" s="788"/>
      <c r="FY675" s="788"/>
      <c r="FZ675" s="788"/>
      <c r="GA675" s="788"/>
      <c r="GB675" s="788"/>
      <c r="GC675" s="788"/>
      <c r="GD675" s="788"/>
      <c r="GE675" s="788"/>
      <c r="GF675" s="788"/>
      <c r="GG675" s="788"/>
      <c r="GH675" s="788"/>
      <c r="GI675" s="788"/>
      <c r="GJ675" s="788"/>
    </row>
    <row r="676" spans="1:192" ht="29.25" x14ac:dyDescent="0.25">
      <c r="A676" s="24">
        <v>1</v>
      </c>
      <c r="B676" s="1148" t="s">
        <v>467</v>
      </c>
      <c r="C676" s="34">
        <f>'1 уровень'!E3107</f>
        <v>16062.127659574468</v>
      </c>
      <c r="D676" s="34">
        <f>'1 уровень'!F3107</f>
        <v>1338.8085106382978</v>
      </c>
      <c r="E676" s="34">
        <f>'1 уровень'!G3107</f>
        <v>1097.2180851063829</v>
      </c>
      <c r="F676" s="793">
        <f>'1 уровень'!H3107</f>
        <v>81.954818511219884</v>
      </c>
      <c r="G676" s="807">
        <f>'1 уровень'!I3107</f>
        <v>0</v>
      </c>
      <c r="H676" s="807">
        <f>'1 уровень'!J3107</f>
        <v>0</v>
      </c>
      <c r="I676" s="802">
        <f>'1 уровень'!K3107</f>
        <v>0</v>
      </c>
      <c r="J676" s="802">
        <f>'1 уровень'!L3107</f>
        <v>0</v>
      </c>
      <c r="K676" s="802">
        <f>'1 уровень'!M3107</f>
        <v>0</v>
      </c>
      <c r="L676" s="802">
        <f>'1 уровень'!N3107</f>
        <v>0</v>
      </c>
      <c r="M676" s="802">
        <f>'1 уровень'!O3107</f>
        <v>0</v>
      </c>
      <c r="N676" s="802">
        <f>'1 уровень'!P3107</f>
        <v>0</v>
      </c>
      <c r="O676" s="801">
        <f>'1 уровень'!Q3107</f>
        <v>0</v>
      </c>
      <c r="P676" s="801">
        <f>'1 уровень'!R3107</f>
        <v>0</v>
      </c>
      <c r="Q676" s="801">
        <f>'1 уровень'!S3107</f>
        <v>0</v>
      </c>
      <c r="R676" s="3245">
        <f>'1 уровень'!T3107</f>
        <v>0</v>
      </c>
      <c r="S676" s="801">
        <f>'1 уровень'!U3107</f>
        <v>0</v>
      </c>
      <c r="T676" s="801">
        <f>'1 уровень'!V3107</f>
        <v>0</v>
      </c>
      <c r="U676" s="801">
        <f>'1 уровень'!W3107</f>
        <v>0</v>
      </c>
      <c r="V676" s="801">
        <f>'1 уровень'!X3107</f>
        <v>0</v>
      </c>
      <c r="W676" s="2127">
        <f>'1 уровень'!Y3107</f>
        <v>0</v>
      </c>
      <c r="X676" s="801"/>
      <c r="Y676" s="801"/>
      <c r="Z676" s="1353"/>
      <c r="AA676" s="788"/>
      <c r="AB676" s="788"/>
      <c r="AC676" s="788"/>
      <c r="AD676" s="788"/>
      <c r="AE676" s="788"/>
      <c r="AF676" s="788"/>
      <c r="AG676" s="788"/>
      <c r="AH676" s="788"/>
      <c r="AI676" s="788"/>
      <c r="AJ676" s="788"/>
      <c r="AK676" s="788"/>
      <c r="AL676" s="788"/>
      <c r="AM676" s="788"/>
      <c r="AN676" s="788"/>
      <c r="AO676" s="788"/>
      <c r="AP676" s="788"/>
      <c r="AQ676" s="788"/>
      <c r="AR676" s="788"/>
      <c r="AS676" s="788"/>
      <c r="AT676" s="788"/>
      <c r="AU676" s="788"/>
      <c r="AV676" s="788"/>
      <c r="AW676" s="788"/>
      <c r="AX676" s="788"/>
      <c r="AY676" s="788"/>
      <c r="AZ676" s="788"/>
      <c r="BA676" s="788"/>
      <c r="BB676" s="788"/>
      <c r="BC676" s="788"/>
      <c r="BD676" s="788"/>
      <c r="BE676" s="788"/>
      <c r="BF676" s="788"/>
      <c r="BG676" s="788"/>
      <c r="BH676" s="788"/>
      <c r="BI676" s="788"/>
      <c r="BJ676" s="788"/>
      <c r="BK676" s="788"/>
      <c r="BL676" s="788"/>
      <c r="BM676" s="788"/>
      <c r="BN676" s="788"/>
      <c r="BO676" s="788"/>
      <c r="BP676" s="788"/>
      <c r="BQ676" s="788"/>
      <c r="BR676" s="788"/>
      <c r="BS676" s="788"/>
      <c r="BT676" s="788"/>
      <c r="BU676" s="788"/>
      <c r="BV676" s="788"/>
      <c r="BW676" s="788"/>
      <c r="BX676" s="788"/>
      <c r="BY676" s="788"/>
      <c r="BZ676" s="788"/>
      <c r="CA676" s="788"/>
      <c r="CB676" s="788"/>
      <c r="CC676" s="788"/>
      <c r="CD676" s="788"/>
      <c r="CE676" s="788"/>
      <c r="CF676" s="788"/>
      <c r="CG676" s="788"/>
      <c r="CH676" s="788"/>
      <c r="CI676" s="788"/>
      <c r="CJ676" s="788"/>
      <c r="CK676" s="788"/>
      <c r="CL676" s="788"/>
      <c r="CM676" s="788"/>
      <c r="CN676" s="788"/>
      <c r="CO676" s="788"/>
      <c r="CP676" s="788"/>
      <c r="CQ676" s="788"/>
      <c r="CR676" s="788"/>
      <c r="CS676" s="788"/>
      <c r="CT676" s="788"/>
      <c r="CU676" s="788"/>
      <c r="CV676" s="788"/>
      <c r="CW676" s="788"/>
      <c r="CX676" s="788"/>
      <c r="CY676" s="788"/>
      <c r="CZ676" s="788"/>
      <c r="DA676" s="788"/>
      <c r="DB676" s="788"/>
      <c r="DC676" s="788"/>
      <c r="DD676" s="788"/>
      <c r="DE676" s="788"/>
      <c r="DF676" s="788"/>
      <c r="DG676" s="788"/>
      <c r="DH676" s="788"/>
      <c r="DI676" s="788"/>
      <c r="DJ676" s="788"/>
      <c r="DK676" s="788"/>
      <c r="DL676" s="788"/>
      <c r="DM676" s="788"/>
      <c r="DN676" s="788"/>
      <c r="DO676" s="788"/>
      <c r="DP676" s="788"/>
      <c r="DQ676" s="788"/>
      <c r="DR676" s="788"/>
      <c r="DS676" s="788"/>
      <c r="DT676" s="788"/>
      <c r="DU676" s="788"/>
      <c r="DV676" s="788"/>
      <c r="DW676" s="788"/>
      <c r="DX676" s="788"/>
      <c r="DY676" s="788"/>
      <c r="DZ676" s="788"/>
      <c r="EA676" s="788"/>
      <c r="EB676" s="788"/>
      <c r="EC676" s="788"/>
      <c r="ED676" s="788"/>
      <c r="EE676" s="788"/>
      <c r="EF676" s="788"/>
      <c r="EG676" s="788"/>
      <c r="EH676" s="788"/>
      <c r="EI676" s="788"/>
      <c r="EJ676" s="788"/>
      <c r="EK676" s="788"/>
      <c r="EL676" s="788"/>
      <c r="EM676" s="788"/>
      <c r="EN676" s="788"/>
      <c r="EO676" s="788"/>
      <c r="EP676" s="788"/>
      <c r="EQ676" s="788"/>
      <c r="ER676" s="788"/>
      <c r="ES676" s="788"/>
      <c r="ET676" s="788"/>
      <c r="EU676" s="788"/>
      <c r="EV676" s="788"/>
      <c r="EW676" s="788"/>
      <c r="EX676" s="788"/>
      <c r="EY676" s="788"/>
      <c r="EZ676" s="788"/>
      <c r="FA676" s="788"/>
      <c r="FB676" s="788"/>
      <c r="FC676" s="788"/>
      <c r="FD676" s="788"/>
      <c r="FE676" s="788"/>
      <c r="FF676" s="788"/>
      <c r="FG676" s="788"/>
      <c r="FH676" s="788"/>
      <c r="FI676" s="788"/>
      <c r="FJ676" s="788"/>
      <c r="FK676" s="788"/>
      <c r="FL676" s="788"/>
      <c r="FM676" s="788"/>
      <c r="FN676" s="788"/>
      <c r="FO676" s="788"/>
      <c r="FP676" s="788"/>
      <c r="FQ676" s="788"/>
      <c r="FR676" s="788"/>
      <c r="FS676" s="788"/>
      <c r="FT676" s="788"/>
      <c r="FU676" s="788"/>
      <c r="FV676" s="788"/>
      <c r="FW676" s="788"/>
      <c r="FX676" s="788"/>
      <c r="FY676" s="788"/>
      <c r="FZ676" s="788"/>
      <c r="GA676" s="788"/>
      <c r="GB676" s="788"/>
      <c r="GC676" s="788"/>
      <c r="GD676" s="788"/>
      <c r="GE676" s="788"/>
      <c r="GF676" s="788"/>
      <c r="GG676" s="788"/>
      <c r="GH676" s="788"/>
      <c r="GI676" s="788"/>
      <c r="GJ676" s="788"/>
    </row>
    <row r="677" spans="1:192" ht="29.25" x14ac:dyDescent="0.25">
      <c r="A677" s="24">
        <v>1</v>
      </c>
      <c r="B677" s="1148" t="s">
        <v>468</v>
      </c>
      <c r="C677" s="34">
        <f>'1 уровень'!E3108</f>
        <v>4953</v>
      </c>
      <c r="D677" s="34">
        <f>'1 уровень'!F3108</f>
        <v>413</v>
      </c>
      <c r="E677" s="34">
        <f>'1 уровень'!G3108</f>
        <v>142</v>
      </c>
      <c r="F677" s="793">
        <f>'1 уровень'!H3108</f>
        <v>34.382566585956411</v>
      </c>
      <c r="G677" s="807">
        <f>'1 уровень'!I3108</f>
        <v>0</v>
      </c>
      <c r="H677" s="807">
        <f>'1 уровень'!J3108</f>
        <v>0</v>
      </c>
      <c r="I677" s="802">
        <f>'1 уровень'!K3108</f>
        <v>0</v>
      </c>
      <c r="J677" s="802">
        <f>'1 уровень'!L3108</f>
        <v>0</v>
      </c>
      <c r="K677" s="802">
        <f>'1 уровень'!M3108</f>
        <v>0</v>
      </c>
      <c r="L677" s="802">
        <f>'1 уровень'!N3108</f>
        <v>0</v>
      </c>
      <c r="M677" s="802">
        <f>'1 уровень'!O3108</f>
        <v>0</v>
      </c>
      <c r="N677" s="802">
        <f>'1 уровень'!P3108</f>
        <v>0</v>
      </c>
      <c r="O677" s="801">
        <f>'1 уровень'!Q3108</f>
        <v>2776.1153000000004</v>
      </c>
      <c r="P677" s="801">
        <f>'1 уровень'!R3108</f>
        <v>231.34294166666669</v>
      </c>
      <c r="Q677" s="801">
        <f>'1 уровень'!S3108</f>
        <v>133.49420000000001</v>
      </c>
      <c r="R677" s="3245">
        <f>'1 уровень'!T3108</f>
        <v>0</v>
      </c>
      <c r="S677" s="801">
        <f>'1 уровень'!U3108</f>
        <v>0</v>
      </c>
      <c r="T677" s="801">
        <f>'1 уровень'!V3108</f>
        <v>-97.848741666666683</v>
      </c>
      <c r="U677" s="801">
        <f>'1 уровень'!W3108</f>
        <v>0</v>
      </c>
      <c r="V677" s="801">
        <f>'1 уровень'!X3108</f>
        <v>0</v>
      </c>
      <c r="W677" s="2127">
        <f>'1 уровень'!Y3108</f>
        <v>133.49420000000001</v>
      </c>
      <c r="X677" s="801">
        <f t="shared" ref="X677:X678" si="113">Q677/P677*100</f>
        <v>57.70402980020318</v>
      </c>
      <c r="Y677" s="801">
        <f t="shared" ref="Y677:Y678" si="114">W677/P677*100</f>
        <v>57.70402980020318</v>
      </c>
      <c r="Z677" s="1353"/>
      <c r="AA677" s="788"/>
      <c r="AB677" s="788"/>
      <c r="AC677" s="788"/>
      <c r="AD677" s="788"/>
      <c r="AE677" s="788"/>
      <c r="AF677" s="788"/>
      <c r="AG677" s="788"/>
      <c r="AH677" s="788"/>
      <c r="AI677" s="788"/>
      <c r="AJ677" s="788"/>
      <c r="AK677" s="788"/>
      <c r="AL677" s="788"/>
      <c r="AM677" s="788"/>
      <c r="AN677" s="788"/>
      <c r="AO677" s="788"/>
      <c r="AP677" s="788"/>
      <c r="AQ677" s="788"/>
      <c r="AR677" s="788"/>
      <c r="AS677" s="788"/>
      <c r="AT677" s="788"/>
      <c r="AU677" s="788"/>
      <c r="AV677" s="788"/>
      <c r="AW677" s="788"/>
      <c r="AX677" s="788"/>
      <c r="AY677" s="788"/>
      <c r="AZ677" s="788"/>
      <c r="BA677" s="788"/>
      <c r="BB677" s="788"/>
      <c r="BC677" s="788"/>
      <c r="BD677" s="788"/>
      <c r="BE677" s="788"/>
      <c r="BF677" s="788"/>
      <c r="BG677" s="788"/>
      <c r="BH677" s="788"/>
      <c r="BI677" s="788"/>
      <c r="BJ677" s="788"/>
      <c r="BK677" s="788"/>
      <c r="BL677" s="788"/>
      <c r="BM677" s="788"/>
      <c r="BN677" s="788"/>
      <c r="BO677" s="788"/>
      <c r="BP677" s="788"/>
      <c r="BQ677" s="788"/>
      <c r="BR677" s="788"/>
      <c r="BS677" s="788"/>
      <c r="BT677" s="788"/>
      <c r="BU677" s="788"/>
      <c r="BV677" s="788"/>
      <c r="BW677" s="788"/>
      <c r="BX677" s="788"/>
      <c r="BY677" s="788"/>
      <c r="BZ677" s="788"/>
      <c r="CA677" s="788"/>
      <c r="CB677" s="788"/>
      <c r="CC677" s="788"/>
      <c r="CD677" s="788"/>
      <c r="CE677" s="788"/>
      <c r="CF677" s="788"/>
      <c r="CG677" s="788"/>
      <c r="CH677" s="788"/>
      <c r="CI677" s="788"/>
      <c r="CJ677" s="788"/>
      <c r="CK677" s="788"/>
      <c r="CL677" s="788"/>
      <c r="CM677" s="788"/>
      <c r="CN677" s="788"/>
      <c r="CO677" s="788"/>
      <c r="CP677" s="788"/>
      <c r="CQ677" s="788"/>
      <c r="CR677" s="788"/>
      <c r="CS677" s="788"/>
      <c r="CT677" s="788"/>
      <c r="CU677" s="788"/>
      <c r="CV677" s="788"/>
      <c r="CW677" s="788"/>
      <c r="CX677" s="788"/>
      <c r="CY677" s="788"/>
      <c r="CZ677" s="788"/>
      <c r="DA677" s="788"/>
      <c r="DB677" s="788"/>
      <c r="DC677" s="788"/>
      <c r="DD677" s="788"/>
      <c r="DE677" s="788"/>
      <c r="DF677" s="788"/>
      <c r="DG677" s="788"/>
      <c r="DH677" s="788"/>
      <c r="DI677" s="788"/>
      <c r="DJ677" s="788"/>
      <c r="DK677" s="788"/>
      <c r="DL677" s="788"/>
      <c r="DM677" s="788"/>
      <c r="DN677" s="788"/>
      <c r="DO677" s="788"/>
      <c r="DP677" s="788"/>
      <c r="DQ677" s="788"/>
      <c r="DR677" s="788"/>
      <c r="DS677" s="788"/>
      <c r="DT677" s="788"/>
      <c r="DU677" s="788"/>
      <c r="DV677" s="788"/>
      <c r="DW677" s="788"/>
      <c r="DX677" s="788"/>
      <c r="DY677" s="788"/>
      <c r="DZ677" s="788"/>
      <c r="EA677" s="788"/>
      <c r="EB677" s="788"/>
      <c r="EC677" s="788"/>
      <c r="ED677" s="788"/>
      <c r="EE677" s="788"/>
      <c r="EF677" s="788"/>
      <c r="EG677" s="788"/>
      <c r="EH677" s="788"/>
      <c r="EI677" s="788"/>
      <c r="EJ677" s="788"/>
      <c r="EK677" s="788"/>
      <c r="EL677" s="788"/>
      <c r="EM677" s="788"/>
      <c r="EN677" s="788"/>
      <c r="EO677" s="788"/>
      <c r="EP677" s="788"/>
      <c r="EQ677" s="788"/>
      <c r="ER677" s="788"/>
      <c r="ES677" s="788"/>
      <c r="ET677" s="788"/>
      <c r="EU677" s="788"/>
      <c r="EV677" s="788"/>
      <c r="EW677" s="788"/>
      <c r="EX677" s="788"/>
      <c r="EY677" s="788"/>
      <c r="EZ677" s="788"/>
      <c r="FA677" s="788"/>
      <c r="FB677" s="788"/>
      <c r="FC677" s="788"/>
      <c r="FD677" s="788"/>
      <c r="FE677" s="788"/>
      <c r="FF677" s="788"/>
      <c r="FG677" s="788"/>
      <c r="FH677" s="788"/>
      <c r="FI677" s="788"/>
      <c r="FJ677" s="788"/>
      <c r="FK677" s="788"/>
      <c r="FL677" s="788"/>
      <c r="FM677" s="788"/>
      <c r="FN677" s="788"/>
      <c r="FO677" s="788"/>
      <c r="FP677" s="788"/>
      <c r="FQ677" s="788"/>
      <c r="FR677" s="788"/>
      <c r="FS677" s="788"/>
      <c r="FT677" s="788"/>
      <c r="FU677" s="788"/>
      <c r="FV677" s="788"/>
      <c r="FW677" s="788"/>
      <c r="FX677" s="788"/>
      <c r="FY677" s="788"/>
      <c r="FZ677" s="788"/>
      <c r="GA677" s="788"/>
      <c r="GB677" s="788"/>
      <c r="GC677" s="788"/>
      <c r="GD677" s="788"/>
      <c r="GE677" s="788"/>
      <c r="GF677" s="788"/>
      <c r="GG677" s="788"/>
      <c r="GH677" s="788"/>
      <c r="GI677" s="788"/>
      <c r="GJ677" s="788"/>
    </row>
    <row r="678" spans="1:192" x14ac:dyDescent="0.25">
      <c r="A678" s="24">
        <v>1</v>
      </c>
      <c r="B678" s="2606" t="s">
        <v>139</v>
      </c>
      <c r="C678" s="34">
        <f>'1 уровень'!E3109</f>
        <v>79867.023809523816</v>
      </c>
      <c r="D678" s="34">
        <f>'1 уровень'!F3109</f>
        <v>6657.9309523809516</v>
      </c>
      <c r="E678" s="34">
        <f>'1 уровень'!G3109</f>
        <v>4049.9492857142855</v>
      </c>
      <c r="F678" s="793">
        <f>'1 уровень'!H3109</f>
        <v>60.828946930817565</v>
      </c>
      <c r="G678" s="807">
        <f>'1 уровень'!I3109</f>
        <v>0</v>
      </c>
      <c r="H678" s="807">
        <f>'1 уровень'!J3109</f>
        <v>0</v>
      </c>
      <c r="I678" s="802">
        <f>'1 уровень'!K3109</f>
        <v>0</v>
      </c>
      <c r="J678" s="802">
        <f>'1 уровень'!L3109</f>
        <v>0</v>
      </c>
      <c r="K678" s="802">
        <f>'1 уровень'!M3109</f>
        <v>0</v>
      </c>
      <c r="L678" s="802">
        <f>'1 уровень'!N3109</f>
        <v>0</v>
      </c>
      <c r="M678" s="802">
        <f>'1 уровень'!O3109</f>
        <v>0</v>
      </c>
      <c r="N678" s="802">
        <f>'1 уровень'!P3109</f>
        <v>0</v>
      </c>
      <c r="O678" s="801">
        <f>'1 уровень'!Q3109</f>
        <v>123487.75832000001</v>
      </c>
      <c r="P678" s="801">
        <f>'1 уровень'!R3109</f>
        <v>10290.646526666667</v>
      </c>
      <c r="Q678" s="801">
        <f>'1 уровень'!S3109</f>
        <v>10137.544389999999</v>
      </c>
      <c r="R678" s="3245">
        <f>'1 уровень'!T3109</f>
        <v>0</v>
      </c>
      <c r="S678" s="801">
        <f>'1 уровень'!U3109</f>
        <v>0</v>
      </c>
      <c r="T678" s="801">
        <f>'1 уровень'!V3109</f>
        <v>-153.10213666666795</v>
      </c>
      <c r="U678" s="801">
        <f>'1 уровень'!W3109</f>
        <v>0</v>
      </c>
      <c r="V678" s="801">
        <f>'1 уровень'!X3109</f>
        <v>0</v>
      </c>
      <c r="W678" s="2127">
        <f>'1 уровень'!Y3109</f>
        <v>10137.544389999999</v>
      </c>
      <c r="X678" s="801">
        <f t="shared" si="113"/>
        <v>98.51222042978614</v>
      </c>
      <c r="Y678" s="801">
        <f t="shared" si="114"/>
        <v>98.51222042978614</v>
      </c>
      <c r="Z678" s="1353"/>
      <c r="AA678" s="788"/>
      <c r="AB678" s="788"/>
      <c r="AC678" s="788"/>
      <c r="AD678" s="788"/>
      <c r="AE678" s="788"/>
      <c r="AF678" s="788"/>
      <c r="AG678" s="788"/>
      <c r="AH678" s="788"/>
      <c r="AI678" s="788"/>
      <c r="AJ678" s="788"/>
      <c r="AK678" s="788"/>
      <c r="AL678" s="788"/>
      <c r="AM678" s="788"/>
      <c r="AN678" s="788"/>
      <c r="AO678" s="788"/>
      <c r="AP678" s="788"/>
      <c r="AQ678" s="788"/>
      <c r="AR678" s="788"/>
      <c r="AS678" s="788"/>
      <c r="AT678" s="788"/>
      <c r="AU678" s="788"/>
      <c r="AV678" s="788"/>
      <c r="AW678" s="788"/>
      <c r="AX678" s="788"/>
      <c r="AY678" s="788"/>
      <c r="AZ678" s="788"/>
      <c r="BA678" s="788"/>
      <c r="BB678" s="788"/>
      <c r="BC678" s="788"/>
      <c r="BD678" s="788"/>
      <c r="BE678" s="788"/>
      <c r="BF678" s="788"/>
      <c r="BG678" s="788"/>
      <c r="BH678" s="788"/>
      <c r="BI678" s="788"/>
      <c r="BJ678" s="788"/>
      <c r="BK678" s="788"/>
      <c r="BL678" s="788"/>
      <c r="BM678" s="788"/>
      <c r="BN678" s="788"/>
      <c r="BO678" s="788"/>
      <c r="BP678" s="788"/>
      <c r="BQ678" s="788"/>
      <c r="BR678" s="788"/>
      <c r="BS678" s="788"/>
      <c r="BT678" s="788"/>
      <c r="BU678" s="788"/>
      <c r="BV678" s="788"/>
      <c r="BW678" s="788"/>
      <c r="BX678" s="788"/>
      <c r="BY678" s="788"/>
      <c r="BZ678" s="788"/>
      <c r="CA678" s="788"/>
      <c r="CB678" s="788"/>
      <c r="CC678" s="788"/>
      <c r="CD678" s="788"/>
      <c r="CE678" s="788"/>
      <c r="CF678" s="788"/>
      <c r="CG678" s="788"/>
      <c r="CH678" s="788"/>
      <c r="CI678" s="788"/>
      <c r="CJ678" s="788"/>
      <c r="CK678" s="788"/>
      <c r="CL678" s="788"/>
      <c r="CM678" s="788"/>
      <c r="CN678" s="788"/>
      <c r="CO678" s="788"/>
      <c r="CP678" s="788"/>
      <c r="CQ678" s="788"/>
      <c r="CR678" s="788"/>
      <c r="CS678" s="788"/>
      <c r="CT678" s="788"/>
      <c r="CU678" s="788"/>
      <c r="CV678" s="788"/>
      <c r="CW678" s="788"/>
      <c r="CX678" s="788"/>
      <c r="CY678" s="788"/>
      <c r="CZ678" s="788"/>
      <c r="DA678" s="788"/>
      <c r="DB678" s="788"/>
      <c r="DC678" s="788"/>
      <c r="DD678" s="788"/>
      <c r="DE678" s="788"/>
      <c r="DF678" s="788"/>
      <c r="DG678" s="788"/>
      <c r="DH678" s="788"/>
      <c r="DI678" s="788"/>
      <c r="DJ678" s="788"/>
      <c r="DK678" s="788"/>
      <c r="DL678" s="788"/>
      <c r="DM678" s="788"/>
      <c r="DN678" s="788"/>
      <c r="DO678" s="788"/>
      <c r="DP678" s="788"/>
      <c r="DQ678" s="788"/>
      <c r="DR678" s="788"/>
      <c r="DS678" s="788"/>
      <c r="DT678" s="788"/>
      <c r="DU678" s="788"/>
      <c r="DV678" s="788"/>
      <c r="DW678" s="788"/>
      <c r="DX678" s="788"/>
      <c r="DY678" s="788"/>
      <c r="DZ678" s="788"/>
      <c r="EA678" s="788"/>
      <c r="EB678" s="788"/>
      <c r="EC678" s="788"/>
      <c r="ED678" s="788"/>
      <c r="EE678" s="788"/>
      <c r="EF678" s="788"/>
      <c r="EG678" s="788"/>
      <c r="EH678" s="788"/>
      <c r="EI678" s="788"/>
      <c r="EJ678" s="788"/>
      <c r="EK678" s="788"/>
      <c r="EL678" s="788"/>
      <c r="EM678" s="788"/>
      <c r="EN678" s="788"/>
      <c r="EO678" s="788"/>
      <c r="EP678" s="788"/>
      <c r="EQ678" s="788"/>
      <c r="ER678" s="788"/>
      <c r="ES678" s="788"/>
      <c r="ET678" s="788"/>
      <c r="EU678" s="788"/>
      <c r="EV678" s="788"/>
      <c r="EW678" s="788"/>
      <c r="EX678" s="788"/>
      <c r="EY678" s="788"/>
      <c r="EZ678" s="788"/>
      <c r="FA678" s="788"/>
      <c r="FB678" s="788"/>
      <c r="FC678" s="788"/>
      <c r="FD678" s="788"/>
      <c r="FE678" s="788"/>
      <c r="FF678" s="788"/>
      <c r="FG678" s="788"/>
      <c r="FH678" s="788"/>
      <c r="FI678" s="788"/>
      <c r="FJ678" s="788"/>
      <c r="FK678" s="788"/>
      <c r="FL678" s="788"/>
      <c r="FM678" s="788"/>
      <c r="FN678" s="788"/>
      <c r="FO678" s="788"/>
      <c r="FP678" s="788"/>
      <c r="FQ678" s="788"/>
      <c r="FR678" s="788"/>
      <c r="FS678" s="788"/>
      <c r="FT678" s="788"/>
      <c r="FU678" s="788"/>
      <c r="FV678" s="788"/>
      <c r="FW678" s="788"/>
      <c r="FX678" s="788"/>
      <c r="FY678" s="788"/>
      <c r="FZ678" s="788"/>
      <c r="GA678" s="788"/>
      <c r="GB678" s="788"/>
      <c r="GC678" s="788"/>
      <c r="GD678" s="788"/>
      <c r="GE678" s="788"/>
      <c r="GF678" s="788"/>
      <c r="GG678" s="788"/>
      <c r="GH678" s="788"/>
      <c r="GI678" s="788"/>
      <c r="GJ678" s="788"/>
    </row>
    <row r="679" spans="1:192" ht="29.25" x14ac:dyDescent="0.25">
      <c r="A679" s="24">
        <v>1</v>
      </c>
      <c r="B679" s="1445" t="s">
        <v>16</v>
      </c>
      <c r="C679" s="34">
        <f>'1 уровень'!E3110</f>
        <v>1170</v>
      </c>
      <c r="D679" s="34">
        <f>'1 уровень'!F3110</f>
        <v>97</v>
      </c>
      <c r="E679" s="34">
        <f>'1 уровень'!G3110</f>
        <v>80</v>
      </c>
      <c r="F679" s="793">
        <f>'1 уровень'!H3110</f>
        <v>82.474226804123703</v>
      </c>
      <c r="G679" s="807">
        <f>'1 уровень'!I3110</f>
        <v>8</v>
      </c>
      <c r="H679" s="807">
        <f>'1 уровень'!J3110</f>
        <v>8</v>
      </c>
      <c r="I679" s="802">
        <f>'1 уровень'!K3110</f>
        <v>9360</v>
      </c>
      <c r="J679" s="802">
        <f>'1 уровень'!L3110</f>
        <v>780</v>
      </c>
      <c r="K679" s="802">
        <f>'1 уровень'!M3110</f>
        <v>640</v>
      </c>
      <c r="L679" s="802">
        <f>'1 уровень'!N3110</f>
        <v>82.051282051282044</v>
      </c>
      <c r="M679" s="802">
        <f>'1 уровень'!O3110</f>
        <v>39</v>
      </c>
      <c r="N679" s="802">
        <f>'1 уровень'!P3110</f>
        <v>196.92307692307693</v>
      </c>
      <c r="O679" s="801">
        <f>'1 уровень'!Q3110</f>
        <v>0</v>
      </c>
      <c r="P679" s="801">
        <f>'1 уровень'!R3110</f>
        <v>0</v>
      </c>
      <c r="Q679" s="801">
        <f>'1 уровень'!S3110</f>
        <v>0</v>
      </c>
      <c r="R679" s="3245">
        <f>'1 уровень'!T3110</f>
        <v>0</v>
      </c>
      <c r="S679" s="801">
        <f>'1 уровень'!U3110</f>
        <v>0</v>
      </c>
      <c r="T679" s="801">
        <f>'1 уровень'!V3110</f>
        <v>0</v>
      </c>
      <c r="U679" s="801">
        <f>'1 уровень'!W3110</f>
        <v>0</v>
      </c>
      <c r="V679" s="801">
        <f>'1 уровень'!X3110</f>
        <v>0</v>
      </c>
      <c r="W679" s="2127">
        <f>'1 уровень'!Y3110</f>
        <v>0</v>
      </c>
      <c r="X679" s="801"/>
      <c r="Y679" s="801"/>
      <c r="Z679" s="1353"/>
      <c r="AA679" s="788"/>
      <c r="AB679" s="788"/>
      <c r="AC679" s="788"/>
      <c r="AD679" s="788"/>
      <c r="AE679" s="788"/>
      <c r="AF679" s="788"/>
      <c r="AG679" s="788"/>
      <c r="AH679" s="788"/>
      <c r="AI679" s="788"/>
      <c r="AJ679" s="788"/>
      <c r="AK679" s="788"/>
      <c r="AL679" s="788"/>
      <c r="AM679" s="788"/>
      <c r="AN679" s="788"/>
      <c r="AO679" s="788"/>
      <c r="AP679" s="788"/>
      <c r="AQ679" s="788"/>
      <c r="AR679" s="788"/>
      <c r="AS679" s="788"/>
      <c r="AT679" s="788"/>
      <c r="AU679" s="788"/>
      <c r="AV679" s="788"/>
      <c r="AW679" s="788"/>
      <c r="AX679" s="788"/>
      <c r="AY679" s="788"/>
      <c r="AZ679" s="788"/>
      <c r="BA679" s="788"/>
      <c r="BB679" s="788"/>
      <c r="BC679" s="788"/>
      <c r="BD679" s="788"/>
      <c r="BE679" s="788"/>
      <c r="BF679" s="788"/>
      <c r="BG679" s="788"/>
      <c r="BH679" s="788"/>
      <c r="BI679" s="788"/>
      <c r="BJ679" s="788"/>
      <c r="BK679" s="788"/>
      <c r="BL679" s="788"/>
      <c r="BM679" s="788"/>
      <c r="BN679" s="788"/>
      <c r="BO679" s="788"/>
      <c r="BP679" s="788"/>
      <c r="BQ679" s="788"/>
      <c r="BR679" s="788"/>
      <c r="BS679" s="788"/>
      <c r="BT679" s="788"/>
      <c r="BU679" s="788"/>
      <c r="BV679" s="788"/>
      <c r="BW679" s="788"/>
      <c r="BX679" s="788"/>
      <c r="BY679" s="788"/>
      <c r="BZ679" s="788"/>
      <c r="CA679" s="788"/>
      <c r="CB679" s="788"/>
      <c r="CC679" s="788"/>
      <c r="CD679" s="788"/>
      <c r="CE679" s="788"/>
      <c r="CF679" s="788"/>
      <c r="CG679" s="788"/>
      <c r="CH679" s="788"/>
      <c r="CI679" s="788"/>
      <c r="CJ679" s="788"/>
      <c r="CK679" s="788"/>
      <c r="CL679" s="788"/>
      <c r="CM679" s="788"/>
      <c r="CN679" s="788"/>
      <c r="CO679" s="788"/>
      <c r="CP679" s="788"/>
      <c r="CQ679" s="788"/>
      <c r="CR679" s="788"/>
      <c r="CS679" s="788"/>
      <c r="CT679" s="788"/>
      <c r="CU679" s="788"/>
      <c r="CV679" s="788"/>
      <c r="CW679" s="788"/>
      <c r="CX679" s="788"/>
      <c r="CY679" s="788"/>
      <c r="CZ679" s="788"/>
      <c r="DA679" s="788"/>
      <c r="DB679" s="788"/>
      <c r="DC679" s="788"/>
      <c r="DD679" s="788"/>
      <c r="DE679" s="788"/>
      <c r="DF679" s="788"/>
      <c r="DG679" s="788"/>
      <c r="DH679" s="788"/>
      <c r="DI679" s="788"/>
      <c r="DJ679" s="788"/>
      <c r="DK679" s="788"/>
      <c r="DL679" s="788"/>
      <c r="DM679" s="788"/>
      <c r="DN679" s="788"/>
      <c r="DO679" s="788"/>
      <c r="DP679" s="788"/>
      <c r="DQ679" s="788"/>
      <c r="DR679" s="788"/>
      <c r="DS679" s="788"/>
      <c r="DT679" s="788"/>
      <c r="DU679" s="788"/>
      <c r="DV679" s="788"/>
      <c r="DW679" s="788"/>
      <c r="DX679" s="788"/>
      <c r="DY679" s="788"/>
      <c r="DZ679" s="788"/>
      <c r="EA679" s="788"/>
      <c r="EB679" s="788"/>
      <c r="EC679" s="788"/>
      <c r="ED679" s="788"/>
      <c r="EE679" s="788"/>
      <c r="EF679" s="788"/>
      <c r="EG679" s="788"/>
      <c r="EH679" s="788"/>
      <c r="EI679" s="788"/>
      <c r="EJ679" s="788"/>
      <c r="EK679" s="788"/>
      <c r="EL679" s="788"/>
      <c r="EM679" s="788"/>
      <c r="EN679" s="788"/>
      <c r="EO679" s="788"/>
      <c r="EP679" s="788"/>
      <c r="EQ679" s="788"/>
      <c r="ER679" s="788"/>
      <c r="ES679" s="788"/>
      <c r="ET679" s="788"/>
      <c r="EU679" s="788"/>
      <c r="EV679" s="788"/>
      <c r="EW679" s="788"/>
      <c r="EX679" s="788"/>
      <c r="EY679" s="788"/>
      <c r="EZ679" s="788"/>
      <c r="FA679" s="788"/>
      <c r="FB679" s="788"/>
      <c r="FC679" s="788"/>
      <c r="FD679" s="788"/>
      <c r="FE679" s="788"/>
      <c r="FF679" s="788"/>
      <c r="FG679" s="788"/>
      <c r="FH679" s="788"/>
      <c r="FI679" s="788"/>
      <c r="FJ679" s="788"/>
      <c r="FK679" s="788"/>
      <c r="FL679" s="788"/>
      <c r="FM679" s="788"/>
      <c r="FN679" s="788"/>
      <c r="FO679" s="788"/>
      <c r="FP679" s="788"/>
      <c r="FQ679" s="788"/>
      <c r="FR679" s="788"/>
      <c r="FS679" s="788"/>
      <c r="FT679" s="788"/>
      <c r="FU679" s="788"/>
      <c r="FV679" s="788"/>
      <c r="FW679" s="788"/>
      <c r="FX679" s="788"/>
      <c r="FY679" s="788"/>
      <c r="FZ679" s="788"/>
      <c r="GA679" s="788"/>
      <c r="GB679" s="788"/>
      <c r="GC679" s="788"/>
      <c r="GD679" s="788"/>
      <c r="GE679" s="788"/>
      <c r="GF679" s="788"/>
      <c r="GG679" s="788"/>
      <c r="GH679" s="788"/>
      <c r="GI679" s="788"/>
      <c r="GJ679" s="788"/>
    </row>
    <row r="680" spans="1:192" ht="29.25" x14ac:dyDescent="0.25">
      <c r="A680" s="24">
        <v>1</v>
      </c>
      <c r="B680" s="976" t="s">
        <v>272</v>
      </c>
      <c r="C680" s="34">
        <f>'1 уровень'!E3111</f>
        <v>1170</v>
      </c>
      <c r="D680" s="34">
        <f>'1 уровень'!F3111</f>
        <v>97</v>
      </c>
      <c r="E680" s="34">
        <f>'1 уровень'!G3111</f>
        <v>80</v>
      </c>
      <c r="F680" s="793">
        <f>'1 уровень'!H3111</f>
        <v>82.474226804123703</v>
      </c>
      <c r="G680" s="807">
        <f>'1 уровень'!I3111</f>
        <v>8</v>
      </c>
      <c r="H680" s="807">
        <f>'1 уровень'!J3111</f>
        <v>8</v>
      </c>
      <c r="I680" s="802">
        <f>'1 уровень'!K3111</f>
        <v>9360</v>
      </c>
      <c r="J680" s="802">
        <f>'1 уровень'!L3111</f>
        <v>780</v>
      </c>
      <c r="K680" s="802">
        <f>'1 уровень'!M3111</f>
        <v>640</v>
      </c>
      <c r="L680" s="802">
        <f>'1 уровень'!N3111</f>
        <v>82.051282051282044</v>
      </c>
      <c r="M680" s="802">
        <f>'1 уровень'!O3111</f>
        <v>39</v>
      </c>
      <c r="N680" s="802">
        <f>'1 уровень'!P3111</f>
        <v>196.92307692307693</v>
      </c>
      <c r="O680" s="801">
        <f>'1 уровень'!Q3111</f>
        <v>19784.934960000002</v>
      </c>
      <c r="P680" s="801">
        <f>'1 уровень'!R3111</f>
        <v>1648.7445800000003</v>
      </c>
      <c r="Q680" s="801">
        <f>'1 уровень'!S3111</f>
        <v>1481.5113600000002</v>
      </c>
      <c r="R680" s="3245">
        <f>'1 уровень'!T3111</f>
        <v>0</v>
      </c>
      <c r="S680" s="801">
        <f>'1 уровень'!U3111</f>
        <v>0</v>
      </c>
      <c r="T680" s="801">
        <f>'1 уровень'!V3111</f>
        <v>-167.23322000000007</v>
      </c>
      <c r="U680" s="801">
        <f>'1 уровень'!W3111</f>
        <v>0</v>
      </c>
      <c r="V680" s="801">
        <f>'1 уровень'!X3111</f>
        <v>0</v>
      </c>
      <c r="W680" s="2127">
        <f>'1 уровень'!Y3111</f>
        <v>1481.5113600000002</v>
      </c>
      <c r="X680" s="801">
        <f>Q680/P680*100</f>
        <v>89.856935875416184</v>
      </c>
      <c r="Y680" s="801">
        <f>W680/P680*100</f>
        <v>89.856935875416184</v>
      </c>
      <c r="Z680" s="1353"/>
      <c r="AA680" s="788"/>
      <c r="AB680" s="788"/>
      <c r="AC680" s="788"/>
      <c r="AD680" s="788"/>
      <c r="AE680" s="788"/>
      <c r="AF680" s="788"/>
      <c r="AG680" s="788"/>
      <c r="AH680" s="788"/>
      <c r="AI680" s="788"/>
      <c r="AJ680" s="788"/>
      <c r="AK680" s="788"/>
      <c r="AL680" s="788"/>
      <c r="AM680" s="788"/>
      <c r="AN680" s="788"/>
      <c r="AO680" s="788"/>
      <c r="AP680" s="788"/>
      <c r="AQ680" s="788"/>
      <c r="AR680" s="788"/>
      <c r="AS680" s="788"/>
      <c r="AT680" s="788"/>
      <c r="AU680" s="788"/>
      <c r="AV680" s="788"/>
      <c r="AW680" s="788"/>
      <c r="AX680" s="788"/>
      <c r="AY680" s="788"/>
      <c r="AZ680" s="788"/>
      <c r="BA680" s="788"/>
      <c r="BB680" s="788"/>
      <c r="BC680" s="788"/>
      <c r="BD680" s="788"/>
      <c r="BE680" s="788"/>
      <c r="BF680" s="788"/>
      <c r="BG680" s="788"/>
      <c r="BH680" s="788"/>
      <c r="BI680" s="788"/>
      <c r="BJ680" s="788"/>
      <c r="BK680" s="788"/>
      <c r="BL680" s="788"/>
      <c r="BM680" s="788"/>
      <c r="BN680" s="788"/>
      <c r="BO680" s="788"/>
      <c r="BP680" s="788"/>
      <c r="BQ680" s="788"/>
      <c r="BR680" s="788"/>
      <c r="BS680" s="788"/>
      <c r="BT680" s="788"/>
      <c r="BU680" s="788"/>
      <c r="BV680" s="788"/>
      <c r="BW680" s="788"/>
      <c r="BX680" s="788"/>
      <c r="BY680" s="788"/>
      <c r="BZ680" s="788"/>
      <c r="CA680" s="788"/>
      <c r="CB680" s="788"/>
      <c r="CC680" s="788"/>
      <c r="CD680" s="788"/>
      <c r="CE680" s="788"/>
      <c r="CF680" s="788"/>
      <c r="CG680" s="788"/>
      <c r="CH680" s="788"/>
      <c r="CI680" s="788"/>
      <c r="CJ680" s="788"/>
      <c r="CK680" s="788"/>
      <c r="CL680" s="788"/>
      <c r="CM680" s="788"/>
      <c r="CN680" s="788"/>
      <c r="CO680" s="788"/>
      <c r="CP680" s="788"/>
      <c r="CQ680" s="788"/>
      <c r="CR680" s="788"/>
      <c r="CS680" s="788"/>
      <c r="CT680" s="788"/>
      <c r="CU680" s="788"/>
      <c r="CV680" s="788"/>
      <c r="CW680" s="788"/>
      <c r="CX680" s="788"/>
      <c r="CY680" s="788"/>
      <c r="CZ680" s="788"/>
      <c r="DA680" s="788"/>
      <c r="DB680" s="788"/>
      <c r="DC680" s="788"/>
      <c r="DD680" s="788"/>
      <c r="DE680" s="788"/>
      <c r="DF680" s="788"/>
      <c r="DG680" s="788"/>
      <c r="DH680" s="788"/>
      <c r="DI680" s="788"/>
      <c r="DJ680" s="788"/>
      <c r="DK680" s="788"/>
      <c r="DL680" s="788"/>
      <c r="DM680" s="788"/>
      <c r="DN680" s="788"/>
      <c r="DO680" s="788"/>
      <c r="DP680" s="788"/>
      <c r="DQ680" s="788"/>
      <c r="DR680" s="788"/>
      <c r="DS680" s="788"/>
      <c r="DT680" s="788"/>
      <c r="DU680" s="788"/>
      <c r="DV680" s="788"/>
      <c r="DW680" s="788"/>
      <c r="DX680" s="788"/>
      <c r="DY680" s="788"/>
      <c r="DZ680" s="788"/>
      <c r="EA680" s="788"/>
      <c r="EB680" s="788"/>
      <c r="EC680" s="788"/>
      <c r="ED680" s="788"/>
      <c r="EE680" s="788"/>
      <c r="EF680" s="788"/>
      <c r="EG680" s="788"/>
      <c r="EH680" s="788"/>
      <c r="EI680" s="788"/>
      <c r="EJ680" s="788"/>
      <c r="EK680" s="788"/>
      <c r="EL680" s="788"/>
      <c r="EM680" s="788"/>
      <c r="EN680" s="788"/>
      <c r="EO680" s="788"/>
      <c r="EP680" s="788"/>
      <c r="EQ680" s="788"/>
      <c r="ER680" s="788"/>
      <c r="ES680" s="788"/>
      <c r="ET680" s="788"/>
      <c r="EU680" s="788"/>
      <c r="EV680" s="788"/>
      <c r="EW680" s="788"/>
      <c r="EX680" s="788"/>
      <c r="EY680" s="788"/>
      <c r="EZ680" s="788"/>
      <c r="FA680" s="788"/>
      <c r="FB680" s="788"/>
      <c r="FC680" s="788"/>
      <c r="FD680" s="788"/>
      <c r="FE680" s="788"/>
      <c r="FF680" s="788"/>
      <c r="FG680" s="788"/>
      <c r="FH680" s="788"/>
      <c r="FI680" s="788"/>
      <c r="FJ680" s="788"/>
      <c r="FK680" s="788"/>
      <c r="FL680" s="788"/>
      <c r="FM680" s="788"/>
      <c r="FN680" s="788"/>
      <c r="FO680" s="788"/>
      <c r="FP680" s="788"/>
      <c r="FQ680" s="788"/>
      <c r="FR680" s="788"/>
      <c r="FS680" s="788"/>
      <c r="FT680" s="788"/>
      <c r="FU680" s="788"/>
      <c r="FV680" s="788"/>
      <c r="FW680" s="788"/>
      <c r="FX680" s="788"/>
      <c r="FY680" s="788"/>
      <c r="FZ680" s="788"/>
      <c r="GA680" s="788"/>
      <c r="GB680" s="788"/>
      <c r="GC680" s="788"/>
      <c r="GD680" s="788"/>
      <c r="GE680" s="788"/>
      <c r="GF680" s="788"/>
      <c r="GG680" s="788"/>
      <c r="GH680" s="788"/>
      <c r="GI680" s="788"/>
      <c r="GJ680" s="788"/>
    </row>
    <row r="681" spans="1:192" ht="15.75" x14ac:dyDescent="0.25">
      <c r="A681" s="24">
        <v>1</v>
      </c>
      <c r="B681" s="1438" t="s">
        <v>261</v>
      </c>
      <c r="C681" s="34">
        <f>'1 уровень'!E3112</f>
        <v>3495</v>
      </c>
      <c r="D681" s="34">
        <f>'1 уровень'!F3112</f>
        <v>291</v>
      </c>
      <c r="E681" s="34">
        <f>'1 уровень'!G3112</f>
        <v>259</v>
      </c>
      <c r="F681" s="793">
        <f>'1 уровень'!H3112</f>
        <v>89.003436426116835</v>
      </c>
      <c r="G681" s="807">
        <f>'1 уровень'!I3112</f>
        <v>0</v>
      </c>
      <c r="H681" s="807">
        <f>'1 уровень'!J3112</f>
        <v>0</v>
      </c>
      <c r="I681" s="802">
        <f>'1 уровень'!K3112</f>
        <v>0</v>
      </c>
      <c r="J681" s="802">
        <f>'1 уровень'!L3112</f>
        <v>0</v>
      </c>
      <c r="K681" s="802">
        <f>'1 уровень'!M3112</f>
        <v>0</v>
      </c>
      <c r="L681" s="802">
        <f>'1 уровень'!N3112</f>
        <v>0</v>
      </c>
      <c r="M681" s="802">
        <f>'1 уровень'!O3112</f>
        <v>0</v>
      </c>
      <c r="N681" s="802">
        <f>'1 уровень'!P3112</f>
        <v>0</v>
      </c>
      <c r="O681" s="801">
        <f>'1 уровень'!Q3112</f>
        <v>0</v>
      </c>
      <c r="P681" s="801">
        <f>'1 уровень'!R3112</f>
        <v>0</v>
      </c>
      <c r="Q681" s="801">
        <f>'1 уровень'!S3112</f>
        <v>0</v>
      </c>
      <c r="R681" s="3245">
        <f>'1 уровень'!T3112</f>
        <v>0</v>
      </c>
      <c r="S681" s="801">
        <f>'1 уровень'!U3112</f>
        <v>0</v>
      </c>
      <c r="T681" s="801">
        <f>'1 уровень'!V3112</f>
        <v>0</v>
      </c>
      <c r="U681" s="801">
        <f>'1 уровень'!W3112</f>
        <v>0</v>
      </c>
      <c r="V681" s="801">
        <f>'1 уровень'!X3112</f>
        <v>0</v>
      </c>
      <c r="W681" s="2127">
        <f>'1 уровень'!Y3112</f>
        <v>0</v>
      </c>
      <c r="X681" s="801"/>
      <c r="Y681" s="801"/>
      <c r="Z681" s="1353"/>
      <c r="AA681" s="788"/>
      <c r="AB681" s="788"/>
      <c r="AC681" s="788"/>
      <c r="AD681" s="788"/>
      <c r="AE681" s="788"/>
      <c r="AF681" s="788"/>
      <c r="AG681" s="788"/>
      <c r="AH681" s="788"/>
      <c r="AI681" s="788"/>
      <c r="AJ681" s="788"/>
      <c r="AK681" s="788"/>
      <c r="AL681" s="788"/>
      <c r="AM681" s="788"/>
      <c r="AN681" s="788"/>
      <c r="AO681" s="788"/>
      <c r="AP681" s="788"/>
      <c r="AQ681" s="788"/>
      <c r="AR681" s="788"/>
      <c r="AS681" s="788"/>
      <c r="AT681" s="788"/>
      <c r="AU681" s="788"/>
      <c r="AV681" s="788"/>
      <c r="AW681" s="788"/>
      <c r="AX681" s="788"/>
      <c r="AY681" s="788"/>
      <c r="AZ681" s="788"/>
      <c r="BA681" s="788"/>
      <c r="BB681" s="788"/>
      <c r="BC681" s="788"/>
      <c r="BD681" s="788"/>
      <c r="BE681" s="788"/>
      <c r="BF681" s="788"/>
      <c r="BG681" s="788"/>
      <c r="BH681" s="788"/>
      <c r="BI681" s="788"/>
      <c r="BJ681" s="788"/>
      <c r="BK681" s="788"/>
      <c r="BL681" s="788"/>
      <c r="BM681" s="788"/>
      <c r="BN681" s="788"/>
      <c r="BO681" s="788"/>
      <c r="BP681" s="788"/>
      <c r="BQ681" s="788"/>
      <c r="BR681" s="788"/>
      <c r="BS681" s="788"/>
      <c r="BT681" s="788"/>
      <c r="BU681" s="788"/>
      <c r="BV681" s="788"/>
      <c r="BW681" s="788"/>
      <c r="BX681" s="788"/>
      <c r="BY681" s="788"/>
      <c r="BZ681" s="788"/>
      <c r="CA681" s="788"/>
      <c r="CB681" s="788"/>
      <c r="CC681" s="788"/>
      <c r="CD681" s="788"/>
      <c r="CE681" s="788"/>
      <c r="CF681" s="788"/>
      <c r="CG681" s="788"/>
      <c r="CH681" s="788"/>
      <c r="CI681" s="788"/>
      <c r="CJ681" s="788"/>
      <c r="CK681" s="788"/>
      <c r="CL681" s="788"/>
      <c r="CM681" s="788"/>
      <c r="CN681" s="788"/>
      <c r="CO681" s="788"/>
      <c r="CP681" s="788"/>
      <c r="CQ681" s="788"/>
      <c r="CR681" s="788"/>
      <c r="CS681" s="788"/>
      <c r="CT681" s="788"/>
      <c r="CU681" s="788"/>
      <c r="CV681" s="788"/>
      <c r="CW681" s="788"/>
      <c r="CX681" s="788"/>
      <c r="CY681" s="788"/>
      <c r="CZ681" s="788"/>
      <c r="DA681" s="788"/>
      <c r="DB681" s="788"/>
      <c r="DC681" s="788"/>
      <c r="DD681" s="788"/>
      <c r="DE681" s="788"/>
      <c r="DF681" s="788"/>
      <c r="DG681" s="788"/>
      <c r="DH681" s="788"/>
      <c r="DI681" s="788"/>
      <c r="DJ681" s="788"/>
      <c r="DK681" s="788"/>
      <c r="DL681" s="788"/>
      <c r="DM681" s="788"/>
      <c r="DN681" s="788"/>
      <c r="DO681" s="788"/>
      <c r="DP681" s="788"/>
      <c r="DQ681" s="788"/>
      <c r="DR681" s="788"/>
      <c r="DS681" s="788"/>
      <c r="DT681" s="788"/>
      <c r="DU681" s="788"/>
      <c r="DV681" s="788"/>
      <c r="DW681" s="788"/>
      <c r="DX681" s="788"/>
      <c r="DY681" s="788"/>
      <c r="DZ681" s="788"/>
      <c r="EA681" s="788"/>
      <c r="EB681" s="788"/>
      <c r="EC681" s="788"/>
      <c r="ED681" s="788"/>
      <c r="EE681" s="788"/>
      <c r="EF681" s="788"/>
      <c r="EG681" s="788"/>
      <c r="EH681" s="788"/>
      <c r="EI681" s="788"/>
      <c r="EJ681" s="788"/>
      <c r="EK681" s="788"/>
      <c r="EL681" s="788"/>
      <c r="EM681" s="788"/>
      <c r="EN681" s="788"/>
      <c r="EO681" s="788"/>
      <c r="EP681" s="788"/>
      <c r="EQ681" s="788"/>
      <c r="ER681" s="788"/>
      <c r="ES681" s="788"/>
      <c r="ET681" s="788"/>
      <c r="EU681" s="788"/>
      <c r="EV681" s="788"/>
      <c r="EW681" s="788"/>
      <c r="EX681" s="788"/>
      <c r="EY681" s="788"/>
      <c r="EZ681" s="788"/>
      <c r="FA681" s="788"/>
      <c r="FB681" s="788"/>
      <c r="FC681" s="788"/>
      <c r="FD681" s="788"/>
      <c r="FE681" s="788"/>
      <c r="FF681" s="788"/>
      <c r="FG681" s="788"/>
      <c r="FH681" s="788"/>
      <c r="FI681" s="788"/>
      <c r="FJ681" s="788"/>
      <c r="FK681" s="788"/>
      <c r="FL681" s="788"/>
      <c r="FM681" s="788"/>
      <c r="FN681" s="788"/>
      <c r="FO681" s="788"/>
      <c r="FP681" s="788"/>
      <c r="FQ681" s="788"/>
      <c r="FR681" s="788"/>
      <c r="FS681" s="788"/>
      <c r="FT681" s="788"/>
      <c r="FU681" s="788"/>
      <c r="FV681" s="788"/>
      <c r="FW681" s="788"/>
      <c r="FX681" s="788"/>
      <c r="FY681" s="788"/>
      <c r="FZ681" s="788"/>
      <c r="GA681" s="788"/>
      <c r="GB681" s="788"/>
      <c r="GC681" s="788"/>
      <c r="GD681" s="788"/>
      <c r="GE681" s="788"/>
      <c r="GF681" s="788"/>
      <c r="GG681" s="788"/>
      <c r="GH681" s="788"/>
      <c r="GI681" s="788"/>
      <c r="GJ681" s="788"/>
    </row>
    <row r="682" spans="1:192" x14ac:dyDescent="0.25">
      <c r="A682" s="24">
        <v>1</v>
      </c>
      <c r="B682" s="1439" t="s">
        <v>262</v>
      </c>
      <c r="C682" s="34">
        <f>'1 уровень'!E3113</f>
        <v>3495</v>
      </c>
      <c r="D682" s="34">
        <f>'1 уровень'!F3113</f>
        <v>291</v>
      </c>
      <c r="E682" s="34">
        <f>'1 уровень'!G3113</f>
        <v>259</v>
      </c>
      <c r="F682" s="793">
        <f>'1 уровень'!H3113</f>
        <v>89.003436426116835</v>
      </c>
      <c r="G682" s="807">
        <f>'1 уровень'!I3113</f>
        <v>0</v>
      </c>
      <c r="H682" s="807">
        <f>'1 уровень'!J3113</f>
        <v>0</v>
      </c>
      <c r="I682" s="802">
        <f>'1 уровень'!K3113</f>
        <v>0</v>
      </c>
      <c r="J682" s="802">
        <f>'1 уровень'!L3113</f>
        <v>0</v>
      </c>
      <c r="K682" s="802">
        <f>'1 уровень'!M3113</f>
        <v>0</v>
      </c>
      <c r="L682" s="802">
        <f>'1 уровень'!N3113</f>
        <v>0</v>
      </c>
      <c r="M682" s="802">
        <f>'1 уровень'!O3113</f>
        <v>0</v>
      </c>
      <c r="N682" s="802">
        <f>'1 уровень'!P3113</f>
        <v>0</v>
      </c>
      <c r="O682" s="801">
        <f>'1 уровень'!Q3113</f>
        <v>0</v>
      </c>
      <c r="P682" s="801">
        <f>'1 уровень'!R3113</f>
        <v>0</v>
      </c>
      <c r="Q682" s="801">
        <f>'1 уровень'!S3113</f>
        <v>0</v>
      </c>
      <c r="R682" s="3245">
        <f>'1 уровень'!T3113</f>
        <v>0</v>
      </c>
      <c r="S682" s="801">
        <f>'1 уровень'!U3113</f>
        <v>0</v>
      </c>
      <c r="T682" s="801">
        <f>'1 уровень'!V3113</f>
        <v>0</v>
      </c>
      <c r="U682" s="801">
        <f>'1 уровень'!W3113</f>
        <v>0</v>
      </c>
      <c r="V682" s="801">
        <f>'1 уровень'!X3113</f>
        <v>0</v>
      </c>
      <c r="W682" s="2127">
        <f>'1 уровень'!Y3113</f>
        <v>0</v>
      </c>
      <c r="X682" s="801"/>
      <c r="Y682" s="801"/>
      <c r="Z682" s="1353"/>
      <c r="AA682" s="788"/>
      <c r="AB682" s="788"/>
      <c r="AC682" s="788"/>
      <c r="AD682" s="788"/>
      <c r="AE682" s="788"/>
      <c r="AF682" s="788"/>
      <c r="AG682" s="788"/>
      <c r="AH682" s="788"/>
      <c r="AI682" s="788"/>
      <c r="AJ682" s="788"/>
      <c r="AK682" s="788"/>
      <c r="AL682" s="788"/>
      <c r="AM682" s="788"/>
      <c r="AN682" s="788"/>
      <c r="AO682" s="788"/>
      <c r="AP682" s="788"/>
      <c r="AQ682" s="788"/>
      <c r="AR682" s="788"/>
      <c r="AS682" s="788"/>
      <c r="AT682" s="788"/>
      <c r="AU682" s="788"/>
      <c r="AV682" s="788"/>
      <c r="AW682" s="788"/>
      <c r="AX682" s="788"/>
      <c r="AY682" s="788"/>
      <c r="AZ682" s="788"/>
      <c r="BA682" s="788"/>
      <c r="BB682" s="788"/>
      <c r="BC682" s="788"/>
      <c r="BD682" s="788"/>
      <c r="BE682" s="788"/>
      <c r="BF682" s="788"/>
      <c r="BG682" s="788"/>
      <c r="BH682" s="788"/>
      <c r="BI682" s="788"/>
      <c r="BJ682" s="788"/>
      <c r="BK682" s="788"/>
      <c r="BL682" s="788"/>
      <c r="BM682" s="788"/>
      <c r="BN682" s="788"/>
      <c r="BO682" s="788"/>
      <c r="BP682" s="788"/>
      <c r="BQ682" s="788"/>
      <c r="BR682" s="788"/>
      <c r="BS682" s="788"/>
      <c r="BT682" s="788"/>
      <c r="BU682" s="788"/>
      <c r="BV682" s="788"/>
      <c r="BW682" s="788"/>
      <c r="BX682" s="788"/>
      <c r="BY682" s="788"/>
      <c r="BZ682" s="788"/>
      <c r="CA682" s="788"/>
      <c r="CB682" s="788"/>
      <c r="CC682" s="788"/>
      <c r="CD682" s="788"/>
      <c r="CE682" s="788"/>
      <c r="CF682" s="788"/>
      <c r="CG682" s="788"/>
      <c r="CH682" s="788"/>
      <c r="CI682" s="788"/>
      <c r="CJ682" s="788"/>
      <c r="CK682" s="788"/>
      <c r="CL682" s="788"/>
      <c r="CM682" s="788"/>
      <c r="CN682" s="788"/>
      <c r="CO682" s="788"/>
      <c r="CP682" s="788"/>
      <c r="CQ682" s="788"/>
      <c r="CR682" s="788"/>
      <c r="CS682" s="788"/>
      <c r="CT682" s="788"/>
      <c r="CU682" s="788"/>
      <c r="CV682" s="788"/>
      <c r="CW682" s="788"/>
      <c r="CX682" s="788"/>
      <c r="CY682" s="788"/>
      <c r="CZ682" s="788"/>
      <c r="DA682" s="788"/>
      <c r="DB682" s="788"/>
      <c r="DC682" s="788"/>
      <c r="DD682" s="788"/>
      <c r="DE682" s="788"/>
      <c r="DF682" s="788"/>
      <c r="DG682" s="788"/>
      <c r="DH682" s="788"/>
      <c r="DI682" s="788"/>
      <c r="DJ682" s="788"/>
      <c r="DK682" s="788"/>
      <c r="DL682" s="788"/>
      <c r="DM682" s="788"/>
      <c r="DN682" s="788"/>
      <c r="DO682" s="788"/>
      <c r="DP682" s="788"/>
      <c r="DQ682" s="788"/>
      <c r="DR682" s="788"/>
      <c r="DS682" s="788"/>
      <c r="DT682" s="788"/>
      <c r="DU682" s="788"/>
      <c r="DV682" s="788"/>
      <c r="DW682" s="788"/>
      <c r="DX682" s="788"/>
      <c r="DY682" s="788"/>
      <c r="DZ682" s="788"/>
      <c r="EA682" s="788"/>
      <c r="EB682" s="788"/>
      <c r="EC682" s="788"/>
      <c r="ED682" s="788"/>
      <c r="EE682" s="788"/>
      <c r="EF682" s="788"/>
      <c r="EG682" s="788"/>
      <c r="EH682" s="788"/>
      <c r="EI682" s="788"/>
      <c r="EJ682" s="788"/>
      <c r="EK682" s="788"/>
      <c r="EL682" s="788"/>
      <c r="EM682" s="788"/>
      <c r="EN682" s="788"/>
      <c r="EO682" s="788"/>
      <c r="EP682" s="788"/>
      <c r="EQ682" s="788"/>
      <c r="ER682" s="788"/>
      <c r="ES682" s="788"/>
      <c r="ET682" s="788"/>
      <c r="EU682" s="788"/>
      <c r="EV682" s="788"/>
      <c r="EW682" s="788"/>
      <c r="EX682" s="788"/>
      <c r="EY682" s="788"/>
      <c r="EZ682" s="788"/>
      <c r="FA682" s="788"/>
      <c r="FB682" s="788"/>
      <c r="FC682" s="788"/>
      <c r="FD682" s="788"/>
      <c r="FE682" s="788"/>
      <c r="FF682" s="788"/>
      <c r="FG682" s="788"/>
      <c r="FH682" s="788"/>
      <c r="FI682" s="788"/>
      <c r="FJ682" s="788"/>
      <c r="FK682" s="788"/>
      <c r="FL682" s="788"/>
      <c r="FM682" s="788"/>
      <c r="FN682" s="788"/>
      <c r="FO682" s="788"/>
      <c r="FP682" s="788"/>
      <c r="FQ682" s="788"/>
      <c r="FR682" s="788"/>
      <c r="FS682" s="788"/>
      <c r="FT682" s="788"/>
      <c r="FU682" s="788"/>
      <c r="FV682" s="788"/>
      <c r="FW682" s="788"/>
      <c r="FX682" s="788"/>
      <c r="FY682" s="788"/>
      <c r="FZ682" s="788"/>
      <c r="GA682" s="788"/>
      <c r="GB682" s="788"/>
      <c r="GC682" s="788"/>
      <c r="GD682" s="788"/>
      <c r="GE682" s="788"/>
      <c r="GF682" s="788"/>
      <c r="GG682" s="788"/>
      <c r="GH682" s="788"/>
      <c r="GI682" s="788"/>
      <c r="GJ682" s="788"/>
    </row>
    <row r="683" spans="1:192" x14ac:dyDescent="0.25">
      <c r="A683" s="24">
        <v>1</v>
      </c>
      <c r="B683" s="987" t="s">
        <v>263</v>
      </c>
      <c r="C683" s="34">
        <f>'1 уровень'!E3114</f>
        <v>5</v>
      </c>
      <c r="D683" s="34">
        <f>'1 уровень'!F3114</f>
        <v>0</v>
      </c>
      <c r="E683" s="34">
        <f>'1 уровень'!G3114</f>
        <v>0</v>
      </c>
      <c r="F683" s="793" t="e">
        <f>'1 уровень'!H3114</f>
        <v>#DIV/0!</v>
      </c>
      <c r="G683" s="807">
        <f>'1 уровень'!I3114</f>
        <v>0</v>
      </c>
      <c r="H683" s="807">
        <f>'1 уровень'!J3114</f>
        <v>0</v>
      </c>
      <c r="I683" s="802">
        <f>'1 уровень'!K3114</f>
        <v>0</v>
      </c>
      <c r="J683" s="802">
        <f>'1 уровень'!L3114</f>
        <v>0</v>
      </c>
      <c r="K683" s="802">
        <f>'1 уровень'!M3114</f>
        <v>0</v>
      </c>
      <c r="L683" s="802">
        <f>'1 уровень'!N3114</f>
        <v>0</v>
      </c>
      <c r="M683" s="802">
        <f>'1 уровень'!O3114</f>
        <v>0</v>
      </c>
      <c r="N683" s="802">
        <f>'1 уровень'!P3114</f>
        <v>0</v>
      </c>
      <c r="O683" s="801">
        <f>'1 уровень'!Q3114</f>
        <v>0</v>
      </c>
      <c r="P683" s="801">
        <f>'1 уровень'!R3114</f>
        <v>0</v>
      </c>
      <c r="Q683" s="801">
        <f>'1 уровень'!S3114</f>
        <v>0</v>
      </c>
      <c r="R683" s="3245">
        <f>'1 уровень'!T3114</f>
        <v>0</v>
      </c>
      <c r="S683" s="801">
        <f>'1 уровень'!U3114</f>
        <v>0</v>
      </c>
      <c r="T683" s="801">
        <f>'1 уровень'!V3114</f>
        <v>0</v>
      </c>
      <c r="U683" s="801">
        <f>'1 уровень'!W3114</f>
        <v>0</v>
      </c>
      <c r="V683" s="801">
        <f>'1 уровень'!X3114</f>
        <v>0</v>
      </c>
      <c r="W683" s="2127">
        <f>'1 уровень'!Y3114</f>
        <v>0</v>
      </c>
      <c r="X683" s="801"/>
      <c r="Y683" s="801"/>
      <c r="Z683" s="1353"/>
      <c r="AA683" s="788"/>
      <c r="AB683" s="788"/>
      <c r="AC683" s="788"/>
      <c r="AD683" s="788"/>
      <c r="AE683" s="788"/>
      <c r="AF683" s="788"/>
      <c r="AG683" s="788"/>
      <c r="AH683" s="788"/>
      <c r="AI683" s="788"/>
      <c r="AJ683" s="788"/>
      <c r="AK683" s="788"/>
      <c r="AL683" s="788"/>
      <c r="AM683" s="788"/>
      <c r="AN683" s="788"/>
      <c r="AO683" s="788"/>
      <c r="AP683" s="788"/>
      <c r="AQ683" s="788"/>
      <c r="AR683" s="788"/>
      <c r="AS683" s="788"/>
      <c r="AT683" s="788"/>
      <c r="AU683" s="788"/>
      <c r="AV683" s="788"/>
      <c r="AW683" s="788"/>
      <c r="AX683" s="788"/>
      <c r="AY683" s="788"/>
      <c r="AZ683" s="788"/>
      <c r="BA683" s="788"/>
      <c r="BB683" s="788"/>
      <c r="BC683" s="788"/>
      <c r="BD683" s="788"/>
      <c r="BE683" s="788"/>
      <c r="BF683" s="788"/>
      <c r="BG683" s="788"/>
      <c r="BH683" s="788"/>
      <c r="BI683" s="788"/>
      <c r="BJ683" s="788"/>
      <c r="BK683" s="788"/>
      <c r="BL683" s="788"/>
      <c r="BM683" s="788"/>
      <c r="BN683" s="788"/>
      <c r="BO683" s="788"/>
      <c r="BP683" s="788"/>
      <c r="BQ683" s="788"/>
      <c r="BR683" s="788"/>
      <c r="BS683" s="788"/>
      <c r="BT683" s="788"/>
      <c r="BU683" s="788"/>
      <c r="BV683" s="788"/>
      <c r="BW683" s="788"/>
      <c r="BX683" s="788"/>
      <c r="BY683" s="788"/>
      <c r="BZ683" s="788"/>
      <c r="CA683" s="788"/>
      <c r="CB683" s="788"/>
      <c r="CC683" s="788"/>
      <c r="CD683" s="788"/>
      <c r="CE683" s="788"/>
      <c r="CF683" s="788"/>
      <c r="CG683" s="788"/>
      <c r="CH683" s="788"/>
      <c r="CI683" s="788"/>
      <c r="CJ683" s="788"/>
      <c r="CK683" s="788"/>
      <c r="CL683" s="788"/>
      <c r="CM683" s="788"/>
      <c r="CN683" s="788"/>
      <c r="CO683" s="788"/>
      <c r="CP683" s="788"/>
      <c r="CQ683" s="788"/>
      <c r="CR683" s="788"/>
      <c r="CS683" s="788"/>
      <c r="CT683" s="788"/>
      <c r="CU683" s="788"/>
      <c r="CV683" s="788"/>
      <c r="CW683" s="788"/>
      <c r="CX683" s="788"/>
      <c r="CY683" s="788"/>
      <c r="CZ683" s="788"/>
      <c r="DA683" s="788"/>
      <c r="DB683" s="788"/>
      <c r="DC683" s="788"/>
      <c r="DD683" s="788"/>
      <c r="DE683" s="788"/>
      <c r="DF683" s="788"/>
      <c r="DG683" s="788"/>
      <c r="DH683" s="788"/>
      <c r="DI683" s="788"/>
      <c r="DJ683" s="788"/>
      <c r="DK683" s="788"/>
      <c r="DL683" s="788"/>
      <c r="DM683" s="788"/>
      <c r="DN683" s="788"/>
      <c r="DO683" s="788"/>
      <c r="DP683" s="788"/>
      <c r="DQ683" s="788"/>
      <c r="DR683" s="788"/>
      <c r="DS683" s="788"/>
      <c r="DT683" s="788"/>
      <c r="DU683" s="788"/>
      <c r="DV683" s="788"/>
      <c r="DW683" s="788"/>
      <c r="DX683" s="788"/>
      <c r="DY683" s="788"/>
      <c r="DZ683" s="788"/>
      <c r="EA683" s="788"/>
      <c r="EB683" s="788"/>
      <c r="EC683" s="788"/>
      <c r="ED683" s="788"/>
      <c r="EE683" s="788"/>
      <c r="EF683" s="788"/>
      <c r="EG683" s="788"/>
      <c r="EH683" s="788"/>
      <c r="EI683" s="788"/>
      <c r="EJ683" s="788"/>
      <c r="EK683" s="788"/>
      <c r="EL683" s="788"/>
      <c r="EM683" s="788"/>
      <c r="EN683" s="788"/>
      <c r="EO683" s="788"/>
      <c r="EP683" s="788"/>
      <c r="EQ683" s="788"/>
      <c r="ER683" s="788"/>
      <c r="ES683" s="788"/>
      <c r="ET683" s="788"/>
      <c r="EU683" s="788"/>
      <c r="EV683" s="788"/>
      <c r="EW683" s="788"/>
      <c r="EX683" s="788"/>
      <c r="EY683" s="788"/>
      <c r="EZ683" s="788"/>
      <c r="FA683" s="788"/>
      <c r="FB683" s="788"/>
      <c r="FC683" s="788"/>
      <c r="FD683" s="788"/>
      <c r="FE683" s="788"/>
      <c r="FF683" s="788"/>
      <c r="FG683" s="788"/>
      <c r="FH683" s="788"/>
      <c r="FI683" s="788"/>
      <c r="FJ683" s="788"/>
      <c r="FK683" s="788"/>
      <c r="FL683" s="788"/>
      <c r="FM683" s="788"/>
      <c r="FN683" s="788"/>
      <c r="FO683" s="788"/>
      <c r="FP683" s="788"/>
      <c r="FQ683" s="788"/>
      <c r="FR683" s="788"/>
      <c r="FS683" s="788"/>
      <c r="FT683" s="788"/>
      <c r="FU683" s="788"/>
      <c r="FV683" s="788"/>
      <c r="FW683" s="788"/>
      <c r="FX683" s="788"/>
      <c r="FY683" s="788"/>
      <c r="FZ683" s="788"/>
      <c r="GA683" s="788"/>
      <c r="GB683" s="788"/>
      <c r="GC683" s="788"/>
      <c r="GD683" s="788"/>
      <c r="GE683" s="788"/>
      <c r="GF683" s="788"/>
      <c r="GG683" s="788"/>
      <c r="GH683" s="788"/>
      <c r="GI683" s="788"/>
      <c r="GJ683" s="788"/>
    </row>
    <row r="684" spans="1:192" ht="30" x14ac:dyDescent="0.25">
      <c r="A684" s="24">
        <v>1</v>
      </c>
      <c r="B684" s="1106" t="s">
        <v>264</v>
      </c>
      <c r="C684" s="34">
        <f>'1 уровень'!E3115</f>
        <v>5</v>
      </c>
      <c r="D684" s="34">
        <f>'1 уровень'!F3115</f>
        <v>0</v>
      </c>
      <c r="E684" s="34">
        <f>'1 уровень'!G3115</f>
        <v>0</v>
      </c>
      <c r="F684" s="793" t="e">
        <f>'1 уровень'!H3115</f>
        <v>#DIV/0!</v>
      </c>
      <c r="G684" s="807">
        <f>'1 уровень'!I3115</f>
        <v>0</v>
      </c>
      <c r="H684" s="807">
        <f>'1 уровень'!J3115</f>
        <v>0</v>
      </c>
      <c r="I684" s="802">
        <f>'1 уровень'!K3115</f>
        <v>0</v>
      </c>
      <c r="J684" s="802">
        <f>'1 уровень'!L3115</f>
        <v>0</v>
      </c>
      <c r="K684" s="802">
        <f>'1 уровень'!M3115</f>
        <v>0</v>
      </c>
      <c r="L684" s="802">
        <f>'1 уровень'!N3115</f>
        <v>0</v>
      </c>
      <c r="M684" s="802">
        <f>'1 уровень'!O3115</f>
        <v>0</v>
      </c>
      <c r="N684" s="802">
        <f>'1 уровень'!P3115</f>
        <v>0</v>
      </c>
      <c r="O684" s="801">
        <f>'1 уровень'!Q3115</f>
        <v>0</v>
      </c>
      <c r="P684" s="801">
        <f>'1 уровень'!R3115</f>
        <v>0</v>
      </c>
      <c r="Q684" s="801">
        <f>'1 уровень'!S3115</f>
        <v>0</v>
      </c>
      <c r="R684" s="3245">
        <f>'1 уровень'!T3115</f>
        <v>0</v>
      </c>
      <c r="S684" s="801">
        <f>'1 уровень'!U3115</f>
        <v>0</v>
      </c>
      <c r="T684" s="801">
        <f>'1 уровень'!V3115</f>
        <v>0</v>
      </c>
      <c r="U684" s="801">
        <f>'1 уровень'!W3115</f>
        <v>0</v>
      </c>
      <c r="V684" s="801">
        <f>'1 уровень'!X3115</f>
        <v>0</v>
      </c>
      <c r="W684" s="2127">
        <f>'1 уровень'!Y3115</f>
        <v>0</v>
      </c>
      <c r="X684" s="801"/>
      <c r="Y684" s="801"/>
      <c r="Z684" s="1353"/>
      <c r="AA684" s="788"/>
      <c r="AB684" s="788"/>
      <c r="AC684" s="788"/>
      <c r="AD684" s="788"/>
      <c r="AE684" s="788"/>
      <c r="AF684" s="788"/>
      <c r="AG684" s="788"/>
      <c r="AH684" s="788"/>
      <c r="AI684" s="788"/>
      <c r="AJ684" s="788"/>
      <c r="AK684" s="788"/>
      <c r="AL684" s="788"/>
      <c r="AM684" s="788"/>
      <c r="AN684" s="788"/>
      <c r="AO684" s="788"/>
      <c r="AP684" s="788"/>
      <c r="AQ684" s="788"/>
      <c r="AR684" s="788"/>
      <c r="AS684" s="788"/>
      <c r="AT684" s="788"/>
      <c r="AU684" s="788"/>
      <c r="AV684" s="788"/>
      <c r="AW684" s="788"/>
      <c r="AX684" s="788"/>
      <c r="AY684" s="788"/>
      <c r="AZ684" s="788"/>
      <c r="BA684" s="788"/>
      <c r="BB684" s="788"/>
      <c r="BC684" s="788"/>
      <c r="BD684" s="788"/>
      <c r="BE684" s="788"/>
      <c r="BF684" s="788"/>
      <c r="BG684" s="788"/>
      <c r="BH684" s="788"/>
      <c r="BI684" s="788"/>
      <c r="BJ684" s="788"/>
      <c r="BK684" s="788"/>
      <c r="BL684" s="788"/>
      <c r="BM684" s="788"/>
      <c r="BN684" s="788"/>
      <c r="BO684" s="788"/>
      <c r="BP684" s="788"/>
      <c r="BQ684" s="788"/>
      <c r="BR684" s="788"/>
      <c r="BS684" s="788"/>
      <c r="BT684" s="788"/>
      <c r="BU684" s="788"/>
      <c r="BV684" s="788"/>
      <c r="BW684" s="788"/>
      <c r="BX684" s="788"/>
      <c r="BY684" s="788"/>
      <c r="BZ684" s="788"/>
      <c r="CA684" s="788"/>
      <c r="CB684" s="788"/>
      <c r="CC684" s="788"/>
      <c r="CD684" s="788"/>
      <c r="CE684" s="788"/>
      <c r="CF684" s="788"/>
      <c r="CG684" s="788"/>
      <c r="CH684" s="788"/>
      <c r="CI684" s="788"/>
      <c r="CJ684" s="788"/>
      <c r="CK684" s="788"/>
      <c r="CL684" s="788"/>
      <c r="CM684" s="788"/>
      <c r="CN684" s="788"/>
      <c r="CO684" s="788"/>
      <c r="CP684" s="788"/>
      <c r="CQ684" s="788"/>
      <c r="CR684" s="788"/>
      <c r="CS684" s="788"/>
      <c r="CT684" s="788"/>
      <c r="CU684" s="788"/>
      <c r="CV684" s="788"/>
      <c r="CW684" s="788"/>
      <c r="CX684" s="788"/>
      <c r="CY684" s="788"/>
      <c r="CZ684" s="788"/>
      <c r="DA684" s="788"/>
      <c r="DB684" s="788"/>
      <c r="DC684" s="788"/>
      <c r="DD684" s="788"/>
      <c r="DE684" s="788"/>
      <c r="DF684" s="788"/>
      <c r="DG684" s="788"/>
      <c r="DH684" s="788"/>
      <c r="DI684" s="788"/>
      <c r="DJ684" s="788"/>
      <c r="DK684" s="788"/>
      <c r="DL684" s="788"/>
      <c r="DM684" s="788"/>
      <c r="DN684" s="788"/>
      <c r="DO684" s="788"/>
      <c r="DP684" s="788"/>
      <c r="DQ684" s="788"/>
      <c r="DR684" s="788"/>
      <c r="DS684" s="788"/>
      <c r="DT684" s="788"/>
      <c r="DU684" s="788"/>
      <c r="DV684" s="788"/>
      <c r="DW684" s="788"/>
      <c r="DX684" s="788"/>
      <c r="DY684" s="788"/>
      <c r="DZ684" s="788"/>
      <c r="EA684" s="788"/>
      <c r="EB684" s="788"/>
      <c r="EC684" s="788"/>
      <c r="ED684" s="788"/>
      <c r="EE684" s="788"/>
      <c r="EF684" s="788"/>
      <c r="EG684" s="788"/>
      <c r="EH684" s="788"/>
      <c r="EI684" s="788"/>
      <c r="EJ684" s="788"/>
      <c r="EK684" s="788"/>
      <c r="EL684" s="788"/>
      <c r="EM684" s="788"/>
      <c r="EN684" s="788"/>
      <c r="EO684" s="788"/>
      <c r="EP684" s="788"/>
      <c r="EQ684" s="788"/>
      <c r="ER684" s="788"/>
      <c r="ES684" s="788"/>
      <c r="ET684" s="788"/>
      <c r="EU684" s="788"/>
      <c r="EV684" s="788"/>
      <c r="EW684" s="788"/>
      <c r="EX684" s="788"/>
      <c r="EY684" s="788"/>
      <c r="EZ684" s="788"/>
      <c r="FA684" s="788"/>
      <c r="FB684" s="788"/>
      <c r="FC684" s="788"/>
      <c r="FD684" s="788"/>
      <c r="FE684" s="788"/>
      <c r="FF684" s="788"/>
      <c r="FG684" s="788"/>
      <c r="FH684" s="788"/>
      <c r="FI684" s="788"/>
      <c r="FJ684" s="788"/>
      <c r="FK684" s="788"/>
      <c r="FL684" s="788"/>
      <c r="FM684" s="788"/>
      <c r="FN684" s="788"/>
      <c r="FO684" s="788"/>
      <c r="FP684" s="788"/>
      <c r="FQ684" s="788"/>
      <c r="FR684" s="788"/>
      <c r="FS684" s="788"/>
      <c r="FT684" s="788"/>
      <c r="FU684" s="788"/>
      <c r="FV684" s="788"/>
      <c r="FW684" s="788"/>
      <c r="FX684" s="788"/>
      <c r="FY684" s="788"/>
      <c r="FZ684" s="788"/>
      <c r="GA684" s="788"/>
      <c r="GB684" s="788"/>
      <c r="GC684" s="788"/>
      <c r="GD684" s="788"/>
      <c r="GE684" s="788"/>
      <c r="GF684" s="788"/>
      <c r="GG684" s="788"/>
      <c r="GH684" s="788"/>
      <c r="GI684" s="788"/>
      <c r="GJ684" s="788"/>
    </row>
    <row r="685" spans="1:192" ht="29.25" thickBot="1" x14ac:dyDescent="0.3">
      <c r="A685" s="24">
        <v>1</v>
      </c>
      <c r="B685" s="1440" t="s">
        <v>275</v>
      </c>
      <c r="C685" s="34">
        <f>'1 уровень'!E3116</f>
        <v>3500</v>
      </c>
      <c r="D685" s="34">
        <f>'1 уровень'!F3116</f>
        <v>291</v>
      </c>
      <c r="E685" s="34">
        <f>'1 уровень'!G3116</f>
        <v>259</v>
      </c>
      <c r="F685" s="793">
        <f>'1 уровень'!H3116</f>
        <v>89.003436426116835</v>
      </c>
      <c r="G685" s="807">
        <f>'1 уровень'!I3116</f>
        <v>0</v>
      </c>
      <c r="H685" s="807">
        <f>'1 уровень'!J3116</f>
        <v>0</v>
      </c>
      <c r="I685" s="802">
        <f>'1 уровень'!K3116</f>
        <v>0</v>
      </c>
      <c r="J685" s="802">
        <f>'1 уровень'!L3116</f>
        <v>0</v>
      </c>
      <c r="K685" s="802">
        <f>'1 уровень'!M3116</f>
        <v>0</v>
      </c>
      <c r="L685" s="802">
        <f>'1 уровень'!N3116</f>
        <v>0</v>
      </c>
      <c r="M685" s="802">
        <f>'1 уровень'!O3116</f>
        <v>0</v>
      </c>
      <c r="N685" s="802">
        <f>'1 уровень'!P3116</f>
        <v>0</v>
      </c>
      <c r="O685" s="801">
        <f>'1 уровень'!Q3116</f>
        <v>14943.439199999999</v>
      </c>
      <c r="P685" s="801">
        <f>'1 уровень'!R3116</f>
        <v>1245.2865999999999</v>
      </c>
      <c r="Q685" s="801">
        <f>'1 уровень'!S3116</f>
        <v>1222.8703500000001</v>
      </c>
      <c r="R685" s="3245">
        <f>'1 уровень'!T3116</f>
        <v>0</v>
      </c>
      <c r="S685" s="801">
        <f>'1 уровень'!U3116</f>
        <v>0</v>
      </c>
      <c r="T685" s="801">
        <f>'1 уровень'!V3116</f>
        <v>-22.416249999999764</v>
      </c>
      <c r="U685" s="801">
        <f>'1 уровень'!W3116</f>
        <v>0</v>
      </c>
      <c r="V685" s="801">
        <f>'1 уровень'!X3116</f>
        <v>0</v>
      </c>
      <c r="W685" s="2127">
        <f>'1 уровень'!Y3116</f>
        <v>1222.8703500000001</v>
      </c>
      <c r="X685" s="801">
        <f>Q685/P685*100</f>
        <v>98.199912373585335</v>
      </c>
      <c r="Y685" s="801">
        <f>W685/P685*100</f>
        <v>98.199912373585335</v>
      </c>
      <c r="Z685" s="1353"/>
      <c r="AA685" s="788"/>
      <c r="AB685" s="788"/>
      <c r="AC685" s="788"/>
      <c r="AD685" s="788"/>
      <c r="AE685" s="788"/>
      <c r="AF685" s="788"/>
      <c r="AG685" s="788"/>
      <c r="AH685" s="788"/>
      <c r="AI685" s="788"/>
      <c r="AJ685" s="788"/>
      <c r="AK685" s="788"/>
      <c r="AL685" s="788"/>
      <c r="AM685" s="788"/>
      <c r="AN685" s="788"/>
      <c r="AO685" s="788"/>
      <c r="AP685" s="788"/>
      <c r="AQ685" s="788"/>
      <c r="AR685" s="788"/>
      <c r="AS685" s="788"/>
      <c r="AT685" s="788"/>
      <c r="AU685" s="788"/>
      <c r="AV685" s="788"/>
      <c r="AW685" s="788"/>
      <c r="AX685" s="788"/>
      <c r="AY685" s="788"/>
      <c r="AZ685" s="788"/>
      <c r="BA685" s="788"/>
      <c r="BB685" s="788"/>
      <c r="BC685" s="788"/>
      <c r="BD685" s="788"/>
      <c r="BE685" s="788"/>
      <c r="BF685" s="788"/>
      <c r="BG685" s="788"/>
      <c r="BH685" s="788"/>
      <c r="BI685" s="788"/>
      <c r="BJ685" s="788"/>
      <c r="BK685" s="788"/>
      <c r="BL685" s="788"/>
      <c r="BM685" s="788"/>
      <c r="BN685" s="788"/>
      <c r="BO685" s="788"/>
      <c r="BP685" s="788"/>
      <c r="BQ685" s="788"/>
      <c r="BR685" s="788"/>
      <c r="BS685" s="788"/>
      <c r="BT685" s="788"/>
      <c r="BU685" s="788"/>
      <c r="BV685" s="788"/>
      <c r="BW685" s="788"/>
      <c r="BX685" s="788"/>
      <c r="BY685" s="788"/>
      <c r="BZ685" s="788"/>
      <c r="CA685" s="788"/>
      <c r="CB685" s="788"/>
      <c r="CC685" s="788"/>
      <c r="CD685" s="788"/>
      <c r="CE685" s="788"/>
      <c r="CF685" s="788"/>
      <c r="CG685" s="788"/>
      <c r="CH685" s="788"/>
      <c r="CI685" s="788"/>
      <c r="CJ685" s="788"/>
      <c r="CK685" s="788"/>
      <c r="CL685" s="788"/>
      <c r="CM685" s="788"/>
      <c r="CN685" s="788"/>
      <c r="CO685" s="788"/>
      <c r="CP685" s="788"/>
      <c r="CQ685" s="788"/>
      <c r="CR685" s="788"/>
      <c r="CS685" s="788"/>
      <c r="CT685" s="788"/>
      <c r="CU685" s="788"/>
      <c r="CV685" s="788"/>
      <c r="CW685" s="788"/>
      <c r="CX685" s="788"/>
      <c r="CY685" s="788"/>
      <c r="CZ685" s="788"/>
      <c r="DA685" s="788"/>
      <c r="DB685" s="788"/>
      <c r="DC685" s="788"/>
      <c r="DD685" s="788"/>
      <c r="DE685" s="788"/>
      <c r="DF685" s="788"/>
      <c r="DG685" s="788"/>
      <c r="DH685" s="788"/>
      <c r="DI685" s="788"/>
      <c r="DJ685" s="788"/>
      <c r="DK685" s="788"/>
      <c r="DL685" s="788"/>
      <c r="DM685" s="788"/>
      <c r="DN685" s="788"/>
      <c r="DO685" s="788"/>
      <c r="DP685" s="788"/>
      <c r="DQ685" s="788"/>
      <c r="DR685" s="788"/>
      <c r="DS685" s="788"/>
      <c r="DT685" s="788"/>
      <c r="DU685" s="788"/>
      <c r="DV685" s="788"/>
      <c r="DW685" s="788"/>
      <c r="DX685" s="788"/>
      <c r="DY685" s="788"/>
      <c r="DZ685" s="788"/>
      <c r="EA685" s="788"/>
      <c r="EB685" s="788"/>
      <c r="EC685" s="788"/>
      <c r="ED685" s="788"/>
      <c r="EE685" s="788"/>
      <c r="EF685" s="788"/>
      <c r="EG685" s="788"/>
      <c r="EH685" s="788"/>
      <c r="EI685" s="788"/>
      <c r="EJ685" s="788"/>
      <c r="EK685" s="788"/>
      <c r="EL685" s="788"/>
      <c r="EM685" s="788"/>
      <c r="EN685" s="788"/>
      <c r="EO685" s="788"/>
      <c r="EP685" s="788"/>
      <c r="EQ685" s="788"/>
      <c r="ER685" s="788"/>
      <c r="ES685" s="788"/>
      <c r="ET685" s="788"/>
      <c r="EU685" s="788"/>
      <c r="EV685" s="788"/>
      <c r="EW685" s="788"/>
      <c r="EX685" s="788"/>
      <c r="EY685" s="788"/>
      <c r="EZ685" s="788"/>
      <c r="FA685" s="788"/>
      <c r="FB685" s="788"/>
      <c r="FC685" s="788"/>
      <c r="FD685" s="788"/>
      <c r="FE685" s="788"/>
      <c r="FF685" s="788"/>
      <c r="FG685" s="788"/>
      <c r="FH685" s="788"/>
      <c r="FI685" s="788"/>
      <c r="FJ685" s="788"/>
      <c r="FK685" s="788"/>
      <c r="FL685" s="788"/>
      <c r="FM685" s="788"/>
      <c r="FN685" s="788"/>
      <c r="FO685" s="788"/>
      <c r="FP685" s="788"/>
      <c r="FQ685" s="788"/>
      <c r="FR685" s="788"/>
      <c r="FS685" s="788"/>
      <c r="FT685" s="788"/>
      <c r="FU685" s="788"/>
      <c r="FV685" s="788"/>
      <c r="FW685" s="788"/>
      <c r="FX685" s="788"/>
      <c r="FY685" s="788"/>
      <c r="FZ685" s="788"/>
      <c r="GA685" s="788"/>
      <c r="GB685" s="788"/>
      <c r="GC685" s="788"/>
      <c r="GD685" s="788"/>
      <c r="GE685" s="788"/>
      <c r="GF685" s="788"/>
      <c r="GG685" s="788"/>
      <c r="GH685" s="788"/>
      <c r="GI685" s="788"/>
      <c r="GJ685" s="788"/>
    </row>
    <row r="686" spans="1:192" x14ac:dyDescent="0.25">
      <c r="A686" s="24">
        <v>1</v>
      </c>
      <c r="B686" s="6" t="s">
        <v>105</v>
      </c>
      <c r="C686" s="808"/>
      <c r="D686" s="808"/>
      <c r="E686" s="808"/>
      <c r="F686" s="809"/>
      <c r="G686" s="810"/>
      <c r="H686" s="810"/>
      <c r="I686" s="821"/>
      <c r="J686" s="821"/>
      <c r="K686" s="821"/>
      <c r="L686" s="821"/>
      <c r="M686" s="821"/>
      <c r="N686" s="821"/>
      <c r="O686" s="2130">
        <f t="shared" ref="O686" si="115">O687-O688-O738-O743-O748</f>
        <v>0</v>
      </c>
      <c r="P686" s="2130">
        <f t="shared" ref="P686:W686" si="116">P687-P688-P738-P743-P748</f>
        <v>0</v>
      </c>
      <c r="Q686" s="2130">
        <f t="shared" si="116"/>
        <v>-5.4569682106375694E-12</v>
      </c>
      <c r="R686" s="3247">
        <f t="shared" si="116"/>
        <v>0</v>
      </c>
      <c r="S686" s="2130">
        <f t="shared" ref="S686" si="117">S687-S688-S738-S743-S748</f>
        <v>0</v>
      </c>
      <c r="T686" s="2130">
        <f t="shared" si="116"/>
        <v>-2.2737367544323206E-13</v>
      </c>
      <c r="U686" s="2130">
        <f t="shared" ref="U686" si="118">U687-U688-U738-U743-U748</f>
        <v>0</v>
      </c>
      <c r="V686" s="2130">
        <f t="shared" si="116"/>
        <v>1.865174681370263E-14</v>
      </c>
      <c r="W686" s="2131">
        <f t="shared" si="116"/>
        <v>0</v>
      </c>
      <c r="X686" s="2130"/>
      <c r="Y686" s="2130"/>
      <c r="Z686" s="1353"/>
      <c r="AA686" s="788"/>
      <c r="AB686" s="788"/>
      <c r="AC686" s="788"/>
      <c r="AD686" s="788"/>
      <c r="AE686" s="788"/>
      <c r="AF686" s="788"/>
      <c r="AG686" s="788"/>
      <c r="AH686" s="788"/>
      <c r="AI686" s="788"/>
      <c r="AJ686" s="788"/>
      <c r="AK686" s="788"/>
      <c r="AL686" s="788"/>
      <c r="AM686" s="788"/>
      <c r="AN686" s="788"/>
      <c r="AO686" s="788"/>
      <c r="AP686" s="788"/>
      <c r="AQ686" s="788"/>
      <c r="AR686" s="788"/>
      <c r="AS686" s="788"/>
      <c r="AT686" s="788"/>
      <c r="AU686" s="788"/>
      <c r="AV686" s="788"/>
      <c r="AW686" s="788"/>
      <c r="AX686" s="788"/>
      <c r="AY686" s="788"/>
      <c r="AZ686" s="788"/>
      <c r="BA686" s="788"/>
      <c r="BB686" s="788"/>
      <c r="BC686" s="788"/>
      <c r="BD686" s="788"/>
      <c r="BE686" s="788"/>
      <c r="BF686" s="788"/>
      <c r="BG686" s="788"/>
      <c r="BH686" s="788"/>
      <c r="BI686" s="788"/>
      <c r="BJ686" s="788"/>
      <c r="BK686" s="788"/>
      <c r="BL686" s="788"/>
      <c r="BM686" s="788"/>
      <c r="BN686" s="788"/>
      <c r="BO686" s="788"/>
      <c r="BP686" s="788"/>
      <c r="BQ686" s="788"/>
      <c r="BR686" s="788"/>
      <c r="BS686" s="788"/>
      <c r="BT686" s="788"/>
      <c r="BU686" s="788"/>
      <c r="BV686" s="788"/>
      <c r="BW686" s="788"/>
      <c r="BX686" s="788"/>
      <c r="BY686" s="788"/>
      <c r="BZ686" s="788"/>
      <c r="CA686" s="788"/>
      <c r="CB686" s="788"/>
      <c r="CC686" s="788"/>
      <c r="CD686" s="788"/>
      <c r="CE686" s="788"/>
      <c r="CF686" s="788"/>
      <c r="CG686" s="788"/>
      <c r="CH686" s="788"/>
      <c r="CI686" s="788"/>
      <c r="CJ686" s="788"/>
      <c r="CK686" s="788"/>
      <c r="CL686" s="788"/>
      <c r="CM686" s="788"/>
      <c r="CN686" s="788"/>
      <c r="CO686" s="788"/>
      <c r="CP686" s="788"/>
      <c r="CQ686" s="788"/>
      <c r="CR686" s="788"/>
      <c r="CS686" s="788"/>
      <c r="CT686" s="788"/>
      <c r="CU686" s="788"/>
      <c r="CV686" s="788"/>
      <c r="CW686" s="788"/>
      <c r="CX686" s="788"/>
      <c r="CY686" s="788"/>
      <c r="CZ686" s="788"/>
      <c r="DA686" s="788"/>
      <c r="DB686" s="788"/>
      <c r="DC686" s="788"/>
      <c r="DD686" s="788"/>
      <c r="DE686" s="788"/>
      <c r="DF686" s="788"/>
      <c r="DG686" s="788"/>
      <c r="DH686" s="788"/>
      <c r="DI686" s="788"/>
      <c r="DJ686" s="788"/>
      <c r="DK686" s="788"/>
      <c r="DL686" s="788"/>
      <c r="DM686" s="788"/>
      <c r="DN686" s="788"/>
      <c r="DO686" s="788"/>
      <c r="DP686" s="788"/>
      <c r="DQ686" s="788"/>
      <c r="DR686" s="788"/>
      <c r="DS686" s="788"/>
      <c r="DT686" s="788"/>
      <c r="DU686" s="788"/>
      <c r="DV686" s="788"/>
      <c r="DW686" s="788"/>
      <c r="DX686" s="788"/>
      <c r="DY686" s="788"/>
      <c r="DZ686" s="788"/>
      <c r="EA686" s="788"/>
      <c r="EB686" s="788"/>
      <c r="EC686" s="788"/>
      <c r="ED686" s="788"/>
      <c r="EE686" s="788"/>
      <c r="EF686" s="788"/>
      <c r="EG686" s="788"/>
      <c r="EH686" s="788"/>
      <c r="EI686" s="788"/>
      <c r="EJ686" s="788"/>
      <c r="EK686" s="788"/>
      <c r="EL686" s="788"/>
      <c r="EM686" s="788"/>
      <c r="EN686" s="788"/>
      <c r="EO686" s="788"/>
      <c r="EP686" s="788"/>
      <c r="EQ686" s="788"/>
      <c r="ER686" s="788"/>
      <c r="ES686" s="788"/>
      <c r="ET686" s="788"/>
      <c r="EU686" s="788"/>
      <c r="EV686" s="788"/>
      <c r="EW686" s="788"/>
      <c r="EX686" s="788"/>
      <c r="EY686" s="788"/>
      <c r="EZ686" s="788"/>
      <c r="FA686" s="788"/>
      <c r="FB686" s="788"/>
      <c r="FC686" s="788"/>
      <c r="FD686" s="788"/>
      <c r="FE686" s="788"/>
      <c r="FF686" s="788"/>
      <c r="FG686" s="788"/>
      <c r="FH686" s="788"/>
      <c r="FI686" s="788"/>
      <c r="FJ686" s="788"/>
      <c r="FK686" s="788"/>
      <c r="FL686" s="788"/>
      <c r="FM686" s="788"/>
      <c r="FN686" s="788"/>
      <c r="FO686" s="788"/>
      <c r="FP686" s="788"/>
      <c r="FQ686" s="788"/>
      <c r="FR686" s="788"/>
      <c r="FS686" s="788"/>
      <c r="FT686" s="788"/>
      <c r="FU686" s="788"/>
      <c r="FV686" s="788"/>
      <c r="FW686" s="788"/>
      <c r="FX686" s="788"/>
      <c r="FY686" s="788"/>
      <c r="FZ686" s="788"/>
      <c r="GA686" s="788"/>
      <c r="GB686" s="788"/>
      <c r="GC686" s="788"/>
      <c r="GD686" s="788"/>
      <c r="GE686" s="788"/>
      <c r="GF686" s="788"/>
      <c r="GG686" s="788"/>
      <c r="GH686" s="788"/>
      <c r="GI686" s="788"/>
      <c r="GJ686" s="788"/>
    </row>
    <row r="687" spans="1:192" s="788" customFormat="1" x14ac:dyDescent="0.25">
      <c r="A687" s="24">
        <v>1</v>
      </c>
      <c r="B687" s="16" t="s">
        <v>95</v>
      </c>
      <c r="C687" s="789">
        <f>'2 уровень'!F1669</f>
        <v>0</v>
      </c>
      <c r="D687" s="789">
        <f>'2 уровень'!G1669</f>
        <v>0</v>
      </c>
      <c r="E687" s="789">
        <f>'2 уровень'!H1669</f>
        <v>0</v>
      </c>
      <c r="F687" s="800">
        <f>'2 уровень'!I1669</f>
        <v>0</v>
      </c>
      <c r="G687" s="801">
        <f>'2 уровень'!J1669</f>
        <v>0</v>
      </c>
      <c r="H687" s="801">
        <f>'2 уровень'!K1669</f>
        <v>0</v>
      </c>
      <c r="I687" s="27">
        <f>'2 уровень'!L1669</f>
        <v>0</v>
      </c>
      <c r="J687" s="27">
        <f>'2 уровень'!M1669</f>
        <v>0</v>
      </c>
      <c r="K687" s="27">
        <f>'2 уровень'!N1669</f>
        <v>0</v>
      </c>
      <c r="L687" s="27">
        <f>'2 уровень'!O1669</f>
        <v>0</v>
      </c>
      <c r="M687" s="27">
        <f>'2 уровень'!P1669</f>
        <v>0</v>
      </c>
      <c r="N687" s="27">
        <f>'2 уровень'!Q1669</f>
        <v>0</v>
      </c>
      <c r="O687" s="801">
        <f>'2 уровень'!R1669</f>
        <v>512084.9067235199</v>
      </c>
      <c r="P687" s="801">
        <f>'2 уровень'!S1669</f>
        <v>42673.742226959999</v>
      </c>
      <c r="Q687" s="801">
        <f>'2 уровень'!T1669</f>
        <v>42466.449519999995</v>
      </c>
      <c r="R687" s="3245">
        <f>'2 уровень'!U1669</f>
        <v>0</v>
      </c>
      <c r="S687" s="801">
        <f>'2 уровень'!V1669</f>
        <v>-146.38810000000001</v>
      </c>
      <c r="T687" s="801">
        <f>'2 уровень'!W1669</f>
        <v>-207.29270695999776</v>
      </c>
      <c r="U687" s="801">
        <f>'2 уровень'!X1669</f>
        <v>0</v>
      </c>
      <c r="V687" s="801">
        <f>'2 уровень'!Y1669</f>
        <v>-850.22807000000012</v>
      </c>
      <c r="W687" s="2127">
        <f>'2 уровень'!Z1669</f>
        <v>41469.833350000001</v>
      </c>
      <c r="X687" s="801">
        <f>Q687/P687*100</f>
        <v>99.514238273602729</v>
      </c>
      <c r="Y687" s="801">
        <f>W687/P687*100</f>
        <v>97.178806417873972</v>
      </c>
      <c r="Z687" s="1353"/>
      <c r="AA687" s="24"/>
      <c r="AB687" s="24"/>
      <c r="AC687" s="24"/>
      <c r="AD687" s="24"/>
      <c r="AE687" s="24"/>
      <c r="AF687" s="24"/>
      <c r="AG687" s="24"/>
      <c r="AH687" s="24"/>
      <c r="AI687" s="24"/>
      <c r="AJ687" s="24"/>
      <c r="AK687" s="24"/>
      <c r="AL687" s="24"/>
      <c r="AM687" s="24"/>
      <c r="AN687" s="24"/>
      <c r="AO687" s="24"/>
      <c r="AP687" s="24"/>
      <c r="AQ687" s="24"/>
      <c r="AR687" s="24"/>
      <c r="AS687" s="24"/>
      <c r="AT687" s="24"/>
      <c r="AU687" s="24"/>
      <c r="AV687" s="24"/>
      <c r="AW687" s="24"/>
      <c r="AX687" s="24"/>
      <c r="AY687" s="24"/>
      <c r="AZ687" s="24"/>
      <c r="BA687" s="24"/>
      <c r="BB687" s="24"/>
      <c r="BC687" s="24"/>
      <c r="BD687" s="24"/>
      <c r="BE687" s="24"/>
      <c r="BF687" s="24"/>
      <c r="BG687" s="24"/>
      <c r="BH687" s="24"/>
      <c r="BI687" s="24"/>
      <c r="BJ687" s="24"/>
      <c r="BK687" s="24"/>
      <c r="BL687" s="24"/>
      <c r="BM687" s="24"/>
      <c r="BN687" s="24"/>
      <c r="BO687" s="24"/>
      <c r="BP687" s="24"/>
      <c r="BQ687" s="24"/>
      <c r="BR687" s="24"/>
      <c r="BS687" s="24"/>
      <c r="BT687" s="24"/>
      <c r="BU687" s="24"/>
      <c r="BV687" s="24"/>
      <c r="BW687" s="24"/>
      <c r="BX687" s="24"/>
      <c r="BY687" s="24"/>
      <c r="BZ687" s="24"/>
      <c r="CA687" s="24"/>
      <c r="CB687" s="24"/>
      <c r="CC687" s="24"/>
      <c r="CD687" s="24"/>
      <c r="CE687" s="24"/>
      <c r="CF687" s="24"/>
      <c r="CG687" s="24"/>
      <c r="CH687" s="24"/>
      <c r="CI687" s="24"/>
      <c r="CJ687" s="24"/>
      <c r="CK687" s="24"/>
      <c r="CL687" s="24"/>
      <c r="CM687" s="24"/>
      <c r="CN687" s="24"/>
      <c r="CO687" s="24"/>
      <c r="CP687" s="24"/>
      <c r="CQ687" s="24"/>
      <c r="CR687" s="24"/>
      <c r="CS687" s="24"/>
      <c r="CT687" s="24"/>
      <c r="CU687" s="24"/>
      <c r="CV687" s="24"/>
      <c r="CW687" s="24"/>
      <c r="CX687" s="24"/>
      <c r="CY687" s="24"/>
      <c r="CZ687" s="24"/>
      <c r="DA687" s="24"/>
      <c r="DB687" s="24"/>
      <c r="DC687" s="24"/>
      <c r="DD687" s="24"/>
      <c r="DE687" s="24"/>
      <c r="DF687" s="24"/>
      <c r="DG687" s="24"/>
      <c r="DH687" s="24"/>
      <c r="DI687" s="24"/>
      <c r="DJ687" s="24"/>
      <c r="DK687" s="24"/>
      <c r="DL687" s="24"/>
      <c r="DM687" s="24"/>
      <c r="DN687" s="24"/>
      <c r="DO687" s="24"/>
      <c r="DP687" s="24"/>
      <c r="DQ687" s="24"/>
      <c r="DR687" s="24"/>
      <c r="DS687" s="24"/>
      <c r="DT687" s="24"/>
      <c r="DU687" s="24"/>
      <c r="DV687" s="24"/>
      <c r="DW687" s="24"/>
      <c r="DX687" s="24"/>
      <c r="DY687" s="24"/>
      <c r="DZ687" s="24"/>
      <c r="EA687" s="24"/>
      <c r="EB687" s="24"/>
      <c r="EC687" s="24"/>
      <c r="ED687" s="24"/>
      <c r="EE687" s="24"/>
      <c r="EF687" s="24"/>
      <c r="EG687" s="24"/>
      <c r="EH687" s="24"/>
      <c r="EI687" s="24"/>
      <c r="EJ687" s="24"/>
      <c r="EK687" s="24"/>
      <c r="EL687" s="24"/>
      <c r="EM687" s="24"/>
      <c r="EN687" s="24"/>
      <c r="EO687" s="24"/>
      <c r="EP687" s="24"/>
      <c r="EQ687" s="24"/>
      <c r="ER687" s="24"/>
      <c r="ES687" s="24"/>
      <c r="ET687" s="24"/>
      <c r="EU687" s="24"/>
      <c r="EV687" s="24"/>
      <c r="EW687" s="24"/>
      <c r="EX687" s="24"/>
      <c r="EY687" s="24"/>
      <c r="EZ687" s="24"/>
      <c r="FA687" s="24"/>
      <c r="FB687" s="24"/>
      <c r="FC687" s="24"/>
      <c r="FD687" s="24"/>
      <c r="FE687" s="24"/>
      <c r="FF687" s="24"/>
      <c r="FG687" s="24"/>
      <c r="FH687" s="24"/>
      <c r="FI687" s="24"/>
      <c r="FJ687" s="24"/>
      <c r="FK687" s="24"/>
      <c r="FL687" s="24"/>
      <c r="FM687" s="24"/>
      <c r="FN687" s="24"/>
      <c r="FO687" s="24"/>
      <c r="FP687" s="24"/>
      <c r="FQ687" s="24"/>
      <c r="FR687" s="24"/>
      <c r="FS687" s="24"/>
      <c r="FT687" s="24"/>
      <c r="FU687" s="24"/>
      <c r="FV687" s="24"/>
      <c r="FW687" s="24"/>
      <c r="FX687" s="24"/>
      <c r="FY687" s="24"/>
      <c r="FZ687" s="24"/>
      <c r="GA687" s="24"/>
      <c r="GB687" s="24"/>
      <c r="GC687" s="24"/>
      <c r="GD687" s="24"/>
      <c r="GE687" s="24"/>
      <c r="GF687" s="24"/>
      <c r="GG687" s="24"/>
      <c r="GH687" s="24"/>
      <c r="GI687" s="24"/>
      <c r="GJ687" s="24"/>
    </row>
    <row r="688" spans="1:192" s="788" customFormat="1" ht="29.25" x14ac:dyDescent="0.25">
      <c r="A688" s="24">
        <v>1</v>
      </c>
      <c r="B688" s="1196" t="s">
        <v>7</v>
      </c>
      <c r="C688" s="26">
        <f>'2 уровень'!F1670</f>
        <v>4210</v>
      </c>
      <c r="D688" s="26">
        <f>'2 уровень'!G1670</f>
        <v>350.83333333333331</v>
      </c>
      <c r="E688" s="26">
        <f>'2 уровень'!H1670</f>
        <v>185</v>
      </c>
      <c r="F688" s="791">
        <f>'2 уровень'!I1670</f>
        <v>52.731591448931113</v>
      </c>
      <c r="G688" s="801">
        <f>'2 уровень'!J1670</f>
        <v>9.0527315914489304</v>
      </c>
      <c r="H688" s="801">
        <f>'2 уровень'!K1670</f>
        <v>8.9891891891891884</v>
      </c>
      <c r="I688" s="29">
        <f>'2 уровень'!L1670</f>
        <v>38112</v>
      </c>
      <c r="J688" s="29">
        <f>'2 уровень'!M1670</f>
        <v>3176</v>
      </c>
      <c r="K688" s="29">
        <f>'2 уровень'!N1670</f>
        <v>1663</v>
      </c>
      <c r="L688" s="29">
        <f>'2 уровень'!O1670</f>
        <v>52.361460957178842</v>
      </c>
      <c r="M688" s="29">
        <f>'2 уровень'!P1670</f>
        <v>116</v>
      </c>
      <c r="N688" s="29">
        <f>'2 уровень'!Q1670</f>
        <v>172.0344827586207</v>
      </c>
      <c r="O688" s="801">
        <f>'2 уровень'!R1670</f>
        <v>183148.06551551996</v>
      </c>
      <c r="P688" s="801">
        <f>'2 уровень'!S1670</f>
        <v>15262.338792959998</v>
      </c>
      <c r="Q688" s="801">
        <f>'2 уровень'!T1670</f>
        <v>17136.575209999999</v>
      </c>
      <c r="R688" s="3245">
        <f>'2 уровень'!U1670</f>
        <v>0</v>
      </c>
      <c r="S688" s="801">
        <f>'2 уровень'!V1670</f>
        <v>-146.38810000000001</v>
      </c>
      <c r="T688" s="801">
        <f>'2 уровень'!W1670</f>
        <v>1874.2364170400015</v>
      </c>
      <c r="U688" s="801">
        <f>'2 уровень'!X1670</f>
        <v>0</v>
      </c>
      <c r="V688" s="801">
        <f>'2 уровень'!Y1670</f>
        <v>-834.06060000000014</v>
      </c>
      <c r="W688" s="2127">
        <f>'2 уровень'!Z1670</f>
        <v>16156.12651</v>
      </c>
      <c r="X688" s="801">
        <f>Q688/P688*100</f>
        <v>112.28013899091616</v>
      </c>
      <c r="Y688" s="801">
        <f>W688/P688*100</f>
        <v>105.85616483269442</v>
      </c>
      <c r="Z688" s="1353"/>
    </row>
    <row r="689" spans="1:192" x14ac:dyDescent="0.25">
      <c r="A689" s="24">
        <v>1</v>
      </c>
      <c r="B689" s="1049" t="s">
        <v>258</v>
      </c>
      <c r="C689" s="34">
        <f>'2 уровень'!F1671</f>
        <v>0</v>
      </c>
      <c r="D689" s="34">
        <f>'2 уровень'!G1671</f>
        <v>0</v>
      </c>
      <c r="E689" s="34">
        <f>'2 уровень'!H1671</f>
        <v>0</v>
      </c>
      <c r="F689" s="793">
        <f>'2 уровень'!I1671</f>
        <v>0</v>
      </c>
      <c r="G689" s="807">
        <f>'2 уровень'!J1671</f>
        <v>0</v>
      </c>
      <c r="H689" s="807">
        <f>'2 уровень'!K1671</f>
        <v>0</v>
      </c>
      <c r="I689" s="802">
        <f>'2 уровень'!L1671</f>
        <v>0</v>
      </c>
      <c r="J689" s="802">
        <f>'2 уровень'!M1671</f>
        <v>0</v>
      </c>
      <c r="K689" s="802">
        <f>'2 уровень'!N1671</f>
        <v>0</v>
      </c>
      <c r="L689" s="802">
        <f>'2 уровень'!O1671</f>
        <v>0</v>
      </c>
      <c r="M689" s="802">
        <f>'2 уровень'!P1671</f>
        <v>0</v>
      </c>
      <c r="N689" s="802">
        <f>'2 уровень'!Q1671</f>
        <v>0</v>
      </c>
      <c r="O689" s="801">
        <f>'2 уровень'!R1671</f>
        <v>0</v>
      </c>
      <c r="P689" s="801">
        <f>'2 уровень'!S1671</f>
        <v>0</v>
      </c>
      <c r="Q689" s="801">
        <f>'2 уровень'!T1671</f>
        <v>0</v>
      </c>
      <c r="R689" s="3245">
        <f>'2 уровень'!U1671</f>
        <v>0</v>
      </c>
      <c r="S689" s="801">
        <f>'2 уровень'!V1671</f>
        <v>0</v>
      </c>
      <c r="T689" s="801">
        <f>'2 уровень'!W1671</f>
        <v>0</v>
      </c>
      <c r="U689" s="801">
        <f>'2 уровень'!X1671</f>
        <v>0</v>
      </c>
      <c r="V689" s="801">
        <f>'2 уровень'!Y1671</f>
        <v>0</v>
      </c>
      <c r="W689" s="2127">
        <f>'2 уровень'!Z1671</f>
        <v>0</v>
      </c>
      <c r="X689" s="801"/>
      <c r="Y689" s="801"/>
      <c r="Z689" s="1353"/>
      <c r="AA689" s="788"/>
      <c r="AB689" s="788"/>
      <c r="AC689" s="788"/>
      <c r="AD689" s="788"/>
      <c r="AE689" s="788"/>
      <c r="AF689" s="788"/>
      <c r="AG689" s="788"/>
      <c r="AH689" s="788"/>
      <c r="AI689" s="788"/>
      <c r="AJ689" s="788"/>
      <c r="AK689" s="788"/>
      <c r="AL689" s="788"/>
      <c r="AM689" s="788"/>
      <c r="AN689" s="788"/>
      <c r="AO689" s="788"/>
      <c r="AP689" s="788"/>
      <c r="AQ689" s="788"/>
      <c r="AR689" s="788"/>
      <c r="AS689" s="788"/>
      <c r="AT689" s="788"/>
      <c r="AU689" s="788"/>
      <c r="AV689" s="788"/>
      <c r="AW689" s="788"/>
      <c r="AX689" s="788"/>
      <c r="AY689" s="788"/>
      <c r="AZ689" s="788"/>
      <c r="BA689" s="788"/>
      <c r="BB689" s="788"/>
      <c r="BC689" s="788"/>
      <c r="BD689" s="788"/>
      <c r="BE689" s="788"/>
      <c r="BF689" s="788"/>
      <c r="BG689" s="788"/>
      <c r="BH689" s="788"/>
      <c r="BI689" s="788"/>
      <c r="BJ689" s="788"/>
      <c r="BK689" s="788"/>
      <c r="BL689" s="788"/>
      <c r="BM689" s="788"/>
      <c r="BN689" s="788"/>
      <c r="BO689" s="788"/>
      <c r="BP689" s="788"/>
      <c r="BQ689" s="788"/>
      <c r="BR689" s="788"/>
      <c r="BS689" s="788"/>
      <c r="BT689" s="788"/>
      <c r="BU689" s="788"/>
      <c r="BV689" s="788"/>
      <c r="BW689" s="788"/>
      <c r="BX689" s="788"/>
      <c r="BY689" s="788"/>
      <c r="BZ689" s="788"/>
      <c r="CA689" s="788"/>
      <c r="CB689" s="788"/>
      <c r="CC689" s="788"/>
      <c r="CD689" s="788"/>
      <c r="CE689" s="788"/>
      <c r="CF689" s="788"/>
      <c r="CG689" s="788"/>
      <c r="CH689" s="788"/>
      <c r="CI689" s="788"/>
      <c r="CJ689" s="788"/>
      <c r="CK689" s="788"/>
      <c r="CL689" s="788"/>
      <c r="CM689" s="788"/>
      <c r="CN689" s="788"/>
      <c r="CO689" s="788"/>
      <c r="CP689" s="788"/>
      <c r="CQ689" s="788"/>
      <c r="CR689" s="788"/>
      <c r="CS689" s="788"/>
      <c r="CT689" s="788"/>
      <c r="CU689" s="788"/>
      <c r="CV689" s="788"/>
      <c r="CW689" s="788"/>
      <c r="CX689" s="788"/>
      <c r="CY689" s="788"/>
      <c r="CZ689" s="788"/>
      <c r="DA689" s="788"/>
      <c r="DB689" s="788"/>
      <c r="DC689" s="788"/>
      <c r="DD689" s="788"/>
      <c r="DE689" s="788"/>
      <c r="DF689" s="788"/>
      <c r="DG689" s="788"/>
      <c r="DH689" s="788"/>
      <c r="DI689" s="788"/>
      <c r="DJ689" s="788"/>
      <c r="DK689" s="788"/>
      <c r="DL689" s="788"/>
      <c r="DM689" s="788"/>
      <c r="DN689" s="788"/>
      <c r="DO689" s="788"/>
      <c r="DP689" s="788"/>
      <c r="DQ689" s="788"/>
      <c r="DR689" s="788"/>
      <c r="DS689" s="788"/>
      <c r="DT689" s="788"/>
      <c r="DU689" s="788"/>
      <c r="DV689" s="788"/>
      <c r="DW689" s="788"/>
      <c r="DX689" s="788"/>
      <c r="DY689" s="788"/>
      <c r="DZ689" s="788"/>
      <c r="EA689" s="788"/>
      <c r="EB689" s="788"/>
      <c r="EC689" s="788"/>
      <c r="ED689" s="788"/>
      <c r="EE689" s="788"/>
      <c r="EF689" s="788"/>
      <c r="EG689" s="788"/>
      <c r="EH689" s="788"/>
      <c r="EI689" s="788"/>
      <c r="EJ689" s="788"/>
      <c r="EK689" s="788"/>
      <c r="EL689" s="788"/>
      <c r="EM689" s="788"/>
      <c r="EN689" s="788"/>
      <c r="EO689" s="788"/>
      <c r="EP689" s="788"/>
      <c r="EQ689" s="788"/>
      <c r="ER689" s="788"/>
      <c r="ES689" s="788"/>
      <c r="ET689" s="788"/>
      <c r="EU689" s="788"/>
      <c r="EV689" s="788"/>
      <c r="EW689" s="788"/>
      <c r="EX689" s="788"/>
      <c r="EY689" s="788"/>
      <c r="EZ689" s="788"/>
      <c r="FA689" s="788"/>
      <c r="FB689" s="788"/>
      <c r="FC689" s="788"/>
      <c r="FD689" s="788"/>
      <c r="FE689" s="788"/>
      <c r="FF689" s="788"/>
      <c r="FG689" s="788"/>
      <c r="FH689" s="788"/>
      <c r="FI689" s="788"/>
      <c r="FJ689" s="788"/>
      <c r="FK689" s="788"/>
      <c r="FL689" s="788"/>
      <c r="FM689" s="788"/>
      <c r="FN689" s="788"/>
      <c r="FO689" s="788"/>
      <c r="FP689" s="788"/>
      <c r="FQ689" s="788"/>
      <c r="FR689" s="788"/>
      <c r="FS689" s="788"/>
      <c r="FT689" s="788"/>
      <c r="FU689" s="788"/>
      <c r="FV689" s="788"/>
      <c r="FW689" s="788"/>
      <c r="FX689" s="788"/>
      <c r="FY689" s="788"/>
      <c r="FZ689" s="788"/>
      <c r="GA689" s="788"/>
      <c r="GB689" s="788"/>
      <c r="GC689" s="788"/>
      <c r="GD689" s="788"/>
      <c r="GE689" s="788"/>
      <c r="GF689" s="788"/>
      <c r="GG689" s="788"/>
      <c r="GH689" s="788"/>
      <c r="GI689" s="788"/>
      <c r="GJ689" s="788"/>
    </row>
    <row r="690" spans="1:192" x14ac:dyDescent="0.25">
      <c r="A690" s="24">
        <v>1</v>
      </c>
      <c r="B690" s="1071" t="s">
        <v>609</v>
      </c>
      <c r="C690" s="34">
        <f>'2 уровень'!F1672</f>
        <v>0</v>
      </c>
      <c r="D690" s="34">
        <f>'2 уровень'!G1672</f>
        <v>0</v>
      </c>
      <c r="E690" s="34">
        <f>'2 уровень'!H1672</f>
        <v>0</v>
      </c>
      <c r="F690" s="793">
        <f>'2 уровень'!I1672</f>
        <v>0</v>
      </c>
      <c r="G690" s="807">
        <f>'2 уровень'!J1672</f>
        <v>0</v>
      </c>
      <c r="H690" s="807">
        <f>'2 уровень'!K1672</f>
        <v>0</v>
      </c>
      <c r="I690" s="802">
        <f>'2 уровень'!L1672</f>
        <v>0</v>
      </c>
      <c r="J690" s="802">
        <f>'2 уровень'!M1672</f>
        <v>0</v>
      </c>
      <c r="K690" s="802">
        <f>'2 уровень'!N1672</f>
        <v>0</v>
      </c>
      <c r="L690" s="802">
        <f>'2 уровень'!O1672</f>
        <v>0</v>
      </c>
      <c r="M690" s="802">
        <f>'2 уровень'!P1672</f>
        <v>0</v>
      </c>
      <c r="N690" s="802">
        <f>'2 уровень'!Q1672</f>
        <v>0</v>
      </c>
      <c r="O690" s="801">
        <f>'2 уровень'!R1672</f>
        <v>257061.90311000001</v>
      </c>
      <c r="P690" s="801">
        <f>'2 уровень'!S1672</f>
        <v>21421.825259166668</v>
      </c>
      <c r="Q690" s="801">
        <f>'2 уровень'!T1672</f>
        <v>21421.825260000001</v>
      </c>
      <c r="R690" s="3245">
        <f>'2 уровень'!U1672</f>
        <v>0</v>
      </c>
      <c r="S690" s="801">
        <f>'2 уровень'!V1672</f>
        <v>0</v>
      </c>
      <c r="T690" s="801">
        <f>'2 уровень'!W1672</f>
        <v>8.3333361544646323E-7</v>
      </c>
      <c r="U690" s="801">
        <f>'2 уровень'!X1672</f>
        <v>0</v>
      </c>
      <c r="V690" s="801">
        <f>'2 уровень'!Y1672</f>
        <v>-11.66649</v>
      </c>
      <c r="W690" s="2127">
        <f>'2 уровень'!Z1672</f>
        <v>21410.158770000002</v>
      </c>
      <c r="X690" s="801">
        <f t="shared" ref="X690:X691" si="119">Q690/P690*100</f>
        <v>100.00000000389011</v>
      </c>
      <c r="Y690" s="801">
        <f t="shared" ref="Y690:Y691" si="120">W690/P690*100</f>
        <v>99.945539238484486</v>
      </c>
      <c r="Z690" s="1353"/>
      <c r="AA690" s="788"/>
      <c r="AB690" s="788"/>
      <c r="AC690" s="788"/>
      <c r="AD690" s="788"/>
      <c r="AE690" s="788"/>
      <c r="AF690" s="788"/>
      <c r="AG690" s="788"/>
      <c r="AH690" s="788"/>
      <c r="AI690" s="788"/>
      <c r="AJ690" s="788"/>
      <c r="AK690" s="788"/>
      <c r="AL690" s="788"/>
      <c r="AM690" s="788"/>
      <c r="AN690" s="788"/>
      <c r="AO690" s="788"/>
      <c r="AP690" s="788"/>
      <c r="AQ690" s="788"/>
      <c r="AR690" s="788"/>
      <c r="AS690" s="788"/>
      <c r="AT690" s="788"/>
      <c r="AU690" s="788"/>
      <c r="AV690" s="788"/>
      <c r="AW690" s="788"/>
      <c r="AX690" s="788"/>
      <c r="AY690" s="788"/>
      <c r="AZ690" s="788"/>
      <c r="BA690" s="788"/>
      <c r="BB690" s="788"/>
      <c r="BC690" s="788"/>
      <c r="BD690" s="788"/>
      <c r="BE690" s="788"/>
      <c r="BF690" s="788"/>
      <c r="BG690" s="788"/>
      <c r="BH690" s="788"/>
      <c r="BI690" s="788"/>
      <c r="BJ690" s="788"/>
      <c r="BK690" s="788"/>
      <c r="BL690" s="788"/>
      <c r="BM690" s="788"/>
      <c r="BN690" s="788"/>
      <c r="BO690" s="788"/>
      <c r="BP690" s="788"/>
      <c r="BQ690" s="788"/>
      <c r="BR690" s="788"/>
      <c r="BS690" s="788"/>
      <c r="BT690" s="788"/>
      <c r="BU690" s="788"/>
      <c r="BV690" s="788"/>
      <c r="BW690" s="788"/>
      <c r="BX690" s="788"/>
      <c r="BY690" s="788"/>
      <c r="BZ690" s="788"/>
      <c r="CA690" s="788"/>
      <c r="CB690" s="788"/>
      <c r="CC690" s="788"/>
      <c r="CD690" s="788"/>
      <c r="CE690" s="788"/>
      <c r="CF690" s="788"/>
      <c r="CG690" s="788"/>
      <c r="CH690" s="788"/>
      <c r="CI690" s="788"/>
      <c r="CJ690" s="788"/>
      <c r="CK690" s="788"/>
      <c r="CL690" s="788"/>
      <c r="CM690" s="788"/>
      <c r="CN690" s="788"/>
      <c r="CO690" s="788"/>
      <c r="CP690" s="788"/>
      <c r="CQ690" s="788"/>
      <c r="CR690" s="788"/>
      <c r="CS690" s="788"/>
      <c r="CT690" s="788"/>
      <c r="CU690" s="788"/>
      <c r="CV690" s="788"/>
      <c r="CW690" s="788"/>
      <c r="CX690" s="788"/>
      <c r="CY690" s="788"/>
      <c r="CZ690" s="788"/>
      <c r="DA690" s="788"/>
      <c r="DB690" s="788"/>
      <c r="DC690" s="788"/>
      <c r="DD690" s="788"/>
      <c r="DE690" s="788"/>
      <c r="DF690" s="788"/>
      <c r="DG690" s="788"/>
      <c r="DH690" s="788"/>
      <c r="DI690" s="788"/>
      <c r="DJ690" s="788"/>
      <c r="DK690" s="788"/>
      <c r="DL690" s="788"/>
      <c r="DM690" s="788"/>
      <c r="DN690" s="788"/>
      <c r="DO690" s="788"/>
      <c r="DP690" s="788"/>
      <c r="DQ690" s="788"/>
      <c r="DR690" s="788"/>
      <c r="DS690" s="788"/>
      <c r="DT690" s="788"/>
      <c r="DU690" s="788"/>
      <c r="DV690" s="788"/>
      <c r="DW690" s="788"/>
      <c r="DX690" s="788"/>
      <c r="DY690" s="788"/>
      <c r="DZ690" s="788"/>
      <c r="EA690" s="788"/>
      <c r="EB690" s="788"/>
      <c r="EC690" s="788"/>
      <c r="ED690" s="788"/>
      <c r="EE690" s="788"/>
      <c r="EF690" s="788"/>
      <c r="EG690" s="788"/>
      <c r="EH690" s="788"/>
      <c r="EI690" s="788"/>
      <c r="EJ690" s="788"/>
      <c r="EK690" s="788"/>
      <c r="EL690" s="788"/>
      <c r="EM690" s="788"/>
      <c r="EN690" s="788"/>
      <c r="EO690" s="788"/>
      <c r="EP690" s="788"/>
      <c r="EQ690" s="788"/>
      <c r="ER690" s="788"/>
      <c r="ES690" s="788"/>
      <c r="ET690" s="788"/>
      <c r="EU690" s="788"/>
      <c r="EV690" s="788"/>
      <c r="EW690" s="788"/>
      <c r="EX690" s="788"/>
      <c r="EY690" s="788"/>
      <c r="EZ690" s="788"/>
      <c r="FA690" s="788"/>
      <c r="FB690" s="788"/>
      <c r="FC690" s="788"/>
      <c r="FD690" s="788"/>
      <c r="FE690" s="788"/>
      <c r="FF690" s="788"/>
      <c r="FG690" s="788"/>
      <c r="FH690" s="788"/>
      <c r="FI690" s="788"/>
      <c r="FJ690" s="788"/>
      <c r="FK690" s="788"/>
      <c r="FL690" s="788"/>
      <c r="FM690" s="788"/>
      <c r="FN690" s="788"/>
      <c r="FO690" s="788"/>
      <c r="FP690" s="788"/>
      <c r="FQ690" s="788"/>
      <c r="FR690" s="788"/>
      <c r="FS690" s="788"/>
      <c r="FT690" s="788"/>
      <c r="FU690" s="788"/>
      <c r="FV690" s="788"/>
      <c r="FW690" s="788"/>
      <c r="FX690" s="788"/>
      <c r="FY690" s="788"/>
      <c r="FZ690" s="788"/>
      <c r="GA690" s="788"/>
      <c r="GB690" s="788"/>
      <c r="GC690" s="788"/>
      <c r="GD690" s="788"/>
      <c r="GE690" s="788"/>
      <c r="GF690" s="788"/>
      <c r="GG690" s="788"/>
      <c r="GH690" s="788"/>
      <c r="GI690" s="788"/>
      <c r="GJ690" s="788"/>
    </row>
    <row r="691" spans="1:192" x14ac:dyDescent="0.25">
      <c r="B691" s="2780" t="s">
        <v>525</v>
      </c>
      <c r="C691" s="34">
        <f>'2 уровень'!F1673</f>
        <v>0</v>
      </c>
      <c r="D691" s="34">
        <f>'2 уровень'!G1673</f>
        <v>0</v>
      </c>
      <c r="E691" s="34">
        <f>'2 уровень'!H1673</f>
        <v>0</v>
      </c>
      <c r="F691" s="793">
        <f>'2 уровень'!I1673</f>
        <v>0</v>
      </c>
      <c r="G691" s="807">
        <f>'2 уровень'!J1673</f>
        <v>0</v>
      </c>
      <c r="H691" s="807">
        <f>'2 уровень'!K1673</f>
        <v>0</v>
      </c>
      <c r="I691" s="802">
        <f>'2 уровень'!L1673</f>
        <v>0</v>
      </c>
      <c r="J691" s="802">
        <f>'2 уровень'!M1673</f>
        <v>0</v>
      </c>
      <c r="K691" s="802">
        <f>'2 уровень'!N1673</f>
        <v>0</v>
      </c>
      <c r="L691" s="802">
        <f>'2 уровень'!O1673</f>
        <v>0</v>
      </c>
      <c r="M691" s="802">
        <f>'2 уровень'!P1673</f>
        <v>0</v>
      </c>
      <c r="N691" s="802">
        <f>'2 уровень'!Q1673</f>
        <v>0</v>
      </c>
      <c r="O691" s="801">
        <f>'2 уровень'!R1673</f>
        <v>14432.796000000002</v>
      </c>
      <c r="P691" s="801">
        <f>'2 уровень'!S1673</f>
        <v>1202.7330000000002</v>
      </c>
      <c r="Q691" s="801">
        <f>'2 уровень'!T1673</f>
        <v>1202.7329999999999</v>
      </c>
      <c r="R691" s="3245">
        <f>'2 уровень'!U1673</f>
        <v>0</v>
      </c>
      <c r="S691" s="801">
        <f>'2 уровень'!V1673</f>
        <v>0</v>
      </c>
      <c r="T691" s="801">
        <f>'2 уровень'!W1673</f>
        <v>0</v>
      </c>
      <c r="U691" s="801">
        <f>'2 уровень'!X1673</f>
        <v>0</v>
      </c>
      <c r="V691" s="801">
        <f>'2 уровень'!Y1673</f>
        <v>0</v>
      </c>
      <c r="W691" s="2127">
        <f>'2 уровень'!Z1673</f>
        <v>1202.7329999999999</v>
      </c>
      <c r="X691" s="801">
        <f t="shared" si="119"/>
        <v>99.999999999999972</v>
      </c>
      <c r="Y691" s="801">
        <f t="shared" si="120"/>
        <v>99.999999999999972</v>
      </c>
      <c r="Z691" s="1353"/>
      <c r="AA691" s="788"/>
      <c r="AB691" s="788"/>
      <c r="AC691" s="788"/>
      <c r="AD691" s="788"/>
      <c r="AE691" s="788"/>
      <c r="AF691" s="788"/>
      <c r="AG691" s="788"/>
      <c r="AH691" s="788"/>
      <c r="AI691" s="788"/>
      <c r="AJ691" s="788"/>
      <c r="AK691" s="788"/>
      <c r="AL691" s="788"/>
      <c r="AM691" s="788"/>
      <c r="AN691" s="788"/>
      <c r="AO691" s="788"/>
      <c r="AP691" s="788"/>
      <c r="AQ691" s="788"/>
      <c r="AR691" s="788"/>
      <c r="AS691" s="788"/>
      <c r="AT691" s="788"/>
      <c r="AU691" s="788"/>
      <c r="AV691" s="788"/>
      <c r="AW691" s="788"/>
      <c r="AX691" s="788"/>
      <c r="AY691" s="788"/>
      <c r="AZ691" s="788"/>
      <c r="BA691" s="788"/>
      <c r="BB691" s="788"/>
      <c r="BC691" s="788"/>
      <c r="BD691" s="788"/>
      <c r="BE691" s="788"/>
      <c r="BF691" s="788"/>
      <c r="BG691" s="788"/>
      <c r="BH691" s="788"/>
      <c r="BI691" s="788"/>
      <c r="BJ691" s="788"/>
      <c r="BK691" s="788"/>
      <c r="BL691" s="788"/>
      <c r="BM691" s="788"/>
      <c r="BN691" s="788"/>
      <c r="BO691" s="788"/>
      <c r="BP691" s="788"/>
      <c r="BQ691" s="788"/>
      <c r="BR691" s="788"/>
      <c r="BS691" s="788"/>
      <c r="BT691" s="788"/>
      <c r="BU691" s="788"/>
      <c r="BV691" s="788"/>
      <c r="BW691" s="788"/>
      <c r="BX691" s="788"/>
      <c r="BY691" s="788"/>
      <c r="BZ691" s="788"/>
      <c r="CA691" s="788"/>
      <c r="CB691" s="788"/>
      <c r="CC691" s="788"/>
      <c r="CD691" s="788"/>
      <c r="CE691" s="788"/>
      <c r="CF691" s="788"/>
      <c r="CG691" s="788"/>
      <c r="CH691" s="788"/>
      <c r="CI691" s="788"/>
      <c r="CJ691" s="788"/>
      <c r="CK691" s="788"/>
      <c r="CL691" s="788"/>
      <c r="CM691" s="788"/>
      <c r="CN691" s="788"/>
      <c r="CO691" s="788"/>
      <c r="CP691" s="788"/>
      <c r="CQ691" s="788"/>
      <c r="CR691" s="788"/>
      <c r="CS691" s="788"/>
      <c r="CT691" s="788"/>
      <c r="CU691" s="788"/>
      <c r="CV691" s="788"/>
      <c r="CW691" s="788"/>
      <c r="CX691" s="788"/>
      <c r="CY691" s="788"/>
      <c r="CZ691" s="788"/>
      <c r="DA691" s="788"/>
      <c r="DB691" s="788"/>
      <c r="DC691" s="788"/>
      <c r="DD691" s="788"/>
      <c r="DE691" s="788"/>
      <c r="DF691" s="788"/>
      <c r="DG691" s="788"/>
      <c r="DH691" s="788"/>
      <c r="DI691" s="788"/>
      <c r="DJ691" s="788"/>
      <c r="DK691" s="788"/>
      <c r="DL691" s="788"/>
      <c r="DM691" s="788"/>
      <c r="DN691" s="788"/>
      <c r="DO691" s="788"/>
      <c r="DP691" s="788"/>
      <c r="DQ691" s="788"/>
      <c r="DR691" s="788"/>
      <c r="DS691" s="788"/>
      <c r="DT691" s="788"/>
      <c r="DU691" s="788"/>
      <c r="DV691" s="788"/>
      <c r="DW691" s="788"/>
      <c r="DX691" s="788"/>
      <c r="DY691" s="788"/>
      <c r="DZ691" s="788"/>
      <c r="EA691" s="788"/>
      <c r="EB691" s="788"/>
      <c r="EC691" s="788"/>
      <c r="ED691" s="788"/>
      <c r="EE691" s="788"/>
      <c r="EF691" s="788"/>
      <c r="EG691" s="788"/>
      <c r="EH691" s="788"/>
      <c r="EI691" s="788"/>
      <c r="EJ691" s="788"/>
      <c r="EK691" s="788"/>
      <c r="EL691" s="788"/>
      <c r="EM691" s="788"/>
      <c r="EN691" s="788"/>
      <c r="EO691" s="788"/>
      <c r="EP691" s="788"/>
      <c r="EQ691" s="788"/>
      <c r="ER691" s="788"/>
      <c r="ES691" s="788"/>
      <c r="ET691" s="788"/>
      <c r="EU691" s="788"/>
      <c r="EV691" s="788"/>
      <c r="EW691" s="788"/>
      <c r="EX691" s="788"/>
      <c r="EY691" s="788"/>
      <c r="EZ691" s="788"/>
      <c r="FA691" s="788"/>
      <c r="FB691" s="788"/>
      <c r="FC691" s="788"/>
      <c r="FD691" s="788"/>
      <c r="FE691" s="788"/>
      <c r="FF691" s="788"/>
      <c r="FG691" s="788"/>
      <c r="FH691" s="788"/>
      <c r="FI691" s="788"/>
      <c r="FJ691" s="788"/>
      <c r="FK691" s="788"/>
      <c r="FL691" s="788"/>
      <c r="FM691" s="788"/>
      <c r="FN691" s="788"/>
      <c r="FO691" s="788"/>
      <c r="FP691" s="788"/>
      <c r="FQ691" s="788"/>
      <c r="FR691" s="788"/>
      <c r="FS691" s="788"/>
      <c r="FT691" s="788"/>
      <c r="FU691" s="788"/>
      <c r="FV691" s="788"/>
      <c r="FW691" s="788"/>
      <c r="FX691" s="788"/>
      <c r="FY691" s="788"/>
      <c r="FZ691" s="788"/>
      <c r="GA691" s="788"/>
      <c r="GB691" s="788"/>
      <c r="GC691" s="788"/>
      <c r="GD691" s="788"/>
      <c r="GE691" s="788"/>
      <c r="GF691" s="788"/>
      <c r="GG691" s="788"/>
      <c r="GH691" s="788"/>
      <c r="GI691" s="788"/>
      <c r="GJ691" s="788"/>
    </row>
    <row r="692" spans="1:192" ht="29.25" x14ac:dyDescent="0.25">
      <c r="B692" s="1799" t="s">
        <v>481</v>
      </c>
      <c r="C692" s="34">
        <f>'2 уровень'!F1674</f>
        <v>62053</v>
      </c>
      <c r="D692" s="34">
        <f>'2 уровень'!G1674</f>
        <v>5171.0833333333339</v>
      </c>
      <c r="E692" s="34">
        <f>'2 уровень'!H1674</f>
        <v>3394.7725</v>
      </c>
      <c r="F692" s="793">
        <f>'2 уровень'!I1674</f>
        <v>65.649154754806375</v>
      </c>
      <c r="G692" s="807">
        <f>'2 уровень'!J1674</f>
        <v>0</v>
      </c>
      <c r="H692" s="807">
        <f>'2 уровень'!K1674</f>
        <v>0</v>
      </c>
      <c r="I692" s="802">
        <f>'2 уровень'!L1674</f>
        <v>0</v>
      </c>
      <c r="J692" s="802">
        <f>'2 уровень'!M1674</f>
        <v>0</v>
      </c>
      <c r="K692" s="802">
        <f>'2 уровень'!N1674</f>
        <v>0</v>
      </c>
      <c r="L692" s="802">
        <f>'2 уровень'!O1674</f>
        <v>0</v>
      </c>
      <c r="M692" s="802">
        <f>'2 уровень'!P1674</f>
        <v>0</v>
      </c>
      <c r="N692" s="802">
        <f>'2 уровень'!Q1674</f>
        <v>0</v>
      </c>
      <c r="O692" s="801">
        <f>'2 уровень'!R1674</f>
        <v>0</v>
      </c>
      <c r="P692" s="801">
        <f>'2 уровень'!S1674</f>
        <v>0</v>
      </c>
      <c r="Q692" s="801">
        <f>'2 уровень'!T1674</f>
        <v>0</v>
      </c>
      <c r="R692" s="3245">
        <f>'2 уровень'!U1674</f>
        <v>0</v>
      </c>
      <c r="S692" s="801">
        <f>'2 уровень'!V1674</f>
        <v>0</v>
      </c>
      <c r="T692" s="801">
        <f>'2 уровень'!W1674</f>
        <v>0</v>
      </c>
      <c r="U692" s="801">
        <f>'2 уровень'!X1674</f>
        <v>0</v>
      </c>
      <c r="V692" s="801">
        <f>'2 уровень'!Y1674</f>
        <v>0</v>
      </c>
      <c r="W692" s="2127">
        <f>'2 уровень'!Z1674</f>
        <v>0</v>
      </c>
      <c r="X692" s="801"/>
      <c r="Y692" s="801"/>
      <c r="Z692" s="1353"/>
      <c r="AA692" s="788"/>
      <c r="AB692" s="788"/>
      <c r="AC692" s="788"/>
      <c r="AD692" s="788"/>
      <c r="AE692" s="788"/>
      <c r="AF692" s="788"/>
      <c r="AG692" s="788"/>
      <c r="AH692" s="788"/>
      <c r="AI692" s="788"/>
      <c r="AJ692" s="788"/>
      <c r="AK692" s="788"/>
      <c r="AL692" s="788"/>
      <c r="AM692" s="788"/>
      <c r="AN692" s="788"/>
      <c r="AO692" s="788"/>
      <c r="AP692" s="788"/>
      <c r="AQ692" s="788"/>
      <c r="AR692" s="788"/>
      <c r="AS692" s="788"/>
      <c r="AT692" s="788"/>
      <c r="AU692" s="788"/>
      <c r="AV692" s="788"/>
      <c r="AW692" s="788"/>
      <c r="AX692" s="788"/>
      <c r="AY692" s="788"/>
      <c r="AZ692" s="788"/>
      <c r="BA692" s="788"/>
      <c r="BB692" s="788"/>
      <c r="BC692" s="788"/>
      <c r="BD692" s="788"/>
      <c r="BE692" s="788"/>
      <c r="BF692" s="788"/>
      <c r="BG692" s="788"/>
      <c r="BH692" s="788"/>
      <c r="BI692" s="788"/>
      <c r="BJ692" s="788"/>
      <c r="BK692" s="788"/>
      <c r="BL692" s="788"/>
      <c r="BM692" s="788"/>
      <c r="BN692" s="788"/>
      <c r="BO692" s="788"/>
      <c r="BP692" s="788"/>
      <c r="BQ692" s="788"/>
      <c r="BR692" s="788"/>
      <c r="BS692" s="788"/>
      <c r="BT692" s="788"/>
      <c r="BU692" s="788"/>
      <c r="BV692" s="788"/>
      <c r="BW692" s="788"/>
      <c r="BX692" s="788"/>
      <c r="BY692" s="788"/>
      <c r="BZ692" s="788"/>
      <c r="CA692" s="788"/>
      <c r="CB692" s="788"/>
      <c r="CC692" s="788"/>
      <c r="CD692" s="788"/>
      <c r="CE692" s="788"/>
      <c r="CF692" s="788"/>
      <c r="CG692" s="788"/>
      <c r="CH692" s="788"/>
      <c r="CI692" s="788"/>
      <c r="CJ692" s="788"/>
      <c r="CK692" s="788"/>
      <c r="CL692" s="788"/>
      <c r="CM692" s="788"/>
      <c r="CN692" s="788"/>
      <c r="CO692" s="788"/>
      <c r="CP692" s="788"/>
      <c r="CQ692" s="788"/>
      <c r="CR692" s="788"/>
      <c r="CS692" s="788"/>
      <c r="CT692" s="788"/>
      <c r="CU692" s="788"/>
      <c r="CV692" s="788"/>
      <c r="CW692" s="788"/>
      <c r="CX692" s="788"/>
      <c r="CY692" s="788"/>
      <c r="CZ692" s="788"/>
      <c r="DA692" s="788"/>
      <c r="DB692" s="788"/>
      <c r="DC692" s="788"/>
      <c r="DD692" s="788"/>
      <c r="DE692" s="788"/>
      <c r="DF692" s="788"/>
      <c r="DG692" s="788"/>
      <c r="DH692" s="788"/>
      <c r="DI692" s="788"/>
      <c r="DJ692" s="788"/>
      <c r="DK692" s="788"/>
      <c r="DL692" s="788"/>
      <c r="DM692" s="788"/>
      <c r="DN692" s="788"/>
      <c r="DO692" s="788"/>
      <c r="DP692" s="788"/>
      <c r="DQ692" s="788"/>
      <c r="DR692" s="788"/>
      <c r="DS692" s="788"/>
      <c r="DT692" s="788"/>
      <c r="DU692" s="788"/>
      <c r="DV692" s="788"/>
      <c r="DW692" s="788"/>
      <c r="DX692" s="788"/>
      <c r="DY692" s="788"/>
      <c r="DZ692" s="788"/>
      <c r="EA692" s="788"/>
      <c r="EB692" s="788"/>
      <c r="EC692" s="788"/>
      <c r="ED692" s="788"/>
      <c r="EE692" s="788"/>
      <c r="EF692" s="788"/>
      <c r="EG692" s="788"/>
      <c r="EH692" s="788"/>
      <c r="EI692" s="788"/>
      <c r="EJ692" s="788"/>
      <c r="EK692" s="788"/>
      <c r="EL692" s="788"/>
      <c r="EM692" s="788"/>
      <c r="EN692" s="788"/>
      <c r="EO692" s="788"/>
      <c r="EP692" s="788"/>
      <c r="EQ692" s="788"/>
      <c r="ER692" s="788"/>
      <c r="ES692" s="788"/>
      <c r="ET692" s="788"/>
      <c r="EU692" s="788"/>
      <c r="EV692" s="788"/>
      <c r="EW692" s="788"/>
      <c r="EX692" s="788"/>
      <c r="EY692" s="788"/>
      <c r="EZ692" s="788"/>
      <c r="FA692" s="788"/>
      <c r="FB692" s="788"/>
      <c r="FC692" s="788"/>
      <c r="FD692" s="788"/>
      <c r="FE692" s="788"/>
      <c r="FF692" s="788"/>
      <c r="FG692" s="788"/>
      <c r="FH692" s="788"/>
      <c r="FI692" s="788"/>
      <c r="FJ692" s="788"/>
      <c r="FK692" s="788"/>
      <c r="FL692" s="788"/>
      <c r="FM692" s="788"/>
      <c r="FN692" s="788"/>
      <c r="FO692" s="788"/>
      <c r="FP692" s="788"/>
      <c r="FQ692" s="788"/>
      <c r="FR692" s="788"/>
      <c r="FS692" s="788"/>
      <c r="FT692" s="788"/>
      <c r="FU692" s="788"/>
      <c r="FV692" s="788"/>
      <c r="FW692" s="788"/>
      <c r="FX692" s="788"/>
      <c r="FY692" s="788"/>
      <c r="FZ692" s="788"/>
      <c r="GA692" s="788"/>
      <c r="GB692" s="788"/>
      <c r="GC692" s="788"/>
      <c r="GD692" s="788"/>
      <c r="GE692" s="788"/>
      <c r="GF692" s="788"/>
      <c r="GG692" s="788"/>
      <c r="GH692" s="788"/>
      <c r="GI692" s="788"/>
      <c r="GJ692" s="788"/>
    </row>
    <row r="693" spans="1:192" ht="30" x14ac:dyDescent="0.25">
      <c r="B693" s="2603" t="s">
        <v>255</v>
      </c>
      <c r="C693" s="34">
        <f>'2 уровень'!F1675</f>
        <v>0</v>
      </c>
      <c r="D693" s="34">
        <f>'2 уровень'!G1675</f>
        <v>0</v>
      </c>
      <c r="E693" s="34">
        <f>'2 уровень'!H1675</f>
        <v>0</v>
      </c>
      <c r="F693" s="793">
        <f>'2 уровень'!I1675</f>
        <v>0</v>
      </c>
      <c r="G693" s="807">
        <f>'2 уровень'!J1675</f>
        <v>0</v>
      </c>
      <c r="H693" s="807">
        <f>'2 уровень'!K1675</f>
        <v>0</v>
      </c>
      <c r="I693" s="802">
        <f>'2 уровень'!L1675</f>
        <v>0</v>
      </c>
      <c r="J693" s="802">
        <f>'2 уровень'!M1675</f>
        <v>0</v>
      </c>
      <c r="K693" s="802">
        <f>'2 уровень'!N1675</f>
        <v>0</v>
      </c>
      <c r="L693" s="802">
        <f>'2 уровень'!O1675</f>
        <v>0</v>
      </c>
      <c r="M693" s="802">
        <f>'2 уровень'!P1675</f>
        <v>0</v>
      </c>
      <c r="N693" s="802">
        <f>'2 уровень'!Q1675</f>
        <v>0</v>
      </c>
      <c r="O693" s="801">
        <f>'2 уровень'!R1675</f>
        <v>0</v>
      </c>
      <c r="P693" s="801">
        <f>'2 уровень'!S1675</f>
        <v>0</v>
      </c>
      <c r="Q693" s="801">
        <f>'2 уровень'!T1675</f>
        <v>0</v>
      </c>
      <c r="R693" s="3245">
        <f>'2 уровень'!U1675</f>
        <v>0</v>
      </c>
      <c r="S693" s="801">
        <f>'2 уровень'!V1675</f>
        <v>0</v>
      </c>
      <c r="T693" s="801">
        <f>'2 уровень'!W1675</f>
        <v>0</v>
      </c>
      <c r="U693" s="801">
        <f>'2 уровень'!X1675</f>
        <v>0</v>
      </c>
      <c r="V693" s="801">
        <f>'2 уровень'!Y1675</f>
        <v>0</v>
      </c>
      <c r="W693" s="2127">
        <f>'2 уровень'!Z1675</f>
        <v>0</v>
      </c>
      <c r="X693" s="801"/>
      <c r="Y693" s="801"/>
      <c r="Z693" s="1353"/>
      <c r="AA693" s="788"/>
      <c r="AB693" s="788"/>
      <c r="AC693" s="788"/>
      <c r="AD693" s="788"/>
      <c r="AE693" s="788"/>
      <c r="AF693" s="788"/>
      <c r="AG693" s="788"/>
      <c r="AH693" s="788"/>
      <c r="AI693" s="788"/>
      <c r="AJ693" s="788"/>
      <c r="AK693" s="788"/>
      <c r="AL693" s="788"/>
      <c r="AM693" s="788"/>
      <c r="AN693" s="788"/>
      <c r="AO693" s="788"/>
      <c r="AP693" s="788"/>
      <c r="AQ693" s="788"/>
      <c r="AR693" s="788"/>
      <c r="AS693" s="788"/>
      <c r="AT693" s="788"/>
      <c r="AU693" s="788"/>
      <c r="AV693" s="788"/>
      <c r="AW693" s="788"/>
      <c r="AX693" s="788"/>
      <c r="AY693" s="788"/>
      <c r="AZ693" s="788"/>
      <c r="BA693" s="788"/>
      <c r="BB693" s="788"/>
      <c r="BC693" s="788"/>
      <c r="BD693" s="788"/>
      <c r="BE693" s="788"/>
      <c r="BF693" s="788"/>
      <c r="BG693" s="788"/>
      <c r="BH693" s="788"/>
      <c r="BI693" s="788"/>
      <c r="BJ693" s="788"/>
      <c r="BK693" s="788"/>
      <c r="BL693" s="788"/>
      <c r="BM693" s="788"/>
      <c r="BN693" s="788"/>
      <c r="BO693" s="788"/>
      <c r="BP693" s="788"/>
      <c r="BQ693" s="788"/>
      <c r="BR693" s="788"/>
      <c r="BS693" s="788"/>
      <c r="BT693" s="788"/>
      <c r="BU693" s="788"/>
      <c r="BV693" s="788"/>
      <c r="BW693" s="788"/>
      <c r="BX693" s="788"/>
      <c r="BY693" s="788"/>
      <c r="BZ693" s="788"/>
      <c r="CA693" s="788"/>
      <c r="CB693" s="788"/>
      <c r="CC693" s="788"/>
      <c r="CD693" s="788"/>
      <c r="CE693" s="788"/>
      <c r="CF693" s="788"/>
      <c r="CG693" s="788"/>
      <c r="CH693" s="788"/>
      <c r="CI693" s="788"/>
      <c r="CJ693" s="788"/>
      <c r="CK693" s="788"/>
      <c r="CL693" s="788"/>
      <c r="CM693" s="788"/>
      <c r="CN693" s="788"/>
      <c r="CO693" s="788"/>
      <c r="CP693" s="788"/>
      <c r="CQ693" s="788"/>
      <c r="CR693" s="788"/>
      <c r="CS693" s="788"/>
      <c r="CT693" s="788"/>
      <c r="CU693" s="788"/>
      <c r="CV693" s="788"/>
      <c r="CW693" s="788"/>
      <c r="CX693" s="788"/>
      <c r="CY693" s="788"/>
      <c r="CZ693" s="788"/>
      <c r="DA693" s="788"/>
      <c r="DB693" s="788"/>
      <c r="DC693" s="788"/>
      <c r="DD693" s="788"/>
      <c r="DE693" s="788"/>
      <c r="DF693" s="788"/>
      <c r="DG693" s="788"/>
      <c r="DH693" s="788"/>
      <c r="DI693" s="788"/>
      <c r="DJ693" s="788"/>
      <c r="DK693" s="788"/>
      <c r="DL693" s="788"/>
      <c r="DM693" s="788"/>
      <c r="DN693" s="788"/>
      <c r="DO693" s="788"/>
      <c r="DP693" s="788"/>
      <c r="DQ693" s="788"/>
      <c r="DR693" s="788"/>
      <c r="DS693" s="788"/>
      <c r="DT693" s="788"/>
      <c r="DU693" s="788"/>
      <c r="DV693" s="788"/>
      <c r="DW693" s="788"/>
      <c r="DX693" s="788"/>
      <c r="DY693" s="788"/>
      <c r="DZ693" s="788"/>
      <c r="EA693" s="788"/>
      <c r="EB693" s="788"/>
      <c r="EC693" s="788"/>
      <c r="ED693" s="788"/>
      <c r="EE693" s="788"/>
      <c r="EF693" s="788"/>
      <c r="EG693" s="788"/>
      <c r="EH693" s="788"/>
      <c r="EI693" s="788"/>
      <c r="EJ693" s="788"/>
      <c r="EK693" s="788"/>
      <c r="EL693" s="788"/>
      <c r="EM693" s="788"/>
      <c r="EN693" s="788"/>
      <c r="EO693" s="788"/>
      <c r="EP693" s="788"/>
      <c r="EQ693" s="788"/>
      <c r="ER693" s="788"/>
      <c r="ES693" s="788"/>
      <c r="ET693" s="788"/>
      <c r="EU693" s="788"/>
      <c r="EV693" s="788"/>
      <c r="EW693" s="788"/>
      <c r="EX693" s="788"/>
      <c r="EY693" s="788"/>
      <c r="EZ693" s="788"/>
      <c r="FA693" s="788"/>
      <c r="FB693" s="788"/>
      <c r="FC693" s="788"/>
      <c r="FD693" s="788"/>
      <c r="FE693" s="788"/>
      <c r="FF693" s="788"/>
      <c r="FG693" s="788"/>
      <c r="FH693" s="788"/>
      <c r="FI693" s="788"/>
      <c r="FJ693" s="788"/>
      <c r="FK693" s="788"/>
      <c r="FL693" s="788"/>
      <c r="FM693" s="788"/>
      <c r="FN693" s="788"/>
      <c r="FO693" s="788"/>
      <c r="FP693" s="788"/>
      <c r="FQ693" s="788"/>
      <c r="FR693" s="788"/>
      <c r="FS693" s="788"/>
      <c r="FT693" s="788"/>
      <c r="FU693" s="788"/>
      <c r="FV693" s="788"/>
      <c r="FW693" s="788"/>
      <c r="FX693" s="788"/>
      <c r="FY693" s="788"/>
      <c r="FZ693" s="788"/>
      <c r="GA693" s="788"/>
      <c r="GB693" s="788"/>
      <c r="GC693" s="788"/>
      <c r="GD693" s="788"/>
      <c r="GE693" s="788"/>
      <c r="GF693" s="788"/>
      <c r="GG693" s="788"/>
      <c r="GH693" s="788"/>
      <c r="GI693" s="788"/>
      <c r="GJ693" s="788"/>
    </row>
    <row r="694" spans="1:192" ht="30" x14ac:dyDescent="0.25">
      <c r="B694" s="2603" t="s">
        <v>256</v>
      </c>
      <c r="C694" s="34">
        <f>'2 уровень'!F1676</f>
        <v>8760</v>
      </c>
      <c r="D694" s="34">
        <f>'2 уровень'!G1676</f>
        <v>730</v>
      </c>
      <c r="E694" s="34">
        <f>'2 уровень'!H1676</f>
        <v>422</v>
      </c>
      <c r="F694" s="793">
        <f>'2 уровень'!I1676</f>
        <v>57.80821917808219</v>
      </c>
      <c r="G694" s="807">
        <f>'2 уровень'!J1676</f>
        <v>0</v>
      </c>
      <c r="H694" s="807">
        <f>'2 уровень'!K1676</f>
        <v>0</v>
      </c>
      <c r="I694" s="802">
        <f>'2 уровень'!L1676</f>
        <v>0</v>
      </c>
      <c r="J694" s="802">
        <f>'2 уровень'!M1676</f>
        <v>0</v>
      </c>
      <c r="K694" s="802">
        <f>'2 уровень'!N1676</f>
        <v>0</v>
      </c>
      <c r="L694" s="802">
        <f>'2 уровень'!O1676</f>
        <v>0</v>
      </c>
      <c r="M694" s="802">
        <f>'2 уровень'!P1676</f>
        <v>0</v>
      </c>
      <c r="N694" s="802">
        <f>'2 уровень'!Q1676</f>
        <v>0</v>
      </c>
      <c r="O694" s="801">
        <f>'2 уровень'!R1676</f>
        <v>0</v>
      </c>
      <c r="P694" s="801">
        <f>'2 уровень'!S1676</f>
        <v>0</v>
      </c>
      <c r="Q694" s="801">
        <f>'2 уровень'!T1676</f>
        <v>0</v>
      </c>
      <c r="R694" s="3245">
        <f>'2 уровень'!U1676</f>
        <v>0</v>
      </c>
      <c r="S694" s="801">
        <f>'2 уровень'!V1676</f>
        <v>0</v>
      </c>
      <c r="T694" s="801">
        <f>'2 уровень'!W1676</f>
        <v>0</v>
      </c>
      <c r="U694" s="801">
        <f>'2 уровень'!X1676</f>
        <v>0</v>
      </c>
      <c r="V694" s="801">
        <f>'2 уровень'!Y1676</f>
        <v>0</v>
      </c>
      <c r="W694" s="2127">
        <f>'2 уровень'!Z1676</f>
        <v>0</v>
      </c>
      <c r="X694" s="801"/>
      <c r="Y694" s="801"/>
      <c r="Z694" s="1353"/>
      <c r="AA694" s="788"/>
      <c r="AB694" s="788"/>
      <c r="AC694" s="788"/>
      <c r="AD694" s="788"/>
      <c r="AE694" s="788"/>
      <c r="AF694" s="788"/>
      <c r="AG694" s="788"/>
      <c r="AH694" s="788"/>
      <c r="AI694" s="788"/>
      <c r="AJ694" s="788"/>
      <c r="AK694" s="788"/>
      <c r="AL694" s="788"/>
      <c r="AM694" s="788"/>
      <c r="AN694" s="788"/>
      <c r="AO694" s="788"/>
      <c r="AP694" s="788"/>
      <c r="AQ694" s="788"/>
      <c r="AR694" s="788"/>
      <c r="AS694" s="788"/>
      <c r="AT694" s="788"/>
      <c r="AU694" s="788"/>
      <c r="AV694" s="788"/>
      <c r="AW694" s="788"/>
      <c r="AX694" s="788"/>
      <c r="AY694" s="788"/>
      <c r="AZ694" s="788"/>
      <c r="BA694" s="788"/>
      <c r="BB694" s="788"/>
      <c r="BC694" s="788"/>
      <c r="BD694" s="788"/>
      <c r="BE694" s="788"/>
      <c r="BF694" s="788"/>
      <c r="BG694" s="788"/>
      <c r="BH694" s="788"/>
      <c r="BI694" s="788"/>
      <c r="BJ694" s="788"/>
      <c r="BK694" s="788"/>
      <c r="BL694" s="788"/>
      <c r="BM694" s="788"/>
      <c r="BN694" s="788"/>
      <c r="BO694" s="788"/>
      <c r="BP694" s="788"/>
      <c r="BQ694" s="788"/>
      <c r="BR694" s="788"/>
      <c r="BS694" s="788"/>
      <c r="BT694" s="788"/>
      <c r="BU694" s="788"/>
      <c r="BV694" s="788"/>
      <c r="BW694" s="788"/>
      <c r="BX694" s="788"/>
      <c r="BY694" s="788"/>
      <c r="BZ694" s="788"/>
      <c r="CA694" s="788"/>
      <c r="CB694" s="788"/>
      <c r="CC694" s="788"/>
      <c r="CD694" s="788"/>
      <c r="CE694" s="788"/>
      <c r="CF694" s="788"/>
      <c r="CG694" s="788"/>
      <c r="CH694" s="788"/>
      <c r="CI694" s="788"/>
      <c r="CJ694" s="788"/>
      <c r="CK694" s="788"/>
      <c r="CL694" s="788"/>
      <c r="CM694" s="788"/>
      <c r="CN694" s="788"/>
      <c r="CO694" s="788"/>
      <c r="CP694" s="788"/>
      <c r="CQ694" s="788"/>
      <c r="CR694" s="788"/>
      <c r="CS694" s="788"/>
      <c r="CT694" s="788"/>
      <c r="CU694" s="788"/>
      <c r="CV694" s="788"/>
      <c r="CW694" s="788"/>
      <c r="CX694" s="788"/>
      <c r="CY694" s="788"/>
      <c r="CZ694" s="788"/>
      <c r="DA694" s="788"/>
      <c r="DB694" s="788"/>
      <c r="DC694" s="788"/>
      <c r="DD694" s="788"/>
      <c r="DE694" s="788"/>
      <c r="DF694" s="788"/>
      <c r="DG694" s="788"/>
      <c r="DH694" s="788"/>
      <c r="DI694" s="788"/>
      <c r="DJ694" s="788"/>
      <c r="DK694" s="788"/>
      <c r="DL694" s="788"/>
      <c r="DM694" s="788"/>
      <c r="DN694" s="788"/>
      <c r="DO694" s="788"/>
      <c r="DP694" s="788"/>
      <c r="DQ694" s="788"/>
      <c r="DR694" s="788"/>
      <c r="DS694" s="788"/>
      <c r="DT694" s="788"/>
      <c r="DU694" s="788"/>
      <c r="DV694" s="788"/>
      <c r="DW694" s="788"/>
      <c r="DX694" s="788"/>
      <c r="DY694" s="788"/>
      <c r="DZ694" s="788"/>
      <c r="EA694" s="788"/>
      <c r="EB694" s="788"/>
      <c r="EC694" s="788"/>
      <c r="ED694" s="788"/>
      <c r="EE694" s="788"/>
      <c r="EF694" s="788"/>
      <c r="EG694" s="788"/>
      <c r="EH694" s="788"/>
      <c r="EI694" s="788"/>
      <c r="EJ694" s="788"/>
      <c r="EK694" s="788"/>
      <c r="EL694" s="788"/>
      <c r="EM694" s="788"/>
      <c r="EN694" s="788"/>
      <c r="EO694" s="788"/>
      <c r="EP694" s="788"/>
      <c r="EQ694" s="788"/>
      <c r="ER694" s="788"/>
      <c r="ES694" s="788"/>
      <c r="ET694" s="788"/>
      <c r="EU694" s="788"/>
      <c r="EV694" s="788"/>
      <c r="EW694" s="788"/>
      <c r="EX694" s="788"/>
      <c r="EY694" s="788"/>
      <c r="EZ694" s="788"/>
      <c r="FA694" s="788"/>
      <c r="FB694" s="788"/>
      <c r="FC694" s="788"/>
      <c r="FD694" s="788"/>
      <c r="FE694" s="788"/>
      <c r="FF694" s="788"/>
      <c r="FG694" s="788"/>
      <c r="FH694" s="788"/>
      <c r="FI694" s="788"/>
      <c r="FJ694" s="788"/>
      <c r="FK694" s="788"/>
      <c r="FL694" s="788"/>
      <c r="FM694" s="788"/>
      <c r="FN694" s="788"/>
      <c r="FO694" s="788"/>
      <c r="FP694" s="788"/>
      <c r="FQ694" s="788"/>
      <c r="FR694" s="788"/>
      <c r="FS694" s="788"/>
      <c r="FT694" s="788"/>
      <c r="FU694" s="788"/>
      <c r="FV694" s="788"/>
      <c r="FW694" s="788"/>
      <c r="FX694" s="788"/>
      <c r="FY694" s="788"/>
      <c r="FZ694" s="788"/>
      <c r="GA694" s="788"/>
      <c r="GB694" s="788"/>
      <c r="GC694" s="788"/>
      <c r="GD694" s="788"/>
      <c r="GE694" s="788"/>
      <c r="GF694" s="788"/>
      <c r="GG694" s="788"/>
      <c r="GH694" s="788"/>
      <c r="GI694" s="788"/>
      <c r="GJ694" s="788"/>
    </row>
    <row r="695" spans="1:192" ht="30" x14ac:dyDescent="0.25">
      <c r="B695" s="1803" t="s">
        <v>482</v>
      </c>
      <c r="C695" s="34">
        <f>'2 уровень'!F1677</f>
        <v>18450</v>
      </c>
      <c r="D695" s="34">
        <f>'2 уровень'!G1677</f>
        <v>1537.5</v>
      </c>
      <c r="E695" s="34">
        <f>'2 уровень'!H1677</f>
        <v>776.77250000000004</v>
      </c>
      <c r="F695" s="793">
        <f>'2 уровень'!I1677</f>
        <v>50.521788617886173</v>
      </c>
      <c r="G695" s="807">
        <f>'2 уровень'!J1677</f>
        <v>0</v>
      </c>
      <c r="H695" s="807">
        <f>'2 уровень'!K1677</f>
        <v>0</v>
      </c>
      <c r="I695" s="802">
        <f>'2 уровень'!L1677</f>
        <v>0</v>
      </c>
      <c r="J695" s="802">
        <f>'2 уровень'!M1677</f>
        <v>0</v>
      </c>
      <c r="K695" s="802">
        <f>'2 уровень'!N1677</f>
        <v>0</v>
      </c>
      <c r="L695" s="802">
        <f>'2 уровень'!O1677</f>
        <v>0</v>
      </c>
      <c r="M695" s="802">
        <f>'2 уровень'!P1677</f>
        <v>0</v>
      </c>
      <c r="N695" s="802">
        <f>'2 уровень'!Q1677</f>
        <v>0</v>
      </c>
      <c r="O695" s="801">
        <f>'2 уровень'!R1677</f>
        <v>0</v>
      </c>
      <c r="P695" s="801">
        <f>'2 уровень'!S1677</f>
        <v>0</v>
      </c>
      <c r="Q695" s="801">
        <f>'2 уровень'!T1677</f>
        <v>0</v>
      </c>
      <c r="R695" s="3245">
        <f>'2 уровень'!U1677</f>
        <v>0</v>
      </c>
      <c r="S695" s="801">
        <f>'2 уровень'!V1677</f>
        <v>0</v>
      </c>
      <c r="T695" s="801">
        <f>'2 уровень'!W1677</f>
        <v>0</v>
      </c>
      <c r="U695" s="801">
        <f>'2 уровень'!X1677</f>
        <v>0</v>
      </c>
      <c r="V695" s="801">
        <f>'2 уровень'!Y1677</f>
        <v>0</v>
      </c>
      <c r="W695" s="2127">
        <f>'2 уровень'!Z1677</f>
        <v>0</v>
      </c>
      <c r="X695" s="801"/>
      <c r="Y695" s="801"/>
      <c r="Z695" s="1353"/>
      <c r="AA695" s="788"/>
      <c r="AB695" s="788"/>
      <c r="AC695" s="788"/>
      <c r="AD695" s="788"/>
      <c r="AE695" s="788"/>
      <c r="AF695" s="788"/>
      <c r="AG695" s="788"/>
      <c r="AH695" s="788"/>
      <c r="AI695" s="788"/>
      <c r="AJ695" s="788"/>
      <c r="AK695" s="788"/>
      <c r="AL695" s="788"/>
      <c r="AM695" s="788"/>
      <c r="AN695" s="788"/>
      <c r="AO695" s="788"/>
      <c r="AP695" s="788"/>
      <c r="AQ695" s="788"/>
      <c r="AR695" s="788"/>
      <c r="AS695" s="788"/>
      <c r="AT695" s="788"/>
      <c r="AU695" s="788"/>
      <c r="AV695" s="788"/>
      <c r="AW695" s="788"/>
      <c r="AX695" s="788"/>
      <c r="AY695" s="788"/>
      <c r="AZ695" s="788"/>
      <c r="BA695" s="788"/>
      <c r="BB695" s="788"/>
      <c r="BC695" s="788"/>
      <c r="BD695" s="788"/>
      <c r="BE695" s="788"/>
      <c r="BF695" s="788"/>
      <c r="BG695" s="788"/>
      <c r="BH695" s="788"/>
      <c r="BI695" s="788"/>
      <c r="BJ695" s="788"/>
      <c r="BK695" s="788"/>
      <c r="BL695" s="788"/>
      <c r="BM695" s="788"/>
      <c r="BN695" s="788"/>
      <c r="BO695" s="788"/>
      <c r="BP695" s="788"/>
      <c r="BQ695" s="788"/>
      <c r="BR695" s="788"/>
      <c r="BS695" s="788"/>
      <c r="BT695" s="788"/>
      <c r="BU695" s="788"/>
      <c r="BV695" s="788"/>
      <c r="BW695" s="788"/>
      <c r="BX695" s="788"/>
      <c r="BY695" s="788"/>
      <c r="BZ695" s="788"/>
      <c r="CA695" s="788"/>
      <c r="CB695" s="788"/>
      <c r="CC695" s="788"/>
      <c r="CD695" s="788"/>
      <c r="CE695" s="788"/>
      <c r="CF695" s="788"/>
      <c r="CG695" s="788"/>
      <c r="CH695" s="788"/>
      <c r="CI695" s="788"/>
      <c r="CJ695" s="788"/>
      <c r="CK695" s="788"/>
      <c r="CL695" s="788"/>
      <c r="CM695" s="788"/>
      <c r="CN695" s="788"/>
      <c r="CO695" s="788"/>
      <c r="CP695" s="788"/>
      <c r="CQ695" s="788"/>
      <c r="CR695" s="788"/>
      <c r="CS695" s="788"/>
      <c r="CT695" s="788"/>
      <c r="CU695" s="788"/>
      <c r="CV695" s="788"/>
      <c r="CW695" s="788"/>
      <c r="CX695" s="788"/>
      <c r="CY695" s="788"/>
      <c r="CZ695" s="788"/>
      <c r="DA695" s="788"/>
      <c r="DB695" s="788"/>
      <c r="DC695" s="788"/>
      <c r="DD695" s="788"/>
      <c r="DE695" s="788"/>
      <c r="DF695" s="788"/>
      <c r="DG695" s="788"/>
      <c r="DH695" s="788"/>
      <c r="DI695" s="788"/>
      <c r="DJ695" s="788"/>
      <c r="DK695" s="788"/>
      <c r="DL695" s="788"/>
      <c r="DM695" s="788"/>
      <c r="DN695" s="788"/>
      <c r="DO695" s="788"/>
      <c r="DP695" s="788"/>
      <c r="DQ695" s="788"/>
      <c r="DR695" s="788"/>
      <c r="DS695" s="788"/>
      <c r="DT695" s="788"/>
      <c r="DU695" s="788"/>
      <c r="DV695" s="788"/>
      <c r="DW695" s="788"/>
      <c r="DX695" s="788"/>
      <c r="DY695" s="788"/>
      <c r="DZ695" s="788"/>
      <c r="EA695" s="788"/>
      <c r="EB695" s="788"/>
      <c r="EC695" s="788"/>
      <c r="ED695" s="788"/>
      <c r="EE695" s="788"/>
      <c r="EF695" s="788"/>
      <c r="EG695" s="788"/>
      <c r="EH695" s="788"/>
      <c r="EI695" s="788"/>
      <c r="EJ695" s="788"/>
      <c r="EK695" s="788"/>
      <c r="EL695" s="788"/>
      <c r="EM695" s="788"/>
      <c r="EN695" s="788"/>
      <c r="EO695" s="788"/>
      <c r="EP695" s="788"/>
      <c r="EQ695" s="788"/>
      <c r="ER695" s="788"/>
      <c r="ES695" s="788"/>
      <c r="ET695" s="788"/>
      <c r="EU695" s="788"/>
      <c r="EV695" s="788"/>
      <c r="EW695" s="788"/>
      <c r="EX695" s="788"/>
      <c r="EY695" s="788"/>
      <c r="EZ695" s="788"/>
      <c r="FA695" s="788"/>
      <c r="FB695" s="788"/>
      <c r="FC695" s="788"/>
      <c r="FD695" s="788"/>
      <c r="FE695" s="788"/>
      <c r="FF695" s="788"/>
      <c r="FG695" s="788"/>
      <c r="FH695" s="788"/>
      <c r="FI695" s="788"/>
      <c r="FJ695" s="788"/>
      <c r="FK695" s="788"/>
      <c r="FL695" s="788"/>
      <c r="FM695" s="788"/>
      <c r="FN695" s="788"/>
      <c r="FO695" s="788"/>
      <c r="FP695" s="788"/>
      <c r="FQ695" s="788"/>
      <c r="FR695" s="788"/>
      <c r="FS695" s="788"/>
      <c r="FT695" s="788"/>
      <c r="FU695" s="788"/>
      <c r="FV695" s="788"/>
      <c r="FW695" s="788"/>
      <c r="FX695" s="788"/>
      <c r="FY695" s="788"/>
      <c r="FZ695" s="788"/>
      <c r="GA695" s="788"/>
      <c r="GB695" s="788"/>
      <c r="GC695" s="788"/>
      <c r="GD695" s="788"/>
      <c r="GE695" s="788"/>
      <c r="GF695" s="788"/>
      <c r="GG695" s="788"/>
      <c r="GH695" s="788"/>
      <c r="GI695" s="788"/>
      <c r="GJ695" s="788"/>
    </row>
    <row r="696" spans="1:192" x14ac:dyDescent="0.25">
      <c r="B696" s="1138" t="s">
        <v>483</v>
      </c>
      <c r="C696" s="34">
        <f>'2 уровень'!F1678</f>
        <v>17700</v>
      </c>
      <c r="D696" s="34">
        <f>'2 уровень'!G1678</f>
        <v>1475</v>
      </c>
      <c r="E696" s="34">
        <f>'2 уровень'!H1678</f>
        <v>762</v>
      </c>
      <c r="F696" s="793">
        <f>'2 уровень'!I1678</f>
        <v>51.66101694915254</v>
      </c>
      <c r="G696" s="807">
        <f>'2 уровень'!J1678</f>
        <v>0</v>
      </c>
      <c r="H696" s="807">
        <f>'2 уровень'!K1678</f>
        <v>0</v>
      </c>
      <c r="I696" s="802">
        <f>'2 уровень'!L1678</f>
        <v>0</v>
      </c>
      <c r="J696" s="802">
        <f>'2 уровень'!M1678</f>
        <v>0</v>
      </c>
      <c r="K696" s="802">
        <f>'2 уровень'!N1678</f>
        <v>0</v>
      </c>
      <c r="L696" s="802">
        <f>'2 уровень'!O1678</f>
        <v>0</v>
      </c>
      <c r="M696" s="802">
        <f>'2 уровень'!P1678</f>
        <v>0</v>
      </c>
      <c r="N696" s="802">
        <f>'2 уровень'!Q1678</f>
        <v>0</v>
      </c>
      <c r="O696" s="801">
        <f>'2 уровень'!R1678</f>
        <v>0</v>
      </c>
      <c r="P696" s="801">
        <f>'2 уровень'!S1678</f>
        <v>0</v>
      </c>
      <c r="Q696" s="801">
        <f>'2 уровень'!T1678</f>
        <v>0</v>
      </c>
      <c r="R696" s="3245">
        <f>'2 уровень'!U1678</f>
        <v>0</v>
      </c>
      <c r="S696" s="801">
        <f>'2 уровень'!V1678</f>
        <v>0</v>
      </c>
      <c r="T696" s="801">
        <f>'2 уровень'!W1678</f>
        <v>0</v>
      </c>
      <c r="U696" s="801">
        <f>'2 уровень'!X1678</f>
        <v>0</v>
      </c>
      <c r="V696" s="801">
        <f>'2 уровень'!Y1678</f>
        <v>0</v>
      </c>
      <c r="W696" s="2127">
        <f>'2 уровень'!Z1678</f>
        <v>0</v>
      </c>
      <c r="X696" s="801"/>
      <c r="Y696" s="801"/>
      <c r="Z696" s="1353"/>
      <c r="AA696" s="788"/>
      <c r="AB696" s="788"/>
      <c r="AC696" s="788"/>
      <c r="AD696" s="788"/>
      <c r="AE696" s="788"/>
      <c r="AF696" s="788"/>
      <c r="AG696" s="788"/>
      <c r="AH696" s="788"/>
      <c r="AI696" s="788"/>
      <c r="AJ696" s="788"/>
      <c r="AK696" s="788"/>
      <c r="AL696" s="788"/>
      <c r="AM696" s="788"/>
      <c r="AN696" s="788"/>
      <c r="AO696" s="788"/>
      <c r="AP696" s="788"/>
      <c r="AQ696" s="788"/>
      <c r="AR696" s="788"/>
      <c r="AS696" s="788"/>
      <c r="AT696" s="788"/>
      <c r="AU696" s="788"/>
      <c r="AV696" s="788"/>
      <c r="AW696" s="788"/>
      <c r="AX696" s="788"/>
      <c r="AY696" s="788"/>
      <c r="AZ696" s="788"/>
      <c r="BA696" s="788"/>
      <c r="BB696" s="788"/>
      <c r="BC696" s="788"/>
      <c r="BD696" s="788"/>
      <c r="BE696" s="788"/>
      <c r="BF696" s="788"/>
      <c r="BG696" s="788"/>
      <c r="BH696" s="788"/>
      <c r="BI696" s="788"/>
      <c r="BJ696" s="788"/>
      <c r="BK696" s="788"/>
      <c r="BL696" s="788"/>
      <c r="BM696" s="788"/>
      <c r="BN696" s="788"/>
      <c r="BO696" s="788"/>
      <c r="BP696" s="788"/>
      <c r="BQ696" s="788"/>
      <c r="BR696" s="788"/>
      <c r="BS696" s="788"/>
      <c r="BT696" s="788"/>
      <c r="BU696" s="788"/>
      <c r="BV696" s="788"/>
      <c r="BW696" s="788"/>
      <c r="BX696" s="788"/>
      <c r="BY696" s="788"/>
      <c r="BZ696" s="788"/>
      <c r="CA696" s="788"/>
      <c r="CB696" s="788"/>
      <c r="CC696" s="788"/>
      <c r="CD696" s="788"/>
      <c r="CE696" s="788"/>
      <c r="CF696" s="788"/>
      <c r="CG696" s="788"/>
      <c r="CH696" s="788"/>
      <c r="CI696" s="788"/>
      <c r="CJ696" s="788"/>
      <c r="CK696" s="788"/>
      <c r="CL696" s="788"/>
      <c r="CM696" s="788"/>
      <c r="CN696" s="788"/>
      <c r="CO696" s="788"/>
      <c r="CP696" s="788"/>
      <c r="CQ696" s="788"/>
      <c r="CR696" s="788"/>
      <c r="CS696" s="788"/>
      <c r="CT696" s="788"/>
      <c r="CU696" s="788"/>
      <c r="CV696" s="788"/>
      <c r="CW696" s="788"/>
      <c r="CX696" s="788"/>
      <c r="CY696" s="788"/>
      <c r="CZ696" s="788"/>
      <c r="DA696" s="788"/>
      <c r="DB696" s="788"/>
      <c r="DC696" s="788"/>
      <c r="DD696" s="788"/>
      <c r="DE696" s="788"/>
      <c r="DF696" s="788"/>
      <c r="DG696" s="788"/>
      <c r="DH696" s="788"/>
      <c r="DI696" s="788"/>
      <c r="DJ696" s="788"/>
      <c r="DK696" s="788"/>
      <c r="DL696" s="788"/>
      <c r="DM696" s="788"/>
      <c r="DN696" s="788"/>
      <c r="DO696" s="788"/>
      <c r="DP696" s="788"/>
      <c r="DQ696" s="788"/>
      <c r="DR696" s="788"/>
      <c r="DS696" s="788"/>
      <c r="DT696" s="788"/>
      <c r="DU696" s="788"/>
      <c r="DV696" s="788"/>
      <c r="DW696" s="788"/>
      <c r="DX696" s="788"/>
      <c r="DY696" s="788"/>
      <c r="DZ696" s="788"/>
      <c r="EA696" s="788"/>
      <c r="EB696" s="788"/>
      <c r="EC696" s="788"/>
      <c r="ED696" s="788"/>
      <c r="EE696" s="788"/>
      <c r="EF696" s="788"/>
      <c r="EG696" s="788"/>
      <c r="EH696" s="788"/>
      <c r="EI696" s="788"/>
      <c r="EJ696" s="788"/>
      <c r="EK696" s="788"/>
      <c r="EL696" s="788"/>
      <c r="EM696" s="788"/>
      <c r="EN696" s="788"/>
      <c r="EO696" s="788"/>
      <c r="EP696" s="788"/>
      <c r="EQ696" s="788"/>
      <c r="ER696" s="788"/>
      <c r="ES696" s="788"/>
      <c r="ET696" s="788"/>
      <c r="EU696" s="788"/>
      <c r="EV696" s="788"/>
      <c r="EW696" s="788"/>
      <c r="EX696" s="788"/>
      <c r="EY696" s="788"/>
      <c r="EZ696" s="788"/>
      <c r="FA696" s="788"/>
      <c r="FB696" s="788"/>
      <c r="FC696" s="788"/>
      <c r="FD696" s="788"/>
      <c r="FE696" s="788"/>
      <c r="FF696" s="788"/>
      <c r="FG696" s="788"/>
      <c r="FH696" s="788"/>
      <c r="FI696" s="788"/>
      <c r="FJ696" s="788"/>
      <c r="FK696" s="788"/>
      <c r="FL696" s="788"/>
      <c r="FM696" s="788"/>
      <c r="FN696" s="788"/>
      <c r="FO696" s="788"/>
      <c r="FP696" s="788"/>
      <c r="FQ696" s="788"/>
      <c r="FR696" s="788"/>
      <c r="FS696" s="788"/>
      <c r="FT696" s="788"/>
      <c r="FU696" s="788"/>
      <c r="FV696" s="788"/>
      <c r="FW696" s="788"/>
      <c r="FX696" s="788"/>
      <c r="FY696" s="788"/>
      <c r="FZ696" s="788"/>
      <c r="GA696" s="788"/>
      <c r="GB696" s="788"/>
      <c r="GC696" s="788"/>
      <c r="GD696" s="788"/>
      <c r="GE696" s="788"/>
      <c r="GF696" s="788"/>
      <c r="GG696" s="788"/>
      <c r="GH696" s="788"/>
      <c r="GI696" s="788"/>
      <c r="GJ696" s="788"/>
    </row>
    <row r="697" spans="1:192" ht="30" x14ac:dyDescent="0.25">
      <c r="B697" s="1138" t="s">
        <v>484</v>
      </c>
      <c r="C697" s="34">
        <f>'2 уровень'!F1679</f>
        <v>3000</v>
      </c>
      <c r="D697" s="34">
        <f>'2 уровень'!G1679</f>
        <v>250</v>
      </c>
      <c r="E697" s="34">
        <f>'2 уровень'!H1679</f>
        <v>59.09</v>
      </c>
      <c r="F697" s="793">
        <f>'2 уровень'!I1679</f>
        <v>23.636000000000003</v>
      </c>
      <c r="G697" s="807">
        <f>'2 уровень'!J1679</f>
        <v>0</v>
      </c>
      <c r="H697" s="807">
        <f>'2 уровень'!K1679</f>
        <v>0</v>
      </c>
      <c r="I697" s="802">
        <f>'2 уровень'!L1679</f>
        <v>0</v>
      </c>
      <c r="J697" s="802">
        <f>'2 уровень'!M1679</f>
        <v>0</v>
      </c>
      <c r="K697" s="802">
        <f>'2 уровень'!N1679</f>
        <v>0</v>
      </c>
      <c r="L697" s="802">
        <f>'2 уровень'!O1679</f>
        <v>0</v>
      </c>
      <c r="M697" s="802">
        <f>'2 уровень'!P1679</f>
        <v>0</v>
      </c>
      <c r="N697" s="802">
        <f>'2 уровень'!Q1679</f>
        <v>0</v>
      </c>
      <c r="O697" s="801">
        <f>'2 уровень'!R1679</f>
        <v>0</v>
      </c>
      <c r="P697" s="801">
        <f>'2 уровень'!S1679</f>
        <v>0</v>
      </c>
      <c r="Q697" s="801">
        <f>'2 уровень'!T1679</f>
        <v>0</v>
      </c>
      <c r="R697" s="3245">
        <f>'2 уровень'!U1679</f>
        <v>0</v>
      </c>
      <c r="S697" s="801">
        <f>'2 уровень'!V1679</f>
        <v>0</v>
      </c>
      <c r="T697" s="801">
        <f>'2 уровень'!W1679</f>
        <v>0</v>
      </c>
      <c r="U697" s="801">
        <f>'2 уровень'!X1679</f>
        <v>0</v>
      </c>
      <c r="V697" s="801">
        <f>'2 уровень'!Y1679</f>
        <v>0</v>
      </c>
      <c r="W697" s="2127">
        <f>'2 уровень'!Z1679</f>
        <v>0</v>
      </c>
      <c r="X697" s="801"/>
      <c r="Y697" s="801"/>
      <c r="Z697" s="1353"/>
      <c r="AA697" s="788"/>
      <c r="AB697" s="788"/>
      <c r="AC697" s="788"/>
      <c r="AD697" s="788"/>
      <c r="AE697" s="788"/>
      <c r="AF697" s="788"/>
      <c r="AG697" s="788"/>
      <c r="AH697" s="788"/>
      <c r="AI697" s="788"/>
      <c r="AJ697" s="788"/>
      <c r="AK697" s="788"/>
      <c r="AL697" s="788"/>
      <c r="AM697" s="788"/>
      <c r="AN697" s="788"/>
      <c r="AO697" s="788"/>
      <c r="AP697" s="788"/>
      <c r="AQ697" s="788"/>
      <c r="AR697" s="788"/>
      <c r="AS697" s="788"/>
      <c r="AT697" s="788"/>
      <c r="AU697" s="788"/>
      <c r="AV697" s="788"/>
      <c r="AW697" s="788"/>
      <c r="AX697" s="788"/>
      <c r="AY697" s="788"/>
      <c r="AZ697" s="788"/>
      <c r="BA697" s="788"/>
      <c r="BB697" s="788"/>
      <c r="BC697" s="788"/>
      <c r="BD697" s="788"/>
      <c r="BE697" s="788"/>
      <c r="BF697" s="788"/>
      <c r="BG697" s="788"/>
      <c r="BH697" s="788"/>
      <c r="BI697" s="788"/>
      <c r="BJ697" s="788"/>
      <c r="BK697" s="788"/>
      <c r="BL697" s="788"/>
      <c r="BM697" s="788"/>
      <c r="BN697" s="788"/>
      <c r="BO697" s="788"/>
      <c r="BP697" s="788"/>
      <c r="BQ697" s="788"/>
      <c r="BR697" s="788"/>
      <c r="BS697" s="788"/>
      <c r="BT697" s="788"/>
      <c r="BU697" s="788"/>
      <c r="BV697" s="788"/>
      <c r="BW697" s="788"/>
      <c r="BX697" s="788"/>
      <c r="BY697" s="788"/>
      <c r="BZ697" s="788"/>
      <c r="CA697" s="788"/>
      <c r="CB697" s="788"/>
      <c r="CC697" s="788"/>
      <c r="CD697" s="788"/>
      <c r="CE697" s="788"/>
      <c r="CF697" s="788"/>
      <c r="CG697" s="788"/>
      <c r="CH697" s="788"/>
      <c r="CI697" s="788"/>
      <c r="CJ697" s="788"/>
      <c r="CK697" s="788"/>
      <c r="CL697" s="788"/>
      <c r="CM697" s="788"/>
      <c r="CN697" s="788"/>
      <c r="CO697" s="788"/>
      <c r="CP697" s="788"/>
      <c r="CQ697" s="788"/>
      <c r="CR697" s="788"/>
      <c r="CS697" s="788"/>
      <c r="CT697" s="788"/>
      <c r="CU697" s="788"/>
      <c r="CV697" s="788"/>
      <c r="CW697" s="788"/>
      <c r="CX697" s="788"/>
      <c r="CY697" s="788"/>
      <c r="CZ697" s="788"/>
      <c r="DA697" s="788"/>
      <c r="DB697" s="788"/>
      <c r="DC697" s="788"/>
      <c r="DD697" s="788"/>
      <c r="DE697" s="788"/>
      <c r="DF697" s="788"/>
      <c r="DG697" s="788"/>
      <c r="DH697" s="788"/>
      <c r="DI697" s="788"/>
      <c r="DJ697" s="788"/>
      <c r="DK697" s="788"/>
      <c r="DL697" s="788"/>
      <c r="DM697" s="788"/>
      <c r="DN697" s="788"/>
      <c r="DO697" s="788"/>
      <c r="DP697" s="788"/>
      <c r="DQ697" s="788"/>
      <c r="DR697" s="788"/>
      <c r="DS697" s="788"/>
      <c r="DT697" s="788"/>
      <c r="DU697" s="788"/>
      <c r="DV697" s="788"/>
      <c r="DW697" s="788"/>
      <c r="DX697" s="788"/>
      <c r="DY697" s="788"/>
      <c r="DZ697" s="788"/>
      <c r="EA697" s="788"/>
      <c r="EB697" s="788"/>
      <c r="EC697" s="788"/>
      <c r="ED697" s="788"/>
      <c r="EE697" s="788"/>
      <c r="EF697" s="788"/>
      <c r="EG697" s="788"/>
      <c r="EH697" s="788"/>
      <c r="EI697" s="788"/>
      <c r="EJ697" s="788"/>
      <c r="EK697" s="788"/>
      <c r="EL697" s="788"/>
      <c r="EM697" s="788"/>
      <c r="EN697" s="788"/>
      <c r="EO697" s="788"/>
      <c r="EP697" s="788"/>
      <c r="EQ697" s="788"/>
      <c r="ER697" s="788"/>
      <c r="ES697" s="788"/>
      <c r="ET697" s="788"/>
      <c r="EU697" s="788"/>
      <c r="EV697" s="788"/>
      <c r="EW697" s="788"/>
      <c r="EX697" s="788"/>
      <c r="EY697" s="788"/>
      <c r="EZ697" s="788"/>
      <c r="FA697" s="788"/>
      <c r="FB697" s="788"/>
      <c r="FC697" s="788"/>
      <c r="FD697" s="788"/>
      <c r="FE697" s="788"/>
      <c r="FF697" s="788"/>
      <c r="FG697" s="788"/>
      <c r="FH697" s="788"/>
      <c r="FI697" s="788"/>
      <c r="FJ697" s="788"/>
      <c r="FK697" s="788"/>
      <c r="FL697" s="788"/>
      <c r="FM697" s="788"/>
      <c r="FN697" s="788"/>
      <c r="FO697" s="788"/>
      <c r="FP697" s="788"/>
      <c r="FQ697" s="788"/>
      <c r="FR697" s="788"/>
      <c r="FS697" s="788"/>
      <c r="FT697" s="788"/>
      <c r="FU697" s="788"/>
      <c r="FV697" s="788"/>
      <c r="FW697" s="788"/>
      <c r="FX697" s="788"/>
      <c r="FY697" s="788"/>
      <c r="FZ697" s="788"/>
      <c r="GA697" s="788"/>
      <c r="GB697" s="788"/>
      <c r="GC697" s="788"/>
      <c r="GD697" s="788"/>
      <c r="GE697" s="788"/>
      <c r="GF697" s="788"/>
      <c r="GG697" s="788"/>
      <c r="GH697" s="788"/>
      <c r="GI697" s="788"/>
      <c r="GJ697" s="788"/>
    </row>
    <row r="698" spans="1:192" ht="60" x14ac:dyDescent="0.25">
      <c r="B698" s="1138" t="s">
        <v>485</v>
      </c>
      <c r="C698" s="34">
        <f>'2 уровень'!F1680</f>
        <v>17555</v>
      </c>
      <c r="D698" s="34">
        <f>'2 уровень'!G1680</f>
        <v>1462.9166666666667</v>
      </c>
      <c r="E698" s="34">
        <f>'2 уровень'!H1680</f>
        <v>1018</v>
      </c>
      <c r="F698" s="793">
        <f>'2 уровень'!I1680</f>
        <v>69.587012247223015</v>
      </c>
      <c r="G698" s="807">
        <f>'2 уровень'!J1680</f>
        <v>0</v>
      </c>
      <c r="H698" s="807">
        <f>'2 уровень'!K1680</f>
        <v>0</v>
      </c>
      <c r="I698" s="802">
        <f>'2 уровень'!L1680</f>
        <v>0</v>
      </c>
      <c r="J698" s="802">
        <f>'2 уровень'!M1680</f>
        <v>0</v>
      </c>
      <c r="K698" s="802">
        <f>'2 уровень'!N1680</f>
        <v>0</v>
      </c>
      <c r="L698" s="802">
        <f>'2 уровень'!O1680</f>
        <v>0</v>
      </c>
      <c r="M698" s="802">
        <f>'2 уровень'!P1680</f>
        <v>0</v>
      </c>
      <c r="N698" s="802">
        <f>'2 уровень'!Q1680</f>
        <v>0</v>
      </c>
      <c r="O698" s="801">
        <f>'2 уровень'!R1680</f>
        <v>0</v>
      </c>
      <c r="P698" s="801">
        <f>'2 уровень'!S1680</f>
        <v>0</v>
      </c>
      <c r="Q698" s="801">
        <f>'2 уровень'!T1680</f>
        <v>0</v>
      </c>
      <c r="R698" s="3245">
        <f>'2 уровень'!U1680</f>
        <v>0</v>
      </c>
      <c r="S698" s="801">
        <f>'2 уровень'!V1680</f>
        <v>0</v>
      </c>
      <c r="T698" s="801">
        <f>'2 уровень'!W1680</f>
        <v>0</v>
      </c>
      <c r="U698" s="801">
        <f>'2 уровень'!X1680</f>
        <v>0</v>
      </c>
      <c r="V698" s="801">
        <f>'2 уровень'!Y1680</f>
        <v>0</v>
      </c>
      <c r="W698" s="2127">
        <f>'2 уровень'!Z1680</f>
        <v>0</v>
      </c>
      <c r="X698" s="801"/>
      <c r="Y698" s="801"/>
      <c r="Z698" s="1353"/>
      <c r="AA698" s="788"/>
      <c r="AB698" s="788"/>
      <c r="AC698" s="788"/>
      <c r="AD698" s="788"/>
      <c r="AE698" s="788"/>
      <c r="AF698" s="788"/>
      <c r="AG698" s="788"/>
      <c r="AH698" s="788"/>
      <c r="AI698" s="788"/>
      <c r="AJ698" s="788"/>
      <c r="AK698" s="788"/>
      <c r="AL698" s="788"/>
      <c r="AM698" s="788"/>
      <c r="AN698" s="788"/>
      <c r="AO698" s="788"/>
      <c r="AP698" s="788"/>
      <c r="AQ698" s="788"/>
      <c r="AR698" s="788"/>
      <c r="AS698" s="788"/>
      <c r="AT698" s="788"/>
      <c r="AU698" s="788"/>
      <c r="AV698" s="788"/>
      <c r="AW698" s="788"/>
      <c r="AX698" s="788"/>
      <c r="AY698" s="788"/>
      <c r="AZ698" s="788"/>
      <c r="BA698" s="788"/>
      <c r="BB698" s="788"/>
      <c r="BC698" s="788"/>
      <c r="BD698" s="788"/>
      <c r="BE698" s="788"/>
      <c r="BF698" s="788"/>
      <c r="BG698" s="788"/>
      <c r="BH698" s="788"/>
      <c r="BI698" s="788"/>
      <c r="BJ698" s="788"/>
      <c r="BK698" s="788"/>
      <c r="BL698" s="788"/>
      <c r="BM698" s="788"/>
      <c r="BN698" s="788"/>
      <c r="BO698" s="788"/>
      <c r="BP698" s="788"/>
      <c r="BQ698" s="788"/>
      <c r="BR698" s="788"/>
      <c r="BS698" s="788"/>
      <c r="BT698" s="788"/>
      <c r="BU698" s="788"/>
      <c r="BV698" s="788"/>
      <c r="BW698" s="788"/>
      <c r="BX698" s="788"/>
      <c r="BY698" s="788"/>
      <c r="BZ698" s="788"/>
      <c r="CA698" s="788"/>
      <c r="CB698" s="788"/>
      <c r="CC698" s="788"/>
      <c r="CD698" s="788"/>
      <c r="CE698" s="788"/>
      <c r="CF698" s="788"/>
      <c r="CG698" s="788"/>
      <c r="CH698" s="788"/>
      <c r="CI698" s="788"/>
      <c r="CJ698" s="788"/>
      <c r="CK698" s="788"/>
      <c r="CL698" s="788"/>
      <c r="CM698" s="788"/>
      <c r="CN698" s="788"/>
      <c r="CO698" s="788"/>
      <c r="CP698" s="788"/>
      <c r="CQ698" s="788"/>
      <c r="CR698" s="788"/>
      <c r="CS698" s="788"/>
      <c r="CT698" s="788"/>
      <c r="CU698" s="788"/>
      <c r="CV698" s="788"/>
      <c r="CW698" s="788"/>
      <c r="CX698" s="788"/>
      <c r="CY698" s="788"/>
      <c r="CZ698" s="788"/>
      <c r="DA698" s="788"/>
      <c r="DB698" s="788"/>
      <c r="DC698" s="788"/>
      <c r="DD698" s="788"/>
      <c r="DE698" s="788"/>
      <c r="DF698" s="788"/>
      <c r="DG698" s="788"/>
      <c r="DH698" s="788"/>
      <c r="DI698" s="788"/>
      <c r="DJ698" s="788"/>
      <c r="DK698" s="788"/>
      <c r="DL698" s="788"/>
      <c r="DM698" s="788"/>
      <c r="DN698" s="788"/>
      <c r="DO698" s="788"/>
      <c r="DP698" s="788"/>
      <c r="DQ698" s="788"/>
      <c r="DR698" s="788"/>
      <c r="DS698" s="788"/>
      <c r="DT698" s="788"/>
      <c r="DU698" s="788"/>
      <c r="DV698" s="788"/>
      <c r="DW698" s="788"/>
      <c r="DX698" s="788"/>
      <c r="DY698" s="788"/>
      <c r="DZ698" s="788"/>
      <c r="EA698" s="788"/>
      <c r="EB698" s="788"/>
      <c r="EC698" s="788"/>
      <c r="ED698" s="788"/>
      <c r="EE698" s="788"/>
      <c r="EF698" s="788"/>
      <c r="EG698" s="788"/>
      <c r="EH698" s="788"/>
      <c r="EI698" s="788"/>
      <c r="EJ698" s="788"/>
      <c r="EK698" s="788"/>
      <c r="EL698" s="788"/>
      <c r="EM698" s="788"/>
      <c r="EN698" s="788"/>
      <c r="EO698" s="788"/>
      <c r="EP698" s="788"/>
      <c r="EQ698" s="788"/>
      <c r="ER698" s="788"/>
      <c r="ES698" s="788"/>
      <c r="ET698" s="788"/>
      <c r="EU698" s="788"/>
      <c r="EV698" s="788"/>
      <c r="EW698" s="788"/>
      <c r="EX698" s="788"/>
      <c r="EY698" s="788"/>
      <c r="EZ698" s="788"/>
      <c r="FA698" s="788"/>
      <c r="FB698" s="788"/>
      <c r="FC698" s="788"/>
      <c r="FD698" s="788"/>
      <c r="FE698" s="788"/>
      <c r="FF698" s="788"/>
      <c r="FG698" s="788"/>
      <c r="FH698" s="788"/>
      <c r="FI698" s="788"/>
      <c r="FJ698" s="788"/>
      <c r="FK698" s="788"/>
      <c r="FL698" s="788"/>
      <c r="FM698" s="788"/>
      <c r="FN698" s="788"/>
      <c r="FO698" s="788"/>
      <c r="FP698" s="788"/>
      <c r="FQ698" s="788"/>
      <c r="FR698" s="788"/>
      <c r="FS698" s="788"/>
      <c r="FT698" s="788"/>
      <c r="FU698" s="788"/>
      <c r="FV698" s="788"/>
      <c r="FW698" s="788"/>
      <c r="FX698" s="788"/>
      <c r="FY698" s="788"/>
      <c r="FZ698" s="788"/>
      <c r="GA698" s="788"/>
      <c r="GB698" s="788"/>
      <c r="GC698" s="788"/>
      <c r="GD698" s="788"/>
      <c r="GE698" s="788"/>
      <c r="GF698" s="788"/>
      <c r="GG698" s="788"/>
      <c r="GH698" s="788"/>
      <c r="GI698" s="788"/>
      <c r="GJ698" s="788"/>
    </row>
    <row r="699" spans="1:192" ht="45" x14ac:dyDescent="0.25">
      <c r="B699" s="1138" t="s">
        <v>500</v>
      </c>
      <c r="C699" s="34">
        <f>'2 уровень'!F1681</f>
        <v>15140</v>
      </c>
      <c r="D699" s="34">
        <f>'2 уровень'!G1681</f>
        <v>1261.6666666666667</v>
      </c>
      <c r="E699" s="34">
        <f>'2 уровень'!H1681</f>
        <v>1178</v>
      </c>
      <c r="F699" s="793">
        <f>'2 уровень'!I1681</f>
        <v>93.368560105680302</v>
      </c>
      <c r="G699" s="807">
        <f>'2 уровень'!J1681</f>
        <v>0</v>
      </c>
      <c r="H699" s="807">
        <f>'2 уровень'!K1681</f>
        <v>0</v>
      </c>
      <c r="I699" s="802">
        <f>'2 уровень'!L1681</f>
        <v>0</v>
      </c>
      <c r="J699" s="802">
        <f>'2 уровень'!M1681</f>
        <v>0</v>
      </c>
      <c r="K699" s="802">
        <f>'2 уровень'!N1681</f>
        <v>0</v>
      </c>
      <c r="L699" s="802">
        <f>'2 уровень'!O1681</f>
        <v>0</v>
      </c>
      <c r="M699" s="802">
        <f>'2 уровень'!P1681</f>
        <v>0</v>
      </c>
      <c r="N699" s="802">
        <f>'2 уровень'!Q1681</f>
        <v>0</v>
      </c>
      <c r="O699" s="801">
        <f>'2 уровень'!R1681</f>
        <v>0</v>
      </c>
      <c r="P699" s="801">
        <f>'2 уровень'!S1681</f>
        <v>0</v>
      </c>
      <c r="Q699" s="801">
        <f>'2 уровень'!T1681</f>
        <v>0</v>
      </c>
      <c r="R699" s="3245">
        <f>'2 уровень'!U1681</f>
        <v>0</v>
      </c>
      <c r="S699" s="801">
        <f>'2 уровень'!V1681</f>
        <v>0</v>
      </c>
      <c r="T699" s="801">
        <f>'2 уровень'!W1681</f>
        <v>0</v>
      </c>
      <c r="U699" s="801">
        <f>'2 уровень'!X1681</f>
        <v>0</v>
      </c>
      <c r="V699" s="801">
        <f>'2 уровень'!Y1681</f>
        <v>0</v>
      </c>
      <c r="W699" s="2127">
        <f>'2 уровень'!Z1681</f>
        <v>0</v>
      </c>
      <c r="X699" s="801"/>
      <c r="Y699" s="801"/>
      <c r="Z699" s="1353"/>
      <c r="AA699" s="788"/>
      <c r="AB699" s="788"/>
      <c r="AC699" s="788"/>
      <c r="AD699" s="788"/>
      <c r="AE699" s="788"/>
      <c r="AF699" s="788"/>
      <c r="AG699" s="788"/>
      <c r="AH699" s="788"/>
      <c r="AI699" s="788"/>
      <c r="AJ699" s="788"/>
      <c r="AK699" s="788"/>
      <c r="AL699" s="788"/>
      <c r="AM699" s="788"/>
      <c r="AN699" s="788"/>
      <c r="AO699" s="788"/>
      <c r="AP699" s="788"/>
      <c r="AQ699" s="788"/>
      <c r="AR699" s="788"/>
      <c r="AS699" s="788"/>
      <c r="AT699" s="788"/>
      <c r="AU699" s="788"/>
      <c r="AV699" s="788"/>
      <c r="AW699" s="788"/>
      <c r="AX699" s="788"/>
      <c r="AY699" s="788"/>
      <c r="AZ699" s="788"/>
      <c r="BA699" s="788"/>
      <c r="BB699" s="788"/>
      <c r="BC699" s="788"/>
      <c r="BD699" s="788"/>
      <c r="BE699" s="788"/>
      <c r="BF699" s="788"/>
      <c r="BG699" s="788"/>
      <c r="BH699" s="788"/>
      <c r="BI699" s="788"/>
      <c r="BJ699" s="788"/>
      <c r="BK699" s="788"/>
      <c r="BL699" s="788"/>
      <c r="BM699" s="788"/>
      <c r="BN699" s="788"/>
      <c r="BO699" s="788"/>
      <c r="BP699" s="788"/>
      <c r="BQ699" s="788"/>
      <c r="BR699" s="788"/>
      <c r="BS699" s="788"/>
      <c r="BT699" s="788"/>
      <c r="BU699" s="788"/>
      <c r="BV699" s="788"/>
      <c r="BW699" s="788"/>
      <c r="BX699" s="788"/>
      <c r="BY699" s="788"/>
      <c r="BZ699" s="788"/>
      <c r="CA699" s="788"/>
      <c r="CB699" s="788"/>
      <c r="CC699" s="788"/>
      <c r="CD699" s="788"/>
      <c r="CE699" s="788"/>
      <c r="CF699" s="788"/>
      <c r="CG699" s="788"/>
      <c r="CH699" s="788"/>
      <c r="CI699" s="788"/>
      <c r="CJ699" s="788"/>
      <c r="CK699" s="788"/>
      <c r="CL699" s="788"/>
      <c r="CM699" s="788"/>
      <c r="CN699" s="788"/>
      <c r="CO699" s="788"/>
      <c r="CP699" s="788"/>
      <c r="CQ699" s="788"/>
      <c r="CR699" s="788"/>
      <c r="CS699" s="788"/>
      <c r="CT699" s="788"/>
      <c r="CU699" s="788"/>
      <c r="CV699" s="788"/>
      <c r="CW699" s="788"/>
      <c r="CX699" s="788"/>
      <c r="CY699" s="788"/>
      <c r="CZ699" s="788"/>
      <c r="DA699" s="788"/>
      <c r="DB699" s="788"/>
      <c r="DC699" s="788"/>
      <c r="DD699" s="788"/>
      <c r="DE699" s="788"/>
      <c r="DF699" s="788"/>
      <c r="DG699" s="788"/>
      <c r="DH699" s="788"/>
      <c r="DI699" s="788"/>
      <c r="DJ699" s="788"/>
      <c r="DK699" s="788"/>
      <c r="DL699" s="788"/>
      <c r="DM699" s="788"/>
      <c r="DN699" s="788"/>
      <c r="DO699" s="788"/>
      <c r="DP699" s="788"/>
      <c r="DQ699" s="788"/>
      <c r="DR699" s="788"/>
      <c r="DS699" s="788"/>
      <c r="DT699" s="788"/>
      <c r="DU699" s="788"/>
      <c r="DV699" s="788"/>
      <c r="DW699" s="788"/>
      <c r="DX699" s="788"/>
      <c r="DY699" s="788"/>
      <c r="DZ699" s="788"/>
      <c r="EA699" s="788"/>
      <c r="EB699" s="788"/>
      <c r="EC699" s="788"/>
      <c r="ED699" s="788"/>
      <c r="EE699" s="788"/>
      <c r="EF699" s="788"/>
      <c r="EG699" s="788"/>
      <c r="EH699" s="788"/>
      <c r="EI699" s="788"/>
      <c r="EJ699" s="788"/>
      <c r="EK699" s="788"/>
      <c r="EL699" s="788"/>
      <c r="EM699" s="788"/>
      <c r="EN699" s="788"/>
      <c r="EO699" s="788"/>
      <c r="EP699" s="788"/>
      <c r="EQ699" s="788"/>
      <c r="ER699" s="788"/>
      <c r="ES699" s="788"/>
      <c r="ET699" s="788"/>
      <c r="EU699" s="788"/>
      <c r="EV699" s="788"/>
      <c r="EW699" s="788"/>
      <c r="EX699" s="788"/>
      <c r="EY699" s="788"/>
      <c r="EZ699" s="788"/>
      <c r="FA699" s="788"/>
      <c r="FB699" s="788"/>
      <c r="FC699" s="788"/>
      <c r="FD699" s="788"/>
      <c r="FE699" s="788"/>
      <c r="FF699" s="788"/>
      <c r="FG699" s="788"/>
      <c r="FH699" s="788"/>
      <c r="FI699" s="788"/>
      <c r="FJ699" s="788"/>
      <c r="FK699" s="788"/>
      <c r="FL699" s="788"/>
      <c r="FM699" s="788"/>
      <c r="FN699" s="788"/>
      <c r="FO699" s="788"/>
      <c r="FP699" s="788"/>
      <c r="FQ699" s="788"/>
      <c r="FR699" s="788"/>
      <c r="FS699" s="788"/>
      <c r="FT699" s="788"/>
      <c r="FU699" s="788"/>
      <c r="FV699" s="788"/>
      <c r="FW699" s="788"/>
      <c r="FX699" s="788"/>
      <c r="FY699" s="788"/>
      <c r="FZ699" s="788"/>
      <c r="GA699" s="788"/>
      <c r="GB699" s="788"/>
      <c r="GC699" s="788"/>
      <c r="GD699" s="788"/>
      <c r="GE699" s="788"/>
      <c r="GF699" s="788"/>
      <c r="GG699" s="788"/>
      <c r="GH699" s="788"/>
      <c r="GI699" s="788"/>
      <c r="GJ699" s="788"/>
    </row>
    <row r="700" spans="1:192" ht="30" x14ac:dyDescent="0.25">
      <c r="B700" s="1138" t="s">
        <v>607</v>
      </c>
      <c r="C700" s="34">
        <f>'2 уровень'!F1682</f>
        <v>2148</v>
      </c>
      <c r="D700" s="34">
        <f>'2 уровень'!G1682</f>
        <v>179</v>
      </c>
      <c r="E700" s="34">
        <f>'2 уровень'!H1682</f>
        <v>0</v>
      </c>
      <c r="F700" s="793">
        <f>'2 уровень'!I1682</f>
        <v>0</v>
      </c>
      <c r="G700" s="807">
        <f>'2 уровень'!J1682</f>
        <v>0</v>
      </c>
      <c r="H700" s="807">
        <f>'2 уровень'!K1682</f>
        <v>0</v>
      </c>
      <c r="I700" s="802">
        <f>'2 уровень'!L1682</f>
        <v>0</v>
      </c>
      <c r="J700" s="802">
        <f>'2 уровень'!M1682</f>
        <v>0</v>
      </c>
      <c r="K700" s="802">
        <f>'2 уровень'!N1682</f>
        <v>0</v>
      </c>
      <c r="L700" s="802">
        <f>'2 уровень'!O1682</f>
        <v>0</v>
      </c>
      <c r="M700" s="802">
        <f>'2 уровень'!P1682</f>
        <v>0</v>
      </c>
      <c r="N700" s="802">
        <f>'2 уровень'!Q1682</f>
        <v>0</v>
      </c>
      <c r="O700" s="801">
        <f>'2 уровень'!R1682</f>
        <v>0</v>
      </c>
      <c r="P700" s="801">
        <f>'2 уровень'!S1682</f>
        <v>0</v>
      </c>
      <c r="Q700" s="801">
        <f>'2 уровень'!T1682</f>
        <v>0</v>
      </c>
      <c r="R700" s="3245">
        <f>'2 уровень'!U1682</f>
        <v>0</v>
      </c>
      <c r="S700" s="801">
        <f>'2 уровень'!V1682</f>
        <v>0</v>
      </c>
      <c r="T700" s="801">
        <f>'2 уровень'!W1682</f>
        <v>0</v>
      </c>
      <c r="U700" s="801">
        <f>'2 уровень'!X1682</f>
        <v>0</v>
      </c>
      <c r="V700" s="801">
        <f>'2 уровень'!Y1682</f>
        <v>0</v>
      </c>
      <c r="W700" s="2127">
        <f>'2 уровень'!Z1682</f>
        <v>0</v>
      </c>
      <c r="X700" s="801"/>
      <c r="Y700" s="801"/>
      <c r="Z700" s="1353"/>
      <c r="AA700" s="788"/>
      <c r="AB700" s="788"/>
      <c r="AC700" s="788"/>
      <c r="AD700" s="788"/>
      <c r="AE700" s="788"/>
      <c r="AF700" s="788"/>
      <c r="AG700" s="788"/>
      <c r="AH700" s="788"/>
      <c r="AI700" s="788"/>
      <c r="AJ700" s="788"/>
      <c r="AK700" s="788"/>
      <c r="AL700" s="788"/>
      <c r="AM700" s="788"/>
      <c r="AN700" s="788"/>
      <c r="AO700" s="788"/>
      <c r="AP700" s="788"/>
      <c r="AQ700" s="788"/>
      <c r="AR700" s="788"/>
      <c r="AS700" s="788"/>
      <c r="AT700" s="788"/>
      <c r="AU700" s="788"/>
      <c r="AV700" s="788"/>
      <c r="AW700" s="788"/>
      <c r="AX700" s="788"/>
      <c r="AY700" s="788"/>
      <c r="AZ700" s="788"/>
      <c r="BA700" s="788"/>
      <c r="BB700" s="788"/>
      <c r="BC700" s="788"/>
      <c r="BD700" s="788"/>
      <c r="BE700" s="788"/>
      <c r="BF700" s="788"/>
      <c r="BG700" s="788"/>
      <c r="BH700" s="788"/>
      <c r="BI700" s="788"/>
      <c r="BJ700" s="788"/>
      <c r="BK700" s="788"/>
      <c r="BL700" s="788"/>
      <c r="BM700" s="788"/>
      <c r="BN700" s="788"/>
      <c r="BO700" s="788"/>
      <c r="BP700" s="788"/>
      <c r="BQ700" s="788"/>
      <c r="BR700" s="788"/>
      <c r="BS700" s="788"/>
      <c r="BT700" s="788"/>
      <c r="BU700" s="788"/>
      <c r="BV700" s="788"/>
      <c r="BW700" s="788"/>
      <c r="BX700" s="788"/>
      <c r="BY700" s="788"/>
      <c r="BZ700" s="788"/>
      <c r="CA700" s="788"/>
      <c r="CB700" s="788"/>
      <c r="CC700" s="788"/>
      <c r="CD700" s="788"/>
      <c r="CE700" s="788"/>
      <c r="CF700" s="788"/>
      <c r="CG700" s="788"/>
      <c r="CH700" s="788"/>
      <c r="CI700" s="788"/>
      <c r="CJ700" s="788"/>
      <c r="CK700" s="788"/>
      <c r="CL700" s="788"/>
      <c r="CM700" s="788"/>
      <c r="CN700" s="788"/>
      <c r="CO700" s="788"/>
      <c r="CP700" s="788"/>
      <c r="CQ700" s="788"/>
      <c r="CR700" s="788"/>
      <c r="CS700" s="788"/>
      <c r="CT700" s="788"/>
      <c r="CU700" s="788"/>
      <c r="CV700" s="788"/>
      <c r="CW700" s="788"/>
      <c r="CX700" s="788"/>
      <c r="CY700" s="788"/>
      <c r="CZ700" s="788"/>
      <c r="DA700" s="788"/>
      <c r="DB700" s="788"/>
      <c r="DC700" s="788"/>
      <c r="DD700" s="788"/>
      <c r="DE700" s="788"/>
      <c r="DF700" s="788"/>
      <c r="DG700" s="788"/>
      <c r="DH700" s="788"/>
      <c r="DI700" s="788"/>
      <c r="DJ700" s="788"/>
      <c r="DK700" s="788"/>
      <c r="DL700" s="788"/>
      <c r="DM700" s="788"/>
      <c r="DN700" s="788"/>
      <c r="DO700" s="788"/>
      <c r="DP700" s="788"/>
      <c r="DQ700" s="788"/>
      <c r="DR700" s="788"/>
      <c r="DS700" s="788"/>
      <c r="DT700" s="788"/>
      <c r="DU700" s="788"/>
      <c r="DV700" s="788"/>
      <c r="DW700" s="788"/>
      <c r="DX700" s="788"/>
      <c r="DY700" s="788"/>
      <c r="DZ700" s="788"/>
      <c r="EA700" s="788"/>
      <c r="EB700" s="788"/>
      <c r="EC700" s="788"/>
      <c r="ED700" s="788"/>
      <c r="EE700" s="788"/>
      <c r="EF700" s="788"/>
      <c r="EG700" s="788"/>
      <c r="EH700" s="788"/>
      <c r="EI700" s="788"/>
      <c r="EJ700" s="788"/>
      <c r="EK700" s="788"/>
      <c r="EL700" s="788"/>
      <c r="EM700" s="788"/>
      <c r="EN700" s="788"/>
      <c r="EO700" s="788"/>
      <c r="EP700" s="788"/>
      <c r="EQ700" s="788"/>
      <c r="ER700" s="788"/>
      <c r="ES700" s="788"/>
      <c r="ET700" s="788"/>
      <c r="EU700" s="788"/>
      <c r="EV700" s="788"/>
      <c r="EW700" s="788"/>
      <c r="EX700" s="788"/>
      <c r="EY700" s="788"/>
      <c r="EZ700" s="788"/>
      <c r="FA700" s="788"/>
      <c r="FB700" s="788"/>
      <c r="FC700" s="788"/>
      <c r="FD700" s="788"/>
      <c r="FE700" s="788"/>
      <c r="FF700" s="788"/>
      <c r="FG700" s="788"/>
      <c r="FH700" s="788"/>
      <c r="FI700" s="788"/>
      <c r="FJ700" s="788"/>
      <c r="FK700" s="788"/>
      <c r="FL700" s="788"/>
      <c r="FM700" s="788"/>
      <c r="FN700" s="788"/>
      <c r="FO700" s="788"/>
      <c r="FP700" s="788"/>
      <c r="FQ700" s="788"/>
      <c r="FR700" s="788"/>
      <c r="FS700" s="788"/>
      <c r="FT700" s="788"/>
      <c r="FU700" s="788"/>
      <c r="FV700" s="788"/>
      <c r="FW700" s="788"/>
      <c r="FX700" s="788"/>
      <c r="FY700" s="788"/>
      <c r="FZ700" s="788"/>
      <c r="GA700" s="788"/>
      <c r="GB700" s="788"/>
      <c r="GC700" s="788"/>
      <c r="GD700" s="788"/>
      <c r="GE700" s="788"/>
      <c r="GF700" s="788"/>
      <c r="GG700" s="788"/>
      <c r="GH700" s="788"/>
      <c r="GI700" s="788"/>
      <c r="GJ700" s="788"/>
    </row>
    <row r="701" spans="1:192" ht="29.25" x14ac:dyDescent="0.25">
      <c r="B701" s="2604" t="s">
        <v>135</v>
      </c>
      <c r="C701" s="34">
        <f>'2 уровень'!F1683</f>
        <v>24693.957446808512</v>
      </c>
      <c r="D701" s="34">
        <f>'2 уровень'!G1683</f>
        <v>2057.8297872340427</v>
      </c>
      <c r="E701" s="34">
        <f>'2 уровень'!H1683</f>
        <v>1572.736170212766</v>
      </c>
      <c r="F701" s="793">
        <f>'2 уровень'!I1683</f>
        <v>76.426931905126239</v>
      </c>
      <c r="G701" s="807">
        <f>'2 уровень'!J1683</f>
        <v>0</v>
      </c>
      <c r="H701" s="807">
        <f>'2 уровень'!K1683</f>
        <v>0</v>
      </c>
      <c r="I701" s="802">
        <f>'2 уровень'!L1683</f>
        <v>0</v>
      </c>
      <c r="J701" s="802">
        <f>'2 уровень'!M1683</f>
        <v>0</v>
      </c>
      <c r="K701" s="802">
        <f>'2 уровень'!N1683</f>
        <v>0</v>
      </c>
      <c r="L701" s="802">
        <f>'2 уровень'!O1683</f>
        <v>0</v>
      </c>
      <c r="M701" s="802">
        <f>'2 уровень'!P1683</f>
        <v>0</v>
      </c>
      <c r="N701" s="802">
        <f>'2 уровень'!Q1683</f>
        <v>0</v>
      </c>
      <c r="O701" s="801">
        <f>'2 уровень'!R1683</f>
        <v>0</v>
      </c>
      <c r="P701" s="801">
        <f>'2 уровень'!S1683</f>
        <v>0</v>
      </c>
      <c r="Q701" s="801">
        <f>'2 уровень'!T1683</f>
        <v>0</v>
      </c>
      <c r="R701" s="3245">
        <f>'2 уровень'!U1683</f>
        <v>0</v>
      </c>
      <c r="S701" s="801">
        <f>'2 уровень'!V1683</f>
        <v>0</v>
      </c>
      <c r="T701" s="801">
        <f>'2 уровень'!W1683</f>
        <v>0</v>
      </c>
      <c r="U701" s="801">
        <f>'2 уровень'!X1683</f>
        <v>0</v>
      </c>
      <c r="V701" s="801">
        <f>'2 уровень'!Y1683</f>
        <v>0</v>
      </c>
      <c r="W701" s="2127">
        <f>'2 уровень'!Z1683</f>
        <v>0</v>
      </c>
      <c r="X701" s="801"/>
      <c r="Y701" s="801"/>
      <c r="Z701" s="1353"/>
      <c r="AA701" s="788"/>
      <c r="AB701" s="788"/>
      <c r="AC701" s="788"/>
      <c r="AD701" s="788"/>
      <c r="AE701" s="788"/>
      <c r="AF701" s="788"/>
      <c r="AG701" s="788"/>
      <c r="AH701" s="788"/>
      <c r="AI701" s="788"/>
      <c r="AJ701" s="788"/>
      <c r="AK701" s="788"/>
      <c r="AL701" s="788"/>
      <c r="AM701" s="788"/>
      <c r="AN701" s="788"/>
      <c r="AO701" s="788"/>
      <c r="AP701" s="788"/>
      <c r="AQ701" s="788"/>
      <c r="AR701" s="788"/>
      <c r="AS701" s="788"/>
      <c r="AT701" s="788"/>
      <c r="AU701" s="788"/>
      <c r="AV701" s="788"/>
      <c r="AW701" s="788"/>
      <c r="AX701" s="788"/>
      <c r="AY701" s="788"/>
      <c r="AZ701" s="788"/>
      <c r="BA701" s="788"/>
      <c r="BB701" s="788"/>
      <c r="BC701" s="788"/>
      <c r="BD701" s="788"/>
      <c r="BE701" s="788"/>
      <c r="BF701" s="788"/>
      <c r="BG701" s="788"/>
      <c r="BH701" s="788"/>
      <c r="BI701" s="788"/>
      <c r="BJ701" s="788"/>
      <c r="BK701" s="788"/>
      <c r="BL701" s="788"/>
      <c r="BM701" s="788"/>
      <c r="BN701" s="788"/>
      <c r="BO701" s="788"/>
      <c r="BP701" s="788"/>
      <c r="BQ701" s="788"/>
      <c r="BR701" s="788"/>
      <c r="BS701" s="788"/>
      <c r="BT701" s="788"/>
      <c r="BU701" s="788"/>
      <c r="BV701" s="788"/>
      <c r="BW701" s="788"/>
      <c r="BX701" s="788"/>
      <c r="BY701" s="788"/>
      <c r="BZ701" s="788"/>
      <c r="CA701" s="788"/>
      <c r="CB701" s="788"/>
      <c r="CC701" s="788"/>
      <c r="CD701" s="788"/>
      <c r="CE701" s="788"/>
      <c r="CF701" s="788"/>
      <c r="CG701" s="788"/>
      <c r="CH701" s="788"/>
      <c r="CI701" s="788"/>
      <c r="CJ701" s="788"/>
      <c r="CK701" s="788"/>
      <c r="CL701" s="788"/>
      <c r="CM701" s="788"/>
      <c r="CN701" s="788"/>
      <c r="CO701" s="788"/>
      <c r="CP701" s="788"/>
      <c r="CQ701" s="788"/>
      <c r="CR701" s="788"/>
      <c r="CS701" s="788"/>
      <c r="CT701" s="788"/>
      <c r="CU701" s="788"/>
      <c r="CV701" s="788"/>
      <c r="CW701" s="788"/>
      <c r="CX701" s="788"/>
      <c r="CY701" s="788"/>
      <c r="CZ701" s="788"/>
      <c r="DA701" s="788"/>
      <c r="DB701" s="788"/>
      <c r="DC701" s="788"/>
      <c r="DD701" s="788"/>
      <c r="DE701" s="788"/>
      <c r="DF701" s="788"/>
      <c r="DG701" s="788"/>
      <c r="DH701" s="788"/>
      <c r="DI701" s="788"/>
      <c r="DJ701" s="788"/>
      <c r="DK701" s="788"/>
      <c r="DL701" s="788"/>
      <c r="DM701" s="788"/>
      <c r="DN701" s="788"/>
      <c r="DO701" s="788"/>
      <c r="DP701" s="788"/>
      <c r="DQ701" s="788"/>
      <c r="DR701" s="788"/>
      <c r="DS701" s="788"/>
      <c r="DT701" s="788"/>
      <c r="DU701" s="788"/>
      <c r="DV701" s="788"/>
      <c r="DW701" s="788"/>
      <c r="DX701" s="788"/>
      <c r="DY701" s="788"/>
      <c r="DZ701" s="788"/>
      <c r="EA701" s="788"/>
      <c r="EB701" s="788"/>
      <c r="EC701" s="788"/>
      <c r="ED701" s="788"/>
      <c r="EE701" s="788"/>
      <c r="EF701" s="788"/>
      <c r="EG701" s="788"/>
      <c r="EH701" s="788"/>
      <c r="EI701" s="788"/>
      <c r="EJ701" s="788"/>
      <c r="EK701" s="788"/>
      <c r="EL701" s="788"/>
      <c r="EM701" s="788"/>
      <c r="EN701" s="788"/>
      <c r="EO701" s="788"/>
      <c r="EP701" s="788"/>
      <c r="EQ701" s="788"/>
      <c r="ER701" s="788"/>
      <c r="ES701" s="788"/>
      <c r="ET701" s="788"/>
      <c r="EU701" s="788"/>
      <c r="EV701" s="788"/>
      <c r="EW701" s="788"/>
      <c r="EX701" s="788"/>
      <c r="EY701" s="788"/>
      <c r="EZ701" s="788"/>
      <c r="FA701" s="788"/>
      <c r="FB701" s="788"/>
      <c r="FC701" s="788"/>
      <c r="FD701" s="788"/>
      <c r="FE701" s="788"/>
      <c r="FF701" s="788"/>
      <c r="FG701" s="788"/>
      <c r="FH701" s="788"/>
      <c r="FI701" s="788"/>
      <c r="FJ701" s="788"/>
      <c r="FK701" s="788"/>
      <c r="FL701" s="788"/>
      <c r="FM701" s="788"/>
      <c r="FN701" s="788"/>
      <c r="FO701" s="788"/>
      <c r="FP701" s="788"/>
      <c r="FQ701" s="788"/>
      <c r="FR701" s="788"/>
      <c r="FS701" s="788"/>
      <c r="FT701" s="788"/>
      <c r="FU701" s="788"/>
      <c r="FV701" s="788"/>
      <c r="FW701" s="788"/>
      <c r="FX701" s="788"/>
      <c r="FY701" s="788"/>
      <c r="FZ701" s="788"/>
      <c r="GA701" s="788"/>
      <c r="GB701" s="788"/>
      <c r="GC701" s="788"/>
      <c r="GD701" s="788"/>
      <c r="GE701" s="788"/>
      <c r="GF701" s="788"/>
      <c r="GG701" s="788"/>
      <c r="GH701" s="788"/>
      <c r="GI701" s="788"/>
      <c r="GJ701" s="788"/>
    </row>
    <row r="702" spans="1:192" x14ac:dyDescent="0.25">
      <c r="B702" s="1139" t="s">
        <v>308</v>
      </c>
      <c r="C702" s="34">
        <f>'2 уровень'!F1684</f>
        <v>22178</v>
      </c>
      <c r="D702" s="34">
        <f>'2 уровень'!G1684</f>
        <v>1848.1666666666667</v>
      </c>
      <c r="E702" s="34">
        <f>'2 уровень'!H1684</f>
        <v>1477</v>
      </c>
      <c r="F702" s="793">
        <f>'2 уровень'!I1684</f>
        <v>79.917034899449902</v>
      </c>
      <c r="G702" s="807">
        <f>'2 уровень'!J1684</f>
        <v>0</v>
      </c>
      <c r="H702" s="807">
        <f>'2 уровень'!K1684</f>
        <v>0</v>
      </c>
      <c r="I702" s="802">
        <f>'2 уровень'!L1684</f>
        <v>0</v>
      </c>
      <c r="J702" s="802">
        <f>'2 уровень'!M1684</f>
        <v>0</v>
      </c>
      <c r="K702" s="802">
        <f>'2 уровень'!N1684</f>
        <v>0</v>
      </c>
      <c r="L702" s="802">
        <f>'2 уровень'!O1684</f>
        <v>0</v>
      </c>
      <c r="M702" s="802">
        <f>'2 уровень'!P1684</f>
        <v>0</v>
      </c>
      <c r="N702" s="802">
        <f>'2 уровень'!Q1684</f>
        <v>0</v>
      </c>
      <c r="O702" s="801">
        <f>'2 уровень'!R1684</f>
        <v>0</v>
      </c>
      <c r="P702" s="801">
        <f>'2 уровень'!S1684</f>
        <v>0</v>
      </c>
      <c r="Q702" s="801">
        <f>'2 уровень'!T1684</f>
        <v>0</v>
      </c>
      <c r="R702" s="3245">
        <f>'2 уровень'!U1684</f>
        <v>0</v>
      </c>
      <c r="S702" s="801">
        <f>'2 уровень'!V1684</f>
        <v>0</v>
      </c>
      <c r="T702" s="801">
        <f>'2 уровень'!W1684</f>
        <v>0</v>
      </c>
      <c r="U702" s="801">
        <f>'2 уровень'!X1684</f>
        <v>0</v>
      </c>
      <c r="V702" s="801">
        <f>'2 уровень'!Y1684</f>
        <v>0</v>
      </c>
      <c r="W702" s="2127">
        <f>'2 уровень'!Z1684</f>
        <v>0</v>
      </c>
      <c r="X702" s="801"/>
      <c r="Y702" s="801"/>
      <c r="Z702" s="1353"/>
      <c r="AA702" s="788"/>
      <c r="AB702" s="788"/>
      <c r="AC702" s="788"/>
      <c r="AD702" s="788"/>
      <c r="AE702" s="788"/>
      <c r="AF702" s="788"/>
      <c r="AG702" s="788"/>
      <c r="AH702" s="788"/>
      <c r="AI702" s="788"/>
      <c r="AJ702" s="788"/>
      <c r="AK702" s="788"/>
      <c r="AL702" s="788"/>
      <c r="AM702" s="788"/>
      <c r="AN702" s="788"/>
      <c r="AO702" s="788"/>
      <c r="AP702" s="788"/>
      <c r="AQ702" s="788"/>
      <c r="AR702" s="788"/>
      <c r="AS702" s="788"/>
      <c r="AT702" s="788"/>
      <c r="AU702" s="788"/>
      <c r="AV702" s="788"/>
      <c r="AW702" s="788"/>
      <c r="AX702" s="788"/>
      <c r="AY702" s="788"/>
      <c r="AZ702" s="788"/>
      <c r="BA702" s="788"/>
      <c r="BB702" s="788"/>
      <c r="BC702" s="788"/>
      <c r="BD702" s="788"/>
      <c r="BE702" s="788"/>
      <c r="BF702" s="788"/>
      <c r="BG702" s="788"/>
      <c r="BH702" s="788"/>
      <c r="BI702" s="788"/>
      <c r="BJ702" s="788"/>
      <c r="BK702" s="788"/>
      <c r="BL702" s="788"/>
      <c r="BM702" s="788"/>
      <c r="BN702" s="788"/>
      <c r="BO702" s="788"/>
      <c r="BP702" s="788"/>
      <c r="BQ702" s="788"/>
      <c r="BR702" s="788"/>
      <c r="BS702" s="788"/>
      <c r="BT702" s="788"/>
      <c r="BU702" s="788"/>
      <c r="BV702" s="788"/>
      <c r="BW702" s="788"/>
      <c r="BX702" s="788"/>
      <c r="BY702" s="788"/>
      <c r="BZ702" s="788"/>
      <c r="CA702" s="788"/>
      <c r="CB702" s="788"/>
      <c r="CC702" s="788"/>
      <c r="CD702" s="788"/>
      <c r="CE702" s="788"/>
      <c r="CF702" s="788"/>
      <c r="CG702" s="788"/>
      <c r="CH702" s="788"/>
      <c r="CI702" s="788"/>
      <c r="CJ702" s="788"/>
      <c r="CK702" s="788"/>
      <c r="CL702" s="788"/>
      <c r="CM702" s="788"/>
      <c r="CN702" s="788"/>
      <c r="CO702" s="788"/>
      <c r="CP702" s="788"/>
      <c r="CQ702" s="788"/>
      <c r="CR702" s="788"/>
      <c r="CS702" s="788"/>
      <c r="CT702" s="788"/>
      <c r="CU702" s="788"/>
      <c r="CV702" s="788"/>
      <c r="CW702" s="788"/>
      <c r="CX702" s="788"/>
      <c r="CY702" s="788"/>
      <c r="CZ702" s="788"/>
      <c r="DA702" s="788"/>
      <c r="DB702" s="788"/>
      <c r="DC702" s="788"/>
      <c r="DD702" s="788"/>
      <c r="DE702" s="788"/>
      <c r="DF702" s="788"/>
      <c r="DG702" s="788"/>
      <c r="DH702" s="788"/>
      <c r="DI702" s="788"/>
      <c r="DJ702" s="788"/>
      <c r="DK702" s="788"/>
      <c r="DL702" s="788"/>
      <c r="DM702" s="788"/>
      <c r="DN702" s="788"/>
      <c r="DO702" s="788"/>
      <c r="DP702" s="788"/>
      <c r="DQ702" s="788"/>
      <c r="DR702" s="788"/>
      <c r="DS702" s="788"/>
      <c r="DT702" s="788"/>
      <c r="DU702" s="788"/>
      <c r="DV702" s="788"/>
      <c r="DW702" s="788"/>
      <c r="DX702" s="788"/>
      <c r="DY702" s="788"/>
      <c r="DZ702" s="788"/>
      <c r="EA702" s="788"/>
      <c r="EB702" s="788"/>
      <c r="EC702" s="788"/>
      <c r="ED702" s="788"/>
      <c r="EE702" s="788"/>
      <c r="EF702" s="788"/>
      <c r="EG702" s="788"/>
      <c r="EH702" s="788"/>
      <c r="EI702" s="788"/>
      <c r="EJ702" s="788"/>
      <c r="EK702" s="788"/>
      <c r="EL702" s="788"/>
      <c r="EM702" s="788"/>
      <c r="EN702" s="788"/>
      <c r="EO702" s="788"/>
      <c r="EP702" s="788"/>
      <c r="EQ702" s="788"/>
      <c r="ER702" s="788"/>
      <c r="ES702" s="788"/>
      <c r="ET702" s="788"/>
      <c r="EU702" s="788"/>
      <c r="EV702" s="788"/>
      <c r="EW702" s="788"/>
      <c r="EX702" s="788"/>
      <c r="EY702" s="788"/>
      <c r="EZ702" s="788"/>
      <c r="FA702" s="788"/>
      <c r="FB702" s="788"/>
      <c r="FC702" s="788"/>
      <c r="FD702" s="788"/>
      <c r="FE702" s="788"/>
      <c r="FF702" s="788"/>
      <c r="FG702" s="788"/>
      <c r="FH702" s="788"/>
      <c r="FI702" s="788"/>
      <c r="FJ702" s="788"/>
      <c r="FK702" s="788"/>
      <c r="FL702" s="788"/>
      <c r="FM702" s="788"/>
      <c r="FN702" s="788"/>
      <c r="FO702" s="788"/>
      <c r="FP702" s="788"/>
      <c r="FQ702" s="788"/>
      <c r="FR702" s="788"/>
      <c r="FS702" s="788"/>
      <c r="FT702" s="788"/>
      <c r="FU702" s="788"/>
      <c r="FV702" s="788"/>
      <c r="FW702" s="788"/>
      <c r="FX702" s="788"/>
      <c r="FY702" s="788"/>
      <c r="FZ702" s="788"/>
      <c r="GA702" s="788"/>
      <c r="GB702" s="788"/>
      <c r="GC702" s="788"/>
      <c r="GD702" s="788"/>
      <c r="GE702" s="788"/>
      <c r="GF702" s="788"/>
      <c r="GG702" s="788"/>
      <c r="GH702" s="788"/>
      <c r="GI702" s="788"/>
      <c r="GJ702" s="788"/>
    </row>
    <row r="703" spans="1:192" x14ac:dyDescent="0.25">
      <c r="B703" s="1139" t="s">
        <v>487</v>
      </c>
      <c r="C703" s="34">
        <f>'2 уровень'!F1685</f>
        <v>2515.9574468085107</v>
      </c>
      <c r="D703" s="34">
        <f>'2 уровень'!G1685</f>
        <v>209.66312056737587</v>
      </c>
      <c r="E703" s="34">
        <f>'2 уровень'!H1685</f>
        <v>95.736170212765956</v>
      </c>
      <c r="F703" s="793">
        <f>'2 уровень'!I1685</f>
        <v>45.661902748414377</v>
      </c>
      <c r="G703" s="807">
        <f>'2 уровень'!J1685</f>
        <v>0</v>
      </c>
      <c r="H703" s="807">
        <f>'2 уровень'!K1685</f>
        <v>0</v>
      </c>
      <c r="I703" s="802">
        <f>'2 уровень'!L1685</f>
        <v>0</v>
      </c>
      <c r="J703" s="802">
        <f>'2 уровень'!M1685</f>
        <v>0</v>
      </c>
      <c r="K703" s="802">
        <f>'2 уровень'!N1685</f>
        <v>0</v>
      </c>
      <c r="L703" s="802">
        <f>'2 уровень'!O1685</f>
        <v>0</v>
      </c>
      <c r="M703" s="802">
        <f>'2 уровень'!P1685</f>
        <v>0</v>
      </c>
      <c r="N703" s="802">
        <f>'2 уровень'!Q1685</f>
        <v>0</v>
      </c>
      <c r="O703" s="801">
        <f>'2 уровень'!R1685</f>
        <v>0</v>
      </c>
      <c r="P703" s="801">
        <f>'2 уровень'!S1685</f>
        <v>0</v>
      </c>
      <c r="Q703" s="801">
        <f>'2 уровень'!T1685</f>
        <v>0</v>
      </c>
      <c r="R703" s="3245">
        <f>'2 уровень'!U1685</f>
        <v>0</v>
      </c>
      <c r="S703" s="801">
        <f>'2 уровень'!V1685</f>
        <v>0</v>
      </c>
      <c r="T703" s="801">
        <f>'2 уровень'!W1685</f>
        <v>0</v>
      </c>
      <c r="U703" s="801">
        <f>'2 уровень'!X1685</f>
        <v>0</v>
      </c>
      <c r="V703" s="801">
        <f>'2 уровень'!Y1685</f>
        <v>0</v>
      </c>
      <c r="W703" s="2127">
        <f>'2 уровень'!Z1685</f>
        <v>0</v>
      </c>
      <c r="X703" s="801"/>
      <c r="Y703" s="801"/>
      <c r="Z703" s="1353"/>
      <c r="AA703" s="788"/>
      <c r="AB703" s="788"/>
      <c r="AC703" s="788"/>
      <c r="AD703" s="788"/>
      <c r="AE703" s="788"/>
      <c r="AF703" s="788"/>
      <c r="AG703" s="788"/>
      <c r="AH703" s="788"/>
      <c r="AI703" s="788"/>
      <c r="AJ703" s="788"/>
      <c r="AK703" s="788"/>
      <c r="AL703" s="788"/>
      <c r="AM703" s="788"/>
      <c r="AN703" s="788"/>
      <c r="AO703" s="788"/>
      <c r="AP703" s="788"/>
      <c r="AQ703" s="788"/>
      <c r="AR703" s="788"/>
      <c r="AS703" s="788"/>
      <c r="AT703" s="788"/>
      <c r="AU703" s="788"/>
      <c r="AV703" s="788"/>
      <c r="AW703" s="788"/>
      <c r="AX703" s="788"/>
      <c r="AY703" s="788"/>
      <c r="AZ703" s="788"/>
      <c r="BA703" s="788"/>
      <c r="BB703" s="788"/>
      <c r="BC703" s="788"/>
      <c r="BD703" s="788"/>
      <c r="BE703" s="788"/>
      <c r="BF703" s="788"/>
      <c r="BG703" s="788"/>
      <c r="BH703" s="788"/>
      <c r="BI703" s="788"/>
      <c r="BJ703" s="788"/>
      <c r="BK703" s="788"/>
      <c r="BL703" s="788"/>
      <c r="BM703" s="788"/>
      <c r="BN703" s="788"/>
      <c r="BO703" s="788"/>
      <c r="BP703" s="788"/>
      <c r="BQ703" s="788"/>
      <c r="BR703" s="788"/>
      <c r="BS703" s="788"/>
      <c r="BT703" s="788"/>
      <c r="BU703" s="788"/>
      <c r="BV703" s="788"/>
      <c r="BW703" s="788"/>
      <c r="BX703" s="788"/>
      <c r="BY703" s="788"/>
      <c r="BZ703" s="788"/>
      <c r="CA703" s="788"/>
      <c r="CB703" s="788"/>
      <c r="CC703" s="788"/>
      <c r="CD703" s="788"/>
      <c r="CE703" s="788"/>
      <c r="CF703" s="788"/>
      <c r="CG703" s="788"/>
      <c r="CH703" s="788"/>
      <c r="CI703" s="788"/>
      <c r="CJ703" s="788"/>
      <c r="CK703" s="788"/>
      <c r="CL703" s="788"/>
      <c r="CM703" s="788"/>
      <c r="CN703" s="788"/>
      <c r="CO703" s="788"/>
      <c r="CP703" s="788"/>
      <c r="CQ703" s="788"/>
      <c r="CR703" s="788"/>
      <c r="CS703" s="788"/>
      <c r="CT703" s="788"/>
      <c r="CU703" s="788"/>
      <c r="CV703" s="788"/>
      <c r="CW703" s="788"/>
      <c r="CX703" s="788"/>
      <c r="CY703" s="788"/>
      <c r="CZ703" s="788"/>
      <c r="DA703" s="788"/>
      <c r="DB703" s="788"/>
      <c r="DC703" s="788"/>
      <c r="DD703" s="788"/>
      <c r="DE703" s="788"/>
      <c r="DF703" s="788"/>
      <c r="DG703" s="788"/>
      <c r="DH703" s="788"/>
      <c r="DI703" s="788"/>
      <c r="DJ703" s="788"/>
      <c r="DK703" s="788"/>
      <c r="DL703" s="788"/>
      <c r="DM703" s="788"/>
      <c r="DN703" s="788"/>
      <c r="DO703" s="788"/>
      <c r="DP703" s="788"/>
      <c r="DQ703" s="788"/>
      <c r="DR703" s="788"/>
      <c r="DS703" s="788"/>
      <c r="DT703" s="788"/>
      <c r="DU703" s="788"/>
      <c r="DV703" s="788"/>
      <c r="DW703" s="788"/>
      <c r="DX703" s="788"/>
      <c r="DY703" s="788"/>
      <c r="DZ703" s="788"/>
      <c r="EA703" s="788"/>
      <c r="EB703" s="788"/>
      <c r="EC703" s="788"/>
      <c r="ED703" s="788"/>
      <c r="EE703" s="788"/>
      <c r="EF703" s="788"/>
      <c r="EG703" s="788"/>
      <c r="EH703" s="788"/>
      <c r="EI703" s="788"/>
      <c r="EJ703" s="788"/>
      <c r="EK703" s="788"/>
      <c r="EL703" s="788"/>
      <c r="EM703" s="788"/>
      <c r="EN703" s="788"/>
      <c r="EO703" s="788"/>
      <c r="EP703" s="788"/>
      <c r="EQ703" s="788"/>
      <c r="ER703" s="788"/>
      <c r="ES703" s="788"/>
      <c r="ET703" s="788"/>
      <c r="EU703" s="788"/>
      <c r="EV703" s="788"/>
      <c r="EW703" s="788"/>
      <c r="EX703" s="788"/>
      <c r="EY703" s="788"/>
      <c r="EZ703" s="788"/>
      <c r="FA703" s="788"/>
      <c r="FB703" s="788"/>
      <c r="FC703" s="788"/>
      <c r="FD703" s="788"/>
      <c r="FE703" s="788"/>
      <c r="FF703" s="788"/>
      <c r="FG703" s="788"/>
      <c r="FH703" s="788"/>
      <c r="FI703" s="788"/>
      <c r="FJ703" s="788"/>
      <c r="FK703" s="788"/>
      <c r="FL703" s="788"/>
      <c r="FM703" s="788"/>
      <c r="FN703" s="788"/>
      <c r="FO703" s="788"/>
      <c r="FP703" s="788"/>
      <c r="FQ703" s="788"/>
      <c r="FR703" s="788"/>
      <c r="FS703" s="788"/>
      <c r="FT703" s="788"/>
      <c r="FU703" s="788"/>
      <c r="FV703" s="788"/>
      <c r="FW703" s="788"/>
      <c r="FX703" s="788"/>
      <c r="FY703" s="788"/>
      <c r="FZ703" s="788"/>
      <c r="GA703" s="788"/>
      <c r="GB703" s="788"/>
      <c r="GC703" s="788"/>
      <c r="GD703" s="788"/>
      <c r="GE703" s="788"/>
      <c r="GF703" s="788"/>
      <c r="GG703" s="788"/>
      <c r="GH703" s="788"/>
      <c r="GI703" s="788"/>
      <c r="GJ703" s="788"/>
    </row>
    <row r="704" spans="1:192" x14ac:dyDescent="0.25">
      <c r="B704" s="1806" t="s">
        <v>504</v>
      </c>
      <c r="C704" s="34">
        <f>'2 уровень'!F1686</f>
        <v>23650</v>
      </c>
      <c r="D704" s="34">
        <f>'2 уровень'!G1686</f>
        <v>1970.8333333333333</v>
      </c>
      <c r="E704" s="34">
        <f>'2 уровень'!H1686</f>
        <v>899.92</v>
      </c>
      <c r="F704" s="793">
        <f>'2 уровень'!I1686</f>
        <v>45.661902748414377</v>
      </c>
      <c r="G704" s="807">
        <f>'2 уровень'!J1686</f>
        <v>0</v>
      </c>
      <c r="H704" s="807">
        <f>'2 уровень'!K1686</f>
        <v>0</v>
      </c>
      <c r="I704" s="802">
        <f>'2 уровень'!L1686</f>
        <v>0</v>
      </c>
      <c r="J704" s="802">
        <f>'2 уровень'!M1686</f>
        <v>0</v>
      </c>
      <c r="K704" s="802">
        <f>'2 уровень'!N1686</f>
        <v>0</v>
      </c>
      <c r="L704" s="802">
        <f>'2 уровень'!O1686</f>
        <v>0</v>
      </c>
      <c r="M704" s="802">
        <f>'2 уровень'!P1686</f>
        <v>0</v>
      </c>
      <c r="N704" s="802">
        <f>'2 уровень'!Q1686</f>
        <v>0</v>
      </c>
      <c r="O704" s="801">
        <f>'2 уровень'!R1686</f>
        <v>0</v>
      </c>
      <c r="P704" s="801">
        <f>'2 уровень'!S1686</f>
        <v>0</v>
      </c>
      <c r="Q704" s="801">
        <f>'2 уровень'!T1686</f>
        <v>0</v>
      </c>
      <c r="R704" s="3245">
        <f>'2 уровень'!U1686</f>
        <v>0</v>
      </c>
      <c r="S704" s="801">
        <f>'2 уровень'!V1686</f>
        <v>0</v>
      </c>
      <c r="T704" s="801">
        <f>'2 уровень'!W1686</f>
        <v>0</v>
      </c>
      <c r="U704" s="801">
        <f>'2 уровень'!X1686</f>
        <v>0</v>
      </c>
      <c r="V704" s="801">
        <f>'2 уровень'!Y1686</f>
        <v>0</v>
      </c>
      <c r="W704" s="2127">
        <f>'2 уровень'!Z1686</f>
        <v>0</v>
      </c>
      <c r="X704" s="801"/>
      <c r="Y704" s="801"/>
      <c r="Z704" s="1353"/>
      <c r="AA704" s="788"/>
      <c r="AB704" s="788"/>
      <c r="AC704" s="788"/>
      <c r="AD704" s="788"/>
      <c r="AE704" s="788"/>
      <c r="AF704" s="788"/>
      <c r="AG704" s="788"/>
      <c r="AH704" s="788"/>
      <c r="AI704" s="788"/>
      <c r="AJ704" s="788"/>
      <c r="AK704" s="788"/>
      <c r="AL704" s="788"/>
      <c r="AM704" s="788"/>
      <c r="AN704" s="788"/>
      <c r="AO704" s="788"/>
      <c r="AP704" s="788"/>
      <c r="AQ704" s="788"/>
      <c r="AR704" s="788"/>
      <c r="AS704" s="788"/>
      <c r="AT704" s="788"/>
      <c r="AU704" s="788"/>
      <c r="AV704" s="788"/>
      <c r="AW704" s="788"/>
      <c r="AX704" s="788"/>
      <c r="AY704" s="788"/>
      <c r="AZ704" s="788"/>
      <c r="BA704" s="788"/>
      <c r="BB704" s="788"/>
      <c r="BC704" s="788"/>
      <c r="BD704" s="788"/>
      <c r="BE704" s="788"/>
      <c r="BF704" s="788"/>
      <c r="BG704" s="788"/>
      <c r="BH704" s="788"/>
      <c r="BI704" s="788"/>
      <c r="BJ704" s="788"/>
      <c r="BK704" s="788"/>
      <c r="BL704" s="788"/>
      <c r="BM704" s="788"/>
      <c r="BN704" s="788"/>
      <c r="BO704" s="788"/>
      <c r="BP704" s="788"/>
      <c r="BQ704" s="788"/>
      <c r="BR704" s="788"/>
      <c r="BS704" s="788"/>
      <c r="BT704" s="788"/>
      <c r="BU704" s="788"/>
      <c r="BV704" s="788"/>
      <c r="BW704" s="788"/>
      <c r="BX704" s="788"/>
      <c r="BY704" s="788"/>
      <c r="BZ704" s="788"/>
      <c r="CA704" s="788"/>
      <c r="CB704" s="788"/>
      <c r="CC704" s="788"/>
      <c r="CD704" s="788"/>
      <c r="CE704" s="788"/>
      <c r="CF704" s="788"/>
      <c r="CG704" s="788"/>
      <c r="CH704" s="788"/>
      <c r="CI704" s="788"/>
      <c r="CJ704" s="788"/>
      <c r="CK704" s="788"/>
      <c r="CL704" s="788"/>
      <c r="CM704" s="788"/>
      <c r="CN704" s="788"/>
      <c r="CO704" s="788"/>
      <c r="CP704" s="788"/>
      <c r="CQ704" s="788"/>
      <c r="CR704" s="788"/>
      <c r="CS704" s="788"/>
      <c r="CT704" s="788"/>
      <c r="CU704" s="788"/>
      <c r="CV704" s="788"/>
      <c r="CW704" s="788"/>
      <c r="CX704" s="788"/>
      <c r="CY704" s="788"/>
      <c r="CZ704" s="788"/>
      <c r="DA704" s="788"/>
      <c r="DB704" s="788"/>
      <c r="DC704" s="788"/>
      <c r="DD704" s="788"/>
      <c r="DE704" s="788"/>
      <c r="DF704" s="788"/>
      <c r="DG704" s="788"/>
      <c r="DH704" s="788"/>
      <c r="DI704" s="788"/>
      <c r="DJ704" s="788"/>
      <c r="DK704" s="788"/>
      <c r="DL704" s="788"/>
      <c r="DM704" s="788"/>
      <c r="DN704" s="788"/>
      <c r="DO704" s="788"/>
      <c r="DP704" s="788"/>
      <c r="DQ704" s="788"/>
      <c r="DR704" s="788"/>
      <c r="DS704" s="788"/>
      <c r="DT704" s="788"/>
      <c r="DU704" s="788"/>
      <c r="DV704" s="788"/>
      <c r="DW704" s="788"/>
      <c r="DX704" s="788"/>
      <c r="DY704" s="788"/>
      <c r="DZ704" s="788"/>
      <c r="EA704" s="788"/>
      <c r="EB704" s="788"/>
      <c r="EC704" s="788"/>
      <c r="ED704" s="788"/>
      <c r="EE704" s="788"/>
      <c r="EF704" s="788"/>
      <c r="EG704" s="788"/>
      <c r="EH704" s="788"/>
      <c r="EI704" s="788"/>
      <c r="EJ704" s="788"/>
      <c r="EK704" s="788"/>
      <c r="EL704" s="788"/>
      <c r="EM704" s="788"/>
      <c r="EN704" s="788"/>
      <c r="EO704" s="788"/>
      <c r="EP704" s="788"/>
      <c r="EQ704" s="788"/>
      <c r="ER704" s="788"/>
      <c r="ES704" s="788"/>
      <c r="ET704" s="788"/>
      <c r="EU704" s="788"/>
      <c r="EV704" s="788"/>
      <c r="EW704" s="788"/>
      <c r="EX704" s="788"/>
      <c r="EY704" s="788"/>
      <c r="EZ704" s="788"/>
      <c r="FA704" s="788"/>
      <c r="FB704" s="788"/>
      <c r="FC704" s="788"/>
      <c r="FD704" s="788"/>
      <c r="FE704" s="788"/>
      <c r="FF704" s="788"/>
      <c r="FG704" s="788"/>
      <c r="FH704" s="788"/>
      <c r="FI704" s="788"/>
      <c r="FJ704" s="788"/>
      <c r="FK704" s="788"/>
      <c r="FL704" s="788"/>
      <c r="FM704" s="788"/>
      <c r="FN704" s="788"/>
      <c r="FO704" s="788"/>
      <c r="FP704" s="788"/>
      <c r="FQ704" s="788"/>
      <c r="FR704" s="788"/>
      <c r="FS704" s="788"/>
      <c r="FT704" s="788"/>
      <c r="FU704" s="788"/>
      <c r="FV704" s="788"/>
      <c r="FW704" s="788"/>
      <c r="FX704" s="788"/>
      <c r="FY704" s="788"/>
      <c r="FZ704" s="788"/>
      <c r="GA704" s="788"/>
      <c r="GB704" s="788"/>
      <c r="GC704" s="788"/>
      <c r="GD704" s="788"/>
      <c r="GE704" s="788"/>
      <c r="GF704" s="788"/>
      <c r="GG704" s="788"/>
      <c r="GH704" s="788"/>
      <c r="GI704" s="788"/>
      <c r="GJ704" s="788"/>
    </row>
    <row r="705" spans="1:192" ht="47.25" x14ac:dyDescent="0.25">
      <c r="B705" s="2605" t="s">
        <v>489</v>
      </c>
      <c r="C705" s="34">
        <f>'2 уровень'!F1687</f>
        <v>15815</v>
      </c>
      <c r="D705" s="34">
        <f>'2 уровень'!G1687</f>
        <v>1317.9166666666667</v>
      </c>
      <c r="E705" s="34">
        <f>'2 уровень'!H1687</f>
        <v>0</v>
      </c>
      <c r="F705" s="793">
        <f>'2 уровень'!I1687</f>
        <v>0</v>
      </c>
      <c r="G705" s="807">
        <f>'2 уровень'!J1687</f>
        <v>0</v>
      </c>
      <c r="H705" s="807">
        <f>'2 уровень'!K1687</f>
        <v>0</v>
      </c>
      <c r="I705" s="802">
        <f>'2 уровень'!L1687</f>
        <v>0</v>
      </c>
      <c r="J705" s="802">
        <f>'2 уровень'!M1687</f>
        <v>0</v>
      </c>
      <c r="K705" s="802">
        <f>'2 уровень'!N1687</f>
        <v>0</v>
      </c>
      <c r="L705" s="802">
        <f>'2 уровень'!O1687</f>
        <v>0</v>
      </c>
      <c r="M705" s="802">
        <f>'2 уровень'!P1687</f>
        <v>0</v>
      </c>
      <c r="N705" s="802">
        <f>'2 уровень'!Q1687</f>
        <v>0</v>
      </c>
      <c r="O705" s="801">
        <f>'2 уровень'!R1687</f>
        <v>0</v>
      </c>
      <c r="P705" s="801">
        <f>'2 уровень'!S1687</f>
        <v>0</v>
      </c>
      <c r="Q705" s="801">
        <f>'2 уровень'!T1687</f>
        <v>0</v>
      </c>
      <c r="R705" s="3245">
        <f>'2 уровень'!U1687</f>
        <v>0</v>
      </c>
      <c r="S705" s="801">
        <f>'2 уровень'!V1687</f>
        <v>0</v>
      </c>
      <c r="T705" s="801">
        <f>'2 уровень'!W1687</f>
        <v>0</v>
      </c>
      <c r="U705" s="801">
        <f>'2 уровень'!X1687</f>
        <v>0</v>
      </c>
      <c r="V705" s="801">
        <f>'2 уровень'!Y1687</f>
        <v>0</v>
      </c>
      <c r="W705" s="2127">
        <f>'2 уровень'!Z1687</f>
        <v>0</v>
      </c>
      <c r="X705" s="801"/>
      <c r="Y705" s="801"/>
      <c r="Z705" s="1353"/>
      <c r="AA705" s="788"/>
      <c r="AB705" s="788"/>
      <c r="AC705" s="788"/>
      <c r="AD705" s="788"/>
      <c r="AE705" s="788"/>
      <c r="AF705" s="788"/>
      <c r="AG705" s="788"/>
      <c r="AH705" s="788"/>
      <c r="AI705" s="788"/>
      <c r="AJ705" s="788"/>
      <c r="AK705" s="788"/>
      <c r="AL705" s="788"/>
      <c r="AM705" s="788"/>
      <c r="AN705" s="788"/>
      <c r="AO705" s="788"/>
      <c r="AP705" s="788"/>
      <c r="AQ705" s="788"/>
      <c r="AR705" s="788"/>
      <c r="AS705" s="788"/>
      <c r="AT705" s="788"/>
      <c r="AU705" s="788"/>
      <c r="AV705" s="788"/>
      <c r="AW705" s="788"/>
      <c r="AX705" s="788"/>
      <c r="AY705" s="788"/>
      <c r="AZ705" s="788"/>
      <c r="BA705" s="788"/>
      <c r="BB705" s="788"/>
      <c r="BC705" s="788"/>
      <c r="BD705" s="788"/>
      <c r="BE705" s="788"/>
      <c r="BF705" s="788"/>
      <c r="BG705" s="788"/>
      <c r="BH705" s="788"/>
      <c r="BI705" s="788"/>
      <c r="BJ705" s="788"/>
      <c r="BK705" s="788"/>
      <c r="BL705" s="788"/>
      <c r="BM705" s="788"/>
      <c r="BN705" s="788"/>
      <c r="BO705" s="788"/>
      <c r="BP705" s="788"/>
      <c r="BQ705" s="788"/>
      <c r="BR705" s="788"/>
      <c r="BS705" s="788"/>
      <c r="BT705" s="788"/>
      <c r="BU705" s="788"/>
      <c r="BV705" s="788"/>
      <c r="BW705" s="788"/>
      <c r="BX705" s="788"/>
      <c r="BY705" s="788"/>
      <c r="BZ705" s="788"/>
      <c r="CA705" s="788"/>
      <c r="CB705" s="788"/>
      <c r="CC705" s="788"/>
      <c r="CD705" s="788"/>
      <c r="CE705" s="788"/>
      <c r="CF705" s="788"/>
      <c r="CG705" s="788"/>
      <c r="CH705" s="788"/>
      <c r="CI705" s="788"/>
      <c r="CJ705" s="788"/>
      <c r="CK705" s="788"/>
      <c r="CL705" s="788"/>
      <c r="CM705" s="788"/>
      <c r="CN705" s="788"/>
      <c r="CO705" s="788"/>
      <c r="CP705" s="788"/>
      <c r="CQ705" s="788"/>
      <c r="CR705" s="788"/>
      <c r="CS705" s="788"/>
      <c r="CT705" s="788"/>
      <c r="CU705" s="788"/>
      <c r="CV705" s="788"/>
      <c r="CW705" s="788"/>
      <c r="CX705" s="788"/>
      <c r="CY705" s="788"/>
      <c r="CZ705" s="788"/>
      <c r="DA705" s="788"/>
      <c r="DB705" s="788"/>
      <c r="DC705" s="788"/>
      <c r="DD705" s="788"/>
      <c r="DE705" s="788"/>
      <c r="DF705" s="788"/>
      <c r="DG705" s="788"/>
      <c r="DH705" s="788"/>
      <c r="DI705" s="788"/>
      <c r="DJ705" s="788"/>
      <c r="DK705" s="788"/>
      <c r="DL705" s="788"/>
      <c r="DM705" s="788"/>
      <c r="DN705" s="788"/>
      <c r="DO705" s="788"/>
      <c r="DP705" s="788"/>
      <c r="DQ705" s="788"/>
      <c r="DR705" s="788"/>
      <c r="DS705" s="788"/>
      <c r="DT705" s="788"/>
      <c r="DU705" s="788"/>
      <c r="DV705" s="788"/>
      <c r="DW705" s="788"/>
      <c r="DX705" s="788"/>
      <c r="DY705" s="788"/>
      <c r="DZ705" s="788"/>
      <c r="EA705" s="788"/>
      <c r="EB705" s="788"/>
      <c r="EC705" s="788"/>
      <c r="ED705" s="788"/>
      <c r="EE705" s="788"/>
      <c r="EF705" s="788"/>
      <c r="EG705" s="788"/>
      <c r="EH705" s="788"/>
      <c r="EI705" s="788"/>
      <c r="EJ705" s="788"/>
      <c r="EK705" s="788"/>
      <c r="EL705" s="788"/>
      <c r="EM705" s="788"/>
      <c r="EN705" s="788"/>
      <c r="EO705" s="788"/>
      <c r="EP705" s="788"/>
      <c r="EQ705" s="788"/>
      <c r="ER705" s="788"/>
      <c r="ES705" s="788"/>
      <c r="ET705" s="788"/>
      <c r="EU705" s="788"/>
      <c r="EV705" s="788"/>
      <c r="EW705" s="788"/>
      <c r="EX705" s="788"/>
      <c r="EY705" s="788"/>
      <c r="EZ705" s="788"/>
      <c r="FA705" s="788"/>
      <c r="FB705" s="788"/>
      <c r="FC705" s="788"/>
      <c r="FD705" s="788"/>
      <c r="FE705" s="788"/>
      <c r="FF705" s="788"/>
      <c r="FG705" s="788"/>
      <c r="FH705" s="788"/>
      <c r="FI705" s="788"/>
      <c r="FJ705" s="788"/>
      <c r="FK705" s="788"/>
      <c r="FL705" s="788"/>
      <c r="FM705" s="788"/>
      <c r="FN705" s="788"/>
      <c r="FO705" s="788"/>
      <c r="FP705" s="788"/>
      <c r="FQ705" s="788"/>
      <c r="FR705" s="788"/>
      <c r="FS705" s="788"/>
      <c r="FT705" s="788"/>
      <c r="FU705" s="788"/>
      <c r="FV705" s="788"/>
      <c r="FW705" s="788"/>
      <c r="FX705" s="788"/>
      <c r="FY705" s="788"/>
      <c r="FZ705" s="788"/>
      <c r="GA705" s="788"/>
      <c r="GB705" s="788"/>
      <c r="GC705" s="788"/>
      <c r="GD705" s="788"/>
      <c r="GE705" s="788"/>
      <c r="GF705" s="788"/>
      <c r="GG705" s="788"/>
      <c r="GH705" s="788"/>
      <c r="GI705" s="788"/>
      <c r="GJ705" s="788"/>
    </row>
    <row r="706" spans="1:192" ht="30" x14ac:dyDescent="0.25">
      <c r="B706" s="1803" t="s">
        <v>490</v>
      </c>
      <c r="C706" s="34">
        <f>'2 уровень'!F1688</f>
        <v>6207</v>
      </c>
      <c r="D706" s="34">
        <f>'2 уровень'!G1688</f>
        <v>517.25</v>
      </c>
      <c r="E706" s="34">
        <f>'2 уровень'!H1688</f>
        <v>0</v>
      </c>
      <c r="F706" s="793">
        <f>'2 уровень'!I1688</f>
        <v>0</v>
      </c>
      <c r="G706" s="807">
        <f>'2 уровень'!J1688</f>
        <v>0</v>
      </c>
      <c r="H706" s="807">
        <f>'2 уровень'!K1688</f>
        <v>0</v>
      </c>
      <c r="I706" s="802">
        <f>'2 уровень'!L1688</f>
        <v>0</v>
      </c>
      <c r="J706" s="802">
        <f>'2 уровень'!M1688</f>
        <v>0</v>
      </c>
      <c r="K706" s="802">
        <f>'2 уровень'!N1688</f>
        <v>0</v>
      </c>
      <c r="L706" s="802">
        <f>'2 уровень'!O1688</f>
        <v>0</v>
      </c>
      <c r="M706" s="802">
        <f>'2 уровень'!P1688</f>
        <v>0</v>
      </c>
      <c r="N706" s="802">
        <f>'2 уровень'!Q1688</f>
        <v>0</v>
      </c>
      <c r="O706" s="801">
        <f>'2 уровень'!R1688</f>
        <v>0</v>
      </c>
      <c r="P706" s="801">
        <f>'2 уровень'!S1688</f>
        <v>0</v>
      </c>
      <c r="Q706" s="801">
        <f>'2 уровень'!T1688</f>
        <v>0</v>
      </c>
      <c r="R706" s="3245">
        <f>'2 уровень'!U1688</f>
        <v>0</v>
      </c>
      <c r="S706" s="801">
        <f>'2 уровень'!V1688</f>
        <v>0</v>
      </c>
      <c r="T706" s="801">
        <f>'2 уровень'!W1688</f>
        <v>0</v>
      </c>
      <c r="U706" s="801">
        <f>'2 уровень'!X1688</f>
        <v>0</v>
      </c>
      <c r="V706" s="801">
        <f>'2 уровень'!Y1688</f>
        <v>0</v>
      </c>
      <c r="W706" s="2127">
        <f>'2 уровень'!Z1688</f>
        <v>0</v>
      </c>
      <c r="X706" s="801"/>
      <c r="Y706" s="801"/>
      <c r="Z706" s="1353"/>
      <c r="AA706" s="788"/>
      <c r="AB706" s="788"/>
      <c r="AC706" s="788"/>
      <c r="AD706" s="788"/>
      <c r="AE706" s="788"/>
      <c r="AF706" s="788"/>
      <c r="AG706" s="788"/>
      <c r="AH706" s="788"/>
      <c r="AI706" s="788"/>
      <c r="AJ706" s="788"/>
      <c r="AK706" s="788"/>
      <c r="AL706" s="788"/>
      <c r="AM706" s="788"/>
      <c r="AN706" s="788"/>
      <c r="AO706" s="788"/>
      <c r="AP706" s="788"/>
      <c r="AQ706" s="788"/>
      <c r="AR706" s="788"/>
      <c r="AS706" s="788"/>
      <c r="AT706" s="788"/>
      <c r="AU706" s="788"/>
      <c r="AV706" s="788"/>
      <c r="AW706" s="788"/>
      <c r="AX706" s="788"/>
      <c r="AY706" s="788"/>
      <c r="AZ706" s="788"/>
      <c r="BA706" s="788"/>
      <c r="BB706" s="788"/>
      <c r="BC706" s="788"/>
      <c r="BD706" s="788"/>
      <c r="BE706" s="788"/>
      <c r="BF706" s="788"/>
      <c r="BG706" s="788"/>
      <c r="BH706" s="788"/>
      <c r="BI706" s="788"/>
      <c r="BJ706" s="788"/>
      <c r="BK706" s="788"/>
      <c r="BL706" s="788"/>
      <c r="BM706" s="788"/>
      <c r="BN706" s="788"/>
      <c r="BO706" s="788"/>
      <c r="BP706" s="788"/>
      <c r="BQ706" s="788"/>
      <c r="BR706" s="788"/>
      <c r="BS706" s="788"/>
      <c r="BT706" s="788"/>
      <c r="BU706" s="788"/>
      <c r="BV706" s="788"/>
      <c r="BW706" s="788"/>
      <c r="BX706" s="788"/>
      <c r="BY706" s="788"/>
      <c r="BZ706" s="788"/>
      <c r="CA706" s="788"/>
      <c r="CB706" s="788"/>
      <c r="CC706" s="788"/>
      <c r="CD706" s="788"/>
      <c r="CE706" s="788"/>
      <c r="CF706" s="788"/>
      <c r="CG706" s="788"/>
      <c r="CH706" s="788"/>
      <c r="CI706" s="788"/>
      <c r="CJ706" s="788"/>
      <c r="CK706" s="788"/>
      <c r="CL706" s="788"/>
      <c r="CM706" s="788"/>
      <c r="CN706" s="788"/>
      <c r="CO706" s="788"/>
      <c r="CP706" s="788"/>
      <c r="CQ706" s="788"/>
      <c r="CR706" s="788"/>
      <c r="CS706" s="788"/>
      <c r="CT706" s="788"/>
      <c r="CU706" s="788"/>
      <c r="CV706" s="788"/>
      <c r="CW706" s="788"/>
      <c r="CX706" s="788"/>
      <c r="CY706" s="788"/>
      <c r="CZ706" s="788"/>
      <c r="DA706" s="788"/>
      <c r="DB706" s="788"/>
      <c r="DC706" s="788"/>
      <c r="DD706" s="788"/>
      <c r="DE706" s="788"/>
      <c r="DF706" s="788"/>
      <c r="DG706" s="788"/>
      <c r="DH706" s="788"/>
      <c r="DI706" s="788"/>
      <c r="DJ706" s="788"/>
      <c r="DK706" s="788"/>
      <c r="DL706" s="788"/>
      <c r="DM706" s="788"/>
      <c r="DN706" s="788"/>
      <c r="DO706" s="788"/>
      <c r="DP706" s="788"/>
      <c r="DQ706" s="788"/>
      <c r="DR706" s="788"/>
      <c r="DS706" s="788"/>
      <c r="DT706" s="788"/>
      <c r="DU706" s="788"/>
      <c r="DV706" s="788"/>
      <c r="DW706" s="788"/>
      <c r="DX706" s="788"/>
      <c r="DY706" s="788"/>
      <c r="DZ706" s="788"/>
      <c r="EA706" s="788"/>
      <c r="EB706" s="788"/>
      <c r="EC706" s="788"/>
      <c r="ED706" s="788"/>
      <c r="EE706" s="788"/>
      <c r="EF706" s="788"/>
      <c r="EG706" s="788"/>
      <c r="EH706" s="788"/>
      <c r="EI706" s="788"/>
      <c r="EJ706" s="788"/>
      <c r="EK706" s="788"/>
      <c r="EL706" s="788"/>
      <c r="EM706" s="788"/>
      <c r="EN706" s="788"/>
      <c r="EO706" s="788"/>
      <c r="EP706" s="788"/>
      <c r="EQ706" s="788"/>
      <c r="ER706" s="788"/>
      <c r="ES706" s="788"/>
      <c r="ET706" s="788"/>
      <c r="EU706" s="788"/>
      <c r="EV706" s="788"/>
      <c r="EW706" s="788"/>
      <c r="EX706" s="788"/>
      <c r="EY706" s="788"/>
      <c r="EZ706" s="788"/>
      <c r="FA706" s="788"/>
      <c r="FB706" s="788"/>
      <c r="FC706" s="788"/>
      <c r="FD706" s="788"/>
      <c r="FE706" s="788"/>
      <c r="FF706" s="788"/>
      <c r="FG706" s="788"/>
      <c r="FH706" s="788"/>
      <c r="FI706" s="788"/>
      <c r="FJ706" s="788"/>
      <c r="FK706" s="788"/>
      <c r="FL706" s="788"/>
      <c r="FM706" s="788"/>
      <c r="FN706" s="788"/>
      <c r="FO706" s="788"/>
      <c r="FP706" s="788"/>
      <c r="FQ706" s="788"/>
      <c r="FR706" s="788"/>
      <c r="FS706" s="788"/>
      <c r="FT706" s="788"/>
      <c r="FU706" s="788"/>
      <c r="FV706" s="788"/>
      <c r="FW706" s="788"/>
      <c r="FX706" s="788"/>
      <c r="FY706" s="788"/>
      <c r="FZ706" s="788"/>
      <c r="GA706" s="788"/>
      <c r="GB706" s="788"/>
      <c r="GC706" s="788"/>
      <c r="GD706" s="788"/>
      <c r="GE706" s="788"/>
      <c r="GF706" s="788"/>
      <c r="GG706" s="788"/>
      <c r="GH706" s="788"/>
      <c r="GI706" s="788"/>
      <c r="GJ706" s="788"/>
    </row>
    <row r="707" spans="1:192" ht="30" x14ac:dyDescent="0.25">
      <c r="B707" s="1138" t="s">
        <v>491</v>
      </c>
      <c r="C707" s="34">
        <f>'2 уровень'!F1689</f>
        <v>6035</v>
      </c>
      <c r="D707" s="34">
        <f>'2 уровень'!G1689</f>
        <v>502.91666666666669</v>
      </c>
      <c r="E707" s="34">
        <f>'2 уровень'!H1689</f>
        <v>0</v>
      </c>
      <c r="F707" s="793">
        <f>'2 уровень'!I1689</f>
        <v>0</v>
      </c>
      <c r="G707" s="807">
        <f>'2 уровень'!J1689</f>
        <v>0</v>
      </c>
      <c r="H707" s="807">
        <f>'2 уровень'!K1689</f>
        <v>0</v>
      </c>
      <c r="I707" s="802">
        <f>'2 уровень'!L1689</f>
        <v>0</v>
      </c>
      <c r="J707" s="802">
        <f>'2 уровень'!M1689</f>
        <v>0</v>
      </c>
      <c r="K707" s="802">
        <f>'2 уровень'!N1689</f>
        <v>0</v>
      </c>
      <c r="L707" s="802">
        <f>'2 уровень'!O1689</f>
        <v>0</v>
      </c>
      <c r="M707" s="802">
        <f>'2 уровень'!P1689</f>
        <v>0</v>
      </c>
      <c r="N707" s="802">
        <f>'2 уровень'!Q1689</f>
        <v>0</v>
      </c>
      <c r="O707" s="801">
        <f>'2 уровень'!R1689</f>
        <v>0</v>
      </c>
      <c r="P707" s="801">
        <f>'2 уровень'!S1689</f>
        <v>0</v>
      </c>
      <c r="Q707" s="801">
        <f>'2 уровень'!T1689</f>
        <v>0</v>
      </c>
      <c r="R707" s="3245">
        <f>'2 уровень'!U1689</f>
        <v>0</v>
      </c>
      <c r="S707" s="801">
        <f>'2 уровень'!V1689</f>
        <v>0</v>
      </c>
      <c r="T707" s="801">
        <f>'2 уровень'!W1689</f>
        <v>0</v>
      </c>
      <c r="U707" s="801">
        <f>'2 уровень'!X1689</f>
        <v>0</v>
      </c>
      <c r="V707" s="801">
        <f>'2 уровень'!Y1689</f>
        <v>0</v>
      </c>
      <c r="W707" s="2127">
        <f>'2 уровень'!Z1689</f>
        <v>0</v>
      </c>
      <c r="X707" s="801"/>
      <c r="Y707" s="801"/>
      <c r="Z707" s="1353"/>
      <c r="AA707" s="788"/>
      <c r="AB707" s="788"/>
      <c r="AC707" s="788"/>
      <c r="AD707" s="788"/>
      <c r="AE707" s="788"/>
      <c r="AF707" s="788"/>
      <c r="AG707" s="788"/>
      <c r="AH707" s="788"/>
      <c r="AI707" s="788"/>
      <c r="AJ707" s="788"/>
      <c r="AK707" s="788"/>
      <c r="AL707" s="788"/>
      <c r="AM707" s="788"/>
      <c r="AN707" s="788"/>
      <c r="AO707" s="788"/>
      <c r="AP707" s="788"/>
      <c r="AQ707" s="788"/>
      <c r="AR707" s="788"/>
      <c r="AS707" s="788"/>
      <c r="AT707" s="788"/>
      <c r="AU707" s="788"/>
      <c r="AV707" s="788"/>
      <c r="AW707" s="788"/>
      <c r="AX707" s="788"/>
      <c r="AY707" s="788"/>
      <c r="AZ707" s="788"/>
      <c r="BA707" s="788"/>
      <c r="BB707" s="788"/>
      <c r="BC707" s="788"/>
      <c r="BD707" s="788"/>
      <c r="BE707" s="788"/>
      <c r="BF707" s="788"/>
      <c r="BG707" s="788"/>
      <c r="BH707" s="788"/>
      <c r="BI707" s="788"/>
      <c r="BJ707" s="788"/>
      <c r="BK707" s="788"/>
      <c r="BL707" s="788"/>
      <c r="BM707" s="788"/>
      <c r="BN707" s="788"/>
      <c r="BO707" s="788"/>
      <c r="BP707" s="788"/>
      <c r="BQ707" s="788"/>
      <c r="BR707" s="788"/>
      <c r="BS707" s="788"/>
      <c r="BT707" s="788"/>
      <c r="BU707" s="788"/>
      <c r="BV707" s="788"/>
      <c r="BW707" s="788"/>
      <c r="BX707" s="788"/>
      <c r="BY707" s="788"/>
      <c r="BZ707" s="788"/>
      <c r="CA707" s="788"/>
      <c r="CB707" s="788"/>
      <c r="CC707" s="788"/>
      <c r="CD707" s="788"/>
      <c r="CE707" s="788"/>
      <c r="CF707" s="788"/>
      <c r="CG707" s="788"/>
      <c r="CH707" s="788"/>
      <c r="CI707" s="788"/>
      <c r="CJ707" s="788"/>
      <c r="CK707" s="788"/>
      <c r="CL707" s="788"/>
      <c r="CM707" s="788"/>
      <c r="CN707" s="788"/>
      <c r="CO707" s="788"/>
      <c r="CP707" s="788"/>
      <c r="CQ707" s="788"/>
      <c r="CR707" s="788"/>
      <c r="CS707" s="788"/>
      <c r="CT707" s="788"/>
      <c r="CU707" s="788"/>
      <c r="CV707" s="788"/>
      <c r="CW707" s="788"/>
      <c r="CX707" s="788"/>
      <c r="CY707" s="788"/>
      <c r="CZ707" s="788"/>
      <c r="DA707" s="788"/>
      <c r="DB707" s="788"/>
      <c r="DC707" s="788"/>
      <c r="DD707" s="788"/>
      <c r="DE707" s="788"/>
      <c r="DF707" s="788"/>
      <c r="DG707" s="788"/>
      <c r="DH707" s="788"/>
      <c r="DI707" s="788"/>
      <c r="DJ707" s="788"/>
      <c r="DK707" s="788"/>
      <c r="DL707" s="788"/>
      <c r="DM707" s="788"/>
      <c r="DN707" s="788"/>
      <c r="DO707" s="788"/>
      <c r="DP707" s="788"/>
      <c r="DQ707" s="788"/>
      <c r="DR707" s="788"/>
      <c r="DS707" s="788"/>
      <c r="DT707" s="788"/>
      <c r="DU707" s="788"/>
      <c r="DV707" s="788"/>
      <c r="DW707" s="788"/>
      <c r="DX707" s="788"/>
      <c r="DY707" s="788"/>
      <c r="DZ707" s="788"/>
      <c r="EA707" s="788"/>
      <c r="EB707" s="788"/>
      <c r="EC707" s="788"/>
      <c r="ED707" s="788"/>
      <c r="EE707" s="788"/>
      <c r="EF707" s="788"/>
      <c r="EG707" s="788"/>
      <c r="EH707" s="788"/>
      <c r="EI707" s="788"/>
      <c r="EJ707" s="788"/>
      <c r="EK707" s="788"/>
      <c r="EL707" s="788"/>
      <c r="EM707" s="788"/>
      <c r="EN707" s="788"/>
      <c r="EO707" s="788"/>
      <c r="EP707" s="788"/>
      <c r="EQ707" s="788"/>
      <c r="ER707" s="788"/>
      <c r="ES707" s="788"/>
      <c r="ET707" s="788"/>
      <c r="EU707" s="788"/>
      <c r="EV707" s="788"/>
      <c r="EW707" s="788"/>
      <c r="EX707" s="788"/>
      <c r="EY707" s="788"/>
      <c r="EZ707" s="788"/>
      <c r="FA707" s="788"/>
      <c r="FB707" s="788"/>
      <c r="FC707" s="788"/>
      <c r="FD707" s="788"/>
      <c r="FE707" s="788"/>
      <c r="FF707" s="788"/>
      <c r="FG707" s="788"/>
      <c r="FH707" s="788"/>
      <c r="FI707" s="788"/>
      <c r="FJ707" s="788"/>
      <c r="FK707" s="788"/>
      <c r="FL707" s="788"/>
      <c r="FM707" s="788"/>
      <c r="FN707" s="788"/>
      <c r="FO707" s="788"/>
      <c r="FP707" s="788"/>
      <c r="FQ707" s="788"/>
      <c r="FR707" s="788"/>
      <c r="FS707" s="788"/>
      <c r="FT707" s="788"/>
      <c r="FU707" s="788"/>
      <c r="FV707" s="788"/>
      <c r="FW707" s="788"/>
      <c r="FX707" s="788"/>
      <c r="FY707" s="788"/>
      <c r="FZ707" s="788"/>
      <c r="GA707" s="788"/>
      <c r="GB707" s="788"/>
      <c r="GC707" s="788"/>
      <c r="GD707" s="788"/>
      <c r="GE707" s="788"/>
      <c r="GF707" s="788"/>
      <c r="GG707" s="788"/>
      <c r="GH707" s="788"/>
      <c r="GI707" s="788"/>
      <c r="GJ707" s="788"/>
    </row>
    <row r="708" spans="1:192" ht="45" x14ac:dyDescent="0.25">
      <c r="B708" s="1138" t="s">
        <v>492</v>
      </c>
      <c r="C708" s="34">
        <f>'2 уровень'!F1690</f>
        <v>0</v>
      </c>
      <c r="D708" s="34">
        <f>'2 уровень'!G1690</f>
        <v>0</v>
      </c>
      <c r="E708" s="34">
        <f>'2 уровень'!H1690</f>
        <v>0</v>
      </c>
      <c r="F708" s="793">
        <f>'2 уровень'!I1690</f>
        <v>0</v>
      </c>
      <c r="G708" s="807">
        <f>'2 уровень'!J1690</f>
        <v>0</v>
      </c>
      <c r="H708" s="807">
        <f>'2 уровень'!K1690</f>
        <v>0</v>
      </c>
      <c r="I708" s="802">
        <f>'2 уровень'!L1690</f>
        <v>0</v>
      </c>
      <c r="J708" s="802">
        <f>'2 уровень'!M1690</f>
        <v>0</v>
      </c>
      <c r="K708" s="802">
        <f>'2 уровень'!N1690</f>
        <v>0</v>
      </c>
      <c r="L708" s="802">
        <f>'2 уровень'!O1690</f>
        <v>0</v>
      </c>
      <c r="M708" s="802">
        <f>'2 уровень'!P1690</f>
        <v>0</v>
      </c>
      <c r="N708" s="802">
        <f>'2 уровень'!Q1690</f>
        <v>0</v>
      </c>
      <c r="O708" s="801">
        <f>'2 уровень'!R1690</f>
        <v>0</v>
      </c>
      <c r="P708" s="801">
        <f>'2 уровень'!S1690</f>
        <v>0</v>
      </c>
      <c r="Q708" s="801">
        <f>'2 уровень'!T1690</f>
        <v>0</v>
      </c>
      <c r="R708" s="3245">
        <f>'2 уровень'!U1690</f>
        <v>0</v>
      </c>
      <c r="S708" s="801">
        <f>'2 уровень'!V1690</f>
        <v>0</v>
      </c>
      <c r="T708" s="801">
        <f>'2 уровень'!W1690</f>
        <v>0</v>
      </c>
      <c r="U708" s="801">
        <f>'2 уровень'!X1690</f>
        <v>0</v>
      </c>
      <c r="V708" s="801">
        <f>'2 уровень'!Y1690</f>
        <v>0</v>
      </c>
      <c r="W708" s="2127">
        <f>'2 уровень'!Z1690</f>
        <v>0</v>
      </c>
      <c r="X708" s="801"/>
      <c r="Y708" s="801"/>
      <c r="Z708" s="1353"/>
      <c r="AA708" s="788"/>
      <c r="AB708" s="788"/>
      <c r="AC708" s="788"/>
      <c r="AD708" s="788"/>
      <c r="AE708" s="788"/>
      <c r="AF708" s="788"/>
      <c r="AG708" s="788"/>
      <c r="AH708" s="788"/>
      <c r="AI708" s="788"/>
      <c r="AJ708" s="788"/>
      <c r="AK708" s="788"/>
      <c r="AL708" s="788"/>
      <c r="AM708" s="788"/>
      <c r="AN708" s="788"/>
      <c r="AO708" s="788"/>
      <c r="AP708" s="788"/>
      <c r="AQ708" s="788"/>
      <c r="AR708" s="788"/>
      <c r="AS708" s="788"/>
      <c r="AT708" s="788"/>
      <c r="AU708" s="788"/>
      <c r="AV708" s="788"/>
      <c r="AW708" s="788"/>
      <c r="AX708" s="788"/>
      <c r="AY708" s="788"/>
      <c r="AZ708" s="788"/>
      <c r="BA708" s="788"/>
      <c r="BB708" s="788"/>
      <c r="BC708" s="788"/>
      <c r="BD708" s="788"/>
      <c r="BE708" s="788"/>
      <c r="BF708" s="788"/>
      <c r="BG708" s="788"/>
      <c r="BH708" s="788"/>
      <c r="BI708" s="788"/>
      <c r="BJ708" s="788"/>
      <c r="BK708" s="788"/>
      <c r="BL708" s="788"/>
      <c r="BM708" s="788"/>
      <c r="BN708" s="788"/>
      <c r="BO708" s="788"/>
      <c r="BP708" s="788"/>
      <c r="BQ708" s="788"/>
      <c r="BR708" s="788"/>
      <c r="BS708" s="788"/>
      <c r="BT708" s="788"/>
      <c r="BU708" s="788"/>
      <c r="BV708" s="788"/>
      <c r="BW708" s="788"/>
      <c r="BX708" s="788"/>
      <c r="BY708" s="788"/>
      <c r="BZ708" s="788"/>
      <c r="CA708" s="788"/>
      <c r="CB708" s="788"/>
      <c r="CC708" s="788"/>
      <c r="CD708" s="788"/>
      <c r="CE708" s="788"/>
      <c r="CF708" s="788"/>
      <c r="CG708" s="788"/>
      <c r="CH708" s="788"/>
      <c r="CI708" s="788"/>
      <c r="CJ708" s="788"/>
      <c r="CK708" s="788"/>
      <c r="CL708" s="788"/>
      <c r="CM708" s="788"/>
      <c r="CN708" s="788"/>
      <c r="CO708" s="788"/>
      <c r="CP708" s="788"/>
      <c r="CQ708" s="788"/>
      <c r="CR708" s="788"/>
      <c r="CS708" s="788"/>
      <c r="CT708" s="788"/>
      <c r="CU708" s="788"/>
      <c r="CV708" s="788"/>
      <c r="CW708" s="788"/>
      <c r="CX708" s="788"/>
      <c r="CY708" s="788"/>
      <c r="CZ708" s="788"/>
      <c r="DA708" s="788"/>
      <c r="DB708" s="788"/>
      <c r="DC708" s="788"/>
      <c r="DD708" s="788"/>
      <c r="DE708" s="788"/>
      <c r="DF708" s="788"/>
      <c r="DG708" s="788"/>
      <c r="DH708" s="788"/>
      <c r="DI708" s="788"/>
      <c r="DJ708" s="788"/>
      <c r="DK708" s="788"/>
      <c r="DL708" s="788"/>
      <c r="DM708" s="788"/>
      <c r="DN708" s="788"/>
      <c r="DO708" s="788"/>
      <c r="DP708" s="788"/>
      <c r="DQ708" s="788"/>
      <c r="DR708" s="788"/>
      <c r="DS708" s="788"/>
      <c r="DT708" s="788"/>
      <c r="DU708" s="788"/>
      <c r="DV708" s="788"/>
      <c r="DW708" s="788"/>
      <c r="DX708" s="788"/>
      <c r="DY708" s="788"/>
      <c r="DZ708" s="788"/>
      <c r="EA708" s="788"/>
      <c r="EB708" s="788"/>
      <c r="EC708" s="788"/>
      <c r="ED708" s="788"/>
      <c r="EE708" s="788"/>
      <c r="EF708" s="788"/>
      <c r="EG708" s="788"/>
      <c r="EH708" s="788"/>
      <c r="EI708" s="788"/>
      <c r="EJ708" s="788"/>
      <c r="EK708" s="788"/>
      <c r="EL708" s="788"/>
      <c r="EM708" s="788"/>
      <c r="EN708" s="788"/>
      <c r="EO708" s="788"/>
      <c r="EP708" s="788"/>
      <c r="EQ708" s="788"/>
      <c r="ER708" s="788"/>
      <c r="ES708" s="788"/>
      <c r="ET708" s="788"/>
      <c r="EU708" s="788"/>
      <c r="EV708" s="788"/>
      <c r="EW708" s="788"/>
      <c r="EX708" s="788"/>
      <c r="EY708" s="788"/>
      <c r="EZ708" s="788"/>
      <c r="FA708" s="788"/>
      <c r="FB708" s="788"/>
      <c r="FC708" s="788"/>
      <c r="FD708" s="788"/>
      <c r="FE708" s="788"/>
      <c r="FF708" s="788"/>
      <c r="FG708" s="788"/>
      <c r="FH708" s="788"/>
      <c r="FI708" s="788"/>
      <c r="FJ708" s="788"/>
      <c r="FK708" s="788"/>
      <c r="FL708" s="788"/>
      <c r="FM708" s="788"/>
      <c r="FN708" s="788"/>
      <c r="FO708" s="788"/>
      <c r="FP708" s="788"/>
      <c r="FQ708" s="788"/>
      <c r="FR708" s="788"/>
      <c r="FS708" s="788"/>
      <c r="FT708" s="788"/>
      <c r="FU708" s="788"/>
      <c r="FV708" s="788"/>
      <c r="FW708" s="788"/>
      <c r="FX708" s="788"/>
      <c r="FY708" s="788"/>
      <c r="FZ708" s="788"/>
      <c r="GA708" s="788"/>
      <c r="GB708" s="788"/>
      <c r="GC708" s="788"/>
      <c r="GD708" s="788"/>
      <c r="GE708" s="788"/>
      <c r="GF708" s="788"/>
      <c r="GG708" s="788"/>
      <c r="GH708" s="788"/>
      <c r="GI708" s="788"/>
      <c r="GJ708" s="788"/>
    </row>
    <row r="709" spans="1:192" ht="45" x14ac:dyDescent="0.25">
      <c r="B709" s="1138" t="s">
        <v>493</v>
      </c>
      <c r="C709" s="34">
        <f>'2 уровень'!F1691</f>
        <v>51</v>
      </c>
      <c r="D709" s="34">
        <f>'2 уровень'!G1691</f>
        <v>4.25</v>
      </c>
      <c r="E709" s="34">
        <f>'2 уровень'!H1691</f>
        <v>0</v>
      </c>
      <c r="F709" s="793">
        <f>'2 уровень'!I1691</f>
        <v>0</v>
      </c>
      <c r="G709" s="807">
        <f>'2 уровень'!J1691</f>
        <v>0</v>
      </c>
      <c r="H709" s="807">
        <f>'2 уровень'!K1691</f>
        <v>0</v>
      </c>
      <c r="I709" s="802">
        <f>'2 уровень'!L1691</f>
        <v>0</v>
      </c>
      <c r="J709" s="802">
        <f>'2 уровень'!M1691</f>
        <v>0</v>
      </c>
      <c r="K709" s="802">
        <f>'2 уровень'!N1691</f>
        <v>0</v>
      </c>
      <c r="L709" s="802">
        <f>'2 уровень'!O1691</f>
        <v>0</v>
      </c>
      <c r="M709" s="802">
        <f>'2 уровень'!P1691</f>
        <v>0</v>
      </c>
      <c r="N709" s="802">
        <f>'2 уровень'!Q1691</f>
        <v>0</v>
      </c>
      <c r="O709" s="801">
        <f>'2 уровень'!R1691</f>
        <v>0</v>
      </c>
      <c r="P709" s="801">
        <f>'2 уровень'!S1691</f>
        <v>0</v>
      </c>
      <c r="Q709" s="801">
        <f>'2 уровень'!T1691</f>
        <v>0</v>
      </c>
      <c r="R709" s="3245">
        <f>'2 уровень'!U1691</f>
        <v>0</v>
      </c>
      <c r="S709" s="801">
        <f>'2 уровень'!V1691</f>
        <v>0</v>
      </c>
      <c r="T709" s="801">
        <f>'2 уровень'!W1691</f>
        <v>0</v>
      </c>
      <c r="U709" s="801">
        <f>'2 уровень'!X1691</f>
        <v>0</v>
      </c>
      <c r="V709" s="801">
        <f>'2 уровень'!Y1691</f>
        <v>0</v>
      </c>
      <c r="W709" s="2127">
        <f>'2 уровень'!Z1691</f>
        <v>0</v>
      </c>
      <c r="X709" s="801"/>
      <c r="Y709" s="801"/>
      <c r="Z709" s="1353"/>
      <c r="AA709" s="788"/>
      <c r="AB709" s="788"/>
      <c r="AC709" s="788"/>
      <c r="AD709" s="788"/>
      <c r="AE709" s="788"/>
      <c r="AF709" s="788"/>
      <c r="AG709" s="788"/>
      <c r="AH709" s="788"/>
      <c r="AI709" s="788"/>
      <c r="AJ709" s="788"/>
      <c r="AK709" s="788"/>
      <c r="AL709" s="788"/>
      <c r="AM709" s="788"/>
      <c r="AN709" s="788"/>
      <c r="AO709" s="788"/>
      <c r="AP709" s="788"/>
      <c r="AQ709" s="788"/>
      <c r="AR709" s="788"/>
      <c r="AS709" s="788"/>
      <c r="AT709" s="788"/>
      <c r="AU709" s="788"/>
      <c r="AV709" s="788"/>
      <c r="AW709" s="788"/>
      <c r="AX709" s="788"/>
      <c r="AY709" s="788"/>
      <c r="AZ709" s="788"/>
      <c r="BA709" s="788"/>
      <c r="BB709" s="788"/>
      <c r="BC709" s="788"/>
      <c r="BD709" s="788"/>
      <c r="BE709" s="788"/>
      <c r="BF709" s="788"/>
      <c r="BG709" s="788"/>
      <c r="BH709" s="788"/>
      <c r="BI709" s="788"/>
      <c r="BJ709" s="788"/>
      <c r="BK709" s="788"/>
      <c r="BL709" s="788"/>
      <c r="BM709" s="788"/>
      <c r="BN709" s="788"/>
      <c r="BO709" s="788"/>
      <c r="BP709" s="788"/>
      <c r="BQ709" s="788"/>
      <c r="BR709" s="788"/>
      <c r="BS709" s="788"/>
      <c r="BT709" s="788"/>
      <c r="BU709" s="788"/>
      <c r="BV709" s="788"/>
      <c r="BW709" s="788"/>
      <c r="BX709" s="788"/>
      <c r="BY709" s="788"/>
      <c r="BZ709" s="788"/>
      <c r="CA709" s="788"/>
      <c r="CB709" s="788"/>
      <c r="CC709" s="788"/>
      <c r="CD709" s="788"/>
      <c r="CE709" s="788"/>
      <c r="CF709" s="788"/>
      <c r="CG709" s="788"/>
      <c r="CH709" s="788"/>
      <c r="CI709" s="788"/>
      <c r="CJ709" s="788"/>
      <c r="CK709" s="788"/>
      <c r="CL709" s="788"/>
      <c r="CM709" s="788"/>
      <c r="CN709" s="788"/>
      <c r="CO709" s="788"/>
      <c r="CP709" s="788"/>
      <c r="CQ709" s="788"/>
      <c r="CR709" s="788"/>
      <c r="CS709" s="788"/>
      <c r="CT709" s="788"/>
      <c r="CU709" s="788"/>
      <c r="CV709" s="788"/>
      <c r="CW709" s="788"/>
      <c r="CX709" s="788"/>
      <c r="CY709" s="788"/>
      <c r="CZ709" s="788"/>
      <c r="DA709" s="788"/>
      <c r="DB709" s="788"/>
      <c r="DC709" s="788"/>
      <c r="DD709" s="788"/>
      <c r="DE709" s="788"/>
      <c r="DF709" s="788"/>
      <c r="DG709" s="788"/>
      <c r="DH709" s="788"/>
      <c r="DI709" s="788"/>
      <c r="DJ709" s="788"/>
      <c r="DK709" s="788"/>
      <c r="DL709" s="788"/>
      <c r="DM709" s="788"/>
      <c r="DN709" s="788"/>
      <c r="DO709" s="788"/>
      <c r="DP709" s="788"/>
      <c r="DQ709" s="788"/>
      <c r="DR709" s="788"/>
      <c r="DS709" s="788"/>
      <c r="DT709" s="788"/>
      <c r="DU709" s="788"/>
      <c r="DV709" s="788"/>
      <c r="DW709" s="788"/>
      <c r="DX709" s="788"/>
      <c r="DY709" s="788"/>
      <c r="DZ709" s="788"/>
      <c r="EA709" s="788"/>
      <c r="EB709" s="788"/>
      <c r="EC709" s="788"/>
      <c r="ED709" s="788"/>
      <c r="EE709" s="788"/>
      <c r="EF709" s="788"/>
      <c r="EG709" s="788"/>
      <c r="EH709" s="788"/>
      <c r="EI709" s="788"/>
      <c r="EJ709" s="788"/>
      <c r="EK709" s="788"/>
      <c r="EL709" s="788"/>
      <c r="EM709" s="788"/>
      <c r="EN709" s="788"/>
      <c r="EO709" s="788"/>
      <c r="EP709" s="788"/>
      <c r="EQ709" s="788"/>
      <c r="ER709" s="788"/>
      <c r="ES709" s="788"/>
      <c r="ET709" s="788"/>
      <c r="EU709" s="788"/>
      <c r="EV709" s="788"/>
      <c r="EW709" s="788"/>
      <c r="EX709" s="788"/>
      <c r="EY709" s="788"/>
      <c r="EZ709" s="788"/>
      <c r="FA709" s="788"/>
      <c r="FB709" s="788"/>
      <c r="FC709" s="788"/>
      <c r="FD709" s="788"/>
      <c r="FE709" s="788"/>
      <c r="FF709" s="788"/>
      <c r="FG709" s="788"/>
      <c r="FH709" s="788"/>
      <c r="FI709" s="788"/>
      <c r="FJ709" s="788"/>
      <c r="FK709" s="788"/>
      <c r="FL709" s="788"/>
      <c r="FM709" s="788"/>
      <c r="FN709" s="788"/>
      <c r="FO709" s="788"/>
      <c r="FP709" s="788"/>
      <c r="FQ709" s="788"/>
      <c r="FR709" s="788"/>
      <c r="FS709" s="788"/>
      <c r="FT709" s="788"/>
      <c r="FU709" s="788"/>
      <c r="FV709" s="788"/>
      <c r="FW709" s="788"/>
      <c r="FX709" s="788"/>
      <c r="FY709" s="788"/>
      <c r="FZ709" s="788"/>
      <c r="GA709" s="788"/>
      <c r="GB709" s="788"/>
      <c r="GC709" s="788"/>
      <c r="GD709" s="788"/>
      <c r="GE709" s="788"/>
      <c r="GF709" s="788"/>
      <c r="GG709" s="788"/>
      <c r="GH709" s="788"/>
      <c r="GI709" s="788"/>
      <c r="GJ709" s="788"/>
    </row>
    <row r="710" spans="1:192" ht="30" x14ac:dyDescent="0.25">
      <c r="B710" s="1138" t="s">
        <v>494</v>
      </c>
      <c r="C710" s="34">
        <f>'2 уровень'!F1692</f>
        <v>121</v>
      </c>
      <c r="D710" s="34">
        <f>'2 уровень'!G1692</f>
        <v>10.083333333333334</v>
      </c>
      <c r="E710" s="34">
        <f>'2 уровень'!H1692</f>
        <v>0</v>
      </c>
      <c r="F710" s="793">
        <f>'2 уровень'!I1692</f>
        <v>0</v>
      </c>
      <c r="G710" s="807">
        <f>'2 уровень'!J1692</f>
        <v>0</v>
      </c>
      <c r="H710" s="807">
        <f>'2 уровень'!K1692</f>
        <v>0</v>
      </c>
      <c r="I710" s="802">
        <f>'2 уровень'!L1692</f>
        <v>0</v>
      </c>
      <c r="J710" s="802">
        <f>'2 уровень'!M1692</f>
        <v>0</v>
      </c>
      <c r="K710" s="802">
        <f>'2 уровень'!N1692</f>
        <v>0</v>
      </c>
      <c r="L710" s="802">
        <f>'2 уровень'!O1692</f>
        <v>0</v>
      </c>
      <c r="M710" s="802">
        <f>'2 уровень'!P1692</f>
        <v>0</v>
      </c>
      <c r="N710" s="802">
        <f>'2 уровень'!Q1692</f>
        <v>0</v>
      </c>
      <c r="O710" s="801">
        <f>'2 уровень'!R1692</f>
        <v>0</v>
      </c>
      <c r="P710" s="801">
        <f>'2 уровень'!S1692</f>
        <v>0</v>
      </c>
      <c r="Q710" s="801">
        <f>'2 уровень'!T1692</f>
        <v>0</v>
      </c>
      <c r="R710" s="3245">
        <f>'2 уровень'!U1692</f>
        <v>0</v>
      </c>
      <c r="S710" s="801">
        <f>'2 уровень'!V1692</f>
        <v>0</v>
      </c>
      <c r="T710" s="801">
        <f>'2 уровень'!W1692</f>
        <v>0</v>
      </c>
      <c r="U710" s="801">
        <f>'2 уровень'!X1692</f>
        <v>0</v>
      </c>
      <c r="V710" s="801">
        <f>'2 уровень'!Y1692</f>
        <v>0</v>
      </c>
      <c r="W710" s="2127">
        <f>'2 уровень'!Z1692</f>
        <v>0</v>
      </c>
      <c r="X710" s="801"/>
      <c r="Y710" s="801"/>
      <c r="Z710" s="1353"/>
      <c r="AA710" s="788"/>
      <c r="AB710" s="788"/>
      <c r="AC710" s="788"/>
      <c r="AD710" s="788"/>
      <c r="AE710" s="788"/>
      <c r="AF710" s="788"/>
      <c r="AG710" s="788"/>
      <c r="AH710" s="788"/>
      <c r="AI710" s="788"/>
      <c r="AJ710" s="788"/>
      <c r="AK710" s="788"/>
      <c r="AL710" s="788"/>
      <c r="AM710" s="788"/>
      <c r="AN710" s="788"/>
      <c r="AO710" s="788"/>
      <c r="AP710" s="788"/>
      <c r="AQ710" s="788"/>
      <c r="AR710" s="788"/>
      <c r="AS710" s="788"/>
      <c r="AT710" s="788"/>
      <c r="AU710" s="788"/>
      <c r="AV710" s="788"/>
      <c r="AW710" s="788"/>
      <c r="AX710" s="788"/>
      <c r="AY710" s="788"/>
      <c r="AZ710" s="788"/>
      <c r="BA710" s="788"/>
      <c r="BB710" s="788"/>
      <c r="BC710" s="788"/>
      <c r="BD710" s="788"/>
      <c r="BE710" s="788"/>
      <c r="BF710" s="788"/>
      <c r="BG710" s="788"/>
      <c r="BH710" s="788"/>
      <c r="BI710" s="788"/>
      <c r="BJ710" s="788"/>
      <c r="BK710" s="788"/>
      <c r="BL710" s="788"/>
      <c r="BM710" s="788"/>
      <c r="BN710" s="788"/>
      <c r="BO710" s="788"/>
      <c r="BP710" s="788"/>
      <c r="BQ710" s="788"/>
      <c r="BR710" s="788"/>
      <c r="BS710" s="788"/>
      <c r="BT710" s="788"/>
      <c r="BU710" s="788"/>
      <c r="BV710" s="788"/>
      <c r="BW710" s="788"/>
      <c r="BX710" s="788"/>
      <c r="BY710" s="788"/>
      <c r="BZ710" s="788"/>
      <c r="CA710" s="788"/>
      <c r="CB710" s="788"/>
      <c r="CC710" s="788"/>
      <c r="CD710" s="788"/>
      <c r="CE710" s="788"/>
      <c r="CF710" s="788"/>
      <c r="CG710" s="788"/>
      <c r="CH710" s="788"/>
      <c r="CI710" s="788"/>
      <c r="CJ710" s="788"/>
      <c r="CK710" s="788"/>
      <c r="CL710" s="788"/>
      <c r="CM710" s="788"/>
      <c r="CN710" s="788"/>
      <c r="CO710" s="788"/>
      <c r="CP710" s="788"/>
      <c r="CQ710" s="788"/>
      <c r="CR710" s="788"/>
      <c r="CS710" s="788"/>
      <c r="CT710" s="788"/>
      <c r="CU710" s="788"/>
      <c r="CV710" s="788"/>
      <c r="CW710" s="788"/>
      <c r="CX710" s="788"/>
      <c r="CY710" s="788"/>
      <c r="CZ710" s="788"/>
      <c r="DA710" s="788"/>
      <c r="DB710" s="788"/>
      <c r="DC710" s="788"/>
      <c r="DD710" s="788"/>
      <c r="DE710" s="788"/>
      <c r="DF710" s="788"/>
      <c r="DG710" s="788"/>
      <c r="DH710" s="788"/>
      <c r="DI710" s="788"/>
      <c r="DJ710" s="788"/>
      <c r="DK710" s="788"/>
      <c r="DL710" s="788"/>
      <c r="DM710" s="788"/>
      <c r="DN710" s="788"/>
      <c r="DO710" s="788"/>
      <c r="DP710" s="788"/>
      <c r="DQ710" s="788"/>
      <c r="DR710" s="788"/>
      <c r="DS710" s="788"/>
      <c r="DT710" s="788"/>
      <c r="DU710" s="788"/>
      <c r="DV710" s="788"/>
      <c r="DW710" s="788"/>
      <c r="DX710" s="788"/>
      <c r="DY710" s="788"/>
      <c r="DZ710" s="788"/>
      <c r="EA710" s="788"/>
      <c r="EB710" s="788"/>
      <c r="EC710" s="788"/>
      <c r="ED710" s="788"/>
      <c r="EE710" s="788"/>
      <c r="EF710" s="788"/>
      <c r="EG710" s="788"/>
      <c r="EH710" s="788"/>
      <c r="EI710" s="788"/>
      <c r="EJ710" s="788"/>
      <c r="EK710" s="788"/>
      <c r="EL710" s="788"/>
      <c r="EM710" s="788"/>
      <c r="EN710" s="788"/>
      <c r="EO710" s="788"/>
      <c r="EP710" s="788"/>
      <c r="EQ710" s="788"/>
      <c r="ER710" s="788"/>
      <c r="ES710" s="788"/>
      <c r="ET710" s="788"/>
      <c r="EU710" s="788"/>
      <c r="EV710" s="788"/>
      <c r="EW710" s="788"/>
      <c r="EX710" s="788"/>
      <c r="EY710" s="788"/>
      <c r="EZ710" s="788"/>
      <c r="FA710" s="788"/>
      <c r="FB710" s="788"/>
      <c r="FC710" s="788"/>
      <c r="FD710" s="788"/>
      <c r="FE710" s="788"/>
      <c r="FF710" s="788"/>
      <c r="FG710" s="788"/>
      <c r="FH710" s="788"/>
      <c r="FI710" s="788"/>
      <c r="FJ710" s="788"/>
      <c r="FK710" s="788"/>
      <c r="FL710" s="788"/>
      <c r="FM710" s="788"/>
      <c r="FN710" s="788"/>
      <c r="FO710" s="788"/>
      <c r="FP710" s="788"/>
      <c r="FQ710" s="788"/>
      <c r="FR710" s="788"/>
      <c r="FS710" s="788"/>
      <c r="FT710" s="788"/>
      <c r="FU710" s="788"/>
      <c r="FV710" s="788"/>
      <c r="FW710" s="788"/>
      <c r="FX710" s="788"/>
      <c r="FY710" s="788"/>
      <c r="FZ710" s="788"/>
      <c r="GA710" s="788"/>
      <c r="GB710" s="788"/>
      <c r="GC710" s="788"/>
      <c r="GD710" s="788"/>
      <c r="GE710" s="788"/>
      <c r="GF710" s="788"/>
      <c r="GG710" s="788"/>
      <c r="GH710" s="788"/>
      <c r="GI710" s="788"/>
      <c r="GJ710" s="788"/>
    </row>
    <row r="711" spans="1:192" ht="45" x14ac:dyDescent="0.25">
      <c r="B711" s="1803" t="s">
        <v>495</v>
      </c>
      <c r="C711" s="34">
        <f>'2 уровень'!F1693</f>
        <v>9608</v>
      </c>
      <c r="D711" s="34">
        <f>'2 уровень'!G1693</f>
        <v>800.66666666666674</v>
      </c>
      <c r="E711" s="34">
        <f>'2 уровень'!H1693</f>
        <v>0</v>
      </c>
      <c r="F711" s="793">
        <f>'2 уровень'!I1693</f>
        <v>0</v>
      </c>
      <c r="G711" s="807">
        <f>'2 уровень'!J1693</f>
        <v>0</v>
      </c>
      <c r="H711" s="807">
        <f>'2 уровень'!K1693</f>
        <v>0</v>
      </c>
      <c r="I711" s="802">
        <f>'2 уровень'!L1693</f>
        <v>0</v>
      </c>
      <c r="J711" s="802">
        <f>'2 уровень'!M1693</f>
        <v>0</v>
      </c>
      <c r="K711" s="802">
        <f>'2 уровень'!N1693</f>
        <v>0</v>
      </c>
      <c r="L711" s="802">
        <f>'2 уровень'!O1693</f>
        <v>0</v>
      </c>
      <c r="M711" s="802">
        <f>'2 уровень'!P1693</f>
        <v>0</v>
      </c>
      <c r="N711" s="802">
        <f>'2 уровень'!Q1693</f>
        <v>0</v>
      </c>
      <c r="O711" s="801">
        <f>'2 уровень'!R1693</f>
        <v>0</v>
      </c>
      <c r="P711" s="801">
        <f>'2 уровень'!S1693</f>
        <v>0</v>
      </c>
      <c r="Q711" s="801">
        <f>'2 уровень'!T1693</f>
        <v>0</v>
      </c>
      <c r="R711" s="3245">
        <f>'2 уровень'!U1693</f>
        <v>0</v>
      </c>
      <c r="S711" s="801">
        <f>'2 уровень'!V1693</f>
        <v>0</v>
      </c>
      <c r="T711" s="801">
        <f>'2 уровень'!W1693</f>
        <v>0</v>
      </c>
      <c r="U711" s="801">
        <f>'2 уровень'!X1693</f>
        <v>0</v>
      </c>
      <c r="V711" s="801">
        <f>'2 уровень'!Y1693</f>
        <v>0</v>
      </c>
      <c r="W711" s="2127">
        <f>'2 уровень'!Z1693</f>
        <v>0</v>
      </c>
      <c r="X711" s="801"/>
      <c r="Y711" s="801"/>
      <c r="Z711" s="1353"/>
      <c r="AA711" s="788"/>
      <c r="AB711" s="788"/>
      <c r="AC711" s="788"/>
      <c r="AD711" s="788"/>
      <c r="AE711" s="788"/>
      <c r="AF711" s="788"/>
      <c r="AG711" s="788"/>
      <c r="AH711" s="788"/>
      <c r="AI711" s="788"/>
      <c r="AJ711" s="788"/>
      <c r="AK711" s="788"/>
      <c r="AL711" s="788"/>
      <c r="AM711" s="788"/>
      <c r="AN711" s="788"/>
      <c r="AO711" s="788"/>
      <c r="AP711" s="788"/>
      <c r="AQ711" s="788"/>
      <c r="AR711" s="788"/>
      <c r="AS711" s="788"/>
      <c r="AT711" s="788"/>
      <c r="AU711" s="788"/>
      <c r="AV711" s="788"/>
      <c r="AW711" s="788"/>
      <c r="AX711" s="788"/>
      <c r="AY711" s="788"/>
      <c r="AZ711" s="788"/>
      <c r="BA711" s="788"/>
      <c r="BB711" s="788"/>
      <c r="BC711" s="788"/>
      <c r="BD711" s="788"/>
      <c r="BE711" s="788"/>
      <c r="BF711" s="788"/>
      <c r="BG711" s="788"/>
      <c r="BH711" s="788"/>
      <c r="BI711" s="788"/>
      <c r="BJ711" s="788"/>
      <c r="BK711" s="788"/>
      <c r="BL711" s="788"/>
      <c r="BM711" s="788"/>
      <c r="BN711" s="788"/>
      <c r="BO711" s="788"/>
      <c r="BP711" s="788"/>
      <c r="BQ711" s="788"/>
      <c r="BR711" s="788"/>
      <c r="BS711" s="788"/>
      <c r="BT711" s="788"/>
      <c r="BU711" s="788"/>
      <c r="BV711" s="788"/>
      <c r="BW711" s="788"/>
      <c r="BX711" s="788"/>
      <c r="BY711" s="788"/>
      <c r="BZ711" s="788"/>
      <c r="CA711" s="788"/>
      <c r="CB711" s="788"/>
      <c r="CC711" s="788"/>
      <c r="CD711" s="788"/>
      <c r="CE711" s="788"/>
      <c r="CF711" s="788"/>
      <c r="CG711" s="788"/>
      <c r="CH711" s="788"/>
      <c r="CI711" s="788"/>
      <c r="CJ711" s="788"/>
      <c r="CK711" s="788"/>
      <c r="CL711" s="788"/>
      <c r="CM711" s="788"/>
      <c r="CN711" s="788"/>
      <c r="CO711" s="788"/>
      <c r="CP711" s="788"/>
      <c r="CQ711" s="788"/>
      <c r="CR711" s="788"/>
      <c r="CS711" s="788"/>
      <c r="CT711" s="788"/>
      <c r="CU711" s="788"/>
      <c r="CV711" s="788"/>
      <c r="CW711" s="788"/>
      <c r="CX711" s="788"/>
      <c r="CY711" s="788"/>
      <c r="CZ711" s="788"/>
      <c r="DA711" s="788"/>
      <c r="DB711" s="788"/>
      <c r="DC711" s="788"/>
      <c r="DD711" s="788"/>
      <c r="DE711" s="788"/>
      <c r="DF711" s="788"/>
      <c r="DG711" s="788"/>
      <c r="DH711" s="788"/>
      <c r="DI711" s="788"/>
      <c r="DJ711" s="788"/>
      <c r="DK711" s="788"/>
      <c r="DL711" s="788"/>
      <c r="DM711" s="788"/>
      <c r="DN711" s="788"/>
      <c r="DO711" s="788"/>
      <c r="DP711" s="788"/>
      <c r="DQ711" s="788"/>
      <c r="DR711" s="788"/>
      <c r="DS711" s="788"/>
      <c r="DT711" s="788"/>
      <c r="DU711" s="788"/>
      <c r="DV711" s="788"/>
      <c r="DW711" s="788"/>
      <c r="DX711" s="788"/>
      <c r="DY711" s="788"/>
      <c r="DZ711" s="788"/>
      <c r="EA711" s="788"/>
      <c r="EB711" s="788"/>
      <c r="EC711" s="788"/>
      <c r="ED711" s="788"/>
      <c r="EE711" s="788"/>
      <c r="EF711" s="788"/>
      <c r="EG711" s="788"/>
      <c r="EH711" s="788"/>
      <c r="EI711" s="788"/>
      <c r="EJ711" s="788"/>
      <c r="EK711" s="788"/>
      <c r="EL711" s="788"/>
      <c r="EM711" s="788"/>
      <c r="EN711" s="788"/>
      <c r="EO711" s="788"/>
      <c r="EP711" s="788"/>
      <c r="EQ711" s="788"/>
      <c r="ER711" s="788"/>
      <c r="ES711" s="788"/>
      <c r="ET711" s="788"/>
      <c r="EU711" s="788"/>
      <c r="EV711" s="788"/>
      <c r="EW711" s="788"/>
      <c r="EX711" s="788"/>
      <c r="EY711" s="788"/>
      <c r="EZ711" s="788"/>
      <c r="FA711" s="788"/>
      <c r="FB711" s="788"/>
      <c r="FC711" s="788"/>
      <c r="FD711" s="788"/>
      <c r="FE711" s="788"/>
      <c r="FF711" s="788"/>
      <c r="FG711" s="788"/>
      <c r="FH711" s="788"/>
      <c r="FI711" s="788"/>
      <c r="FJ711" s="788"/>
      <c r="FK711" s="788"/>
      <c r="FL711" s="788"/>
      <c r="FM711" s="788"/>
      <c r="FN711" s="788"/>
      <c r="FO711" s="788"/>
      <c r="FP711" s="788"/>
      <c r="FQ711" s="788"/>
      <c r="FR711" s="788"/>
      <c r="FS711" s="788"/>
      <c r="FT711" s="788"/>
      <c r="FU711" s="788"/>
      <c r="FV711" s="788"/>
      <c r="FW711" s="788"/>
      <c r="FX711" s="788"/>
      <c r="FY711" s="788"/>
      <c r="FZ711" s="788"/>
      <c r="GA711" s="788"/>
      <c r="GB711" s="788"/>
      <c r="GC711" s="788"/>
      <c r="GD711" s="788"/>
      <c r="GE711" s="788"/>
      <c r="GF711" s="788"/>
      <c r="GG711" s="788"/>
      <c r="GH711" s="788"/>
      <c r="GI711" s="788"/>
      <c r="GJ711" s="788"/>
    </row>
    <row r="712" spans="1:192" ht="30" x14ac:dyDescent="0.25">
      <c r="B712" s="1138" t="s">
        <v>496</v>
      </c>
      <c r="C712" s="34">
        <f>'2 уровень'!F1694</f>
        <v>1600</v>
      </c>
      <c r="D712" s="34">
        <f>'2 уровень'!G1694</f>
        <v>133.33333333333334</v>
      </c>
      <c r="E712" s="34">
        <f>'2 уровень'!H1694</f>
        <v>0</v>
      </c>
      <c r="F712" s="793">
        <f>'2 уровень'!I1694</f>
        <v>0</v>
      </c>
      <c r="G712" s="807">
        <f>'2 уровень'!J1694</f>
        <v>0</v>
      </c>
      <c r="H712" s="807">
        <f>'2 уровень'!K1694</f>
        <v>0</v>
      </c>
      <c r="I712" s="802">
        <f>'2 уровень'!L1694</f>
        <v>0</v>
      </c>
      <c r="J712" s="802">
        <f>'2 уровень'!M1694</f>
        <v>0</v>
      </c>
      <c r="K712" s="802">
        <f>'2 уровень'!N1694</f>
        <v>0</v>
      </c>
      <c r="L712" s="802">
        <f>'2 уровень'!O1694</f>
        <v>0</v>
      </c>
      <c r="M712" s="802">
        <f>'2 уровень'!P1694</f>
        <v>0</v>
      </c>
      <c r="N712" s="802">
        <f>'2 уровень'!Q1694</f>
        <v>0</v>
      </c>
      <c r="O712" s="801">
        <f>'2 уровень'!R1694</f>
        <v>0</v>
      </c>
      <c r="P712" s="801">
        <f>'2 уровень'!S1694</f>
        <v>0</v>
      </c>
      <c r="Q712" s="801">
        <f>'2 уровень'!T1694</f>
        <v>0</v>
      </c>
      <c r="R712" s="3245">
        <f>'2 уровень'!U1694</f>
        <v>0</v>
      </c>
      <c r="S712" s="801">
        <f>'2 уровень'!V1694</f>
        <v>0</v>
      </c>
      <c r="T712" s="801">
        <f>'2 уровень'!W1694</f>
        <v>0</v>
      </c>
      <c r="U712" s="801">
        <f>'2 уровень'!X1694</f>
        <v>0</v>
      </c>
      <c r="V712" s="801">
        <f>'2 уровень'!Y1694</f>
        <v>0</v>
      </c>
      <c r="W712" s="2127">
        <f>'2 уровень'!Z1694</f>
        <v>0</v>
      </c>
      <c r="X712" s="801"/>
      <c r="Y712" s="801"/>
      <c r="Z712" s="1353"/>
      <c r="AA712" s="788"/>
      <c r="AB712" s="788"/>
      <c r="AC712" s="788"/>
      <c r="AD712" s="788"/>
      <c r="AE712" s="788"/>
      <c r="AF712" s="788"/>
      <c r="AG712" s="788"/>
      <c r="AH712" s="788"/>
      <c r="AI712" s="788"/>
      <c r="AJ712" s="788"/>
      <c r="AK712" s="788"/>
      <c r="AL712" s="788"/>
      <c r="AM712" s="788"/>
      <c r="AN712" s="788"/>
      <c r="AO712" s="788"/>
      <c r="AP712" s="788"/>
      <c r="AQ712" s="788"/>
      <c r="AR712" s="788"/>
      <c r="AS712" s="788"/>
      <c r="AT712" s="788"/>
      <c r="AU712" s="788"/>
      <c r="AV712" s="788"/>
      <c r="AW712" s="788"/>
      <c r="AX712" s="788"/>
      <c r="AY712" s="788"/>
      <c r="AZ712" s="788"/>
      <c r="BA712" s="788"/>
      <c r="BB712" s="788"/>
      <c r="BC712" s="788"/>
      <c r="BD712" s="788"/>
      <c r="BE712" s="788"/>
      <c r="BF712" s="788"/>
      <c r="BG712" s="788"/>
      <c r="BH712" s="788"/>
      <c r="BI712" s="788"/>
      <c r="BJ712" s="788"/>
      <c r="BK712" s="788"/>
      <c r="BL712" s="788"/>
      <c r="BM712" s="788"/>
      <c r="BN712" s="788"/>
      <c r="BO712" s="788"/>
      <c r="BP712" s="788"/>
      <c r="BQ712" s="788"/>
      <c r="BR712" s="788"/>
      <c r="BS712" s="788"/>
      <c r="BT712" s="788"/>
      <c r="BU712" s="788"/>
      <c r="BV712" s="788"/>
      <c r="BW712" s="788"/>
      <c r="BX712" s="788"/>
      <c r="BY712" s="788"/>
      <c r="BZ712" s="788"/>
      <c r="CA712" s="788"/>
      <c r="CB712" s="788"/>
      <c r="CC712" s="788"/>
      <c r="CD712" s="788"/>
      <c r="CE712" s="788"/>
      <c r="CF712" s="788"/>
      <c r="CG712" s="788"/>
      <c r="CH712" s="788"/>
      <c r="CI712" s="788"/>
      <c r="CJ712" s="788"/>
      <c r="CK712" s="788"/>
      <c r="CL712" s="788"/>
      <c r="CM712" s="788"/>
      <c r="CN712" s="788"/>
      <c r="CO712" s="788"/>
      <c r="CP712" s="788"/>
      <c r="CQ712" s="788"/>
      <c r="CR712" s="788"/>
      <c r="CS712" s="788"/>
      <c r="CT712" s="788"/>
      <c r="CU712" s="788"/>
      <c r="CV712" s="788"/>
      <c r="CW712" s="788"/>
      <c r="CX712" s="788"/>
      <c r="CY712" s="788"/>
      <c r="CZ712" s="788"/>
      <c r="DA712" s="788"/>
      <c r="DB712" s="788"/>
      <c r="DC712" s="788"/>
      <c r="DD712" s="788"/>
      <c r="DE712" s="788"/>
      <c r="DF712" s="788"/>
      <c r="DG712" s="788"/>
      <c r="DH712" s="788"/>
      <c r="DI712" s="788"/>
      <c r="DJ712" s="788"/>
      <c r="DK712" s="788"/>
      <c r="DL712" s="788"/>
      <c r="DM712" s="788"/>
      <c r="DN712" s="788"/>
      <c r="DO712" s="788"/>
      <c r="DP712" s="788"/>
      <c r="DQ712" s="788"/>
      <c r="DR712" s="788"/>
      <c r="DS712" s="788"/>
      <c r="DT712" s="788"/>
      <c r="DU712" s="788"/>
      <c r="DV712" s="788"/>
      <c r="DW712" s="788"/>
      <c r="DX712" s="788"/>
      <c r="DY712" s="788"/>
      <c r="DZ712" s="788"/>
      <c r="EA712" s="788"/>
      <c r="EB712" s="788"/>
      <c r="EC712" s="788"/>
      <c r="ED712" s="788"/>
      <c r="EE712" s="788"/>
      <c r="EF712" s="788"/>
      <c r="EG712" s="788"/>
      <c r="EH712" s="788"/>
      <c r="EI712" s="788"/>
      <c r="EJ712" s="788"/>
      <c r="EK712" s="788"/>
      <c r="EL712" s="788"/>
      <c r="EM712" s="788"/>
      <c r="EN712" s="788"/>
      <c r="EO712" s="788"/>
      <c r="EP712" s="788"/>
      <c r="EQ712" s="788"/>
      <c r="ER712" s="788"/>
      <c r="ES712" s="788"/>
      <c r="ET712" s="788"/>
      <c r="EU712" s="788"/>
      <c r="EV712" s="788"/>
      <c r="EW712" s="788"/>
      <c r="EX712" s="788"/>
      <c r="EY712" s="788"/>
      <c r="EZ712" s="788"/>
      <c r="FA712" s="788"/>
      <c r="FB712" s="788"/>
      <c r="FC712" s="788"/>
      <c r="FD712" s="788"/>
      <c r="FE712" s="788"/>
      <c r="FF712" s="788"/>
      <c r="FG712" s="788"/>
      <c r="FH712" s="788"/>
      <c r="FI712" s="788"/>
      <c r="FJ712" s="788"/>
      <c r="FK712" s="788"/>
      <c r="FL712" s="788"/>
      <c r="FM712" s="788"/>
      <c r="FN712" s="788"/>
      <c r="FO712" s="788"/>
      <c r="FP712" s="788"/>
      <c r="FQ712" s="788"/>
      <c r="FR712" s="788"/>
      <c r="FS712" s="788"/>
      <c r="FT712" s="788"/>
      <c r="FU712" s="788"/>
      <c r="FV712" s="788"/>
      <c r="FW712" s="788"/>
      <c r="FX712" s="788"/>
      <c r="FY712" s="788"/>
      <c r="FZ712" s="788"/>
      <c r="GA712" s="788"/>
      <c r="GB712" s="788"/>
      <c r="GC712" s="788"/>
      <c r="GD712" s="788"/>
      <c r="GE712" s="788"/>
      <c r="GF712" s="788"/>
      <c r="GG712" s="788"/>
      <c r="GH712" s="788"/>
      <c r="GI712" s="788"/>
      <c r="GJ712" s="788"/>
    </row>
    <row r="713" spans="1:192" ht="30" x14ac:dyDescent="0.25">
      <c r="B713" s="1138" t="s">
        <v>543</v>
      </c>
      <c r="C713" s="34">
        <f>'2 уровень'!F1695</f>
        <v>0</v>
      </c>
      <c r="D713" s="34">
        <f>'2 уровень'!G1695</f>
        <v>0</v>
      </c>
      <c r="E713" s="34">
        <f>'2 уровень'!H1695</f>
        <v>0</v>
      </c>
      <c r="F713" s="793">
        <f>'2 уровень'!I1695</f>
        <v>0</v>
      </c>
      <c r="G713" s="807">
        <f>'2 уровень'!J1695</f>
        <v>0</v>
      </c>
      <c r="H713" s="807">
        <f>'2 уровень'!K1695</f>
        <v>0</v>
      </c>
      <c r="I713" s="802">
        <f>'2 уровень'!L1695</f>
        <v>0</v>
      </c>
      <c r="J713" s="802">
        <f>'2 уровень'!M1695</f>
        <v>0</v>
      </c>
      <c r="K713" s="802">
        <f>'2 уровень'!N1695</f>
        <v>0</v>
      </c>
      <c r="L713" s="802">
        <f>'2 уровень'!O1695</f>
        <v>0</v>
      </c>
      <c r="M713" s="802">
        <f>'2 уровень'!P1695</f>
        <v>0</v>
      </c>
      <c r="N713" s="802">
        <f>'2 уровень'!Q1695</f>
        <v>0</v>
      </c>
      <c r="O713" s="801">
        <f>'2 уровень'!R1695</f>
        <v>0</v>
      </c>
      <c r="P713" s="801">
        <f>'2 уровень'!S1695</f>
        <v>0</v>
      </c>
      <c r="Q713" s="801">
        <f>'2 уровень'!T1695</f>
        <v>0</v>
      </c>
      <c r="R713" s="3245">
        <f>'2 уровень'!U1695</f>
        <v>0</v>
      </c>
      <c r="S713" s="801">
        <f>'2 уровень'!V1695</f>
        <v>0</v>
      </c>
      <c r="T713" s="801">
        <f>'2 уровень'!W1695</f>
        <v>0</v>
      </c>
      <c r="U713" s="801">
        <f>'2 уровень'!X1695</f>
        <v>0</v>
      </c>
      <c r="V713" s="801">
        <f>'2 уровень'!Y1695</f>
        <v>0</v>
      </c>
      <c r="W713" s="2127">
        <f>'2 уровень'!Z1695</f>
        <v>0</v>
      </c>
      <c r="X713" s="801"/>
      <c r="Y713" s="801"/>
      <c r="Z713" s="1353"/>
      <c r="AA713" s="788"/>
      <c r="AB713" s="788"/>
      <c r="AC713" s="788"/>
      <c r="AD713" s="788"/>
      <c r="AE713" s="788"/>
      <c r="AF713" s="788"/>
      <c r="AG713" s="788"/>
      <c r="AH713" s="788"/>
      <c r="AI713" s="788"/>
      <c r="AJ713" s="788"/>
      <c r="AK713" s="788"/>
      <c r="AL713" s="788"/>
      <c r="AM713" s="788"/>
      <c r="AN713" s="788"/>
      <c r="AO713" s="788"/>
      <c r="AP713" s="788"/>
      <c r="AQ713" s="788"/>
      <c r="AR713" s="788"/>
      <c r="AS713" s="788"/>
      <c r="AT713" s="788"/>
      <c r="AU713" s="788"/>
      <c r="AV713" s="788"/>
      <c r="AW713" s="788"/>
      <c r="AX713" s="788"/>
      <c r="AY713" s="788"/>
      <c r="AZ713" s="788"/>
      <c r="BA713" s="788"/>
      <c r="BB713" s="788"/>
      <c r="BC713" s="788"/>
      <c r="BD713" s="788"/>
      <c r="BE713" s="788"/>
      <c r="BF713" s="788"/>
      <c r="BG713" s="788"/>
      <c r="BH713" s="788"/>
      <c r="BI713" s="788"/>
      <c r="BJ713" s="788"/>
      <c r="BK713" s="788"/>
      <c r="BL713" s="788"/>
      <c r="BM713" s="788"/>
      <c r="BN713" s="788"/>
      <c r="BO713" s="788"/>
      <c r="BP713" s="788"/>
      <c r="BQ713" s="788"/>
      <c r="BR713" s="788"/>
      <c r="BS713" s="788"/>
      <c r="BT713" s="788"/>
      <c r="BU713" s="788"/>
      <c r="BV713" s="788"/>
      <c r="BW713" s="788"/>
      <c r="BX713" s="788"/>
      <c r="BY713" s="788"/>
      <c r="BZ713" s="788"/>
      <c r="CA713" s="788"/>
      <c r="CB713" s="788"/>
      <c r="CC713" s="788"/>
      <c r="CD713" s="788"/>
      <c r="CE713" s="788"/>
      <c r="CF713" s="788"/>
      <c r="CG713" s="788"/>
      <c r="CH713" s="788"/>
      <c r="CI713" s="788"/>
      <c r="CJ713" s="788"/>
      <c r="CK713" s="788"/>
      <c r="CL713" s="788"/>
      <c r="CM713" s="788"/>
      <c r="CN713" s="788"/>
      <c r="CO713" s="788"/>
      <c r="CP713" s="788"/>
      <c r="CQ713" s="788"/>
      <c r="CR713" s="788"/>
      <c r="CS713" s="788"/>
      <c r="CT713" s="788"/>
      <c r="CU713" s="788"/>
      <c r="CV713" s="788"/>
      <c r="CW713" s="788"/>
      <c r="CX713" s="788"/>
      <c r="CY713" s="788"/>
      <c r="CZ713" s="788"/>
      <c r="DA713" s="788"/>
      <c r="DB713" s="788"/>
      <c r="DC713" s="788"/>
      <c r="DD713" s="788"/>
      <c r="DE713" s="788"/>
      <c r="DF713" s="788"/>
      <c r="DG713" s="788"/>
      <c r="DH713" s="788"/>
      <c r="DI713" s="788"/>
      <c r="DJ713" s="788"/>
      <c r="DK713" s="788"/>
      <c r="DL713" s="788"/>
      <c r="DM713" s="788"/>
      <c r="DN713" s="788"/>
      <c r="DO713" s="788"/>
      <c r="DP713" s="788"/>
      <c r="DQ713" s="788"/>
      <c r="DR713" s="788"/>
      <c r="DS713" s="788"/>
      <c r="DT713" s="788"/>
      <c r="DU713" s="788"/>
      <c r="DV713" s="788"/>
      <c r="DW713" s="788"/>
      <c r="DX713" s="788"/>
      <c r="DY713" s="788"/>
      <c r="DZ713" s="788"/>
      <c r="EA713" s="788"/>
      <c r="EB713" s="788"/>
      <c r="EC713" s="788"/>
      <c r="ED713" s="788"/>
      <c r="EE713" s="788"/>
      <c r="EF713" s="788"/>
      <c r="EG713" s="788"/>
      <c r="EH713" s="788"/>
      <c r="EI713" s="788"/>
      <c r="EJ713" s="788"/>
      <c r="EK713" s="788"/>
      <c r="EL713" s="788"/>
      <c r="EM713" s="788"/>
      <c r="EN713" s="788"/>
      <c r="EO713" s="788"/>
      <c r="EP713" s="788"/>
      <c r="EQ713" s="788"/>
      <c r="ER713" s="788"/>
      <c r="ES713" s="788"/>
      <c r="ET713" s="788"/>
      <c r="EU713" s="788"/>
      <c r="EV713" s="788"/>
      <c r="EW713" s="788"/>
      <c r="EX713" s="788"/>
      <c r="EY713" s="788"/>
      <c r="EZ713" s="788"/>
      <c r="FA713" s="788"/>
      <c r="FB713" s="788"/>
      <c r="FC713" s="788"/>
      <c r="FD713" s="788"/>
      <c r="FE713" s="788"/>
      <c r="FF713" s="788"/>
      <c r="FG713" s="788"/>
      <c r="FH713" s="788"/>
      <c r="FI713" s="788"/>
      <c r="FJ713" s="788"/>
      <c r="FK713" s="788"/>
      <c r="FL713" s="788"/>
      <c r="FM713" s="788"/>
      <c r="FN713" s="788"/>
      <c r="FO713" s="788"/>
      <c r="FP713" s="788"/>
      <c r="FQ713" s="788"/>
      <c r="FR713" s="788"/>
      <c r="FS713" s="788"/>
      <c r="FT713" s="788"/>
      <c r="FU713" s="788"/>
      <c r="FV713" s="788"/>
      <c r="FW713" s="788"/>
      <c r="FX713" s="788"/>
      <c r="FY713" s="788"/>
      <c r="FZ713" s="788"/>
      <c r="GA713" s="788"/>
      <c r="GB713" s="788"/>
      <c r="GC713" s="788"/>
      <c r="GD713" s="788"/>
      <c r="GE713" s="788"/>
      <c r="GF713" s="788"/>
      <c r="GG713" s="788"/>
      <c r="GH713" s="788"/>
      <c r="GI713" s="788"/>
      <c r="GJ713" s="788"/>
    </row>
    <row r="714" spans="1:192" ht="60" x14ac:dyDescent="0.25">
      <c r="B714" s="1138" t="s">
        <v>497</v>
      </c>
      <c r="C714" s="34">
        <f>'2 уровень'!F1696</f>
        <v>5931</v>
      </c>
      <c r="D714" s="34">
        <f>'2 уровень'!G1696</f>
        <v>494.25</v>
      </c>
      <c r="E714" s="34">
        <f>'2 уровень'!H1696</f>
        <v>0</v>
      </c>
      <c r="F714" s="793">
        <f>'2 уровень'!I1696</f>
        <v>0</v>
      </c>
      <c r="G714" s="807">
        <f>'2 уровень'!J1696</f>
        <v>0</v>
      </c>
      <c r="H714" s="807">
        <f>'2 уровень'!K1696</f>
        <v>0</v>
      </c>
      <c r="I714" s="802">
        <f>'2 уровень'!L1696</f>
        <v>0</v>
      </c>
      <c r="J714" s="802">
        <f>'2 уровень'!M1696</f>
        <v>0</v>
      </c>
      <c r="K714" s="802">
        <f>'2 уровень'!N1696</f>
        <v>0</v>
      </c>
      <c r="L714" s="802">
        <f>'2 уровень'!O1696</f>
        <v>0</v>
      </c>
      <c r="M714" s="802">
        <f>'2 уровень'!P1696</f>
        <v>0</v>
      </c>
      <c r="N714" s="802">
        <f>'2 уровень'!Q1696</f>
        <v>0</v>
      </c>
      <c r="O714" s="801">
        <f>'2 уровень'!R1696</f>
        <v>0</v>
      </c>
      <c r="P714" s="801">
        <f>'2 уровень'!S1696</f>
        <v>0</v>
      </c>
      <c r="Q714" s="801">
        <f>'2 уровень'!T1696</f>
        <v>0</v>
      </c>
      <c r="R714" s="3245">
        <f>'2 уровень'!U1696</f>
        <v>0</v>
      </c>
      <c r="S714" s="801">
        <f>'2 уровень'!V1696</f>
        <v>0</v>
      </c>
      <c r="T714" s="801">
        <f>'2 уровень'!W1696</f>
        <v>0</v>
      </c>
      <c r="U714" s="801">
        <f>'2 уровень'!X1696</f>
        <v>0</v>
      </c>
      <c r="V714" s="801">
        <f>'2 уровень'!Y1696</f>
        <v>0</v>
      </c>
      <c r="W714" s="2127">
        <f>'2 уровень'!Z1696</f>
        <v>0</v>
      </c>
      <c r="X714" s="801"/>
      <c r="Y714" s="801"/>
      <c r="Z714" s="1353"/>
      <c r="AA714" s="788"/>
      <c r="AB714" s="788"/>
      <c r="AC714" s="788"/>
      <c r="AD714" s="788"/>
      <c r="AE714" s="788"/>
      <c r="AF714" s="788"/>
      <c r="AG714" s="788"/>
      <c r="AH714" s="788"/>
      <c r="AI714" s="788"/>
      <c r="AJ714" s="788"/>
      <c r="AK714" s="788"/>
      <c r="AL714" s="788"/>
      <c r="AM714" s="788"/>
      <c r="AN714" s="788"/>
      <c r="AO714" s="788"/>
      <c r="AP714" s="788"/>
      <c r="AQ714" s="788"/>
      <c r="AR714" s="788"/>
      <c r="AS714" s="788"/>
      <c r="AT714" s="788"/>
      <c r="AU714" s="788"/>
      <c r="AV714" s="788"/>
      <c r="AW714" s="788"/>
      <c r="AX714" s="788"/>
      <c r="AY714" s="788"/>
      <c r="AZ714" s="788"/>
      <c r="BA714" s="788"/>
      <c r="BB714" s="788"/>
      <c r="BC714" s="788"/>
      <c r="BD714" s="788"/>
      <c r="BE714" s="788"/>
      <c r="BF714" s="788"/>
      <c r="BG714" s="788"/>
      <c r="BH714" s="788"/>
      <c r="BI714" s="788"/>
      <c r="BJ714" s="788"/>
      <c r="BK714" s="788"/>
      <c r="BL714" s="788"/>
      <c r="BM714" s="788"/>
      <c r="BN714" s="788"/>
      <c r="BO714" s="788"/>
      <c r="BP714" s="788"/>
      <c r="BQ714" s="788"/>
      <c r="BR714" s="788"/>
      <c r="BS714" s="788"/>
      <c r="BT714" s="788"/>
      <c r="BU714" s="788"/>
      <c r="BV714" s="788"/>
      <c r="BW714" s="788"/>
      <c r="BX714" s="788"/>
      <c r="BY714" s="788"/>
      <c r="BZ714" s="788"/>
      <c r="CA714" s="788"/>
      <c r="CB714" s="788"/>
      <c r="CC714" s="788"/>
      <c r="CD714" s="788"/>
      <c r="CE714" s="788"/>
      <c r="CF714" s="788"/>
      <c r="CG714" s="788"/>
      <c r="CH714" s="788"/>
      <c r="CI714" s="788"/>
      <c r="CJ714" s="788"/>
      <c r="CK714" s="788"/>
      <c r="CL714" s="788"/>
      <c r="CM714" s="788"/>
      <c r="CN714" s="788"/>
      <c r="CO714" s="788"/>
      <c r="CP714" s="788"/>
      <c r="CQ714" s="788"/>
      <c r="CR714" s="788"/>
      <c r="CS714" s="788"/>
      <c r="CT714" s="788"/>
      <c r="CU714" s="788"/>
      <c r="CV714" s="788"/>
      <c r="CW714" s="788"/>
      <c r="CX714" s="788"/>
      <c r="CY714" s="788"/>
      <c r="CZ714" s="788"/>
      <c r="DA714" s="788"/>
      <c r="DB714" s="788"/>
      <c r="DC714" s="788"/>
      <c r="DD714" s="788"/>
      <c r="DE714" s="788"/>
      <c r="DF714" s="788"/>
      <c r="DG714" s="788"/>
      <c r="DH714" s="788"/>
      <c r="DI714" s="788"/>
      <c r="DJ714" s="788"/>
      <c r="DK714" s="788"/>
      <c r="DL714" s="788"/>
      <c r="DM714" s="788"/>
      <c r="DN714" s="788"/>
      <c r="DO714" s="788"/>
      <c r="DP714" s="788"/>
      <c r="DQ714" s="788"/>
      <c r="DR714" s="788"/>
      <c r="DS714" s="788"/>
      <c r="DT714" s="788"/>
      <c r="DU714" s="788"/>
      <c r="DV714" s="788"/>
      <c r="DW714" s="788"/>
      <c r="DX714" s="788"/>
      <c r="DY714" s="788"/>
      <c r="DZ714" s="788"/>
      <c r="EA714" s="788"/>
      <c r="EB714" s="788"/>
      <c r="EC714" s="788"/>
      <c r="ED714" s="788"/>
      <c r="EE714" s="788"/>
      <c r="EF714" s="788"/>
      <c r="EG714" s="788"/>
      <c r="EH714" s="788"/>
      <c r="EI714" s="788"/>
      <c r="EJ714" s="788"/>
      <c r="EK714" s="788"/>
      <c r="EL714" s="788"/>
      <c r="EM714" s="788"/>
      <c r="EN714" s="788"/>
      <c r="EO714" s="788"/>
      <c r="EP714" s="788"/>
      <c r="EQ714" s="788"/>
      <c r="ER714" s="788"/>
      <c r="ES714" s="788"/>
      <c r="ET714" s="788"/>
      <c r="EU714" s="788"/>
      <c r="EV714" s="788"/>
      <c r="EW714" s="788"/>
      <c r="EX714" s="788"/>
      <c r="EY714" s="788"/>
      <c r="EZ714" s="788"/>
      <c r="FA714" s="788"/>
      <c r="FB714" s="788"/>
      <c r="FC714" s="788"/>
      <c r="FD714" s="788"/>
      <c r="FE714" s="788"/>
      <c r="FF714" s="788"/>
      <c r="FG714" s="788"/>
      <c r="FH714" s="788"/>
      <c r="FI714" s="788"/>
      <c r="FJ714" s="788"/>
      <c r="FK714" s="788"/>
      <c r="FL714" s="788"/>
      <c r="FM714" s="788"/>
      <c r="FN714" s="788"/>
      <c r="FO714" s="788"/>
      <c r="FP714" s="788"/>
      <c r="FQ714" s="788"/>
      <c r="FR714" s="788"/>
      <c r="FS714" s="788"/>
      <c r="FT714" s="788"/>
      <c r="FU714" s="788"/>
      <c r="FV714" s="788"/>
      <c r="FW714" s="788"/>
      <c r="FX714" s="788"/>
      <c r="FY714" s="788"/>
      <c r="FZ714" s="788"/>
      <c r="GA714" s="788"/>
      <c r="GB714" s="788"/>
      <c r="GC714" s="788"/>
      <c r="GD714" s="788"/>
      <c r="GE714" s="788"/>
      <c r="GF714" s="788"/>
      <c r="GG714" s="788"/>
      <c r="GH714" s="788"/>
      <c r="GI714" s="788"/>
      <c r="GJ714" s="788"/>
    </row>
    <row r="715" spans="1:192" ht="45" x14ac:dyDescent="0.25">
      <c r="A715" s="24">
        <v>1</v>
      </c>
      <c r="B715" s="1138" t="s">
        <v>498</v>
      </c>
      <c r="C715" s="34">
        <f>'2 уровень'!F1697</f>
        <v>2077</v>
      </c>
      <c r="D715" s="34">
        <f>'2 уровень'!G1697</f>
        <v>173.08333333333334</v>
      </c>
      <c r="E715" s="34">
        <f>'2 уровень'!H1697</f>
        <v>0</v>
      </c>
      <c r="F715" s="793">
        <f>'2 уровень'!I1697</f>
        <v>0</v>
      </c>
      <c r="G715" s="807">
        <f>'2 уровень'!J1697</f>
        <v>0</v>
      </c>
      <c r="H715" s="807">
        <f>'2 уровень'!K1697</f>
        <v>0</v>
      </c>
      <c r="I715" s="802">
        <f>'2 уровень'!L1697</f>
        <v>0</v>
      </c>
      <c r="J715" s="802">
        <f>'2 уровень'!M1697</f>
        <v>0</v>
      </c>
      <c r="K715" s="802">
        <f>'2 уровень'!N1697</f>
        <v>0</v>
      </c>
      <c r="L715" s="802">
        <f>'2 уровень'!O1697</f>
        <v>0</v>
      </c>
      <c r="M715" s="802">
        <f>'2 уровень'!P1697</f>
        <v>0</v>
      </c>
      <c r="N715" s="802">
        <f>'2 уровень'!Q1697</f>
        <v>0</v>
      </c>
      <c r="O715" s="801">
        <f>'2 уровень'!R1697</f>
        <v>0</v>
      </c>
      <c r="P715" s="801">
        <f>'2 уровень'!S1697</f>
        <v>0</v>
      </c>
      <c r="Q715" s="801">
        <f>'2 уровень'!T1697</f>
        <v>0</v>
      </c>
      <c r="R715" s="3245">
        <f>'2 уровень'!U1697</f>
        <v>0</v>
      </c>
      <c r="S715" s="801">
        <f>'2 уровень'!V1697</f>
        <v>0</v>
      </c>
      <c r="T715" s="801">
        <f>'2 уровень'!W1697</f>
        <v>0</v>
      </c>
      <c r="U715" s="801">
        <f>'2 уровень'!X1697</f>
        <v>0</v>
      </c>
      <c r="V715" s="801">
        <f>'2 уровень'!Y1697</f>
        <v>0</v>
      </c>
      <c r="W715" s="2127">
        <f>'2 уровень'!Z1697</f>
        <v>0</v>
      </c>
      <c r="X715" s="801"/>
      <c r="Y715" s="801"/>
      <c r="Z715" s="1353"/>
      <c r="AA715" s="788"/>
      <c r="AB715" s="788"/>
      <c r="AC715" s="788"/>
      <c r="AD715" s="788"/>
      <c r="AE715" s="788"/>
      <c r="AF715" s="788"/>
      <c r="AG715" s="788"/>
      <c r="AH715" s="788"/>
      <c r="AI715" s="788"/>
      <c r="AJ715" s="788"/>
      <c r="AK715" s="788"/>
      <c r="AL715" s="788"/>
      <c r="AM715" s="788"/>
      <c r="AN715" s="788"/>
      <c r="AO715" s="788"/>
      <c r="AP715" s="788"/>
      <c r="AQ715" s="788"/>
      <c r="AR715" s="788"/>
      <c r="AS715" s="788"/>
      <c r="AT715" s="788"/>
      <c r="AU715" s="788"/>
      <c r="AV715" s="788"/>
      <c r="AW715" s="788"/>
      <c r="AX715" s="788"/>
      <c r="AY715" s="788"/>
      <c r="AZ715" s="788"/>
      <c r="BA715" s="788"/>
      <c r="BB715" s="788"/>
      <c r="BC715" s="788"/>
      <c r="BD715" s="788"/>
      <c r="BE715" s="788"/>
      <c r="BF715" s="788"/>
      <c r="BG715" s="788"/>
      <c r="BH715" s="788"/>
      <c r="BI715" s="788"/>
      <c r="BJ715" s="788"/>
      <c r="BK715" s="788"/>
      <c r="BL715" s="788"/>
      <c r="BM715" s="788"/>
      <c r="BN715" s="788"/>
      <c r="BO715" s="788"/>
      <c r="BP715" s="788"/>
      <c r="BQ715" s="788"/>
      <c r="BR715" s="788"/>
      <c r="BS715" s="788"/>
      <c r="BT715" s="788"/>
      <c r="BU715" s="788"/>
      <c r="BV715" s="788"/>
      <c r="BW715" s="788"/>
      <c r="BX715" s="788"/>
      <c r="BY715" s="788"/>
      <c r="BZ715" s="788"/>
      <c r="CA715" s="788"/>
      <c r="CB715" s="788"/>
      <c r="CC715" s="788"/>
      <c r="CD715" s="788"/>
      <c r="CE715" s="788"/>
      <c r="CF715" s="788"/>
      <c r="CG715" s="788"/>
      <c r="CH715" s="788"/>
      <c r="CI715" s="788"/>
      <c r="CJ715" s="788"/>
      <c r="CK715" s="788"/>
      <c r="CL715" s="788"/>
      <c r="CM715" s="788"/>
      <c r="CN715" s="788"/>
      <c r="CO715" s="788"/>
      <c r="CP715" s="788"/>
      <c r="CQ715" s="788"/>
      <c r="CR715" s="788"/>
      <c r="CS715" s="788"/>
      <c r="CT715" s="788"/>
      <c r="CU715" s="788"/>
      <c r="CV715" s="788"/>
      <c r="CW715" s="788"/>
      <c r="CX715" s="788"/>
      <c r="CY715" s="788"/>
      <c r="CZ715" s="788"/>
      <c r="DA715" s="788"/>
      <c r="DB715" s="788"/>
      <c r="DC715" s="788"/>
      <c r="DD715" s="788"/>
      <c r="DE715" s="788"/>
      <c r="DF715" s="788"/>
      <c r="DG715" s="788"/>
      <c r="DH715" s="788"/>
      <c r="DI715" s="788"/>
      <c r="DJ715" s="788"/>
      <c r="DK715" s="788"/>
      <c r="DL715" s="788"/>
      <c r="DM715" s="788"/>
      <c r="DN715" s="788"/>
      <c r="DO715" s="788"/>
      <c r="DP715" s="788"/>
      <c r="DQ715" s="788"/>
      <c r="DR715" s="788"/>
      <c r="DS715" s="788"/>
      <c r="DT715" s="788"/>
      <c r="DU715" s="788"/>
      <c r="DV715" s="788"/>
      <c r="DW715" s="788"/>
      <c r="DX715" s="788"/>
      <c r="DY715" s="788"/>
      <c r="DZ715" s="788"/>
      <c r="EA715" s="788"/>
      <c r="EB715" s="788"/>
      <c r="EC715" s="788"/>
      <c r="ED715" s="788"/>
      <c r="EE715" s="788"/>
      <c r="EF715" s="788"/>
      <c r="EG715" s="788"/>
      <c r="EH715" s="788"/>
      <c r="EI715" s="788"/>
      <c r="EJ715" s="788"/>
      <c r="EK715" s="788"/>
      <c r="EL715" s="788"/>
      <c r="EM715" s="788"/>
      <c r="EN715" s="788"/>
      <c r="EO715" s="788"/>
      <c r="EP715" s="788"/>
      <c r="EQ715" s="788"/>
      <c r="ER715" s="788"/>
      <c r="ES715" s="788"/>
      <c r="ET715" s="788"/>
      <c r="EU715" s="788"/>
      <c r="EV715" s="788"/>
      <c r="EW715" s="788"/>
      <c r="EX715" s="788"/>
      <c r="EY715" s="788"/>
      <c r="EZ715" s="788"/>
      <c r="FA715" s="788"/>
      <c r="FB715" s="788"/>
      <c r="FC715" s="788"/>
      <c r="FD715" s="788"/>
      <c r="FE715" s="788"/>
      <c r="FF715" s="788"/>
      <c r="FG715" s="788"/>
      <c r="FH715" s="788"/>
      <c r="FI715" s="788"/>
      <c r="FJ715" s="788"/>
      <c r="FK715" s="788"/>
      <c r="FL715" s="788"/>
      <c r="FM715" s="788"/>
      <c r="FN715" s="788"/>
      <c r="FO715" s="788"/>
      <c r="FP715" s="788"/>
      <c r="FQ715" s="788"/>
      <c r="FR715" s="788"/>
      <c r="FS715" s="788"/>
      <c r="FT715" s="788"/>
      <c r="FU715" s="788"/>
      <c r="FV715" s="788"/>
      <c r="FW715" s="788"/>
      <c r="FX715" s="788"/>
      <c r="FY715" s="788"/>
      <c r="FZ715" s="788"/>
      <c r="GA715" s="788"/>
      <c r="GB715" s="788"/>
      <c r="GC715" s="788"/>
      <c r="GD715" s="788"/>
      <c r="GE715" s="788"/>
      <c r="GF715" s="788"/>
      <c r="GG715" s="788"/>
      <c r="GH715" s="788"/>
      <c r="GI715" s="788"/>
      <c r="GJ715" s="788"/>
    </row>
    <row r="716" spans="1:192" ht="57.75" x14ac:dyDescent="0.25">
      <c r="A716" s="24">
        <v>1</v>
      </c>
      <c r="B716" s="1799" t="s">
        <v>615</v>
      </c>
      <c r="C716" s="34">
        <f>'2 уровень'!F1698</f>
        <v>2000</v>
      </c>
      <c r="D716" s="34">
        <f>'2 уровень'!G1698</f>
        <v>166.66666666666666</v>
      </c>
      <c r="E716" s="34">
        <f>'2 уровень'!H1698</f>
        <v>0</v>
      </c>
      <c r="F716" s="793">
        <f>'2 уровень'!I1698</f>
        <v>0</v>
      </c>
      <c r="G716" s="807">
        <f>'2 уровень'!J1698</f>
        <v>0</v>
      </c>
      <c r="H716" s="807">
        <f>'2 уровень'!K1698</f>
        <v>0</v>
      </c>
      <c r="I716" s="802">
        <f>'2 уровень'!L1698</f>
        <v>0</v>
      </c>
      <c r="J716" s="802">
        <f>'2 уровень'!M1698</f>
        <v>0</v>
      </c>
      <c r="K716" s="802">
        <f>'2 уровень'!N1698</f>
        <v>0</v>
      </c>
      <c r="L716" s="802">
        <f>'2 уровень'!O1698</f>
        <v>0</v>
      </c>
      <c r="M716" s="802">
        <f>'2 уровень'!P1698</f>
        <v>0</v>
      </c>
      <c r="N716" s="802">
        <f>'2 уровень'!Q1698</f>
        <v>0</v>
      </c>
      <c r="O716" s="801">
        <f>'2 уровень'!R1698</f>
        <v>0</v>
      </c>
      <c r="P716" s="801">
        <f>'2 уровень'!S1698</f>
        <v>0</v>
      </c>
      <c r="Q716" s="801">
        <f>'2 уровень'!T1698</f>
        <v>0</v>
      </c>
      <c r="R716" s="3245">
        <f>'2 уровень'!U1698</f>
        <v>0</v>
      </c>
      <c r="S716" s="801">
        <f>'2 уровень'!V1698</f>
        <v>0</v>
      </c>
      <c r="T716" s="801">
        <f>'2 уровень'!W1698</f>
        <v>0</v>
      </c>
      <c r="U716" s="801">
        <f>'2 уровень'!X1698</f>
        <v>0</v>
      </c>
      <c r="V716" s="801">
        <f>'2 уровень'!Y1698</f>
        <v>0</v>
      </c>
      <c r="W716" s="2127">
        <f>'2 уровень'!Z1698</f>
        <v>0</v>
      </c>
      <c r="X716" s="801"/>
      <c r="Y716" s="801"/>
      <c r="Z716" s="1353"/>
      <c r="AA716" s="788"/>
      <c r="AB716" s="788"/>
      <c r="AC716" s="788"/>
      <c r="AD716" s="788"/>
      <c r="AE716" s="788"/>
      <c r="AF716" s="788"/>
      <c r="AG716" s="788"/>
      <c r="AH716" s="788"/>
      <c r="AI716" s="788"/>
      <c r="AJ716" s="788"/>
      <c r="AK716" s="788"/>
      <c r="AL716" s="788"/>
      <c r="AM716" s="788"/>
      <c r="AN716" s="788"/>
      <c r="AO716" s="788"/>
      <c r="AP716" s="788"/>
      <c r="AQ716" s="788"/>
      <c r="AR716" s="788"/>
      <c r="AS716" s="788"/>
      <c r="AT716" s="788"/>
      <c r="AU716" s="788"/>
      <c r="AV716" s="788"/>
      <c r="AW716" s="788"/>
      <c r="AX716" s="788"/>
      <c r="AY716" s="788"/>
      <c r="AZ716" s="788"/>
      <c r="BA716" s="788"/>
      <c r="BB716" s="788"/>
      <c r="BC716" s="788"/>
      <c r="BD716" s="788"/>
      <c r="BE716" s="788"/>
      <c r="BF716" s="788"/>
      <c r="BG716" s="788"/>
      <c r="BH716" s="788"/>
      <c r="BI716" s="788"/>
      <c r="BJ716" s="788"/>
      <c r="BK716" s="788"/>
      <c r="BL716" s="788"/>
      <c r="BM716" s="788"/>
      <c r="BN716" s="788"/>
      <c r="BO716" s="788"/>
      <c r="BP716" s="788"/>
      <c r="BQ716" s="788"/>
      <c r="BR716" s="788"/>
      <c r="BS716" s="788"/>
      <c r="BT716" s="788"/>
      <c r="BU716" s="788"/>
      <c r="BV716" s="788"/>
      <c r="BW716" s="788"/>
      <c r="BX716" s="788"/>
      <c r="BY716" s="788"/>
      <c r="BZ716" s="788"/>
      <c r="CA716" s="788"/>
      <c r="CB716" s="788"/>
      <c r="CC716" s="788"/>
      <c r="CD716" s="788"/>
      <c r="CE716" s="788"/>
      <c r="CF716" s="788"/>
      <c r="CG716" s="788"/>
      <c r="CH716" s="788"/>
      <c r="CI716" s="788"/>
      <c r="CJ716" s="788"/>
      <c r="CK716" s="788"/>
      <c r="CL716" s="788"/>
      <c r="CM716" s="788"/>
      <c r="CN716" s="788"/>
      <c r="CO716" s="788"/>
      <c r="CP716" s="788"/>
      <c r="CQ716" s="788"/>
      <c r="CR716" s="788"/>
      <c r="CS716" s="788"/>
      <c r="CT716" s="788"/>
      <c r="CU716" s="788"/>
      <c r="CV716" s="788"/>
      <c r="CW716" s="788"/>
      <c r="CX716" s="788"/>
      <c r="CY716" s="788"/>
      <c r="CZ716" s="788"/>
      <c r="DA716" s="788"/>
      <c r="DB716" s="788"/>
      <c r="DC716" s="788"/>
      <c r="DD716" s="788"/>
      <c r="DE716" s="788"/>
      <c r="DF716" s="788"/>
      <c r="DG716" s="788"/>
      <c r="DH716" s="788"/>
      <c r="DI716" s="788"/>
      <c r="DJ716" s="788"/>
      <c r="DK716" s="788"/>
      <c r="DL716" s="788"/>
      <c r="DM716" s="788"/>
      <c r="DN716" s="788"/>
      <c r="DO716" s="788"/>
      <c r="DP716" s="788"/>
      <c r="DQ716" s="788"/>
      <c r="DR716" s="788"/>
      <c r="DS716" s="788"/>
      <c r="DT716" s="788"/>
      <c r="DU716" s="788"/>
      <c r="DV716" s="788"/>
      <c r="DW716" s="788"/>
      <c r="DX716" s="788"/>
      <c r="DY716" s="788"/>
      <c r="DZ716" s="788"/>
      <c r="EA716" s="788"/>
      <c r="EB716" s="788"/>
      <c r="EC716" s="788"/>
      <c r="ED716" s="788"/>
      <c r="EE716" s="788"/>
      <c r="EF716" s="788"/>
      <c r="EG716" s="788"/>
      <c r="EH716" s="788"/>
      <c r="EI716" s="788"/>
      <c r="EJ716" s="788"/>
      <c r="EK716" s="788"/>
      <c r="EL716" s="788"/>
      <c r="EM716" s="788"/>
      <c r="EN716" s="788"/>
      <c r="EO716" s="788"/>
      <c r="EP716" s="788"/>
      <c r="EQ716" s="788"/>
      <c r="ER716" s="788"/>
      <c r="ES716" s="788"/>
      <c r="ET716" s="788"/>
      <c r="EU716" s="788"/>
      <c r="EV716" s="788"/>
      <c r="EW716" s="788"/>
      <c r="EX716" s="788"/>
      <c r="EY716" s="788"/>
      <c r="EZ716" s="788"/>
      <c r="FA716" s="788"/>
      <c r="FB716" s="788"/>
      <c r="FC716" s="788"/>
      <c r="FD716" s="788"/>
      <c r="FE716" s="788"/>
      <c r="FF716" s="788"/>
      <c r="FG716" s="788"/>
      <c r="FH716" s="788"/>
      <c r="FI716" s="788"/>
      <c r="FJ716" s="788"/>
      <c r="FK716" s="788"/>
      <c r="FL716" s="788"/>
      <c r="FM716" s="788"/>
      <c r="FN716" s="788"/>
      <c r="FO716" s="788"/>
      <c r="FP716" s="788"/>
      <c r="FQ716" s="788"/>
      <c r="FR716" s="788"/>
      <c r="FS716" s="788"/>
      <c r="FT716" s="788"/>
      <c r="FU716" s="788"/>
      <c r="FV716" s="788"/>
      <c r="FW716" s="788"/>
      <c r="FX716" s="788"/>
      <c r="FY716" s="788"/>
      <c r="FZ716" s="788"/>
      <c r="GA716" s="788"/>
      <c r="GB716" s="788"/>
      <c r="GC716" s="788"/>
      <c r="GD716" s="788"/>
      <c r="GE716" s="788"/>
      <c r="GF716" s="788"/>
      <c r="GG716" s="788"/>
      <c r="GH716" s="788"/>
      <c r="GI716" s="788"/>
      <c r="GJ716" s="788"/>
    </row>
    <row r="717" spans="1:192" ht="30" x14ac:dyDescent="0.25">
      <c r="A717" s="24">
        <v>1</v>
      </c>
      <c r="B717" s="1138" t="s">
        <v>257</v>
      </c>
      <c r="C717" s="34">
        <f>'2 уровень'!F1699</f>
        <v>0</v>
      </c>
      <c r="D717" s="34">
        <f>'2 уровень'!G1699</f>
        <v>0</v>
      </c>
      <c r="E717" s="34">
        <f>'2 уровень'!H1699</f>
        <v>0</v>
      </c>
      <c r="F717" s="793">
        <f>'2 уровень'!I1699</f>
        <v>0</v>
      </c>
      <c r="G717" s="807">
        <f>'2 уровень'!J1699</f>
        <v>0</v>
      </c>
      <c r="H717" s="807">
        <f>'2 уровень'!K1699</f>
        <v>0</v>
      </c>
      <c r="I717" s="802">
        <f>'2 уровень'!L1699</f>
        <v>0</v>
      </c>
      <c r="J717" s="802">
        <f>'2 уровень'!M1699</f>
        <v>0</v>
      </c>
      <c r="K717" s="802">
        <f>'2 уровень'!N1699</f>
        <v>0</v>
      </c>
      <c r="L717" s="802">
        <f>'2 уровень'!O1699</f>
        <v>0</v>
      </c>
      <c r="M717" s="802">
        <f>'2 уровень'!P1699</f>
        <v>0</v>
      </c>
      <c r="N717" s="802">
        <f>'2 уровень'!Q1699</f>
        <v>0</v>
      </c>
      <c r="O717" s="801">
        <f>'2 уровень'!R1699</f>
        <v>0</v>
      </c>
      <c r="P717" s="801">
        <f>'2 уровень'!S1699</f>
        <v>0</v>
      </c>
      <c r="Q717" s="801">
        <f>'2 уровень'!T1699</f>
        <v>0</v>
      </c>
      <c r="R717" s="3245">
        <f>'2 уровень'!U1699</f>
        <v>0</v>
      </c>
      <c r="S717" s="801">
        <f>'2 уровень'!V1699</f>
        <v>0</v>
      </c>
      <c r="T717" s="801">
        <f>'2 уровень'!W1699</f>
        <v>0</v>
      </c>
      <c r="U717" s="801">
        <f>'2 уровень'!X1699</f>
        <v>0</v>
      </c>
      <c r="V717" s="801">
        <f>'2 уровень'!Y1699</f>
        <v>0</v>
      </c>
      <c r="W717" s="2127">
        <f>'2 уровень'!Z1699</f>
        <v>0</v>
      </c>
      <c r="X717" s="801"/>
      <c r="Y717" s="801"/>
      <c r="Z717" s="1353"/>
      <c r="AA717" s="788"/>
      <c r="AB717" s="788"/>
      <c r="AC717" s="788"/>
      <c r="AD717" s="788"/>
      <c r="AE717" s="788"/>
      <c r="AF717" s="788"/>
      <c r="AG717" s="788"/>
      <c r="AH717" s="788"/>
      <c r="AI717" s="788"/>
      <c r="AJ717" s="788"/>
      <c r="AK717" s="788"/>
      <c r="AL717" s="788"/>
      <c r="AM717" s="788"/>
      <c r="AN717" s="788"/>
      <c r="AO717" s="788"/>
      <c r="AP717" s="788"/>
      <c r="AQ717" s="788"/>
      <c r="AR717" s="788"/>
      <c r="AS717" s="788"/>
      <c r="AT717" s="788"/>
      <c r="AU717" s="788"/>
      <c r="AV717" s="788"/>
      <c r="AW717" s="788"/>
      <c r="AX717" s="788"/>
      <c r="AY717" s="788"/>
      <c r="AZ717" s="788"/>
      <c r="BA717" s="788"/>
      <c r="BB717" s="788"/>
      <c r="BC717" s="788"/>
      <c r="BD717" s="788"/>
      <c r="BE717" s="788"/>
      <c r="BF717" s="788"/>
      <c r="BG717" s="788"/>
      <c r="BH717" s="788"/>
      <c r="BI717" s="788"/>
      <c r="BJ717" s="788"/>
      <c r="BK717" s="788"/>
      <c r="BL717" s="788"/>
      <c r="BM717" s="788"/>
      <c r="BN717" s="788"/>
      <c r="BO717" s="788"/>
      <c r="BP717" s="788"/>
      <c r="BQ717" s="788"/>
      <c r="BR717" s="788"/>
      <c r="BS717" s="788"/>
      <c r="BT717" s="788"/>
      <c r="BU717" s="788"/>
      <c r="BV717" s="788"/>
      <c r="BW717" s="788"/>
      <c r="BX717" s="788"/>
      <c r="BY717" s="788"/>
      <c r="BZ717" s="788"/>
      <c r="CA717" s="788"/>
      <c r="CB717" s="788"/>
      <c r="CC717" s="788"/>
      <c r="CD717" s="788"/>
      <c r="CE717" s="788"/>
      <c r="CF717" s="788"/>
      <c r="CG717" s="788"/>
      <c r="CH717" s="788"/>
      <c r="CI717" s="788"/>
      <c r="CJ717" s="788"/>
      <c r="CK717" s="788"/>
      <c r="CL717" s="788"/>
      <c r="CM717" s="788"/>
      <c r="CN717" s="788"/>
      <c r="CO717" s="788"/>
      <c r="CP717" s="788"/>
      <c r="CQ717" s="788"/>
      <c r="CR717" s="788"/>
      <c r="CS717" s="788"/>
      <c r="CT717" s="788"/>
      <c r="CU717" s="788"/>
      <c r="CV717" s="788"/>
      <c r="CW717" s="788"/>
      <c r="CX717" s="788"/>
      <c r="CY717" s="788"/>
      <c r="CZ717" s="788"/>
      <c r="DA717" s="788"/>
      <c r="DB717" s="788"/>
      <c r="DC717" s="788"/>
      <c r="DD717" s="788"/>
      <c r="DE717" s="788"/>
      <c r="DF717" s="788"/>
      <c r="DG717" s="788"/>
      <c r="DH717" s="788"/>
      <c r="DI717" s="788"/>
      <c r="DJ717" s="788"/>
      <c r="DK717" s="788"/>
      <c r="DL717" s="788"/>
      <c r="DM717" s="788"/>
      <c r="DN717" s="788"/>
      <c r="DO717" s="788"/>
      <c r="DP717" s="788"/>
      <c r="DQ717" s="788"/>
      <c r="DR717" s="788"/>
      <c r="DS717" s="788"/>
      <c r="DT717" s="788"/>
      <c r="DU717" s="788"/>
      <c r="DV717" s="788"/>
      <c r="DW717" s="788"/>
      <c r="DX717" s="788"/>
      <c r="DY717" s="788"/>
      <c r="DZ717" s="788"/>
      <c r="EA717" s="788"/>
      <c r="EB717" s="788"/>
      <c r="EC717" s="788"/>
      <c r="ED717" s="788"/>
      <c r="EE717" s="788"/>
      <c r="EF717" s="788"/>
      <c r="EG717" s="788"/>
      <c r="EH717" s="788"/>
      <c r="EI717" s="788"/>
      <c r="EJ717" s="788"/>
      <c r="EK717" s="788"/>
      <c r="EL717" s="788"/>
      <c r="EM717" s="788"/>
      <c r="EN717" s="788"/>
      <c r="EO717" s="788"/>
      <c r="EP717" s="788"/>
      <c r="EQ717" s="788"/>
      <c r="ER717" s="788"/>
      <c r="ES717" s="788"/>
      <c r="ET717" s="788"/>
      <c r="EU717" s="788"/>
      <c r="EV717" s="788"/>
      <c r="EW717" s="788"/>
      <c r="EX717" s="788"/>
      <c r="EY717" s="788"/>
      <c r="EZ717" s="788"/>
      <c r="FA717" s="788"/>
      <c r="FB717" s="788"/>
      <c r="FC717" s="788"/>
      <c r="FD717" s="788"/>
      <c r="FE717" s="788"/>
      <c r="FF717" s="788"/>
      <c r="FG717" s="788"/>
      <c r="FH717" s="788"/>
      <c r="FI717" s="788"/>
      <c r="FJ717" s="788"/>
      <c r="FK717" s="788"/>
      <c r="FL717" s="788"/>
      <c r="FM717" s="788"/>
      <c r="FN717" s="788"/>
      <c r="FO717" s="788"/>
      <c r="FP717" s="788"/>
      <c r="FQ717" s="788"/>
      <c r="FR717" s="788"/>
      <c r="FS717" s="788"/>
      <c r="FT717" s="788"/>
      <c r="FU717" s="788"/>
      <c r="FV717" s="788"/>
      <c r="FW717" s="788"/>
      <c r="FX717" s="788"/>
      <c r="FY717" s="788"/>
      <c r="FZ717" s="788"/>
      <c r="GA717" s="788"/>
      <c r="GB717" s="788"/>
      <c r="GC717" s="788"/>
      <c r="GD717" s="788"/>
      <c r="GE717" s="788"/>
      <c r="GF717" s="788"/>
      <c r="GG717" s="788"/>
      <c r="GH717" s="788"/>
      <c r="GI717" s="788"/>
      <c r="GJ717" s="788"/>
    </row>
    <row r="718" spans="1:192" ht="29.25" x14ac:dyDescent="0.25">
      <c r="A718" s="24">
        <v>1</v>
      </c>
      <c r="B718" s="1799" t="s">
        <v>583</v>
      </c>
      <c r="C718" s="34">
        <f>'2 уровень'!F1700</f>
        <v>0</v>
      </c>
      <c r="D718" s="34">
        <f>'2 уровень'!G1700</f>
        <v>0</v>
      </c>
      <c r="E718" s="34">
        <f>'2 уровень'!H1700</f>
        <v>0</v>
      </c>
      <c r="F718" s="793">
        <f>'2 уровень'!I1700</f>
        <v>0</v>
      </c>
      <c r="G718" s="807">
        <f>'2 уровень'!J1700</f>
        <v>0</v>
      </c>
      <c r="H718" s="807">
        <f>'2 уровень'!K1700</f>
        <v>0</v>
      </c>
      <c r="I718" s="802">
        <f>'2 уровень'!L1700</f>
        <v>0</v>
      </c>
      <c r="J718" s="802">
        <f>'2 уровень'!M1700</f>
        <v>0</v>
      </c>
      <c r="K718" s="802">
        <f>'2 уровень'!N1700</f>
        <v>0</v>
      </c>
      <c r="L718" s="802">
        <f>'2 уровень'!O1700</f>
        <v>0</v>
      </c>
      <c r="M718" s="802">
        <f>'2 уровень'!P1700</f>
        <v>0</v>
      </c>
      <c r="N718" s="802">
        <f>'2 уровень'!Q1700</f>
        <v>0</v>
      </c>
      <c r="O718" s="801">
        <f>'2 уровень'!R1700</f>
        <v>0</v>
      </c>
      <c r="P718" s="801">
        <f>'2 уровень'!S1700</f>
        <v>0</v>
      </c>
      <c r="Q718" s="801">
        <f>'2 уровень'!T1700</f>
        <v>0</v>
      </c>
      <c r="R718" s="3245">
        <f>'2 уровень'!U1700</f>
        <v>0</v>
      </c>
      <c r="S718" s="801">
        <f>'2 уровень'!V1700</f>
        <v>0</v>
      </c>
      <c r="T718" s="801">
        <f>'2 уровень'!W1700</f>
        <v>0</v>
      </c>
      <c r="U718" s="801">
        <f>'2 уровень'!X1700</f>
        <v>0</v>
      </c>
      <c r="V718" s="801">
        <f>'2 уровень'!Y1700</f>
        <v>0</v>
      </c>
      <c r="W718" s="2127">
        <f>'2 уровень'!Z1700</f>
        <v>0</v>
      </c>
      <c r="X718" s="801"/>
      <c r="Y718" s="801"/>
      <c r="Z718" s="1353"/>
      <c r="AA718" s="788"/>
      <c r="AB718" s="788"/>
      <c r="AC718" s="788"/>
      <c r="AD718" s="788"/>
      <c r="AE718" s="788"/>
      <c r="AF718" s="788"/>
      <c r="AG718" s="788"/>
      <c r="AH718" s="788"/>
      <c r="AI718" s="788"/>
      <c r="AJ718" s="788"/>
      <c r="AK718" s="788"/>
      <c r="AL718" s="788"/>
      <c r="AM718" s="788"/>
      <c r="AN718" s="788"/>
      <c r="AO718" s="788"/>
      <c r="AP718" s="788"/>
      <c r="AQ718" s="788"/>
      <c r="AR718" s="788"/>
      <c r="AS718" s="788"/>
      <c r="AT718" s="788"/>
      <c r="AU718" s="788"/>
      <c r="AV718" s="788"/>
      <c r="AW718" s="788"/>
      <c r="AX718" s="788"/>
      <c r="AY718" s="788"/>
      <c r="AZ718" s="788"/>
      <c r="BA718" s="788"/>
      <c r="BB718" s="788"/>
      <c r="BC718" s="788"/>
      <c r="BD718" s="788"/>
      <c r="BE718" s="788"/>
      <c r="BF718" s="788"/>
      <c r="BG718" s="788"/>
      <c r="BH718" s="788"/>
      <c r="BI718" s="788"/>
      <c r="BJ718" s="788"/>
      <c r="BK718" s="788"/>
      <c r="BL718" s="788"/>
      <c r="BM718" s="788"/>
      <c r="BN718" s="788"/>
      <c r="BO718" s="788"/>
      <c r="BP718" s="788"/>
      <c r="BQ718" s="788"/>
      <c r="BR718" s="788"/>
      <c r="BS718" s="788"/>
      <c r="BT718" s="788"/>
      <c r="BU718" s="788"/>
      <c r="BV718" s="788"/>
      <c r="BW718" s="788"/>
      <c r="BX718" s="788"/>
      <c r="BY718" s="788"/>
      <c r="BZ718" s="788"/>
      <c r="CA718" s="788"/>
      <c r="CB718" s="788"/>
      <c r="CC718" s="788"/>
      <c r="CD718" s="788"/>
      <c r="CE718" s="788"/>
      <c r="CF718" s="788"/>
      <c r="CG718" s="788"/>
      <c r="CH718" s="788"/>
      <c r="CI718" s="788"/>
      <c r="CJ718" s="788"/>
      <c r="CK718" s="788"/>
      <c r="CL718" s="788"/>
      <c r="CM718" s="788"/>
      <c r="CN718" s="788"/>
      <c r="CO718" s="788"/>
      <c r="CP718" s="788"/>
      <c r="CQ718" s="788"/>
      <c r="CR718" s="788"/>
      <c r="CS718" s="788"/>
      <c r="CT718" s="788"/>
      <c r="CU718" s="788"/>
      <c r="CV718" s="788"/>
      <c r="CW718" s="788"/>
      <c r="CX718" s="788"/>
      <c r="CY718" s="788"/>
      <c r="CZ718" s="788"/>
      <c r="DA718" s="788"/>
      <c r="DB718" s="788"/>
      <c r="DC718" s="788"/>
      <c r="DD718" s="788"/>
      <c r="DE718" s="788"/>
      <c r="DF718" s="788"/>
      <c r="DG718" s="788"/>
      <c r="DH718" s="788"/>
      <c r="DI718" s="788"/>
      <c r="DJ718" s="788"/>
      <c r="DK718" s="788"/>
      <c r="DL718" s="788"/>
      <c r="DM718" s="788"/>
      <c r="DN718" s="788"/>
      <c r="DO718" s="788"/>
      <c r="DP718" s="788"/>
      <c r="DQ718" s="788"/>
      <c r="DR718" s="788"/>
      <c r="DS718" s="788"/>
      <c r="DT718" s="788"/>
      <c r="DU718" s="788"/>
      <c r="DV718" s="788"/>
      <c r="DW718" s="788"/>
      <c r="DX718" s="788"/>
      <c r="DY718" s="788"/>
      <c r="DZ718" s="788"/>
      <c r="EA718" s="788"/>
      <c r="EB718" s="788"/>
      <c r="EC718" s="788"/>
      <c r="ED718" s="788"/>
      <c r="EE718" s="788"/>
      <c r="EF718" s="788"/>
      <c r="EG718" s="788"/>
      <c r="EH718" s="788"/>
      <c r="EI718" s="788"/>
      <c r="EJ718" s="788"/>
      <c r="EK718" s="788"/>
      <c r="EL718" s="788"/>
      <c r="EM718" s="788"/>
      <c r="EN718" s="788"/>
      <c r="EO718" s="788"/>
      <c r="EP718" s="788"/>
      <c r="EQ718" s="788"/>
      <c r="ER718" s="788"/>
      <c r="ES718" s="788"/>
      <c r="ET718" s="788"/>
      <c r="EU718" s="788"/>
      <c r="EV718" s="788"/>
      <c r="EW718" s="788"/>
      <c r="EX718" s="788"/>
      <c r="EY718" s="788"/>
      <c r="EZ718" s="788"/>
      <c r="FA718" s="788"/>
      <c r="FB718" s="788"/>
      <c r="FC718" s="788"/>
      <c r="FD718" s="788"/>
      <c r="FE718" s="788"/>
      <c r="FF718" s="788"/>
      <c r="FG718" s="788"/>
      <c r="FH718" s="788"/>
      <c r="FI718" s="788"/>
      <c r="FJ718" s="788"/>
      <c r="FK718" s="788"/>
      <c r="FL718" s="788"/>
      <c r="FM718" s="788"/>
      <c r="FN718" s="788"/>
      <c r="FO718" s="788"/>
      <c r="FP718" s="788"/>
      <c r="FQ718" s="788"/>
      <c r="FR718" s="788"/>
      <c r="FS718" s="788"/>
      <c r="FT718" s="788"/>
      <c r="FU718" s="788"/>
      <c r="FV718" s="788"/>
      <c r="FW718" s="788"/>
      <c r="FX718" s="788"/>
      <c r="FY718" s="788"/>
      <c r="FZ718" s="788"/>
      <c r="GA718" s="788"/>
      <c r="GB718" s="788"/>
      <c r="GC718" s="788"/>
      <c r="GD718" s="788"/>
      <c r="GE718" s="788"/>
      <c r="GF718" s="788"/>
      <c r="GG718" s="788"/>
      <c r="GH718" s="788"/>
      <c r="GI718" s="788"/>
      <c r="GJ718" s="788"/>
    </row>
    <row r="719" spans="1:192" x14ac:dyDescent="0.25">
      <c r="A719" s="24">
        <v>1</v>
      </c>
      <c r="B719" s="1138" t="s">
        <v>571</v>
      </c>
      <c r="C719" s="34">
        <f>'2 уровень'!F1701</f>
        <v>0</v>
      </c>
      <c r="D719" s="34">
        <f>'2 уровень'!G1701</f>
        <v>0</v>
      </c>
      <c r="E719" s="34">
        <f>'2 уровень'!H1701</f>
        <v>0</v>
      </c>
      <c r="F719" s="793">
        <f>'2 уровень'!I1701</f>
        <v>0</v>
      </c>
      <c r="G719" s="807">
        <f>'2 уровень'!J1701</f>
        <v>0</v>
      </c>
      <c r="H719" s="807">
        <f>'2 уровень'!K1701</f>
        <v>0</v>
      </c>
      <c r="I719" s="802">
        <f>'2 уровень'!L1701</f>
        <v>0</v>
      </c>
      <c r="J719" s="802">
        <f>'2 уровень'!M1701</f>
        <v>0</v>
      </c>
      <c r="K719" s="802">
        <f>'2 уровень'!N1701</f>
        <v>0</v>
      </c>
      <c r="L719" s="802">
        <f>'2 уровень'!O1701</f>
        <v>0</v>
      </c>
      <c r="M719" s="802">
        <f>'2 уровень'!P1701</f>
        <v>0</v>
      </c>
      <c r="N719" s="802">
        <f>'2 уровень'!Q1701</f>
        <v>0</v>
      </c>
      <c r="O719" s="801">
        <f>'2 уровень'!R1701</f>
        <v>0</v>
      </c>
      <c r="P719" s="801">
        <f>'2 уровень'!S1701</f>
        <v>0</v>
      </c>
      <c r="Q719" s="801">
        <f>'2 уровень'!T1701</f>
        <v>0</v>
      </c>
      <c r="R719" s="3245">
        <f>'2 уровень'!U1701</f>
        <v>0</v>
      </c>
      <c r="S719" s="801">
        <f>'2 уровень'!V1701</f>
        <v>0</v>
      </c>
      <c r="T719" s="801">
        <f>'2 уровень'!W1701</f>
        <v>0</v>
      </c>
      <c r="U719" s="801">
        <f>'2 уровень'!X1701</f>
        <v>0</v>
      </c>
      <c r="V719" s="801">
        <f>'2 уровень'!Y1701</f>
        <v>0</v>
      </c>
      <c r="W719" s="2127">
        <f>'2 уровень'!Z1701</f>
        <v>0</v>
      </c>
      <c r="X719" s="801"/>
      <c r="Y719" s="801"/>
      <c r="Z719" s="1353"/>
      <c r="AA719" s="788"/>
      <c r="AB719" s="788"/>
      <c r="AC719" s="788"/>
      <c r="AD719" s="788"/>
      <c r="AE719" s="788"/>
      <c r="AF719" s="788"/>
      <c r="AG719" s="788"/>
      <c r="AH719" s="788"/>
      <c r="AI719" s="788"/>
      <c r="AJ719" s="788"/>
      <c r="AK719" s="788"/>
      <c r="AL719" s="788"/>
      <c r="AM719" s="788"/>
      <c r="AN719" s="788"/>
      <c r="AO719" s="788"/>
      <c r="AP719" s="788"/>
      <c r="AQ719" s="788"/>
      <c r="AR719" s="788"/>
      <c r="AS719" s="788"/>
      <c r="AT719" s="788"/>
      <c r="AU719" s="788"/>
      <c r="AV719" s="788"/>
      <c r="AW719" s="788"/>
      <c r="AX719" s="788"/>
      <c r="AY719" s="788"/>
      <c r="AZ719" s="788"/>
      <c r="BA719" s="788"/>
      <c r="BB719" s="788"/>
      <c r="BC719" s="788"/>
      <c r="BD719" s="788"/>
      <c r="BE719" s="788"/>
      <c r="BF719" s="788"/>
      <c r="BG719" s="788"/>
      <c r="BH719" s="788"/>
      <c r="BI719" s="788"/>
      <c r="BJ719" s="788"/>
      <c r="BK719" s="788"/>
      <c r="BL719" s="788"/>
      <c r="BM719" s="788"/>
      <c r="BN719" s="788"/>
      <c r="BO719" s="788"/>
      <c r="BP719" s="788"/>
      <c r="BQ719" s="788"/>
      <c r="BR719" s="788"/>
      <c r="BS719" s="788"/>
      <c r="BT719" s="788"/>
      <c r="BU719" s="788"/>
      <c r="BV719" s="788"/>
      <c r="BW719" s="788"/>
      <c r="BX719" s="788"/>
      <c r="BY719" s="788"/>
      <c r="BZ719" s="788"/>
      <c r="CA719" s="788"/>
      <c r="CB719" s="788"/>
      <c r="CC719" s="788"/>
      <c r="CD719" s="788"/>
      <c r="CE719" s="788"/>
      <c r="CF719" s="788"/>
      <c r="CG719" s="788"/>
      <c r="CH719" s="788"/>
      <c r="CI719" s="788"/>
      <c r="CJ719" s="788"/>
      <c r="CK719" s="788"/>
      <c r="CL719" s="788"/>
      <c r="CM719" s="788"/>
      <c r="CN719" s="788"/>
      <c r="CO719" s="788"/>
      <c r="CP719" s="788"/>
      <c r="CQ719" s="788"/>
      <c r="CR719" s="788"/>
      <c r="CS719" s="788"/>
      <c r="CT719" s="788"/>
      <c r="CU719" s="788"/>
      <c r="CV719" s="788"/>
      <c r="CW719" s="788"/>
      <c r="CX719" s="788"/>
      <c r="CY719" s="788"/>
      <c r="CZ719" s="788"/>
      <c r="DA719" s="788"/>
      <c r="DB719" s="788"/>
      <c r="DC719" s="788"/>
      <c r="DD719" s="788"/>
      <c r="DE719" s="788"/>
      <c r="DF719" s="788"/>
      <c r="DG719" s="788"/>
      <c r="DH719" s="788"/>
      <c r="DI719" s="788"/>
      <c r="DJ719" s="788"/>
      <c r="DK719" s="788"/>
      <c r="DL719" s="788"/>
      <c r="DM719" s="788"/>
      <c r="DN719" s="788"/>
      <c r="DO719" s="788"/>
      <c r="DP719" s="788"/>
      <c r="DQ719" s="788"/>
      <c r="DR719" s="788"/>
      <c r="DS719" s="788"/>
      <c r="DT719" s="788"/>
      <c r="DU719" s="788"/>
      <c r="DV719" s="788"/>
      <c r="DW719" s="788"/>
      <c r="DX719" s="788"/>
      <c r="DY719" s="788"/>
      <c r="DZ719" s="788"/>
      <c r="EA719" s="788"/>
      <c r="EB719" s="788"/>
      <c r="EC719" s="788"/>
      <c r="ED719" s="788"/>
      <c r="EE719" s="788"/>
      <c r="EF719" s="788"/>
      <c r="EG719" s="788"/>
      <c r="EH719" s="788"/>
      <c r="EI719" s="788"/>
      <c r="EJ719" s="788"/>
      <c r="EK719" s="788"/>
      <c r="EL719" s="788"/>
      <c r="EM719" s="788"/>
      <c r="EN719" s="788"/>
      <c r="EO719" s="788"/>
      <c r="EP719" s="788"/>
      <c r="EQ719" s="788"/>
      <c r="ER719" s="788"/>
      <c r="ES719" s="788"/>
      <c r="ET719" s="788"/>
      <c r="EU719" s="788"/>
      <c r="EV719" s="788"/>
      <c r="EW719" s="788"/>
      <c r="EX719" s="788"/>
      <c r="EY719" s="788"/>
      <c r="EZ719" s="788"/>
      <c r="FA719" s="788"/>
      <c r="FB719" s="788"/>
      <c r="FC719" s="788"/>
      <c r="FD719" s="788"/>
      <c r="FE719" s="788"/>
      <c r="FF719" s="788"/>
      <c r="FG719" s="788"/>
      <c r="FH719" s="788"/>
      <c r="FI719" s="788"/>
      <c r="FJ719" s="788"/>
      <c r="FK719" s="788"/>
      <c r="FL719" s="788"/>
      <c r="FM719" s="788"/>
      <c r="FN719" s="788"/>
      <c r="FO719" s="788"/>
      <c r="FP719" s="788"/>
      <c r="FQ719" s="788"/>
      <c r="FR719" s="788"/>
      <c r="FS719" s="788"/>
      <c r="FT719" s="788"/>
      <c r="FU719" s="788"/>
      <c r="FV719" s="788"/>
      <c r="FW719" s="788"/>
      <c r="FX719" s="788"/>
      <c r="FY719" s="788"/>
      <c r="FZ719" s="788"/>
      <c r="GA719" s="788"/>
      <c r="GB719" s="788"/>
      <c r="GC719" s="788"/>
      <c r="GD719" s="788"/>
      <c r="GE719" s="788"/>
      <c r="GF719" s="788"/>
      <c r="GG719" s="788"/>
      <c r="GH719" s="788"/>
      <c r="GI719" s="788"/>
      <c r="GJ719" s="788"/>
    </row>
    <row r="720" spans="1:192" ht="30" x14ac:dyDescent="0.25">
      <c r="A720" s="24">
        <v>1</v>
      </c>
      <c r="B720" s="1803" t="s">
        <v>572</v>
      </c>
      <c r="C720" s="34">
        <f>'2 уровень'!F1702</f>
        <v>0</v>
      </c>
      <c r="D720" s="34">
        <f>'2 уровень'!G1702</f>
        <v>0</v>
      </c>
      <c r="E720" s="34">
        <f>'2 уровень'!H1702</f>
        <v>0</v>
      </c>
      <c r="F720" s="793">
        <f>'2 уровень'!I1702</f>
        <v>0</v>
      </c>
      <c r="G720" s="807">
        <f>'2 уровень'!J1702</f>
        <v>0</v>
      </c>
      <c r="H720" s="807">
        <f>'2 уровень'!K1702</f>
        <v>0</v>
      </c>
      <c r="I720" s="802">
        <f>'2 уровень'!L1702</f>
        <v>0</v>
      </c>
      <c r="J720" s="802">
        <f>'2 уровень'!M1702</f>
        <v>0</v>
      </c>
      <c r="K720" s="802">
        <f>'2 уровень'!N1702</f>
        <v>0</v>
      </c>
      <c r="L720" s="802">
        <f>'2 уровень'!O1702</f>
        <v>0</v>
      </c>
      <c r="M720" s="802">
        <f>'2 уровень'!P1702</f>
        <v>0</v>
      </c>
      <c r="N720" s="802">
        <f>'2 уровень'!Q1702</f>
        <v>0</v>
      </c>
      <c r="O720" s="801">
        <f>'2 уровень'!R1702</f>
        <v>0</v>
      </c>
      <c r="P720" s="801">
        <f>'2 уровень'!S1702</f>
        <v>0</v>
      </c>
      <c r="Q720" s="801">
        <f>'2 уровень'!T1702</f>
        <v>0</v>
      </c>
      <c r="R720" s="3245">
        <f>'2 уровень'!U1702</f>
        <v>0</v>
      </c>
      <c r="S720" s="801">
        <f>'2 уровень'!V1702</f>
        <v>0</v>
      </c>
      <c r="T720" s="801">
        <f>'2 уровень'!W1702</f>
        <v>0</v>
      </c>
      <c r="U720" s="801">
        <f>'2 уровень'!X1702</f>
        <v>0</v>
      </c>
      <c r="V720" s="801">
        <f>'2 уровень'!Y1702</f>
        <v>0</v>
      </c>
      <c r="W720" s="2127">
        <f>'2 уровень'!Z1702</f>
        <v>0</v>
      </c>
      <c r="X720" s="801"/>
      <c r="Y720" s="801"/>
      <c r="Z720" s="1353"/>
      <c r="AA720" s="788"/>
      <c r="AB720" s="788"/>
      <c r="AC720" s="788"/>
      <c r="AD720" s="788"/>
      <c r="AE720" s="788"/>
      <c r="AF720" s="788"/>
      <c r="AG720" s="788"/>
      <c r="AH720" s="788"/>
      <c r="AI720" s="788"/>
      <c r="AJ720" s="788"/>
      <c r="AK720" s="788"/>
      <c r="AL720" s="788"/>
      <c r="AM720" s="788"/>
      <c r="AN720" s="788"/>
      <c r="AO720" s="788"/>
      <c r="AP720" s="788"/>
      <c r="AQ720" s="788"/>
      <c r="AR720" s="788"/>
      <c r="AS720" s="788"/>
      <c r="AT720" s="788"/>
      <c r="AU720" s="788"/>
      <c r="AV720" s="788"/>
      <c r="AW720" s="788"/>
      <c r="AX720" s="788"/>
      <c r="AY720" s="788"/>
      <c r="AZ720" s="788"/>
      <c r="BA720" s="788"/>
      <c r="BB720" s="788"/>
      <c r="BC720" s="788"/>
      <c r="BD720" s="788"/>
      <c r="BE720" s="788"/>
      <c r="BF720" s="788"/>
      <c r="BG720" s="788"/>
      <c r="BH720" s="788"/>
      <c r="BI720" s="788"/>
      <c r="BJ720" s="788"/>
      <c r="BK720" s="788"/>
      <c r="BL720" s="788"/>
      <c r="BM720" s="788"/>
      <c r="BN720" s="788"/>
      <c r="BO720" s="788"/>
      <c r="BP720" s="788"/>
      <c r="BQ720" s="788"/>
      <c r="BR720" s="788"/>
      <c r="BS720" s="788"/>
      <c r="BT720" s="788"/>
      <c r="BU720" s="788"/>
      <c r="BV720" s="788"/>
      <c r="BW720" s="788"/>
      <c r="BX720" s="788"/>
      <c r="BY720" s="788"/>
      <c r="BZ720" s="788"/>
      <c r="CA720" s="788"/>
      <c r="CB720" s="788"/>
      <c r="CC720" s="788"/>
      <c r="CD720" s="788"/>
      <c r="CE720" s="788"/>
      <c r="CF720" s="788"/>
      <c r="CG720" s="788"/>
      <c r="CH720" s="788"/>
      <c r="CI720" s="788"/>
      <c r="CJ720" s="788"/>
      <c r="CK720" s="788"/>
      <c r="CL720" s="788"/>
      <c r="CM720" s="788"/>
      <c r="CN720" s="788"/>
      <c r="CO720" s="788"/>
      <c r="CP720" s="788"/>
      <c r="CQ720" s="788"/>
      <c r="CR720" s="788"/>
      <c r="CS720" s="788"/>
      <c r="CT720" s="788"/>
      <c r="CU720" s="788"/>
      <c r="CV720" s="788"/>
      <c r="CW720" s="788"/>
      <c r="CX720" s="788"/>
      <c r="CY720" s="788"/>
      <c r="CZ720" s="788"/>
      <c r="DA720" s="788"/>
      <c r="DB720" s="788"/>
      <c r="DC720" s="788"/>
      <c r="DD720" s="788"/>
      <c r="DE720" s="788"/>
      <c r="DF720" s="788"/>
      <c r="DG720" s="788"/>
      <c r="DH720" s="788"/>
      <c r="DI720" s="788"/>
      <c r="DJ720" s="788"/>
      <c r="DK720" s="788"/>
      <c r="DL720" s="788"/>
      <c r="DM720" s="788"/>
      <c r="DN720" s="788"/>
      <c r="DO720" s="788"/>
      <c r="DP720" s="788"/>
      <c r="DQ720" s="788"/>
      <c r="DR720" s="788"/>
      <c r="DS720" s="788"/>
      <c r="DT720" s="788"/>
      <c r="DU720" s="788"/>
      <c r="DV720" s="788"/>
      <c r="DW720" s="788"/>
      <c r="DX720" s="788"/>
      <c r="DY720" s="788"/>
      <c r="DZ720" s="788"/>
      <c r="EA720" s="788"/>
      <c r="EB720" s="788"/>
      <c r="EC720" s="788"/>
      <c r="ED720" s="788"/>
      <c r="EE720" s="788"/>
      <c r="EF720" s="788"/>
      <c r="EG720" s="788"/>
      <c r="EH720" s="788"/>
      <c r="EI720" s="788"/>
      <c r="EJ720" s="788"/>
      <c r="EK720" s="788"/>
      <c r="EL720" s="788"/>
      <c r="EM720" s="788"/>
      <c r="EN720" s="788"/>
      <c r="EO720" s="788"/>
      <c r="EP720" s="788"/>
      <c r="EQ720" s="788"/>
      <c r="ER720" s="788"/>
      <c r="ES720" s="788"/>
      <c r="ET720" s="788"/>
      <c r="EU720" s="788"/>
      <c r="EV720" s="788"/>
      <c r="EW720" s="788"/>
      <c r="EX720" s="788"/>
      <c r="EY720" s="788"/>
      <c r="EZ720" s="788"/>
      <c r="FA720" s="788"/>
      <c r="FB720" s="788"/>
      <c r="FC720" s="788"/>
      <c r="FD720" s="788"/>
      <c r="FE720" s="788"/>
      <c r="FF720" s="788"/>
      <c r="FG720" s="788"/>
      <c r="FH720" s="788"/>
      <c r="FI720" s="788"/>
      <c r="FJ720" s="788"/>
      <c r="FK720" s="788"/>
      <c r="FL720" s="788"/>
      <c r="FM720" s="788"/>
      <c r="FN720" s="788"/>
      <c r="FO720" s="788"/>
      <c r="FP720" s="788"/>
      <c r="FQ720" s="788"/>
      <c r="FR720" s="788"/>
      <c r="FS720" s="788"/>
      <c r="FT720" s="788"/>
      <c r="FU720" s="788"/>
      <c r="FV720" s="788"/>
      <c r="FW720" s="788"/>
      <c r="FX720" s="788"/>
      <c r="FY720" s="788"/>
      <c r="FZ720" s="788"/>
      <c r="GA720" s="788"/>
      <c r="GB720" s="788"/>
      <c r="GC720" s="788"/>
      <c r="GD720" s="788"/>
      <c r="GE720" s="788"/>
      <c r="GF720" s="788"/>
      <c r="GG720" s="788"/>
      <c r="GH720" s="788"/>
      <c r="GI720" s="788"/>
      <c r="GJ720" s="788"/>
    </row>
    <row r="721" spans="1:192" x14ac:dyDescent="0.25">
      <c r="A721" s="24">
        <v>1</v>
      </c>
      <c r="B721" s="1138" t="s">
        <v>573</v>
      </c>
      <c r="C721" s="34">
        <f>'2 уровень'!F1703</f>
        <v>0</v>
      </c>
      <c r="D721" s="34">
        <f>'2 уровень'!G1703</f>
        <v>0</v>
      </c>
      <c r="E721" s="34">
        <f>'2 уровень'!H1703</f>
        <v>0</v>
      </c>
      <c r="F721" s="793">
        <f>'2 уровень'!I1703</f>
        <v>0</v>
      </c>
      <c r="G721" s="807">
        <f>'2 уровень'!J1703</f>
        <v>0</v>
      </c>
      <c r="H721" s="807">
        <f>'2 уровень'!K1703</f>
        <v>0</v>
      </c>
      <c r="I721" s="802">
        <f>'2 уровень'!L1703</f>
        <v>0</v>
      </c>
      <c r="J721" s="802">
        <f>'2 уровень'!M1703</f>
        <v>0</v>
      </c>
      <c r="K721" s="802">
        <f>'2 уровень'!N1703</f>
        <v>0</v>
      </c>
      <c r="L721" s="802">
        <f>'2 уровень'!O1703</f>
        <v>0</v>
      </c>
      <c r="M721" s="802">
        <f>'2 уровень'!P1703</f>
        <v>0</v>
      </c>
      <c r="N721" s="802">
        <f>'2 уровень'!Q1703</f>
        <v>0</v>
      </c>
      <c r="O721" s="801">
        <f>'2 уровень'!R1703</f>
        <v>0</v>
      </c>
      <c r="P721" s="801">
        <f>'2 уровень'!S1703</f>
        <v>0</v>
      </c>
      <c r="Q721" s="801">
        <f>'2 уровень'!T1703</f>
        <v>0</v>
      </c>
      <c r="R721" s="3245">
        <f>'2 уровень'!U1703</f>
        <v>0</v>
      </c>
      <c r="S721" s="801">
        <f>'2 уровень'!V1703</f>
        <v>0</v>
      </c>
      <c r="T721" s="801">
        <f>'2 уровень'!W1703</f>
        <v>0</v>
      </c>
      <c r="U721" s="801">
        <f>'2 уровень'!X1703</f>
        <v>0</v>
      </c>
      <c r="V721" s="801">
        <f>'2 уровень'!Y1703</f>
        <v>0</v>
      </c>
      <c r="W721" s="2127">
        <f>'2 уровень'!Z1703</f>
        <v>0</v>
      </c>
      <c r="X721" s="801"/>
      <c r="Y721" s="801"/>
      <c r="Z721" s="1353"/>
      <c r="AA721" s="788"/>
      <c r="AB721" s="788"/>
      <c r="AC721" s="788"/>
      <c r="AD721" s="788"/>
      <c r="AE721" s="788"/>
      <c r="AF721" s="788"/>
      <c r="AG721" s="788"/>
      <c r="AH721" s="788"/>
      <c r="AI721" s="788"/>
      <c r="AJ721" s="788"/>
      <c r="AK721" s="788"/>
      <c r="AL721" s="788"/>
      <c r="AM721" s="788"/>
      <c r="AN721" s="788"/>
      <c r="AO721" s="788"/>
      <c r="AP721" s="788"/>
      <c r="AQ721" s="788"/>
      <c r="AR721" s="788"/>
      <c r="AS721" s="788"/>
      <c r="AT721" s="788"/>
      <c r="AU721" s="788"/>
      <c r="AV721" s="788"/>
      <c r="AW721" s="788"/>
      <c r="AX721" s="788"/>
      <c r="AY721" s="788"/>
      <c r="AZ721" s="788"/>
      <c r="BA721" s="788"/>
      <c r="BB721" s="788"/>
      <c r="BC721" s="788"/>
      <c r="BD721" s="788"/>
      <c r="BE721" s="788"/>
      <c r="BF721" s="788"/>
      <c r="BG721" s="788"/>
      <c r="BH721" s="788"/>
      <c r="BI721" s="788"/>
      <c r="BJ721" s="788"/>
      <c r="BK721" s="788"/>
      <c r="BL721" s="788"/>
      <c r="BM721" s="788"/>
      <c r="BN721" s="788"/>
      <c r="BO721" s="788"/>
      <c r="BP721" s="788"/>
      <c r="BQ721" s="788"/>
      <c r="BR721" s="788"/>
      <c r="BS721" s="788"/>
      <c r="BT721" s="788"/>
      <c r="BU721" s="788"/>
      <c r="BV721" s="788"/>
      <c r="BW721" s="788"/>
      <c r="BX721" s="788"/>
      <c r="BY721" s="788"/>
      <c r="BZ721" s="788"/>
      <c r="CA721" s="788"/>
      <c r="CB721" s="788"/>
      <c r="CC721" s="788"/>
      <c r="CD721" s="788"/>
      <c r="CE721" s="788"/>
      <c r="CF721" s="788"/>
      <c r="CG721" s="788"/>
      <c r="CH721" s="788"/>
      <c r="CI721" s="788"/>
      <c r="CJ721" s="788"/>
      <c r="CK721" s="788"/>
      <c r="CL721" s="788"/>
      <c r="CM721" s="788"/>
      <c r="CN721" s="788"/>
      <c r="CO721" s="788"/>
      <c r="CP721" s="788"/>
      <c r="CQ721" s="788"/>
      <c r="CR721" s="788"/>
      <c r="CS721" s="788"/>
      <c r="CT721" s="788"/>
      <c r="CU721" s="788"/>
      <c r="CV721" s="788"/>
      <c r="CW721" s="788"/>
      <c r="CX721" s="788"/>
      <c r="CY721" s="788"/>
      <c r="CZ721" s="788"/>
      <c r="DA721" s="788"/>
      <c r="DB721" s="788"/>
      <c r="DC721" s="788"/>
      <c r="DD721" s="788"/>
      <c r="DE721" s="788"/>
      <c r="DF721" s="788"/>
      <c r="DG721" s="788"/>
      <c r="DH721" s="788"/>
      <c r="DI721" s="788"/>
      <c r="DJ721" s="788"/>
      <c r="DK721" s="788"/>
      <c r="DL721" s="788"/>
      <c r="DM721" s="788"/>
      <c r="DN721" s="788"/>
      <c r="DO721" s="788"/>
      <c r="DP721" s="788"/>
      <c r="DQ721" s="788"/>
      <c r="DR721" s="788"/>
      <c r="DS721" s="788"/>
      <c r="DT721" s="788"/>
      <c r="DU721" s="788"/>
      <c r="DV721" s="788"/>
      <c r="DW721" s="788"/>
      <c r="DX721" s="788"/>
      <c r="DY721" s="788"/>
      <c r="DZ721" s="788"/>
      <c r="EA721" s="788"/>
      <c r="EB721" s="788"/>
      <c r="EC721" s="788"/>
      <c r="ED721" s="788"/>
      <c r="EE721" s="788"/>
      <c r="EF721" s="788"/>
      <c r="EG721" s="788"/>
      <c r="EH721" s="788"/>
      <c r="EI721" s="788"/>
      <c r="EJ721" s="788"/>
      <c r="EK721" s="788"/>
      <c r="EL721" s="788"/>
      <c r="EM721" s="788"/>
      <c r="EN721" s="788"/>
      <c r="EO721" s="788"/>
      <c r="EP721" s="788"/>
      <c r="EQ721" s="788"/>
      <c r="ER721" s="788"/>
      <c r="ES721" s="788"/>
      <c r="ET721" s="788"/>
      <c r="EU721" s="788"/>
      <c r="EV721" s="788"/>
      <c r="EW721" s="788"/>
      <c r="EX721" s="788"/>
      <c r="EY721" s="788"/>
      <c r="EZ721" s="788"/>
      <c r="FA721" s="788"/>
      <c r="FB721" s="788"/>
      <c r="FC721" s="788"/>
      <c r="FD721" s="788"/>
      <c r="FE721" s="788"/>
      <c r="FF721" s="788"/>
      <c r="FG721" s="788"/>
      <c r="FH721" s="788"/>
      <c r="FI721" s="788"/>
      <c r="FJ721" s="788"/>
      <c r="FK721" s="788"/>
      <c r="FL721" s="788"/>
      <c r="FM721" s="788"/>
      <c r="FN721" s="788"/>
      <c r="FO721" s="788"/>
      <c r="FP721" s="788"/>
      <c r="FQ721" s="788"/>
      <c r="FR721" s="788"/>
      <c r="FS721" s="788"/>
      <c r="FT721" s="788"/>
      <c r="FU721" s="788"/>
      <c r="FV721" s="788"/>
      <c r="FW721" s="788"/>
      <c r="FX721" s="788"/>
      <c r="FY721" s="788"/>
      <c r="FZ721" s="788"/>
      <c r="GA721" s="788"/>
      <c r="GB721" s="788"/>
      <c r="GC721" s="788"/>
      <c r="GD721" s="788"/>
      <c r="GE721" s="788"/>
      <c r="GF721" s="788"/>
      <c r="GG721" s="788"/>
      <c r="GH721" s="788"/>
      <c r="GI721" s="788"/>
      <c r="GJ721" s="788"/>
    </row>
    <row r="722" spans="1:192" ht="30" x14ac:dyDescent="0.25">
      <c r="A722" s="24">
        <v>1</v>
      </c>
      <c r="B722" s="1138" t="s">
        <v>600</v>
      </c>
      <c r="C722" s="34">
        <f>'2 уровень'!F1704</f>
        <v>0</v>
      </c>
      <c r="D722" s="34">
        <f>'2 уровень'!G1704</f>
        <v>0</v>
      </c>
      <c r="E722" s="34">
        <f>'2 уровень'!H1704</f>
        <v>0</v>
      </c>
      <c r="F722" s="793">
        <f>'2 уровень'!I1704</f>
        <v>0</v>
      </c>
      <c r="G722" s="807">
        <f>'2 уровень'!J1704</f>
        <v>0</v>
      </c>
      <c r="H722" s="807">
        <f>'2 уровень'!K1704</f>
        <v>0</v>
      </c>
      <c r="I722" s="802">
        <f>'2 уровень'!L1704</f>
        <v>0</v>
      </c>
      <c r="J722" s="802">
        <f>'2 уровень'!M1704</f>
        <v>0</v>
      </c>
      <c r="K722" s="802">
        <f>'2 уровень'!N1704</f>
        <v>0</v>
      </c>
      <c r="L722" s="802">
        <f>'2 уровень'!O1704</f>
        <v>0</v>
      </c>
      <c r="M722" s="802">
        <f>'2 уровень'!P1704</f>
        <v>0</v>
      </c>
      <c r="N722" s="802">
        <f>'2 уровень'!Q1704</f>
        <v>0</v>
      </c>
      <c r="O722" s="801">
        <f>'2 уровень'!R1704</f>
        <v>0</v>
      </c>
      <c r="P722" s="801">
        <f>'2 уровень'!S1704</f>
        <v>0</v>
      </c>
      <c r="Q722" s="801">
        <f>'2 уровень'!T1704</f>
        <v>0</v>
      </c>
      <c r="R722" s="3245">
        <f>'2 уровень'!U1704</f>
        <v>0</v>
      </c>
      <c r="S722" s="801">
        <f>'2 уровень'!V1704</f>
        <v>0</v>
      </c>
      <c r="T722" s="801">
        <f>'2 уровень'!W1704</f>
        <v>0</v>
      </c>
      <c r="U722" s="801">
        <f>'2 уровень'!X1704</f>
        <v>0</v>
      </c>
      <c r="V722" s="801">
        <f>'2 уровень'!Y1704</f>
        <v>0</v>
      </c>
      <c r="W722" s="2127">
        <f>'2 уровень'!Z1704</f>
        <v>0</v>
      </c>
      <c r="X722" s="801"/>
      <c r="Y722" s="801"/>
      <c r="Z722" s="1353"/>
      <c r="AA722" s="788"/>
      <c r="AB722" s="788"/>
      <c r="AC722" s="788"/>
      <c r="AD722" s="788"/>
      <c r="AE722" s="788"/>
      <c r="AF722" s="788"/>
      <c r="AG722" s="788"/>
      <c r="AH722" s="788"/>
      <c r="AI722" s="788"/>
      <c r="AJ722" s="788"/>
      <c r="AK722" s="788"/>
      <c r="AL722" s="788"/>
      <c r="AM722" s="788"/>
      <c r="AN722" s="788"/>
      <c r="AO722" s="788"/>
      <c r="AP722" s="788"/>
      <c r="AQ722" s="788"/>
      <c r="AR722" s="788"/>
      <c r="AS722" s="788"/>
      <c r="AT722" s="788"/>
      <c r="AU722" s="788"/>
      <c r="AV722" s="788"/>
      <c r="AW722" s="788"/>
      <c r="AX722" s="788"/>
      <c r="AY722" s="788"/>
      <c r="AZ722" s="788"/>
      <c r="BA722" s="788"/>
      <c r="BB722" s="788"/>
      <c r="BC722" s="788"/>
      <c r="BD722" s="788"/>
      <c r="BE722" s="788"/>
      <c r="BF722" s="788"/>
      <c r="BG722" s="788"/>
      <c r="BH722" s="788"/>
      <c r="BI722" s="788"/>
      <c r="BJ722" s="788"/>
      <c r="BK722" s="788"/>
      <c r="BL722" s="788"/>
      <c r="BM722" s="788"/>
      <c r="BN722" s="788"/>
      <c r="BO722" s="788"/>
      <c r="BP722" s="788"/>
      <c r="BQ722" s="788"/>
      <c r="BR722" s="788"/>
      <c r="BS722" s="788"/>
      <c r="BT722" s="788"/>
      <c r="BU722" s="788"/>
      <c r="BV722" s="788"/>
      <c r="BW722" s="788"/>
      <c r="BX722" s="788"/>
      <c r="BY722" s="788"/>
      <c r="BZ722" s="788"/>
      <c r="CA722" s="788"/>
      <c r="CB722" s="788"/>
      <c r="CC722" s="788"/>
      <c r="CD722" s="788"/>
      <c r="CE722" s="788"/>
      <c r="CF722" s="788"/>
      <c r="CG722" s="788"/>
      <c r="CH722" s="788"/>
      <c r="CI722" s="788"/>
      <c r="CJ722" s="788"/>
      <c r="CK722" s="788"/>
      <c r="CL722" s="788"/>
      <c r="CM722" s="788"/>
      <c r="CN722" s="788"/>
      <c r="CO722" s="788"/>
      <c r="CP722" s="788"/>
      <c r="CQ722" s="788"/>
      <c r="CR722" s="788"/>
      <c r="CS722" s="788"/>
      <c r="CT722" s="788"/>
      <c r="CU722" s="788"/>
      <c r="CV722" s="788"/>
      <c r="CW722" s="788"/>
      <c r="CX722" s="788"/>
      <c r="CY722" s="788"/>
      <c r="CZ722" s="788"/>
      <c r="DA722" s="788"/>
      <c r="DB722" s="788"/>
      <c r="DC722" s="788"/>
      <c r="DD722" s="788"/>
      <c r="DE722" s="788"/>
      <c r="DF722" s="788"/>
      <c r="DG722" s="788"/>
      <c r="DH722" s="788"/>
      <c r="DI722" s="788"/>
      <c r="DJ722" s="788"/>
      <c r="DK722" s="788"/>
      <c r="DL722" s="788"/>
      <c r="DM722" s="788"/>
      <c r="DN722" s="788"/>
      <c r="DO722" s="788"/>
      <c r="DP722" s="788"/>
      <c r="DQ722" s="788"/>
      <c r="DR722" s="788"/>
      <c r="DS722" s="788"/>
      <c r="DT722" s="788"/>
      <c r="DU722" s="788"/>
      <c r="DV722" s="788"/>
      <c r="DW722" s="788"/>
      <c r="DX722" s="788"/>
      <c r="DY722" s="788"/>
      <c r="DZ722" s="788"/>
      <c r="EA722" s="788"/>
      <c r="EB722" s="788"/>
      <c r="EC722" s="788"/>
      <c r="ED722" s="788"/>
      <c r="EE722" s="788"/>
      <c r="EF722" s="788"/>
      <c r="EG722" s="788"/>
      <c r="EH722" s="788"/>
      <c r="EI722" s="788"/>
      <c r="EJ722" s="788"/>
      <c r="EK722" s="788"/>
      <c r="EL722" s="788"/>
      <c r="EM722" s="788"/>
      <c r="EN722" s="788"/>
      <c r="EO722" s="788"/>
      <c r="EP722" s="788"/>
      <c r="EQ722" s="788"/>
      <c r="ER722" s="788"/>
      <c r="ES722" s="788"/>
      <c r="ET722" s="788"/>
      <c r="EU722" s="788"/>
      <c r="EV722" s="788"/>
      <c r="EW722" s="788"/>
      <c r="EX722" s="788"/>
      <c r="EY722" s="788"/>
      <c r="EZ722" s="788"/>
      <c r="FA722" s="788"/>
      <c r="FB722" s="788"/>
      <c r="FC722" s="788"/>
      <c r="FD722" s="788"/>
      <c r="FE722" s="788"/>
      <c r="FF722" s="788"/>
      <c r="FG722" s="788"/>
      <c r="FH722" s="788"/>
      <c r="FI722" s="788"/>
      <c r="FJ722" s="788"/>
      <c r="FK722" s="788"/>
      <c r="FL722" s="788"/>
      <c r="FM722" s="788"/>
      <c r="FN722" s="788"/>
      <c r="FO722" s="788"/>
      <c r="FP722" s="788"/>
      <c r="FQ722" s="788"/>
      <c r="FR722" s="788"/>
      <c r="FS722" s="788"/>
      <c r="FT722" s="788"/>
      <c r="FU722" s="788"/>
      <c r="FV722" s="788"/>
      <c r="FW722" s="788"/>
      <c r="FX722" s="788"/>
      <c r="FY722" s="788"/>
      <c r="FZ722" s="788"/>
      <c r="GA722" s="788"/>
      <c r="GB722" s="788"/>
      <c r="GC722" s="788"/>
      <c r="GD722" s="788"/>
      <c r="GE722" s="788"/>
      <c r="GF722" s="788"/>
      <c r="GG722" s="788"/>
      <c r="GH722" s="788"/>
      <c r="GI722" s="788"/>
      <c r="GJ722" s="788"/>
    </row>
    <row r="723" spans="1:192" ht="45" x14ac:dyDescent="0.25">
      <c r="A723" s="24">
        <v>1</v>
      </c>
      <c r="B723" s="1138" t="s">
        <v>574</v>
      </c>
      <c r="C723" s="34">
        <f>'2 уровень'!F1705</f>
        <v>0</v>
      </c>
      <c r="D723" s="34">
        <f>'2 уровень'!G1705</f>
        <v>0</v>
      </c>
      <c r="E723" s="34">
        <f>'2 уровень'!H1705</f>
        <v>0</v>
      </c>
      <c r="F723" s="793">
        <f>'2 уровень'!I1705</f>
        <v>0</v>
      </c>
      <c r="G723" s="807">
        <f>'2 уровень'!J1705</f>
        <v>0</v>
      </c>
      <c r="H723" s="807">
        <f>'2 уровень'!K1705</f>
        <v>0</v>
      </c>
      <c r="I723" s="802">
        <f>'2 уровень'!L1705</f>
        <v>0</v>
      </c>
      <c r="J723" s="802">
        <f>'2 уровень'!M1705</f>
        <v>0</v>
      </c>
      <c r="K723" s="802">
        <f>'2 уровень'!N1705</f>
        <v>0</v>
      </c>
      <c r="L723" s="802">
        <f>'2 уровень'!O1705</f>
        <v>0</v>
      </c>
      <c r="M723" s="802">
        <f>'2 уровень'!P1705</f>
        <v>0</v>
      </c>
      <c r="N723" s="802">
        <f>'2 уровень'!Q1705</f>
        <v>0</v>
      </c>
      <c r="O723" s="801">
        <f>'2 уровень'!R1705</f>
        <v>0</v>
      </c>
      <c r="P723" s="801">
        <f>'2 уровень'!S1705</f>
        <v>0</v>
      </c>
      <c r="Q723" s="801">
        <f>'2 уровень'!T1705</f>
        <v>0</v>
      </c>
      <c r="R723" s="3245">
        <f>'2 уровень'!U1705</f>
        <v>0</v>
      </c>
      <c r="S723" s="801">
        <f>'2 уровень'!V1705</f>
        <v>0</v>
      </c>
      <c r="T723" s="801">
        <f>'2 уровень'!W1705</f>
        <v>0</v>
      </c>
      <c r="U723" s="801">
        <f>'2 уровень'!X1705</f>
        <v>0</v>
      </c>
      <c r="V723" s="801">
        <f>'2 уровень'!Y1705</f>
        <v>0</v>
      </c>
      <c r="W723" s="2127">
        <f>'2 уровень'!Z1705</f>
        <v>0</v>
      </c>
      <c r="X723" s="801"/>
      <c r="Y723" s="801"/>
      <c r="Z723" s="1353"/>
      <c r="AA723" s="788"/>
      <c r="AB723" s="788"/>
      <c r="AC723" s="788"/>
      <c r="AD723" s="788"/>
      <c r="AE723" s="788"/>
      <c r="AF723" s="788"/>
      <c r="AG723" s="788"/>
      <c r="AH723" s="788"/>
      <c r="AI723" s="788"/>
      <c r="AJ723" s="788"/>
      <c r="AK723" s="788"/>
      <c r="AL723" s="788"/>
      <c r="AM723" s="788"/>
      <c r="AN723" s="788"/>
      <c r="AO723" s="788"/>
      <c r="AP723" s="788"/>
      <c r="AQ723" s="788"/>
      <c r="AR723" s="788"/>
      <c r="AS723" s="788"/>
      <c r="AT723" s="788"/>
      <c r="AU723" s="788"/>
      <c r="AV723" s="788"/>
      <c r="AW723" s="788"/>
      <c r="AX723" s="788"/>
      <c r="AY723" s="788"/>
      <c r="AZ723" s="788"/>
      <c r="BA723" s="788"/>
      <c r="BB723" s="788"/>
      <c r="BC723" s="788"/>
      <c r="BD723" s="788"/>
      <c r="BE723" s="788"/>
      <c r="BF723" s="788"/>
      <c r="BG723" s="788"/>
      <c r="BH723" s="788"/>
      <c r="BI723" s="788"/>
      <c r="BJ723" s="788"/>
      <c r="BK723" s="788"/>
      <c r="BL723" s="788"/>
      <c r="BM723" s="788"/>
      <c r="BN723" s="788"/>
      <c r="BO723" s="788"/>
      <c r="BP723" s="788"/>
      <c r="BQ723" s="788"/>
      <c r="BR723" s="788"/>
      <c r="BS723" s="788"/>
      <c r="BT723" s="788"/>
      <c r="BU723" s="788"/>
      <c r="BV723" s="788"/>
      <c r="BW723" s="788"/>
      <c r="BX723" s="788"/>
      <c r="BY723" s="788"/>
      <c r="BZ723" s="788"/>
      <c r="CA723" s="788"/>
      <c r="CB723" s="788"/>
      <c r="CC723" s="788"/>
      <c r="CD723" s="788"/>
      <c r="CE723" s="788"/>
      <c r="CF723" s="788"/>
      <c r="CG723" s="788"/>
      <c r="CH723" s="788"/>
      <c r="CI723" s="788"/>
      <c r="CJ723" s="788"/>
      <c r="CK723" s="788"/>
      <c r="CL723" s="788"/>
      <c r="CM723" s="788"/>
      <c r="CN723" s="788"/>
      <c r="CO723" s="788"/>
      <c r="CP723" s="788"/>
      <c r="CQ723" s="788"/>
      <c r="CR723" s="788"/>
      <c r="CS723" s="788"/>
      <c r="CT723" s="788"/>
      <c r="CU723" s="788"/>
      <c r="CV723" s="788"/>
      <c r="CW723" s="788"/>
      <c r="CX723" s="788"/>
      <c r="CY723" s="788"/>
      <c r="CZ723" s="788"/>
      <c r="DA723" s="788"/>
      <c r="DB723" s="788"/>
      <c r="DC723" s="788"/>
      <c r="DD723" s="788"/>
      <c r="DE723" s="788"/>
      <c r="DF723" s="788"/>
      <c r="DG723" s="788"/>
      <c r="DH723" s="788"/>
      <c r="DI723" s="788"/>
      <c r="DJ723" s="788"/>
      <c r="DK723" s="788"/>
      <c r="DL723" s="788"/>
      <c r="DM723" s="788"/>
      <c r="DN723" s="788"/>
      <c r="DO723" s="788"/>
      <c r="DP723" s="788"/>
      <c r="DQ723" s="788"/>
      <c r="DR723" s="788"/>
      <c r="DS723" s="788"/>
      <c r="DT723" s="788"/>
      <c r="DU723" s="788"/>
      <c r="DV723" s="788"/>
      <c r="DW723" s="788"/>
      <c r="DX723" s="788"/>
      <c r="DY723" s="788"/>
      <c r="DZ723" s="788"/>
      <c r="EA723" s="788"/>
      <c r="EB723" s="788"/>
      <c r="EC723" s="788"/>
      <c r="ED723" s="788"/>
      <c r="EE723" s="788"/>
      <c r="EF723" s="788"/>
      <c r="EG723" s="788"/>
      <c r="EH723" s="788"/>
      <c r="EI723" s="788"/>
      <c r="EJ723" s="788"/>
      <c r="EK723" s="788"/>
      <c r="EL723" s="788"/>
      <c r="EM723" s="788"/>
      <c r="EN723" s="788"/>
      <c r="EO723" s="788"/>
      <c r="EP723" s="788"/>
      <c r="EQ723" s="788"/>
      <c r="ER723" s="788"/>
      <c r="ES723" s="788"/>
      <c r="ET723" s="788"/>
      <c r="EU723" s="788"/>
      <c r="EV723" s="788"/>
      <c r="EW723" s="788"/>
      <c r="EX723" s="788"/>
      <c r="EY723" s="788"/>
      <c r="EZ723" s="788"/>
      <c r="FA723" s="788"/>
      <c r="FB723" s="788"/>
      <c r="FC723" s="788"/>
      <c r="FD723" s="788"/>
      <c r="FE723" s="788"/>
      <c r="FF723" s="788"/>
      <c r="FG723" s="788"/>
      <c r="FH723" s="788"/>
      <c r="FI723" s="788"/>
      <c r="FJ723" s="788"/>
      <c r="FK723" s="788"/>
      <c r="FL723" s="788"/>
      <c r="FM723" s="788"/>
      <c r="FN723" s="788"/>
      <c r="FO723" s="788"/>
      <c r="FP723" s="788"/>
      <c r="FQ723" s="788"/>
      <c r="FR723" s="788"/>
      <c r="FS723" s="788"/>
      <c r="FT723" s="788"/>
      <c r="FU723" s="788"/>
      <c r="FV723" s="788"/>
      <c r="FW723" s="788"/>
      <c r="FX723" s="788"/>
      <c r="FY723" s="788"/>
      <c r="FZ723" s="788"/>
      <c r="GA723" s="788"/>
      <c r="GB723" s="788"/>
      <c r="GC723" s="788"/>
      <c r="GD723" s="788"/>
      <c r="GE723" s="788"/>
      <c r="GF723" s="788"/>
      <c r="GG723" s="788"/>
      <c r="GH723" s="788"/>
      <c r="GI723" s="788"/>
      <c r="GJ723" s="788"/>
    </row>
    <row r="724" spans="1:192" ht="60" x14ac:dyDescent="0.25">
      <c r="A724" s="24">
        <v>1</v>
      </c>
      <c r="B724" s="1138" t="s">
        <v>575</v>
      </c>
      <c r="C724" s="34">
        <f>'2 уровень'!F1706</f>
        <v>0</v>
      </c>
      <c r="D724" s="34">
        <f>'2 уровень'!G1706</f>
        <v>0</v>
      </c>
      <c r="E724" s="34">
        <f>'2 уровень'!H1706</f>
        <v>0</v>
      </c>
      <c r="F724" s="793">
        <f>'2 уровень'!I1706</f>
        <v>0</v>
      </c>
      <c r="G724" s="807">
        <f>'2 уровень'!J1706</f>
        <v>0</v>
      </c>
      <c r="H724" s="807">
        <f>'2 уровень'!K1706</f>
        <v>0</v>
      </c>
      <c r="I724" s="802">
        <f>'2 уровень'!L1706</f>
        <v>0</v>
      </c>
      <c r="J724" s="802">
        <f>'2 уровень'!M1706</f>
        <v>0</v>
      </c>
      <c r="K724" s="802">
        <f>'2 уровень'!N1706</f>
        <v>0</v>
      </c>
      <c r="L724" s="802">
        <f>'2 уровень'!O1706</f>
        <v>0</v>
      </c>
      <c r="M724" s="802">
        <f>'2 уровень'!P1706</f>
        <v>0</v>
      </c>
      <c r="N724" s="802">
        <f>'2 уровень'!Q1706</f>
        <v>0</v>
      </c>
      <c r="O724" s="801">
        <f>'2 уровень'!R1706</f>
        <v>0</v>
      </c>
      <c r="P724" s="801">
        <f>'2 уровень'!S1706</f>
        <v>0</v>
      </c>
      <c r="Q724" s="801">
        <f>'2 уровень'!T1706</f>
        <v>0</v>
      </c>
      <c r="R724" s="3245">
        <f>'2 уровень'!U1706</f>
        <v>0</v>
      </c>
      <c r="S724" s="801">
        <f>'2 уровень'!V1706</f>
        <v>0</v>
      </c>
      <c r="T724" s="801">
        <f>'2 уровень'!W1706</f>
        <v>0</v>
      </c>
      <c r="U724" s="801">
        <f>'2 уровень'!X1706</f>
        <v>0</v>
      </c>
      <c r="V724" s="801">
        <f>'2 уровень'!Y1706</f>
        <v>0</v>
      </c>
      <c r="W724" s="2127">
        <f>'2 уровень'!Z1706</f>
        <v>0</v>
      </c>
      <c r="X724" s="801"/>
      <c r="Y724" s="801"/>
      <c r="Z724" s="1353"/>
      <c r="AA724" s="788"/>
      <c r="AB724" s="788"/>
      <c r="AC724" s="788"/>
      <c r="AD724" s="788"/>
      <c r="AE724" s="788"/>
      <c r="AF724" s="788"/>
      <c r="AG724" s="788"/>
      <c r="AH724" s="788"/>
      <c r="AI724" s="788"/>
      <c r="AJ724" s="788"/>
      <c r="AK724" s="788"/>
      <c r="AL724" s="788"/>
      <c r="AM724" s="788"/>
      <c r="AN724" s="788"/>
      <c r="AO724" s="788"/>
      <c r="AP724" s="788"/>
      <c r="AQ724" s="788"/>
      <c r="AR724" s="788"/>
      <c r="AS724" s="788"/>
      <c r="AT724" s="788"/>
      <c r="AU724" s="788"/>
      <c r="AV724" s="788"/>
      <c r="AW724" s="788"/>
      <c r="AX724" s="788"/>
      <c r="AY724" s="788"/>
      <c r="AZ724" s="788"/>
      <c r="BA724" s="788"/>
      <c r="BB724" s="788"/>
      <c r="BC724" s="788"/>
      <c r="BD724" s="788"/>
      <c r="BE724" s="788"/>
      <c r="BF724" s="788"/>
      <c r="BG724" s="788"/>
      <c r="BH724" s="788"/>
      <c r="BI724" s="788"/>
      <c r="BJ724" s="788"/>
      <c r="BK724" s="788"/>
      <c r="BL724" s="788"/>
      <c r="BM724" s="788"/>
      <c r="BN724" s="788"/>
      <c r="BO724" s="788"/>
      <c r="BP724" s="788"/>
      <c r="BQ724" s="788"/>
      <c r="BR724" s="788"/>
      <c r="BS724" s="788"/>
      <c r="BT724" s="788"/>
      <c r="BU724" s="788"/>
      <c r="BV724" s="788"/>
      <c r="BW724" s="788"/>
      <c r="BX724" s="788"/>
      <c r="BY724" s="788"/>
      <c r="BZ724" s="788"/>
      <c r="CA724" s="788"/>
      <c r="CB724" s="788"/>
      <c r="CC724" s="788"/>
      <c r="CD724" s="788"/>
      <c r="CE724" s="788"/>
      <c r="CF724" s="788"/>
      <c r="CG724" s="788"/>
      <c r="CH724" s="788"/>
      <c r="CI724" s="788"/>
      <c r="CJ724" s="788"/>
      <c r="CK724" s="788"/>
      <c r="CL724" s="788"/>
      <c r="CM724" s="788"/>
      <c r="CN724" s="788"/>
      <c r="CO724" s="788"/>
      <c r="CP724" s="788"/>
      <c r="CQ724" s="788"/>
      <c r="CR724" s="788"/>
      <c r="CS724" s="788"/>
      <c r="CT724" s="788"/>
      <c r="CU724" s="788"/>
      <c r="CV724" s="788"/>
      <c r="CW724" s="788"/>
      <c r="CX724" s="788"/>
      <c r="CY724" s="788"/>
      <c r="CZ724" s="788"/>
      <c r="DA724" s="788"/>
      <c r="DB724" s="788"/>
      <c r="DC724" s="788"/>
      <c r="DD724" s="788"/>
      <c r="DE724" s="788"/>
      <c r="DF724" s="788"/>
      <c r="DG724" s="788"/>
      <c r="DH724" s="788"/>
      <c r="DI724" s="788"/>
      <c r="DJ724" s="788"/>
      <c r="DK724" s="788"/>
      <c r="DL724" s="788"/>
      <c r="DM724" s="788"/>
      <c r="DN724" s="788"/>
      <c r="DO724" s="788"/>
      <c r="DP724" s="788"/>
      <c r="DQ724" s="788"/>
      <c r="DR724" s="788"/>
      <c r="DS724" s="788"/>
      <c r="DT724" s="788"/>
      <c r="DU724" s="788"/>
      <c r="DV724" s="788"/>
      <c r="DW724" s="788"/>
      <c r="DX724" s="788"/>
      <c r="DY724" s="788"/>
      <c r="DZ724" s="788"/>
      <c r="EA724" s="788"/>
      <c r="EB724" s="788"/>
      <c r="EC724" s="788"/>
      <c r="ED724" s="788"/>
      <c r="EE724" s="788"/>
      <c r="EF724" s="788"/>
      <c r="EG724" s="788"/>
      <c r="EH724" s="788"/>
      <c r="EI724" s="788"/>
      <c r="EJ724" s="788"/>
      <c r="EK724" s="788"/>
      <c r="EL724" s="788"/>
      <c r="EM724" s="788"/>
      <c r="EN724" s="788"/>
      <c r="EO724" s="788"/>
      <c r="EP724" s="788"/>
      <c r="EQ724" s="788"/>
      <c r="ER724" s="788"/>
      <c r="ES724" s="788"/>
      <c r="ET724" s="788"/>
      <c r="EU724" s="788"/>
      <c r="EV724" s="788"/>
      <c r="EW724" s="788"/>
      <c r="EX724" s="788"/>
      <c r="EY724" s="788"/>
      <c r="EZ724" s="788"/>
      <c r="FA724" s="788"/>
      <c r="FB724" s="788"/>
      <c r="FC724" s="788"/>
      <c r="FD724" s="788"/>
      <c r="FE724" s="788"/>
      <c r="FF724" s="788"/>
      <c r="FG724" s="788"/>
      <c r="FH724" s="788"/>
      <c r="FI724" s="788"/>
      <c r="FJ724" s="788"/>
      <c r="FK724" s="788"/>
      <c r="FL724" s="788"/>
      <c r="FM724" s="788"/>
      <c r="FN724" s="788"/>
      <c r="FO724" s="788"/>
      <c r="FP724" s="788"/>
      <c r="FQ724" s="788"/>
      <c r="FR724" s="788"/>
      <c r="FS724" s="788"/>
      <c r="FT724" s="788"/>
      <c r="FU724" s="788"/>
      <c r="FV724" s="788"/>
      <c r="FW724" s="788"/>
      <c r="FX724" s="788"/>
      <c r="FY724" s="788"/>
      <c r="FZ724" s="788"/>
      <c r="GA724" s="788"/>
      <c r="GB724" s="788"/>
      <c r="GC724" s="788"/>
      <c r="GD724" s="788"/>
      <c r="GE724" s="788"/>
      <c r="GF724" s="788"/>
      <c r="GG724" s="788"/>
      <c r="GH724" s="788"/>
      <c r="GI724" s="788"/>
      <c r="GJ724" s="788"/>
    </row>
    <row r="725" spans="1:192" ht="45" x14ac:dyDescent="0.25">
      <c r="A725" s="24">
        <v>1</v>
      </c>
      <c r="B725" s="2603" t="s">
        <v>576</v>
      </c>
      <c r="C725" s="34">
        <f>'2 уровень'!F1707</f>
        <v>0</v>
      </c>
      <c r="D725" s="34">
        <f>'2 уровень'!G1707</f>
        <v>0</v>
      </c>
      <c r="E725" s="34">
        <f>'2 уровень'!H1707</f>
        <v>0</v>
      </c>
      <c r="F725" s="793">
        <f>'2 уровень'!I1707</f>
        <v>0</v>
      </c>
      <c r="G725" s="807">
        <f>'2 уровень'!J1707</f>
        <v>0</v>
      </c>
      <c r="H725" s="807">
        <f>'2 уровень'!K1707</f>
        <v>0</v>
      </c>
      <c r="I725" s="802">
        <f>'2 уровень'!L1707</f>
        <v>0</v>
      </c>
      <c r="J725" s="802">
        <f>'2 уровень'!M1707</f>
        <v>0</v>
      </c>
      <c r="K725" s="802">
        <f>'2 уровень'!N1707</f>
        <v>0</v>
      </c>
      <c r="L725" s="802">
        <f>'2 уровень'!O1707</f>
        <v>0</v>
      </c>
      <c r="M725" s="802">
        <f>'2 уровень'!P1707</f>
        <v>0</v>
      </c>
      <c r="N725" s="802">
        <f>'2 уровень'!Q1707</f>
        <v>0</v>
      </c>
      <c r="O725" s="801">
        <f>'2 уровень'!R1707</f>
        <v>0</v>
      </c>
      <c r="P725" s="801">
        <f>'2 уровень'!S1707</f>
        <v>0</v>
      </c>
      <c r="Q725" s="801">
        <f>'2 уровень'!T1707</f>
        <v>0</v>
      </c>
      <c r="R725" s="3245">
        <f>'2 уровень'!U1707</f>
        <v>0</v>
      </c>
      <c r="S725" s="801">
        <f>'2 уровень'!V1707</f>
        <v>0</v>
      </c>
      <c r="T725" s="801">
        <f>'2 уровень'!W1707</f>
        <v>0</v>
      </c>
      <c r="U725" s="801">
        <f>'2 уровень'!X1707</f>
        <v>0</v>
      </c>
      <c r="V725" s="801">
        <f>'2 уровень'!Y1707</f>
        <v>0</v>
      </c>
      <c r="W725" s="2127">
        <f>'2 уровень'!Z1707</f>
        <v>0</v>
      </c>
      <c r="X725" s="801"/>
      <c r="Y725" s="801"/>
      <c r="Z725" s="1353"/>
      <c r="AA725" s="788"/>
      <c r="AB725" s="788"/>
      <c r="AC725" s="788"/>
      <c r="AD725" s="788"/>
      <c r="AE725" s="788"/>
      <c r="AF725" s="788"/>
      <c r="AG725" s="788"/>
      <c r="AH725" s="788"/>
      <c r="AI725" s="788"/>
      <c r="AJ725" s="788"/>
      <c r="AK725" s="788"/>
      <c r="AL725" s="788"/>
      <c r="AM725" s="788"/>
      <c r="AN725" s="788"/>
      <c r="AO725" s="788"/>
      <c r="AP725" s="788"/>
      <c r="AQ725" s="788"/>
      <c r="AR725" s="788"/>
      <c r="AS725" s="788"/>
      <c r="AT725" s="788"/>
      <c r="AU725" s="788"/>
      <c r="AV725" s="788"/>
      <c r="AW725" s="788"/>
      <c r="AX725" s="788"/>
      <c r="AY725" s="788"/>
      <c r="AZ725" s="788"/>
      <c r="BA725" s="788"/>
      <c r="BB725" s="788"/>
      <c r="BC725" s="788"/>
      <c r="BD725" s="788"/>
      <c r="BE725" s="788"/>
      <c r="BF725" s="788"/>
      <c r="BG725" s="788"/>
      <c r="BH725" s="788"/>
      <c r="BI725" s="788"/>
      <c r="BJ725" s="788"/>
      <c r="BK725" s="788"/>
      <c r="BL725" s="788"/>
      <c r="BM725" s="788"/>
      <c r="BN725" s="788"/>
      <c r="BO725" s="788"/>
      <c r="BP725" s="788"/>
      <c r="BQ725" s="788"/>
      <c r="BR725" s="788"/>
      <c r="BS725" s="788"/>
      <c r="BT725" s="788"/>
      <c r="BU725" s="788"/>
      <c r="BV725" s="788"/>
      <c r="BW725" s="788"/>
      <c r="BX725" s="788"/>
      <c r="BY725" s="788"/>
      <c r="BZ725" s="788"/>
      <c r="CA725" s="788"/>
      <c r="CB725" s="788"/>
      <c r="CC725" s="788"/>
      <c r="CD725" s="788"/>
      <c r="CE725" s="788"/>
      <c r="CF725" s="788"/>
      <c r="CG725" s="788"/>
      <c r="CH725" s="788"/>
      <c r="CI725" s="788"/>
      <c r="CJ725" s="788"/>
      <c r="CK725" s="788"/>
      <c r="CL725" s="788"/>
      <c r="CM725" s="788"/>
      <c r="CN725" s="788"/>
      <c r="CO725" s="788"/>
      <c r="CP725" s="788"/>
      <c r="CQ725" s="788"/>
      <c r="CR725" s="788"/>
      <c r="CS725" s="788"/>
      <c r="CT725" s="788"/>
      <c r="CU725" s="788"/>
      <c r="CV725" s="788"/>
      <c r="CW725" s="788"/>
      <c r="CX725" s="788"/>
      <c r="CY725" s="788"/>
      <c r="CZ725" s="788"/>
      <c r="DA725" s="788"/>
      <c r="DB725" s="788"/>
      <c r="DC725" s="788"/>
      <c r="DD725" s="788"/>
      <c r="DE725" s="788"/>
      <c r="DF725" s="788"/>
      <c r="DG725" s="788"/>
      <c r="DH725" s="788"/>
      <c r="DI725" s="788"/>
      <c r="DJ725" s="788"/>
      <c r="DK725" s="788"/>
      <c r="DL725" s="788"/>
      <c r="DM725" s="788"/>
      <c r="DN725" s="788"/>
      <c r="DO725" s="788"/>
      <c r="DP725" s="788"/>
      <c r="DQ725" s="788"/>
      <c r="DR725" s="788"/>
      <c r="DS725" s="788"/>
      <c r="DT725" s="788"/>
      <c r="DU725" s="788"/>
      <c r="DV725" s="788"/>
      <c r="DW725" s="788"/>
      <c r="DX725" s="788"/>
      <c r="DY725" s="788"/>
      <c r="DZ725" s="788"/>
      <c r="EA725" s="788"/>
      <c r="EB725" s="788"/>
      <c r="EC725" s="788"/>
      <c r="ED725" s="788"/>
      <c r="EE725" s="788"/>
      <c r="EF725" s="788"/>
      <c r="EG725" s="788"/>
      <c r="EH725" s="788"/>
      <c r="EI725" s="788"/>
      <c r="EJ725" s="788"/>
      <c r="EK725" s="788"/>
      <c r="EL725" s="788"/>
      <c r="EM725" s="788"/>
      <c r="EN725" s="788"/>
      <c r="EO725" s="788"/>
      <c r="EP725" s="788"/>
      <c r="EQ725" s="788"/>
      <c r="ER725" s="788"/>
      <c r="ES725" s="788"/>
      <c r="ET725" s="788"/>
      <c r="EU725" s="788"/>
      <c r="EV725" s="788"/>
      <c r="EW725" s="788"/>
      <c r="EX725" s="788"/>
      <c r="EY725" s="788"/>
      <c r="EZ725" s="788"/>
      <c r="FA725" s="788"/>
      <c r="FB725" s="788"/>
      <c r="FC725" s="788"/>
      <c r="FD725" s="788"/>
      <c r="FE725" s="788"/>
      <c r="FF725" s="788"/>
      <c r="FG725" s="788"/>
      <c r="FH725" s="788"/>
      <c r="FI725" s="788"/>
      <c r="FJ725" s="788"/>
      <c r="FK725" s="788"/>
      <c r="FL725" s="788"/>
      <c r="FM725" s="788"/>
      <c r="FN725" s="788"/>
      <c r="FO725" s="788"/>
      <c r="FP725" s="788"/>
      <c r="FQ725" s="788"/>
      <c r="FR725" s="788"/>
      <c r="FS725" s="788"/>
      <c r="FT725" s="788"/>
      <c r="FU725" s="788"/>
      <c r="FV725" s="788"/>
      <c r="FW725" s="788"/>
      <c r="FX725" s="788"/>
      <c r="FY725" s="788"/>
      <c r="FZ725" s="788"/>
      <c r="GA725" s="788"/>
      <c r="GB725" s="788"/>
      <c r="GC725" s="788"/>
      <c r="GD725" s="788"/>
      <c r="GE725" s="788"/>
      <c r="GF725" s="788"/>
      <c r="GG725" s="788"/>
      <c r="GH725" s="788"/>
      <c r="GI725" s="788"/>
      <c r="GJ725" s="788"/>
    </row>
    <row r="726" spans="1:192" ht="29.25" x14ac:dyDescent="0.25">
      <c r="A726" s="24">
        <v>1</v>
      </c>
      <c r="B726" s="1799" t="s">
        <v>584</v>
      </c>
      <c r="C726" s="34">
        <f>'2 уровень'!F1708</f>
        <v>0</v>
      </c>
      <c r="D726" s="34">
        <f>'2 уровень'!G1708</f>
        <v>0</v>
      </c>
      <c r="E726" s="34">
        <f>'2 уровень'!H1708</f>
        <v>0</v>
      </c>
      <c r="F726" s="793">
        <f>'2 уровень'!I1708</f>
        <v>0</v>
      </c>
      <c r="G726" s="807">
        <f>'2 уровень'!J1708</f>
        <v>0</v>
      </c>
      <c r="H726" s="807">
        <f>'2 уровень'!K1708</f>
        <v>0</v>
      </c>
      <c r="I726" s="802">
        <f>'2 уровень'!L1708</f>
        <v>0</v>
      </c>
      <c r="J726" s="802">
        <f>'2 уровень'!M1708</f>
        <v>0</v>
      </c>
      <c r="K726" s="802">
        <f>'2 уровень'!N1708</f>
        <v>0</v>
      </c>
      <c r="L726" s="802">
        <f>'2 уровень'!O1708</f>
        <v>0</v>
      </c>
      <c r="M726" s="802">
        <f>'2 уровень'!P1708</f>
        <v>0</v>
      </c>
      <c r="N726" s="802">
        <f>'2 уровень'!Q1708</f>
        <v>0</v>
      </c>
      <c r="O726" s="801">
        <f>'2 уровень'!R1708</f>
        <v>0</v>
      </c>
      <c r="P726" s="801">
        <f>'2 уровень'!S1708</f>
        <v>0</v>
      </c>
      <c r="Q726" s="801">
        <f>'2 уровень'!T1708</f>
        <v>0</v>
      </c>
      <c r="R726" s="3245">
        <f>'2 уровень'!U1708</f>
        <v>0</v>
      </c>
      <c r="S726" s="801">
        <f>'2 уровень'!V1708</f>
        <v>0</v>
      </c>
      <c r="T726" s="801">
        <f>'2 уровень'!W1708</f>
        <v>0</v>
      </c>
      <c r="U726" s="801">
        <f>'2 уровень'!X1708</f>
        <v>0</v>
      </c>
      <c r="V726" s="801">
        <f>'2 уровень'!Y1708</f>
        <v>0</v>
      </c>
      <c r="W726" s="2127">
        <f>'2 уровень'!Z1708</f>
        <v>0</v>
      </c>
      <c r="X726" s="801"/>
      <c r="Y726" s="801"/>
      <c r="Z726" s="1353"/>
      <c r="AA726" s="788"/>
      <c r="AB726" s="788"/>
      <c r="AC726" s="788"/>
      <c r="AD726" s="788"/>
      <c r="AE726" s="788"/>
      <c r="AF726" s="788"/>
      <c r="AG726" s="788"/>
      <c r="AH726" s="788"/>
      <c r="AI726" s="788"/>
      <c r="AJ726" s="788"/>
      <c r="AK726" s="788"/>
      <c r="AL726" s="788"/>
      <c r="AM726" s="788"/>
      <c r="AN726" s="788"/>
      <c r="AO726" s="788"/>
      <c r="AP726" s="788"/>
      <c r="AQ726" s="788"/>
      <c r="AR726" s="788"/>
      <c r="AS726" s="788"/>
      <c r="AT726" s="788"/>
      <c r="AU726" s="788"/>
      <c r="AV726" s="788"/>
      <c r="AW726" s="788"/>
      <c r="AX726" s="788"/>
      <c r="AY726" s="788"/>
      <c r="AZ726" s="788"/>
      <c r="BA726" s="788"/>
      <c r="BB726" s="788"/>
      <c r="BC726" s="788"/>
      <c r="BD726" s="788"/>
      <c r="BE726" s="788"/>
      <c r="BF726" s="788"/>
      <c r="BG726" s="788"/>
      <c r="BH726" s="788"/>
      <c r="BI726" s="788"/>
      <c r="BJ726" s="788"/>
      <c r="BK726" s="788"/>
      <c r="BL726" s="788"/>
      <c r="BM726" s="788"/>
      <c r="BN726" s="788"/>
      <c r="BO726" s="788"/>
      <c r="BP726" s="788"/>
      <c r="BQ726" s="788"/>
      <c r="BR726" s="788"/>
      <c r="BS726" s="788"/>
      <c r="BT726" s="788"/>
      <c r="BU726" s="788"/>
      <c r="BV726" s="788"/>
      <c r="BW726" s="788"/>
      <c r="BX726" s="788"/>
      <c r="BY726" s="788"/>
      <c r="BZ726" s="788"/>
      <c r="CA726" s="788"/>
      <c r="CB726" s="788"/>
      <c r="CC726" s="788"/>
      <c r="CD726" s="788"/>
      <c r="CE726" s="788"/>
      <c r="CF726" s="788"/>
      <c r="CG726" s="788"/>
      <c r="CH726" s="788"/>
      <c r="CI726" s="788"/>
      <c r="CJ726" s="788"/>
      <c r="CK726" s="788"/>
      <c r="CL726" s="788"/>
      <c r="CM726" s="788"/>
      <c r="CN726" s="788"/>
      <c r="CO726" s="788"/>
      <c r="CP726" s="788"/>
      <c r="CQ726" s="788"/>
      <c r="CR726" s="788"/>
      <c r="CS726" s="788"/>
      <c r="CT726" s="788"/>
      <c r="CU726" s="788"/>
      <c r="CV726" s="788"/>
      <c r="CW726" s="788"/>
      <c r="CX726" s="788"/>
      <c r="CY726" s="788"/>
      <c r="CZ726" s="788"/>
      <c r="DA726" s="788"/>
      <c r="DB726" s="788"/>
      <c r="DC726" s="788"/>
      <c r="DD726" s="788"/>
      <c r="DE726" s="788"/>
      <c r="DF726" s="788"/>
      <c r="DG726" s="788"/>
      <c r="DH726" s="788"/>
      <c r="DI726" s="788"/>
      <c r="DJ726" s="788"/>
      <c r="DK726" s="788"/>
      <c r="DL726" s="788"/>
      <c r="DM726" s="788"/>
      <c r="DN726" s="788"/>
      <c r="DO726" s="788"/>
      <c r="DP726" s="788"/>
      <c r="DQ726" s="788"/>
      <c r="DR726" s="788"/>
      <c r="DS726" s="788"/>
      <c r="DT726" s="788"/>
      <c r="DU726" s="788"/>
      <c r="DV726" s="788"/>
      <c r="DW726" s="788"/>
      <c r="DX726" s="788"/>
      <c r="DY726" s="788"/>
      <c r="DZ726" s="788"/>
      <c r="EA726" s="788"/>
      <c r="EB726" s="788"/>
      <c r="EC726" s="788"/>
      <c r="ED726" s="788"/>
      <c r="EE726" s="788"/>
      <c r="EF726" s="788"/>
      <c r="EG726" s="788"/>
      <c r="EH726" s="788"/>
      <c r="EI726" s="788"/>
      <c r="EJ726" s="788"/>
      <c r="EK726" s="788"/>
      <c r="EL726" s="788"/>
      <c r="EM726" s="788"/>
      <c r="EN726" s="788"/>
      <c r="EO726" s="788"/>
      <c r="EP726" s="788"/>
      <c r="EQ726" s="788"/>
      <c r="ER726" s="788"/>
      <c r="ES726" s="788"/>
      <c r="ET726" s="788"/>
      <c r="EU726" s="788"/>
      <c r="EV726" s="788"/>
      <c r="EW726" s="788"/>
      <c r="EX726" s="788"/>
      <c r="EY726" s="788"/>
      <c r="EZ726" s="788"/>
      <c r="FA726" s="788"/>
      <c r="FB726" s="788"/>
      <c r="FC726" s="788"/>
      <c r="FD726" s="788"/>
      <c r="FE726" s="788"/>
      <c r="FF726" s="788"/>
      <c r="FG726" s="788"/>
      <c r="FH726" s="788"/>
      <c r="FI726" s="788"/>
      <c r="FJ726" s="788"/>
      <c r="FK726" s="788"/>
      <c r="FL726" s="788"/>
      <c r="FM726" s="788"/>
      <c r="FN726" s="788"/>
      <c r="FO726" s="788"/>
      <c r="FP726" s="788"/>
      <c r="FQ726" s="788"/>
      <c r="FR726" s="788"/>
      <c r="FS726" s="788"/>
      <c r="FT726" s="788"/>
      <c r="FU726" s="788"/>
      <c r="FV726" s="788"/>
      <c r="FW726" s="788"/>
      <c r="FX726" s="788"/>
      <c r="FY726" s="788"/>
      <c r="FZ726" s="788"/>
      <c r="GA726" s="788"/>
      <c r="GB726" s="788"/>
      <c r="GC726" s="788"/>
      <c r="GD726" s="788"/>
      <c r="GE726" s="788"/>
      <c r="GF726" s="788"/>
      <c r="GG726" s="788"/>
      <c r="GH726" s="788"/>
      <c r="GI726" s="788"/>
      <c r="GJ726" s="788"/>
    </row>
    <row r="727" spans="1:192" x14ac:dyDescent="0.25">
      <c r="A727" s="24">
        <v>1</v>
      </c>
      <c r="B727" s="1799" t="s">
        <v>601</v>
      </c>
      <c r="C727" s="34">
        <f>'2 уровень'!F1709</f>
        <v>0</v>
      </c>
      <c r="D727" s="34">
        <f>'2 уровень'!G1709</f>
        <v>0</v>
      </c>
      <c r="E727" s="34">
        <f>'2 уровень'!H1709</f>
        <v>0</v>
      </c>
      <c r="F727" s="793">
        <f>'2 уровень'!I1709</f>
        <v>0</v>
      </c>
      <c r="G727" s="807">
        <f>'2 уровень'!J1709</f>
        <v>0</v>
      </c>
      <c r="H727" s="807">
        <f>'2 уровень'!K1709</f>
        <v>0</v>
      </c>
      <c r="I727" s="802">
        <f>'2 уровень'!L1709</f>
        <v>0</v>
      </c>
      <c r="J727" s="802">
        <f>'2 уровень'!M1709</f>
        <v>0</v>
      </c>
      <c r="K727" s="802">
        <f>'2 уровень'!N1709</f>
        <v>0</v>
      </c>
      <c r="L727" s="802">
        <f>'2 уровень'!O1709</f>
        <v>0</v>
      </c>
      <c r="M727" s="802">
        <f>'2 уровень'!P1709</f>
        <v>0</v>
      </c>
      <c r="N727" s="802">
        <f>'2 уровень'!Q1709</f>
        <v>0</v>
      </c>
      <c r="O727" s="801">
        <f>'2 уровень'!R1709</f>
        <v>0</v>
      </c>
      <c r="P727" s="801">
        <f>'2 уровень'!S1709</f>
        <v>0</v>
      </c>
      <c r="Q727" s="801">
        <f>'2 уровень'!T1709</f>
        <v>0</v>
      </c>
      <c r="R727" s="3245">
        <f>'2 уровень'!U1709</f>
        <v>0</v>
      </c>
      <c r="S727" s="801">
        <f>'2 уровень'!V1709</f>
        <v>0</v>
      </c>
      <c r="T727" s="801">
        <f>'2 уровень'!W1709</f>
        <v>0</v>
      </c>
      <c r="U727" s="801">
        <f>'2 уровень'!X1709</f>
        <v>0</v>
      </c>
      <c r="V727" s="801">
        <f>'2 уровень'!Y1709</f>
        <v>0</v>
      </c>
      <c r="W727" s="2127">
        <f>'2 уровень'!Z1709</f>
        <v>0</v>
      </c>
      <c r="X727" s="801"/>
      <c r="Y727" s="801"/>
      <c r="Z727" s="1353"/>
      <c r="AA727" s="788"/>
      <c r="AB727" s="788"/>
      <c r="AC727" s="788"/>
      <c r="AD727" s="788"/>
      <c r="AE727" s="788"/>
      <c r="AF727" s="788"/>
      <c r="AG727" s="788"/>
      <c r="AH727" s="788"/>
      <c r="AI727" s="788"/>
      <c r="AJ727" s="788"/>
      <c r="AK727" s="788"/>
      <c r="AL727" s="788"/>
      <c r="AM727" s="788"/>
      <c r="AN727" s="788"/>
      <c r="AO727" s="788"/>
      <c r="AP727" s="788"/>
      <c r="AQ727" s="788"/>
      <c r="AR727" s="788"/>
      <c r="AS727" s="788"/>
      <c r="AT727" s="788"/>
      <c r="AU727" s="788"/>
      <c r="AV727" s="788"/>
      <c r="AW727" s="788"/>
      <c r="AX727" s="788"/>
      <c r="AY727" s="788"/>
      <c r="AZ727" s="788"/>
      <c r="BA727" s="788"/>
      <c r="BB727" s="788"/>
      <c r="BC727" s="788"/>
      <c r="BD727" s="788"/>
      <c r="BE727" s="788"/>
      <c r="BF727" s="788"/>
      <c r="BG727" s="788"/>
      <c r="BH727" s="788"/>
      <c r="BI727" s="788"/>
      <c r="BJ727" s="788"/>
      <c r="BK727" s="788"/>
      <c r="BL727" s="788"/>
      <c r="BM727" s="788"/>
      <c r="BN727" s="788"/>
      <c r="BO727" s="788"/>
      <c r="BP727" s="788"/>
      <c r="BQ727" s="788"/>
      <c r="BR727" s="788"/>
      <c r="BS727" s="788"/>
      <c r="BT727" s="788"/>
      <c r="BU727" s="788"/>
      <c r="BV727" s="788"/>
      <c r="BW727" s="788"/>
      <c r="BX727" s="788"/>
      <c r="BY727" s="788"/>
      <c r="BZ727" s="788"/>
      <c r="CA727" s="788"/>
      <c r="CB727" s="788"/>
      <c r="CC727" s="788"/>
      <c r="CD727" s="788"/>
      <c r="CE727" s="788"/>
      <c r="CF727" s="788"/>
      <c r="CG727" s="788"/>
      <c r="CH727" s="788"/>
      <c r="CI727" s="788"/>
      <c r="CJ727" s="788"/>
      <c r="CK727" s="788"/>
      <c r="CL727" s="788"/>
      <c r="CM727" s="788"/>
      <c r="CN727" s="788"/>
      <c r="CO727" s="788"/>
      <c r="CP727" s="788"/>
      <c r="CQ727" s="788"/>
      <c r="CR727" s="788"/>
      <c r="CS727" s="788"/>
      <c r="CT727" s="788"/>
      <c r="CU727" s="788"/>
      <c r="CV727" s="788"/>
      <c r="CW727" s="788"/>
      <c r="CX727" s="788"/>
      <c r="CY727" s="788"/>
      <c r="CZ727" s="788"/>
      <c r="DA727" s="788"/>
      <c r="DB727" s="788"/>
      <c r="DC727" s="788"/>
      <c r="DD727" s="788"/>
      <c r="DE727" s="788"/>
      <c r="DF727" s="788"/>
      <c r="DG727" s="788"/>
      <c r="DH727" s="788"/>
      <c r="DI727" s="788"/>
      <c r="DJ727" s="788"/>
      <c r="DK727" s="788"/>
      <c r="DL727" s="788"/>
      <c r="DM727" s="788"/>
      <c r="DN727" s="788"/>
      <c r="DO727" s="788"/>
      <c r="DP727" s="788"/>
      <c r="DQ727" s="788"/>
      <c r="DR727" s="788"/>
      <c r="DS727" s="788"/>
      <c r="DT727" s="788"/>
      <c r="DU727" s="788"/>
      <c r="DV727" s="788"/>
      <c r="DW727" s="788"/>
      <c r="DX727" s="788"/>
      <c r="DY727" s="788"/>
      <c r="DZ727" s="788"/>
      <c r="EA727" s="788"/>
      <c r="EB727" s="788"/>
      <c r="EC727" s="788"/>
      <c r="ED727" s="788"/>
      <c r="EE727" s="788"/>
      <c r="EF727" s="788"/>
      <c r="EG727" s="788"/>
      <c r="EH727" s="788"/>
      <c r="EI727" s="788"/>
      <c r="EJ727" s="788"/>
      <c r="EK727" s="788"/>
      <c r="EL727" s="788"/>
      <c r="EM727" s="788"/>
      <c r="EN727" s="788"/>
      <c r="EO727" s="788"/>
      <c r="EP727" s="788"/>
      <c r="EQ727" s="788"/>
      <c r="ER727" s="788"/>
      <c r="ES727" s="788"/>
      <c r="ET727" s="788"/>
      <c r="EU727" s="788"/>
      <c r="EV727" s="788"/>
      <c r="EW727" s="788"/>
      <c r="EX727" s="788"/>
      <c r="EY727" s="788"/>
      <c r="EZ727" s="788"/>
      <c r="FA727" s="788"/>
      <c r="FB727" s="788"/>
      <c r="FC727" s="788"/>
      <c r="FD727" s="788"/>
      <c r="FE727" s="788"/>
      <c r="FF727" s="788"/>
      <c r="FG727" s="788"/>
      <c r="FH727" s="788"/>
      <c r="FI727" s="788"/>
      <c r="FJ727" s="788"/>
      <c r="FK727" s="788"/>
      <c r="FL727" s="788"/>
      <c r="FM727" s="788"/>
      <c r="FN727" s="788"/>
      <c r="FO727" s="788"/>
      <c r="FP727" s="788"/>
      <c r="FQ727" s="788"/>
      <c r="FR727" s="788"/>
      <c r="FS727" s="788"/>
      <c r="FT727" s="788"/>
      <c r="FU727" s="788"/>
      <c r="FV727" s="788"/>
      <c r="FW727" s="788"/>
      <c r="FX727" s="788"/>
      <c r="FY727" s="788"/>
      <c r="FZ727" s="788"/>
      <c r="GA727" s="788"/>
      <c r="GB727" s="788"/>
      <c r="GC727" s="788"/>
      <c r="GD727" s="788"/>
      <c r="GE727" s="788"/>
      <c r="GF727" s="788"/>
      <c r="GG727" s="788"/>
      <c r="GH727" s="788"/>
      <c r="GI727" s="788"/>
      <c r="GJ727" s="788"/>
    </row>
    <row r="728" spans="1:192" x14ac:dyDescent="0.25">
      <c r="A728" s="24">
        <v>1</v>
      </c>
      <c r="B728" s="1138" t="s">
        <v>602</v>
      </c>
      <c r="C728" s="34">
        <f>'2 уровень'!F1710</f>
        <v>0</v>
      </c>
      <c r="D728" s="34">
        <f>'2 уровень'!G1710</f>
        <v>0</v>
      </c>
      <c r="E728" s="34">
        <f>'2 уровень'!H1710</f>
        <v>0</v>
      </c>
      <c r="F728" s="793">
        <f>'2 уровень'!I1710</f>
        <v>0</v>
      </c>
      <c r="G728" s="807">
        <f>'2 уровень'!J1710</f>
        <v>0</v>
      </c>
      <c r="H728" s="807">
        <f>'2 уровень'!K1710</f>
        <v>0</v>
      </c>
      <c r="I728" s="802">
        <f>'2 уровень'!L1710</f>
        <v>0</v>
      </c>
      <c r="J728" s="802">
        <f>'2 уровень'!M1710</f>
        <v>0</v>
      </c>
      <c r="K728" s="802">
        <f>'2 уровень'!N1710</f>
        <v>0</v>
      </c>
      <c r="L728" s="802">
        <f>'2 уровень'!O1710</f>
        <v>0</v>
      </c>
      <c r="M728" s="802">
        <f>'2 уровень'!P1710</f>
        <v>0</v>
      </c>
      <c r="N728" s="802">
        <f>'2 уровень'!Q1710</f>
        <v>0</v>
      </c>
      <c r="O728" s="801">
        <f>'2 уровень'!R1710</f>
        <v>0</v>
      </c>
      <c r="P728" s="801">
        <f>'2 уровень'!S1710</f>
        <v>0</v>
      </c>
      <c r="Q728" s="801">
        <f>'2 уровень'!T1710</f>
        <v>0</v>
      </c>
      <c r="R728" s="3245">
        <f>'2 уровень'!U1710</f>
        <v>0</v>
      </c>
      <c r="S728" s="801">
        <f>'2 уровень'!V1710</f>
        <v>0</v>
      </c>
      <c r="T728" s="801">
        <f>'2 уровень'!W1710</f>
        <v>0</v>
      </c>
      <c r="U728" s="801">
        <f>'2 уровень'!X1710</f>
        <v>0</v>
      </c>
      <c r="V728" s="801">
        <f>'2 уровень'!Y1710</f>
        <v>0</v>
      </c>
      <c r="W728" s="2127">
        <f>'2 уровень'!Z1710</f>
        <v>0</v>
      </c>
      <c r="X728" s="801"/>
      <c r="Y728" s="801"/>
      <c r="Z728" s="1353"/>
      <c r="AA728" s="788"/>
      <c r="AB728" s="788"/>
      <c r="AC728" s="788"/>
      <c r="AD728" s="788"/>
      <c r="AE728" s="788"/>
      <c r="AF728" s="788"/>
      <c r="AG728" s="788"/>
      <c r="AH728" s="788"/>
      <c r="AI728" s="788"/>
      <c r="AJ728" s="788"/>
      <c r="AK728" s="788"/>
      <c r="AL728" s="788"/>
      <c r="AM728" s="788"/>
      <c r="AN728" s="788"/>
      <c r="AO728" s="788"/>
      <c r="AP728" s="788"/>
      <c r="AQ728" s="788"/>
      <c r="AR728" s="788"/>
      <c r="AS728" s="788"/>
      <c r="AT728" s="788"/>
      <c r="AU728" s="788"/>
      <c r="AV728" s="788"/>
      <c r="AW728" s="788"/>
      <c r="AX728" s="788"/>
      <c r="AY728" s="788"/>
      <c r="AZ728" s="788"/>
      <c r="BA728" s="788"/>
      <c r="BB728" s="788"/>
      <c r="BC728" s="788"/>
      <c r="BD728" s="788"/>
      <c r="BE728" s="788"/>
      <c r="BF728" s="788"/>
      <c r="BG728" s="788"/>
      <c r="BH728" s="788"/>
      <c r="BI728" s="788"/>
      <c r="BJ728" s="788"/>
      <c r="BK728" s="788"/>
      <c r="BL728" s="788"/>
      <c r="BM728" s="788"/>
      <c r="BN728" s="788"/>
      <c r="BO728" s="788"/>
      <c r="BP728" s="788"/>
      <c r="BQ728" s="788"/>
      <c r="BR728" s="788"/>
      <c r="BS728" s="788"/>
      <c r="BT728" s="788"/>
      <c r="BU728" s="788"/>
      <c r="BV728" s="788"/>
      <c r="BW728" s="788"/>
      <c r="BX728" s="788"/>
      <c r="BY728" s="788"/>
      <c r="BZ728" s="788"/>
      <c r="CA728" s="788"/>
      <c r="CB728" s="788"/>
      <c r="CC728" s="788"/>
      <c r="CD728" s="788"/>
      <c r="CE728" s="788"/>
      <c r="CF728" s="788"/>
      <c r="CG728" s="788"/>
      <c r="CH728" s="788"/>
      <c r="CI728" s="788"/>
      <c r="CJ728" s="788"/>
      <c r="CK728" s="788"/>
      <c r="CL728" s="788"/>
      <c r="CM728" s="788"/>
      <c r="CN728" s="788"/>
      <c r="CO728" s="788"/>
      <c r="CP728" s="788"/>
      <c r="CQ728" s="788"/>
      <c r="CR728" s="788"/>
      <c r="CS728" s="788"/>
      <c r="CT728" s="788"/>
      <c r="CU728" s="788"/>
      <c r="CV728" s="788"/>
      <c r="CW728" s="788"/>
      <c r="CX728" s="788"/>
      <c r="CY728" s="788"/>
      <c r="CZ728" s="788"/>
      <c r="DA728" s="788"/>
      <c r="DB728" s="788"/>
      <c r="DC728" s="788"/>
      <c r="DD728" s="788"/>
      <c r="DE728" s="788"/>
      <c r="DF728" s="788"/>
      <c r="DG728" s="788"/>
      <c r="DH728" s="788"/>
      <c r="DI728" s="788"/>
      <c r="DJ728" s="788"/>
      <c r="DK728" s="788"/>
      <c r="DL728" s="788"/>
      <c r="DM728" s="788"/>
      <c r="DN728" s="788"/>
      <c r="DO728" s="788"/>
      <c r="DP728" s="788"/>
      <c r="DQ728" s="788"/>
      <c r="DR728" s="788"/>
      <c r="DS728" s="788"/>
      <c r="DT728" s="788"/>
      <c r="DU728" s="788"/>
      <c r="DV728" s="788"/>
      <c r="DW728" s="788"/>
      <c r="DX728" s="788"/>
      <c r="DY728" s="788"/>
      <c r="DZ728" s="788"/>
      <c r="EA728" s="788"/>
      <c r="EB728" s="788"/>
      <c r="EC728" s="788"/>
      <c r="ED728" s="788"/>
      <c r="EE728" s="788"/>
      <c r="EF728" s="788"/>
      <c r="EG728" s="788"/>
      <c r="EH728" s="788"/>
      <c r="EI728" s="788"/>
      <c r="EJ728" s="788"/>
      <c r="EK728" s="788"/>
      <c r="EL728" s="788"/>
      <c r="EM728" s="788"/>
      <c r="EN728" s="788"/>
      <c r="EO728" s="788"/>
      <c r="EP728" s="788"/>
      <c r="EQ728" s="788"/>
      <c r="ER728" s="788"/>
      <c r="ES728" s="788"/>
      <c r="ET728" s="788"/>
      <c r="EU728" s="788"/>
      <c r="EV728" s="788"/>
      <c r="EW728" s="788"/>
      <c r="EX728" s="788"/>
      <c r="EY728" s="788"/>
      <c r="EZ728" s="788"/>
      <c r="FA728" s="788"/>
      <c r="FB728" s="788"/>
      <c r="FC728" s="788"/>
      <c r="FD728" s="788"/>
      <c r="FE728" s="788"/>
      <c r="FF728" s="788"/>
      <c r="FG728" s="788"/>
      <c r="FH728" s="788"/>
      <c r="FI728" s="788"/>
      <c r="FJ728" s="788"/>
      <c r="FK728" s="788"/>
      <c r="FL728" s="788"/>
      <c r="FM728" s="788"/>
      <c r="FN728" s="788"/>
      <c r="FO728" s="788"/>
      <c r="FP728" s="788"/>
      <c r="FQ728" s="788"/>
      <c r="FR728" s="788"/>
      <c r="FS728" s="788"/>
      <c r="FT728" s="788"/>
      <c r="FU728" s="788"/>
      <c r="FV728" s="788"/>
      <c r="FW728" s="788"/>
      <c r="FX728" s="788"/>
      <c r="FY728" s="788"/>
      <c r="FZ728" s="788"/>
      <c r="GA728" s="788"/>
      <c r="GB728" s="788"/>
      <c r="GC728" s="788"/>
      <c r="GD728" s="788"/>
      <c r="GE728" s="788"/>
      <c r="GF728" s="788"/>
      <c r="GG728" s="788"/>
      <c r="GH728" s="788"/>
      <c r="GI728" s="788"/>
      <c r="GJ728" s="788"/>
    </row>
    <row r="729" spans="1:192" x14ac:dyDescent="0.25">
      <c r="A729" s="24">
        <v>1</v>
      </c>
      <c r="B729" s="1806" t="s">
        <v>603</v>
      </c>
      <c r="C729" s="34">
        <f>'2 уровень'!F1711</f>
        <v>0</v>
      </c>
      <c r="D729" s="34">
        <f>'2 уровень'!G1711</f>
        <v>0</v>
      </c>
      <c r="E729" s="34">
        <f>'2 уровень'!H1711</f>
        <v>0</v>
      </c>
      <c r="F729" s="793">
        <f>'2 уровень'!I1711</f>
        <v>0</v>
      </c>
      <c r="G729" s="807">
        <f>'2 уровень'!J1711</f>
        <v>0</v>
      </c>
      <c r="H729" s="807">
        <f>'2 уровень'!K1711</f>
        <v>0</v>
      </c>
      <c r="I729" s="802">
        <f>'2 уровень'!L1711</f>
        <v>0</v>
      </c>
      <c r="J729" s="802">
        <f>'2 уровень'!M1711</f>
        <v>0</v>
      </c>
      <c r="K729" s="802">
        <f>'2 уровень'!N1711</f>
        <v>0</v>
      </c>
      <c r="L729" s="802">
        <f>'2 уровень'!O1711</f>
        <v>0</v>
      </c>
      <c r="M729" s="802">
        <f>'2 уровень'!P1711</f>
        <v>0</v>
      </c>
      <c r="N729" s="802">
        <f>'2 уровень'!Q1711</f>
        <v>0</v>
      </c>
      <c r="O729" s="801">
        <f>'2 уровень'!R1711</f>
        <v>0</v>
      </c>
      <c r="P729" s="801">
        <f>'2 уровень'!S1711</f>
        <v>0</v>
      </c>
      <c r="Q729" s="801">
        <f>'2 уровень'!T1711</f>
        <v>0</v>
      </c>
      <c r="R729" s="3245">
        <f>'2 уровень'!U1711</f>
        <v>0</v>
      </c>
      <c r="S729" s="801">
        <f>'2 уровень'!V1711</f>
        <v>0</v>
      </c>
      <c r="T729" s="801">
        <f>'2 уровень'!W1711</f>
        <v>0</v>
      </c>
      <c r="U729" s="801">
        <f>'2 уровень'!X1711</f>
        <v>0</v>
      </c>
      <c r="V729" s="801">
        <f>'2 уровень'!Y1711</f>
        <v>0</v>
      </c>
      <c r="W729" s="2127">
        <f>'2 уровень'!Z1711</f>
        <v>0</v>
      </c>
      <c r="X729" s="801"/>
      <c r="Y729" s="801"/>
      <c r="Z729" s="1353"/>
      <c r="AA729" s="788"/>
      <c r="AB729" s="788"/>
      <c r="AC729" s="788"/>
      <c r="AD729" s="788"/>
      <c r="AE729" s="788"/>
      <c r="AF729" s="788"/>
      <c r="AG729" s="788"/>
      <c r="AH729" s="788"/>
      <c r="AI729" s="788"/>
      <c r="AJ729" s="788"/>
      <c r="AK729" s="788"/>
      <c r="AL729" s="788"/>
      <c r="AM729" s="788"/>
      <c r="AN729" s="788"/>
      <c r="AO729" s="788"/>
      <c r="AP729" s="788"/>
      <c r="AQ729" s="788"/>
      <c r="AR729" s="788"/>
      <c r="AS729" s="788"/>
      <c r="AT729" s="788"/>
      <c r="AU729" s="788"/>
      <c r="AV729" s="788"/>
      <c r="AW729" s="788"/>
      <c r="AX729" s="788"/>
      <c r="AY729" s="788"/>
      <c r="AZ729" s="788"/>
      <c r="BA729" s="788"/>
      <c r="BB729" s="788"/>
      <c r="BC729" s="788"/>
      <c r="BD729" s="788"/>
      <c r="BE729" s="788"/>
      <c r="BF729" s="788"/>
      <c r="BG729" s="788"/>
      <c r="BH729" s="788"/>
      <c r="BI729" s="788"/>
      <c r="BJ729" s="788"/>
      <c r="BK729" s="788"/>
      <c r="BL729" s="788"/>
      <c r="BM729" s="788"/>
      <c r="BN729" s="788"/>
      <c r="BO729" s="788"/>
      <c r="BP729" s="788"/>
      <c r="BQ729" s="788"/>
      <c r="BR729" s="788"/>
      <c r="BS729" s="788"/>
      <c r="BT729" s="788"/>
      <c r="BU729" s="788"/>
      <c r="BV729" s="788"/>
      <c r="BW729" s="788"/>
      <c r="BX729" s="788"/>
      <c r="BY729" s="788"/>
      <c r="BZ729" s="788"/>
      <c r="CA729" s="788"/>
      <c r="CB729" s="788"/>
      <c r="CC729" s="788"/>
      <c r="CD729" s="788"/>
      <c r="CE729" s="788"/>
      <c r="CF729" s="788"/>
      <c r="CG729" s="788"/>
      <c r="CH729" s="788"/>
      <c r="CI729" s="788"/>
      <c r="CJ729" s="788"/>
      <c r="CK729" s="788"/>
      <c r="CL729" s="788"/>
      <c r="CM729" s="788"/>
      <c r="CN729" s="788"/>
      <c r="CO729" s="788"/>
      <c r="CP729" s="788"/>
      <c r="CQ729" s="788"/>
      <c r="CR729" s="788"/>
      <c r="CS729" s="788"/>
      <c r="CT729" s="788"/>
      <c r="CU729" s="788"/>
      <c r="CV729" s="788"/>
      <c r="CW729" s="788"/>
      <c r="CX729" s="788"/>
      <c r="CY729" s="788"/>
      <c r="CZ729" s="788"/>
      <c r="DA729" s="788"/>
      <c r="DB729" s="788"/>
      <c r="DC729" s="788"/>
      <c r="DD729" s="788"/>
      <c r="DE729" s="788"/>
      <c r="DF729" s="788"/>
      <c r="DG729" s="788"/>
      <c r="DH729" s="788"/>
      <c r="DI729" s="788"/>
      <c r="DJ729" s="788"/>
      <c r="DK729" s="788"/>
      <c r="DL729" s="788"/>
      <c r="DM729" s="788"/>
      <c r="DN729" s="788"/>
      <c r="DO729" s="788"/>
      <c r="DP729" s="788"/>
      <c r="DQ729" s="788"/>
      <c r="DR729" s="788"/>
      <c r="DS729" s="788"/>
      <c r="DT729" s="788"/>
      <c r="DU729" s="788"/>
      <c r="DV729" s="788"/>
      <c r="DW729" s="788"/>
      <c r="DX729" s="788"/>
      <c r="DY729" s="788"/>
      <c r="DZ729" s="788"/>
      <c r="EA729" s="788"/>
      <c r="EB729" s="788"/>
      <c r="EC729" s="788"/>
      <c r="ED729" s="788"/>
      <c r="EE729" s="788"/>
      <c r="EF729" s="788"/>
      <c r="EG729" s="788"/>
      <c r="EH729" s="788"/>
      <c r="EI729" s="788"/>
      <c r="EJ729" s="788"/>
      <c r="EK729" s="788"/>
      <c r="EL729" s="788"/>
      <c r="EM729" s="788"/>
      <c r="EN729" s="788"/>
      <c r="EO729" s="788"/>
      <c r="EP729" s="788"/>
      <c r="EQ729" s="788"/>
      <c r="ER729" s="788"/>
      <c r="ES729" s="788"/>
      <c r="ET729" s="788"/>
      <c r="EU729" s="788"/>
      <c r="EV729" s="788"/>
      <c r="EW729" s="788"/>
      <c r="EX729" s="788"/>
      <c r="EY729" s="788"/>
      <c r="EZ729" s="788"/>
      <c r="FA729" s="788"/>
      <c r="FB729" s="788"/>
      <c r="FC729" s="788"/>
      <c r="FD729" s="788"/>
      <c r="FE729" s="788"/>
      <c r="FF729" s="788"/>
      <c r="FG729" s="788"/>
      <c r="FH729" s="788"/>
      <c r="FI729" s="788"/>
      <c r="FJ729" s="788"/>
      <c r="FK729" s="788"/>
      <c r="FL729" s="788"/>
      <c r="FM729" s="788"/>
      <c r="FN729" s="788"/>
      <c r="FO729" s="788"/>
      <c r="FP729" s="788"/>
      <c r="FQ729" s="788"/>
      <c r="FR729" s="788"/>
      <c r="FS729" s="788"/>
      <c r="FT729" s="788"/>
      <c r="FU729" s="788"/>
      <c r="FV729" s="788"/>
      <c r="FW729" s="788"/>
      <c r="FX729" s="788"/>
      <c r="FY729" s="788"/>
      <c r="FZ729" s="788"/>
      <c r="GA729" s="788"/>
      <c r="GB729" s="788"/>
      <c r="GC729" s="788"/>
      <c r="GD729" s="788"/>
      <c r="GE729" s="788"/>
      <c r="GF729" s="788"/>
      <c r="GG729" s="788"/>
      <c r="GH729" s="788"/>
      <c r="GI729" s="788"/>
      <c r="GJ729" s="788"/>
    </row>
    <row r="730" spans="1:192" ht="29.25" x14ac:dyDescent="0.25">
      <c r="A730" s="24">
        <v>1</v>
      </c>
      <c r="B730" s="1799" t="s">
        <v>577</v>
      </c>
      <c r="C730" s="34">
        <f>'2 уровень'!F1712</f>
        <v>4530</v>
      </c>
      <c r="D730" s="34">
        <f>'2 уровень'!G1712</f>
        <v>377.5</v>
      </c>
      <c r="E730" s="34">
        <f>'2 уровень'!H1712</f>
        <v>379</v>
      </c>
      <c r="F730" s="793">
        <f>'2 уровень'!I1712</f>
        <v>100.39735099337747</v>
      </c>
      <c r="G730" s="807">
        <f>'2 уровень'!J1712</f>
        <v>0</v>
      </c>
      <c r="H730" s="807">
        <f>'2 уровень'!K1712</f>
        <v>0</v>
      </c>
      <c r="I730" s="802">
        <f>'2 уровень'!L1712</f>
        <v>0</v>
      </c>
      <c r="J730" s="802">
        <f>'2 уровень'!M1712</f>
        <v>0</v>
      </c>
      <c r="K730" s="802">
        <f>'2 уровень'!N1712</f>
        <v>0</v>
      </c>
      <c r="L730" s="802">
        <f>'2 уровень'!O1712</f>
        <v>0</v>
      </c>
      <c r="M730" s="802">
        <f>'2 уровень'!P1712</f>
        <v>0</v>
      </c>
      <c r="N730" s="802">
        <f>'2 уровень'!Q1712</f>
        <v>0</v>
      </c>
      <c r="O730" s="801">
        <f>'2 уровень'!R1712</f>
        <v>0</v>
      </c>
      <c r="P730" s="801">
        <f>'2 уровень'!S1712</f>
        <v>0</v>
      </c>
      <c r="Q730" s="801">
        <f>'2 уровень'!T1712</f>
        <v>0</v>
      </c>
      <c r="R730" s="3245">
        <f>'2 уровень'!U1712</f>
        <v>0</v>
      </c>
      <c r="S730" s="801">
        <f>'2 уровень'!V1712</f>
        <v>0</v>
      </c>
      <c r="T730" s="801">
        <f>'2 уровень'!W1712</f>
        <v>0</v>
      </c>
      <c r="U730" s="801">
        <f>'2 уровень'!X1712</f>
        <v>0</v>
      </c>
      <c r="V730" s="801">
        <f>'2 уровень'!Y1712</f>
        <v>0</v>
      </c>
      <c r="W730" s="2127">
        <f>'2 уровень'!Z1712</f>
        <v>0</v>
      </c>
      <c r="X730" s="801"/>
      <c r="Y730" s="801"/>
      <c r="Z730" s="1353"/>
      <c r="AA730" s="788"/>
      <c r="AB730" s="788"/>
      <c r="AC730" s="788"/>
      <c r="AD730" s="788"/>
      <c r="AE730" s="788"/>
      <c r="AF730" s="788"/>
      <c r="AG730" s="788"/>
      <c r="AH730" s="788"/>
      <c r="AI730" s="788"/>
      <c r="AJ730" s="788"/>
      <c r="AK730" s="788"/>
      <c r="AL730" s="788"/>
      <c r="AM730" s="788"/>
      <c r="AN730" s="788"/>
      <c r="AO730" s="788"/>
      <c r="AP730" s="788"/>
      <c r="AQ730" s="788"/>
      <c r="AR730" s="788"/>
      <c r="AS730" s="788"/>
      <c r="AT730" s="788"/>
      <c r="AU730" s="788"/>
      <c r="AV730" s="788"/>
      <c r="AW730" s="788"/>
      <c r="AX730" s="788"/>
      <c r="AY730" s="788"/>
      <c r="AZ730" s="788"/>
      <c r="BA730" s="788"/>
      <c r="BB730" s="788"/>
      <c r="BC730" s="788"/>
      <c r="BD730" s="788"/>
      <c r="BE730" s="788"/>
      <c r="BF730" s="788"/>
      <c r="BG730" s="788"/>
      <c r="BH730" s="788"/>
      <c r="BI730" s="788"/>
      <c r="BJ730" s="788"/>
      <c r="BK730" s="788"/>
      <c r="BL730" s="788"/>
      <c r="BM730" s="788"/>
      <c r="BN730" s="788"/>
      <c r="BO730" s="788"/>
      <c r="BP730" s="788"/>
      <c r="BQ730" s="788"/>
      <c r="BR730" s="788"/>
      <c r="BS730" s="788"/>
      <c r="BT730" s="788"/>
      <c r="BU730" s="788"/>
      <c r="BV730" s="788"/>
      <c r="BW730" s="788"/>
      <c r="BX730" s="788"/>
      <c r="BY730" s="788"/>
      <c r="BZ730" s="788"/>
      <c r="CA730" s="788"/>
      <c r="CB730" s="788"/>
      <c r="CC730" s="788"/>
      <c r="CD730" s="788"/>
      <c r="CE730" s="788"/>
      <c r="CF730" s="788"/>
      <c r="CG730" s="788"/>
      <c r="CH730" s="788"/>
      <c r="CI730" s="788"/>
      <c r="CJ730" s="788"/>
      <c r="CK730" s="788"/>
      <c r="CL730" s="788"/>
      <c r="CM730" s="788"/>
      <c r="CN730" s="788"/>
      <c r="CO730" s="788"/>
      <c r="CP730" s="788"/>
      <c r="CQ730" s="788"/>
      <c r="CR730" s="788"/>
      <c r="CS730" s="788"/>
      <c r="CT730" s="788"/>
      <c r="CU730" s="788"/>
      <c r="CV730" s="788"/>
      <c r="CW730" s="788"/>
      <c r="CX730" s="788"/>
      <c r="CY730" s="788"/>
      <c r="CZ730" s="788"/>
      <c r="DA730" s="788"/>
      <c r="DB730" s="788"/>
      <c r="DC730" s="788"/>
      <c r="DD730" s="788"/>
      <c r="DE730" s="788"/>
      <c r="DF730" s="788"/>
      <c r="DG730" s="788"/>
      <c r="DH730" s="788"/>
      <c r="DI730" s="788"/>
      <c r="DJ730" s="788"/>
      <c r="DK730" s="788"/>
      <c r="DL730" s="788"/>
      <c r="DM730" s="788"/>
      <c r="DN730" s="788"/>
      <c r="DO730" s="788"/>
      <c r="DP730" s="788"/>
      <c r="DQ730" s="788"/>
      <c r="DR730" s="788"/>
      <c r="DS730" s="788"/>
      <c r="DT730" s="788"/>
      <c r="DU730" s="788"/>
      <c r="DV730" s="788"/>
      <c r="DW730" s="788"/>
      <c r="DX730" s="788"/>
      <c r="DY730" s="788"/>
      <c r="DZ730" s="788"/>
      <c r="EA730" s="788"/>
      <c r="EB730" s="788"/>
      <c r="EC730" s="788"/>
      <c r="ED730" s="788"/>
      <c r="EE730" s="788"/>
      <c r="EF730" s="788"/>
      <c r="EG730" s="788"/>
      <c r="EH730" s="788"/>
      <c r="EI730" s="788"/>
      <c r="EJ730" s="788"/>
      <c r="EK730" s="788"/>
      <c r="EL730" s="788"/>
      <c r="EM730" s="788"/>
      <c r="EN730" s="788"/>
      <c r="EO730" s="788"/>
      <c r="EP730" s="788"/>
      <c r="EQ730" s="788"/>
      <c r="ER730" s="788"/>
      <c r="ES730" s="788"/>
      <c r="ET730" s="788"/>
      <c r="EU730" s="788"/>
      <c r="EV730" s="788"/>
      <c r="EW730" s="788"/>
      <c r="EX730" s="788"/>
      <c r="EY730" s="788"/>
      <c r="EZ730" s="788"/>
      <c r="FA730" s="788"/>
      <c r="FB730" s="788"/>
      <c r="FC730" s="788"/>
      <c r="FD730" s="788"/>
      <c r="FE730" s="788"/>
      <c r="FF730" s="788"/>
      <c r="FG730" s="788"/>
      <c r="FH730" s="788"/>
      <c r="FI730" s="788"/>
      <c r="FJ730" s="788"/>
      <c r="FK730" s="788"/>
      <c r="FL730" s="788"/>
      <c r="FM730" s="788"/>
      <c r="FN730" s="788"/>
      <c r="FO730" s="788"/>
      <c r="FP730" s="788"/>
      <c r="FQ730" s="788"/>
      <c r="FR730" s="788"/>
      <c r="FS730" s="788"/>
      <c r="FT730" s="788"/>
      <c r="FU730" s="788"/>
      <c r="FV730" s="788"/>
      <c r="FW730" s="788"/>
      <c r="FX730" s="788"/>
      <c r="FY730" s="788"/>
      <c r="FZ730" s="788"/>
      <c r="GA730" s="788"/>
      <c r="GB730" s="788"/>
      <c r="GC730" s="788"/>
      <c r="GD730" s="788"/>
      <c r="GE730" s="788"/>
      <c r="GF730" s="788"/>
      <c r="GG730" s="788"/>
      <c r="GH730" s="788"/>
      <c r="GI730" s="788"/>
      <c r="GJ730" s="788"/>
    </row>
    <row r="731" spans="1:192" ht="30" x14ac:dyDescent="0.25">
      <c r="A731" s="24">
        <v>1</v>
      </c>
      <c r="B731" s="1139" t="s">
        <v>252</v>
      </c>
      <c r="C731" s="34">
        <f>'2 уровень'!F1713</f>
        <v>0</v>
      </c>
      <c r="D731" s="34">
        <f>'2 уровень'!G1713</f>
        <v>0</v>
      </c>
      <c r="E731" s="34">
        <f>'2 уровень'!H1713</f>
        <v>0</v>
      </c>
      <c r="F731" s="793">
        <f>'2 уровень'!I1713</f>
        <v>0</v>
      </c>
      <c r="G731" s="807">
        <f>'2 уровень'!J1713</f>
        <v>0</v>
      </c>
      <c r="H731" s="807">
        <f>'2 уровень'!K1713</f>
        <v>0</v>
      </c>
      <c r="I731" s="802">
        <f>'2 уровень'!L1713</f>
        <v>0</v>
      </c>
      <c r="J731" s="802">
        <f>'2 уровень'!M1713</f>
        <v>0</v>
      </c>
      <c r="K731" s="802">
        <f>'2 уровень'!N1713</f>
        <v>0</v>
      </c>
      <c r="L731" s="802">
        <f>'2 уровень'!O1713</f>
        <v>0</v>
      </c>
      <c r="M731" s="802">
        <f>'2 уровень'!P1713</f>
        <v>0</v>
      </c>
      <c r="N731" s="802">
        <f>'2 уровень'!Q1713</f>
        <v>0</v>
      </c>
      <c r="O731" s="801">
        <f>'2 уровень'!R1713</f>
        <v>0</v>
      </c>
      <c r="P731" s="801">
        <f>'2 уровень'!S1713</f>
        <v>0</v>
      </c>
      <c r="Q731" s="801">
        <f>'2 уровень'!T1713</f>
        <v>0</v>
      </c>
      <c r="R731" s="3245">
        <f>'2 уровень'!U1713</f>
        <v>0</v>
      </c>
      <c r="S731" s="801">
        <f>'2 уровень'!V1713</f>
        <v>0</v>
      </c>
      <c r="T731" s="801">
        <f>'2 уровень'!W1713</f>
        <v>0</v>
      </c>
      <c r="U731" s="801">
        <f>'2 уровень'!X1713</f>
        <v>0</v>
      </c>
      <c r="V731" s="801">
        <f>'2 уровень'!Y1713</f>
        <v>0</v>
      </c>
      <c r="W731" s="2127">
        <f>'2 уровень'!Z1713</f>
        <v>0</v>
      </c>
      <c r="X731" s="801"/>
      <c r="Y731" s="801"/>
      <c r="Z731" s="1353"/>
      <c r="AA731" s="788"/>
      <c r="AB731" s="788"/>
      <c r="AC731" s="788"/>
      <c r="AD731" s="788"/>
      <c r="AE731" s="788"/>
      <c r="AF731" s="788"/>
      <c r="AG731" s="788"/>
      <c r="AH731" s="788"/>
      <c r="AI731" s="788"/>
      <c r="AJ731" s="788"/>
      <c r="AK731" s="788"/>
      <c r="AL731" s="788"/>
      <c r="AM731" s="788"/>
      <c r="AN731" s="788"/>
      <c r="AO731" s="788"/>
      <c r="AP731" s="788"/>
      <c r="AQ731" s="788"/>
      <c r="AR731" s="788"/>
      <c r="AS731" s="788"/>
      <c r="AT731" s="788"/>
      <c r="AU731" s="788"/>
      <c r="AV731" s="788"/>
      <c r="AW731" s="788"/>
      <c r="AX731" s="788"/>
      <c r="AY731" s="788"/>
      <c r="AZ731" s="788"/>
      <c r="BA731" s="788"/>
      <c r="BB731" s="788"/>
      <c r="BC731" s="788"/>
      <c r="BD731" s="788"/>
      <c r="BE731" s="788"/>
      <c r="BF731" s="788"/>
      <c r="BG731" s="788"/>
      <c r="BH731" s="788"/>
      <c r="BI731" s="788"/>
      <c r="BJ731" s="788"/>
      <c r="BK731" s="788"/>
      <c r="BL731" s="788"/>
      <c r="BM731" s="788"/>
      <c r="BN731" s="788"/>
      <c r="BO731" s="788"/>
      <c r="BP731" s="788"/>
      <c r="BQ731" s="788"/>
      <c r="BR731" s="788"/>
      <c r="BS731" s="788"/>
      <c r="BT731" s="788"/>
      <c r="BU731" s="788"/>
      <c r="BV731" s="788"/>
      <c r="BW731" s="788"/>
      <c r="BX731" s="788"/>
      <c r="BY731" s="788"/>
      <c r="BZ731" s="788"/>
      <c r="CA731" s="788"/>
      <c r="CB731" s="788"/>
      <c r="CC731" s="788"/>
      <c r="CD731" s="788"/>
      <c r="CE731" s="788"/>
      <c r="CF731" s="788"/>
      <c r="CG731" s="788"/>
      <c r="CH731" s="788"/>
      <c r="CI731" s="788"/>
      <c r="CJ731" s="788"/>
      <c r="CK731" s="788"/>
      <c r="CL731" s="788"/>
      <c r="CM731" s="788"/>
      <c r="CN731" s="788"/>
      <c r="CO731" s="788"/>
      <c r="CP731" s="788"/>
      <c r="CQ731" s="788"/>
      <c r="CR731" s="788"/>
      <c r="CS731" s="788"/>
      <c r="CT731" s="788"/>
      <c r="CU731" s="788"/>
      <c r="CV731" s="788"/>
      <c r="CW731" s="788"/>
      <c r="CX731" s="788"/>
      <c r="CY731" s="788"/>
      <c r="CZ731" s="788"/>
      <c r="DA731" s="788"/>
      <c r="DB731" s="788"/>
      <c r="DC731" s="788"/>
      <c r="DD731" s="788"/>
      <c r="DE731" s="788"/>
      <c r="DF731" s="788"/>
      <c r="DG731" s="788"/>
      <c r="DH731" s="788"/>
      <c r="DI731" s="788"/>
      <c r="DJ731" s="788"/>
      <c r="DK731" s="788"/>
      <c r="DL731" s="788"/>
      <c r="DM731" s="788"/>
      <c r="DN731" s="788"/>
      <c r="DO731" s="788"/>
      <c r="DP731" s="788"/>
      <c r="DQ731" s="788"/>
      <c r="DR731" s="788"/>
      <c r="DS731" s="788"/>
      <c r="DT731" s="788"/>
      <c r="DU731" s="788"/>
      <c r="DV731" s="788"/>
      <c r="DW731" s="788"/>
      <c r="DX731" s="788"/>
      <c r="DY731" s="788"/>
      <c r="DZ731" s="788"/>
      <c r="EA731" s="788"/>
      <c r="EB731" s="788"/>
      <c r="EC731" s="788"/>
      <c r="ED731" s="788"/>
      <c r="EE731" s="788"/>
      <c r="EF731" s="788"/>
      <c r="EG731" s="788"/>
      <c r="EH731" s="788"/>
      <c r="EI731" s="788"/>
      <c r="EJ731" s="788"/>
      <c r="EK731" s="788"/>
      <c r="EL731" s="788"/>
      <c r="EM731" s="788"/>
      <c r="EN731" s="788"/>
      <c r="EO731" s="788"/>
      <c r="EP731" s="788"/>
      <c r="EQ731" s="788"/>
      <c r="ER731" s="788"/>
      <c r="ES731" s="788"/>
      <c r="ET731" s="788"/>
      <c r="EU731" s="788"/>
      <c r="EV731" s="788"/>
      <c r="EW731" s="788"/>
      <c r="EX731" s="788"/>
      <c r="EY731" s="788"/>
      <c r="EZ731" s="788"/>
      <c r="FA731" s="788"/>
      <c r="FB731" s="788"/>
      <c r="FC731" s="788"/>
      <c r="FD731" s="788"/>
      <c r="FE731" s="788"/>
      <c r="FF731" s="788"/>
      <c r="FG731" s="788"/>
      <c r="FH731" s="788"/>
      <c r="FI731" s="788"/>
      <c r="FJ731" s="788"/>
      <c r="FK731" s="788"/>
      <c r="FL731" s="788"/>
      <c r="FM731" s="788"/>
      <c r="FN731" s="788"/>
      <c r="FO731" s="788"/>
      <c r="FP731" s="788"/>
      <c r="FQ731" s="788"/>
      <c r="FR731" s="788"/>
      <c r="FS731" s="788"/>
      <c r="FT731" s="788"/>
      <c r="FU731" s="788"/>
      <c r="FV731" s="788"/>
      <c r="FW731" s="788"/>
      <c r="FX731" s="788"/>
      <c r="FY731" s="788"/>
      <c r="FZ731" s="788"/>
      <c r="GA731" s="788"/>
      <c r="GB731" s="788"/>
      <c r="GC731" s="788"/>
      <c r="GD731" s="788"/>
      <c r="GE731" s="788"/>
      <c r="GF731" s="788"/>
      <c r="GG731" s="788"/>
      <c r="GH731" s="788"/>
      <c r="GI731" s="788"/>
      <c r="GJ731" s="788"/>
    </row>
    <row r="732" spans="1:192" ht="72" x14ac:dyDescent="0.25">
      <c r="A732" s="24">
        <v>1</v>
      </c>
      <c r="B732" s="1799" t="s">
        <v>585</v>
      </c>
      <c r="C732" s="34">
        <f>'2 уровень'!F1714</f>
        <v>0</v>
      </c>
      <c r="D732" s="34">
        <f>'2 уровень'!G1714</f>
        <v>0</v>
      </c>
      <c r="E732" s="34">
        <f>'2 уровень'!H1714</f>
        <v>0</v>
      </c>
      <c r="F732" s="793">
        <f>'2 уровень'!I1714</f>
        <v>0</v>
      </c>
      <c r="G732" s="807">
        <f>'2 уровень'!J1714</f>
        <v>0</v>
      </c>
      <c r="H732" s="807">
        <f>'2 уровень'!K1714</f>
        <v>0</v>
      </c>
      <c r="I732" s="802">
        <f>'2 уровень'!L1714</f>
        <v>0</v>
      </c>
      <c r="J732" s="802">
        <f>'2 уровень'!M1714</f>
        <v>0</v>
      </c>
      <c r="K732" s="802">
        <f>'2 уровень'!N1714</f>
        <v>0</v>
      </c>
      <c r="L732" s="802">
        <f>'2 уровень'!O1714</f>
        <v>0</v>
      </c>
      <c r="M732" s="802">
        <f>'2 уровень'!P1714</f>
        <v>0</v>
      </c>
      <c r="N732" s="802">
        <f>'2 уровень'!Q1714</f>
        <v>0</v>
      </c>
      <c r="O732" s="801">
        <f>'2 уровень'!R1714</f>
        <v>0</v>
      </c>
      <c r="P732" s="801">
        <f>'2 уровень'!S1714</f>
        <v>0</v>
      </c>
      <c r="Q732" s="801">
        <f>'2 уровень'!T1714</f>
        <v>0</v>
      </c>
      <c r="R732" s="3245">
        <f>'2 уровень'!U1714</f>
        <v>0</v>
      </c>
      <c r="S732" s="801">
        <f>'2 уровень'!V1714</f>
        <v>0</v>
      </c>
      <c r="T732" s="801">
        <f>'2 уровень'!W1714</f>
        <v>0</v>
      </c>
      <c r="U732" s="801">
        <f>'2 уровень'!X1714</f>
        <v>0</v>
      </c>
      <c r="V732" s="801">
        <f>'2 уровень'!Y1714</f>
        <v>0</v>
      </c>
      <c r="W732" s="2127">
        <f>'2 уровень'!Z1714</f>
        <v>0</v>
      </c>
      <c r="X732" s="801"/>
      <c r="Y732" s="801"/>
      <c r="Z732" s="1353"/>
      <c r="AA732" s="788"/>
      <c r="AB732" s="788"/>
      <c r="AC732" s="788"/>
      <c r="AD732" s="788"/>
      <c r="AE732" s="788"/>
      <c r="AF732" s="788"/>
      <c r="AG732" s="788"/>
      <c r="AH732" s="788"/>
      <c r="AI732" s="788"/>
      <c r="AJ732" s="788"/>
      <c r="AK732" s="788"/>
      <c r="AL732" s="788"/>
      <c r="AM732" s="788"/>
      <c r="AN732" s="788"/>
      <c r="AO732" s="788"/>
      <c r="AP732" s="788"/>
      <c r="AQ732" s="788"/>
      <c r="AR732" s="788"/>
      <c r="AS732" s="788"/>
      <c r="AT732" s="788"/>
      <c r="AU732" s="788"/>
      <c r="AV732" s="788"/>
      <c r="AW732" s="788"/>
      <c r="AX732" s="788"/>
      <c r="AY732" s="788"/>
      <c r="AZ732" s="788"/>
      <c r="BA732" s="788"/>
      <c r="BB732" s="788"/>
      <c r="BC732" s="788"/>
      <c r="BD732" s="788"/>
      <c r="BE732" s="788"/>
      <c r="BF732" s="788"/>
      <c r="BG732" s="788"/>
      <c r="BH732" s="788"/>
      <c r="BI732" s="788"/>
      <c r="BJ732" s="788"/>
      <c r="BK732" s="788"/>
      <c r="BL732" s="788"/>
      <c r="BM732" s="788"/>
      <c r="BN732" s="788"/>
      <c r="BO732" s="788"/>
      <c r="BP732" s="788"/>
      <c r="BQ732" s="788"/>
      <c r="BR732" s="788"/>
      <c r="BS732" s="788"/>
      <c r="BT732" s="788"/>
      <c r="BU732" s="788"/>
      <c r="BV732" s="788"/>
      <c r="BW732" s="788"/>
      <c r="BX732" s="788"/>
      <c r="BY732" s="788"/>
      <c r="BZ732" s="788"/>
      <c r="CA732" s="788"/>
      <c r="CB732" s="788"/>
      <c r="CC732" s="788"/>
      <c r="CD732" s="788"/>
      <c r="CE732" s="788"/>
      <c r="CF732" s="788"/>
      <c r="CG732" s="788"/>
      <c r="CH732" s="788"/>
      <c r="CI732" s="788"/>
      <c r="CJ732" s="788"/>
      <c r="CK732" s="788"/>
      <c r="CL732" s="788"/>
      <c r="CM732" s="788"/>
      <c r="CN732" s="788"/>
      <c r="CO732" s="788"/>
      <c r="CP732" s="788"/>
      <c r="CQ732" s="788"/>
      <c r="CR732" s="788"/>
      <c r="CS732" s="788"/>
      <c r="CT732" s="788"/>
      <c r="CU732" s="788"/>
      <c r="CV732" s="788"/>
      <c r="CW732" s="788"/>
      <c r="CX732" s="788"/>
      <c r="CY732" s="788"/>
      <c r="CZ732" s="788"/>
      <c r="DA732" s="788"/>
      <c r="DB732" s="788"/>
      <c r="DC732" s="788"/>
      <c r="DD732" s="788"/>
      <c r="DE732" s="788"/>
      <c r="DF732" s="788"/>
      <c r="DG732" s="788"/>
      <c r="DH732" s="788"/>
      <c r="DI732" s="788"/>
      <c r="DJ732" s="788"/>
      <c r="DK732" s="788"/>
      <c r="DL732" s="788"/>
      <c r="DM732" s="788"/>
      <c r="DN732" s="788"/>
      <c r="DO732" s="788"/>
      <c r="DP732" s="788"/>
      <c r="DQ732" s="788"/>
      <c r="DR732" s="788"/>
      <c r="DS732" s="788"/>
      <c r="DT732" s="788"/>
      <c r="DU732" s="788"/>
      <c r="DV732" s="788"/>
      <c r="DW732" s="788"/>
      <c r="DX732" s="788"/>
      <c r="DY732" s="788"/>
      <c r="DZ732" s="788"/>
      <c r="EA732" s="788"/>
      <c r="EB732" s="788"/>
      <c r="EC732" s="788"/>
      <c r="ED732" s="788"/>
      <c r="EE732" s="788"/>
      <c r="EF732" s="788"/>
      <c r="EG732" s="788"/>
      <c r="EH732" s="788"/>
      <c r="EI732" s="788"/>
      <c r="EJ732" s="788"/>
      <c r="EK732" s="788"/>
      <c r="EL732" s="788"/>
      <c r="EM732" s="788"/>
      <c r="EN732" s="788"/>
      <c r="EO732" s="788"/>
      <c r="EP732" s="788"/>
      <c r="EQ732" s="788"/>
      <c r="ER732" s="788"/>
      <c r="ES732" s="788"/>
      <c r="ET732" s="788"/>
      <c r="EU732" s="788"/>
      <c r="EV732" s="788"/>
      <c r="EW732" s="788"/>
      <c r="EX732" s="788"/>
      <c r="EY732" s="788"/>
      <c r="EZ732" s="788"/>
      <c r="FA732" s="788"/>
      <c r="FB732" s="788"/>
      <c r="FC732" s="788"/>
      <c r="FD732" s="788"/>
      <c r="FE732" s="788"/>
      <c r="FF732" s="788"/>
      <c r="FG732" s="788"/>
      <c r="FH732" s="788"/>
      <c r="FI732" s="788"/>
      <c r="FJ732" s="788"/>
      <c r="FK732" s="788"/>
      <c r="FL732" s="788"/>
      <c r="FM732" s="788"/>
      <c r="FN732" s="788"/>
      <c r="FO732" s="788"/>
      <c r="FP732" s="788"/>
      <c r="FQ732" s="788"/>
      <c r="FR732" s="788"/>
      <c r="FS732" s="788"/>
      <c r="FT732" s="788"/>
      <c r="FU732" s="788"/>
      <c r="FV732" s="788"/>
      <c r="FW732" s="788"/>
      <c r="FX732" s="788"/>
      <c r="FY732" s="788"/>
      <c r="FZ732" s="788"/>
      <c r="GA732" s="788"/>
      <c r="GB732" s="788"/>
      <c r="GC732" s="788"/>
      <c r="GD732" s="788"/>
      <c r="GE732" s="788"/>
      <c r="GF732" s="788"/>
      <c r="GG732" s="788"/>
      <c r="GH732" s="788"/>
      <c r="GI732" s="788"/>
      <c r="GJ732" s="788"/>
    </row>
    <row r="733" spans="1:192" x14ac:dyDescent="0.25">
      <c r="A733" s="24">
        <v>1</v>
      </c>
      <c r="B733" s="2608" t="s">
        <v>295</v>
      </c>
      <c r="C733" s="34">
        <f>'2 уровень'!F1715</f>
        <v>1489</v>
      </c>
      <c r="D733" s="34">
        <f>'2 уровень'!G1715</f>
        <v>124.08333333333334</v>
      </c>
      <c r="E733" s="34">
        <f>'2 уровень'!H1715</f>
        <v>0</v>
      </c>
      <c r="F733" s="793">
        <f>'2 уровень'!I1715</f>
        <v>0</v>
      </c>
      <c r="G733" s="807">
        <f>'2 уровень'!J1715</f>
        <v>0</v>
      </c>
      <c r="H733" s="807">
        <f>'2 уровень'!K1715</f>
        <v>0</v>
      </c>
      <c r="I733" s="802">
        <f>'2 уровень'!L1715</f>
        <v>0</v>
      </c>
      <c r="J733" s="802">
        <f>'2 уровень'!M1715</f>
        <v>0</v>
      </c>
      <c r="K733" s="802">
        <f>'2 уровень'!N1715</f>
        <v>0</v>
      </c>
      <c r="L733" s="802">
        <f>'2 уровень'!O1715</f>
        <v>0</v>
      </c>
      <c r="M733" s="802">
        <f>'2 уровень'!P1715</f>
        <v>0</v>
      </c>
      <c r="N733" s="802">
        <f>'2 уровень'!Q1715</f>
        <v>0</v>
      </c>
      <c r="O733" s="801">
        <f>'2 уровень'!R1715</f>
        <v>1912.36709</v>
      </c>
      <c r="P733" s="801">
        <f>'2 уровень'!S1715</f>
        <v>159.36392416666666</v>
      </c>
      <c r="Q733" s="801">
        <f>'2 уровень'!T1715</f>
        <v>0</v>
      </c>
      <c r="R733" s="3245">
        <f>'2 уровень'!U1715</f>
        <v>0</v>
      </c>
      <c r="S733" s="801">
        <f>'2 уровень'!V1715</f>
        <v>0</v>
      </c>
      <c r="T733" s="801">
        <f>'2 уровень'!W1715</f>
        <v>-159.36392416666666</v>
      </c>
      <c r="U733" s="801">
        <f>'2 уровень'!X1715</f>
        <v>0</v>
      </c>
      <c r="V733" s="801">
        <f>'2 уровень'!Y1715</f>
        <v>0</v>
      </c>
      <c r="W733" s="2127">
        <f>'2 уровень'!Z1715</f>
        <v>0</v>
      </c>
      <c r="X733" s="801"/>
      <c r="Y733" s="801"/>
      <c r="Z733" s="1353"/>
      <c r="AA733" s="788"/>
      <c r="AB733" s="788"/>
      <c r="AC733" s="788"/>
      <c r="AD733" s="788"/>
      <c r="AE733" s="788"/>
      <c r="AF733" s="788"/>
      <c r="AG733" s="788"/>
      <c r="AH733" s="788"/>
      <c r="AI733" s="788"/>
      <c r="AJ733" s="788"/>
      <c r="AK733" s="788"/>
      <c r="AL733" s="788"/>
      <c r="AM733" s="788"/>
      <c r="AN733" s="788"/>
      <c r="AO733" s="788"/>
      <c r="AP733" s="788"/>
      <c r="AQ733" s="788"/>
      <c r="AR733" s="788"/>
      <c r="AS733" s="788"/>
      <c r="AT733" s="788"/>
      <c r="AU733" s="788"/>
      <c r="AV733" s="788"/>
      <c r="AW733" s="788"/>
      <c r="AX733" s="788"/>
      <c r="AY733" s="788"/>
      <c r="AZ733" s="788"/>
      <c r="BA733" s="788"/>
      <c r="BB733" s="788"/>
      <c r="BC733" s="788"/>
      <c r="BD733" s="788"/>
      <c r="BE733" s="788"/>
      <c r="BF733" s="788"/>
      <c r="BG733" s="788"/>
      <c r="BH733" s="788"/>
      <c r="BI733" s="788"/>
      <c r="BJ733" s="788"/>
      <c r="BK733" s="788"/>
      <c r="BL733" s="788"/>
      <c r="BM733" s="788"/>
      <c r="BN733" s="788"/>
      <c r="BO733" s="788"/>
      <c r="BP733" s="788"/>
      <c r="BQ733" s="788"/>
      <c r="BR733" s="788"/>
      <c r="BS733" s="788"/>
      <c r="BT733" s="788"/>
      <c r="BU733" s="788"/>
      <c r="BV733" s="788"/>
      <c r="BW733" s="788"/>
      <c r="BX733" s="788"/>
      <c r="BY733" s="788"/>
      <c r="BZ733" s="788"/>
      <c r="CA733" s="788"/>
      <c r="CB733" s="788"/>
      <c r="CC733" s="788"/>
      <c r="CD733" s="788"/>
      <c r="CE733" s="788"/>
      <c r="CF733" s="788"/>
      <c r="CG733" s="788"/>
      <c r="CH733" s="788"/>
      <c r="CI733" s="788"/>
      <c r="CJ733" s="788"/>
      <c r="CK733" s="788"/>
      <c r="CL733" s="788"/>
      <c r="CM733" s="788"/>
      <c r="CN733" s="788"/>
      <c r="CO733" s="788"/>
      <c r="CP733" s="788"/>
      <c r="CQ733" s="788"/>
      <c r="CR733" s="788"/>
      <c r="CS733" s="788"/>
      <c r="CT733" s="788"/>
      <c r="CU733" s="788"/>
      <c r="CV733" s="788"/>
      <c r="CW733" s="788"/>
      <c r="CX733" s="788"/>
      <c r="CY733" s="788"/>
      <c r="CZ733" s="788"/>
      <c r="DA733" s="788"/>
      <c r="DB733" s="788"/>
      <c r="DC733" s="788"/>
      <c r="DD733" s="788"/>
      <c r="DE733" s="788"/>
      <c r="DF733" s="788"/>
      <c r="DG733" s="788"/>
      <c r="DH733" s="788"/>
      <c r="DI733" s="788"/>
      <c r="DJ733" s="788"/>
      <c r="DK733" s="788"/>
      <c r="DL733" s="788"/>
      <c r="DM733" s="788"/>
      <c r="DN733" s="788"/>
      <c r="DO733" s="788"/>
      <c r="DP733" s="788"/>
      <c r="DQ733" s="788"/>
      <c r="DR733" s="788"/>
      <c r="DS733" s="788"/>
      <c r="DT733" s="788"/>
      <c r="DU733" s="788"/>
      <c r="DV733" s="788"/>
      <c r="DW733" s="788"/>
      <c r="DX733" s="788"/>
      <c r="DY733" s="788"/>
      <c r="DZ733" s="788"/>
      <c r="EA733" s="788"/>
      <c r="EB733" s="788"/>
      <c r="EC733" s="788"/>
      <c r="ED733" s="788"/>
      <c r="EE733" s="788"/>
      <c r="EF733" s="788"/>
      <c r="EG733" s="788"/>
      <c r="EH733" s="788"/>
      <c r="EI733" s="788"/>
      <c r="EJ733" s="788"/>
      <c r="EK733" s="788"/>
      <c r="EL733" s="788"/>
      <c r="EM733" s="788"/>
      <c r="EN733" s="788"/>
      <c r="EO733" s="788"/>
      <c r="EP733" s="788"/>
      <c r="EQ733" s="788"/>
      <c r="ER733" s="788"/>
      <c r="ES733" s="788"/>
      <c r="ET733" s="788"/>
      <c r="EU733" s="788"/>
      <c r="EV733" s="788"/>
      <c r="EW733" s="788"/>
      <c r="EX733" s="788"/>
      <c r="EY733" s="788"/>
      <c r="EZ733" s="788"/>
      <c r="FA733" s="788"/>
      <c r="FB733" s="788"/>
      <c r="FC733" s="788"/>
      <c r="FD733" s="788"/>
      <c r="FE733" s="788"/>
      <c r="FF733" s="788"/>
      <c r="FG733" s="788"/>
      <c r="FH733" s="788"/>
      <c r="FI733" s="788"/>
      <c r="FJ733" s="788"/>
      <c r="FK733" s="788"/>
      <c r="FL733" s="788"/>
      <c r="FM733" s="788"/>
      <c r="FN733" s="788"/>
      <c r="FO733" s="788"/>
      <c r="FP733" s="788"/>
      <c r="FQ733" s="788"/>
      <c r="FR733" s="788"/>
      <c r="FS733" s="788"/>
      <c r="FT733" s="788"/>
      <c r="FU733" s="788"/>
      <c r="FV733" s="788"/>
      <c r="FW733" s="788"/>
      <c r="FX733" s="788"/>
      <c r="FY733" s="788"/>
      <c r="FZ733" s="788"/>
      <c r="GA733" s="788"/>
      <c r="GB733" s="788"/>
      <c r="GC733" s="788"/>
      <c r="GD733" s="788"/>
      <c r="GE733" s="788"/>
      <c r="GF733" s="788"/>
      <c r="GG733" s="788"/>
      <c r="GH733" s="788"/>
      <c r="GI733" s="788"/>
      <c r="GJ733" s="788"/>
    </row>
    <row r="734" spans="1:192" x14ac:dyDescent="0.25">
      <c r="A734" s="24">
        <v>1</v>
      </c>
      <c r="B734" s="2638" t="s">
        <v>466</v>
      </c>
      <c r="C734" s="34">
        <f>'2 уровень'!F1716</f>
        <v>62053</v>
      </c>
      <c r="D734" s="34">
        <f>'2 уровень'!G1716</f>
        <v>5171.0833333333339</v>
      </c>
      <c r="E734" s="34">
        <f>'2 уровень'!H1716</f>
        <v>3394.7725</v>
      </c>
      <c r="F734" s="793">
        <f>'2 уровень'!I1716</f>
        <v>65.649154754806375</v>
      </c>
      <c r="G734" s="807">
        <f>'2 уровень'!J1716</f>
        <v>0</v>
      </c>
      <c r="H734" s="807">
        <f>'2 уровень'!K1716</f>
        <v>0</v>
      </c>
      <c r="I734" s="802">
        <f>'2 уровень'!L1716</f>
        <v>0</v>
      </c>
      <c r="J734" s="802">
        <f>'2 уровень'!M1716</f>
        <v>0</v>
      </c>
      <c r="K734" s="802">
        <f>'2 уровень'!N1716</f>
        <v>0</v>
      </c>
      <c r="L734" s="802">
        <f>'2 уровень'!O1716</f>
        <v>0</v>
      </c>
      <c r="M734" s="802">
        <f>'2 уровень'!P1716</f>
        <v>0</v>
      </c>
      <c r="N734" s="802">
        <f>'2 уровень'!Q1716</f>
        <v>0</v>
      </c>
      <c r="O734" s="801">
        <f>'2 уровень'!R1716</f>
        <v>0</v>
      </c>
      <c r="P734" s="801">
        <f>'2 уровень'!S1716</f>
        <v>0</v>
      </c>
      <c r="Q734" s="801">
        <f>'2 уровень'!T1716</f>
        <v>0</v>
      </c>
      <c r="R734" s="3245">
        <f>'2 уровень'!U1716</f>
        <v>0</v>
      </c>
      <c r="S734" s="801">
        <f>'2 уровень'!V1716</f>
        <v>0</v>
      </c>
      <c r="T734" s="801">
        <f>'2 уровень'!W1716</f>
        <v>0</v>
      </c>
      <c r="U734" s="801">
        <f>'2 уровень'!X1716</f>
        <v>0</v>
      </c>
      <c r="V734" s="801">
        <f>'2 уровень'!Y1716</f>
        <v>0</v>
      </c>
      <c r="W734" s="2127">
        <f>'2 уровень'!Z1716</f>
        <v>0</v>
      </c>
      <c r="X734" s="801"/>
      <c r="Y734" s="801"/>
      <c r="Z734" s="1353"/>
      <c r="AA734" s="788"/>
      <c r="AB734" s="788"/>
      <c r="AC734" s="788"/>
      <c r="AD734" s="788"/>
      <c r="AE734" s="788"/>
      <c r="AF734" s="788"/>
      <c r="AG734" s="788"/>
      <c r="AH734" s="788"/>
      <c r="AI734" s="788"/>
      <c r="AJ734" s="788"/>
      <c r="AK734" s="788"/>
      <c r="AL734" s="788"/>
      <c r="AM734" s="788"/>
      <c r="AN734" s="788"/>
      <c r="AO734" s="788"/>
      <c r="AP734" s="788"/>
      <c r="AQ734" s="788"/>
      <c r="AR734" s="788"/>
      <c r="AS734" s="788"/>
      <c r="AT734" s="788"/>
      <c r="AU734" s="788"/>
      <c r="AV734" s="788"/>
      <c r="AW734" s="788"/>
      <c r="AX734" s="788"/>
      <c r="AY734" s="788"/>
      <c r="AZ734" s="788"/>
      <c r="BA734" s="788"/>
      <c r="BB734" s="788"/>
      <c r="BC734" s="788"/>
      <c r="BD734" s="788"/>
      <c r="BE734" s="788"/>
      <c r="BF734" s="788"/>
      <c r="BG734" s="788"/>
      <c r="BH734" s="788"/>
      <c r="BI734" s="788"/>
      <c r="BJ734" s="788"/>
      <c r="BK734" s="788"/>
      <c r="BL734" s="788"/>
      <c r="BM734" s="788"/>
      <c r="BN734" s="788"/>
      <c r="BO734" s="788"/>
      <c r="BP734" s="788"/>
      <c r="BQ734" s="788"/>
      <c r="BR734" s="788"/>
      <c r="BS734" s="788"/>
      <c r="BT734" s="788"/>
      <c r="BU734" s="788"/>
      <c r="BV734" s="788"/>
      <c r="BW734" s="788"/>
      <c r="BX734" s="788"/>
      <c r="BY734" s="788"/>
      <c r="BZ734" s="788"/>
      <c r="CA734" s="788"/>
      <c r="CB734" s="788"/>
      <c r="CC734" s="788"/>
      <c r="CD734" s="788"/>
      <c r="CE734" s="788"/>
      <c r="CF734" s="788"/>
      <c r="CG734" s="788"/>
      <c r="CH734" s="788"/>
      <c r="CI734" s="788"/>
      <c r="CJ734" s="788"/>
      <c r="CK734" s="788"/>
      <c r="CL734" s="788"/>
      <c r="CM734" s="788"/>
      <c r="CN734" s="788"/>
      <c r="CO734" s="788"/>
      <c r="CP734" s="788"/>
      <c r="CQ734" s="788"/>
      <c r="CR734" s="788"/>
      <c r="CS734" s="788"/>
      <c r="CT734" s="788"/>
      <c r="CU734" s="788"/>
      <c r="CV734" s="788"/>
      <c r="CW734" s="788"/>
      <c r="CX734" s="788"/>
      <c r="CY734" s="788"/>
      <c r="CZ734" s="788"/>
      <c r="DA734" s="788"/>
      <c r="DB734" s="788"/>
      <c r="DC734" s="788"/>
      <c r="DD734" s="788"/>
      <c r="DE734" s="788"/>
      <c r="DF734" s="788"/>
      <c r="DG734" s="788"/>
      <c r="DH734" s="788"/>
      <c r="DI734" s="788"/>
      <c r="DJ734" s="788"/>
      <c r="DK734" s="788"/>
      <c r="DL734" s="788"/>
      <c r="DM734" s="788"/>
      <c r="DN734" s="788"/>
      <c r="DO734" s="788"/>
      <c r="DP734" s="788"/>
      <c r="DQ734" s="788"/>
      <c r="DR734" s="788"/>
      <c r="DS734" s="788"/>
      <c r="DT734" s="788"/>
      <c r="DU734" s="788"/>
      <c r="DV734" s="788"/>
      <c r="DW734" s="788"/>
      <c r="DX734" s="788"/>
      <c r="DY734" s="788"/>
      <c r="DZ734" s="788"/>
      <c r="EA734" s="788"/>
      <c r="EB734" s="788"/>
      <c r="EC734" s="788"/>
      <c r="ED734" s="788"/>
      <c r="EE734" s="788"/>
      <c r="EF734" s="788"/>
      <c r="EG734" s="788"/>
      <c r="EH734" s="788"/>
      <c r="EI734" s="788"/>
      <c r="EJ734" s="788"/>
      <c r="EK734" s="788"/>
      <c r="EL734" s="788"/>
      <c r="EM734" s="788"/>
      <c r="EN734" s="788"/>
      <c r="EO734" s="788"/>
      <c r="EP734" s="788"/>
      <c r="EQ734" s="788"/>
      <c r="ER734" s="788"/>
      <c r="ES734" s="788"/>
      <c r="ET734" s="788"/>
      <c r="EU734" s="788"/>
      <c r="EV734" s="788"/>
      <c r="EW734" s="788"/>
      <c r="EX734" s="788"/>
      <c r="EY734" s="788"/>
      <c r="EZ734" s="788"/>
      <c r="FA734" s="788"/>
      <c r="FB734" s="788"/>
      <c r="FC734" s="788"/>
      <c r="FD734" s="788"/>
      <c r="FE734" s="788"/>
      <c r="FF734" s="788"/>
      <c r="FG734" s="788"/>
      <c r="FH734" s="788"/>
      <c r="FI734" s="788"/>
      <c r="FJ734" s="788"/>
      <c r="FK734" s="788"/>
      <c r="FL734" s="788"/>
      <c r="FM734" s="788"/>
      <c r="FN734" s="788"/>
      <c r="FO734" s="788"/>
      <c r="FP734" s="788"/>
      <c r="FQ734" s="788"/>
      <c r="FR734" s="788"/>
      <c r="FS734" s="788"/>
      <c r="FT734" s="788"/>
      <c r="FU734" s="788"/>
      <c r="FV734" s="788"/>
      <c r="FW734" s="788"/>
      <c r="FX734" s="788"/>
      <c r="FY734" s="788"/>
      <c r="FZ734" s="788"/>
      <c r="GA734" s="788"/>
      <c r="GB734" s="788"/>
      <c r="GC734" s="788"/>
      <c r="GD734" s="788"/>
      <c r="GE734" s="788"/>
      <c r="GF734" s="788"/>
      <c r="GG734" s="788"/>
      <c r="GH734" s="788"/>
      <c r="GI734" s="788"/>
      <c r="GJ734" s="788"/>
    </row>
    <row r="735" spans="1:192" ht="29.25" x14ac:dyDescent="0.25">
      <c r="A735" s="24">
        <v>1</v>
      </c>
      <c r="B735" s="2638" t="s">
        <v>499</v>
      </c>
      <c r="C735" s="34">
        <f>'2 уровень'!F1717</f>
        <v>15815</v>
      </c>
      <c r="D735" s="34">
        <f>'2 уровень'!G1717</f>
        <v>1317.9166666666667</v>
      </c>
      <c r="E735" s="34">
        <f>'2 уровень'!H1717</f>
        <v>0</v>
      </c>
      <c r="F735" s="793">
        <f>'2 уровень'!I1717</f>
        <v>0</v>
      </c>
      <c r="G735" s="807">
        <f>'2 уровень'!J1717</f>
        <v>0</v>
      </c>
      <c r="H735" s="807">
        <f>'2 уровень'!K1717</f>
        <v>0</v>
      </c>
      <c r="I735" s="802">
        <f>'2 уровень'!L1717</f>
        <v>0</v>
      </c>
      <c r="J735" s="802">
        <f>'2 уровень'!M1717</f>
        <v>0</v>
      </c>
      <c r="K735" s="802">
        <f>'2 уровень'!N1717</f>
        <v>0</v>
      </c>
      <c r="L735" s="802">
        <f>'2 уровень'!O1717</f>
        <v>0</v>
      </c>
      <c r="M735" s="802">
        <f>'2 уровень'!P1717</f>
        <v>0</v>
      </c>
      <c r="N735" s="802">
        <f>'2 уровень'!Q1717</f>
        <v>0</v>
      </c>
      <c r="O735" s="801">
        <f>'2 уровень'!R1717</f>
        <v>0</v>
      </c>
      <c r="P735" s="801">
        <f>'2 уровень'!S1717</f>
        <v>0</v>
      </c>
      <c r="Q735" s="801">
        <f>'2 уровень'!T1717</f>
        <v>0</v>
      </c>
      <c r="R735" s="3245">
        <f>'2 уровень'!U1717</f>
        <v>0</v>
      </c>
      <c r="S735" s="801">
        <f>'2 уровень'!V1717</f>
        <v>0</v>
      </c>
      <c r="T735" s="801">
        <f>'2 уровень'!W1717</f>
        <v>0</v>
      </c>
      <c r="U735" s="801">
        <f>'2 уровень'!X1717</f>
        <v>0</v>
      </c>
      <c r="V735" s="801">
        <f>'2 уровень'!Y1717</f>
        <v>0</v>
      </c>
      <c r="W735" s="2127">
        <f>'2 уровень'!Z1717</f>
        <v>0</v>
      </c>
      <c r="X735" s="801"/>
      <c r="Y735" s="801"/>
      <c r="Z735" s="1353"/>
      <c r="AA735" s="788"/>
      <c r="AB735" s="788"/>
      <c r="AC735" s="788"/>
      <c r="AD735" s="788"/>
      <c r="AE735" s="788"/>
      <c r="AF735" s="788"/>
      <c r="AG735" s="788"/>
      <c r="AH735" s="788"/>
      <c r="AI735" s="788"/>
      <c r="AJ735" s="788"/>
      <c r="AK735" s="788"/>
      <c r="AL735" s="788"/>
      <c r="AM735" s="788"/>
      <c r="AN735" s="788"/>
      <c r="AO735" s="788"/>
      <c r="AP735" s="788"/>
      <c r="AQ735" s="788"/>
      <c r="AR735" s="788"/>
      <c r="AS735" s="788"/>
      <c r="AT735" s="788"/>
      <c r="AU735" s="788"/>
      <c r="AV735" s="788"/>
      <c r="AW735" s="788"/>
      <c r="AX735" s="788"/>
      <c r="AY735" s="788"/>
      <c r="AZ735" s="788"/>
      <c r="BA735" s="788"/>
      <c r="BB735" s="788"/>
      <c r="BC735" s="788"/>
      <c r="BD735" s="788"/>
      <c r="BE735" s="788"/>
      <c r="BF735" s="788"/>
      <c r="BG735" s="788"/>
      <c r="BH735" s="788"/>
      <c r="BI735" s="788"/>
      <c r="BJ735" s="788"/>
      <c r="BK735" s="788"/>
      <c r="BL735" s="788"/>
      <c r="BM735" s="788"/>
      <c r="BN735" s="788"/>
      <c r="BO735" s="788"/>
      <c r="BP735" s="788"/>
      <c r="BQ735" s="788"/>
      <c r="BR735" s="788"/>
      <c r="BS735" s="788"/>
      <c r="BT735" s="788"/>
      <c r="BU735" s="788"/>
      <c r="BV735" s="788"/>
      <c r="BW735" s="788"/>
      <c r="BX735" s="788"/>
      <c r="BY735" s="788"/>
      <c r="BZ735" s="788"/>
      <c r="CA735" s="788"/>
      <c r="CB735" s="788"/>
      <c r="CC735" s="788"/>
      <c r="CD735" s="788"/>
      <c r="CE735" s="788"/>
      <c r="CF735" s="788"/>
      <c r="CG735" s="788"/>
      <c r="CH735" s="788"/>
      <c r="CI735" s="788"/>
      <c r="CJ735" s="788"/>
      <c r="CK735" s="788"/>
      <c r="CL735" s="788"/>
      <c r="CM735" s="788"/>
      <c r="CN735" s="788"/>
      <c r="CO735" s="788"/>
      <c r="CP735" s="788"/>
      <c r="CQ735" s="788"/>
      <c r="CR735" s="788"/>
      <c r="CS735" s="788"/>
      <c r="CT735" s="788"/>
      <c r="CU735" s="788"/>
      <c r="CV735" s="788"/>
      <c r="CW735" s="788"/>
      <c r="CX735" s="788"/>
      <c r="CY735" s="788"/>
      <c r="CZ735" s="788"/>
      <c r="DA735" s="788"/>
      <c r="DB735" s="788"/>
      <c r="DC735" s="788"/>
      <c r="DD735" s="788"/>
      <c r="DE735" s="788"/>
      <c r="DF735" s="788"/>
      <c r="DG735" s="788"/>
      <c r="DH735" s="788"/>
      <c r="DI735" s="788"/>
      <c r="DJ735" s="788"/>
      <c r="DK735" s="788"/>
      <c r="DL735" s="788"/>
      <c r="DM735" s="788"/>
      <c r="DN735" s="788"/>
      <c r="DO735" s="788"/>
      <c r="DP735" s="788"/>
      <c r="DQ735" s="788"/>
      <c r="DR735" s="788"/>
      <c r="DS735" s="788"/>
      <c r="DT735" s="788"/>
      <c r="DU735" s="788"/>
      <c r="DV735" s="788"/>
      <c r="DW735" s="788"/>
      <c r="DX735" s="788"/>
      <c r="DY735" s="788"/>
      <c r="DZ735" s="788"/>
      <c r="EA735" s="788"/>
      <c r="EB735" s="788"/>
      <c r="EC735" s="788"/>
      <c r="ED735" s="788"/>
      <c r="EE735" s="788"/>
      <c r="EF735" s="788"/>
      <c r="EG735" s="788"/>
      <c r="EH735" s="788"/>
      <c r="EI735" s="788"/>
      <c r="EJ735" s="788"/>
      <c r="EK735" s="788"/>
      <c r="EL735" s="788"/>
      <c r="EM735" s="788"/>
      <c r="EN735" s="788"/>
      <c r="EO735" s="788"/>
      <c r="EP735" s="788"/>
      <c r="EQ735" s="788"/>
      <c r="ER735" s="788"/>
      <c r="ES735" s="788"/>
      <c r="ET735" s="788"/>
      <c r="EU735" s="788"/>
      <c r="EV735" s="788"/>
      <c r="EW735" s="788"/>
      <c r="EX735" s="788"/>
      <c r="EY735" s="788"/>
      <c r="EZ735" s="788"/>
      <c r="FA735" s="788"/>
      <c r="FB735" s="788"/>
      <c r="FC735" s="788"/>
      <c r="FD735" s="788"/>
      <c r="FE735" s="788"/>
      <c r="FF735" s="788"/>
      <c r="FG735" s="788"/>
      <c r="FH735" s="788"/>
      <c r="FI735" s="788"/>
      <c r="FJ735" s="788"/>
      <c r="FK735" s="788"/>
      <c r="FL735" s="788"/>
      <c r="FM735" s="788"/>
      <c r="FN735" s="788"/>
      <c r="FO735" s="788"/>
      <c r="FP735" s="788"/>
      <c r="FQ735" s="788"/>
      <c r="FR735" s="788"/>
      <c r="FS735" s="788"/>
      <c r="FT735" s="788"/>
      <c r="FU735" s="788"/>
      <c r="FV735" s="788"/>
      <c r="FW735" s="788"/>
      <c r="FX735" s="788"/>
      <c r="FY735" s="788"/>
      <c r="FZ735" s="788"/>
      <c r="GA735" s="788"/>
      <c r="GB735" s="788"/>
      <c r="GC735" s="788"/>
      <c r="GD735" s="788"/>
      <c r="GE735" s="788"/>
      <c r="GF735" s="788"/>
      <c r="GG735" s="788"/>
      <c r="GH735" s="788"/>
      <c r="GI735" s="788"/>
      <c r="GJ735" s="788"/>
    </row>
    <row r="736" spans="1:192" ht="29.25" x14ac:dyDescent="0.25">
      <c r="A736" s="24">
        <v>1</v>
      </c>
      <c r="B736" s="2638" t="s">
        <v>467</v>
      </c>
      <c r="C736" s="34">
        <f>'2 уровень'!F1718</f>
        <v>24693.957446808512</v>
      </c>
      <c r="D736" s="34">
        <f>'2 уровень'!G1718</f>
        <v>2057.8297872340427</v>
      </c>
      <c r="E736" s="34">
        <f>'2 уровень'!H1718</f>
        <v>1572.736170212766</v>
      </c>
      <c r="F736" s="793">
        <f>'2 уровень'!I1718</f>
        <v>76.426931905126239</v>
      </c>
      <c r="G736" s="807">
        <f>'2 уровень'!J1718</f>
        <v>0</v>
      </c>
      <c r="H736" s="807">
        <f>'2 уровень'!K1718</f>
        <v>0</v>
      </c>
      <c r="I736" s="802">
        <f>'2 уровень'!L1718</f>
        <v>0</v>
      </c>
      <c r="J736" s="802">
        <f>'2 уровень'!M1718</f>
        <v>0</v>
      </c>
      <c r="K736" s="802">
        <f>'2 уровень'!N1718</f>
        <v>0</v>
      </c>
      <c r="L736" s="802">
        <f>'2 уровень'!O1718</f>
        <v>0</v>
      </c>
      <c r="M736" s="802">
        <f>'2 уровень'!P1718</f>
        <v>0</v>
      </c>
      <c r="N736" s="802">
        <f>'2 уровень'!Q1718</f>
        <v>0</v>
      </c>
      <c r="O736" s="801">
        <f>'2 уровень'!R1718</f>
        <v>0</v>
      </c>
      <c r="P736" s="801">
        <f>'2 уровень'!S1718</f>
        <v>0</v>
      </c>
      <c r="Q736" s="801">
        <f>'2 уровень'!T1718</f>
        <v>0</v>
      </c>
      <c r="R736" s="3245">
        <f>'2 уровень'!U1718</f>
        <v>0</v>
      </c>
      <c r="S736" s="801">
        <f>'2 уровень'!V1718</f>
        <v>0</v>
      </c>
      <c r="T736" s="801">
        <f>'2 уровень'!W1718</f>
        <v>0</v>
      </c>
      <c r="U736" s="801">
        <f>'2 уровень'!X1718</f>
        <v>0</v>
      </c>
      <c r="V736" s="801">
        <f>'2 уровень'!Y1718</f>
        <v>0</v>
      </c>
      <c r="W736" s="2127">
        <f>'2 уровень'!Z1718</f>
        <v>0</v>
      </c>
      <c r="X736" s="801"/>
      <c r="Y736" s="801"/>
      <c r="Z736" s="1353"/>
      <c r="AA736" s="788"/>
      <c r="AB736" s="788"/>
      <c r="AC736" s="788"/>
      <c r="AD736" s="788"/>
      <c r="AE736" s="788"/>
      <c r="AF736" s="788"/>
      <c r="AG736" s="788"/>
      <c r="AH736" s="788"/>
      <c r="AI736" s="788"/>
      <c r="AJ736" s="788"/>
      <c r="AK736" s="788"/>
      <c r="AL736" s="788"/>
      <c r="AM736" s="788"/>
      <c r="AN736" s="788"/>
      <c r="AO736" s="788"/>
      <c r="AP736" s="788"/>
      <c r="AQ736" s="788"/>
      <c r="AR736" s="788"/>
      <c r="AS736" s="788"/>
      <c r="AT736" s="788"/>
      <c r="AU736" s="788"/>
      <c r="AV736" s="788"/>
      <c r="AW736" s="788"/>
      <c r="AX736" s="788"/>
      <c r="AY736" s="788"/>
      <c r="AZ736" s="788"/>
      <c r="BA736" s="788"/>
      <c r="BB736" s="788"/>
      <c r="BC736" s="788"/>
      <c r="BD736" s="788"/>
      <c r="BE736" s="788"/>
      <c r="BF736" s="788"/>
      <c r="BG736" s="788"/>
      <c r="BH736" s="788"/>
      <c r="BI736" s="788"/>
      <c r="BJ736" s="788"/>
      <c r="BK736" s="788"/>
      <c r="BL736" s="788"/>
      <c r="BM736" s="788"/>
      <c r="BN736" s="788"/>
      <c r="BO736" s="788"/>
      <c r="BP736" s="788"/>
      <c r="BQ736" s="788"/>
      <c r="BR736" s="788"/>
      <c r="BS736" s="788"/>
      <c r="BT736" s="788"/>
      <c r="BU736" s="788"/>
      <c r="BV736" s="788"/>
      <c r="BW736" s="788"/>
      <c r="BX736" s="788"/>
      <c r="BY736" s="788"/>
      <c r="BZ736" s="788"/>
      <c r="CA736" s="788"/>
      <c r="CB736" s="788"/>
      <c r="CC736" s="788"/>
      <c r="CD736" s="788"/>
      <c r="CE736" s="788"/>
      <c r="CF736" s="788"/>
      <c r="CG736" s="788"/>
      <c r="CH736" s="788"/>
      <c r="CI736" s="788"/>
      <c r="CJ736" s="788"/>
      <c r="CK736" s="788"/>
      <c r="CL736" s="788"/>
      <c r="CM736" s="788"/>
      <c r="CN736" s="788"/>
      <c r="CO736" s="788"/>
      <c r="CP736" s="788"/>
      <c r="CQ736" s="788"/>
      <c r="CR736" s="788"/>
      <c r="CS736" s="788"/>
      <c r="CT736" s="788"/>
      <c r="CU736" s="788"/>
      <c r="CV736" s="788"/>
      <c r="CW736" s="788"/>
      <c r="CX736" s="788"/>
      <c r="CY736" s="788"/>
      <c r="CZ736" s="788"/>
      <c r="DA736" s="788"/>
      <c r="DB736" s="788"/>
      <c r="DC736" s="788"/>
      <c r="DD736" s="788"/>
      <c r="DE736" s="788"/>
      <c r="DF736" s="788"/>
      <c r="DG736" s="788"/>
      <c r="DH736" s="788"/>
      <c r="DI736" s="788"/>
      <c r="DJ736" s="788"/>
      <c r="DK736" s="788"/>
      <c r="DL736" s="788"/>
      <c r="DM736" s="788"/>
      <c r="DN736" s="788"/>
      <c r="DO736" s="788"/>
      <c r="DP736" s="788"/>
      <c r="DQ736" s="788"/>
      <c r="DR736" s="788"/>
      <c r="DS736" s="788"/>
      <c r="DT736" s="788"/>
      <c r="DU736" s="788"/>
      <c r="DV736" s="788"/>
      <c r="DW736" s="788"/>
      <c r="DX736" s="788"/>
      <c r="DY736" s="788"/>
      <c r="DZ736" s="788"/>
      <c r="EA736" s="788"/>
      <c r="EB736" s="788"/>
      <c r="EC736" s="788"/>
      <c r="ED736" s="788"/>
      <c r="EE736" s="788"/>
      <c r="EF736" s="788"/>
      <c r="EG736" s="788"/>
      <c r="EH736" s="788"/>
      <c r="EI736" s="788"/>
      <c r="EJ736" s="788"/>
      <c r="EK736" s="788"/>
      <c r="EL736" s="788"/>
      <c r="EM736" s="788"/>
      <c r="EN736" s="788"/>
      <c r="EO736" s="788"/>
      <c r="EP736" s="788"/>
      <c r="EQ736" s="788"/>
      <c r="ER736" s="788"/>
      <c r="ES736" s="788"/>
      <c r="ET736" s="788"/>
      <c r="EU736" s="788"/>
      <c r="EV736" s="788"/>
      <c r="EW736" s="788"/>
      <c r="EX736" s="788"/>
      <c r="EY736" s="788"/>
      <c r="EZ736" s="788"/>
      <c r="FA736" s="788"/>
      <c r="FB736" s="788"/>
      <c r="FC736" s="788"/>
      <c r="FD736" s="788"/>
      <c r="FE736" s="788"/>
      <c r="FF736" s="788"/>
      <c r="FG736" s="788"/>
      <c r="FH736" s="788"/>
      <c r="FI736" s="788"/>
      <c r="FJ736" s="788"/>
      <c r="FK736" s="788"/>
      <c r="FL736" s="788"/>
      <c r="FM736" s="788"/>
      <c r="FN736" s="788"/>
      <c r="FO736" s="788"/>
      <c r="FP736" s="788"/>
      <c r="FQ736" s="788"/>
      <c r="FR736" s="788"/>
      <c r="FS736" s="788"/>
      <c r="FT736" s="788"/>
      <c r="FU736" s="788"/>
      <c r="FV736" s="788"/>
      <c r="FW736" s="788"/>
      <c r="FX736" s="788"/>
      <c r="FY736" s="788"/>
      <c r="FZ736" s="788"/>
      <c r="GA736" s="788"/>
      <c r="GB736" s="788"/>
      <c r="GC736" s="788"/>
      <c r="GD736" s="788"/>
      <c r="GE736" s="788"/>
      <c r="GF736" s="788"/>
      <c r="GG736" s="788"/>
      <c r="GH736" s="788"/>
      <c r="GI736" s="788"/>
      <c r="GJ736" s="788"/>
    </row>
    <row r="737" spans="1:192" ht="29.25" x14ac:dyDescent="0.25">
      <c r="A737" s="24">
        <v>1</v>
      </c>
      <c r="B737" s="2638" t="s">
        <v>468</v>
      </c>
      <c r="C737" s="34">
        <f>'2 уровень'!F1719</f>
        <v>6530</v>
      </c>
      <c r="D737" s="34">
        <f>'2 уровень'!G1719</f>
        <v>544.16666666666663</v>
      </c>
      <c r="E737" s="34">
        <f>'2 уровень'!H1719</f>
        <v>379</v>
      </c>
      <c r="F737" s="793">
        <f>'2 уровень'!I1719</f>
        <v>69.647779479326189</v>
      </c>
      <c r="G737" s="807">
        <f>'2 уровень'!J1719</f>
        <v>0</v>
      </c>
      <c r="H737" s="807">
        <f>'2 уровень'!K1719</f>
        <v>0</v>
      </c>
      <c r="I737" s="802">
        <f>'2 уровень'!L1719</f>
        <v>0</v>
      </c>
      <c r="J737" s="802">
        <f>'2 уровень'!M1719</f>
        <v>0</v>
      </c>
      <c r="K737" s="802">
        <f>'2 уровень'!N1719</f>
        <v>0</v>
      </c>
      <c r="L737" s="802">
        <f>'2 уровень'!O1719</f>
        <v>0</v>
      </c>
      <c r="M737" s="802">
        <f>'2 уровень'!P1719</f>
        <v>0</v>
      </c>
      <c r="N737" s="802">
        <f>'2 уровень'!Q1719</f>
        <v>0</v>
      </c>
      <c r="O737" s="801">
        <f>'2 уровень'!R1719</f>
        <v>5110.3835999999992</v>
      </c>
      <c r="P737" s="801">
        <f>'2 уровень'!S1719</f>
        <v>425.86529999999993</v>
      </c>
      <c r="Q737" s="801">
        <f>'2 уровень'!T1719</f>
        <v>427.55748000000006</v>
      </c>
      <c r="R737" s="3245">
        <f>'2 уровень'!U1719</f>
        <v>0</v>
      </c>
      <c r="S737" s="801">
        <f>'2 уровень'!V1719</f>
        <v>0</v>
      </c>
      <c r="T737" s="801">
        <f>'2 уровень'!W1719</f>
        <v>1.6921800000001213</v>
      </c>
      <c r="U737" s="801">
        <f>'2 уровень'!X1719</f>
        <v>0</v>
      </c>
      <c r="V737" s="801">
        <f>'2 уровень'!Y1719</f>
        <v>0</v>
      </c>
      <c r="W737" s="2127">
        <f>'2 уровень'!Z1719</f>
        <v>427.55748000000006</v>
      </c>
      <c r="X737" s="801">
        <f t="shared" ref="X737:X738" si="121">Q737/P737*100</f>
        <v>100.39735099337751</v>
      </c>
      <c r="Y737" s="801">
        <f t="shared" ref="Y737:Y738" si="122">W737/P737*100</f>
        <v>100.39735099337751</v>
      </c>
      <c r="Z737" s="1353"/>
      <c r="AA737" s="788"/>
      <c r="AB737" s="788"/>
      <c r="AC737" s="788"/>
      <c r="AD737" s="788"/>
      <c r="AE737" s="788"/>
      <c r="AF737" s="788"/>
      <c r="AG737" s="788"/>
      <c r="AH737" s="788"/>
      <c r="AI737" s="788"/>
      <c r="AJ737" s="788"/>
      <c r="AK737" s="788"/>
      <c r="AL737" s="788"/>
      <c r="AM737" s="788"/>
      <c r="AN737" s="788"/>
      <c r="AO737" s="788"/>
      <c r="AP737" s="788"/>
      <c r="AQ737" s="788"/>
      <c r="AR737" s="788"/>
      <c r="AS737" s="788"/>
      <c r="AT737" s="788"/>
      <c r="AU737" s="788"/>
      <c r="AV737" s="788"/>
      <c r="AW737" s="788"/>
      <c r="AX737" s="788"/>
      <c r="AY737" s="788"/>
      <c r="AZ737" s="788"/>
      <c r="BA737" s="788"/>
      <c r="BB737" s="788"/>
      <c r="BC737" s="788"/>
      <c r="BD737" s="788"/>
      <c r="BE737" s="788"/>
      <c r="BF737" s="788"/>
      <c r="BG737" s="788"/>
      <c r="BH737" s="788"/>
      <c r="BI737" s="788"/>
      <c r="BJ737" s="788"/>
      <c r="BK737" s="788"/>
      <c r="BL737" s="788"/>
      <c r="BM737" s="788"/>
      <c r="BN737" s="788"/>
      <c r="BO737" s="788"/>
      <c r="BP737" s="788"/>
      <c r="BQ737" s="788"/>
      <c r="BR737" s="788"/>
      <c r="BS737" s="788"/>
      <c r="BT737" s="788"/>
      <c r="BU737" s="788"/>
      <c r="BV737" s="788"/>
      <c r="BW737" s="788"/>
      <c r="BX737" s="788"/>
      <c r="BY737" s="788"/>
      <c r="BZ737" s="788"/>
      <c r="CA737" s="788"/>
      <c r="CB737" s="788"/>
      <c r="CC737" s="788"/>
      <c r="CD737" s="788"/>
      <c r="CE737" s="788"/>
      <c r="CF737" s="788"/>
      <c r="CG737" s="788"/>
      <c r="CH737" s="788"/>
      <c r="CI737" s="788"/>
      <c r="CJ737" s="788"/>
      <c r="CK737" s="788"/>
      <c r="CL737" s="788"/>
      <c r="CM737" s="788"/>
      <c r="CN737" s="788"/>
      <c r="CO737" s="788"/>
      <c r="CP737" s="788"/>
      <c r="CQ737" s="788"/>
      <c r="CR737" s="788"/>
      <c r="CS737" s="788"/>
      <c r="CT737" s="788"/>
      <c r="CU737" s="788"/>
      <c r="CV737" s="788"/>
      <c r="CW737" s="788"/>
      <c r="CX737" s="788"/>
      <c r="CY737" s="788"/>
      <c r="CZ737" s="788"/>
      <c r="DA737" s="788"/>
      <c r="DB737" s="788"/>
      <c r="DC737" s="788"/>
      <c r="DD737" s="788"/>
      <c r="DE737" s="788"/>
      <c r="DF737" s="788"/>
      <c r="DG737" s="788"/>
      <c r="DH737" s="788"/>
      <c r="DI737" s="788"/>
      <c r="DJ737" s="788"/>
      <c r="DK737" s="788"/>
      <c r="DL737" s="788"/>
      <c r="DM737" s="788"/>
      <c r="DN737" s="788"/>
      <c r="DO737" s="788"/>
      <c r="DP737" s="788"/>
      <c r="DQ737" s="788"/>
      <c r="DR737" s="788"/>
      <c r="DS737" s="788"/>
      <c r="DT737" s="788"/>
      <c r="DU737" s="788"/>
      <c r="DV737" s="788"/>
      <c r="DW737" s="788"/>
      <c r="DX737" s="788"/>
      <c r="DY737" s="788"/>
      <c r="DZ737" s="788"/>
      <c r="EA737" s="788"/>
      <c r="EB737" s="788"/>
      <c r="EC737" s="788"/>
      <c r="ED737" s="788"/>
      <c r="EE737" s="788"/>
      <c r="EF737" s="788"/>
      <c r="EG737" s="788"/>
      <c r="EH737" s="788"/>
      <c r="EI737" s="788"/>
      <c r="EJ737" s="788"/>
      <c r="EK737" s="788"/>
      <c r="EL737" s="788"/>
      <c r="EM737" s="788"/>
      <c r="EN737" s="788"/>
      <c r="EO737" s="788"/>
      <c r="EP737" s="788"/>
      <c r="EQ737" s="788"/>
      <c r="ER737" s="788"/>
      <c r="ES737" s="788"/>
      <c r="ET737" s="788"/>
      <c r="EU737" s="788"/>
      <c r="EV737" s="788"/>
      <c r="EW737" s="788"/>
      <c r="EX737" s="788"/>
      <c r="EY737" s="788"/>
      <c r="EZ737" s="788"/>
      <c r="FA737" s="788"/>
      <c r="FB737" s="788"/>
      <c r="FC737" s="788"/>
      <c r="FD737" s="788"/>
      <c r="FE737" s="788"/>
      <c r="FF737" s="788"/>
      <c r="FG737" s="788"/>
      <c r="FH737" s="788"/>
      <c r="FI737" s="788"/>
      <c r="FJ737" s="788"/>
      <c r="FK737" s="788"/>
      <c r="FL737" s="788"/>
      <c r="FM737" s="788"/>
      <c r="FN737" s="788"/>
      <c r="FO737" s="788"/>
      <c r="FP737" s="788"/>
      <c r="FQ737" s="788"/>
      <c r="FR737" s="788"/>
      <c r="FS737" s="788"/>
      <c r="FT737" s="788"/>
      <c r="FU737" s="788"/>
      <c r="FV737" s="788"/>
      <c r="FW737" s="788"/>
      <c r="FX737" s="788"/>
      <c r="FY737" s="788"/>
      <c r="FZ737" s="788"/>
      <c r="GA737" s="788"/>
      <c r="GB737" s="788"/>
      <c r="GC737" s="788"/>
      <c r="GD737" s="788"/>
      <c r="GE737" s="788"/>
      <c r="GF737" s="788"/>
      <c r="GG737" s="788"/>
      <c r="GH737" s="788"/>
      <c r="GI737" s="788"/>
      <c r="GJ737" s="788"/>
    </row>
    <row r="738" spans="1:192" x14ac:dyDescent="0.25">
      <c r="A738" s="24">
        <v>1</v>
      </c>
      <c r="B738" s="2639" t="s">
        <v>139</v>
      </c>
      <c r="C738" s="34">
        <f>'2 уровень'!F1720</f>
        <v>154345.15238095238</v>
      </c>
      <c r="D738" s="34">
        <f>'2 уровень'!G1720</f>
        <v>12862.096031746034</v>
      </c>
      <c r="E738" s="34">
        <f>'2 уровень'!H1720</f>
        <v>8271.3391666666666</v>
      </c>
      <c r="F738" s="793">
        <f>'2 уровень'!I1720</f>
        <v>64.307863557008673</v>
      </c>
      <c r="G738" s="807">
        <f>'2 уровень'!J1720</f>
        <v>0</v>
      </c>
      <c r="H738" s="807">
        <f>'2 уровень'!K1720</f>
        <v>0</v>
      </c>
      <c r="I738" s="802">
        <f>'2 уровень'!L1720</f>
        <v>0</v>
      </c>
      <c r="J738" s="802">
        <f>'2 уровень'!M1720</f>
        <v>0</v>
      </c>
      <c r="K738" s="802">
        <f>'2 уровень'!N1720</f>
        <v>0</v>
      </c>
      <c r="L738" s="802">
        <f>'2 уровень'!O1720</f>
        <v>0</v>
      </c>
      <c r="M738" s="802">
        <f>'2 уровень'!P1720</f>
        <v>0</v>
      </c>
      <c r="N738" s="802">
        <f>'2 уровень'!Q1720</f>
        <v>0</v>
      </c>
      <c r="O738" s="801">
        <f>'2 уровень'!R1720</f>
        <v>278517.4498</v>
      </c>
      <c r="P738" s="801">
        <f>'2 уровень'!S1720</f>
        <v>23209.787483333334</v>
      </c>
      <c r="Q738" s="801">
        <f>'2 уровень'!T1720</f>
        <v>23052.115740000001</v>
      </c>
      <c r="R738" s="3245">
        <f>'2 уровень'!U1720</f>
        <v>0</v>
      </c>
      <c r="S738" s="801">
        <f>'2 уровень'!V1720</f>
        <v>0</v>
      </c>
      <c r="T738" s="801">
        <f>'2 уровень'!W1720</f>
        <v>-157.67174333333293</v>
      </c>
      <c r="U738" s="801">
        <f>'2 уровень'!X1720</f>
        <v>0</v>
      </c>
      <c r="V738" s="801">
        <f>'2 уровень'!Y1720</f>
        <v>-11.66649</v>
      </c>
      <c r="W738" s="2127">
        <f>'2 уровень'!Z1720</f>
        <v>23040.449250000001</v>
      </c>
      <c r="X738" s="801">
        <f t="shared" si="121"/>
        <v>99.32066700978389</v>
      </c>
      <c r="Y738" s="801">
        <f t="shared" si="122"/>
        <v>99.270401620631247</v>
      </c>
      <c r="Z738" s="1353"/>
      <c r="AA738" s="788"/>
      <c r="AB738" s="788"/>
      <c r="AC738" s="788"/>
      <c r="AD738" s="788"/>
      <c r="AE738" s="788"/>
      <c r="AF738" s="788"/>
      <c r="AG738" s="788"/>
      <c r="AH738" s="788"/>
      <c r="AI738" s="788"/>
      <c r="AJ738" s="788"/>
      <c r="AK738" s="788"/>
      <c r="AL738" s="788"/>
      <c r="AM738" s="788"/>
      <c r="AN738" s="788"/>
      <c r="AO738" s="788"/>
      <c r="AP738" s="788"/>
      <c r="AQ738" s="788"/>
      <c r="AR738" s="788"/>
      <c r="AS738" s="788"/>
      <c r="AT738" s="788"/>
      <c r="AU738" s="788"/>
      <c r="AV738" s="788"/>
      <c r="AW738" s="788"/>
      <c r="AX738" s="788"/>
      <c r="AY738" s="788"/>
      <c r="AZ738" s="788"/>
      <c r="BA738" s="788"/>
      <c r="BB738" s="788"/>
      <c r="BC738" s="788"/>
      <c r="BD738" s="788"/>
      <c r="BE738" s="788"/>
      <c r="BF738" s="788"/>
      <c r="BG738" s="788"/>
      <c r="BH738" s="788"/>
      <c r="BI738" s="788"/>
      <c r="BJ738" s="788"/>
      <c r="BK738" s="788"/>
      <c r="BL738" s="788"/>
      <c r="BM738" s="788"/>
      <c r="BN738" s="788"/>
      <c r="BO738" s="788"/>
      <c r="BP738" s="788"/>
      <c r="BQ738" s="788"/>
      <c r="BR738" s="788"/>
      <c r="BS738" s="788"/>
      <c r="BT738" s="788"/>
      <c r="BU738" s="788"/>
      <c r="BV738" s="788"/>
      <c r="BW738" s="788"/>
      <c r="BX738" s="788"/>
      <c r="BY738" s="788"/>
      <c r="BZ738" s="788"/>
      <c r="CA738" s="788"/>
      <c r="CB738" s="788"/>
      <c r="CC738" s="788"/>
      <c r="CD738" s="788"/>
      <c r="CE738" s="788"/>
      <c r="CF738" s="788"/>
      <c r="CG738" s="788"/>
      <c r="CH738" s="788"/>
      <c r="CI738" s="788"/>
      <c r="CJ738" s="788"/>
      <c r="CK738" s="788"/>
      <c r="CL738" s="788"/>
      <c r="CM738" s="788"/>
      <c r="CN738" s="788"/>
      <c r="CO738" s="788"/>
      <c r="CP738" s="788"/>
      <c r="CQ738" s="788"/>
      <c r="CR738" s="788"/>
      <c r="CS738" s="788"/>
      <c r="CT738" s="788"/>
      <c r="CU738" s="788"/>
      <c r="CV738" s="788"/>
      <c r="CW738" s="788"/>
      <c r="CX738" s="788"/>
      <c r="CY738" s="788"/>
      <c r="CZ738" s="788"/>
      <c r="DA738" s="788"/>
      <c r="DB738" s="788"/>
      <c r="DC738" s="788"/>
      <c r="DD738" s="788"/>
      <c r="DE738" s="788"/>
      <c r="DF738" s="788"/>
      <c r="DG738" s="788"/>
      <c r="DH738" s="788"/>
      <c r="DI738" s="788"/>
      <c r="DJ738" s="788"/>
      <c r="DK738" s="788"/>
      <c r="DL738" s="788"/>
      <c r="DM738" s="788"/>
      <c r="DN738" s="788"/>
      <c r="DO738" s="788"/>
      <c r="DP738" s="788"/>
      <c r="DQ738" s="788"/>
      <c r="DR738" s="788"/>
      <c r="DS738" s="788"/>
      <c r="DT738" s="788"/>
      <c r="DU738" s="788"/>
      <c r="DV738" s="788"/>
      <c r="DW738" s="788"/>
      <c r="DX738" s="788"/>
      <c r="DY738" s="788"/>
      <c r="DZ738" s="788"/>
      <c r="EA738" s="788"/>
      <c r="EB738" s="788"/>
      <c r="EC738" s="788"/>
      <c r="ED738" s="788"/>
      <c r="EE738" s="788"/>
      <c r="EF738" s="788"/>
      <c r="EG738" s="788"/>
      <c r="EH738" s="788"/>
      <c r="EI738" s="788"/>
      <c r="EJ738" s="788"/>
      <c r="EK738" s="788"/>
      <c r="EL738" s="788"/>
      <c r="EM738" s="788"/>
      <c r="EN738" s="788"/>
      <c r="EO738" s="788"/>
      <c r="EP738" s="788"/>
      <c r="EQ738" s="788"/>
      <c r="ER738" s="788"/>
      <c r="ES738" s="788"/>
      <c r="ET738" s="788"/>
      <c r="EU738" s="788"/>
      <c r="EV738" s="788"/>
      <c r="EW738" s="788"/>
      <c r="EX738" s="788"/>
      <c r="EY738" s="788"/>
      <c r="EZ738" s="788"/>
      <c r="FA738" s="788"/>
      <c r="FB738" s="788"/>
      <c r="FC738" s="788"/>
      <c r="FD738" s="788"/>
      <c r="FE738" s="788"/>
      <c r="FF738" s="788"/>
      <c r="FG738" s="788"/>
      <c r="FH738" s="788"/>
      <c r="FI738" s="788"/>
      <c r="FJ738" s="788"/>
      <c r="FK738" s="788"/>
      <c r="FL738" s="788"/>
      <c r="FM738" s="788"/>
      <c r="FN738" s="788"/>
      <c r="FO738" s="788"/>
      <c r="FP738" s="788"/>
      <c r="FQ738" s="788"/>
      <c r="FR738" s="788"/>
      <c r="FS738" s="788"/>
      <c r="FT738" s="788"/>
      <c r="FU738" s="788"/>
      <c r="FV738" s="788"/>
      <c r="FW738" s="788"/>
      <c r="FX738" s="788"/>
      <c r="FY738" s="788"/>
      <c r="FZ738" s="788"/>
      <c r="GA738" s="788"/>
      <c r="GB738" s="788"/>
      <c r="GC738" s="788"/>
      <c r="GD738" s="788"/>
      <c r="GE738" s="788"/>
      <c r="GF738" s="788"/>
      <c r="GG738" s="788"/>
      <c r="GH738" s="788"/>
      <c r="GI738" s="788"/>
      <c r="GJ738" s="788"/>
    </row>
    <row r="739" spans="1:192" x14ac:dyDescent="0.25">
      <c r="A739" s="24">
        <v>1</v>
      </c>
      <c r="B739" s="1140"/>
      <c r="C739" s="34">
        <f>'2 уровень'!F1721</f>
        <v>0</v>
      </c>
      <c r="D739" s="34">
        <f>'2 уровень'!G1721</f>
        <v>0</v>
      </c>
      <c r="E739" s="34">
        <f>'2 уровень'!H1721</f>
        <v>0</v>
      </c>
      <c r="F739" s="793">
        <f>'2 уровень'!I1721</f>
        <v>0</v>
      </c>
      <c r="G739" s="807">
        <f>'2 уровень'!J1721</f>
        <v>0</v>
      </c>
      <c r="H739" s="807">
        <f>'2 уровень'!K1721</f>
        <v>0</v>
      </c>
      <c r="I739" s="802">
        <f>'2 уровень'!L1721</f>
        <v>0</v>
      </c>
      <c r="J739" s="802">
        <f>'2 уровень'!M1721</f>
        <v>0</v>
      </c>
      <c r="K739" s="802">
        <f>'2 уровень'!N1721</f>
        <v>0</v>
      </c>
      <c r="L739" s="802">
        <f>'2 уровень'!O1721</f>
        <v>0</v>
      </c>
      <c r="M739" s="802">
        <f>'2 уровень'!P1721</f>
        <v>0</v>
      </c>
      <c r="N739" s="802">
        <f>'2 уровень'!Q1721</f>
        <v>0</v>
      </c>
      <c r="O739" s="801">
        <f>'2 уровень'!R1721</f>
        <v>0</v>
      </c>
      <c r="P739" s="801">
        <f>'2 уровень'!S1721</f>
        <v>0</v>
      </c>
      <c r="Q739" s="801">
        <f>'2 уровень'!T1721</f>
        <v>0</v>
      </c>
      <c r="R739" s="3245">
        <f>'2 уровень'!U1721</f>
        <v>0</v>
      </c>
      <c r="S739" s="801">
        <f>'2 уровень'!V1721</f>
        <v>0</v>
      </c>
      <c r="T739" s="801">
        <f>'2 уровень'!W1721</f>
        <v>0</v>
      </c>
      <c r="U739" s="801">
        <f>'2 уровень'!X1721</f>
        <v>0</v>
      </c>
      <c r="V739" s="801">
        <f>'2 уровень'!Y1721</f>
        <v>0</v>
      </c>
      <c r="W739" s="2127">
        <f>'2 уровень'!Z1721</f>
        <v>0</v>
      </c>
      <c r="X739" s="801"/>
      <c r="Y739" s="801"/>
      <c r="Z739" s="1353"/>
      <c r="AA739" s="788"/>
      <c r="AB739" s="788"/>
      <c r="AC739" s="788"/>
      <c r="AD739" s="788"/>
      <c r="AE739" s="788"/>
      <c r="AF739" s="788"/>
      <c r="AG739" s="788"/>
      <c r="AH739" s="788"/>
      <c r="AI739" s="788"/>
      <c r="AJ739" s="788"/>
      <c r="AK739" s="788"/>
      <c r="AL739" s="788"/>
      <c r="AM739" s="788"/>
      <c r="AN739" s="788"/>
      <c r="AO739" s="788"/>
      <c r="AP739" s="788"/>
      <c r="AQ739" s="788"/>
      <c r="AR739" s="788"/>
      <c r="AS739" s="788"/>
      <c r="AT739" s="788"/>
      <c r="AU739" s="788"/>
      <c r="AV739" s="788"/>
      <c r="AW739" s="788"/>
      <c r="AX739" s="788"/>
      <c r="AY739" s="788"/>
      <c r="AZ739" s="788"/>
      <c r="BA739" s="788"/>
      <c r="BB739" s="788"/>
      <c r="BC739" s="788"/>
      <c r="BD739" s="788"/>
      <c r="BE739" s="788"/>
      <c r="BF739" s="788"/>
      <c r="BG739" s="788"/>
      <c r="BH739" s="788"/>
      <c r="BI739" s="788"/>
      <c r="BJ739" s="788"/>
      <c r="BK739" s="788"/>
      <c r="BL739" s="788"/>
      <c r="BM739" s="788"/>
      <c r="BN739" s="788"/>
      <c r="BO739" s="788"/>
      <c r="BP739" s="788"/>
      <c r="BQ739" s="788"/>
      <c r="BR739" s="788"/>
      <c r="BS739" s="788"/>
      <c r="BT739" s="788"/>
      <c r="BU739" s="788"/>
      <c r="BV739" s="788"/>
      <c r="BW739" s="788"/>
      <c r="BX739" s="788"/>
      <c r="BY739" s="788"/>
      <c r="BZ739" s="788"/>
      <c r="CA739" s="788"/>
      <c r="CB739" s="788"/>
      <c r="CC739" s="788"/>
      <c r="CD739" s="788"/>
      <c r="CE739" s="788"/>
      <c r="CF739" s="788"/>
      <c r="CG739" s="788"/>
      <c r="CH739" s="788"/>
      <c r="CI739" s="788"/>
      <c r="CJ739" s="788"/>
      <c r="CK739" s="788"/>
      <c r="CL739" s="788"/>
      <c r="CM739" s="788"/>
      <c r="CN739" s="788"/>
      <c r="CO739" s="788"/>
      <c r="CP739" s="788"/>
      <c r="CQ739" s="788"/>
      <c r="CR739" s="788"/>
      <c r="CS739" s="788"/>
      <c r="CT739" s="788"/>
      <c r="CU739" s="788"/>
      <c r="CV739" s="788"/>
      <c r="CW739" s="788"/>
      <c r="CX739" s="788"/>
      <c r="CY739" s="788"/>
      <c r="CZ739" s="788"/>
      <c r="DA739" s="788"/>
      <c r="DB739" s="788"/>
      <c r="DC739" s="788"/>
      <c r="DD739" s="788"/>
      <c r="DE739" s="788"/>
      <c r="DF739" s="788"/>
      <c r="DG739" s="788"/>
      <c r="DH739" s="788"/>
      <c r="DI739" s="788"/>
      <c r="DJ739" s="788"/>
      <c r="DK739" s="788"/>
      <c r="DL739" s="788"/>
      <c r="DM739" s="788"/>
      <c r="DN739" s="788"/>
      <c r="DO739" s="788"/>
      <c r="DP739" s="788"/>
      <c r="DQ739" s="788"/>
      <c r="DR739" s="788"/>
      <c r="DS739" s="788"/>
      <c r="DT739" s="788"/>
      <c r="DU739" s="788"/>
      <c r="DV739" s="788"/>
      <c r="DW739" s="788"/>
      <c r="DX739" s="788"/>
      <c r="DY739" s="788"/>
      <c r="DZ739" s="788"/>
      <c r="EA739" s="788"/>
      <c r="EB739" s="788"/>
      <c r="EC739" s="788"/>
      <c r="ED739" s="788"/>
      <c r="EE739" s="788"/>
      <c r="EF739" s="788"/>
      <c r="EG739" s="788"/>
      <c r="EH739" s="788"/>
      <c r="EI739" s="788"/>
      <c r="EJ739" s="788"/>
      <c r="EK739" s="788"/>
      <c r="EL739" s="788"/>
      <c r="EM739" s="788"/>
      <c r="EN739" s="788"/>
      <c r="EO739" s="788"/>
      <c r="EP739" s="788"/>
      <c r="EQ739" s="788"/>
      <c r="ER739" s="788"/>
      <c r="ES739" s="788"/>
      <c r="ET739" s="788"/>
      <c r="EU739" s="788"/>
      <c r="EV739" s="788"/>
      <c r="EW739" s="788"/>
      <c r="EX739" s="788"/>
      <c r="EY739" s="788"/>
      <c r="EZ739" s="788"/>
      <c r="FA739" s="788"/>
      <c r="FB739" s="788"/>
      <c r="FC739" s="788"/>
      <c r="FD739" s="788"/>
      <c r="FE739" s="788"/>
      <c r="FF739" s="788"/>
      <c r="FG739" s="788"/>
      <c r="FH739" s="788"/>
      <c r="FI739" s="788"/>
      <c r="FJ739" s="788"/>
      <c r="FK739" s="788"/>
      <c r="FL739" s="788"/>
      <c r="FM739" s="788"/>
      <c r="FN739" s="788"/>
      <c r="FO739" s="788"/>
      <c r="FP739" s="788"/>
      <c r="FQ739" s="788"/>
      <c r="FR739" s="788"/>
      <c r="FS739" s="788"/>
      <c r="FT739" s="788"/>
      <c r="FU739" s="788"/>
      <c r="FV739" s="788"/>
      <c r="FW739" s="788"/>
      <c r="FX739" s="788"/>
      <c r="FY739" s="788"/>
      <c r="FZ739" s="788"/>
      <c r="GA739" s="788"/>
      <c r="GB739" s="788"/>
      <c r="GC739" s="788"/>
      <c r="GD739" s="788"/>
      <c r="GE739" s="788"/>
      <c r="GF739" s="788"/>
      <c r="GG739" s="788"/>
      <c r="GH739" s="788"/>
      <c r="GI739" s="788"/>
      <c r="GJ739" s="788"/>
    </row>
    <row r="740" spans="1:192" x14ac:dyDescent="0.25">
      <c r="A740" s="24">
        <v>1</v>
      </c>
      <c r="B740" s="1140" t="s">
        <v>29</v>
      </c>
      <c r="C740" s="34">
        <f>'2 уровень'!F1722</f>
        <v>0</v>
      </c>
      <c r="D740" s="34">
        <f>'2 уровень'!G1722</f>
        <v>0</v>
      </c>
      <c r="E740" s="34">
        <f>'2 уровень'!H1722</f>
        <v>0</v>
      </c>
      <c r="F740" s="793">
        <f>'2 уровень'!I1722</f>
        <v>0</v>
      </c>
      <c r="G740" s="807">
        <f>'2 уровень'!J1722</f>
        <v>0</v>
      </c>
      <c r="H740" s="807">
        <f>'2 уровень'!K1722</f>
        <v>0</v>
      </c>
      <c r="I740" s="802">
        <f>'2 уровень'!L1722</f>
        <v>0</v>
      </c>
      <c r="J740" s="802">
        <f>'2 уровень'!M1722</f>
        <v>0</v>
      </c>
      <c r="K740" s="802">
        <f>'2 уровень'!N1722</f>
        <v>0</v>
      </c>
      <c r="L740" s="802">
        <f>'2 уровень'!O1722</f>
        <v>0</v>
      </c>
      <c r="M740" s="802">
        <f>'2 уровень'!P1722</f>
        <v>0</v>
      </c>
      <c r="N740" s="802">
        <f>'2 уровень'!Q1722</f>
        <v>0</v>
      </c>
      <c r="O740" s="801">
        <f>'2 уровень'!R1722</f>
        <v>0</v>
      </c>
      <c r="P740" s="801">
        <f>'2 уровень'!S1722</f>
        <v>0</v>
      </c>
      <c r="Q740" s="801">
        <f>'2 уровень'!T1722</f>
        <v>0</v>
      </c>
      <c r="R740" s="3245">
        <f>'2 уровень'!U1722</f>
        <v>0</v>
      </c>
      <c r="S740" s="801">
        <f>'2 уровень'!V1722</f>
        <v>0</v>
      </c>
      <c r="T740" s="801">
        <f>'2 уровень'!W1722</f>
        <v>0</v>
      </c>
      <c r="U740" s="801">
        <f>'2 уровень'!X1722</f>
        <v>0</v>
      </c>
      <c r="V740" s="801">
        <f>'2 уровень'!Y1722</f>
        <v>0</v>
      </c>
      <c r="W740" s="2127">
        <f>'2 уровень'!Z1722</f>
        <v>0</v>
      </c>
      <c r="X740" s="801"/>
      <c r="Y740" s="801"/>
      <c r="Z740" s="1353"/>
      <c r="AA740" s="788"/>
      <c r="AB740" s="788"/>
      <c r="AC740" s="788"/>
      <c r="AD740" s="788"/>
      <c r="AE740" s="788"/>
      <c r="AF740" s="788"/>
      <c r="AG740" s="788"/>
      <c r="AH740" s="788"/>
      <c r="AI740" s="788"/>
      <c r="AJ740" s="788"/>
      <c r="AK740" s="788"/>
      <c r="AL740" s="788"/>
      <c r="AM740" s="788"/>
      <c r="AN740" s="788"/>
      <c r="AO740" s="788"/>
      <c r="AP740" s="788"/>
      <c r="AQ740" s="788"/>
      <c r="AR740" s="788"/>
      <c r="AS740" s="788"/>
      <c r="AT740" s="788"/>
      <c r="AU740" s="788"/>
      <c r="AV740" s="788"/>
      <c r="AW740" s="788"/>
      <c r="AX740" s="788"/>
      <c r="AY740" s="788"/>
      <c r="AZ740" s="788"/>
      <c r="BA740" s="788"/>
      <c r="BB740" s="788"/>
      <c r="BC740" s="788"/>
      <c r="BD740" s="788"/>
      <c r="BE740" s="788"/>
      <c r="BF740" s="788"/>
      <c r="BG740" s="788"/>
      <c r="BH740" s="788"/>
      <c r="BI740" s="788"/>
      <c r="BJ740" s="788"/>
      <c r="BK740" s="788"/>
      <c r="BL740" s="788"/>
      <c r="BM740" s="788"/>
      <c r="BN740" s="788"/>
      <c r="BO740" s="788"/>
      <c r="BP740" s="788"/>
      <c r="BQ740" s="788"/>
      <c r="BR740" s="788"/>
      <c r="BS740" s="788"/>
      <c r="BT740" s="788"/>
      <c r="BU740" s="788"/>
      <c r="BV740" s="788"/>
      <c r="BW740" s="788"/>
      <c r="BX740" s="788"/>
      <c r="BY740" s="788"/>
      <c r="BZ740" s="788"/>
      <c r="CA740" s="788"/>
      <c r="CB740" s="788"/>
      <c r="CC740" s="788"/>
      <c r="CD740" s="788"/>
      <c r="CE740" s="788"/>
      <c r="CF740" s="788"/>
      <c r="CG740" s="788"/>
      <c r="CH740" s="788"/>
      <c r="CI740" s="788"/>
      <c r="CJ740" s="788"/>
      <c r="CK740" s="788"/>
      <c r="CL740" s="788"/>
      <c r="CM740" s="788"/>
      <c r="CN740" s="788"/>
      <c r="CO740" s="788"/>
      <c r="CP740" s="788"/>
      <c r="CQ740" s="788"/>
      <c r="CR740" s="788"/>
      <c r="CS740" s="788"/>
      <c r="CT740" s="788"/>
      <c r="CU740" s="788"/>
      <c r="CV740" s="788"/>
      <c r="CW740" s="788"/>
      <c r="CX740" s="788"/>
      <c r="CY740" s="788"/>
      <c r="CZ740" s="788"/>
      <c r="DA740" s="788"/>
      <c r="DB740" s="788"/>
      <c r="DC740" s="788"/>
      <c r="DD740" s="788"/>
      <c r="DE740" s="788"/>
      <c r="DF740" s="788"/>
      <c r="DG740" s="788"/>
      <c r="DH740" s="788"/>
      <c r="DI740" s="788"/>
      <c r="DJ740" s="788"/>
      <c r="DK740" s="788"/>
      <c r="DL740" s="788"/>
      <c r="DM740" s="788"/>
      <c r="DN740" s="788"/>
      <c r="DO740" s="788"/>
      <c r="DP740" s="788"/>
      <c r="DQ740" s="788"/>
      <c r="DR740" s="788"/>
      <c r="DS740" s="788"/>
      <c r="DT740" s="788"/>
      <c r="DU740" s="788"/>
      <c r="DV740" s="788"/>
      <c r="DW740" s="788"/>
      <c r="DX740" s="788"/>
      <c r="DY740" s="788"/>
      <c r="DZ740" s="788"/>
      <c r="EA740" s="788"/>
      <c r="EB740" s="788"/>
      <c r="EC740" s="788"/>
      <c r="ED740" s="788"/>
      <c r="EE740" s="788"/>
      <c r="EF740" s="788"/>
      <c r="EG740" s="788"/>
      <c r="EH740" s="788"/>
      <c r="EI740" s="788"/>
      <c r="EJ740" s="788"/>
      <c r="EK740" s="788"/>
      <c r="EL740" s="788"/>
      <c r="EM740" s="788"/>
      <c r="EN740" s="788"/>
      <c r="EO740" s="788"/>
      <c r="EP740" s="788"/>
      <c r="EQ740" s="788"/>
      <c r="ER740" s="788"/>
      <c r="ES740" s="788"/>
      <c r="ET740" s="788"/>
      <c r="EU740" s="788"/>
      <c r="EV740" s="788"/>
      <c r="EW740" s="788"/>
      <c r="EX740" s="788"/>
      <c r="EY740" s="788"/>
      <c r="EZ740" s="788"/>
      <c r="FA740" s="788"/>
      <c r="FB740" s="788"/>
      <c r="FC740" s="788"/>
      <c r="FD740" s="788"/>
      <c r="FE740" s="788"/>
      <c r="FF740" s="788"/>
      <c r="FG740" s="788"/>
      <c r="FH740" s="788"/>
      <c r="FI740" s="788"/>
      <c r="FJ740" s="788"/>
      <c r="FK740" s="788"/>
      <c r="FL740" s="788"/>
      <c r="FM740" s="788"/>
      <c r="FN740" s="788"/>
      <c r="FO740" s="788"/>
      <c r="FP740" s="788"/>
      <c r="FQ740" s="788"/>
      <c r="FR740" s="788"/>
      <c r="FS740" s="788"/>
      <c r="FT740" s="788"/>
      <c r="FU740" s="788"/>
      <c r="FV740" s="788"/>
      <c r="FW740" s="788"/>
      <c r="FX740" s="788"/>
      <c r="FY740" s="788"/>
      <c r="FZ740" s="788"/>
      <c r="GA740" s="788"/>
      <c r="GB740" s="788"/>
      <c r="GC740" s="788"/>
      <c r="GD740" s="788"/>
      <c r="GE740" s="788"/>
      <c r="GF740" s="788"/>
      <c r="GG740" s="788"/>
      <c r="GH740" s="788"/>
      <c r="GI740" s="788"/>
      <c r="GJ740" s="788"/>
    </row>
    <row r="741" spans="1:192" x14ac:dyDescent="0.25">
      <c r="A741" s="24">
        <v>1</v>
      </c>
      <c r="B741" s="1215" t="s">
        <v>69</v>
      </c>
      <c r="C741" s="34">
        <f>'2 уровень'!F1723</f>
        <v>581</v>
      </c>
      <c r="D741" s="34">
        <f>'2 уровень'!G1723</f>
        <v>49</v>
      </c>
      <c r="E741" s="34">
        <f>'2 уровень'!H1723</f>
        <v>0</v>
      </c>
      <c r="F741" s="793">
        <f>'2 уровень'!I1723</f>
        <v>0</v>
      </c>
      <c r="G741" s="807">
        <f>'2 уровень'!J1723</f>
        <v>9.3838209982788303</v>
      </c>
      <c r="H741" s="807" t="e">
        <f>'2 уровень'!K1723</f>
        <v>#DIV/0!</v>
      </c>
      <c r="I741" s="802">
        <f>'2 уровень'!L1723</f>
        <v>5452</v>
      </c>
      <c r="J741" s="802">
        <f>'2 уровень'!M1723</f>
        <v>455</v>
      </c>
      <c r="K741" s="802">
        <f>'2 уровень'!N1723</f>
        <v>0</v>
      </c>
      <c r="L741" s="802">
        <f>'2 уровень'!O1723</f>
        <v>0</v>
      </c>
      <c r="M741" s="802">
        <f>'2 уровень'!P1723</f>
        <v>19.305833333333332</v>
      </c>
      <c r="N741" s="802">
        <f>'2 уровень'!Q1723</f>
        <v>0</v>
      </c>
      <c r="O741" s="801">
        <f>'2 уровень'!R1723</f>
        <v>0</v>
      </c>
      <c r="P741" s="801">
        <f>'2 уровень'!S1723</f>
        <v>0</v>
      </c>
      <c r="Q741" s="801">
        <f>'2 уровень'!T1723</f>
        <v>0</v>
      </c>
      <c r="R741" s="3245">
        <f>'2 уровень'!U1723</f>
        <v>0</v>
      </c>
      <c r="S741" s="801">
        <f>'2 уровень'!V1723</f>
        <v>0</v>
      </c>
      <c r="T741" s="801">
        <f>'2 уровень'!W1723</f>
        <v>0</v>
      </c>
      <c r="U741" s="801">
        <f>'2 уровень'!X1723</f>
        <v>0</v>
      </c>
      <c r="V741" s="801">
        <f>'2 уровень'!Y1723</f>
        <v>0</v>
      </c>
      <c r="W741" s="2127">
        <f>'2 уровень'!Z1723</f>
        <v>0</v>
      </c>
      <c r="X741" s="801"/>
      <c r="Y741" s="801"/>
      <c r="Z741" s="1353"/>
      <c r="AA741" s="788"/>
      <c r="AB741" s="788"/>
      <c r="AC741" s="788"/>
      <c r="AD741" s="788"/>
      <c r="AE741" s="788"/>
      <c r="AF741" s="788"/>
      <c r="AG741" s="788"/>
      <c r="AH741" s="788"/>
      <c r="AI741" s="788"/>
      <c r="AJ741" s="788"/>
      <c r="AK741" s="788"/>
      <c r="AL741" s="788"/>
      <c r="AM741" s="788"/>
      <c r="AN741" s="788"/>
      <c r="AO741" s="788"/>
      <c r="AP741" s="788"/>
      <c r="AQ741" s="788"/>
      <c r="AR741" s="788"/>
      <c r="AS741" s="788"/>
      <c r="AT741" s="788"/>
      <c r="AU741" s="788"/>
      <c r="AV741" s="788"/>
      <c r="AW741" s="788"/>
      <c r="AX741" s="788"/>
      <c r="AY741" s="788"/>
      <c r="AZ741" s="788"/>
      <c r="BA741" s="788"/>
      <c r="BB741" s="788"/>
      <c r="BC741" s="788"/>
      <c r="BD741" s="788"/>
      <c r="BE741" s="788"/>
      <c r="BF741" s="788"/>
      <c r="BG741" s="788"/>
      <c r="BH741" s="788"/>
      <c r="BI741" s="788"/>
      <c r="BJ741" s="788"/>
      <c r="BK741" s="788"/>
      <c r="BL741" s="788"/>
      <c r="BM741" s="788"/>
      <c r="BN741" s="788"/>
      <c r="BO741" s="788"/>
      <c r="BP741" s="788"/>
      <c r="BQ741" s="788"/>
      <c r="BR741" s="788"/>
      <c r="BS741" s="788"/>
      <c r="BT741" s="788"/>
      <c r="BU741" s="788"/>
      <c r="BV741" s="788"/>
      <c r="BW741" s="788"/>
      <c r="BX741" s="788"/>
      <c r="BY741" s="788"/>
      <c r="BZ741" s="788"/>
      <c r="CA741" s="788"/>
      <c r="CB741" s="788"/>
      <c r="CC741" s="788"/>
      <c r="CD741" s="788"/>
      <c r="CE741" s="788"/>
      <c r="CF741" s="788"/>
      <c r="CG741" s="788"/>
      <c r="CH741" s="788"/>
      <c r="CI741" s="788"/>
      <c r="CJ741" s="788"/>
      <c r="CK741" s="788"/>
      <c r="CL741" s="788"/>
      <c r="CM741" s="788"/>
      <c r="CN741" s="788"/>
      <c r="CO741" s="788"/>
      <c r="CP741" s="788"/>
      <c r="CQ741" s="788"/>
      <c r="CR741" s="788"/>
      <c r="CS741" s="788"/>
      <c r="CT741" s="788"/>
      <c r="CU741" s="788"/>
      <c r="CV741" s="788"/>
      <c r="CW741" s="788"/>
      <c r="CX741" s="788"/>
      <c r="CY741" s="788"/>
      <c r="CZ741" s="788"/>
      <c r="DA741" s="788"/>
      <c r="DB741" s="788"/>
      <c r="DC741" s="788"/>
      <c r="DD741" s="788"/>
      <c r="DE741" s="788"/>
      <c r="DF741" s="788"/>
      <c r="DG741" s="788"/>
      <c r="DH741" s="788"/>
      <c r="DI741" s="788"/>
      <c r="DJ741" s="788"/>
      <c r="DK741" s="788"/>
      <c r="DL741" s="788"/>
      <c r="DM741" s="788"/>
      <c r="DN741" s="788"/>
      <c r="DO741" s="788"/>
      <c r="DP741" s="788"/>
      <c r="DQ741" s="788"/>
      <c r="DR741" s="788"/>
      <c r="DS741" s="788"/>
      <c r="DT741" s="788"/>
      <c r="DU741" s="788"/>
      <c r="DV741" s="788"/>
      <c r="DW741" s="788"/>
      <c r="DX741" s="788"/>
      <c r="DY741" s="788"/>
      <c r="DZ741" s="788"/>
      <c r="EA741" s="788"/>
      <c r="EB741" s="788"/>
      <c r="EC741" s="788"/>
      <c r="ED741" s="788"/>
      <c r="EE741" s="788"/>
      <c r="EF741" s="788"/>
      <c r="EG741" s="788"/>
      <c r="EH741" s="788"/>
      <c r="EI741" s="788"/>
      <c r="EJ741" s="788"/>
      <c r="EK741" s="788"/>
      <c r="EL741" s="788"/>
      <c r="EM741" s="788"/>
      <c r="EN741" s="788"/>
      <c r="EO741" s="788"/>
      <c r="EP741" s="788"/>
      <c r="EQ741" s="788"/>
      <c r="ER741" s="788"/>
      <c r="ES741" s="788"/>
      <c r="ET741" s="788"/>
      <c r="EU741" s="788"/>
      <c r="EV741" s="788"/>
      <c r="EW741" s="788"/>
      <c r="EX741" s="788"/>
      <c r="EY741" s="788"/>
      <c r="EZ741" s="788"/>
      <c r="FA741" s="788"/>
      <c r="FB741" s="788"/>
      <c r="FC741" s="788"/>
      <c r="FD741" s="788"/>
      <c r="FE741" s="788"/>
      <c r="FF741" s="788"/>
      <c r="FG741" s="788"/>
      <c r="FH741" s="788"/>
      <c r="FI741" s="788"/>
      <c r="FJ741" s="788"/>
      <c r="FK741" s="788"/>
      <c r="FL741" s="788"/>
      <c r="FM741" s="788"/>
      <c r="FN741" s="788"/>
      <c r="FO741" s="788"/>
      <c r="FP741" s="788"/>
      <c r="FQ741" s="788"/>
      <c r="FR741" s="788"/>
      <c r="FS741" s="788"/>
      <c r="FT741" s="788"/>
      <c r="FU741" s="788"/>
      <c r="FV741" s="788"/>
      <c r="FW741" s="788"/>
      <c r="FX741" s="788"/>
      <c r="FY741" s="788"/>
      <c r="FZ741" s="788"/>
      <c r="GA741" s="788"/>
      <c r="GB741" s="788"/>
      <c r="GC741" s="788"/>
      <c r="GD741" s="788"/>
      <c r="GE741" s="788"/>
      <c r="GF741" s="788"/>
      <c r="GG741" s="788"/>
      <c r="GH741" s="788"/>
      <c r="GI741" s="788"/>
      <c r="GJ741" s="788"/>
    </row>
    <row r="742" spans="1:192" x14ac:dyDescent="0.25">
      <c r="A742" s="24">
        <v>1</v>
      </c>
      <c r="B742" s="1106" t="s">
        <v>16</v>
      </c>
      <c r="C742" s="34">
        <f>'2 уровень'!F1724</f>
        <v>607</v>
      </c>
      <c r="D742" s="34">
        <f>'2 уровень'!G1724</f>
        <v>51</v>
      </c>
      <c r="E742" s="34">
        <f>'2 уровень'!H1724</f>
        <v>4</v>
      </c>
      <c r="F742" s="793">
        <f>'2 уровень'!I1724</f>
        <v>7.8431372549019605</v>
      </c>
      <c r="G742" s="807">
        <f>'2 уровень'!J1724</f>
        <v>8</v>
      </c>
      <c r="H742" s="807">
        <f>'2 уровень'!K1724</f>
        <v>9.75</v>
      </c>
      <c r="I742" s="802">
        <f>'2 уровень'!L1724</f>
        <v>4856</v>
      </c>
      <c r="J742" s="802">
        <f>'2 уровень'!M1724</f>
        <v>405</v>
      </c>
      <c r="K742" s="802">
        <f>'2 уровень'!N1724</f>
        <v>39</v>
      </c>
      <c r="L742" s="802">
        <f>'2 уровень'!O1724</f>
        <v>9.6296296296296298</v>
      </c>
      <c r="M742" s="802">
        <f>'2 уровень'!P1724</f>
        <v>20.233333333333334</v>
      </c>
      <c r="N742" s="802">
        <f>'2 уровень'!Q1724</f>
        <v>23.13014827018122</v>
      </c>
      <c r="O742" s="801">
        <f>'2 уровень'!R1724</f>
        <v>0</v>
      </c>
      <c r="P742" s="801">
        <f>'2 уровень'!S1724</f>
        <v>0</v>
      </c>
      <c r="Q742" s="801">
        <f>'2 уровень'!T1724</f>
        <v>0</v>
      </c>
      <c r="R742" s="3245">
        <f>'2 уровень'!U1724</f>
        <v>0</v>
      </c>
      <c r="S742" s="801">
        <f>'2 уровень'!V1724</f>
        <v>0</v>
      </c>
      <c r="T742" s="801">
        <f>'2 уровень'!W1724</f>
        <v>0</v>
      </c>
      <c r="U742" s="801">
        <f>'2 уровень'!X1724</f>
        <v>0</v>
      </c>
      <c r="V742" s="801">
        <f>'2 уровень'!Y1724</f>
        <v>0</v>
      </c>
      <c r="W742" s="2127">
        <f>'2 уровень'!Z1724</f>
        <v>0</v>
      </c>
      <c r="X742" s="801"/>
      <c r="Y742" s="801"/>
      <c r="Z742" s="1353"/>
      <c r="AA742" s="788"/>
      <c r="AB742" s="788"/>
      <c r="AC742" s="788"/>
      <c r="AD742" s="788"/>
      <c r="AE742" s="788"/>
      <c r="AF742" s="788"/>
      <c r="AG742" s="788"/>
      <c r="AH742" s="788"/>
      <c r="AI742" s="788"/>
      <c r="AJ742" s="788"/>
      <c r="AK742" s="788"/>
      <c r="AL742" s="788"/>
      <c r="AM742" s="788"/>
      <c r="AN742" s="788"/>
      <c r="AO742" s="788"/>
      <c r="AP742" s="788"/>
      <c r="AQ742" s="788"/>
      <c r="AR742" s="788"/>
      <c r="AS742" s="788"/>
      <c r="AT742" s="788"/>
      <c r="AU742" s="788"/>
      <c r="AV742" s="788"/>
      <c r="AW742" s="788"/>
      <c r="AX742" s="788"/>
      <c r="AY742" s="788"/>
      <c r="AZ742" s="788"/>
      <c r="BA742" s="788"/>
      <c r="BB742" s="788"/>
      <c r="BC742" s="788"/>
      <c r="BD742" s="788"/>
      <c r="BE742" s="788"/>
      <c r="BF742" s="788"/>
      <c r="BG742" s="788"/>
      <c r="BH742" s="788"/>
      <c r="BI742" s="788"/>
      <c r="BJ742" s="788"/>
      <c r="BK742" s="788"/>
      <c r="BL742" s="788"/>
      <c r="BM742" s="788"/>
      <c r="BN742" s="788"/>
      <c r="BO742" s="788"/>
      <c r="BP742" s="788"/>
      <c r="BQ742" s="788"/>
      <c r="BR742" s="788"/>
      <c r="BS742" s="788"/>
      <c r="BT742" s="788"/>
      <c r="BU742" s="788"/>
      <c r="BV742" s="788"/>
      <c r="BW742" s="788"/>
      <c r="BX742" s="788"/>
      <c r="BY742" s="788"/>
      <c r="BZ742" s="788"/>
      <c r="CA742" s="788"/>
      <c r="CB742" s="788"/>
      <c r="CC742" s="788"/>
      <c r="CD742" s="788"/>
      <c r="CE742" s="788"/>
      <c r="CF742" s="788"/>
      <c r="CG742" s="788"/>
      <c r="CH742" s="788"/>
      <c r="CI742" s="788"/>
      <c r="CJ742" s="788"/>
      <c r="CK742" s="788"/>
      <c r="CL742" s="788"/>
      <c r="CM742" s="788"/>
      <c r="CN742" s="788"/>
      <c r="CO742" s="788"/>
      <c r="CP742" s="788"/>
      <c r="CQ742" s="788"/>
      <c r="CR742" s="788"/>
      <c r="CS742" s="788"/>
      <c r="CT742" s="788"/>
      <c r="CU742" s="788"/>
      <c r="CV742" s="788"/>
      <c r="CW742" s="788"/>
      <c r="CX742" s="788"/>
      <c r="CY742" s="788"/>
      <c r="CZ742" s="788"/>
      <c r="DA742" s="788"/>
      <c r="DB742" s="788"/>
      <c r="DC742" s="788"/>
      <c r="DD742" s="788"/>
      <c r="DE742" s="788"/>
      <c r="DF742" s="788"/>
      <c r="DG742" s="788"/>
      <c r="DH742" s="788"/>
      <c r="DI742" s="788"/>
      <c r="DJ742" s="788"/>
      <c r="DK742" s="788"/>
      <c r="DL742" s="788"/>
      <c r="DM742" s="788"/>
      <c r="DN742" s="788"/>
      <c r="DO742" s="788"/>
      <c r="DP742" s="788"/>
      <c r="DQ742" s="788"/>
      <c r="DR742" s="788"/>
      <c r="DS742" s="788"/>
      <c r="DT742" s="788"/>
      <c r="DU742" s="788"/>
      <c r="DV742" s="788"/>
      <c r="DW742" s="788"/>
      <c r="DX742" s="788"/>
      <c r="DY742" s="788"/>
      <c r="DZ742" s="788"/>
      <c r="EA742" s="788"/>
      <c r="EB742" s="788"/>
      <c r="EC742" s="788"/>
      <c r="ED742" s="788"/>
      <c r="EE742" s="788"/>
      <c r="EF742" s="788"/>
      <c r="EG742" s="788"/>
      <c r="EH742" s="788"/>
      <c r="EI742" s="788"/>
      <c r="EJ742" s="788"/>
      <c r="EK742" s="788"/>
      <c r="EL742" s="788"/>
      <c r="EM742" s="788"/>
      <c r="EN742" s="788"/>
      <c r="EO742" s="788"/>
      <c r="EP742" s="788"/>
      <c r="EQ742" s="788"/>
      <c r="ER742" s="788"/>
      <c r="ES742" s="788"/>
      <c r="ET742" s="788"/>
      <c r="EU742" s="788"/>
      <c r="EV742" s="788"/>
      <c r="EW742" s="788"/>
      <c r="EX742" s="788"/>
      <c r="EY742" s="788"/>
      <c r="EZ742" s="788"/>
      <c r="FA742" s="788"/>
      <c r="FB742" s="788"/>
      <c r="FC742" s="788"/>
      <c r="FD742" s="788"/>
      <c r="FE742" s="788"/>
      <c r="FF742" s="788"/>
      <c r="FG742" s="788"/>
      <c r="FH742" s="788"/>
      <c r="FI742" s="788"/>
      <c r="FJ742" s="788"/>
      <c r="FK742" s="788"/>
      <c r="FL742" s="788"/>
      <c r="FM742" s="788"/>
      <c r="FN742" s="788"/>
      <c r="FO742" s="788"/>
      <c r="FP742" s="788"/>
      <c r="FQ742" s="788"/>
      <c r="FR742" s="788"/>
      <c r="FS742" s="788"/>
      <c r="FT742" s="788"/>
      <c r="FU742" s="788"/>
      <c r="FV742" s="788"/>
      <c r="FW742" s="788"/>
      <c r="FX742" s="788"/>
      <c r="FY742" s="788"/>
      <c r="FZ742" s="788"/>
      <c r="GA742" s="788"/>
      <c r="GB742" s="788"/>
      <c r="GC742" s="788"/>
      <c r="GD742" s="788"/>
      <c r="GE742" s="788"/>
      <c r="GF742" s="788"/>
      <c r="GG742" s="788"/>
      <c r="GH742" s="788"/>
      <c r="GI742" s="788"/>
      <c r="GJ742" s="788"/>
    </row>
    <row r="743" spans="1:192" ht="29.25" x14ac:dyDescent="0.25">
      <c r="A743" s="24">
        <v>1</v>
      </c>
      <c r="B743" s="983" t="s">
        <v>144</v>
      </c>
      <c r="C743" s="34">
        <f>'2 уровень'!F1725</f>
        <v>1188</v>
      </c>
      <c r="D743" s="34">
        <f>'2 уровень'!G1725</f>
        <v>100</v>
      </c>
      <c r="E743" s="34">
        <f>'2 уровень'!H1725</f>
        <v>4</v>
      </c>
      <c r="F743" s="793">
        <f>'2 уровень'!I1725</f>
        <v>4</v>
      </c>
      <c r="G743" s="807">
        <f>'2 уровень'!J1725</f>
        <v>8.6767676767676765</v>
      </c>
      <c r="H743" s="807">
        <f>'2 уровень'!K1725</f>
        <v>9.75</v>
      </c>
      <c r="I743" s="802">
        <f>'2 уровень'!L1725</f>
        <v>10308</v>
      </c>
      <c r="J743" s="802">
        <f>'2 уровень'!M1725</f>
        <v>860</v>
      </c>
      <c r="K743" s="802">
        <f>'2 уровень'!N1725</f>
        <v>39</v>
      </c>
      <c r="L743" s="802">
        <f>'2 уровень'!O1725</f>
        <v>4.5348837209302326</v>
      </c>
      <c r="M743" s="802">
        <f>'2 уровень'!P1725</f>
        <v>39.539166666666667</v>
      </c>
      <c r="N743" s="802">
        <f>'2 уровень'!Q1725</f>
        <v>11.836364785971716</v>
      </c>
      <c r="O743" s="801">
        <f>'2 уровень'!R1725</f>
        <v>24130.790207999995</v>
      </c>
      <c r="P743" s="801">
        <f>'2 уровень'!S1725</f>
        <v>2010.8991839999997</v>
      </c>
      <c r="Q743" s="801">
        <f>'2 уровень'!T1725</f>
        <v>96.134970000000024</v>
      </c>
      <c r="R743" s="3245">
        <f>'2 уровень'!U1725</f>
        <v>0</v>
      </c>
      <c r="S743" s="801">
        <f>'2 уровень'!V1725</f>
        <v>0</v>
      </c>
      <c r="T743" s="801">
        <f>'2 уровень'!W1725</f>
        <v>-1914.7642139999996</v>
      </c>
      <c r="U743" s="801">
        <f>'2 уровень'!X1725</f>
        <v>0</v>
      </c>
      <c r="V743" s="801">
        <f>'2 уровень'!Y1725</f>
        <v>0</v>
      </c>
      <c r="W743" s="2127">
        <f>'2 уровень'!Z1725</f>
        <v>96.134970000000024</v>
      </c>
      <c r="X743" s="801">
        <f>Q743/P743*100</f>
        <v>4.7806956591812932</v>
      </c>
      <c r="Y743" s="801">
        <f>W743/P743*100</f>
        <v>4.7806956591812932</v>
      </c>
      <c r="Z743" s="1353"/>
      <c r="AA743" s="788"/>
      <c r="AB743" s="788"/>
      <c r="AC743" s="788"/>
      <c r="AD743" s="788"/>
      <c r="AE743" s="788"/>
      <c r="AF743" s="788"/>
      <c r="AG743" s="788"/>
      <c r="AH743" s="788"/>
      <c r="AI743" s="788"/>
      <c r="AJ743" s="788"/>
      <c r="AK743" s="788"/>
      <c r="AL743" s="788"/>
      <c r="AM743" s="788"/>
      <c r="AN743" s="788"/>
      <c r="AO743" s="788"/>
      <c r="AP743" s="788"/>
      <c r="AQ743" s="788"/>
      <c r="AR743" s="788"/>
      <c r="AS743" s="788"/>
      <c r="AT743" s="788"/>
      <c r="AU743" s="788"/>
      <c r="AV743" s="788"/>
      <c r="AW743" s="788"/>
      <c r="AX743" s="788"/>
      <c r="AY743" s="788"/>
      <c r="AZ743" s="788"/>
      <c r="BA743" s="788"/>
      <c r="BB743" s="788"/>
      <c r="BC743" s="788"/>
      <c r="BD743" s="788"/>
      <c r="BE743" s="788"/>
      <c r="BF743" s="788"/>
      <c r="BG743" s="788"/>
      <c r="BH743" s="788"/>
      <c r="BI743" s="788"/>
      <c r="BJ743" s="788"/>
      <c r="BK743" s="788"/>
      <c r="BL743" s="788"/>
      <c r="BM743" s="788"/>
      <c r="BN743" s="788"/>
      <c r="BO743" s="788"/>
      <c r="BP743" s="788"/>
      <c r="BQ743" s="788"/>
      <c r="BR743" s="788"/>
      <c r="BS743" s="788"/>
      <c r="BT743" s="788"/>
      <c r="BU743" s="788"/>
      <c r="BV743" s="788"/>
      <c r="BW743" s="788"/>
      <c r="BX743" s="788"/>
      <c r="BY743" s="788"/>
      <c r="BZ743" s="788"/>
      <c r="CA743" s="788"/>
      <c r="CB743" s="788"/>
      <c r="CC743" s="788"/>
      <c r="CD743" s="788"/>
      <c r="CE743" s="788"/>
      <c r="CF743" s="788"/>
      <c r="CG743" s="788"/>
      <c r="CH743" s="788"/>
      <c r="CI743" s="788"/>
      <c r="CJ743" s="788"/>
      <c r="CK743" s="788"/>
      <c r="CL743" s="788"/>
      <c r="CM743" s="788"/>
      <c r="CN743" s="788"/>
      <c r="CO743" s="788"/>
      <c r="CP743" s="788"/>
      <c r="CQ743" s="788"/>
      <c r="CR743" s="788"/>
      <c r="CS743" s="788"/>
      <c r="CT743" s="788"/>
      <c r="CU743" s="788"/>
      <c r="CV743" s="788"/>
      <c r="CW743" s="788"/>
      <c r="CX743" s="788"/>
      <c r="CY743" s="788"/>
      <c r="CZ743" s="788"/>
      <c r="DA743" s="788"/>
      <c r="DB743" s="788"/>
      <c r="DC743" s="788"/>
      <c r="DD743" s="788"/>
      <c r="DE743" s="788"/>
      <c r="DF743" s="788"/>
      <c r="DG743" s="788"/>
      <c r="DH743" s="788"/>
      <c r="DI743" s="788"/>
      <c r="DJ743" s="788"/>
      <c r="DK743" s="788"/>
      <c r="DL743" s="788"/>
      <c r="DM743" s="788"/>
      <c r="DN743" s="788"/>
      <c r="DO743" s="788"/>
      <c r="DP743" s="788"/>
      <c r="DQ743" s="788"/>
      <c r="DR743" s="788"/>
      <c r="DS743" s="788"/>
      <c r="DT743" s="788"/>
      <c r="DU743" s="788"/>
      <c r="DV743" s="788"/>
      <c r="DW743" s="788"/>
      <c r="DX743" s="788"/>
      <c r="DY743" s="788"/>
      <c r="DZ743" s="788"/>
      <c r="EA743" s="788"/>
      <c r="EB743" s="788"/>
      <c r="EC743" s="788"/>
      <c r="ED743" s="788"/>
      <c r="EE743" s="788"/>
      <c r="EF743" s="788"/>
      <c r="EG743" s="788"/>
      <c r="EH743" s="788"/>
      <c r="EI743" s="788"/>
      <c r="EJ743" s="788"/>
      <c r="EK743" s="788"/>
      <c r="EL743" s="788"/>
      <c r="EM743" s="788"/>
      <c r="EN743" s="788"/>
      <c r="EO743" s="788"/>
      <c r="EP743" s="788"/>
      <c r="EQ743" s="788"/>
      <c r="ER743" s="788"/>
      <c r="ES743" s="788"/>
      <c r="ET743" s="788"/>
      <c r="EU743" s="788"/>
      <c r="EV743" s="788"/>
      <c r="EW743" s="788"/>
      <c r="EX743" s="788"/>
      <c r="EY743" s="788"/>
      <c r="EZ743" s="788"/>
      <c r="FA743" s="788"/>
      <c r="FB743" s="788"/>
      <c r="FC743" s="788"/>
      <c r="FD743" s="788"/>
      <c r="FE743" s="788"/>
      <c r="FF743" s="788"/>
      <c r="FG743" s="788"/>
      <c r="FH743" s="788"/>
      <c r="FI743" s="788"/>
      <c r="FJ743" s="788"/>
      <c r="FK743" s="788"/>
      <c r="FL743" s="788"/>
      <c r="FM743" s="788"/>
      <c r="FN743" s="788"/>
      <c r="FO743" s="788"/>
      <c r="FP743" s="788"/>
      <c r="FQ743" s="788"/>
      <c r="FR743" s="788"/>
      <c r="FS743" s="788"/>
      <c r="FT743" s="788"/>
      <c r="FU743" s="788"/>
      <c r="FV743" s="788"/>
      <c r="FW743" s="788"/>
      <c r="FX743" s="788"/>
      <c r="FY743" s="788"/>
      <c r="FZ743" s="788"/>
      <c r="GA743" s="788"/>
      <c r="GB743" s="788"/>
      <c r="GC743" s="788"/>
      <c r="GD743" s="788"/>
      <c r="GE743" s="788"/>
      <c r="GF743" s="788"/>
      <c r="GG743" s="788"/>
      <c r="GH743" s="788"/>
      <c r="GI743" s="788"/>
      <c r="GJ743" s="788"/>
    </row>
    <row r="744" spans="1:192" x14ac:dyDescent="0.25">
      <c r="A744" s="24">
        <v>1</v>
      </c>
      <c r="B744" s="976" t="s">
        <v>261</v>
      </c>
      <c r="C744" s="34">
        <f>'2 уровень'!F1726</f>
        <v>9800</v>
      </c>
      <c r="D744" s="34">
        <f>'2 уровень'!G1726</f>
        <v>817</v>
      </c>
      <c r="E744" s="34">
        <f>'2 уровень'!H1726</f>
        <v>702</v>
      </c>
      <c r="F744" s="793">
        <f>'2 уровень'!I1726</f>
        <v>85.924112607099147</v>
      </c>
      <c r="G744" s="807">
        <f>'2 уровень'!J1726</f>
        <v>0</v>
      </c>
      <c r="H744" s="807">
        <f>'2 уровень'!K1726</f>
        <v>0</v>
      </c>
      <c r="I744" s="802">
        <f>'2 уровень'!L1726</f>
        <v>0</v>
      </c>
      <c r="J744" s="802">
        <f>'2 уровень'!M1726</f>
        <v>0</v>
      </c>
      <c r="K744" s="802">
        <f>'2 уровень'!N1726</f>
        <v>0</v>
      </c>
      <c r="L744" s="802">
        <f>'2 уровень'!O1726</f>
        <v>0</v>
      </c>
      <c r="M744" s="802">
        <f>'2 уровень'!P1726</f>
        <v>0</v>
      </c>
      <c r="N744" s="802">
        <f>'2 уровень'!Q1726</f>
        <v>0</v>
      </c>
      <c r="O744" s="801">
        <f>'2 уровень'!R1726</f>
        <v>0</v>
      </c>
      <c r="P744" s="801">
        <f>'2 уровень'!S1726</f>
        <v>0</v>
      </c>
      <c r="Q744" s="801">
        <f>'2 уровень'!T1726</f>
        <v>0</v>
      </c>
      <c r="R744" s="3245">
        <f>'2 уровень'!U1726</f>
        <v>0</v>
      </c>
      <c r="S744" s="801">
        <f>'2 уровень'!V1726</f>
        <v>0</v>
      </c>
      <c r="T744" s="801">
        <f>'2 уровень'!W1726</f>
        <v>0</v>
      </c>
      <c r="U744" s="801">
        <f>'2 уровень'!X1726</f>
        <v>0</v>
      </c>
      <c r="V744" s="801">
        <f>'2 уровень'!Y1726</f>
        <v>0</v>
      </c>
      <c r="W744" s="2127">
        <f>'2 уровень'!Z1726</f>
        <v>0</v>
      </c>
      <c r="X744" s="801"/>
      <c r="Y744" s="801"/>
      <c r="Z744" s="1353"/>
      <c r="AA744" s="788"/>
      <c r="AB744" s="788"/>
      <c r="AC744" s="788"/>
      <c r="AD744" s="788"/>
      <c r="AE744" s="788"/>
      <c r="AF744" s="788"/>
      <c r="AG744" s="788"/>
      <c r="AH744" s="788"/>
      <c r="AI744" s="788"/>
      <c r="AJ744" s="788"/>
      <c r="AK744" s="788"/>
      <c r="AL744" s="788"/>
      <c r="AM744" s="788"/>
      <c r="AN744" s="788"/>
      <c r="AO744" s="788"/>
      <c r="AP744" s="788"/>
      <c r="AQ744" s="788"/>
      <c r="AR744" s="788"/>
      <c r="AS744" s="788"/>
      <c r="AT744" s="788"/>
      <c r="AU744" s="788"/>
      <c r="AV744" s="788"/>
      <c r="AW744" s="788"/>
      <c r="AX744" s="788"/>
      <c r="AY744" s="788"/>
      <c r="AZ744" s="788"/>
      <c r="BA744" s="788"/>
      <c r="BB744" s="788"/>
      <c r="BC744" s="788"/>
      <c r="BD744" s="788"/>
      <c r="BE744" s="788"/>
      <c r="BF744" s="788"/>
      <c r="BG744" s="788"/>
      <c r="BH744" s="788"/>
      <c r="BI744" s="788"/>
      <c r="BJ744" s="788"/>
      <c r="BK744" s="788"/>
      <c r="BL744" s="788"/>
      <c r="BM744" s="788"/>
      <c r="BN744" s="788"/>
      <c r="BO744" s="788"/>
      <c r="BP744" s="788"/>
      <c r="BQ744" s="788"/>
      <c r="BR744" s="788"/>
      <c r="BS744" s="788"/>
      <c r="BT744" s="788"/>
      <c r="BU744" s="788"/>
      <c r="BV744" s="788"/>
      <c r="BW744" s="788"/>
      <c r="BX744" s="788"/>
      <c r="BY744" s="788"/>
      <c r="BZ744" s="788"/>
      <c r="CA744" s="788"/>
      <c r="CB744" s="788"/>
      <c r="CC744" s="788"/>
      <c r="CD744" s="788"/>
      <c r="CE744" s="788"/>
      <c r="CF744" s="788"/>
      <c r="CG744" s="788"/>
      <c r="CH744" s="788"/>
      <c r="CI744" s="788"/>
      <c r="CJ744" s="788"/>
      <c r="CK744" s="788"/>
      <c r="CL744" s="788"/>
      <c r="CM744" s="788"/>
      <c r="CN744" s="788"/>
      <c r="CO744" s="788"/>
      <c r="CP744" s="788"/>
      <c r="CQ744" s="788"/>
      <c r="CR744" s="788"/>
      <c r="CS744" s="788"/>
      <c r="CT744" s="788"/>
      <c r="CU744" s="788"/>
      <c r="CV744" s="788"/>
      <c r="CW744" s="788"/>
      <c r="CX744" s="788"/>
      <c r="CY744" s="788"/>
      <c r="CZ744" s="788"/>
      <c r="DA744" s="788"/>
      <c r="DB744" s="788"/>
      <c r="DC744" s="788"/>
      <c r="DD744" s="788"/>
      <c r="DE744" s="788"/>
      <c r="DF744" s="788"/>
      <c r="DG744" s="788"/>
      <c r="DH744" s="788"/>
      <c r="DI744" s="788"/>
      <c r="DJ744" s="788"/>
      <c r="DK744" s="788"/>
      <c r="DL744" s="788"/>
      <c r="DM744" s="788"/>
      <c r="DN744" s="788"/>
      <c r="DO744" s="788"/>
      <c r="DP744" s="788"/>
      <c r="DQ744" s="788"/>
      <c r="DR744" s="788"/>
      <c r="DS744" s="788"/>
      <c r="DT744" s="788"/>
      <c r="DU744" s="788"/>
      <c r="DV744" s="788"/>
      <c r="DW744" s="788"/>
      <c r="DX744" s="788"/>
      <c r="DY744" s="788"/>
      <c r="DZ744" s="788"/>
      <c r="EA744" s="788"/>
      <c r="EB744" s="788"/>
      <c r="EC744" s="788"/>
      <c r="ED744" s="788"/>
      <c r="EE744" s="788"/>
      <c r="EF744" s="788"/>
      <c r="EG744" s="788"/>
      <c r="EH744" s="788"/>
      <c r="EI744" s="788"/>
      <c r="EJ744" s="788"/>
      <c r="EK744" s="788"/>
      <c r="EL744" s="788"/>
      <c r="EM744" s="788"/>
      <c r="EN744" s="788"/>
      <c r="EO744" s="788"/>
      <c r="EP744" s="788"/>
      <c r="EQ744" s="788"/>
      <c r="ER744" s="788"/>
      <c r="ES744" s="788"/>
      <c r="ET744" s="788"/>
      <c r="EU744" s="788"/>
      <c r="EV744" s="788"/>
      <c r="EW744" s="788"/>
      <c r="EX744" s="788"/>
      <c r="EY744" s="788"/>
      <c r="EZ744" s="788"/>
      <c r="FA744" s="788"/>
      <c r="FB744" s="788"/>
      <c r="FC744" s="788"/>
      <c r="FD744" s="788"/>
      <c r="FE744" s="788"/>
      <c r="FF744" s="788"/>
      <c r="FG744" s="788"/>
      <c r="FH744" s="788"/>
      <c r="FI744" s="788"/>
      <c r="FJ744" s="788"/>
      <c r="FK744" s="788"/>
      <c r="FL744" s="788"/>
      <c r="FM744" s="788"/>
      <c r="FN744" s="788"/>
      <c r="FO744" s="788"/>
      <c r="FP744" s="788"/>
      <c r="FQ744" s="788"/>
      <c r="FR744" s="788"/>
      <c r="FS744" s="788"/>
      <c r="FT744" s="788"/>
      <c r="FU744" s="788"/>
      <c r="FV744" s="788"/>
      <c r="FW744" s="788"/>
      <c r="FX744" s="788"/>
      <c r="FY744" s="788"/>
      <c r="FZ744" s="788"/>
      <c r="GA744" s="788"/>
      <c r="GB744" s="788"/>
      <c r="GC744" s="788"/>
      <c r="GD744" s="788"/>
      <c r="GE744" s="788"/>
      <c r="GF744" s="788"/>
      <c r="GG744" s="788"/>
      <c r="GH744" s="788"/>
      <c r="GI744" s="788"/>
      <c r="GJ744" s="788"/>
    </row>
    <row r="745" spans="1:192" x14ac:dyDescent="0.25">
      <c r="A745" s="24">
        <v>1</v>
      </c>
      <c r="B745" s="1035" t="s">
        <v>262</v>
      </c>
      <c r="C745" s="34">
        <f>'2 уровень'!F1727</f>
        <v>9800</v>
      </c>
      <c r="D745" s="34">
        <f>'2 уровень'!G1727</f>
        <v>817</v>
      </c>
      <c r="E745" s="34">
        <f>'2 уровень'!H1727</f>
        <v>702</v>
      </c>
      <c r="F745" s="793">
        <f>'2 уровень'!I1727</f>
        <v>85.924112607099147</v>
      </c>
      <c r="G745" s="807">
        <f>'2 уровень'!J1727</f>
        <v>0</v>
      </c>
      <c r="H745" s="807">
        <f>'2 уровень'!K1727</f>
        <v>0</v>
      </c>
      <c r="I745" s="802">
        <f>'2 уровень'!L1727</f>
        <v>0</v>
      </c>
      <c r="J745" s="802">
        <f>'2 уровень'!M1727</f>
        <v>0</v>
      </c>
      <c r="K745" s="802">
        <f>'2 уровень'!N1727</f>
        <v>0</v>
      </c>
      <c r="L745" s="802">
        <f>'2 уровень'!O1727</f>
        <v>0</v>
      </c>
      <c r="M745" s="802">
        <f>'2 уровень'!P1727</f>
        <v>0</v>
      </c>
      <c r="N745" s="802">
        <f>'2 уровень'!Q1727</f>
        <v>0</v>
      </c>
      <c r="O745" s="801">
        <f>'2 уровень'!R1727</f>
        <v>0</v>
      </c>
      <c r="P745" s="801">
        <f>'2 уровень'!S1727</f>
        <v>0</v>
      </c>
      <c r="Q745" s="801">
        <f>'2 уровень'!T1727</f>
        <v>0</v>
      </c>
      <c r="R745" s="3245">
        <f>'2 уровень'!U1727</f>
        <v>0</v>
      </c>
      <c r="S745" s="801">
        <f>'2 уровень'!V1727</f>
        <v>0</v>
      </c>
      <c r="T745" s="801">
        <f>'2 уровень'!W1727</f>
        <v>0</v>
      </c>
      <c r="U745" s="801">
        <f>'2 уровень'!X1727</f>
        <v>0</v>
      </c>
      <c r="V745" s="801">
        <f>'2 уровень'!Y1727</f>
        <v>0</v>
      </c>
      <c r="W745" s="2127">
        <f>'2 уровень'!Z1727</f>
        <v>0</v>
      </c>
      <c r="X745" s="801"/>
      <c r="Y745" s="801"/>
      <c r="Z745" s="1353"/>
      <c r="AA745" s="788"/>
      <c r="AB745" s="788"/>
      <c r="AC745" s="788"/>
      <c r="AD745" s="788"/>
      <c r="AE745" s="788"/>
      <c r="AF745" s="788"/>
      <c r="AG745" s="788"/>
      <c r="AH745" s="788"/>
      <c r="AI745" s="788"/>
      <c r="AJ745" s="788"/>
      <c r="AK745" s="788"/>
      <c r="AL745" s="788"/>
      <c r="AM745" s="788"/>
      <c r="AN745" s="788"/>
      <c r="AO745" s="788"/>
      <c r="AP745" s="788"/>
      <c r="AQ745" s="788"/>
      <c r="AR745" s="788"/>
      <c r="AS745" s="788"/>
      <c r="AT745" s="788"/>
      <c r="AU745" s="788"/>
      <c r="AV745" s="788"/>
      <c r="AW745" s="788"/>
      <c r="AX745" s="788"/>
      <c r="AY745" s="788"/>
      <c r="AZ745" s="788"/>
      <c r="BA745" s="788"/>
      <c r="BB745" s="788"/>
      <c r="BC745" s="788"/>
      <c r="BD745" s="788"/>
      <c r="BE745" s="788"/>
      <c r="BF745" s="788"/>
      <c r="BG745" s="788"/>
      <c r="BH745" s="788"/>
      <c r="BI745" s="788"/>
      <c r="BJ745" s="788"/>
      <c r="BK745" s="788"/>
      <c r="BL745" s="788"/>
      <c r="BM745" s="788"/>
      <c r="BN745" s="788"/>
      <c r="BO745" s="788"/>
      <c r="BP745" s="788"/>
      <c r="BQ745" s="788"/>
      <c r="BR745" s="788"/>
      <c r="BS745" s="788"/>
      <c r="BT745" s="788"/>
      <c r="BU745" s="788"/>
      <c r="BV745" s="788"/>
      <c r="BW745" s="788"/>
      <c r="BX745" s="788"/>
      <c r="BY745" s="788"/>
      <c r="BZ745" s="788"/>
      <c r="CA745" s="788"/>
      <c r="CB745" s="788"/>
      <c r="CC745" s="788"/>
      <c r="CD745" s="788"/>
      <c r="CE745" s="788"/>
      <c r="CF745" s="788"/>
      <c r="CG745" s="788"/>
      <c r="CH745" s="788"/>
      <c r="CI745" s="788"/>
      <c r="CJ745" s="788"/>
      <c r="CK745" s="788"/>
      <c r="CL745" s="788"/>
      <c r="CM745" s="788"/>
      <c r="CN745" s="788"/>
      <c r="CO745" s="788"/>
      <c r="CP745" s="788"/>
      <c r="CQ745" s="788"/>
      <c r="CR745" s="788"/>
      <c r="CS745" s="788"/>
      <c r="CT745" s="788"/>
      <c r="CU745" s="788"/>
      <c r="CV745" s="788"/>
      <c r="CW745" s="788"/>
      <c r="CX745" s="788"/>
      <c r="CY745" s="788"/>
      <c r="CZ745" s="788"/>
      <c r="DA745" s="788"/>
      <c r="DB745" s="788"/>
      <c r="DC745" s="788"/>
      <c r="DD745" s="788"/>
      <c r="DE745" s="788"/>
      <c r="DF745" s="788"/>
      <c r="DG745" s="788"/>
      <c r="DH745" s="788"/>
      <c r="DI745" s="788"/>
      <c r="DJ745" s="788"/>
      <c r="DK745" s="788"/>
      <c r="DL745" s="788"/>
      <c r="DM745" s="788"/>
      <c r="DN745" s="788"/>
      <c r="DO745" s="788"/>
      <c r="DP745" s="788"/>
      <c r="DQ745" s="788"/>
      <c r="DR745" s="788"/>
      <c r="DS745" s="788"/>
      <c r="DT745" s="788"/>
      <c r="DU745" s="788"/>
      <c r="DV745" s="788"/>
      <c r="DW745" s="788"/>
      <c r="DX745" s="788"/>
      <c r="DY745" s="788"/>
      <c r="DZ745" s="788"/>
      <c r="EA745" s="788"/>
      <c r="EB745" s="788"/>
      <c r="EC745" s="788"/>
      <c r="ED745" s="788"/>
      <c r="EE745" s="788"/>
      <c r="EF745" s="788"/>
      <c r="EG745" s="788"/>
      <c r="EH745" s="788"/>
      <c r="EI745" s="788"/>
      <c r="EJ745" s="788"/>
      <c r="EK745" s="788"/>
      <c r="EL745" s="788"/>
      <c r="EM745" s="788"/>
      <c r="EN745" s="788"/>
      <c r="EO745" s="788"/>
      <c r="EP745" s="788"/>
      <c r="EQ745" s="788"/>
      <c r="ER745" s="788"/>
      <c r="ES745" s="788"/>
      <c r="ET745" s="788"/>
      <c r="EU745" s="788"/>
      <c r="EV745" s="788"/>
      <c r="EW745" s="788"/>
      <c r="EX745" s="788"/>
      <c r="EY745" s="788"/>
      <c r="EZ745" s="788"/>
      <c r="FA745" s="788"/>
      <c r="FB745" s="788"/>
      <c r="FC745" s="788"/>
      <c r="FD745" s="788"/>
      <c r="FE745" s="788"/>
      <c r="FF745" s="788"/>
      <c r="FG745" s="788"/>
      <c r="FH745" s="788"/>
      <c r="FI745" s="788"/>
      <c r="FJ745" s="788"/>
      <c r="FK745" s="788"/>
      <c r="FL745" s="788"/>
      <c r="FM745" s="788"/>
      <c r="FN745" s="788"/>
      <c r="FO745" s="788"/>
      <c r="FP745" s="788"/>
      <c r="FQ745" s="788"/>
      <c r="FR745" s="788"/>
      <c r="FS745" s="788"/>
      <c r="FT745" s="788"/>
      <c r="FU745" s="788"/>
      <c r="FV745" s="788"/>
      <c r="FW745" s="788"/>
      <c r="FX745" s="788"/>
      <c r="FY745" s="788"/>
      <c r="FZ745" s="788"/>
      <c r="GA745" s="788"/>
      <c r="GB745" s="788"/>
      <c r="GC745" s="788"/>
      <c r="GD745" s="788"/>
      <c r="GE745" s="788"/>
      <c r="GF745" s="788"/>
      <c r="GG745" s="788"/>
      <c r="GH745" s="788"/>
      <c r="GI745" s="788"/>
      <c r="GJ745" s="788"/>
    </row>
    <row r="746" spans="1:192" x14ac:dyDescent="0.25">
      <c r="A746" s="24">
        <v>1</v>
      </c>
      <c r="B746" s="983" t="s">
        <v>263</v>
      </c>
      <c r="C746" s="34">
        <f>'2 уровень'!F1728</f>
        <v>2</v>
      </c>
      <c r="D746" s="34">
        <f>'2 уровень'!G1728</f>
        <v>0</v>
      </c>
      <c r="E746" s="34">
        <f>'2 уровень'!H1728</f>
        <v>0</v>
      </c>
      <c r="F746" s="793" t="e">
        <f>'2 уровень'!I1728</f>
        <v>#DIV/0!</v>
      </c>
      <c r="G746" s="807">
        <f>'2 уровень'!J1728</f>
        <v>0</v>
      </c>
      <c r="H746" s="807">
        <f>'2 уровень'!K1728</f>
        <v>0</v>
      </c>
      <c r="I746" s="802">
        <f>'2 уровень'!L1728</f>
        <v>0</v>
      </c>
      <c r="J746" s="802">
        <f>'2 уровень'!M1728</f>
        <v>0</v>
      </c>
      <c r="K746" s="802">
        <f>'2 уровень'!N1728</f>
        <v>0</v>
      </c>
      <c r="L746" s="802">
        <f>'2 уровень'!O1728</f>
        <v>0</v>
      </c>
      <c r="M746" s="802">
        <f>'2 уровень'!P1728</f>
        <v>0</v>
      </c>
      <c r="N746" s="802">
        <f>'2 уровень'!Q1728</f>
        <v>0</v>
      </c>
      <c r="O746" s="801">
        <f>'2 уровень'!R1728</f>
        <v>0</v>
      </c>
      <c r="P746" s="801">
        <f>'2 уровень'!S1728</f>
        <v>0</v>
      </c>
      <c r="Q746" s="801">
        <f>'2 уровень'!T1728</f>
        <v>0</v>
      </c>
      <c r="R746" s="3245">
        <f>'2 уровень'!U1728</f>
        <v>0</v>
      </c>
      <c r="S746" s="801">
        <f>'2 уровень'!V1728</f>
        <v>0</v>
      </c>
      <c r="T746" s="801">
        <f>'2 уровень'!W1728</f>
        <v>0</v>
      </c>
      <c r="U746" s="801">
        <f>'2 уровень'!X1728</f>
        <v>0</v>
      </c>
      <c r="V746" s="801">
        <f>'2 уровень'!Y1728</f>
        <v>0</v>
      </c>
      <c r="W746" s="2127">
        <f>'2 уровень'!Z1728</f>
        <v>0</v>
      </c>
      <c r="X746" s="801"/>
      <c r="Y746" s="801"/>
      <c r="Z746" s="1353"/>
      <c r="AA746" s="788"/>
      <c r="AB746" s="788"/>
      <c r="AC746" s="788"/>
      <c r="AD746" s="788"/>
      <c r="AE746" s="788"/>
      <c r="AF746" s="788"/>
      <c r="AG746" s="788"/>
      <c r="AH746" s="788"/>
      <c r="AI746" s="788"/>
      <c r="AJ746" s="788"/>
      <c r="AK746" s="788"/>
      <c r="AL746" s="788"/>
      <c r="AM746" s="788"/>
      <c r="AN746" s="788"/>
      <c r="AO746" s="788"/>
      <c r="AP746" s="788"/>
      <c r="AQ746" s="788"/>
      <c r="AR746" s="788"/>
      <c r="AS746" s="788"/>
      <c r="AT746" s="788"/>
      <c r="AU746" s="788"/>
      <c r="AV746" s="788"/>
      <c r="AW746" s="788"/>
      <c r="AX746" s="788"/>
      <c r="AY746" s="788"/>
      <c r="AZ746" s="788"/>
      <c r="BA746" s="788"/>
      <c r="BB746" s="788"/>
      <c r="BC746" s="788"/>
      <c r="BD746" s="788"/>
      <c r="BE746" s="788"/>
      <c r="BF746" s="788"/>
      <c r="BG746" s="788"/>
      <c r="BH746" s="788"/>
      <c r="BI746" s="788"/>
      <c r="BJ746" s="788"/>
      <c r="BK746" s="788"/>
      <c r="BL746" s="788"/>
      <c r="BM746" s="788"/>
      <c r="BN746" s="788"/>
      <c r="BO746" s="788"/>
      <c r="BP746" s="788"/>
      <c r="BQ746" s="788"/>
      <c r="BR746" s="788"/>
      <c r="BS746" s="788"/>
      <c r="BT746" s="788"/>
      <c r="BU746" s="788"/>
      <c r="BV746" s="788"/>
      <c r="BW746" s="788"/>
      <c r="BX746" s="788"/>
      <c r="BY746" s="788"/>
      <c r="BZ746" s="788"/>
      <c r="CA746" s="788"/>
      <c r="CB746" s="788"/>
      <c r="CC746" s="788"/>
      <c r="CD746" s="788"/>
      <c r="CE746" s="788"/>
      <c r="CF746" s="788"/>
      <c r="CG746" s="788"/>
      <c r="CH746" s="788"/>
      <c r="CI746" s="788"/>
      <c r="CJ746" s="788"/>
      <c r="CK746" s="788"/>
      <c r="CL746" s="788"/>
      <c r="CM746" s="788"/>
      <c r="CN746" s="788"/>
      <c r="CO746" s="788"/>
      <c r="CP746" s="788"/>
      <c r="CQ746" s="788"/>
      <c r="CR746" s="788"/>
      <c r="CS746" s="788"/>
      <c r="CT746" s="788"/>
      <c r="CU746" s="788"/>
      <c r="CV746" s="788"/>
      <c r="CW746" s="788"/>
      <c r="CX746" s="788"/>
      <c r="CY746" s="788"/>
      <c r="CZ746" s="788"/>
      <c r="DA746" s="788"/>
      <c r="DB746" s="788"/>
      <c r="DC746" s="788"/>
      <c r="DD746" s="788"/>
      <c r="DE746" s="788"/>
      <c r="DF746" s="788"/>
      <c r="DG746" s="788"/>
      <c r="DH746" s="788"/>
      <c r="DI746" s="788"/>
      <c r="DJ746" s="788"/>
      <c r="DK746" s="788"/>
      <c r="DL746" s="788"/>
      <c r="DM746" s="788"/>
      <c r="DN746" s="788"/>
      <c r="DO746" s="788"/>
      <c r="DP746" s="788"/>
      <c r="DQ746" s="788"/>
      <c r="DR746" s="788"/>
      <c r="DS746" s="788"/>
      <c r="DT746" s="788"/>
      <c r="DU746" s="788"/>
      <c r="DV746" s="788"/>
      <c r="DW746" s="788"/>
      <c r="DX746" s="788"/>
      <c r="DY746" s="788"/>
      <c r="DZ746" s="788"/>
      <c r="EA746" s="788"/>
      <c r="EB746" s="788"/>
      <c r="EC746" s="788"/>
      <c r="ED746" s="788"/>
      <c r="EE746" s="788"/>
      <c r="EF746" s="788"/>
      <c r="EG746" s="788"/>
      <c r="EH746" s="788"/>
      <c r="EI746" s="788"/>
      <c r="EJ746" s="788"/>
      <c r="EK746" s="788"/>
      <c r="EL746" s="788"/>
      <c r="EM746" s="788"/>
      <c r="EN746" s="788"/>
      <c r="EO746" s="788"/>
      <c r="EP746" s="788"/>
      <c r="EQ746" s="788"/>
      <c r="ER746" s="788"/>
      <c r="ES746" s="788"/>
      <c r="ET746" s="788"/>
      <c r="EU746" s="788"/>
      <c r="EV746" s="788"/>
      <c r="EW746" s="788"/>
      <c r="EX746" s="788"/>
      <c r="EY746" s="788"/>
      <c r="EZ746" s="788"/>
      <c r="FA746" s="788"/>
      <c r="FB746" s="788"/>
      <c r="FC746" s="788"/>
      <c r="FD746" s="788"/>
      <c r="FE746" s="788"/>
      <c r="FF746" s="788"/>
      <c r="FG746" s="788"/>
      <c r="FH746" s="788"/>
      <c r="FI746" s="788"/>
      <c r="FJ746" s="788"/>
      <c r="FK746" s="788"/>
      <c r="FL746" s="788"/>
      <c r="FM746" s="788"/>
      <c r="FN746" s="788"/>
      <c r="FO746" s="788"/>
      <c r="FP746" s="788"/>
      <c r="FQ746" s="788"/>
      <c r="FR746" s="788"/>
      <c r="FS746" s="788"/>
      <c r="FT746" s="788"/>
      <c r="FU746" s="788"/>
      <c r="FV746" s="788"/>
      <c r="FW746" s="788"/>
      <c r="FX746" s="788"/>
      <c r="FY746" s="788"/>
      <c r="FZ746" s="788"/>
      <c r="GA746" s="788"/>
      <c r="GB746" s="788"/>
      <c r="GC746" s="788"/>
      <c r="GD746" s="788"/>
      <c r="GE746" s="788"/>
      <c r="GF746" s="788"/>
      <c r="GG746" s="788"/>
      <c r="GH746" s="788"/>
      <c r="GI746" s="788"/>
      <c r="GJ746" s="788"/>
    </row>
    <row r="747" spans="1:192" ht="30" x14ac:dyDescent="0.25">
      <c r="A747" s="24">
        <v>1</v>
      </c>
      <c r="B747" s="1233" t="s">
        <v>264</v>
      </c>
      <c r="C747" s="34">
        <f>'2 уровень'!F1729</f>
        <v>2</v>
      </c>
      <c r="D747" s="34">
        <f>'2 уровень'!G1729</f>
        <v>0</v>
      </c>
      <c r="E747" s="34">
        <f>'2 уровень'!H1729</f>
        <v>0</v>
      </c>
      <c r="F747" s="793" t="e">
        <f>'2 уровень'!I1729</f>
        <v>#DIV/0!</v>
      </c>
      <c r="G747" s="807">
        <f>'2 уровень'!J1729</f>
        <v>0</v>
      </c>
      <c r="H747" s="807">
        <f>'2 уровень'!K1729</f>
        <v>0</v>
      </c>
      <c r="I747" s="802">
        <f>'2 уровень'!L1729</f>
        <v>0</v>
      </c>
      <c r="J747" s="802">
        <f>'2 уровень'!M1729</f>
        <v>0</v>
      </c>
      <c r="K747" s="802">
        <f>'2 уровень'!N1729</f>
        <v>0</v>
      </c>
      <c r="L747" s="802">
        <f>'2 уровень'!O1729</f>
        <v>0</v>
      </c>
      <c r="M747" s="802">
        <f>'2 уровень'!P1729</f>
        <v>0</v>
      </c>
      <c r="N747" s="802">
        <f>'2 уровень'!Q1729</f>
        <v>0</v>
      </c>
      <c r="O747" s="801">
        <f>'2 уровень'!R1729</f>
        <v>0</v>
      </c>
      <c r="P747" s="801">
        <f>'2 уровень'!S1729</f>
        <v>0</v>
      </c>
      <c r="Q747" s="801">
        <f>'2 уровень'!T1729</f>
        <v>0</v>
      </c>
      <c r="R747" s="3245">
        <f>'2 уровень'!U1729</f>
        <v>0</v>
      </c>
      <c r="S747" s="801">
        <f>'2 уровень'!V1729</f>
        <v>0</v>
      </c>
      <c r="T747" s="801">
        <f>'2 уровень'!W1729</f>
        <v>0</v>
      </c>
      <c r="U747" s="801">
        <f>'2 уровень'!X1729</f>
        <v>0</v>
      </c>
      <c r="V747" s="801">
        <f>'2 уровень'!Y1729</f>
        <v>0</v>
      </c>
      <c r="W747" s="2127">
        <f>'2 уровень'!Z1729</f>
        <v>0</v>
      </c>
      <c r="X747" s="801"/>
      <c r="Y747" s="801"/>
      <c r="Z747" s="1353"/>
      <c r="AA747" s="788"/>
      <c r="AB747" s="788"/>
      <c r="AC747" s="788"/>
      <c r="AD747" s="788"/>
      <c r="AE747" s="788"/>
      <c r="AF747" s="788"/>
      <c r="AG747" s="788"/>
      <c r="AH747" s="788"/>
      <c r="AI747" s="788"/>
      <c r="AJ747" s="788"/>
      <c r="AK747" s="788"/>
      <c r="AL747" s="788"/>
      <c r="AM747" s="788"/>
      <c r="AN747" s="788"/>
      <c r="AO747" s="788"/>
      <c r="AP747" s="788"/>
      <c r="AQ747" s="788"/>
      <c r="AR747" s="788"/>
      <c r="AS747" s="788"/>
      <c r="AT747" s="788"/>
      <c r="AU747" s="788"/>
      <c r="AV747" s="788"/>
      <c r="AW747" s="788"/>
      <c r="AX747" s="788"/>
      <c r="AY747" s="788"/>
      <c r="AZ747" s="788"/>
      <c r="BA747" s="788"/>
      <c r="BB747" s="788"/>
      <c r="BC747" s="788"/>
      <c r="BD747" s="788"/>
      <c r="BE747" s="788"/>
      <c r="BF747" s="788"/>
      <c r="BG747" s="788"/>
      <c r="BH747" s="788"/>
      <c r="BI747" s="788"/>
      <c r="BJ747" s="788"/>
      <c r="BK747" s="788"/>
      <c r="BL747" s="788"/>
      <c r="BM747" s="788"/>
      <c r="BN747" s="788"/>
      <c r="BO747" s="788"/>
      <c r="BP747" s="788"/>
      <c r="BQ747" s="788"/>
      <c r="BR747" s="788"/>
      <c r="BS747" s="788"/>
      <c r="BT747" s="788"/>
      <c r="BU747" s="788"/>
      <c r="BV747" s="788"/>
      <c r="BW747" s="788"/>
      <c r="BX747" s="788"/>
      <c r="BY747" s="788"/>
      <c r="BZ747" s="788"/>
      <c r="CA747" s="788"/>
      <c r="CB747" s="788"/>
      <c r="CC747" s="788"/>
      <c r="CD747" s="788"/>
      <c r="CE747" s="788"/>
      <c r="CF747" s="788"/>
      <c r="CG747" s="788"/>
      <c r="CH747" s="788"/>
      <c r="CI747" s="788"/>
      <c r="CJ747" s="788"/>
      <c r="CK747" s="788"/>
      <c r="CL747" s="788"/>
      <c r="CM747" s="788"/>
      <c r="CN747" s="788"/>
      <c r="CO747" s="788"/>
      <c r="CP747" s="788"/>
      <c r="CQ747" s="788"/>
      <c r="CR747" s="788"/>
      <c r="CS747" s="788"/>
      <c r="CT747" s="788"/>
      <c r="CU747" s="788"/>
      <c r="CV747" s="788"/>
      <c r="CW747" s="788"/>
      <c r="CX747" s="788"/>
      <c r="CY747" s="788"/>
      <c r="CZ747" s="788"/>
      <c r="DA747" s="788"/>
      <c r="DB747" s="788"/>
      <c r="DC747" s="788"/>
      <c r="DD747" s="788"/>
      <c r="DE747" s="788"/>
      <c r="DF747" s="788"/>
      <c r="DG747" s="788"/>
      <c r="DH747" s="788"/>
      <c r="DI747" s="788"/>
      <c r="DJ747" s="788"/>
      <c r="DK747" s="788"/>
      <c r="DL747" s="788"/>
      <c r="DM747" s="788"/>
      <c r="DN747" s="788"/>
      <c r="DO747" s="788"/>
      <c r="DP747" s="788"/>
      <c r="DQ747" s="788"/>
      <c r="DR747" s="788"/>
      <c r="DS747" s="788"/>
      <c r="DT747" s="788"/>
      <c r="DU747" s="788"/>
      <c r="DV747" s="788"/>
      <c r="DW747" s="788"/>
      <c r="DX747" s="788"/>
      <c r="DY747" s="788"/>
      <c r="DZ747" s="788"/>
      <c r="EA747" s="788"/>
      <c r="EB747" s="788"/>
      <c r="EC747" s="788"/>
      <c r="ED747" s="788"/>
      <c r="EE747" s="788"/>
      <c r="EF747" s="788"/>
      <c r="EG747" s="788"/>
      <c r="EH747" s="788"/>
      <c r="EI747" s="788"/>
      <c r="EJ747" s="788"/>
      <c r="EK747" s="788"/>
      <c r="EL747" s="788"/>
      <c r="EM747" s="788"/>
      <c r="EN747" s="788"/>
      <c r="EO747" s="788"/>
      <c r="EP747" s="788"/>
      <c r="EQ747" s="788"/>
      <c r="ER747" s="788"/>
      <c r="ES747" s="788"/>
      <c r="ET747" s="788"/>
      <c r="EU747" s="788"/>
      <c r="EV747" s="788"/>
      <c r="EW747" s="788"/>
      <c r="EX747" s="788"/>
      <c r="EY747" s="788"/>
      <c r="EZ747" s="788"/>
      <c r="FA747" s="788"/>
      <c r="FB747" s="788"/>
      <c r="FC747" s="788"/>
      <c r="FD747" s="788"/>
      <c r="FE747" s="788"/>
      <c r="FF747" s="788"/>
      <c r="FG747" s="788"/>
      <c r="FH747" s="788"/>
      <c r="FI747" s="788"/>
      <c r="FJ747" s="788"/>
      <c r="FK747" s="788"/>
      <c r="FL747" s="788"/>
      <c r="FM747" s="788"/>
      <c r="FN747" s="788"/>
      <c r="FO747" s="788"/>
      <c r="FP747" s="788"/>
      <c r="FQ747" s="788"/>
      <c r="FR747" s="788"/>
      <c r="FS747" s="788"/>
      <c r="FT747" s="788"/>
      <c r="FU747" s="788"/>
      <c r="FV747" s="788"/>
      <c r="FW747" s="788"/>
      <c r="FX747" s="788"/>
      <c r="FY747" s="788"/>
      <c r="FZ747" s="788"/>
      <c r="GA747" s="788"/>
      <c r="GB747" s="788"/>
      <c r="GC747" s="788"/>
      <c r="GD747" s="788"/>
      <c r="GE747" s="788"/>
      <c r="GF747" s="788"/>
      <c r="GG747" s="788"/>
      <c r="GH747" s="788"/>
      <c r="GI747" s="788"/>
      <c r="GJ747" s="788"/>
    </row>
    <row r="748" spans="1:192" ht="15.75" thickBot="1" x14ac:dyDescent="0.3">
      <c r="A748" s="24">
        <v>1</v>
      </c>
      <c r="B748" s="1110" t="s">
        <v>275</v>
      </c>
      <c r="C748" s="34">
        <f>'2 уровень'!F1730</f>
        <v>9802</v>
      </c>
      <c r="D748" s="34">
        <f>'2 уровень'!G1730</f>
        <v>817</v>
      </c>
      <c r="E748" s="34">
        <f>'2 уровень'!H1730</f>
        <v>702</v>
      </c>
      <c r="F748" s="793">
        <f>'2 уровень'!I1730</f>
        <v>85.924112607099147</v>
      </c>
      <c r="G748" s="807">
        <f>'2 уровень'!J1730</f>
        <v>0</v>
      </c>
      <c r="H748" s="807">
        <f>'2 уровень'!K1730</f>
        <v>0</v>
      </c>
      <c r="I748" s="802">
        <f>'2 уровень'!L1730</f>
        <v>0</v>
      </c>
      <c r="J748" s="802">
        <f>'2 уровень'!M1730</f>
        <v>0</v>
      </c>
      <c r="K748" s="802">
        <f>'2 уровень'!N1730</f>
        <v>0</v>
      </c>
      <c r="L748" s="802">
        <f>'2 уровень'!O1730</f>
        <v>0</v>
      </c>
      <c r="M748" s="802">
        <f>'2 уровень'!P1730</f>
        <v>0</v>
      </c>
      <c r="N748" s="802">
        <f>'2 уровень'!Q1730</f>
        <v>0</v>
      </c>
      <c r="O748" s="801">
        <f>'2 уровень'!R1730</f>
        <v>26288.601199999997</v>
      </c>
      <c r="P748" s="801">
        <f>'2 уровень'!S1730</f>
        <v>2190.7167666666664</v>
      </c>
      <c r="Q748" s="801">
        <f>'2 уровень'!T1730</f>
        <v>2181.6235999999999</v>
      </c>
      <c r="R748" s="3245">
        <f>'2 уровень'!U1730</f>
        <v>0</v>
      </c>
      <c r="S748" s="801">
        <f>'2 уровень'!V1730</f>
        <v>0</v>
      </c>
      <c r="T748" s="801">
        <f>'2 уровень'!W1730</f>
        <v>-9.0931666666665478</v>
      </c>
      <c r="U748" s="801">
        <f>'2 уровень'!X1730</f>
        <v>0</v>
      </c>
      <c r="V748" s="801">
        <f>'2 уровень'!Y1730</f>
        <v>-4.5009799999999993</v>
      </c>
      <c r="W748" s="2127">
        <f>'2 уровень'!Z1730</f>
        <v>2177.1226200000001</v>
      </c>
      <c r="X748" s="801">
        <f>Q748/P748*100</f>
        <v>99.584922761124318</v>
      </c>
      <c r="Y748" s="801">
        <f>W748/P748*100</f>
        <v>99.379465804365438</v>
      </c>
      <c r="Z748" s="1353"/>
      <c r="AA748" s="788"/>
      <c r="AB748" s="788"/>
      <c r="AC748" s="788"/>
      <c r="AD748" s="788"/>
      <c r="AE748" s="788"/>
      <c r="AF748" s="788"/>
      <c r="AG748" s="788"/>
      <c r="AH748" s="788"/>
      <c r="AI748" s="788"/>
      <c r="AJ748" s="788"/>
      <c r="AK748" s="788"/>
      <c r="AL748" s="788"/>
      <c r="AM748" s="788"/>
      <c r="AN748" s="788"/>
      <c r="AO748" s="788"/>
      <c r="AP748" s="788"/>
      <c r="AQ748" s="788"/>
      <c r="AR748" s="788"/>
      <c r="AS748" s="788"/>
      <c r="AT748" s="788"/>
      <c r="AU748" s="788"/>
      <c r="AV748" s="788"/>
      <c r="AW748" s="788"/>
      <c r="AX748" s="788"/>
      <c r="AY748" s="788"/>
      <c r="AZ748" s="788"/>
      <c r="BA748" s="788"/>
      <c r="BB748" s="788"/>
      <c r="BC748" s="788"/>
      <c r="BD748" s="788"/>
      <c r="BE748" s="788"/>
      <c r="BF748" s="788"/>
      <c r="BG748" s="788"/>
      <c r="BH748" s="788"/>
      <c r="BI748" s="788"/>
      <c r="BJ748" s="788"/>
      <c r="BK748" s="788"/>
      <c r="BL748" s="788"/>
      <c r="BM748" s="788"/>
      <c r="BN748" s="788"/>
      <c r="BO748" s="788"/>
      <c r="BP748" s="788"/>
      <c r="BQ748" s="788"/>
      <c r="BR748" s="788"/>
      <c r="BS748" s="788"/>
      <c r="BT748" s="788"/>
      <c r="BU748" s="788"/>
      <c r="BV748" s="788"/>
      <c r="BW748" s="788"/>
      <c r="BX748" s="788"/>
      <c r="BY748" s="788"/>
      <c r="BZ748" s="788"/>
      <c r="CA748" s="788"/>
      <c r="CB748" s="788"/>
      <c r="CC748" s="788"/>
      <c r="CD748" s="788"/>
      <c r="CE748" s="788"/>
      <c r="CF748" s="788"/>
      <c r="CG748" s="788"/>
      <c r="CH748" s="788"/>
      <c r="CI748" s="788"/>
      <c r="CJ748" s="788"/>
      <c r="CK748" s="788"/>
      <c r="CL748" s="788"/>
      <c r="CM748" s="788"/>
      <c r="CN748" s="788"/>
      <c r="CO748" s="788"/>
      <c r="CP748" s="788"/>
      <c r="CQ748" s="788"/>
      <c r="CR748" s="788"/>
      <c r="CS748" s="788"/>
      <c r="CT748" s="788"/>
      <c r="CU748" s="788"/>
      <c r="CV748" s="788"/>
      <c r="CW748" s="788"/>
      <c r="CX748" s="788"/>
      <c r="CY748" s="788"/>
      <c r="CZ748" s="788"/>
      <c r="DA748" s="788"/>
      <c r="DB748" s="788"/>
      <c r="DC748" s="788"/>
      <c r="DD748" s="788"/>
      <c r="DE748" s="788"/>
      <c r="DF748" s="788"/>
      <c r="DG748" s="788"/>
      <c r="DH748" s="788"/>
      <c r="DI748" s="788"/>
      <c r="DJ748" s="788"/>
      <c r="DK748" s="788"/>
      <c r="DL748" s="788"/>
      <c r="DM748" s="788"/>
      <c r="DN748" s="788"/>
      <c r="DO748" s="788"/>
      <c r="DP748" s="788"/>
      <c r="DQ748" s="788"/>
      <c r="DR748" s="788"/>
      <c r="DS748" s="788"/>
      <c r="DT748" s="788"/>
      <c r="DU748" s="788"/>
      <c r="DV748" s="788"/>
      <c r="DW748" s="788"/>
      <c r="DX748" s="788"/>
      <c r="DY748" s="788"/>
      <c r="DZ748" s="788"/>
      <c r="EA748" s="788"/>
      <c r="EB748" s="788"/>
      <c r="EC748" s="788"/>
      <c r="ED748" s="788"/>
      <c r="EE748" s="788"/>
      <c r="EF748" s="788"/>
      <c r="EG748" s="788"/>
      <c r="EH748" s="788"/>
      <c r="EI748" s="788"/>
      <c r="EJ748" s="788"/>
      <c r="EK748" s="788"/>
      <c r="EL748" s="788"/>
      <c r="EM748" s="788"/>
      <c r="EN748" s="788"/>
      <c r="EO748" s="788"/>
      <c r="EP748" s="788"/>
      <c r="EQ748" s="788"/>
      <c r="ER748" s="788"/>
      <c r="ES748" s="788"/>
      <c r="ET748" s="788"/>
      <c r="EU748" s="788"/>
      <c r="EV748" s="788"/>
      <c r="EW748" s="788"/>
      <c r="EX748" s="788"/>
      <c r="EY748" s="788"/>
      <c r="EZ748" s="788"/>
      <c r="FA748" s="788"/>
      <c r="FB748" s="788"/>
      <c r="FC748" s="788"/>
      <c r="FD748" s="788"/>
      <c r="FE748" s="788"/>
      <c r="FF748" s="788"/>
      <c r="FG748" s="788"/>
      <c r="FH748" s="788"/>
      <c r="FI748" s="788"/>
      <c r="FJ748" s="788"/>
      <c r="FK748" s="788"/>
      <c r="FL748" s="788"/>
      <c r="FM748" s="788"/>
      <c r="FN748" s="788"/>
      <c r="FO748" s="788"/>
      <c r="FP748" s="788"/>
      <c r="FQ748" s="788"/>
      <c r="FR748" s="788"/>
      <c r="FS748" s="788"/>
      <c r="FT748" s="788"/>
      <c r="FU748" s="788"/>
      <c r="FV748" s="788"/>
      <c r="FW748" s="788"/>
      <c r="FX748" s="788"/>
      <c r="FY748" s="788"/>
      <c r="FZ748" s="788"/>
      <c r="GA748" s="788"/>
      <c r="GB748" s="788"/>
      <c r="GC748" s="788"/>
      <c r="GD748" s="788"/>
      <c r="GE748" s="788"/>
      <c r="GF748" s="788"/>
      <c r="GG748" s="788"/>
      <c r="GH748" s="788"/>
      <c r="GI748" s="788"/>
      <c r="GJ748" s="788"/>
    </row>
    <row r="749" spans="1:192" x14ac:dyDescent="0.25">
      <c r="A749" s="24">
        <v>1</v>
      </c>
      <c r="B749" s="6" t="s">
        <v>85</v>
      </c>
      <c r="C749" s="808"/>
      <c r="D749" s="808"/>
      <c r="E749" s="808"/>
      <c r="F749" s="809"/>
      <c r="G749" s="810"/>
      <c r="H749" s="810"/>
      <c r="I749" s="30"/>
      <c r="J749" s="30"/>
      <c r="K749" s="30"/>
      <c r="L749" s="30"/>
      <c r="M749" s="30"/>
      <c r="N749" s="30"/>
      <c r="O749" s="2130">
        <f t="shared" ref="O749" si="123">O750-O751-O800-O803-O808</f>
        <v>0</v>
      </c>
      <c r="P749" s="2130">
        <f t="shared" ref="P749:W749" si="124">P750-P751-P800-P803-P808</f>
        <v>0</v>
      </c>
      <c r="Q749" s="2130">
        <f t="shared" si="124"/>
        <v>5.0022208597511053E-12</v>
      </c>
      <c r="R749" s="3247">
        <f t="shared" si="124"/>
        <v>0</v>
      </c>
      <c r="S749" s="2130">
        <f t="shared" ref="S749" si="125">S750-S751-S800-S803-S808</f>
        <v>0</v>
      </c>
      <c r="T749" s="2130">
        <f t="shared" si="124"/>
        <v>0</v>
      </c>
      <c r="U749" s="2130">
        <f t="shared" ref="U749" si="126">U750-U751-U800-U803-U808</f>
        <v>0</v>
      </c>
      <c r="V749" s="2130">
        <f t="shared" si="124"/>
        <v>-7.1054273576010019E-15</v>
      </c>
      <c r="W749" s="2130">
        <f t="shared" si="124"/>
        <v>7.2759576141834259E-12</v>
      </c>
      <c r="X749" s="2130"/>
      <c r="Y749" s="2130"/>
      <c r="Z749" s="1353"/>
    </row>
    <row r="750" spans="1:192" s="788" customFormat="1" x14ac:dyDescent="0.25">
      <c r="A750" s="24">
        <v>1</v>
      </c>
      <c r="B750" s="16" t="s">
        <v>95</v>
      </c>
      <c r="C750" s="789">
        <f>'2 уровень'!F1837</f>
        <v>0</v>
      </c>
      <c r="D750" s="789">
        <f>'2 уровень'!G1837</f>
        <v>0</v>
      </c>
      <c r="E750" s="789">
        <f>'2 уровень'!H1837</f>
        <v>0</v>
      </c>
      <c r="F750" s="800">
        <f>'2 уровень'!I1837</f>
        <v>0</v>
      </c>
      <c r="G750" s="801">
        <f>'2 уровень'!J1837</f>
        <v>0</v>
      </c>
      <c r="H750" s="801">
        <f>'2 уровень'!K1837</f>
        <v>0</v>
      </c>
      <c r="I750" s="1177">
        <f>'2 уровень'!L1837</f>
        <v>0</v>
      </c>
      <c r="J750" s="1177">
        <f>'2 уровень'!M1837</f>
        <v>0</v>
      </c>
      <c r="K750" s="1177">
        <f>'2 уровень'!N1837</f>
        <v>0</v>
      </c>
      <c r="L750" s="1177">
        <f>'2 уровень'!O1837</f>
        <v>0</v>
      </c>
      <c r="M750" s="1177">
        <f>'2 уровень'!P1837</f>
        <v>0</v>
      </c>
      <c r="N750" s="1177">
        <f>'2 уровень'!Q1837</f>
        <v>0</v>
      </c>
      <c r="O750" s="801">
        <f>'2 уровень'!R1837</f>
        <v>511959.44206233782</v>
      </c>
      <c r="P750" s="801">
        <f>'2 уровень'!S1837</f>
        <v>42663.286838528154</v>
      </c>
      <c r="Q750" s="801">
        <f>'2 уровень'!T1837</f>
        <v>42682.375440000003</v>
      </c>
      <c r="R750" s="3245">
        <f>'2 уровень'!U1837</f>
        <v>0</v>
      </c>
      <c r="S750" s="801">
        <f>'2 уровень'!V1837</f>
        <v>36.36833</v>
      </c>
      <c r="T750" s="801">
        <f>'2 уровень'!W1837</f>
        <v>19.088601471846125</v>
      </c>
      <c r="U750" s="801">
        <f>'2 уровень'!X1837</f>
        <v>0</v>
      </c>
      <c r="V750" s="801">
        <f>'2 уровень'!Y1837</f>
        <v>-104.72518000000001</v>
      </c>
      <c r="W750" s="2127">
        <f>'2 уровень'!Z1837</f>
        <v>42614.018590000007</v>
      </c>
      <c r="X750" s="801">
        <f>Q750/P750*100</f>
        <v>100.04474245396069</v>
      </c>
      <c r="Y750" s="801">
        <f>W750/P750*100</f>
        <v>99.884518394668902</v>
      </c>
      <c r="Z750" s="1353"/>
    </row>
    <row r="751" spans="1:192" s="788" customFormat="1" x14ac:dyDescent="0.25">
      <c r="A751" s="24">
        <v>1</v>
      </c>
      <c r="B751" s="1112" t="s">
        <v>80</v>
      </c>
      <c r="C751" s="26">
        <f>'2 уровень'!F1838</f>
        <v>4816</v>
      </c>
      <c r="D751" s="26">
        <f>'2 уровень'!G1838</f>
        <v>401.33333333333337</v>
      </c>
      <c r="E751" s="26">
        <f>'2 уровень'!H1838</f>
        <v>229</v>
      </c>
      <c r="F751" s="791">
        <f>'2 уровень'!I1838</f>
        <v>57.059800664451821</v>
      </c>
      <c r="G751" s="801">
        <f>'2 уровень'!J1838</f>
        <v>8.6517857142857135</v>
      </c>
      <c r="H751" s="801">
        <f>'2 уровень'!K1838</f>
        <v>9.2052401746724897</v>
      </c>
      <c r="I751" s="29">
        <f>'2 уровень'!L1838</f>
        <v>41667</v>
      </c>
      <c r="J751" s="29">
        <f>'2 уровень'!M1838</f>
        <v>3473</v>
      </c>
      <c r="K751" s="29">
        <f>'2 уровень'!N1838</f>
        <v>2108</v>
      </c>
      <c r="L751" s="29">
        <f>'2 уровень'!O1838</f>
        <v>60.696803915922835</v>
      </c>
      <c r="M751" s="29">
        <f>'2 уровень'!P1838</f>
        <v>128</v>
      </c>
      <c r="N751" s="29">
        <f>'2 уровень'!Q1838</f>
        <v>197.625</v>
      </c>
      <c r="O751" s="801">
        <f>'2 уровень'!R1838</f>
        <v>208891.02455423994</v>
      </c>
      <c r="P751" s="801">
        <f>'2 уровень'!S1838</f>
        <v>17407.585379519995</v>
      </c>
      <c r="Q751" s="801">
        <f>'2 уровень'!T1838</f>
        <v>20738.802820000001</v>
      </c>
      <c r="R751" s="3245">
        <f>'2 уровень'!U1838</f>
        <v>0</v>
      </c>
      <c r="S751" s="801">
        <f>'2 уровень'!V1838</f>
        <v>-90.002949999999998</v>
      </c>
      <c r="T751" s="801">
        <f>'2 уровень'!W1838</f>
        <v>3331.2174404800062</v>
      </c>
      <c r="U751" s="801">
        <f>'2 уровень'!X1838</f>
        <v>0</v>
      </c>
      <c r="V751" s="801">
        <f>'2 уровень'!Y1838</f>
        <v>-7.9607399999999995</v>
      </c>
      <c r="W751" s="2127">
        <f>'2 уровень'!Z1838</f>
        <v>20640.839130000004</v>
      </c>
      <c r="X751" s="801">
        <f>Q751/P751*100</f>
        <v>119.13658538994834</v>
      </c>
      <c r="Y751" s="801">
        <f>W751/P751*100</f>
        <v>118.57382100956937</v>
      </c>
      <c r="Z751" s="1353"/>
      <c r="AA751" s="24"/>
      <c r="AB751" s="24"/>
      <c r="AC751" s="24"/>
      <c r="AD751" s="24"/>
      <c r="AE751" s="24"/>
      <c r="AF751" s="24"/>
      <c r="AG751" s="24"/>
      <c r="AH751" s="24"/>
      <c r="AI751" s="24"/>
      <c r="AJ751" s="24"/>
      <c r="AK751" s="24"/>
      <c r="AL751" s="24"/>
      <c r="AM751" s="24"/>
      <c r="AN751" s="24"/>
      <c r="AO751" s="24"/>
      <c r="AP751" s="24"/>
      <c r="AQ751" s="24"/>
      <c r="AR751" s="24"/>
      <c r="AS751" s="24"/>
      <c r="AT751" s="24"/>
      <c r="AU751" s="24"/>
      <c r="AV751" s="24"/>
      <c r="AW751" s="24"/>
      <c r="AX751" s="24"/>
      <c r="AY751" s="24"/>
      <c r="AZ751" s="24"/>
      <c r="BA751" s="24"/>
      <c r="BB751" s="24"/>
      <c r="BC751" s="24"/>
      <c r="BD751" s="24"/>
      <c r="BE751" s="24"/>
      <c r="BF751" s="24"/>
      <c r="BG751" s="24"/>
      <c r="BH751" s="24"/>
      <c r="BI751" s="24"/>
      <c r="BJ751" s="24"/>
      <c r="BK751" s="24"/>
      <c r="BL751" s="24"/>
      <c r="BM751" s="24"/>
      <c r="BN751" s="24"/>
      <c r="BO751" s="24"/>
      <c r="BP751" s="24"/>
      <c r="BQ751" s="24"/>
      <c r="BR751" s="24"/>
      <c r="BS751" s="24"/>
      <c r="BT751" s="24"/>
      <c r="BU751" s="24"/>
      <c r="BV751" s="24"/>
      <c r="BW751" s="24"/>
      <c r="BX751" s="24"/>
      <c r="BY751" s="24"/>
      <c r="BZ751" s="24"/>
      <c r="CA751" s="24"/>
      <c r="CB751" s="24"/>
      <c r="CC751" s="24"/>
      <c r="CD751" s="24"/>
      <c r="CE751" s="24"/>
      <c r="CF751" s="24"/>
      <c r="CG751" s="24"/>
      <c r="CH751" s="24"/>
      <c r="CI751" s="24"/>
      <c r="CJ751" s="24"/>
      <c r="CK751" s="24"/>
      <c r="CL751" s="24"/>
      <c r="CM751" s="24"/>
      <c r="CN751" s="24"/>
      <c r="CO751" s="24"/>
      <c r="CP751" s="24"/>
      <c r="CQ751" s="24"/>
      <c r="CR751" s="24"/>
      <c r="CS751" s="24"/>
      <c r="CT751" s="24"/>
      <c r="CU751" s="24"/>
      <c r="CV751" s="24"/>
      <c r="CW751" s="24"/>
      <c r="CX751" s="24"/>
      <c r="CY751" s="24"/>
      <c r="CZ751" s="24"/>
      <c r="DA751" s="24"/>
      <c r="DB751" s="24"/>
      <c r="DC751" s="24"/>
      <c r="DD751" s="24"/>
      <c r="DE751" s="24"/>
      <c r="DF751" s="24"/>
      <c r="DG751" s="24"/>
      <c r="DH751" s="24"/>
      <c r="DI751" s="24"/>
      <c r="DJ751" s="24"/>
      <c r="DK751" s="24"/>
      <c r="DL751" s="24"/>
      <c r="DM751" s="24"/>
      <c r="DN751" s="24"/>
      <c r="DO751" s="24"/>
      <c r="DP751" s="24"/>
      <c r="DQ751" s="24"/>
      <c r="DR751" s="24"/>
      <c r="DS751" s="24"/>
      <c r="DT751" s="24"/>
      <c r="DU751" s="24"/>
      <c r="DV751" s="24"/>
      <c r="DW751" s="24"/>
      <c r="DX751" s="24"/>
      <c r="DY751" s="24"/>
      <c r="DZ751" s="24"/>
      <c r="EA751" s="24"/>
      <c r="EB751" s="24"/>
      <c r="EC751" s="24"/>
      <c r="ED751" s="24"/>
      <c r="EE751" s="24"/>
      <c r="EF751" s="24"/>
      <c r="EG751" s="24"/>
      <c r="EH751" s="24"/>
      <c r="EI751" s="24"/>
      <c r="EJ751" s="24"/>
      <c r="EK751" s="24"/>
      <c r="EL751" s="24"/>
      <c r="EM751" s="24"/>
      <c r="EN751" s="24"/>
      <c r="EO751" s="24"/>
      <c r="EP751" s="24"/>
      <c r="EQ751" s="24"/>
      <c r="ER751" s="24"/>
      <c r="ES751" s="24"/>
      <c r="ET751" s="24"/>
      <c r="EU751" s="24"/>
      <c r="EV751" s="24"/>
      <c r="EW751" s="24"/>
      <c r="EX751" s="24"/>
      <c r="EY751" s="24"/>
      <c r="EZ751" s="24"/>
      <c r="FA751" s="24"/>
      <c r="FB751" s="24"/>
      <c r="FC751" s="24"/>
      <c r="FD751" s="24"/>
      <c r="FE751" s="24"/>
      <c r="FF751" s="24"/>
      <c r="FG751" s="24"/>
      <c r="FH751" s="24"/>
      <c r="FI751" s="24"/>
      <c r="FJ751" s="24"/>
      <c r="FK751" s="24"/>
      <c r="FL751" s="24"/>
      <c r="FM751" s="24"/>
      <c r="FN751" s="24"/>
      <c r="FO751" s="24"/>
      <c r="FP751" s="24"/>
      <c r="FQ751" s="24"/>
      <c r="FR751" s="24"/>
      <c r="FS751" s="24"/>
      <c r="FT751" s="24"/>
      <c r="FU751" s="24"/>
      <c r="FV751" s="24"/>
      <c r="FW751" s="24"/>
      <c r="FX751" s="24"/>
      <c r="FY751" s="24"/>
      <c r="FZ751" s="24"/>
      <c r="GA751" s="24"/>
      <c r="GB751" s="24"/>
      <c r="GC751" s="24"/>
      <c r="GD751" s="24"/>
      <c r="GE751" s="24"/>
      <c r="GF751" s="24"/>
      <c r="GG751" s="24"/>
      <c r="GH751" s="24"/>
      <c r="GI751" s="24"/>
      <c r="GJ751" s="24"/>
    </row>
    <row r="752" spans="1:192" x14ac:dyDescent="0.25">
      <c r="A752" s="24">
        <v>1</v>
      </c>
      <c r="B752" s="1049" t="s">
        <v>258</v>
      </c>
      <c r="C752" s="34">
        <f>'2 уровень'!F1839</f>
        <v>0</v>
      </c>
      <c r="D752" s="34">
        <f>'2 уровень'!G1839</f>
        <v>0</v>
      </c>
      <c r="E752" s="34">
        <f>'2 уровень'!H1839</f>
        <v>0</v>
      </c>
      <c r="F752" s="793">
        <f>'2 уровень'!I1839</f>
        <v>0</v>
      </c>
      <c r="G752" s="807">
        <f>'2 уровень'!J1839</f>
        <v>0</v>
      </c>
      <c r="H752" s="807">
        <f>'2 уровень'!K1839</f>
        <v>0</v>
      </c>
      <c r="I752" s="802">
        <f>'2 уровень'!L1839</f>
        <v>0</v>
      </c>
      <c r="J752" s="802">
        <f>'2 уровень'!M1839</f>
        <v>0</v>
      </c>
      <c r="K752" s="802">
        <f>'2 уровень'!N1839</f>
        <v>0</v>
      </c>
      <c r="L752" s="802">
        <f>'2 уровень'!O1839</f>
        <v>0</v>
      </c>
      <c r="M752" s="802">
        <f>'2 уровень'!P1839</f>
        <v>0</v>
      </c>
      <c r="N752" s="802">
        <f>'2 уровень'!Q1839</f>
        <v>0</v>
      </c>
      <c r="O752" s="801">
        <f>'2 уровень'!R1839</f>
        <v>0</v>
      </c>
      <c r="P752" s="801">
        <f>'2 уровень'!S1839</f>
        <v>0</v>
      </c>
      <c r="Q752" s="801">
        <f>'2 уровень'!T1839</f>
        <v>0</v>
      </c>
      <c r="R752" s="3245">
        <f>'2 уровень'!U1839</f>
        <v>0</v>
      </c>
      <c r="S752" s="801">
        <f>'2 уровень'!V1839</f>
        <v>0</v>
      </c>
      <c r="T752" s="801">
        <f>'2 уровень'!W1839</f>
        <v>0</v>
      </c>
      <c r="U752" s="801">
        <f>'2 уровень'!X1839</f>
        <v>0</v>
      </c>
      <c r="V752" s="801">
        <f>'2 уровень'!Y1839</f>
        <v>0</v>
      </c>
      <c r="W752" s="2127">
        <f>'2 уровень'!Z1839</f>
        <v>0</v>
      </c>
      <c r="X752" s="801"/>
      <c r="Y752" s="801"/>
      <c r="Z752" s="1353"/>
    </row>
    <row r="753" spans="2:26" ht="60" x14ac:dyDescent="0.25">
      <c r="B753" s="3345" t="s">
        <v>609</v>
      </c>
      <c r="C753" s="34">
        <f>'2 уровень'!F1840</f>
        <v>0</v>
      </c>
      <c r="D753" s="34">
        <f>'2 уровень'!G1840</f>
        <v>0</v>
      </c>
      <c r="E753" s="34">
        <f>'2 уровень'!H1840</f>
        <v>0</v>
      </c>
      <c r="F753" s="793">
        <f>'2 уровень'!I1840</f>
        <v>0</v>
      </c>
      <c r="G753" s="807">
        <f>'2 уровень'!J1840</f>
        <v>0</v>
      </c>
      <c r="H753" s="807">
        <f>'2 уровень'!K1840</f>
        <v>0</v>
      </c>
      <c r="I753" s="802">
        <f>'2 уровень'!L1840</f>
        <v>0</v>
      </c>
      <c r="J753" s="802">
        <f>'2 уровень'!M1840</f>
        <v>0</v>
      </c>
      <c r="K753" s="802">
        <f>'2 уровень'!N1840</f>
        <v>0</v>
      </c>
      <c r="L753" s="802">
        <f>'2 уровень'!O1840</f>
        <v>0</v>
      </c>
      <c r="M753" s="802">
        <f>'2 уровень'!P1840</f>
        <v>0</v>
      </c>
      <c r="N753" s="802">
        <f>'2 уровень'!Q1840</f>
        <v>0</v>
      </c>
      <c r="O753" s="801">
        <f>'2 уровень'!R1840</f>
        <v>204308.22131999998</v>
      </c>
      <c r="P753" s="801">
        <f>'2 уровень'!S1840</f>
        <v>17025.685109999999</v>
      </c>
      <c r="Q753" s="801">
        <f>'2 уровень'!T1840</f>
        <v>17025.685109999999</v>
      </c>
      <c r="R753" s="3245">
        <f>'2 уровень'!U1840</f>
        <v>0</v>
      </c>
      <c r="S753" s="801">
        <f>'2 уровень'!V1840</f>
        <v>0</v>
      </c>
      <c r="T753" s="801">
        <f>'2 уровень'!W1840</f>
        <v>0</v>
      </c>
      <c r="U753" s="801">
        <f>'2 уровень'!X1840</f>
        <v>0</v>
      </c>
      <c r="V753" s="801">
        <f>'2 уровень'!Y1840</f>
        <v>-58.941760000000002</v>
      </c>
      <c r="W753" s="2127">
        <f>'2 уровень'!Z1840</f>
        <v>16966.743349999997</v>
      </c>
      <c r="X753" s="801">
        <f t="shared" ref="X753:X754" si="127">Q753/P753*100</f>
        <v>100</v>
      </c>
      <c r="Y753" s="801">
        <f t="shared" ref="Y753:Y754" si="128">W753/P753*100</f>
        <v>99.653806824106113</v>
      </c>
      <c r="Z753" s="1353"/>
    </row>
    <row r="754" spans="2:26" x14ac:dyDescent="0.25">
      <c r="B754" s="2780" t="s">
        <v>525</v>
      </c>
      <c r="C754" s="34">
        <f>'2 уровень'!F1841</f>
        <v>0</v>
      </c>
      <c r="D754" s="34">
        <f>'2 уровень'!G1841</f>
        <v>0</v>
      </c>
      <c r="E754" s="34">
        <f>'2 уровень'!H1841</f>
        <v>0</v>
      </c>
      <c r="F754" s="793">
        <f>'2 уровень'!I1841</f>
        <v>0</v>
      </c>
      <c r="G754" s="807">
        <f>'2 уровень'!J1841</f>
        <v>0</v>
      </c>
      <c r="H754" s="807">
        <f>'2 уровень'!K1841</f>
        <v>0</v>
      </c>
      <c r="I754" s="802">
        <f>'2 уровень'!L1841</f>
        <v>0</v>
      </c>
      <c r="J754" s="802">
        <f>'2 уровень'!M1841</f>
        <v>0</v>
      </c>
      <c r="K754" s="802">
        <f>'2 уровень'!N1841</f>
        <v>0</v>
      </c>
      <c r="L754" s="802">
        <f>'2 уровень'!O1841</f>
        <v>0</v>
      </c>
      <c r="M754" s="802">
        <f>'2 уровень'!P1841</f>
        <v>0</v>
      </c>
      <c r="N754" s="802">
        <f>'2 уровень'!Q1841</f>
        <v>0</v>
      </c>
      <c r="O754" s="801">
        <f>'2 уровень'!R1841</f>
        <v>1528.1784</v>
      </c>
      <c r="P754" s="801">
        <f>'2 уровень'!S1841</f>
        <v>127.34820000000001</v>
      </c>
      <c r="Q754" s="801">
        <f>'2 уровень'!T1841</f>
        <v>127.34819999999999</v>
      </c>
      <c r="R754" s="3245">
        <f>'2 уровень'!U1841</f>
        <v>0</v>
      </c>
      <c r="S754" s="801">
        <f>'2 уровень'!V1841</f>
        <v>0</v>
      </c>
      <c r="T754" s="801">
        <f>'2 уровень'!W1841</f>
        <v>0</v>
      </c>
      <c r="U754" s="801">
        <f>'2 уровень'!X1841</f>
        <v>0</v>
      </c>
      <c r="V754" s="801">
        <f>'2 уровень'!Y1841</f>
        <v>0</v>
      </c>
      <c r="W754" s="2127">
        <f>'2 уровень'!Z1841</f>
        <v>127.34819999999999</v>
      </c>
      <c r="X754" s="801">
        <f t="shared" si="127"/>
        <v>99.999999999999986</v>
      </c>
      <c r="Y754" s="801">
        <f t="shared" si="128"/>
        <v>99.999999999999986</v>
      </c>
      <c r="Z754" s="1353"/>
    </row>
    <row r="755" spans="2:26" ht="29.25" x14ac:dyDescent="0.25">
      <c r="B755" s="1799" t="s">
        <v>481</v>
      </c>
      <c r="C755" s="34">
        <f>'2 уровень'!F1842</f>
        <v>40870</v>
      </c>
      <c r="D755" s="34">
        <f>'2 уровень'!G1842</f>
        <v>3405.8333333333335</v>
      </c>
      <c r="E755" s="34">
        <f>'2 уровень'!H1842</f>
        <v>1165.7425000000001</v>
      </c>
      <c r="F755" s="793">
        <f>'2 уровень'!I1842</f>
        <v>34.227819916809395</v>
      </c>
      <c r="G755" s="807">
        <f>'2 уровень'!J1842</f>
        <v>0</v>
      </c>
      <c r="H755" s="807">
        <f>'2 уровень'!K1842</f>
        <v>0</v>
      </c>
      <c r="I755" s="802">
        <f>'2 уровень'!L1842</f>
        <v>0</v>
      </c>
      <c r="J755" s="802">
        <f>'2 уровень'!M1842</f>
        <v>0</v>
      </c>
      <c r="K755" s="802">
        <f>'2 уровень'!N1842</f>
        <v>0</v>
      </c>
      <c r="L755" s="802">
        <f>'2 уровень'!O1842</f>
        <v>0</v>
      </c>
      <c r="M755" s="802">
        <f>'2 уровень'!P1842</f>
        <v>0</v>
      </c>
      <c r="N755" s="802">
        <f>'2 уровень'!Q1842</f>
        <v>0</v>
      </c>
      <c r="O755" s="801">
        <f>'2 уровень'!R1842</f>
        <v>0</v>
      </c>
      <c r="P755" s="801">
        <f>'2 уровень'!S1842</f>
        <v>0</v>
      </c>
      <c r="Q755" s="801">
        <f>'2 уровень'!T1842</f>
        <v>0</v>
      </c>
      <c r="R755" s="3245">
        <f>'2 уровень'!U1842</f>
        <v>0</v>
      </c>
      <c r="S755" s="801">
        <f>'2 уровень'!V1842</f>
        <v>0</v>
      </c>
      <c r="T755" s="801">
        <f>'2 уровень'!W1842</f>
        <v>0</v>
      </c>
      <c r="U755" s="801">
        <f>'2 уровень'!X1842</f>
        <v>0</v>
      </c>
      <c r="V755" s="801">
        <f>'2 уровень'!Y1842</f>
        <v>0</v>
      </c>
      <c r="W755" s="2127">
        <f>'2 уровень'!Z1842</f>
        <v>0</v>
      </c>
      <c r="X755" s="801"/>
      <c r="Y755" s="801"/>
      <c r="Z755" s="1353"/>
    </row>
    <row r="756" spans="2:26" ht="30" x14ac:dyDescent="0.25">
      <c r="B756" s="2603" t="s">
        <v>255</v>
      </c>
      <c r="C756" s="34">
        <f>'2 уровень'!F1843</f>
        <v>0</v>
      </c>
      <c r="D756" s="34">
        <f>'2 уровень'!G1843</f>
        <v>0</v>
      </c>
      <c r="E756" s="34">
        <f>'2 уровень'!H1843</f>
        <v>0</v>
      </c>
      <c r="F756" s="793">
        <f>'2 уровень'!I1843</f>
        <v>0</v>
      </c>
      <c r="G756" s="807">
        <f>'2 уровень'!J1843</f>
        <v>0</v>
      </c>
      <c r="H756" s="807">
        <f>'2 уровень'!K1843</f>
        <v>0</v>
      </c>
      <c r="I756" s="802">
        <f>'2 уровень'!L1843</f>
        <v>0</v>
      </c>
      <c r="J756" s="802">
        <f>'2 уровень'!M1843</f>
        <v>0</v>
      </c>
      <c r="K756" s="802">
        <f>'2 уровень'!N1843</f>
        <v>0</v>
      </c>
      <c r="L756" s="802">
        <f>'2 уровень'!O1843</f>
        <v>0</v>
      </c>
      <c r="M756" s="802">
        <f>'2 уровень'!P1843</f>
        <v>0</v>
      </c>
      <c r="N756" s="802">
        <f>'2 уровень'!Q1843</f>
        <v>0</v>
      </c>
      <c r="O756" s="801">
        <f>'2 уровень'!R1843</f>
        <v>0</v>
      </c>
      <c r="P756" s="801">
        <f>'2 уровень'!S1843</f>
        <v>0</v>
      </c>
      <c r="Q756" s="801">
        <f>'2 уровень'!T1843</f>
        <v>0</v>
      </c>
      <c r="R756" s="3245">
        <f>'2 уровень'!U1843</f>
        <v>0</v>
      </c>
      <c r="S756" s="801">
        <f>'2 уровень'!V1843</f>
        <v>0</v>
      </c>
      <c r="T756" s="801">
        <f>'2 уровень'!W1843</f>
        <v>0</v>
      </c>
      <c r="U756" s="801">
        <f>'2 уровень'!X1843</f>
        <v>0</v>
      </c>
      <c r="V756" s="801">
        <f>'2 уровень'!Y1843</f>
        <v>0</v>
      </c>
      <c r="W756" s="2127">
        <f>'2 уровень'!Z1843</f>
        <v>0</v>
      </c>
      <c r="X756" s="801"/>
      <c r="Y756" s="801"/>
      <c r="Z756" s="1353"/>
    </row>
    <row r="757" spans="2:26" ht="30" x14ac:dyDescent="0.25">
      <c r="B757" s="2603" t="s">
        <v>256</v>
      </c>
      <c r="C757" s="34">
        <f>'2 уровень'!F1844</f>
        <v>6500</v>
      </c>
      <c r="D757" s="34">
        <f>'2 уровень'!G1844</f>
        <v>541.66666666666663</v>
      </c>
      <c r="E757" s="34">
        <f>'2 уровень'!H1844</f>
        <v>25</v>
      </c>
      <c r="F757" s="793">
        <f>'2 уровень'!I1844</f>
        <v>4.6153846153846159</v>
      </c>
      <c r="G757" s="807">
        <f>'2 уровень'!J1844</f>
        <v>0</v>
      </c>
      <c r="H757" s="807">
        <f>'2 уровень'!K1844</f>
        <v>0</v>
      </c>
      <c r="I757" s="802">
        <f>'2 уровень'!L1844</f>
        <v>0</v>
      </c>
      <c r="J757" s="802">
        <f>'2 уровень'!M1844</f>
        <v>0</v>
      </c>
      <c r="K757" s="802">
        <f>'2 уровень'!N1844</f>
        <v>0</v>
      </c>
      <c r="L757" s="802">
        <f>'2 уровень'!O1844</f>
        <v>0</v>
      </c>
      <c r="M757" s="802">
        <f>'2 уровень'!P1844</f>
        <v>0</v>
      </c>
      <c r="N757" s="802">
        <f>'2 уровень'!Q1844</f>
        <v>0</v>
      </c>
      <c r="O757" s="801">
        <f>'2 уровень'!R1844</f>
        <v>0</v>
      </c>
      <c r="P757" s="801">
        <f>'2 уровень'!S1844</f>
        <v>0</v>
      </c>
      <c r="Q757" s="801">
        <f>'2 уровень'!T1844</f>
        <v>0</v>
      </c>
      <c r="R757" s="3245">
        <f>'2 уровень'!U1844</f>
        <v>0</v>
      </c>
      <c r="S757" s="801">
        <f>'2 уровень'!V1844</f>
        <v>0</v>
      </c>
      <c r="T757" s="801">
        <f>'2 уровень'!W1844</f>
        <v>0</v>
      </c>
      <c r="U757" s="801">
        <f>'2 уровень'!X1844</f>
        <v>0</v>
      </c>
      <c r="V757" s="801">
        <f>'2 уровень'!Y1844</f>
        <v>0</v>
      </c>
      <c r="W757" s="2127">
        <f>'2 уровень'!Z1844</f>
        <v>0</v>
      </c>
      <c r="X757" s="801"/>
      <c r="Y757" s="801"/>
      <c r="Z757" s="1353"/>
    </row>
    <row r="758" spans="2:26" ht="30" x14ac:dyDescent="0.25">
      <c r="B758" s="1803" t="s">
        <v>482</v>
      </c>
      <c r="C758" s="34">
        <f>'2 уровень'!F1845</f>
        <v>21100</v>
      </c>
      <c r="D758" s="34">
        <f>'2 уровень'!G1845</f>
        <v>1758.3333333333333</v>
      </c>
      <c r="E758" s="34">
        <f>'2 уровень'!H1845</f>
        <v>614.74250000000006</v>
      </c>
      <c r="F758" s="793">
        <f>'2 уровень'!I1845</f>
        <v>34.961658767772519</v>
      </c>
      <c r="G758" s="807">
        <f>'2 уровень'!J1845</f>
        <v>0</v>
      </c>
      <c r="H758" s="807">
        <f>'2 уровень'!K1845</f>
        <v>0</v>
      </c>
      <c r="I758" s="802">
        <f>'2 уровень'!L1845</f>
        <v>0</v>
      </c>
      <c r="J758" s="802">
        <f>'2 уровень'!M1845</f>
        <v>0</v>
      </c>
      <c r="K758" s="802">
        <f>'2 уровень'!N1845</f>
        <v>0</v>
      </c>
      <c r="L758" s="802">
        <f>'2 уровень'!O1845</f>
        <v>0</v>
      </c>
      <c r="M758" s="802">
        <f>'2 уровень'!P1845</f>
        <v>0</v>
      </c>
      <c r="N758" s="802">
        <f>'2 уровень'!Q1845</f>
        <v>0</v>
      </c>
      <c r="O758" s="801">
        <f>'2 уровень'!R1845</f>
        <v>0</v>
      </c>
      <c r="P758" s="801">
        <f>'2 уровень'!S1845</f>
        <v>0</v>
      </c>
      <c r="Q758" s="801">
        <f>'2 уровень'!T1845</f>
        <v>0</v>
      </c>
      <c r="R758" s="3245">
        <f>'2 уровень'!U1845</f>
        <v>0</v>
      </c>
      <c r="S758" s="801">
        <f>'2 уровень'!V1845</f>
        <v>0</v>
      </c>
      <c r="T758" s="801">
        <f>'2 уровень'!W1845</f>
        <v>0</v>
      </c>
      <c r="U758" s="801">
        <f>'2 уровень'!X1845</f>
        <v>0</v>
      </c>
      <c r="V758" s="801">
        <f>'2 уровень'!Y1845</f>
        <v>0</v>
      </c>
      <c r="W758" s="2127">
        <f>'2 уровень'!Z1845</f>
        <v>0</v>
      </c>
      <c r="X758" s="801"/>
      <c r="Y758" s="801"/>
      <c r="Z758" s="1353"/>
    </row>
    <row r="759" spans="2:26" x14ac:dyDescent="0.25">
      <c r="B759" s="1138" t="s">
        <v>483</v>
      </c>
      <c r="C759" s="34">
        <f>'2 уровень'!F1846</f>
        <v>19000</v>
      </c>
      <c r="D759" s="34">
        <f>'2 уровень'!G1846</f>
        <v>1583.3333333333333</v>
      </c>
      <c r="E759" s="34">
        <f>'2 уровень'!H1846</f>
        <v>419</v>
      </c>
      <c r="F759" s="793">
        <f>'2 уровень'!I1846</f>
        <v>26.463157894736845</v>
      </c>
      <c r="G759" s="807">
        <f>'2 уровень'!J1846</f>
        <v>0</v>
      </c>
      <c r="H759" s="807">
        <f>'2 уровень'!K1846</f>
        <v>0</v>
      </c>
      <c r="I759" s="802">
        <f>'2 уровень'!L1846</f>
        <v>0</v>
      </c>
      <c r="J759" s="802">
        <f>'2 уровень'!M1846</f>
        <v>0</v>
      </c>
      <c r="K759" s="802">
        <f>'2 уровень'!N1846</f>
        <v>0</v>
      </c>
      <c r="L759" s="802">
        <f>'2 уровень'!O1846</f>
        <v>0</v>
      </c>
      <c r="M759" s="802">
        <f>'2 уровень'!P1846</f>
        <v>0</v>
      </c>
      <c r="N759" s="802">
        <f>'2 уровень'!Q1846</f>
        <v>0</v>
      </c>
      <c r="O759" s="801">
        <f>'2 уровень'!R1846</f>
        <v>0</v>
      </c>
      <c r="P759" s="801">
        <f>'2 уровень'!S1846</f>
        <v>0</v>
      </c>
      <c r="Q759" s="801">
        <f>'2 уровень'!T1846</f>
        <v>0</v>
      </c>
      <c r="R759" s="3245">
        <f>'2 уровень'!U1846</f>
        <v>0</v>
      </c>
      <c r="S759" s="801">
        <f>'2 уровень'!V1846</f>
        <v>0</v>
      </c>
      <c r="T759" s="801">
        <f>'2 уровень'!W1846</f>
        <v>0</v>
      </c>
      <c r="U759" s="801">
        <f>'2 уровень'!X1846</f>
        <v>0</v>
      </c>
      <c r="V759" s="801">
        <f>'2 уровень'!Y1846</f>
        <v>0</v>
      </c>
      <c r="W759" s="2127">
        <f>'2 уровень'!Z1846</f>
        <v>0</v>
      </c>
      <c r="X759" s="801"/>
      <c r="Y759" s="801"/>
      <c r="Z759" s="1353"/>
    </row>
    <row r="760" spans="2:26" ht="30" x14ac:dyDescent="0.25">
      <c r="B760" s="1138" t="s">
        <v>484</v>
      </c>
      <c r="C760" s="34">
        <f>'2 уровень'!F1847</f>
        <v>8400</v>
      </c>
      <c r="D760" s="34">
        <f>'2 уровень'!G1847</f>
        <v>700</v>
      </c>
      <c r="E760" s="34">
        <f>'2 уровень'!H1847</f>
        <v>782.97</v>
      </c>
      <c r="F760" s="793">
        <f>'2 уровень'!I1847</f>
        <v>111.85285714285715</v>
      </c>
      <c r="G760" s="807">
        <f>'2 уровень'!J1847</f>
        <v>0</v>
      </c>
      <c r="H760" s="807">
        <f>'2 уровень'!K1847</f>
        <v>0</v>
      </c>
      <c r="I760" s="802">
        <f>'2 уровень'!L1847</f>
        <v>0</v>
      </c>
      <c r="J760" s="802">
        <f>'2 уровень'!M1847</f>
        <v>0</v>
      </c>
      <c r="K760" s="802">
        <f>'2 уровень'!N1847</f>
        <v>0</v>
      </c>
      <c r="L760" s="802">
        <f>'2 уровень'!O1847</f>
        <v>0</v>
      </c>
      <c r="M760" s="802">
        <f>'2 уровень'!P1847</f>
        <v>0</v>
      </c>
      <c r="N760" s="802">
        <f>'2 уровень'!Q1847</f>
        <v>0</v>
      </c>
      <c r="O760" s="801">
        <f>'2 уровень'!R1847</f>
        <v>0</v>
      </c>
      <c r="P760" s="801">
        <f>'2 уровень'!S1847</f>
        <v>0</v>
      </c>
      <c r="Q760" s="801">
        <f>'2 уровень'!T1847</f>
        <v>0</v>
      </c>
      <c r="R760" s="3245">
        <f>'2 уровень'!U1847</f>
        <v>0</v>
      </c>
      <c r="S760" s="801">
        <f>'2 уровень'!V1847</f>
        <v>0</v>
      </c>
      <c r="T760" s="801">
        <f>'2 уровень'!W1847</f>
        <v>0</v>
      </c>
      <c r="U760" s="801">
        <f>'2 уровень'!X1847</f>
        <v>0</v>
      </c>
      <c r="V760" s="801">
        <f>'2 уровень'!Y1847</f>
        <v>0</v>
      </c>
      <c r="W760" s="2127">
        <f>'2 уровень'!Z1847</f>
        <v>0</v>
      </c>
      <c r="X760" s="801"/>
      <c r="Y760" s="801"/>
      <c r="Z760" s="1353"/>
    </row>
    <row r="761" spans="2:26" ht="60" x14ac:dyDescent="0.25">
      <c r="B761" s="1138" t="s">
        <v>485</v>
      </c>
      <c r="C761" s="34">
        <f>'2 уровень'!F1848</f>
        <v>300</v>
      </c>
      <c r="D761" s="34">
        <f>'2 уровень'!G1848</f>
        <v>25</v>
      </c>
      <c r="E761" s="34">
        <f>'2 уровень'!H1848</f>
        <v>29</v>
      </c>
      <c r="F761" s="793">
        <f>'2 уровень'!I1848</f>
        <v>115.99999999999999</v>
      </c>
      <c r="G761" s="807">
        <f>'2 уровень'!J1848</f>
        <v>0</v>
      </c>
      <c r="H761" s="807">
        <f>'2 уровень'!K1848</f>
        <v>0</v>
      </c>
      <c r="I761" s="802">
        <f>'2 уровень'!L1848</f>
        <v>0</v>
      </c>
      <c r="J761" s="802">
        <f>'2 уровень'!M1848</f>
        <v>0</v>
      </c>
      <c r="K761" s="802">
        <f>'2 уровень'!N1848</f>
        <v>0</v>
      </c>
      <c r="L761" s="802">
        <f>'2 уровень'!O1848</f>
        <v>0</v>
      </c>
      <c r="M761" s="802">
        <f>'2 уровень'!P1848</f>
        <v>0</v>
      </c>
      <c r="N761" s="802">
        <f>'2 уровень'!Q1848</f>
        <v>0</v>
      </c>
      <c r="O761" s="801">
        <f>'2 уровень'!R1848</f>
        <v>0</v>
      </c>
      <c r="P761" s="801">
        <f>'2 уровень'!S1848</f>
        <v>0</v>
      </c>
      <c r="Q761" s="801">
        <f>'2 уровень'!T1848</f>
        <v>0</v>
      </c>
      <c r="R761" s="3245">
        <f>'2 уровень'!U1848</f>
        <v>0</v>
      </c>
      <c r="S761" s="801">
        <f>'2 уровень'!V1848</f>
        <v>0</v>
      </c>
      <c r="T761" s="801">
        <f>'2 уровень'!W1848</f>
        <v>0</v>
      </c>
      <c r="U761" s="801">
        <f>'2 уровень'!X1848</f>
        <v>0</v>
      </c>
      <c r="V761" s="801">
        <f>'2 уровень'!Y1848</f>
        <v>0</v>
      </c>
      <c r="W761" s="2127">
        <f>'2 уровень'!Z1848</f>
        <v>0</v>
      </c>
      <c r="X761" s="801"/>
      <c r="Y761" s="801"/>
      <c r="Z761" s="1353"/>
    </row>
    <row r="762" spans="2:26" ht="45" x14ac:dyDescent="0.25">
      <c r="B762" s="1138" t="s">
        <v>500</v>
      </c>
      <c r="C762" s="34">
        <f>'2 уровень'!F1849</f>
        <v>10300</v>
      </c>
      <c r="D762" s="34">
        <f>'2 уровень'!G1849</f>
        <v>858.33333333333337</v>
      </c>
      <c r="E762" s="34">
        <f>'2 уровень'!H1849</f>
        <v>497</v>
      </c>
      <c r="F762" s="793">
        <f>'2 уровень'!I1849</f>
        <v>57.902912621359228</v>
      </c>
      <c r="G762" s="807">
        <f>'2 уровень'!J1849</f>
        <v>0</v>
      </c>
      <c r="H762" s="807">
        <f>'2 уровень'!K1849</f>
        <v>0</v>
      </c>
      <c r="I762" s="802">
        <f>'2 уровень'!L1849</f>
        <v>0</v>
      </c>
      <c r="J762" s="802">
        <f>'2 уровень'!M1849</f>
        <v>0</v>
      </c>
      <c r="K762" s="802">
        <f>'2 уровень'!N1849</f>
        <v>0</v>
      </c>
      <c r="L762" s="802">
        <f>'2 уровень'!O1849</f>
        <v>0</v>
      </c>
      <c r="M762" s="802">
        <f>'2 уровень'!P1849</f>
        <v>0</v>
      </c>
      <c r="N762" s="802">
        <f>'2 уровень'!Q1849</f>
        <v>0</v>
      </c>
      <c r="O762" s="801">
        <f>'2 уровень'!R1849</f>
        <v>0</v>
      </c>
      <c r="P762" s="801">
        <f>'2 уровень'!S1849</f>
        <v>0</v>
      </c>
      <c r="Q762" s="801">
        <f>'2 уровень'!T1849</f>
        <v>0</v>
      </c>
      <c r="R762" s="3245">
        <f>'2 уровень'!U1849</f>
        <v>0</v>
      </c>
      <c r="S762" s="801">
        <f>'2 уровень'!V1849</f>
        <v>0</v>
      </c>
      <c r="T762" s="801">
        <f>'2 уровень'!W1849</f>
        <v>0</v>
      </c>
      <c r="U762" s="801">
        <f>'2 уровень'!X1849</f>
        <v>0</v>
      </c>
      <c r="V762" s="801">
        <f>'2 уровень'!Y1849</f>
        <v>0</v>
      </c>
      <c r="W762" s="2127">
        <f>'2 уровень'!Z1849</f>
        <v>0</v>
      </c>
      <c r="X762" s="801"/>
      <c r="Y762" s="801"/>
      <c r="Z762" s="1353"/>
    </row>
    <row r="763" spans="2:26" ht="30" x14ac:dyDescent="0.25">
      <c r="B763" s="1138" t="s">
        <v>607</v>
      </c>
      <c r="C763" s="34">
        <f>'2 уровень'!F1850</f>
        <v>2670</v>
      </c>
      <c r="D763" s="34">
        <f>'2 уровень'!G1850</f>
        <v>222.5</v>
      </c>
      <c r="E763" s="34">
        <f>'2 уровень'!H1850</f>
        <v>0</v>
      </c>
      <c r="F763" s="793">
        <f>'2 уровень'!I1850</f>
        <v>0</v>
      </c>
      <c r="G763" s="807">
        <f>'2 уровень'!J1850</f>
        <v>0</v>
      </c>
      <c r="H763" s="807">
        <f>'2 уровень'!K1850</f>
        <v>0</v>
      </c>
      <c r="I763" s="802">
        <f>'2 уровень'!L1850</f>
        <v>0</v>
      </c>
      <c r="J763" s="802">
        <f>'2 уровень'!M1850</f>
        <v>0</v>
      </c>
      <c r="K763" s="802">
        <f>'2 уровень'!N1850</f>
        <v>0</v>
      </c>
      <c r="L763" s="802">
        <f>'2 уровень'!O1850</f>
        <v>0</v>
      </c>
      <c r="M763" s="802">
        <f>'2 уровень'!P1850</f>
        <v>0</v>
      </c>
      <c r="N763" s="802">
        <f>'2 уровень'!Q1850</f>
        <v>0</v>
      </c>
      <c r="O763" s="801">
        <f>'2 уровень'!R1850</f>
        <v>0</v>
      </c>
      <c r="P763" s="801">
        <f>'2 уровень'!S1850</f>
        <v>0</v>
      </c>
      <c r="Q763" s="801">
        <f>'2 уровень'!T1850</f>
        <v>0</v>
      </c>
      <c r="R763" s="3245">
        <f>'2 уровень'!U1850</f>
        <v>0</v>
      </c>
      <c r="S763" s="801">
        <f>'2 уровень'!V1850</f>
        <v>0</v>
      </c>
      <c r="T763" s="801">
        <f>'2 уровень'!W1850</f>
        <v>0</v>
      </c>
      <c r="U763" s="801">
        <f>'2 уровень'!X1850</f>
        <v>0</v>
      </c>
      <c r="V763" s="801">
        <f>'2 уровень'!Y1850</f>
        <v>0</v>
      </c>
      <c r="W763" s="2127">
        <f>'2 уровень'!Z1850</f>
        <v>0</v>
      </c>
      <c r="X763" s="801"/>
      <c r="Y763" s="801"/>
      <c r="Z763" s="1353"/>
    </row>
    <row r="764" spans="2:26" ht="29.25" x14ac:dyDescent="0.25">
      <c r="B764" s="2604" t="s">
        <v>135</v>
      </c>
      <c r="C764" s="34">
        <f>'2 уровень'!F1851</f>
        <v>67638.297872340423</v>
      </c>
      <c r="D764" s="34">
        <f>'2 уровень'!G1851</f>
        <v>5636.5248226950353</v>
      </c>
      <c r="E764" s="34">
        <f>'2 уровень'!H1851</f>
        <v>2723.9393617021278</v>
      </c>
      <c r="F764" s="793">
        <f>'2 уровень'!I1851</f>
        <v>48.32657439446367</v>
      </c>
      <c r="G764" s="807">
        <f>'2 уровень'!J1851</f>
        <v>0</v>
      </c>
      <c r="H764" s="807">
        <f>'2 уровень'!K1851</f>
        <v>0</v>
      </c>
      <c r="I764" s="802">
        <f>'2 уровень'!L1851</f>
        <v>0</v>
      </c>
      <c r="J764" s="802">
        <f>'2 уровень'!M1851</f>
        <v>0</v>
      </c>
      <c r="K764" s="802">
        <f>'2 уровень'!N1851</f>
        <v>0</v>
      </c>
      <c r="L764" s="802">
        <f>'2 уровень'!O1851</f>
        <v>0</v>
      </c>
      <c r="M764" s="802">
        <f>'2 уровень'!P1851</f>
        <v>0</v>
      </c>
      <c r="N764" s="802">
        <f>'2 уровень'!Q1851</f>
        <v>0</v>
      </c>
      <c r="O764" s="801">
        <f>'2 уровень'!R1851</f>
        <v>0</v>
      </c>
      <c r="P764" s="801">
        <f>'2 уровень'!S1851</f>
        <v>0</v>
      </c>
      <c r="Q764" s="801">
        <f>'2 уровень'!T1851</f>
        <v>0</v>
      </c>
      <c r="R764" s="3245">
        <f>'2 уровень'!U1851</f>
        <v>0</v>
      </c>
      <c r="S764" s="801">
        <f>'2 уровень'!V1851</f>
        <v>0</v>
      </c>
      <c r="T764" s="801">
        <f>'2 уровень'!W1851</f>
        <v>0</v>
      </c>
      <c r="U764" s="801">
        <f>'2 уровень'!X1851</f>
        <v>0</v>
      </c>
      <c r="V764" s="801">
        <f>'2 уровень'!Y1851</f>
        <v>0</v>
      </c>
      <c r="W764" s="2127">
        <f>'2 уровень'!Z1851</f>
        <v>0</v>
      </c>
      <c r="X764" s="801"/>
      <c r="Y764" s="801"/>
      <c r="Z764" s="1353"/>
    </row>
    <row r="765" spans="2:26" x14ac:dyDescent="0.25">
      <c r="B765" s="1139" t="s">
        <v>308</v>
      </c>
      <c r="C765" s="34">
        <f>'2 уровень'!F1852</f>
        <v>57000</v>
      </c>
      <c r="D765" s="34">
        <f>'2 уровень'!G1852</f>
        <v>4750</v>
      </c>
      <c r="E765" s="34">
        <f>'2 уровень'!H1852</f>
        <v>1824</v>
      </c>
      <c r="F765" s="793">
        <f>'2 уровень'!I1852</f>
        <v>38.4</v>
      </c>
      <c r="G765" s="807">
        <f>'2 уровень'!J1852</f>
        <v>0</v>
      </c>
      <c r="H765" s="807">
        <f>'2 уровень'!K1852</f>
        <v>0</v>
      </c>
      <c r="I765" s="802">
        <f>'2 уровень'!L1852</f>
        <v>0</v>
      </c>
      <c r="J765" s="802">
        <f>'2 уровень'!M1852</f>
        <v>0</v>
      </c>
      <c r="K765" s="802">
        <f>'2 уровень'!N1852</f>
        <v>0</v>
      </c>
      <c r="L765" s="802">
        <f>'2 уровень'!O1852</f>
        <v>0</v>
      </c>
      <c r="M765" s="802">
        <f>'2 уровень'!P1852</f>
        <v>0</v>
      </c>
      <c r="N765" s="802">
        <f>'2 уровень'!Q1852</f>
        <v>0</v>
      </c>
      <c r="O765" s="801">
        <f>'2 уровень'!R1852</f>
        <v>0</v>
      </c>
      <c r="P765" s="801">
        <f>'2 уровень'!S1852</f>
        <v>0</v>
      </c>
      <c r="Q765" s="801">
        <f>'2 уровень'!T1852</f>
        <v>0</v>
      </c>
      <c r="R765" s="3245">
        <f>'2 уровень'!U1852</f>
        <v>0</v>
      </c>
      <c r="S765" s="801">
        <f>'2 уровень'!V1852</f>
        <v>0</v>
      </c>
      <c r="T765" s="801">
        <f>'2 уровень'!W1852</f>
        <v>0</v>
      </c>
      <c r="U765" s="801">
        <f>'2 уровень'!X1852</f>
        <v>0</v>
      </c>
      <c r="V765" s="801">
        <f>'2 уровень'!Y1852</f>
        <v>0</v>
      </c>
      <c r="W765" s="2127">
        <f>'2 уровень'!Z1852</f>
        <v>0</v>
      </c>
      <c r="X765" s="801"/>
      <c r="Y765" s="801"/>
      <c r="Z765" s="1353"/>
    </row>
    <row r="766" spans="2:26" x14ac:dyDescent="0.25">
      <c r="B766" s="1139" t="s">
        <v>487</v>
      </c>
      <c r="C766" s="34">
        <f>'2 уровень'!F1853</f>
        <v>10638.297872340425</v>
      </c>
      <c r="D766" s="34">
        <f>'2 уровень'!G1853</f>
        <v>886.52482269503548</v>
      </c>
      <c r="E766" s="34">
        <f>'2 уровень'!H1853</f>
        <v>899.93936170212771</v>
      </c>
      <c r="F766" s="793">
        <f>'2 уровень'!I1853</f>
        <v>101.51316000000001</v>
      </c>
      <c r="G766" s="807">
        <f>'2 уровень'!J1853</f>
        <v>0</v>
      </c>
      <c r="H766" s="807">
        <f>'2 уровень'!K1853</f>
        <v>0</v>
      </c>
      <c r="I766" s="802">
        <f>'2 уровень'!L1853</f>
        <v>0</v>
      </c>
      <c r="J766" s="802">
        <f>'2 уровень'!M1853</f>
        <v>0</v>
      </c>
      <c r="K766" s="802">
        <f>'2 уровень'!N1853</f>
        <v>0</v>
      </c>
      <c r="L766" s="802">
        <f>'2 уровень'!O1853</f>
        <v>0</v>
      </c>
      <c r="M766" s="802">
        <f>'2 уровень'!P1853</f>
        <v>0</v>
      </c>
      <c r="N766" s="802">
        <f>'2 уровень'!Q1853</f>
        <v>0</v>
      </c>
      <c r="O766" s="801">
        <f>'2 уровень'!R1853</f>
        <v>0</v>
      </c>
      <c r="P766" s="801">
        <f>'2 уровень'!S1853</f>
        <v>0</v>
      </c>
      <c r="Q766" s="801">
        <f>'2 уровень'!T1853</f>
        <v>0</v>
      </c>
      <c r="R766" s="3245">
        <f>'2 уровень'!U1853</f>
        <v>0</v>
      </c>
      <c r="S766" s="801">
        <f>'2 уровень'!V1853</f>
        <v>0</v>
      </c>
      <c r="T766" s="801">
        <f>'2 уровень'!W1853</f>
        <v>0</v>
      </c>
      <c r="U766" s="801">
        <f>'2 уровень'!X1853</f>
        <v>0</v>
      </c>
      <c r="V766" s="801">
        <f>'2 уровень'!Y1853</f>
        <v>0</v>
      </c>
      <c r="W766" s="2127">
        <f>'2 уровень'!Z1853</f>
        <v>0</v>
      </c>
      <c r="X766" s="801"/>
      <c r="Y766" s="801"/>
      <c r="Z766" s="1353"/>
    </row>
    <row r="767" spans="2:26" x14ac:dyDescent="0.25">
      <c r="B767" s="1806" t="s">
        <v>504</v>
      </c>
      <c r="C767" s="34">
        <f>'2 уровень'!F1854</f>
        <v>100000</v>
      </c>
      <c r="D767" s="34">
        <f>'2 уровень'!G1854</f>
        <v>8333.3333333333339</v>
      </c>
      <c r="E767" s="34">
        <f>'2 уровень'!H1854</f>
        <v>8459.43</v>
      </c>
      <c r="F767" s="793">
        <f>'2 уровень'!I1854</f>
        <v>101.51315999999998</v>
      </c>
      <c r="G767" s="807">
        <f>'2 уровень'!J1854</f>
        <v>0</v>
      </c>
      <c r="H767" s="807">
        <f>'2 уровень'!K1854</f>
        <v>0</v>
      </c>
      <c r="I767" s="802">
        <f>'2 уровень'!L1854</f>
        <v>0</v>
      </c>
      <c r="J767" s="802">
        <f>'2 уровень'!M1854</f>
        <v>0</v>
      </c>
      <c r="K767" s="802">
        <f>'2 уровень'!N1854</f>
        <v>0</v>
      </c>
      <c r="L767" s="802">
        <f>'2 уровень'!O1854</f>
        <v>0</v>
      </c>
      <c r="M767" s="802">
        <f>'2 уровень'!P1854</f>
        <v>0</v>
      </c>
      <c r="N767" s="802">
        <f>'2 уровень'!Q1854</f>
        <v>0</v>
      </c>
      <c r="O767" s="801">
        <f>'2 уровень'!R1854</f>
        <v>0</v>
      </c>
      <c r="P767" s="801">
        <f>'2 уровень'!S1854</f>
        <v>0</v>
      </c>
      <c r="Q767" s="801">
        <f>'2 уровень'!T1854</f>
        <v>0</v>
      </c>
      <c r="R767" s="3245">
        <f>'2 уровень'!U1854</f>
        <v>0</v>
      </c>
      <c r="S767" s="801">
        <f>'2 уровень'!V1854</f>
        <v>0</v>
      </c>
      <c r="T767" s="801">
        <f>'2 уровень'!W1854</f>
        <v>0</v>
      </c>
      <c r="U767" s="801">
        <f>'2 уровень'!X1854</f>
        <v>0</v>
      </c>
      <c r="V767" s="801">
        <f>'2 уровень'!Y1854</f>
        <v>0</v>
      </c>
      <c r="W767" s="2127">
        <f>'2 уровень'!Z1854</f>
        <v>0</v>
      </c>
      <c r="X767" s="801"/>
      <c r="Y767" s="801"/>
      <c r="Z767" s="1353"/>
    </row>
    <row r="768" spans="2:26" ht="47.25" x14ac:dyDescent="0.25">
      <c r="B768" s="2605" t="s">
        <v>489</v>
      </c>
      <c r="C768" s="34">
        <f>'2 уровень'!F1855</f>
        <v>19150</v>
      </c>
      <c r="D768" s="34">
        <f>'2 уровень'!G1855</f>
        <v>1595.8333333333335</v>
      </c>
      <c r="E768" s="34">
        <f>'2 уровень'!H1855</f>
        <v>88</v>
      </c>
      <c r="F768" s="793">
        <f>'2 уровень'!I1855</f>
        <v>5.514360313315926</v>
      </c>
      <c r="G768" s="807">
        <f>'2 уровень'!J1855</f>
        <v>0</v>
      </c>
      <c r="H768" s="807">
        <f>'2 уровень'!K1855</f>
        <v>0</v>
      </c>
      <c r="I768" s="802">
        <f>'2 уровень'!L1855</f>
        <v>0</v>
      </c>
      <c r="J768" s="802">
        <f>'2 уровень'!M1855</f>
        <v>0</v>
      </c>
      <c r="K768" s="802">
        <f>'2 уровень'!N1855</f>
        <v>0</v>
      </c>
      <c r="L768" s="802">
        <f>'2 уровень'!O1855</f>
        <v>0</v>
      </c>
      <c r="M768" s="802">
        <f>'2 уровень'!P1855</f>
        <v>0</v>
      </c>
      <c r="N768" s="802">
        <f>'2 уровень'!Q1855</f>
        <v>0</v>
      </c>
      <c r="O768" s="801">
        <f>'2 уровень'!R1855</f>
        <v>0</v>
      </c>
      <c r="P768" s="801">
        <f>'2 уровень'!S1855</f>
        <v>0</v>
      </c>
      <c r="Q768" s="801">
        <f>'2 уровень'!T1855</f>
        <v>0</v>
      </c>
      <c r="R768" s="3245">
        <f>'2 уровень'!U1855</f>
        <v>0</v>
      </c>
      <c r="S768" s="801">
        <f>'2 уровень'!V1855</f>
        <v>0</v>
      </c>
      <c r="T768" s="801">
        <f>'2 уровень'!W1855</f>
        <v>0</v>
      </c>
      <c r="U768" s="801">
        <f>'2 уровень'!X1855</f>
        <v>0</v>
      </c>
      <c r="V768" s="801">
        <f>'2 уровень'!Y1855</f>
        <v>0</v>
      </c>
      <c r="W768" s="2127">
        <f>'2 уровень'!Z1855</f>
        <v>0</v>
      </c>
      <c r="X768" s="801"/>
      <c r="Y768" s="801"/>
      <c r="Z768" s="1353"/>
    </row>
    <row r="769" spans="1:192" ht="30" x14ac:dyDescent="0.25">
      <c r="B769" s="1803" t="s">
        <v>490</v>
      </c>
      <c r="C769" s="34">
        <f>'2 уровень'!F1856</f>
        <v>7650</v>
      </c>
      <c r="D769" s="34">
        <f>'2 уровень'!G1856</f>
        <v>637.5</v>
      </c>
      <c r="E769" s="34">
        <f>'2 уровень'!H1856</f>
        <v>0</v>
      </c>
      <c r="F769" s="793">
        <f>'2 уровень'!I1856</f>
        <v>0</v>
      </c>
      <c r="G769" s="807">
        <f>'2 уровень'!J1856</f>
        <v>0</v>
      </c>
      <c r="H769" s="807">
        <f>'2 уровень'!K1856</f>
        <v>0</v>
      </c>
      <c r="I769" s="802">
        <f>'2 уровень'!L1856</f>
        <v>0</v>
      </c>
      <c r="J769" s="802">
        <f>'2 уровень'!M1856</f>
        <v>0</v>
      </c>
      <c r="K769" s="802">
        <f>'2 уровень'!N1856</f>
        <v>0</v>
      </c>
      <c r="L769" s="802">
        <f>'2 уровень'!O1856</f>
        <v>0</v>
      </c>
      <c r="M769" s="802">
        <f>'2 уровень'!P1856</f>
        <v>0</v>
      </c>
      <c r="N769" s="802">
        <f>'2 уровень'!Q1856</f>
        <v>0</v>
      </c>
      <c r="O769" s="801">
        <f>'2 уровень'!R1856</f>
        <v>0</v>
      </c>
      <c r="P769" s="801">
        <f>'2 уровень'!S1856</f>
        <v>0</v>
      </c>
      <c r="Q769" s="801">
        <f>'2 уровень'!T1856</f>
        <v>0</v>
      </c>
      <c r="R769" s="3245">
        <f>'2 уровень'!U1856</f>
        <v>0</v>
      </c>
      <c r="S769" s="801">
        <f>'2 уровень'!V1856</f>
        <v>0</v>
      </c>
      <c r="T769" s="801">
        <f>'2 уровень'!W1856</f>
        <v>0</v>
      </c>
      <c r="U769" s="801">
        <f>'2 уровень'!X1856</f>
        <v>0</v>
      </c>
      <c r="V769" s="801">
        <f>'2 уровень'!Y1856</f>
        <v>0</v>
      </c>
      <c r="W769" s="2127">
        <f>'2 уровень'!Z1856</f>
        <v>0</v>
      </c>
      <c r="X769" s="801"/>
      <c r="Y769" s="801"/>
      <c r="Z769" s="1353"/>
    </row>
    <row r="770" spans="1:192" ht="30" x14ac:dyDescent="0.25">
      <c r="B770" s="1138" t="s">
        <v>491</v>
      </c>
      <c r="C770" s="34">
        <f>'2 уровень'!F1857</f>
        <v>7500</v>
      </c>
      <c r="D770" s="34">
        <f>'2 уровень'!G1857</f>
        <v>625</v>
      </c>
      <c r="E770" s="34">
        <f>'2 уровень'!H1857</f>
        <v>0</v>
      </c>
      <c r="F770" s="793">
        <f>'2 уровень'!I1857</f>
        <v>0</v>
      </c>
      <c r="G770" s="807">
        <f>'2 уровень'!J1857</f>
        <v>0</v>
      </c>
      <c r="H770" s="807">
        <f>'2 уровень'!K1857</f>
        <v>0</v>
      </c>
      <c r="I770" s="802">
        <f>'2 уровень'!L1857</f>
        <v>0</v>
      </c>
      <c r="J770" s="802">
        <f>'2 уровень'!M1857</f>
        <v>0</v>
      </c>
      <c r="K770" s="802">
        <f>'2 уровень'!N1857</f>
        <v>0</v>
      </c>
      <c r="L770" s="802">
        <f>'2 уровень'!O1857</f>
        <v>0</v>
      </c>
      <c r="M770" s="802">
        <f>'2 уровень'!P1857</f>
        <v>0</v>
      </c>
      <c r="N770" s="802">
        <f>'2 уровень'!Q1857</f>
        <v>0</v>
      </c>
      <c r="O770" s="801">
        <f>'2 уровень'!R1857</f>
        <v>0</v>
      </c>
      <c r="P770" s="801">
        <f>'2 уровень'!S1857</f>
        <v>0</v>
      </c>
      <c r="Q770" s="801">
        <f>'2 уровень'!T1857</f>
        <v>0</v>
      </c>
      <c r="R770" s="3245">
        <f>'2 уровень'!U1857</f>
        <v>0</v>
      </c>
      <c r="S770" s="801">
        <f>'2 уровень'!V1857</f>
        <v>0</v>
      </c>
      <c r="T770" s="801">
        <f>'2 уровень'!W1857</f>
        <v>0</v>
      </c>
      <c r="U770" s="801">
        <f>'2 уровень'!X1857</f>
        <v>0</v>
      </c>
      <c r="V770" s="801">
        <f>'2 уровень'!Y1857</f>
        <v>0</v>
      </c>
      <c r="W770" s="2127">
        <f>'2 уровень'!Z1857</f>
        <v>0</v>
      </c>
      <c r="X770" s="801"/>
      <c r="Y770" s="801"/>
      <c r="Z770" s="1353"/>
    </row>
    <row r="771" spans="1:192" ht="45" x14ac:dyDescent="0.25">
      <c r="B771" s="1138" t="s">
        <v>492</v>
      </c>
      <c r="C771" s="34">
        <f>'2 уровень'!F1858</f>
        <v>0</v>
      </c>
      <c r="D771" s="34">
        <f>'2 уровень'!G1858</f>
        <v>0</v>
      </c>
      <c r="E771" s="34">
        <f>'2 уровень'!H1858</f>
        <v>0</v>
      </c>
      <c r="F771" s="793">
        <f>'2 уровень'!I1858</f>
        <v>0</v>
      </c>
      <c r="G771" s="807">
        <f>'2 уровень'!J1858</f>
        <v>0</v>
      </c>
      <c r="H771" s="807">
        <f>'2 уровень'!K1858</f>
        <v>0</v>
      </c>
      <c r="I771" s="802">
        <f>'2 уровень'!L1858</f>
        <v>0</v>
      </c>
      <c r="J771" s="802">
        <f>'2 уровень'!M1858</f>
        <v>0</v>
      </c>
      <c r="K771" s="802">
        <f>'2 уровень'!N1858</f>
        <v>0</v>
      </c>
      <c r="L771" s="802">
        <f>'2 уровень'!O1858</f>
        <v>0</v>
      </c>
      <c r="M771" s="802">
        <f>'2 уровень'!P1858</f>
        <v>0</v>
      </c>
      <c r="N771" s="802">
        <f>'2 уровень'!Q1858</f>
        <v>0</v>
      </c>
      <c r="O771" s="801">
        <f>'2 уровень'!R1858</f>
        <v>0</v>
      </c>
      <c r="P771" s="801">
        <f>'2 уровень'!S1858</f>
        <v>0</v>
      </c>
      <c r="Q771" s="801">
        <f>'2 уровень'!T1858</f>
        <v>0</v>
      </c>
      <c r="R771" s="3245">
        <f>'2 уровень'!U1858</f>
        <v>0</v>
      </c>
      <c r="S771" s="801">
        <f>'2 уровень'!V1858</f>
        <v>0</v>
      </c>
      <c r="T771" s="801">
        <f>'2 уровень'!W1858</f>
        <v>0</v>
      </c>
      <c r="U771" s="801">
        <f>'2 уровень'!X1858</f>
        <v>0</v>
      </c>
      <c r="V771" s="801">
        <f>'2 уровень'!Y1858</f>
        <v>0</v>
      </c>
      <c r="W771" s="2127">
        <f>'2 уровень'!Z1858</f>
        <v>0</v>
      </c>
      <c r="X771" s="801"/>
      <c r="Y771" s="801"/>
      <c r="Z771" s="1353"/>
    </row>
    <row r="772" spans="1:192" ht="45" x14ac:dyDescent="0.25">
      <c r="B772" s="1138" t="s">
        <v>493</v>
      </c>
      <c r="C772" s="34">
        <f>'2 уровень'!F1859</f>
        <v>0</v>
      </c>
      <c r="D772" s="34">
        <f>'2 уровень'!G1859</f>
        <v>0</v>
      </c>
      <c r="E772" s="34">
        <f>'2 уровень'!H1859</f>
        <v>0</v>
      </c>
      <c r="F772" s="793">
        <f>'2 уровень'!I1859</f>
        <v>0</v>
      </c>
      <c r="G772" s="807">
        <f>'2 уровень'!J1859</f>
        <v>0</v>
      </c>
      <c r="H772" s="807">
        <f>'2 уровень'!K1859</f>
        <v>0</v>
      </c>
      <c r="I772" s="802">
        <f>'2 уровень'!L1859</f>
        <v>0</v>
      </c>
      <c r="J772" s="802">
        <f>'2 уровень'!M1859</f>
        <v>0</v>
      </c>
      <c r="K772" s="802">
        <f>'2 уровень'!N1859</f>
        <v>0</v>
      </c>
      <c r="L772" s="802">
        <f>'2 уровень'!O1859</f>
        <v>0</v>
      </c>
      <c r="M772" s="802">
        <f>'2 уровень'!P1859</f>
        <v>0</v>
      </c>
      <c r="N772" s="802">
        <f>'2 уровень'!Q1859</f>
        <v>0</v>
      </c>
      <c r="O772" s="801">
        <f>'2 уровень'!R1859</f>
        <v>0</v>
      </c>
      <c r="P772" s="801">
        <f>'2 уровень'!S1859</f>
        <v>0</v>
      </c>
      <c r="Q772" s="801">
        <f>'2 уровень'!T1859</f>
        <v>0</v>
      </c>
      <c r="R772" s="3245">
        <f>'2 уровень'!U1859</f>
        <v>0</v>
      </c>
      <c r="S772" s="801">
        <f>'2 уровень'!V1859</f>
        <v>0</v>
      </c>
      <c r="T772" s="801">
        <f>'2 уровень'!W1859</f>
        <v>0</v>
      </c>
      <c r="U772" s="801">
        <f>'2 уровень'!X1859</f>
        <v>0</v>
      </c>
      <c r="V772" s="801">
        <f>'2 уровень'!Y1859</f>
        <v>0</v>
      </c>
      <c r="W772" s="2127">
        <f>'2 уровень'!Z1859</f>
        <v>0</v>
      </c>
      <c r="X772" s="801"/>
      <c r="Y772" s="801"/>
      <c r="Z772" s="1353"/>
    </row>
    <row r="773" spans="1:192" ht="30" x14ac:dyDescent="0.25">
      <c r="B773" s="1138" t="s">
        <v>494</v>
      </c>
      <c r="C773" s="34">
        <f>'2 уровень'!F1860</f>
        <v>150</v>
      </c>
      <c r="D773" s="34">
        <f>'2 уровень'!G1860</f>
        <v>12.5</v>
      </c>
      <c r="E773" s="34">
        <f>'2 уровень'!H1860</f>
        <v>0</v>
      </c>
      <c r="F773" s="793">
        <f>'2 уровень'!I1860</f>
        <v>0</v>
      </c>
      <c r="G773" s="807">
        <f>'2 уровень'!J1860</f>
        <v>0</v>
      </c>
      <c r="H773" s="807">
        <f>'2 уровень'!K1860</f>
        <v>0</v>
      </c>
      <c r="I773" s="802">
        <f>'2 уровень'!L1860</f>
        <v>0</v>
      </c>
      <c r="J773" s="802">
        <f>'2 уровень'!M1860</f>
        <v>0</v>
      </c>
      <c r="K773" s="802">
        <f>'2 уровень'!N1860</f>
        <v>0</v>
      </c>
      <c r="L773" s="802">
        <f>'2 уровень'!O1860</f>
        <v>0</v>
      </c>
      <c r="M773" s="802">
        <f>'2 уровень'!P1860</f>
        <v>0</v>
      </c>
      <c r="N773" s="802">
        <f>'2 уровень'!Q1860</f>
        <v>0</v>
      </c>
      <c r="O773" s="801">
        <f>'2 уровень'!R1860</f>
        <v>0</v>
      </c>
      <c r="P773" s="801">
        <f>'2 уровень'!S1860</f>
        <v>0</v>
      </c>
      <c r="Q773" s="801">
        <f>'2 уровень'!T1860</f>
        <v>0</v>
      </c>
      <c r="R773" s="3245">
        <f>'2 уровень'!U1860</f>
        <v>0</v>
      </c>
      <c r="S773" s="801">
        <f>'2 уровень'!V1860</f>
        <v>0</v>
      </c>
      <c r="T773" s="801">
        <f>'2 уровень'!W1860</f>
        <v>0</v>
      </c>
      <c r="U773" s="801">
        <f>'2 уровень'!X1860</f>
        <v>0</v>
      </c>
      <c r="V773" s="801">
        <f>'2 уровень'!Y1860</f>
        <v>0</v>
      </c>
      <c r="W773" s="2127">
        <f>'2 уровень'!Z1860</f>
        <v>0</v>
      </c>
      <c r="X773" s="801"/>
      <c r="Y773" s="801"/>
      <c r="Z773" s="1353"/>
    </row>
    <row r="774" spans="1:192" ht="45" x14ac:dyDescent="0.25">
      <c r="B774" s="1803" t="s">
        <v>495</v>
      </c>
      <c r="C774" s="34">
        <f>'2 уровень'!F1861</f>
        <v>11500</v>
      </c>
      <c r="D774" s="34">
        <f>'2 уровень'!G1861</f>
        <v>958.33333333333337</v>
      </c>
      <c r="E774" s="34">
        <f>'2 уровень'!H1861</f>
        <v>88</v>
      </c>
      <c r="F774" s="793">
        <f>'2 уровень'!I1861</f>
        <v>9.1826086956521742</v>
      </c>
      <c r="G774" s="807">
        <f>'2 уровень'!J1861</f>
        <v>0</v>
      </c>
      <c r="H774" s="807">
        <f>'2 уровень'!K1861</f>
        <v>0</v>
      </c>
      <c r="I774" s="802">
        <f>'2 уровень'!L1861</f>
        <v>0</v>
      </c>
      <c r="J774" s="802">
        <f>'2 уровень'!M1861</f>
        <v>0</v>
      </c>
      <c r="K774" s="802">
        <f>'2 уровень'!N1861</f>
        <v>0</v>
      </c>
      <c r="L774" s="802">
        <f>'2 уровень'!O1861</f>
        <v>0</v>
      </c>
      <c r="M774" s="802">
        <f>'2 уровень'!P1861</f>
        <v>0</v>
      </c>
      <c r="N774" s="802">
        <f>'2 уровень'!Q1861</f>
        <v>0</v>
      </c>
      <c r="O774" s="801">
        <f>'2 уровень'!R1861</f>
        <v>0</v>
      </c>
      <c r="P774" s="801">
        <f>'2 уровень'!S1861</f>
        <v>0</v>
      </c>
      <c r="Q774" s="801">
        <f>'2 уровень'!T1861</f>
        <v>0</v>
      </c>
      <c r="R774" s="3245">
        <f>'2 уровень'!U1861</f>
        <v>0</v>
      </c>
      <c r="S774" s="801">
        <f>'2 уровень'!V1861</f>
        <v>0</v>
      </c>
      <c r="T774" s="801">
        <f>'2 уровень'!W1861</f>
        <v>0</v>
      </c>
      <c r="U774" s="801">
        <f>'2 уровень'!X1861</f>
        <v>0</v>
      </c>
      <c r="V774" s="801">
        <f>'2 уровень'!Y1861</f>
        <v>0</v>
      </c>
      <c r="W774" s="2127">
        <f>'2 уровень'!Z1861</f>
        <v>0</v>
      </c>
      <c r="X774" s="801"/>
      <c r="Y774" s="801"/>
      <c r="Z774" s="1353"/>
    </row>
    <row r="775" spans="1:192" ht="30" x14ac:dyDescent="0.25">
      <c r="A775" s="24">
        <v>1</v>
      </c>
      <c r="B775" s="1138" t="s">
        <v>496</v>
      </c>
      <c r="C775" s="34">
        <f>'2 уровень'!F1862</f>
        <v>2400</v>
      </c>
      <c r="D775" s="34">
        <f>'2 уровень'!G1862</f>
        <v>200</v>
      </c>
      <c r="E775" s="34">
        <f>'2 уровень'!H1862</f>
        <v>0</v>
      </c>
      <c r="F775" s="793">
        <f>'2 уровень'!I1862</f>
        <v>0</v>
      </c>
      <c r="G775" s="807">
        <f>'2 уровень'!J1862</f>
        <v>0</v>
      </c>
      <c r="H775" s="807">
        <f>'2 уровень'!K1862</f>
        <v>0</v>
      </c>
      <c r="I775" s="802">
        <f>'2 уровень'!L1862</f>
        <v>0</v>
      </c>
      <c r="J775" s="802">
        <f>'2 уровень'!M1862</f>
        <v>0</v>
      </c>
      <c r="K775" s="802">
        <f>'2 уровень'!N1862</f>
        <v>0</v>
      </c>
      <c r="L775" s="802">
        <f>'2 уровень'!O1862</f>
        <v>0</v>
      </c>
      <c r="M775" s="802">
        <f>'2 уровень'!P1862</f>
        <v>0</v>
      </c>
      <c r="N775" s="802">
        <f>'2 уровень'!Q1862</f>
        <v>0</v>
      </c>
      <c r="O775" s="801">
        <f>'2 уровень'!R1862</f>
        <v>0</v>
      </c>
      <c r="P775" s="801">
        <f>'2 уровень'!S1862</f>
        <v>0</v>
      </c>
      <c r="Q775" s="801">
        <f>'2 уровень'!T1862</f>
        <v>0</v>
      </c>
      <c r="R775" s="3245">
        <f>'2 уровень'!U1862</f>
        <v>0</v>
      </c>
      <c r="S775" s="801">
        <f>'2 уровень'!V1862</f>
        <v>0</v>
      </c>
      <c r="T775" s="801">
        <f>'2 уровень'!W1862</f>
        <v>0</v>
      </c>
      <c r="U775" s="801">
        <f>'2 уровень'!X1862</f>
        <v>0</v>
      </c>
      <c r="V775" s="801">
        <f>'2 уровень'!Y1862</f>
        <v>0</v>
      </c>
      <c r="W775" s="2127">
        <f>'2 уровень'!Z1862</f>
        <v>0</v>
      </c>
      <c r="X775" s="801"/>
      <c r="Y775" s="801"/>
      <c r="Z775" s="1353"/>
      <c r="AA775" s="788"/>
      <c r="AB775" s="788"/>
      <c r="AC775" s="788"/>
      <c r="AD775" s="788"/>
      <c r="AE775" s="788"/>
      <c r="AF775" s="788"/>
      <c r="AG775" s="788"/>
      <c r="AH775" s="788"/>
      <c r="AI775" s="788"/>
      <c r="AJ775" s="788"/>
      <c r="AK775" s="788"/>
      <c r="AL775" s="788"/>
      <c r="AM775" s="788"/>
      <c r="AN775" s="788"/>
      <c r="AO775" s="788"/>
      <c r="AP775" s="788"/>
      <c r="AQ775" s="788"/>
      <c r="AR775" s="788"/>
      <c r="AS775" s="788"/>
      <c r="AT775" s="788"/>
      <c r="AU775" s="788"/>
      <c r="AV775" s="788"/>
      <c r="AW775" s="788"/>
      <c r="AX775" s="788"/>
      <c r="AY775" s="788"/>
      <c r="AZ775" s="788"/>
      <c r="BA775" s="788"/>
      <c r="BB775" s="788"/>
      <c r="BC775" s="788"/>
      <c r="BD775" s="788"/>
      <c r="BE775" s="788"/>
      <c r="BF775" s="788"/>
      <c r="BG775" s="788"/>
      <c r="BH775" s="788"/>
      <c r="BI775" s="788"/>
      <c r="BJ775" s="788"/>
      <c r="BK775" s="788"/>
      <c r="BL775" s="788"/>
      <c r="BM775" s="788"/>
      <c r="BN775" s="788"/>
      <c r="BO775" s="788"/>
      <c r="BP775" s="788"/>
      <c r="BQ775" s="788"/>
      <c r="BR775" s="788"/>
      <c r="BS775" s="788"/>
      <c r="BT775" s="788"/>
      <c r="BU775" s="788"/>
      <c r="BV775" s="788"/>
      <c r="BW775" s="788"/>
      <c r="BX775" s="788"/>
      <c r="BY775" s="788"/>
      <c r="BZ775" s="788"/>
      <c r="CA775" s="788"/>
      <c r="CB775" s="788"/>
      <c r="CC775" s="788"/>
      <c r="CD775" s="788"/>
      <c r="CE775" s="788"/>
      <c r="CF775" s="788"/>
      <c r="CG775" s="788"/>
      <c r="CH775" s="788"/>
      <c r="CI775" s="788"/>
      <c r="CJ775" s="788"/>
      <c r="CK775" s="788"/>
      <c r="CL775" s="788"/>
      <c r="CM775" s="788"/>
      <c r="CN775" s="788"/>
      <c r="CO775" s="788"/>
      <c r="CP775" s="788"/>
      <c r="CQ775" s="788"/>
      <c r="CR775" s="788"/>
      <c r="CS775" s="788"/>
      <c r="CT775" s="788"/>
      <c r="CU775" s="788"/>
      <c r="CV775" s="788"/>
      <c r="CW775" s="788"/>
      <c r="CX775" s="788"/>
      <c r="CY775" s="788"/>
      <c r="CZ775" s="788"/>
      <c r="DA775" s="788"/>
      <c r="DB775" s="788"/>
      <c r="DC775" s="788"/>
      <c r="DD775" s="788"/>
      <c r="DE775" s="788"/>
      <c r="DF775" s="788"/>
      <c r="DG775" s="788"/>
      <c r="DH775" s="788"/>
      <c r="DI775" s="788"/>
      <c r="DJ775" s="788"/>
      <c r="DK775" s="788"/>
      <c r="DL775" s="788"/>
      <c r="DM775" s="788"/>
      <c r="DN775" s="788"/>
      <c r="DO775" s="788"/>
      <c r="DP775" s="788"/>
      <c r="DQ775" s="788"/>
      <c r="DR775" s="788"/>
      <c r="DS775" s="788"/>
      <c r="DT775" s="788"/>
      <c r="DU775" s="788"/>
      <c r="DV775" s="788"/>
      <c r="DW775" s="788"/>
      <c r="DX775" s="788"/>
      <c r="DY775" s="788"/>
      <c r="DZ775" s="788"/>
      <c r="EA775" s="788"/>
      <c r="EB775" s="788"/>
      <c r="EC775" s="788"/>
      <c r="ED775" s="788"/>
      <c r="EE775" s="788"/>
      <c r="EF775" s="788"/>
      <c r="EG775" s="788"/>
      <c r="EH775" s="788"/>
      <c r="EI775" s="788"/>
      <c r="EJ775" s="788"/>
      <c r="EK775" s="788"/>
      <c r="EL775" s="788"/>
      <c r="EM775" s="788"/>
      <c r="EN775" s="788"/>
      <c r="EO775" s="788"/>
      <c r="EP775" s="788"/>
      <c r="EQ775" s="788"/>
      <c r="ER775" s="788"/>
      <c r="ES775" s="788"/>
      <c r="ET775" s="788"/>
      <c r="EU775" s="788"/>
      <c r="EV775" s="788"/>
      <c r="EW775" s="788"/>
      <c r="EX775" s="788"/>
      <c r="EY775" s="788"/>
      <c r="EZ775" s="788"/>
      <c r="FA775" s="788"/>
      <c r="FB775" s="788"/>
      <c r="FC775" s="788"/>
      <c r="FD775" s="788"/>
      <c r="FE775" s="788"/>
      <c r="FF775" s="788"/>
      <c r="FG775" s="788"/>
      <c r="FH775" s="788"/>
      <c r="FI775" s="788"/>
      <c r="FJ775" s="788"/>
      <c r="FK775" s="788"/>
      <c r="FL775" s="788"/>
      <c r="FM775" s="788"/>
      <c r="FN775" s="788"/>
      <c r="FO775" s="788"/>
      <c r="FP775" s="788"/>
      <c r="FQ775" s="788"/>
      <c r="FR775" s="788"/>
      <c r="FS775" s="788"/>
      <c r="FT775" s="788"/>
      <c r="FU775" s="788"/>
      <c r="FV775" s="788"/>
      <c r="FW775" s="788"/>
      <c r="FX775" s="788"/>
      <c r="FY775" s="788"/>
      <c r="FZ775" s="788"/>
      <c r="GA775" s="788"/>
      <c r="GB775" s="788"/>
      <c r="GC775" s="788"/>
      <c r="GD775" s="788"/>
      <c r="GE775" s="788"/>
      <c r="GF775" s="788"/>
      <c r="GG775" s="788"/>
      <c r="GH775" s="788"/>
      <c r="GI775" s="788"/>
      <c r="GJ775" s="788"/>
    </row>
    <row r="776" spans="1:192" ht="30" x14ac:dyDescent="0.25">
      <c r="A776" s="24">
        <v>1</v>
      </c>
      <c r="B776" s="1138" t="s">
        <v>543</v>
      </c>
      <c r="C776" s="34">
        <f>'2 уровень'!F1863</f>
        <v>0</v>
      </c>
      <c r="D776" s="34">
        <f>'2 уровень'!G1863</f>
        <v>0</v>
      </c>
      <c r="E776" s="34">
        <f>'2 уровень'!H1863</f>
        <v>0</v>
      </c>
      <c r="F776" s="793">
        <f>'2 уровень'!I1863</f>
        <v>0</v>
      </c>
      <c r="G776" s="807">
        <f>'2 уровень'!J1863</f>
        <v>0</v>
      </c>
      <c r="H776" s="807">
        <f>'2 уровень'!K1863</f>
        <v>0</v>
      </c>
      <c r="I776" s="802">
        <f>'2 уровень'!L1863</f>
        <v>0</v>
      </c>
      <c r="J776" s="802">
        <f>'2 уровень'!M1863</f>
        <v>0</v>
      </c>
      <c r="K776" s="802">
        <f>'2 уровень'!N1863</f>
        <v>0</v>
      </c>
      <c r="L776" s="802">
        <f>'2 уровень'!O1863</f>
        <v>0</v>
      </c>
      <c r="M776" s="802">
        <f>'2 уровень'!P1863</f>
        <v>0</v>
      </c>
      <c r="N776" s="802">
        <f>'2 уровень'!Q1863</f>
        <v>0</v>
      </c>
      <c r="O776" s="801">
        <f>'2 уровень'!R1863</f>
        <v>0</v>
      </c>
      <c r="P776" s="801">
        <f>'2 уровень'!S1863</f>
        <v>0</v>
      </c>
      <c r="Q776" s="801">
        <f>'2 уровень'!T1863</f>
        <v>0</v>
      </c>
      <c r="R776" s="3245">
        <f>'2 уровень'!U1863</f>
        <v>0</v>
      </c>
      <c r="S776" s="801">
        <f>'2 уровень'!V1863</f>
        <v>0</v>
      </c>
      <c r="T776" s="801">
        <f>'2 уровень'!W1863</f>
        <v>0</v>
      </c>
      <c r="U776" s="801">
        <f>'2 уровень'!X1863</f>
        <v>0</v>
      </c>
      <c r="V776" s="801">
        <f>'2 уровень'!Y1863</f>
        <v>0</v>
      </c>
      <c r="W776" s="2127">
        <f>'2 уровень'!Z1863</f>
        <v>0</v>
      </c>
      <c r="X776" s="801"/>
      <c r="Y776" s="801"/>
      <c r="Z776" s="1353"/>
      <c r="AA776" s="788"/>
      <c r="AB776" s="788"/>
      <c r="AC776" s="788"/>
      <c r="AD776" s="788"/>
      <c r="AE776" s="788"/>
      <c r="AF776" s="788"/>
      <c r="AG776" s="788"/>
      <c r="AH776" s="788"/>
      <c r="AI776" s="788"/>
      <c r="AJ776" s="788"/>
      <c r="AK776" s="788"/>
      <c r="AL776" s="788"/>
      <c r="AM776" s="788"/>
      <c r="AN776" s="788"/>
      <c r="AO776" s="788"/>
      <c r="AP776" s="788"/>
      <c r="AQ776" s="788"/>
      <c r="AR776" s="788"/>
      <c r="AS776" s="788"/>
      <c r="AT776" s="788"/>
      <c r="AU776" s="788"/>
      <c r="AV776" s="788"/>
      <c r="AW776" s="788"/>
      <c r="AX776" s="788"/>
      <c r="AY776" s="788"/>
      <c r="AZ776" s="788"/>
      <c r="BA776" s="788"/>
      <c r="BB776" s="788"/>
      <c r="BC776" s="788"/>
      <c r="BD776" s="788"/>
      <c r="BE776" s="788"/>
      <c r="BF776" s="788"/>
      <c r="BG776" s="788"/>
      <c r="BH776" s="788"/>
      <c r="BI776" s="788"/>
      <c r="BJ776" s="788"/>
      <c r="BK776" s="788"/>
      <c r="BL776" s="788"/>
      <c r="BM776" s="788"/>
      <c r="BN776" s="788"/>
      <c r="BO776" s="788"/>
      <c r="BP776" s="788"/>
      <c r="BQ776" s="788"/>
      <c r="BR776" s="788"/>
      <c r="BS776" s="788"/>
      <c r="BT776" s="788"/>
      <c r="BU776" s="788"/>
      <c r="BV776" s="788"/>
      <c r="BW776" s="788"/>
      <c r="BX776" s="788"/>
      <c r="BY776" s="788"/>
      <c r="BZ776" s="788"/>
      <c r="CA776" s="788"/>
      <c r="CB776" s="788"/>
      <c r="CC776" s="788"/>
      <c r="CD776" s="788"/>
      <c r="CE776" s="788"/>
      <c r="CF776" s="788"/>
      <c r="CG776" s="788"/>
      <c r="CH776" s="788"/>
      <c r="CI776" s="788"/>
      <c r="CJ776" s="788"/>
      <c r="CK776" s="788"/>
      <c r="CL776" s="788"/>
      <c r="CM776" s="788"/>
      <c r="CN776" s="788"/>
      <c r="CO776" s="788"/>
      <c r="CP776" s="788"/>
      <c r="CQ776" s="788"/>
      <c r="CR776" s="788"/>
      <c r="CS776" s="788"/>
      <c r="CT776" s="788"/>
      <c r="CU776" s="788"/>
      <c r="CV776" s="788"/>
      <c r="CW776" s="788"/>
      <c r="CX776" s="788"/>
      <c r="CY776" s="788"/>
      <c r="CZ776" s="788"/>
      <c r="DA776" s="788"/>
      <c r="DB776" s="788"/>
      <c r="DC776" s="788"/>
      <c r="DD776" s="788"/>
      <c r="DE776" s="788"/>
      <c r="DF776" s="788"/>
      <c r="DG776" s="788"/>
      <c r="DH776" s="788"/>
      <c r="DI776" s="788"/>
      <c r="DJ776" s="788"/>
      <c r="DK776" s="788"/>
      <c r="DL776" s="788"/>
      <c r="DM776" s="788"/>
      <c r="DN776" s="788"/>
      <c r="DO776" s="788"/>
      <c r="DP776" s="788"/>
      <c r="DQ776" s="788"/>
      <c r="DR776" s="788"/>
      <c r="DS776" s="788"/>
      <c r="DT776" s="788"/>
      <c r="DU776" s="788"/>
      <c r="DV776" s="788"/>
      <c r="DW776" s="788"/>
      <c r="DX776" s="788"/>
      <c r="DY776" s="788"/>
      <c r="DZ776" s="788"/>
      <c r="EA776" s="788"/>
      <c r="EB776" s="788"/>
      <c r="EC776" s="788"/>
      <c r="ED776" s="788"/>
      <c r="EE776" s="788"/>
      <c r="EF776" s="788"/>
      <c r="EG776" s="788"/>
      <c r="EH776" s="788"/>
      <c r="EI776" s="788"/>
      <c r="EJ776" s="788"/>
      <c r="EK776" s="788"/>
      <c r="EL776" s="788"/>
      <c r="EM776" s="788"/>
      <c r="EN776" s="788"/>
      <c r="EO776" s="788"/>
      <c r="EP776" s="788"/>
      <c r="EQ776" s="788"/>
      <c r="ER776" s="788"/>
      <c r="ES776" s="788"/>
      <c r="ET776" s="788"/>
      <c r="EU776" s="788"/>
      <c r="EV776" s="788"/>
      <c r="EW776" s="788"/>
      <c r="EX776" s="788"/>
      <c r="EY776" s="788"/>
      <c r="EZ776" s="788"/>
      <c r="FA776" s="788"/>
      <c r="FB776" s="788"/>
      <c r="FC776" s="788"/>
      <c r="FD776" s="788"/>
      <c r="FE776" s="788"/>
      <c r="FF776" s="788"/>
      <c r="FG776" s="788"/>
      <c r="FH776" s="788"/>
      <c r="FI776" s="788"/>
      <c r="FJ776" s="788"/>
      <c r="FK776" s="788"/>
      <c r="FL776" s="788"/>
      <c r="FM776" s="788"/>
      <c r="FN776" s="788"/>
      <c r="FO776" s="788"/>
      <c r="FP776" s="788"/>
      <c r="FQ776" s="788"/>
      <c r="FR776" s="788"/>
      <c r="FS776" s="788"/>
      <c r="FT776" s="788"/>
      <c r="FU776" s="788"/>
      <c r="FV776" s="788"/>
      <c r="FW776" s="788"/>
      <c r="FX776" s="788"/>
      <c r="FY776" s="788"/>
      <c r="FZ776" s="788"/>
      <c r="GA776" s="788"/>
      <c r="GB776" s="788"/>
      <c r="GC776" s="788"/>
      <c r="GD776" s="788"/>
      <c r="GE776" s="788"/>
      <c r="GF776" s="788"/>
      <c r="GG776" s="788"/>
      <c r="GH776" s="788"/>
      <c r="GI776" s="788"/>
      <c r="GJ776" s="788"/>
    </row>
    <row r="777" spans="1:192" ht="60" x14ac:dyDescent="0.25">
      <c r="B777" s="1138" t="s">
        <v>497</v>
      </c>
      <c r="C777" s="34">
        <f>'2 уровень'!F1864</f>
        <v>6400</v>
      </c>
      <c r="D777" s="34">
        <f>'2 уровень'!G1864</f>
        <v>533.33333333333337</v>
      </c>
      <c r="E777" s="34">
        <f>'2 уровень'!H1864</f>
        <v>14</v>
      </c>
      <c r="F777" s="793">
        <f>'2 уровень'!I1864</f>
        <v>2.625</v>
      </c>
      <c r="G777" s="807">
        <f>'2 уровень'!J1864</f>
        <v>0</v>
      </c>
      <c r="H777" s="807">
        <f>'2 уровень'!K1864</f>
        <v>0</v>
      </c>
      <c r="I777" s="802">
        <f>'2 уровень'!L1864</f>
        <v>0</v>
      </c>
      <c r="J777" s="802">
        <f>'2 уровень'!M1864</f>
        <v>0</v>
      </c>
      <c r="K777" s="802">
        <f>'2 уровень'!N1864</f>
        <v>0</v>
      </c>
      <c r="L777" s="802">
        <f>'2 уровень'!O1864</f>
        <v>0</v>
      </c>
      <c r="M777" s="802">
        <f>'2 уровень'!P1864</f>
        <v>0</v>
      </c>
      <c r="N777" s="802">
        <f>'2 уровень'!Q1864</f>
        <v>0</v>
      </c>
      <c r="O777" s="801">
        <f>'2 уровень'!R1864</f>
        <v>0</v>
      </c>
      <c r="P777" s="801">
        <f>'2 уровень'!S1864</f>
        <v>0</v>
      </c>
      <c r="Q777" s="801">
        <f>'2 уровень'!T1864</f>
        <v>0</v>
      </c>
      <c r="R777" s="3245">
        <f>'2 уровень'!U1864</f>
        <v>0</v>
      </c>
      <c r="S777" s="801">
        <f>'2 уровень'!V1864</f>
        <v>0</v>
      </c>
      <c r="T777" s="801">
        <f>'2 уровень'!W1864</f>
        <v>0</v>
      </c>
      <c r="U777" s="801">
        <f>'2 уровень'!X1864</f>
        <v>0</v>
      </c>
      <c r="V777" s="801">
        <f>'2 уровень'!Y1864</f>
        <v>0</v>
      </c>
      <c r="W777" s="2127">
        <f>'2 уровень'!Z1864</f>
        <v>0</v>
      </c>
      <c r="X777" s="801"/>
      <c r="Y777" s="801"/>
      <c r="Z777" s="1353"/>
      <c r="AA777" s="788"/>
      <c r="AB777" s="788"/>
      <c r="AC777" s="788"/>
      <c r="AD777" s="788"/>
      <c r="AE777" s="788"/>
      <c r="AF777" s="788"/>
      <c r="AG777" s="788"/>
      <c r="AH777" s="788"/>
      <c r="AI777" s="788"/>
      <c r="AJ777" s="788"/>
      <c r="AK777" s="788"/>
      <c r="AL777" s="788"/>
      <c r="AM777" s="788"/>
      <c r="AN777" s="788"/>
      <c r="AO777" s="788"/>
      <c r="AP777" s="788"/>
      <c r="AQ777" s="788"/>
      <c r="AR777" s="788"/>
      <c r="AS777" s="788"/>
      <c r="AT777" s="788"/>
      <c r="AU777" s="788"/>
      <c r="AV777" s="788"/>
      <c r="AW777" s="788"/>
      <c r="AX777" s="788"/>
      <c r="AY777" s="788"/>
      <c r="AZ777" s="788"/>
      <c r="BA777" s="788"/>
      <c r="BB777" s="788"/>
      <c r="BC777" s="788"/>
      <c r="BD777" s="788"/>
      <c r="BE777" s="788"/>
      <c r="BF777" s="788"/>
      <c r="BG777" s="788"/>
      <c r="BH777" s="788"/>
      <c r="BI777" s="788"/>
      <c r="BJ777" s="788"/>
      <c r="BK777" s="788"/>
      <c r="BL777" s="788"/>
      <c r="BM777" s="788"/>
      <c r="BN777" s="788"/>
      <c r="BO777" s="788"/>
      <c r="BP777" s="788"/>
      <c r="BQ777" s="788"/>
      <c r="BR777" s="788"/>
      <c r="BS777" s="788"/>
      <c r="BT777" s="788"/>
      <c r="BU777" s="788"/>
      <c r="BV777" s="788"/>
      <c r="BW777" s="788"/>
      <c r="BX777" s="788"/>
      <c r="BY777" s="788"/>
      <c r="BZ777" s="788"/>
      <c r="CA777" s="788"/>
      <c r="CB777" s="788"/>
      <c r="CC777" s="788"/>
      <c r="CD777" s="788"/>
      <c r="CE777" s="788"/>
      <c r="CF777" s="788"/>
      <c r="CG777" s="788"/>
      <c r="CH777" s="788"/>
      <c r="CI777" s="788"/>
      <c r="CJ777" s="788"/>
      <c r="CK777" s="788"/>
      <c r="CL777" s="788"/>
      <c r="CM777" s="788"/>
      <c r="CN777" s="788"/>
      <c r="CO777" s="788"/>
      <c r="CP777" s="788"/>
      <c r="CQ777" s="788"/>
      <c r="CR777" s="788"/>
      <c r="CS777" s="788"/>
      <c r="CT777" s="788"/>
      <c r="CU777" s="788"/>
      <c r="CV777" s="788"/>
      <c r="CW777" s="788"/>
      <c r="CX777" s="788"/>
      <c r="CY777" s="788"/>
      <c r="CZ777" s="788"/>
      <c r="DA777" s="788"/>
      <c r="DB777" s="788"/>
      <c r="DC777" s="788"/>
      <c r="DD777" s="788"/>
      <c r="DE777" s="788"/>
      <c r="DF777" s="788"/>
      <c r="DG777" s="788"/>
      <c r="DH777" s="788"/>
      <c r="DI777" s="788"/>
      <c r="DJ777" s="788"/>
      <c r="DK777" s="788"/>
      <c r="DL777" s="788"/>
      <c r="DM777" s="788"/>
      <c r="DN777" s="788"/>
      <c r="DO777" s="788"/>
      <c r="DP777" s="788"/>
      <c r="DQ777" s="788"/>
      <c r="DR777" s="788"/>
      <c r="DS777" s="788"/>
      <c r="DT777" s="788"/>
      <c r="DU777" s="788"/>
      <c r="DV777" s="788"/>
      <c r="DW777" s="788"/>
      <c r="DX777" s="788"/>
      <c r="DY777" s="788"/>
      <c r="DZ777" s="788"/>
      <c r="EA777" s="788"/>
      <c r="EB777" s="788"/>
      <c r="EC777" s="788"/>
      <c r="ED777" s="788"/>
      <c r="EE777" s="788"/>
      <c r="EF777" s="788"/>
      <c r="EG777" s="788"/>
      <c r="EH777" s="788"/>
      <c r="EI777" s="788"/>
      <c r="EJ777" s="788"/>
      <c r="EK777" s="788"/>
      <c r="EL777" s="788"/>
      <c r="EM777" s="788"/>
      <c r="EN777" s="788"/>
      <c r="EO777" s="788"/>
      <c r="EP777" s="788"/>
      <c r="EQ777" s="788"/>
      <c r="ER777" s="788"/>
      <c r="ES777" s="788"/>
      <c r="ET777" s="788"/>
      <c r="EU777" s="788"/>
      <c r="EV777" s="788"/>
      <c r="EW777" s="788"/>
      <c r="EX777" s="788"/>
      <c r="EY777" s="788"/>
      <c r="EZ777" s="788"/>
      <c r="FA777" s="788"/>
      <c r="FB777" s="788"/>
      <c r="FC777" s="788"/>
      <c r="FD777" s="788"/>
      <c r="FE777" s="788"/>
      <c r="FF777" s="788"/>
      <c r="FG777" s="788"/>
      <c r="FH777" s="788"/>
      <c r="FI777" s="788"/>
      <c r="FJ777" s="788"/>
      <c r="FK777" s="788"/>
      <c r="FL777" s="788"/>
      <c r="FM777" s="788"/>
      <c r="FN777" s="788"/>
      <c r="FO777" s="788"/>
      <c r="FP777" s="788"/>
      <c r="FQ777" s="788"/>
      <c r="FR777" s="788"/>
      <c r="FS777" s="788"/>
      <c r="FT777" s="788"/>
      <c r="FU777" s="788"/>
      <c r="FV777" s="788"/>
      <c r="FW777" s="788"/>
      <c r="FX777" s="788"/>
      <c r="FY777" s="788"/>
      <c r="FZ777" s="788"/>
      <c r="GA777" s="788"/>
      <c r="GB777" s="788"/>
      <c r="GC777" s="788"/>
      <c r="GD777" s="788"/>
      <c r="GE777" s="788"/>
      <c r="GF777" s="788"/>
      <c r="GG777" s="788"/>
      <c r="GH777" s="788"/>
      <c r="GI777" s="788"/>
      <c r="GJ777" s="788"/>
    </row>
    <row r="778" spans="1:192" ht="45" x14ac:dyDescent="0.25">
      <c r="A778" s="24">
        <v>1</v>
      </c>
      <c r="B778" s="1138" t="s">
        <v>498</v>
      </c>
      <c r="C778" s="34">
        <f>'2 уровень'!F1865</f>
        <v>2700</v>
      </c>
      <c r="D778" s="34">
        <f>'2 уровень'!G1865</f>
        <v>225</v>
      </c>
      <c r="E778" s="34">
        <f>'2 уровень'!H1865</f>
        <v>74</v>
      </c>
      <c r="F778" s="793">
        <f>'2 уровень'!I1865</f>
        <v>32.888888888888893</v>
      </c>
      <c r="G778" s="807">
        <f>'2 уровень'!J1865</f>
        <v>0</v>
      </c>
      <c r="H778" s="807">
        <f>'2 уровень'!K1865</f>
        <v>0</v>
      </c>
      <c r="I778" s="802">
        <f>'2 уровень'!L1865</f>
        <v>0</v>
      </c>
      <c r="J778" s="802">
        <f>'2 уровень'!M1865</f>
        <v>0</v>
      </c>
      <c r="K778" s="802">
        <f>'2 уровень'!N1865</f>
        <v>0</v>
      </c>
      <c r="L778" s="802">
        <f>'2 уровень'!O1865</f>
        <v>0</v>
      </c>
      <c r="M778" s="802">
        <f>'2 уровень'!P1865</f>
        <v>0</v>
      </c>
      <c r="N778" s="802">
        <f>'2 уровень'!Q1865</f>
        <v>0</v>
      </c>
      <c r="O778" s="801">
        <f>'2 уровень'!R1865</f>
        <v>0</v>
      </c>
      <c r="P778" s="801">
        <f>'2 уровень'!S1865</f>
        <v>0</v>
      </c>
      <c r="Q778" s="801">
        <f>'2 уровень'!T1865</f>
        <v>0</v>
      </c>
      <c r="R778" s="3245">
        <f>'2 уровень'!U1865</f>
        <v>0</v>
      </c>
      <c r="S778" s="801">
        <f>'2 уровень'!V1865</f>
        <v>0</v>
      </c>
      <c r="T778" s="801">
        <f>'2 уровень'!W1865</f>
        <v>0</v>
      </c>
      <c r="U778" s="801">
        <f>'2 уровень'!X1865</f>
        <v>0</v>
      </c>
      <c r="V778" s="801">
        <f>'2 уровень'!Y1865</f>
        <v>0</v>
      </c>
      <c r="W778" s="2127">
        <f>'2 уровень'!Z1865</f>
        <v>0</v>
      </c>
      <c r="X778" s="801"/>
      <c r="Y778" s="801"/>
      <c r="Z778" s="1353"/>
      <c r="AA778" s="788"/>
      <c r="AB778" s="788"/>
      <c r="AC778" s="788"/>
      <c r="AD778" s="788"/>
      <c r="AE778" s="788"/>
      <c r="AF778" s="788"/>
      <c r="AG778" s="788"/>
      <c r="AH778" s="788"/>
      <c r="AI778" s="788"/>
      <c r="AJ778" s="788"/>
      <c r="AK778" s="788"/>
      <c r="AL778" s="788"/>
      <c r="AM778" s="788"/>
      <c r="AN778" s="788"/>
      <c r="AO778" s="788"/>
      <c r="AP778" s="788"/>
      <c r="AQ778" s="788"/>
      <c r="AR778" s="788"/>
      <c r="AS778" s="788"/>
      <c r="AT778" s="788"/>
      <c r="AU778" s="788"/>
      <c r="AV778" s="788"/>
      <c r="AW778" s="788"/>
      <c r="AX778" s="788"/>
      <c r="AY778" s="788"/>
      <c r="AZ778" s="788"/>
      <c r="BA778" s="788"/>
      <c r="BB778" s="788"/>
      <c r="BC778" s="788"/>
      <c r="BD778" s="788"/>
      <c r="BE778" s="788"/>
      <c r="BF778" s="788"/>
      <c r="BG778" s="788"/>
      <c r="BH778" s="788"/>
      <c r="BI778" s="788"/>
      <c r="BJ778" s="788"/>
      <c r="BK778" s="788"/>
      <c r="BL778" s="788"/>
      <c r="BM778" s="788"/>
      <c r="BN778" s="788"/>
      <c r="BO778" s="788"/>
      <c r="BP778" s="788"/>
      <c r="BQ778" s="788"/>
      <c r="BR778" s="788"/>
      <c r="BS778" s="788"/>
      <c r="BT778" s="788"/>
      <c r="BU778" s="788"/>
      <c r="BV778" s="788"/>
      <c r="BW778" s="788"/>
      <c r="BX778" s="788"/>
      <c r="BY778" s="788"/>
      <c r="BZ778" s="788"/>
      <c r="CA778" s="788"/>
      <c r="CB778" s="788"/>
      <c r="CC778" s="788"/>
      <c r="CD778" s="788"/>
      <c r="CE778" s="788"/>
      <c r="CF778" s="788"/>
      <c r="CG778" s="788"/>
      <c r="CH778" s="788"/>
      <c r="CI778" s="788"/>
      <c r="CJ778" s="788"/>
      <c r="CK778" s="788"/>
      <c r="CL778" s="788"/>
      <c r="CM778" s="788"/>
      <c r="CN778" s="788"/>
      <c r="CO778" s="788"/>
      <c r="CP778" s="788"/>
      <c r="CQ778" s="788"/>
      <c r="CR778" s="788"/>
      <c r="CS778" s="788"/>
      <c r="CT778" s="788"/>
      <c r="CU778" s="788"/>
      <c r="CV778" s="788"/>
      <c r="CW778" s="788"/>
      <c r="CX778" s="788"/>
      <c r="CY778" s="788"/>
      <c r="CZ778" s="788"/>
      <c r="DA778" s="788"/>
      <c r="DB778" s="788"/>
      <c r="DC778" s="788"/>
      <c r="DD778" s="788"/>
      <c r="DE778" s="788"/>
      <c r="DF778" s="788"/>
      <c r="DG778" s="788"/>
      <c r="DH778" s="788"/>
      <c r="DI778" s="788"/>
      <c r="DJ778" s="788"/>
      <c r="DK778" s="788"/>
      <c r="DL778" s="788"/>
      <c r="DM778" s="788"/>
      <c r="DN778" s="788"/>
      <c r="DO778" s="788"/>
      <c r="DP778" s="788"/>
      <c r="DQ778" s="788"/>
      <c r="DR778" s="788"/>
      <c r="DS778" s="788"/>
      <c r="DT778" s="788"/>
      <c r="DU778" s="788"/>
      <c r="DV778" s="788"/>
      <c r="DW778" s="788"/>
      <c r="DX778" s="788"/>
      <c r="DY778" s="788"/>
      <c r="DZ778" s="788"/>
      <c r="EA778" s="788"/>
      <c r="EB778" s="788"/>
      <c r="EC778" s="788"/>
      <c r="ED778" s="788"/>
      <c r="EE778" s="788"/>
      <c r="EF778" s="788"/>
      <c r="EG778" s="788"/>
      <c r="EH778" s="788"/>
      <c r="EI778" s="788"/>
      <c r="EJ778" s="788"/>
      <c r="EK778" s="788"/>
      <c r="EL778" s="788"/>
      <c r="EM778" s="788"/>
      <c r="EN778" s="788"/>
      <c r="EO778" s="788"/>
      <c r="EP778" s="788"/>
      <c r="EQ778" s="788"/>
      <c r="ER778" s="788"/>
      <c r="ES778" s="788"/>
      <c r="ET778" s="788"/>
      <c r="EU778" s="788"/>
      <c r="EV778" s="788"/>
      <c r="EW778" s="788"/>
      <c r="EX778" s="788"/>
      <c r="EY778" s="788"/>
      <c r="EZ778" s="788"/>
      <c r="FA778" s="788"/>
      <c r="FB778" s="788"/>
      <c r="FC778" s="788"/>
      <c r="FD778" s="788"/>
      <c r="FE778" s="788"/>
      <c r="FF778" s="788"/>
      <c r="FG778" s="788"/>
      <c r="FH778" s="788"/>
      <c r="FI778" s="788"/>
      <c r="FJ778" s="788"/>
      <c r="FK778" s="788"/>
      <c r="FL778" s="788"/>
      <c r="FM778" s="788"/>
      <c r="FN778" s="788"/>
      <c r="FO778" s="788"/>
      <c r="FP778" s="788"/>
      <c r="FQ778" s="788"/>
      <c r="FR778" s="788"/>
      <c r="FS778" s="788"/>
      <c r="FT778" s="788"/>
      <c r="FU778" s="788"/>
      <c r="FV778" s="788"/>
      <c r="FW778" s="788"/>
      <c r="FX778" s="788"/>
      <c r="FY778" s="788"/>
      <c r="FZ778" s="788"/>
      <c r="GA778" s="788"/>
      <c r="GB778" s="788"/>
      <c r="GC778" s="788"/>
      <c r="GD778" s="788"/>
      <c r="GE778" s="788"/>
      <c r="GF778" s="788"/>
      <c r="GG778" s="788"/>
      <c r="GH778" s="788"/>
      <c r="GI778" s="788"/>
      <c r="GJ778" s="788"/>
    </row>
    <row r="779" spans="1:192" ht="45" x14ac:dyDescent="0.25">
      <c r="A779" s="24">
        <v>1</v>
      </c>
      <c r="B779" s="1138" t="s">
        <v>615</v>
      </c>
      <c r="C779" s="34">
        <f>'2 уровень'!F1866</f>
        <v>775</v>
      </c>
      <c r="D779" s="34">
        <f>'2 уровень'!G1866</f>
        <v>64.583333333333329</v>
      </c>
      <c r="E779" s="34">
        <f>'2 уровень'!H1866</f>
        <v>0</v>
      </c>
      <c r="F779" s="793">
        <f>'2 уровень'!I1866</f>
        <v>0</v>
      </c>
      <c r="G779" s="807">
        <f>'2 уровень'!J1866</f>
        <v>0</v>
      </c>
      <c r="H779" s="807">
        <f>'2 уровень'!K1866</f>
        <v>0</v>
      </c>
      <c r="I779" s="802">
        <f>'2 уровень'!L1866</f>
        <v>0</v>
      </c>
      <c r="J779" s="802">
        <f>'2 уровень'!M1866</f>
        <v>0</v>
      </c>
      <c r="K779" s="802">
        <f>'2 уровень'!N1866</f>
        <v>0</v>
      </c>
      <c r="L779" s="802">
        <f>'2 уровень'!O1866</f>
        <v>0</v>
      </c>
      <c r="M779" s="802">
        <f>'2 уровень'!P1866</f>
        <v>0</v>
      </c>
      <c r="N779" s="802">
        <f>'2 уровень'!Q1866</f>
        <v>0</v>
      </c>
      <c r="O779" s="801">
        <f>'2 уровень'!R1866</f>
        <v>0</v>
      </c>
      <c r="P779" s="801">
        <f>'2 уровень'!S1866</f>
        <v>0</v>
      </c>
      <c r="Q779" s="801">
        <f>'2 уровень'!T1866</f>
        <v>0</v>
      </c>
      <c r="R779" s="3245">
        <f>'2 уровень'!U1866</f>
        <v>0</v>
      </c>
      <c r="S779" s="801">
        <f>'2 уровень'!V1866</f>
        <v>0</v>
      </c>
      <c r="T779" s="801">
        <f>'2 уровень'!W1866</f>
        <v>0</v>
      </c>
      <c r="U779" s="801">
        <f>'2 уровень'!X1866</f>
        <v>0</v>
      </c>
      <c r="V779" s="801">
        <f>'2 уровень'!Y1866</f>
        <v>0</v>
      </c>
      <c r="W779" s="2127">
        <f>'2 уровень'!Z1866</f>
        <v>0</v>
      </c>
      <c r="X779" s="801"/>
      <c r="Y779" s="801"/>
      <c r="Z779" s="1353"/>
      <c r="AA779" s="788"/>
      <c r="AB779" s="788"/>
      <c r="AC779" s="788"/>
      <c r="AD779" s="788"/>
      <c r="AE779" s="788"/>
      <c r="AF779" s="788"/>
      <c r="AG779" s="788"/>
      <c r="AH779" s="788"/>
      <c r="AI779" s="788"/>
      <c r="AJ779" s="788"/>
      <c r="AK779" s="788"/>
      <c r="AL779" s="788"/>
      <c r="AM779" s="788"/>
      <c r="AN779" s="788"/>
      <c r="AO779" s="788"/>
      <c r="AP779" s="788"/>
      <c r="AQ779" s="788"/>
      <c r="AR779" s="788"/>
      <c r="AS779" s="788"/>
      <c r="AT779" s="788"/>
      <c r="AU779" s="788"/>
      <c r="AV779" s="788"/>
      <c r="AW779" s="788"/>
      <c r="AX779" s="788"/>
      <c r="AY779" s="788"/>
      <c r="AZ779" s="788"/>
      <c r="BA779" s="788"/>
      <c r="BB779" s="788"/>
      <c r="BC779" s="788"/>
      <c r="BD779" s="788"/>
      <c r="BE779" s="788"/>
      <c r="BF779" s="788"/>
      <c r="BG779" s="788"/>
      <c r="BH779" s="788"/>
      <c r="BI779" s="788"/>
      <c r="BJ779" s="788"/>
      <c r="BK779" s="788"/>
      <c r="BL779" s="788"/>
      <c r="BM779" s="788"/>
      <c r="BN779" s="788"/>
      <c r="BO779" s="788"/>
      <c r="BP779" s="788"/>
      <c r="BQ779" s="788"/>
      <c r="BR779" s="788"/>
      <c r="BS779" s="788"/>
      <c r="BT779" s="788"/>
      <c r="BU779" s="788"/>
      <c r="BV779" s="788"/>
      <c r="BW779" s="788"/>
      <c r="BX779" s="788"/>
      <c r="BY779" s="788"/>
      <c r="BZ779" s="788"/>
      <c r="CA779" s="788"/>
      <c r="CB779" s="788"/>
      <c r="CC779" s="788"/>
      <c r="CD779" s="788"/>
      <c r="CE779" s="788"/>
      <c r="CF779" s="788"/>
      <c r="CG779" s="788"/>
      <c r="CH779" s="788"/>
      <c r="CI779" s="788"/>
      <c r="CJ779" s="788"/>
      <c r="CK779" s="788"/>
      <c r="CL779" s="788"/>
      <c r="CM779" s="788"/>
      <c r="CN779" s="788"/>
      <c r="CO779" s="788"/>
      <c r="CP779" s="788"/>
      <c r="CQ779" s="788"/>
      <c r="CR779" s="788"/>
      <c r="CS779" s="788"/>
      <c r="CT779" s="788"/>
      <c r="CU779" s="788"/>
      <c r="CV779" s="788"/>
      <c r="CW779" s="788"/>
      <c r="CX779" s="788"/>
      <c r="CY779" s="788"/>
      <c r="CZ779" s="788"/>
      <c r="DA779" s="788"/>
      <c r="DB779" s="788"/>
      <c r="DC779" s="788"/>
      <c r="DD779" s="788"/>
      <c r="DE779" s="788"/>
      <c r="DF779" s="788"/>
      <c r="DG779" s="788"/>
      <c r="DH779" s="788"/>
      <c r="DI779" s="788"/>
      <c r="DJ779" s="788"/>
      <c r="DK779" s="788"/>
      <c r="DL779" s="788"/>
      <c r="DM779" s="788"/>
      <c r="DN779" s="788"/>
      <c r="DO779" s="788"/>
      <c r="DP779" s="788"/>
      <c r="DQ779" s="788"/>
      <c r="DR779" s="788"/>
      <c r="DS779" s="788"/>
      <c r="DT779" s="788"/>
      <c r="DU779" s="788"/>
      <c r="DV779" s="788"/>
      <c r="DW779" s="788"/>
      <c r="DX779" s="788"/>
      <c r="DY779" s="788"/>
      <c r="DZ779" s="788"/>
      <c r="EA779" s="788"/>
      <c r="EB779" s="788"/>
      <c r="EC779" s="788"/>
      <c r="ED779" s="788"/>
      <c r="EE779" s="788"/>
      <c r="EF779" s="788"/>
      <c r="EG779" s="788"/>
      <c r="EH779" s="788"/>
      <c r="EI779" s="788"/>
      <c r="EJ779" s="788"/>
      <c r="EK779" s="788"/>
      <c r="EL779" s="788"/>
      <c r="EM779" s="788"/>
      <c r="EN779" s="788"/>
      <c r="EO779" s="788"/>
      <c r="EP779" s="788"/>
      <c r="EQ779" s="788"/>
      <c r="ER779" s="788"/>
      <c r="ES779" s="788"/>
      <c r="ET779" s="788"/>
      <c r="EU779" s="788"/>
      <c r="EV779" s="788"/>
      <c r="EW779" s="788"/>
      <c r="EX779" s="788"/>
      <c r="EY779" s="788"/>
      <c r="EZ779" s="788"/>
      <c r="FA779" s="788"/>
      <c r="FB779" s="788"/>
      <c r="FC779" s="788"/>
      <c r="FD779" s="788"/>
      <c r="FE779" s="788"/>
      <c r="FF779" s="788"/>
      <c r="FG779" s="788"/>
      <c r="FH779" s="788"/>
      <c r="FI779" s="788"/>
      <c r="FJ779" s="788"/>
      <c r="FK779" s="788"/>
      <c r="FL779" s="788"/>
      <c r="FM779" s="788"/>
      <c r="FN779" s="788"/>
      <c r="FO779" s="788"/>
      <c r="FP779" s="788"/>
      <c r="FQ779" s="788"/>
      <c r="FR779" s="788"/>
      <c r="FS779" s="788"/>
      <c r="FT779" s="788"/>
      <c r="FU779" s="788"/>
      <c r="FV779" s="788"/>
      <c r="FW779" s="788"/>
      <c r="FX779" s="788"/>
      <c r="FY779" s="788"/>
      <c r="FZ779" s="788"/>
      <c r="GA779" s="788"/>
      <c r="GB779" s="788"/>
      <c r="GC779" s="788"/>
      <c r="GD779" s="788"/>
      <c r="GE779" s="788"/>
      <c r="GF779" s="788"/>
      <c r="GG779" s="788"/>
      <c r="GH779" s="788"/>
      <c r="GI779" s="788"/>
      <c r="GJ779" s="788"/>
    </row>
    <row r="780" spans="1:192" ht="30" x14ac:dyDescent="0.25">
      <c r="A780" s="24">
        <v>1</v>
      </c>
      <c r="B780" s="1803" t="s">
        <v>257</v>
      </c>
      <c r="C780" s="34">
        <f>'2 уровень'!F1867</f>
        <v>0</v>
      </c>
      <c r="D780" s="34">
        <f>'2 уровень'!G1867</f>
        <v>0</v>
      </c>
      <c r="E780" s="34">
        <f>'2 уровень'!H1867</f>
        <v>0</v>
      </c>
      <c r="F780" s="793">
        <f>'2 уровень'!I1867</f>
        <v>0</v>
      </c>
      <c r="G780" s="807">
        <f>'2 уровень'!J1867</f>
        <v>0</v>
      </c>
      <c r="H780" s="807">
        <f>'2 уровень'!K1867</f>
        <v>0</v>
      </c>
      <c r="I780" s="802">
        <f>'2 уровень'!L1867</f>
        <v>0</v>
      </c>
      <c r="J780" s="802">
        <f>'2 уровень'!M1867</f>
        <v>0</v>
      </c>
      <c r="K780" s="802">
        <f>'2 уровень'!N1867</f>
        <v>0</v>
      </c>
      <c r="L780" s="802">
        <f>'2 уровень'!O1867</f>
        <v>0</v>
      </c>
      <c r="M780" s="802">
        <f>'2 уровень'!P1867</f>
        <v>0</v>
      </c>
      <c r="N780" s="802">
        <f>'2 уровень'!Q1867</f>
        <v>0</v>
      </c>
      <c r="O780" s="801">
        <f>'2 уровень'!R1867</f>
        <v>2748.4370199999998</v>
      </c>
      <c r="P780" s="801">
        <f>'2 уровень'!S1867</f>
        <v>229.03641833333333</v>
      </c>
      <c r="Q780" s="801">
        <f>'2 уровень'!T1867</f>
        <v>225.13729999999998</v>
      </c>
      <c r="R780" s="3245">
        <f>'2 уровень'!U1867</f>
        <v>0</v>
      </c>
      <c r="S780" s="801">
        <f>'2 уровень'!V1867</f>
        <v>0</v>
      </c>
      <c r="T780" s="801">
        <f>'2 уровень'!W1867</f>
        <v>-3.8991183333333694</v>
      </c>
      <c r="U780" s="801">
        <f>'2 уровень'!X1867</f>
        <v>0</v>
      </c>
      <c r="V780" s="801">
        <f>'2 уровень'!Y1867</f>
        <v>0</v>
      </c>
      <c r="W780" s="2127">
        <f>'2 уровень'!Z1867</f>
        <v>225.13729999999998</v>
      </c>
      <c r="X780" s="801"/>
      <c r="Y780" s="801"/>
      <c r="Z780" s="1353"/>
      <c r="AA780" s="788"/>
      <c r="AB780" s="788"/>
      <c r="AC780" s="788"/>
      <c r="AD780" s="788"/>
      <c r="AE780" s="788"/>
      <c r="AF780" s="788"/>
      <c r="AG780" s="788"/>
      <c r="AH780" s="788"/>
      <c r="AI780" s="788"/>
      <c r="AJ780" s="788"/>
      <c r="AK780" s="788"/>
      <c r="AL780" s="788"/>
      <c r="AM780" s="788"/>
      <c r="AN780" s="788"/>
      <c r="AO780" s="788"/>
      <c r="AP780" s="788"/>
      <c r="AQ780" s="788"/>
      <c r="AR780" s="788"/>
      <c r="AS780" s="788"/>
      <c r="AT780" s="788"/>
      <c r="AU780" s="788"/>
      <c r="AV780" s="788"/>
      <c r="AW780" s="788"/>
      <c r="AX780" s="788"/>
      <c r="AY780" s="788"/>
      <c r="AZ780" s="788"/>
      <c r="BA780" s="788"/>
      <c r="BB780" s="788"/>
      <c r="BC780" s="788"/>
      <c r="BD780" s="788"/>
      <c r="BE780" s="788"/>
      <c r="BF780" s="788"/>
      <c r="BG780" s="788"/>
      <c r="BH780" s="788"/>
      <c r="BI780" s="788"/>
      <c r="BJ780" s="788"/>
      <c r="BK780" s="788"/>
      <c r="BL780" s="788"/>
      <c r="BM780" s="788"/>
      <c r="BN780" s="788"/>
      <c r="BO780" s="788"/>
      <c r="BP780" s="788"/>
      <c r="BQ780" s="788"/>
      <c r="BR780" s="788"/>
      <c r="BS780" s="788"/>
      <c r="BT780" s="788"/>
      <c r="BU780" s="788"/>
      <c r="BV780" s="788"/>
      <c r="BW780" s="788"/>
      <c r="BX780" s="788"/>
      <c r="BY780" s="788"/>
      <c r="BZ780" s="788"/>
      <c r="CA780" s="788"/>
      <c r="CB780" s="788"/>
      <c r="CC780" s="788"/>
      <c r="CD780" s="788"/>
      <c r="CE780" s="788"/>
      <c r="CF780" s="788"/>
      <c r="CG780" s="788"/>
      <c r="CH780" s="788"/>
      <c r="CI780" s="788"/>
      <c r="CJ780" s="788"/>
      <c r="CK780" s="788"/>
      <c r="CL780" s="788"/>
      <c r="CM780" s="788"/>
      <c r="CN780" s="788"/>
      <c r="CO780" s="788"/>
      <c r="CP780" s="788"/>
      <c r="CQ780" s="788"/>
      <c r="CR780" s="788"/>
      <c r="CS780" s="788"/>
      <c r="CT780" s="788"/>
      <c r="CU780" s="788"/>
      <c r="CV780" s="788"/>
      <c r="CW780" s="788"/>
      <c r="CX780" s="788"/>
      <c r="CY780" s="788"/>
      <c r="CZ780" s="788"/>
      <c r="DA780" s="788"/>
      <c r="DB780" s="788"/>
      <c r="DC780" s="788"/>
      <c r="DD780" s="788"/>
      <c r="DE780" s="788"/>
      <c r="DF780" s="788"/>
      <c r="DG780" s="788"/>
      <c r="DH780" s="788"/>
      <c r="DI780" s="788"/>
      <c r="DJ780" s="788"/>
      <c r="DK780" s="788"/>
      <c r="DL780" s="788"/>
      <c r="DM780" s="788"/>
      <c r="DN780" s="788"/>
      <c r="DO780" s="788"/>
      <c r="DP780" s="788"/>
      <c r="DQ780" s="788"/>
      <c r="DR780" s="788"/>
      <c r="DS780" s="788"/>
      <c r="DT780" s="788"/>
      <c r="DU780" s="788"/>
      <c r="DV780" s="788"/>
      <c r="DW780" s="788"/>
      <c r="DX780" s="788"/>
      <c r="DY780" s="788"/>
      <c r="DZ780" s="788"/>
      <c r="EA780" s="788"/>
      <c r="EB780" s="788"/>
      <c r="EC780" s="788"/>
      <c r="ED780" s="788"/>
      <c r="EE780" s="788"/>
      <c r="EF780" s="788"/>
      <c r="EG780" s="788"/>
      <c r="EH780" s="788"/>
      <c r="EI780" s="788"/>
      <c r="EJ780" s="788"/>
      <c r="EK780" s="788"/>
      <c r="EL780" s="788"/>
      <c r="EM780" s="788"/>
      <c r="EN780" s="788"/>
      <c r="EO780" s="788"/>
      <c r="EP780" s="788"/>
      <c r="EQ780" s="788"/>
      <c r="ER780" s="788"/>
      <c r="ES780" s="788"/>
      <c r="ET780" s="788"/>
      <c r="EU780" s="788"/>
      <c r="EV780" s="788"/>
      <c r="EW780" s="788"/>
      <c r="EX780" s="788"/>
      <c r="EY780" s="788"/>
      <c r="EZ780" s="788"/>
      <c r="FA780" s="788"/>
      <c r="FB780" s="788"/>
      <c r="FC780" s="788"/>
      <c r="FD780" s="788"/>
      <c r="FE780" s="788"/>
      <c r="FF780" s="788"/>
      <c r="FG780" s="788"/>
      <c r="FH780" s="788"/>
      <c r="FI780" s="788"/>
      <c r="FJ780" s="788"/>
      <c r="FK780" s="788"/>
      <c r="FL780" s="788"/>
      <c r="FM780" s="788"/>
      <c r="FN780" s="788"/>
      <c r="FO780" s="788"/>
      <c r="FP780" s="788"/>
      <c r="FQ780" s="788"/>
      <c r="FR780" s="788"/>
      <c r="FS780" s="788"/>
      <c r="FT780" s="788"/>
      <c r="FU780" s="788"/>
      <c r="FV780" s="788"/>
      <c r="FW780" s="788"/>
      <c r="FX780" s="788"/>
      <c r="FY780" s="788"/>
      <c r="FZ780" s="788"/>
      <c r="GA780" s="788"/>
      <c r="GB780" s="788"/>
      <c r="GC780" s="788"/>
      <c r="GD780" s="788"/>
      <c r="GE780" s="788"/>
      <c r="GF780" s="788"/>
      <c r="GG780" s="788"/>
      <c r="GH780" s="788"/>
      <c r="GI780" s="788"/>
      <c r="GJ780" s="788"/>
    </row>
    <row r="781" spans="1:192" ht="29.25" x14ac:dyDescent="0.25">
      <c r="A781" s="24">
        <v>1</v>
      </c>
      <c r="B781" s="1799" t="s">
        <v>583</v>
      </c>
      <c r="C781" s="34">
        <f>'2 уровень'!F1868</f>
        <v>3720</v>
      </c>
      <c r="D781" s="34">
        <f>'2 уровень'!G1868</f>
        <v>310</v>
      </c>
      <c r="E781" s="34">
        <f>'2 уровень'!H1868</f>
        <v>305</v>
      </c>
      <c r="F781" s="793">
        <f>'2 уровень'!I1868</f>
        <v>98.387096774193552</v>
      </c>
      <c r="G781" s="807">
        <f>'2 уровень'!J1868</f>
        <v>0</v>
      </c>
      <c r="H781" s="807">
        <f>'2 уровень'!K1868</f>
        <v>0</v>
      </c>
      <c r="I781" s="802">
        <f>'2 уровень'!L1868</f>
        <v>0</v>
      </c>
      <c r="J781" s="802">
        <f>'2 уровень'!M1868</f>
        <v>0</v>
      </c>
      <c r="K781" s="802">
        <f>'2 уровень'!N1868</f>
        <v>0</v>
      </c>
      <c r="L781" s="802">
        <f>'2 уровень'!O1868</f>
        <v>0</v>
      </c>
      <c r="M781" s="802">
        <f>'2 уровень'!P1868</f>
        <v>0</v>
      </c>
      <c r="N781" s="802">
        <f>'2 уровень'!Q1868</f>
        <v>0</v>
      </c>
      <c r="O781" s="801">
        <f>'2 уровень'!R1868</f>
        <v>0</v>
      </c>
      <c r="P781" s="801">
        <f>'2 уровень'!S1868</f>
        <v>0</v>
      </c>
      <c r="Q781" s="801">
        <f>'2 уровень'!T1868</f>
        <v>0</v>
      </c>
      <c r="R781" s="3245">
        <f>'2 уровень'!U1868</f>
        <v>0</v>
      </c>
      <c r="S781" s="801">
        <f>'2 уровень'!V1868</f>
        <v>0</v>
      </c>
      <c r="T781" s="801">
        <f>'2 уровень'!W1868</f>
        <v>0</v>
      </c>
      <c r="U781" s="801">
        <f>'2 уровень'!X1868</f>
        <v>0</v>
      </c>
      <c r="V781" s="801">
        <f>'2 уровень'!Y1868</f>
        <v>0</v>
      </c>
      <c r="W781" s="2127">
        <f>'2 уровень'!Z1868</f>
        <v>0</v>
      </c>
      <c r="X781" s="801"/>
      <c r="Y781" s="801"/>
      <c r="Z781" s="1353"/>
      <c r="AA781" s="788"/>
      <c r="AB781" s="788"/>
      <c r="AC781" s="788"/>
      <c r="AD781" s="788"/>
      <c r="AE781" s="788"/>
      <c r="AF781" s="788"/>
      <c r="AG781" s="788"/>
      <c r="AH781" s="788"/>
      <c r="AI781" s="788"/>
      <c r="AJ781" s="788"/>
      <c r="AK781" s="788"/>
      <c r="AL781" s="788"/>
      <c r="AM781" s="788"/>
      <c r="AN781" s="788"/>
      <c r="AO781" s="788"/>
      <c r="AP781" s="788"/>
      <c r="AQ781" s="788"/>
      <c r="AR781" s="788"/>
      <c r="AS781" s="788"/>
      <c r="AT781" s="788"/>
      <c r="AU781" s="788"/>
      <c r="AV781" s="788"/>
      <c r="AW781" s="788"/>
      <c r="AX781" s="788"/>
      <c r="AY781" s="788"/>
      <c r="AZ781" s="788"/>
      <c r="BA781" s="788"/>
      <c r="BB781" s="788"/>
      <c r="BC781" s="788"/>
      <c r="BD781" s="788"/>
      <c r="BE781" s="788"/>
      <c r="BF781" s="788"/>
      <c r="BG781" s="788"/>
      <c r="BH781" s="788"/>
      <c r="BI781" s="788"/>
      <c r="BJ781" s="788"/>
      <c r="BK781" s="788"/>
      <c r="BL781" s="788"/>
      <c r="BM781" s="788"/>
      <c r="BN781" s="788"/>
      <c r="BO781" s="788"/>
      <c r="BP781" s="788"/>
      <c r="BQ781" s="788"/>
      <c r="BR781" s="788"/>
      <c r="BS781" s="788"/>
      <c r="BT781" s="788"/>
      <c r="BU781" s="788"/>
      <c r="BV781" s="788"/>
      <c r="BW781" s="788"/>
      <c r="BX781" s="788"/>
      <c r="BY781" s="788"/>
      <c r="BZ781" s="788"/>
      <c r="CA781" s="788"/>
      <c r="CB781" s="788"/>
      <c r="CC781" s="788"/>
      <c r="CD781" s="788"/>
      <c r="CE781" s="788"/>
      <c r="CF781" s="788"/>
      <c r="CG781" s="788"/>
      <c r="CH781" s="788"/>
      <c r="CI781" s="788"/>
      <c r="CJ781" s="788"/>
      <c r="CK781" s="788"/>
      <c r="CL781" s="788"/>
      <c r="CM781" s="788"/>
      <c r="CN781" s="788"/>
      <c r="CO781" s="788"/>
      <c r="CP781" s="788"/>
      <c r="CQ781" s="788"/>
      <c r="CR781" s="788"/>
      <c r="CS781" s="788"/>
      <c r="CT781" s="788"/>
      <c r="CU781" s="788"/>
      <c r="CV781" s="788"/>
      <c r="CW781" s="788"/>
      <c r="CX781" s="788"/>
      <c r="CY781" s="788"/>
      <c r="CZ781" s="788"/>
      <c r="DA781" s="788"/>
      <c r="DB781" s="788"/>
      <c r="DC781" s="788"/>
      <c r="DD781" s="788"/>
      <c r="DE781" s="788"/>
      <c r="DF781" s="788"/>
      <c r="DG781" s="788"/>
      <c r="DH781" s="788"/>
      <c r="DI781" s="788"/>
      <c r="DJ781" s="788"/>
      <c r="DK781" s="788"/>
      <c r="DL781" s="788"/>
      <c r="DM781" s="788"/>
      <c r="DN781" s="788"/>
      <c r="DO781" s="788"/>
      <c r="DP781" s="788"/>
      <c r="DQ781" s="788"/>
      <c r="DR781" s="788"/>
      <c r="DS781" s="788"/>
      <c r="DT781" s="788"/>
      <c r="DU781" s="788"/>
      <c r="DV781" s="788"/>
      <c r="DW781" s="788"/>
      <c r="DX781" s="788"/>
      <c r="DY781" s="788"/>
      <c r="DZ781" s="788"/>
      <c r="EA781" s="788"/>
      <c r="EB781" s="788"/>
      <c r="EC781" s="788"/>
      <c r="ED781" s="788"/>
      <c r="EE781" s="788"/>
      <c r="EF781" s="788"/>
      <c r="EG781" s="788"/>
      <c r="EH781" s="788"/>
      <c r="EI781" s="788"/>
      <c r="EJ781" s="788"/>
      <c r="EK781" s="788"/>
      <c r="EL781" s="788"/>
      <c r="EM781" s="788"/>
      <c r="EN781" s="788"/>
      <c r="EO781" s="788"/>
      <c r="EP781" s="788"/>
      <c r="EQ781" s="788"/>
      <c r="ER781" s="788"/>
      <c r="ES781" s="788"/>
      <c r="ET781" s="788"/>
      <c r="EU781" s="788"/>
      <c r="EV781" s="788"/>
      <c r="EW781" s="788"/>
      <c r="EX781" s="788"/>
      <c r="EY781" s="788"/>
      <c r="EZ781" s="788"/>
      <c r="FA781" s="788"/>
      <c r="FB781" s="788"/>
      <c r="FC781" s="788"/>
      <c r="FD781" s="788"/>
      <c r="FE781" s="788"/>
      <c r="FF781" s="788"/>
      <c r="FG781" s="788"/>
      <c r="FH781" s="788"/>
      <c r="FI781" s="788"/>
      <c r="FJ781" s="788"/>
      <c r="FK781" s="788"/>
      <c r="FL781" s="788"/>
      <c r="FM781" s="788"/>
      <c r="FN781" s="788"/>
      <c r="FO781" s="788"/>
      <c r="FP781" s="788"/>
      <c r="FQ781" s="788"/>
      <c r="FR781" s="788"/>
      <c r="FS781" s="788"/>
      <c r="FT781" s="788"/>
      <c r="FU781" s="788"/>
      <c r="FV781" s="788"/>
      <c r="FW781" s="788"/>
      <c r="FX781" s="788"/>
      <c r="FY781" s="788"/>
      <c r="FZ781" s="788"/>
      <c r="GA781" s="788"/>
      <c r="GB781" s="788"/>
      <c r="GC781" s="788"/>
      <c r="GD781" s="788"/>
      <c r="GE781" s="788"/>
      <c r="GF781" s="788"/>
      <c r="GG781" s="788"/>
      <c r="GH781" s="788"/>
      <c r="GI781" s="788"/>
      <c r="GJ781" s="788"/>
    </row>
    <row r="782" spans="1:192" x14ac:dyDescent="0.25">
      <c r="A782" s="24">
        <v>1</v>
      </c>
      <c r="B782" s="1138" t="s">
        <v>571</v>
      </c>
      <c r="C782" s="34">
        <f>'2 уровень'!F1869</f>
        <v>0</v>
      </c>
      <c r="D782" s="34">
        <f>'2 уровень'!G1869</f>
        <v>0</v>
      </c>
      <c r="E782" s="34">
        <f>'2 уровень'!H1869</f>
        <v>0</v>
      </c>
      <c r="F782" s="793">
        <f>'2 уровень'!I1869</f>
        <v>0</v>
      </c>
      <c r="G782" s="807">
        <f>'2 уровень'!J1869</f>
        <v>0</v>
      </c>
      <c r="H782" s="807">
        <f>'2 уровень'!K1869</f>
        <v>0</v>
      </c>
      <c r="I782" s="802">
        <f>'2 уровень'!L1869</f>
        <v>0</v>
      </c>
      <c r="J782" s="802">
        <f>'2 уровень'!M1869</f>
        <v>0</v>
      </c>
      <c r="K782" s="802">
        <f>'2 уровень'!N1869</f>
        <v>0</v>
      </c>
      <c r="L782" s="802">
        <f>'2 уровень'!O1869</f>
        <v>0</v>
      </c>
      <c r="M782" s="802">
        <f>'2 уровень'!P1869</f>
        <v>0</v>
      </c>
      <c r="N782" s="802">
        <f>'2 уровень'!Q1869</f>
        <v>0</v>
      </c>
      <c r="O782" s="801">
        <f>'2 уровень'!R1869</f>
        <v>0</v>
      </c>
      <c r="P782" s="801">
        <f>'2 уровень'!S1869</f>
        <v>0</v>
      </c>
      <c r="Q782" s="801">
        <f>'2 уровень'!T1869</f>
        <v>0</v>
      </c>
      <c r="R782" s="3245">
        <f>'2 уровень'!U1869</f>
        <v>0</v>
      </c>
      <c r="S782" s="801">
        <f>'2 уровень'!V1869</f>
        <v>0</v>
      </c>
      <c r="T782" s="801">
        <f>'2 уровень'!W1869</f>
        <v>0</v>
      </c>
      <c r="U782" s="801">
        <f>'2 уровень'!X1869</f>
        <v>0</v>
      </c>
      <c r="V782" s="801">
        <f>'2 уровень'!Y1869</f>
        <v>0</v>
      </c>
      <c r="W782" s="2127">
        <f>'2 уровень'!Z1869</f>
        <v>0</v>
      </c>
      <c r="X782" s="801"/>
      <c r="Y782" s="801"/>
      <c r="Z782" s="1353"/>
      <c r="AA782" s="788"/>
      <c r="AB782" s="788"/>
      <c r="AC782" s="788"/>
      <c r="AD782" s="788"/>
      <c r="AE782" s="788"/>
      <c r="AF782" s="788"/>
      <c r="AG782" s="788"/>
      <c r="AH782" s="788"/>
      <c r="AI782" s="788"/>
      <c r="AJ782" s="788"/>
      <c r="AK782" s="788"/>
      <c r="AL782" s="788"/>
      <c r="AM782" s="788"/>
      <c r="AN782" s="788"/>
      <c r="AO782" s="788"/>
      <c r="AP782" s="788"/>
      <c r="AQ782" s="788"/>
      <c r="AR782" s="788"/>
      <c r="AS782" s="788"/>
      <c r="AT782" s="788"/>
      <c r="AU782" s="788"/>
      <c r="AV782" s="788"/>
      <c r="AW782" s="788"/>
      <c r="AX782" s="788"/>
      <c r="AY782" s="788"/>
      <c r="AZ782" s="788"/>
      <c r="BA782" s="788"/>
      <c r="BB782" s="788"/>
      <c r="BC782" s="788"/>
      <c r="BD782" s="788"/>
      <c r="BE782" s="788"/>
      <c r="BF782" s="788"/>
      <c r="BG782" s="788"/>
      <c r="BH782" s="788"/>
      <c r="BI782" s="788"/>
      <c r="BJ782" s="788"/>
      <c r="BK782" s="788"/>
      <c r="BL782" s="788"/>
      <c r="BM782" s="788"/>
      <c r="BN782" s="788"/>
      <c r="BO782" s="788"/>
      <c r="BP782" s="788"/>
      <c r="BQ782" s="788"/>
      <c r="BR782" s="788"/>
      <c r="BS782" s="788"/>
      <c r="BT782" s="788"/>
      <c r="BU782" s="788"/>
      <c r="BV782" s="788"/>
      <c r="BW782" s="788"/>
      <c r="BX782" s="788"/>
      <c r="BY782" s="788"/>
      <c r="BZ782" s="788"/>
      <c r="CA782" s="788"/>
      <c r="CB782" s="788"/>
      <c r="CC782" s="788"/>
      <c r="CD782" s="788"/>
      <c r="CE782" s="788"/>
      <c r="CF782" s="788"/>
      <c r="CG782" s="788"/>
      <c r="CH782" s="788"/>
      <c r="CI782" s="788"/>
      <c r="CJ782" s="788"/>
      <c r="CK782" s="788"/>
      <c r="CL782" s="788"/>
      <c r="CM782" s="788"/>
      <c r="CN782" s="788"/>
      <c r="CO782" s="788"/>
      <c r="CP782" s="788"/>
      <c r="CQ782" s="788"/>
      <c r="CR782" s="788"/>
      <c r="CS782" s="788"/>
      <c r="CT782" s="788"/>
      <c r="CU782" s="788"/>
      <c r="CV782" s="788"/>
      <c r="CW782" s="788"/>
      <c r="CX782" s="788"/>
      <c r="CY782" s="788"/>
      <c r="CZ782" s="788"/>
      <c r="DA782" s="788"/>
      <c r="DB782" s="788"/>
      <c r="DC782" s="788"/>
      <c r="DD782" s="788"/>
      <c r="DE782" s="788"/>
      <c r="DF782" s="788"/>
      <c r="DG782" s="788"/>
      <c r="DH782" s="788"/>
      <c r="DI782" s="788"/>
      <c r="DJ782" s="788"/>
      <c r="DK782" s="788"/>
      <c r="DL782" s="788"/>
      <c r="DM782" s="788"/>
      <c r="DN782" s="788"/>
      <c r="DO782" s="788"/>
      <c r="DP782" s="788"/>
      <c r="DQ782" s="788"/>
      <c r="DR782" s="788"/>
      <c r="DS782" s="788"/>
      <c r="DT782" s="788"/>
      <c r="DU782" s="788"/>
      <c r="DV782" s="788"/>
      <c r="DW782" s="788"/>
      <c r="DX782" s="788"/>
      <c r="DY782" s="788"/>
      <c r="DZ782" s="788"/>
      <c r="EA782" s="788"/>
      <c r="EB782" s="788"/>
      <c r="EC782" s="788"/>
      <c r="ED782" s="788"/>
      <c r="EE782" s="788"/>
      <c r="EF782" s="788"/>
      <c r="EG782" s="788"/>
      <c r="EH782" s="788"/>
      <c r="EI782" s="788"/>
      <c r="EJ782" s="788"/>
      <c r="EK782" s="788"/>
      <c r="EL782" s="788"/>
      <c r="EM782" s="788"/>
      <c r="EN782" s="788"/>
      <c r="EO782" s="788"/>
      <c r="EP782" s="788"/>
      <c r="EQ782" s="788"/>
      <c r="ER782" s="788"/>
      <c r="ES782" s="788"/>
      <c r="ET782" s="788"/>
      <c r="EU782" s="788"/>
      <c r="EV782" s="788"/>
      <c r="EW782" s="788"/>
      <c r="EX782" s="788"/>
      <c r="EY782" s="788"/>
      <c r="EZ782" s="788"/>
      <c r="FA782" s="788"/>
      <c r="FB782" s="788"/>
      <c r="FC782" s="788"/>
      <c r="FD782" s="788"/>
      <c r="FE782" s="788"/>
      <c r="FF782" s="788"/>
      <c r="FG782" s="788"/>
      <c r="FH782" s="788"/>
      <c r="FI782" s="788"/>
      <c r="FJ782" s="788"/>
      <c r="FK782" s="788"/>
      <c r="FL782" s="788"/>
      <c r="FM782" s="788"/>
      <c r="FN782" s="788"/>
      <c r="FO782" s="788"/>
      <c r="FP782" s="788"/>
      <c r="FQ782" s="788"/>
      <c r="FR782" s="788"/>
      <c r="FS782" s="788"/>
      <c r="FT782" s="788"/>
      <c r="FU782" s="788"/>
      <c r="FV782" s="788"/>
      <c r="FW782" s="788"/>
      <c r="FX782" s="788"/>
      <c r="FY782" s="788"/>
      <c r="FZ782" s="788"/>
      <c r="GA782" s="788"/>
      <c r="GB782" s="788"/>
      <c r="GC782" s="788"/>
      <c r="GD782" s="788"/>
      <c r="GE782" s="788"/>
      <c r="GF782" s="788"/>
      <c r="GG782" s="788"/>
      <c r="GH782" s="788"/>
      <c r="GI782" s="788"/>
      <c r="GJ782" s="788"/>
    </row>
    <row r="783" spans="1:192" ht="30" x14ac:dyDescent="0.25">
      <c r="A783" s="24">
        <v>1</v>
      </c>
      <c r="B783" s="1803" t="s">
        <v>572</v>
      </c>
      <c r="C783" s="34">
        <f>'2 уровень'!F1870</f>
        <v>3640</v>
      </c>
      <c r="D783" s="34">
        <f>'2 уровень'!G1870</f>
        <v>303</v>
      </c>
      <c r="E783" s="34">
        <f>'2 уровень'!H1870</f>
        <v>298</v>
      </c>
      <c r="F783" s="793">
        <f>'2 уровень'!I1870</f>
        <v>0</v>
      </c>
      <c r="G783" s="807">
        <f>'2 уровень'!J1870</f>
        <v>0</v>
      </c>
      <c r="H783" s="807">
        <f>'2 уровень'!K1870</f>
        <v>0</v>
      </c>
      <c r="I783" s="802">
        <f>'2 уровень'!L1870</f>
        <v>0</v>
      </c>
      <c r="J783" s="802">
        <f>'2 уровень'!M1870</f>
        <v>0</v>
      </c>
      <c r="K783" s="802">
        <f>'2 уровень'!N1870</f>
        <v>0</v>
      </c>
      <c r="L783" s="802">
        <f>'2 уровень'!O1870</f>
        <v>0</v>
      </c>
      <c r="M783" s="802">
        <f>'2 уровень'!P1870</f>
        <v>0</v>
      </c>
      <c r="N783" s="802">
        <f>'2 уровень'!Q1870</f>
        <v>0</v>
      </c>
      <c r="O783" s="801">
        <f>'2 уровень'!R1870</f>
        <v>0</v>
      </c>
      <c r="P783" s="801">
        <f>'2 уровень'!S1870</f>
        <v>0</v>
      </c>
      <c r="Q783" s="801">
        <f>'2 уровень'!T1870</f>
        <v>0</v>
      </c>
      <c r="R783" s="3245">
        <f>'2 уровень'!U1870</f>
        <v>0</v>
      </c>
      <c r="S783" s="801">
        <f>'2 уровень'!V1870</f>
        <v>0</v>
      </c>
      <c r="T783" s="801">
        <f>'2 уровень'!W1870</f>
        <v>0</v>
      </c>
      <c r="U783" s="801">
        <f>'2 уровень'!X1870</f>
        <v>0</v>
      </c>
      <c r="V783" s="801">
        <f>'2 уровень'!Y1870</f>
        <v>0</v>
      </c>
      <c r="W783" s="2127">
        <f>'2 уровень'!Z1870</f>
        <v>0</v>
      </c>
      <c r="X783" s="801"/>
      <c r="Y783" s="801"/>
      <c r="Z783" s="1353"/>
      <c r="AA783" s="788"/>
      <c r="AB783" s="788"/>
      <c r="AC783" s="788"/>
      <c r="AD783" s="788"/>
      <c r="AE783" s="788"/>
      <c r="AF783" s="788"/>
      <c r="AG783" s="788"/>
      <c r="AH783" s="788"/>
      <c r="AI783" s="788"/>
      <c r="AJ783" s="788"/>
      <c r="AK783" s="788"/>
      <c r="AL783" s="788"/>
      <c r="AM783" s="788"/>
      <c r="AN783" s="788"/>
      <c r="AO783" s="788"/>
      <c r="AP783" s="788"/>
      <c r="AQ783" s="788"/>
      <c r="AR783" s="788"/>
      <c r="AS783" s="788"/>
      <c r="AT783" s="788"/>
      <c r="AU783" s="788"/>
      <c r="AV783" s="788"/>
      <c r="AW783" s="788"/>
      <c r="AX783" s="788"/>
      <c r="AY783" s="788"/>
      <c r="AZ783" s="788"/>
      <c r="BA783" s="788"/>
      <c r="BB783" s="788"/>
      <c r="BC783" s="788"/>
      <c r="BD783" s="788"/>
      <c r="BE783" s="788"/>
      <c r="BF783" s="788"/>
      <c r="BG783" s="788"/>
      <c r="BH783" s="788"/>
      <c r="BI783" s="788"/>
      <c r="BJ783" s="788"/>
      <c r="BK783" s="788"/>
      <c r="BL783" s="788"/>
      <c r="BM783" s="788"/>
      <c r="BN783" s="788"/>
      <c r="BO783" s="788"/>
      <c r="BP783" s="788"/>
      <c r="BQ783" s="788"/>
      <c r="BR783" s="788"/>
      <c r="BS783" s="788"/>
      <c r="BT783" s="788"/>
      <c r="BU783" s="788"/>
      <c r="BV783" s="788"/>
      <c r="BW783" s="788"/>
      <c r="BX783" s="788"/>
      <c r="BY783" s="788"/>
      <c r="BZ783" s="788"/>
      <c r="CA783" s="788"/>
      <c r="CB783" s="788"/>
      <c r="CC783" s="788"/>
      <c r="CD783" s="788"/>
      <c r="CE783" s="788"/>
      <c r="CF783" s="788"/>
      <c r="CG783" s="788"/>
      <c r="CH783" s="788"/>
      <c r="CI783" s="788"/>
      <c r="CJ783" s="788"/>
      <c r="CK783" s="788"/>
      <c r="CL783" s="788"/>
      <c r="CM783" s="788"/>
      <c r="CN783" s="788"/>
      <c r="CO783" s="788"/>
      <c r="CP783" s="788"/>
      <c r="CQ783" s="788"/>
      <c r="CR783" s="788"/>
      <c r="CS783" s="788"/>
      <c r="CT783" s="788"/>
      <c r="CU783" s="788"/>
      <c r="CV783" s="788"/>
      <c r="CW783" s="788"/>
      <c r="CX783" s="788"/>
      <c r="CY783" s="788"/>
      <c r="CZ783" s="788"/>
      <c r="DA783" s="788"/>
      <c r="DB783" s="788"/>
      <c r="DC783" s="788"/>
      <c r="DD783" s="788"/>
      <c r="DE783" s="788"/>
      <c r="DF783" s="788"/>
      <c r="DG783" s="788"/>
      <c r="DH783" s="788"/>
      <c r="DI783" s="788"/>
      <c r="DJ783" s="788"/>
      <c r="DK783" s="788"/>
      <c r="DL783" s="788"/>
      <c r="DM783" s="788"/>
      <c r="DN783" s="788"/>
      <c r="DO783" s="788"/>
      <c r="DP783" s="788"/>
      <c r="DQ783" s="788"/>
      <c r="DR783" s="788"/>
      <c r="DS783" s="788"/>
      <c r="DT783" s="788"/>
      <c r="DU783" s="788"/>
      <c r="DV783" s="788"/>
      <c r="DW783" s="788"/>
      <c r="DX783" s="788"/>
      <c r="DY783" s="788"/>
      <c r="DZ783" s="788"/>
      <c r="EA783" s="788"/>
      <c r="EB783" s="788"/>
      <c r="EC783" s="788"/>
      <c r="ED783" s="788"/>
      <c r="EE783" s="788"/>
      <c r="EF783" s="788"/>
      <c r="EG783" s="788"/>
      <c r="EH783" s="788"/>
      <c r="EI783" s="788"/>
      <c r="EJ783" s="788"/>
      <c r="EK783" s="788"/>
      <c r="EL783" s="788"/>
      <c r="EM783" s="788"/>
      <c r="EN783" s="788"/>
      <c r="EO783" s="788"/>
      <c r="EP783" s="788"/>
      <c r="EQ783" s="788"/>
      <c r="ER783" s="788"/>
      <c r="ES783" s="788"/>
      <c r="ET783" s="788"/>
      <c r="EU783" s="788"/>
      <c r="EV783" s="788"/>
      <c r="EW783" s="788"/>
      <c r="EX783" s="788"/>
      <c r="EY783" s="788"/>
      <c r="EZ783" s="788"/>
      <c r="FA783" s="788"/>
      <c r="FB783" s="788"/>
      <c r="FC783" s="788"/>
      <c r="FD783" s="788"/>
      <c r="FE783" s="788"/>
      <c r="FF783" s="788"/>
      <c r="FG783" s="788"/>
      <c r="FH783" s="788"/>
      <c r="FI783" s="788"/>
      <c r="FJ783" s="788"/>
      <c r="FK783" s="788"/>
      <c r="FL783" s="788"/>
      <c r="FM783" s="788"/>
      <c r="FN783" s="788"/>
      <c r="FO783" s="788"/>
      <c r="FP783" s="788"/>
      <c r="FQ783" s="788"/>
      <c r="FR783" s="788"/>
      <c r="FS783" s="788"/>
      <c r="FT783" s="788"/>
      <c r="FU783" s="788"/>
      <c r="FV783" s="788"/>
      <c r="FW783" s="788"/>
      <c r="FX783" s="788"/>
      <c r="FY783" s="788"/>
      <c r="FZ783" s="788"/>
      <c r="GA783" s="788"/>
      <c r="GB783" s="788"/>
      <c r="GC783" s="788"/>
      <c r="GD783" s="788"/>
      <c r="GE783" s="788"/>
      <c r="GF783" s="788"/>
      <c r="GG783" s="788"/>
      <c r="GH783" s="788"/>
      <c r="GI783" s="788"/>
      <c r="GJ783" s="788"/>
    </row>
    <row r="784" spans="1:192" x14ac:dyDescent="0.25">
      <c r="A784" s="24">
        <v>1</v>
      </c>
      <c r="B784" s="1138" t="s">
        <v>573</v>
      </c>
      <c r="C784" s="34">
        <f>'2 уровень'!F1871</f>
        <v>3640</v>
      </c>
      <c r="D784" s="34">
        <f>'2 уровень'!G1871</f>
        <v>303</v>
      </c>
      <c r="E784" s="34">
        <f>'2 уровень'!H1871</f>
        <v>298</v>
      </c>
      <c r="F784" s="793">
        <f>'2 уровень'!I1871</f>
        <v>0</v>
      </c>
      <c r="G784" s="807">
        <f>'2 уровень'!J1871</f>
        <v>0</v>
      </c>
      <c r="H784" s="807">
        <f>'2 уровень'!K1871</f>
        <v>0</v>
      </c>
      <c r="I784" s="802">
        <f>'2 уровень'!L1871</f>
        <v>0</v>
      </c>
      <c r="J784" s="802">
        <f>'2 уровень'!M1871</f>
        <v>0</v>
      </c>
      <c r="K784" s="802">
        <f>'2 уровень'!N1871</f>
        <v>0</v>
      </c>
      <c r="L784" s="802">
        <f>'2 уровень'!O1871</f>
        <v>0</v>
      </c>
      <c r="M784" s="802">
        <f>'2 уровень'!P1871</f>
        <v>0</v>
      </c>
      <c r="N784" s="802">
        <f>'2 уровень'!Q1871</f>
        <v>0</v>
      </c>
      <c r="O784" s="801">
        <f>'2 уровень'!R1871</f>
        <v>0</v>
      </c>
      <c r="P784" s="801">
        <f>'2 уровень'!S1871</f>
        <v>0</v>
      </c>
      <c r="Q784" s="801">
        <f>'2 уровень'!T1871</f>
        <v>0</v>
      </c>
      <c r="R784" s="3245">
        <f>'2 уровень'!U1871</f>
        <v>0</v>
      </c>
      <c r="S784" s="801">
        <f>'2 уровень'!V1871</f>
        <v>0</v>
      </c>
      <c r="T784" s="801">
        <f>'2 уровень'!W1871</f>
        <v>0</v>
      </c>
      <c r="U784" s="801">
        <f>'2 уровень'!X1871</f>
        <v>0</v>
      </c>
      <c r="V784" s="801">
        <f>'2 уровень'!Y1871</f>
        <v>0</v>
      </c>
      <c r="W784" s="2127">
        <f>'2 уровень'!Z1871</f>
        <v>0</v>
      </c>
      <c r="X784" s="801"/>
      <c r="Y784" s="801"/>
      <c r="Z784" s="1353"/>
      <c r="AA784" s="788"/>
      <c r="AB784" s="788"/>
      <c r="AC784" s="788"/>
      <c r="AD784" s="788"/>
      <c r="AE784" s="788"/>
      <c r="AF784" s="788"/>
      <c r="AG784" s="788"/>
      <c r="AH784" s="788"/>
      <c r="AI784" s="788"/>
      <c r="AJ784" s="788"/>
      <c r="AK784" s="788"/>
      <c r="AL784" s="788"/>
      <c r="AM784" s="788"/>
      <c r="AN784" s="788"/>
      <c r="AO784" s="788"/>
      <c r="AP784" s="788"/>
      <c r="AQ784" s="788"/>
      <c r="AR784" s="788"/>
      <c r="AS784" s="788"/>
      <c r="AT784" s="788"/>
      <c r="AU784" s="788"/>
      <c r="AV784" s="788"/>
      <c r="AW784" s="788"/>
      <c r="AX784" s="788"/>
      <c r="AY784" s="788"/>
      <c r="AZ784" s="788"/>
      <c r="BA784" s="788"/>
      <c r="BB784" s="788"/>
      <c r="BC784" s="788"/>
      <c r="BD784" s="788"/>
      <c r="BE784" s="788"/>
      <c r="BF784" s="788"/>
      <c r="BG784" s="788"/>
      <c r="BH784" s="788"/>
      <c r="BI784" s="788"/>
      <c r="BJ784" s="788"/>
      <c r="BK784" s="788"/>
      <c r="BL784" s="788"/>
      <c r="BM784" s="788"/>
      <c r="BN784" s="788"/>
      <c r="BO784" s="788"/>
      <c r="BP784" s="788"/>
      <c r="BQ784" s="788"/>
      <c r="BR784" s="788"/>
      <c r="BS784" s="788"/>
      <c r="BT784" s="788"/>
      <c r="BU784" s="788"/>
      <c r="BV784" s="788"/>
      <c r="BW784" s="788"/>
      <c r="BX784" s="788"/>
      <c r="BY784" s="788"/>
      <c r="BZ784" s="788"/>
      <c r="CA784" s="788"/>
      <c r="CB784" s="788"/>
      <c r="CC784" s="788"/>
      <c r="CD784" s="788"/>
      <c r="CE784" s="788"/>
      <c r="CF784" s="788"/>
      <c r="CG784" s="788"/>
      <c r="CH784" s="788"/>
      <c r="CI784" s="788"/>
      <c r="CJ784" s="788"/>
      <c r="CK784" s="788"/>
      <c r="CL784" s="788"/>
      <c r="CM784" s="788"/>
      <c r="CN784" s="788"/>
      <c r="CO784" s="788"/>
      <c r="CP784" s="788"/>
      <c r="CQ784" s="788"/>
      <c r="CR784" s="788"/>
      <c r="CS784" s="788"/>
      <c r="CT784" s="788"/>
      <c r="CU784" s="788"/>
      <c r="CV784" s="788"/>
      <c r="CW784" s="788"/>
      <c r="CX784" s="788"/>
      <c r="CY784" s="788"/>
      <c r="CZ784" s="788"/>
      <c r="DA784" s="788"/>
      <c r="DB784" s="788"/>
      <c r="DC784" s="788"/>
      <c r="DD784" s="788"/>
      <c r="DE784" s="788"/>
      <c r="DF784" s="788"/>
      <c r="DG784" s="788"/>
      <c r="DH784" s="788"/>
      <c r="DI784" s="788"/>
      <c r="DJ784" s="788"/>
      <c r="DK784" s="788"/>
      <c r="DL784" s="788"/>
      <c r="DM784" s="788"/>
      <c r="DN784" s="788"/>
      <c r="DO784" s="788"/>
      <c r="DP784" s="788"/>
      <c r="DQ784" s="788"/>
      <c r="DR784" s="788"/>
      <c r="DS784" s="788"/>
      <c r="DT784" s="788"/>
      <c r="DU784" s="788"/>
      <c r="DV784" s="788"/>
      <c r="DW784" s="788"/>
      <c r="DX784" s="788"/>
      <c r="DY784" s="788"/>
      <c r="DZ784" s="788"/>
      <c r="EA784" s="788"/>
      <c r="EB784" s="788"/>
      <c r="EC784" s="788"/>
      <c r="ED784" s="788"/>
      <c r="EE784" s="788"/>
      <c r="EF784" s="788"/>
      <c r="EG784" s="788"/>
      <c r="EH784" s="788"/>
      <c r="EI784" s="788"/>
      <c r="EJ784" s="788"/>
      <c r="EK784" s="788"/>
      <c r="EL784" s="788"/>
      <c r="EM784" s="788"/>
      <c r="EN784" s="788"/>
      <c r="EO784" s="788"/>
      <c r="EP784" s="788"/>
      <c r="EQ784" s="788"/>
      <c r="ER784" s="788"/>
      <c r="ES784" s="788"/>
      <c r="ET784" s="788"/>
      <c r="EU784" s="788"/>
      <c r="EV784" s="788"/>
      <c r="EW784" s="788"/>
      <c r="EX784" s="788"/>
      <c r="EY784" s="788"/>
      <c r="EZ784" s="788"/>
      <c r="FA784" s="788"/>
      <c r="FB784" s="788"/>
      <c r="FC784" s="788"/>
      <c r="FD784" s="788"/>
      <c r="FE784" s="788"/>
      <c r="FF784" s="788"/>
      <c r="FG784" s="788"/>
      <c r="FH784" s="788"/>
      <c r="FI784" s="788"/>
      <c r="FJ784" s="788"/>
      <c r="FK784" s="788"/>
      <c r="FL784" s="788"/>
      <c r="FM784" s="788"/>
      <c r="FN784" s="788"/>
      <c r="FO784" s="788"/>
      <c r="FP784" s="788"/>
      <c r="FQ784" s="788"/>
      <c r="FR784" s="788"/>
      <c r="FS784" s="788"/>
      <c r="FT784" s="788"/>
      <c r="FU784" s="788"/>
      <c r="FV784" s="788"/>
      <c r="FW784" s="788"/>
      <c r="FX784" s="788"/>
      <c r="FY784" s="788"/>
      <c r="FZ784" s="788"/>
      <c r="GA784" s="788"/>
      <c r="GB784" s="788"/>
      <c r="GC784" s="788"/>
      <c r="GD784" s="788"/>
      <c r="GE784" s="788"/>
      <c r="GF784" s="788"/>
      <c r="GG784" s="788"/>
      <c r="GH784" s="788"/>
      <c r="GI784" s="788"/>
      <c r="GJ784" s="788"/>
    </row>
    <row r="785" spans="1:192" ht="30" x14ac:dyDescent="0.25">
      <c r="A785" s="24">
        <v>1</v>
      </c>
      <c r="B785" s="1138" t="s">
        <v>600</v>
      </c>
      <c r="C785" s="34">
        <f>'2 уровень'!F1872</f>
        <v>0</v>
      </c>
      <c r="D785" s="34">
        <f>'2 уровень'!G1872</f>
        <v>0</v>
      </c>
      <c r="E785" s="34">
        <f>'2 уровень'!H1872</f>
        <v>0</v>
      </c>
      <c r="F785" s="793">
        <f>'2 уровень'!I1872</f>
        <v>0</v>
      </c>
      <c r="G785" s="807">
        <f>'2 уровень'!J1872</f>
        <v>0</v>
      </c>
      <c r="H785" s="807">
        <f>'2 уровень'!K1872</f>
        <v>0</v>
      </c>
      <c r="I785" s="802">
        <f>'2 уровень'!L1872</f>
        <v>0</v>
      </c>
      <c r="J785" s="802">
        <f>'2 уровень'!M1872</f>
        <v>0</v>
      </c>
      <c r="K785" s="802">
        <f>'2 уровень'!N1872</f>
        <v>0</v>
      </c>
      <c r="L785" s="802">
        <f>'2 уровень'!O1872</f>
        <v>0</v>
      </c>
      <c r="M785" s="802">
        <f>'2 уровень'!P1872</f>
        <v>0</v>
      </c>
      <c r="N785" s="802">
        <f>'2 уровень'!Q1872</f>
        <v>0</v>
      </c>
      <c r="O785" s="801">
        <f>'2 уровень'!R1872</f>
        <v>0</v>
      </c>
      <c r="P785" s="801">
        <f>'2 уровень'!S1872</f>
        <v>0</v>
      </c>
      <c r="Q785" s="801">
        <f>'2 уровень'!T1872</f>
        <v>0</v>
      </c>
      <c r="R785" s="3245">
        <f>'2 уровень'!U1872</f>
        <v>0</v>
      </c>
      <c r="S785" s="801">
        <f>'2 уровень'!V1872</f>
        <v>0</v>
      </c>
      <c r="T785" s="801">
        <f>'2 уровень'!W1872</f>
        <v>0</v>
      </c>
      <c r="U785" s="801">
        <f>'2 уровень'!X1872</f>
        <v>0</v>
      </c>
      <c r="V785" s="801">
        <f>'2 уровень'!Y1872</f>
        <v>0</v>
      </c>
      <c r="W785" s="2127">
        <f>'2 уровень'!Z1872</f>
        <v>0</v>
      </c>
      <c r="X785" s="801"/>
      <c r="Y785" s="801"/>
      <c r="Z785" s="1353"/>
      <c r="AA785" s="788"/>
      <c r="AB785" s="788"/>
      <c r="AC785" s="788"/>
      <c r="AD785" s="788"/>
      <c r="AE785" s="788"/>
      <c r="AF785" s="788"/>
      <c r="AG785" s="788"/>
      <c r="AH785" s="788"/>
      <c r="AI785" s="788"/>
      <c r="AJ785" s="788"/>
      <c r="AK785" s="788"/>
      <c r="AL785" s="788"/>
      <c r="AM785" s="788"/>
      <c r="AN785" s="788"/>
      <c r="AO785" s="788"/>
      <c r="AP785" s="788"/>
      <c r="AQ785" s="788"/>
      <c r="AR785" s="788"/>
      <c r="AS785" s="788"/>
      <c r="AT785" s="788"/>
      <c r="AU785" s="788"/>
      <c r="AV785" s="788"/>
      <c r="AW785" s="788"/>
      <c r="AX785" s="788"/>
      <c r="AY785" s="788"/>
      <c r="AZ785" s="788"/>
      <c r="BA785" s="788"/>
      <c r="BB785" s="788"/>
      <c r="BC785" s="788"/>
      <c r="BD785" s="788"/>
      <c r="BE785" s="788"/>
      <c r="BF785" s="788"/>
      <c r="BG785" s="788"/>
      <c r="BH785" s="788"/>
      <c r="BI785" s="788"/>
      <c r="BJ785" s="788"/>
      <c r="BK785" s="788"/>
      <c r="BL785" s="788"/>
      <c r="BM785" s="788"/>
      <c r="BN785" s="788"/>
      <c r="BO785" s="788"/>
      <c r="BP785" s="788"/>
      <c r="BQ785" s="788"/>
      <c r="BR785" s="788"/>
      <c r="BS785" s="788"/>
      <c r="BT785" s="788"/>
      <c r="BU785" s="788"/>
      <c r="BV785" s="788"/>
      <c r="BW785" s="788"/>
      <c r="BX785" s="788"/>
      <c r="BY785" s="788"/>
      <c r="BZ785" s="788"/>
      <c r="CA785" s="788"/>
      <c r="CB785" s="788"/>
      <c r="CC785" s="788"/>
      <c r="CD785" s="788"/>
      <c r="CE785" s="788"/>
      <c r="CF785" s="788"/>
      <c r="CG785" s="788"/>
      <c r="CH785" s="788"/>
      <c r="CI785" s="788"/>
      <c r="CJ785" s="788"/>
      <c r="CK785" s="788"/>
      <c r="CL785" s="788"/>
      <c r="CM785" s="788"/>
      <c r="CN785" s="788"/>
      <c r="CO785" s="788"/>
      <c r="CP785" s="788"/>
      <c r="CQ785" s="788"/>
      <c r="CR785" s="788"/>
      <c r="CS785" s="788"/>
      <c r="CT785" s="788"/>
      <c r="CU785" s="788"/>
      <c r="CV785" s="788"/>
      <c r="CW785" s="788"/>
      <c r="CX785" s="788"/>
      <c r="CY785" s="788"/>
      <c r="CZ785" s="788"/>
      <c r="DA785" s="788"/>
      <c r="DB785" s="788"/>
      <c r="DC785" s="788"/>
      <c r="DD785" s="788"/>
      <c r="DE785" s="788"/>
      <c r="DF785" s="788"/>
      <c r="DG785" s="788"/>
      <c r="DH785" s="788"/>
      <c r="DI785" s="788"/>
      <c r="DJ785" s="788"/>
      <c r="DK785" s="788"/>
      <c r="DL785" s="788"/>
      <c r="DM785" s="788"/>
      <c r="DN785" s="788"/>
      <c r="DO785" s="788"/>
      <c r="DP785" s="788"/>
      <c r="DQ785" s="788"/>
      <c r="DR785" s="788"/>
      <c r="DS785" s="788"/>
      <c r="DT785" s="788"/>
      <c r="DU785" s="788"/>
      <c r="DV785" s="788"/>
      <c r="DW785" s="788"/>
      <c r="DX785" s="788"/>
      <c r="DY785" s="788"/>
      <c r="DZ785" s="788"/>
      <c r="EA785" s="788"/>
      <c r="EB785" s="788"/>
      <c r="EC785" s="788"/>
      <c r="ED785" s="788"/>
      <c r="EE785" s="788"/>
      <c r="EF785" s="788"/>
      <c r="EG785" s="788"/>
      <c r="EH785" s="788"/>
      <c r="EI785" s="788"/>
      <c r="EJ785" s="788"/>
      <c r="EK785" s="788"/>
      <c r="EL785" s="788"/>
      <c r="EM785" s="788"/>
      <c r="EN785" s="788"/>
      <c r="EO785" s="788"/>
      <c r="EP785" s="788"/>
      <c r="EQ785" s="788"/>
      <c r="ER785" s="788"/>
      <c r="ES785" s="788"/>
      <c r="ET785" s="788"/>
      <c r="EU785" s="788"/>
      <c r="EV785" s="788"/>
      <c r="EW785" s="788"/>
      <c r="EX785" s="788"/>
      <c r="EY785" s="788"/>
      <c r="EZ785" s="788"/>
      <c r="FA785" s="788"/>
      <c r="FB785" s="788"/>
      <c r="FC785" s="788"/>
      <c r="FD785" s="788"/>
      <c r="FE785" s="788"/>
      <c r="FF785" s="788"/>
      <c r="FG785" s="788"/>
      <c r="FH785" s="788"/>
      <c r="FI785" s="788"/>
      <c r="FJ785" s="788"/>
      <c r="FK785" s="788"/>
      <c r="FL785" s="788"/>
      <c r="FM785" s="788"/>
      <c r="FN785" s="788"/>
      <c r="FO785" s="788"/>
      <c r="FP785" s="788"/>
      <c r="FQ785" s="788"/>
      <c r="FR785" s="788"/>
      <c r="FS785" s="788"/>
      <c r="FT785" s="788"/>
      <c r="FU785" s="788"/>
      <c r="FV785" s="788"/>
      <c r="FW785" s="788"/>
      <c r="FX785" s="788"/>
      <c r="FY785" s="788"/>
      <c r="FZ785" s="788"/>
      <c r="GA785" s="788"/>
      <c r="GB785" s="788"/>
      <c r="GC785" s="788"/>
      <c r="GD785" s="788"/>
      <c r="GE785" s="788"/>
      <c r="GF785" s="788"/>
      <c r="GG785" s="788"/>
      <c r="GH785" s="788"/>
      <c r="GI785" s="788"/>
      <c r="GJ785" s="788"/>
    </row>
    <row r="786" spans="1:192" ht="60" x14ac:dyDescent="0.25">
      <c r="A786" s="24">
        <v>1</v>
      </c>
      <c r="B786" s="1138" t="s">
        <v>575</v>
      </c>
      <c r="C786" s="34">
        <f>'2 уровень'!F1873</f>
        <v>0</v>
      </c>
      <c r="D786" s="34">
        <f>'2 уровень'!G1873</f>
        <v>0</v>
      </c>
      <c r="E786" s="34">
        <f>'2 уровень'!H1873</f>
        <v>0</v>
      </c>
      <c r="F786" s="793">
        <f>'2 уровень'!I1873</f>
        <v>0</v>
      </c>
      <c r="G786" s="807">
        <f>'2 уровень'!J1873</f>
        <v>0</v>
      </c>
      <c r="H786" s="807">
        <f>'2 уровень'!K1873</f>
        <v>0</v>
      </c>
      <c r="I786" s="802">
        <f>'2 уровень'!L1873</f>
        <v>0</v>
      </c>
      <c r="J786" s="802">
        <f>'2 уровень'!M1873</f>
        <v>0</v>
      </c>
      <c r="K786" s="802">
        <f>'2 уровень'!N1873</f>
        <v>0</v>
      </c>
      <c r="L786" s="802">
        <f>'2 уровень'!O1873</f>
        <v>0</v>
      </c>
      <c r="M786" s="802">
        <f>'2 уровень'!P1873</f>
        <v>0</v>
      </c>
      <c r="N786" s="802">
        <f>'2 уровень'!Q1873</f>
        <v>0</v>
      </c>
      <c r="O786" s="801">
        <f>'2 уровень'!R1873</f>
        <v>0</v>
      </c>
      <c r="P786" s="801">
        <f>'2 уровень'!S1873</f>
        <v>0</v>
      </c>
      <c r="Q786" s="801">
        <f>'2 уровень'!T1873</f>
        <v>0</v>
      </c>
      <c r="R786" s="3245">
        <f>'2 уровень'!U1873</f>
        <v>0</v>
      </c>
      <c r="S786" s="801">
        <f>'2 уровень'!V1873</f>
        <v>0</v>
      </c>
      <c r="T786" s="801">
        <f>'2 уровень'!W1873</f>
        <v>0</v>
      </c>
      <c r="U786" s="801">
        <f>'2 уровень'!X1873</f>
        <v>0</v>
      </c>
      <c r="V786" s="801">
        <f>'2 уровень'!Y1873</f>
        <v>0</v>
      </c>
      <c r="W786" s="2127">
        <f>'2 уровень'!Z1873</f>
        <v>0</v>
      </c>
      <c r="X786" s="801"/>
      <c r="Y786" s="801"/>
      <c r="Z786" s="1353"/>
      <c r="AA786" s="788"/>
      <c r="AB786" s="788"/>
      <c r="AC786" s="788"/>
      <c r="AD786" s="788"/>
      <c r="AE786" s="788"/>
      <c r="AF786" s="788"/>
      <c r="AG786" s="788"/>
      <c r="AH786" s="788"/>
      <c r="AI786" s="788"/>
      <c r="AJ786" s="788"/>
      <c r="AK786" s="788"/>
      <c r="AL786" s="788"/>
      <c r="AM786" s="788"/>
      <c r="AN786" s="788"/>
      <c r="AO786" s="788"/>
      <c r="AP786" s="788"/>
      <c r="AQ786" s="788"/>
      <c r="AR786" s="788"/>
      <c r="AS786" s="788"/>
      <c r="AT786" s="788"/>
      <c r="AU786" s="788"/>
      <c r="AV786" s="788"/>
      <c r="AW786" s="788"/>
      <c r="AX786" s="788"/>
      <c r="AY786" s="788"/>
      <c r="AZ786" s="788"/>
      <c r="BA786" s="788"/>
      <c r="BB786" s="788"/>
      <c r="BC786" s="788"/>
      <c r="BD786" s="788"/>
      <c r="BE786" s="788"/>
      <c r="BF786" s="788"/>
      <c r="BG786" s="788"/>
      <c r="BH786" s="788"/>
      <c r="BI786" s="788"/>
      <c r="BJ786" s="788"/>
      <c r="BK786" s="788"/>
      <c r="BL786" s="788"/>
      <c r="BM786" s="788"/>
      <c r="BN786" s="788"/>
      <c r="BO786" s="788"/>
      <c r="BP786" s="788"/>
      <c r="BQ786" s="788"/>
      <c r="BR786" s="788"/>
      <c r="BS786" s="788"/>
      <c r="BT786" s="788"/>
      <c r="BU786" s="788"/>
      <c r="BV786" s="788"/>
      <c r="BW786" s="788"/>
      <c r="BX786" s="788"/>
      <c r="BY786" s="788"/>
      <c r="BZ786" s="788"/>
      <c r="CA786" s="788"/>
      <c r="CB786" s="788"/>
      <c r="CC786" s="788"/>
      <c r="CD786" s="788"/>
      <c r="CE786" s="788"/>
      <c r="CF786" s="788"/>
      <c r="CG786" s="788"/>
      <c r="CH786" s="788"/>
      <c r="CI786" s="788"/>
      <c r="CJ786" s="788"/>
      <c r="CK786" s="788"/>
      <c r="CL786" s="788"/>
      <c r="CM786" s="788"/>
      <c r="CN786" s="788"/>
      <c r="CO786" s="788"/>
      <c r="CP786" s="788"/>
      <c r="CQ786" s="788"/>
      <c r="CR786" s="788"/>
      <c r="CS786" s="788"/>
      <c r="CT786" s="788"/>
      <c r="CU786" s="788"/>
      <c r="CV786" s="788"/>
      <c r="CW786" s="788"/>
      <c r="CX786" s="788"/>
      <c r="CY786" s="788"/>
      <c r="CZ786" s="788"/>
      <c r="DA786" s="788"/>
      <c r="DB786" s="788"/>
      <c r="DC786" s="788"/>
      <c r="DD786" s="788"/>
      <c r="DE786" s="788"/>
      <c r="DF786" s="788"/>
      <c r="DG786" s="788"/>
      <c r="DH786" s="788"/>
      <c r="DI786" s="788"/>
      <c r="DJ786" s="788"/>
      <c r="DK786" s="788"/>
      <c r="DL786" s="788"/>
      <c r="DM786" s="788"/>
      <c r="DN786" s="788"/>
      <c r="DO786" s="788"/>
      <c r="DP786" s="788"/>
      <c r="DQ786" s="788"/>
      <c r="DR786" s="788"/>
      <c r="DS786" s="788"/>
      <c r="DT786" s="788"/>
      <c r="DU786" s="788"/>
      <c r="DV786" s="788"/>
      <c r="DW786" s="788"/>
      <c r="DX786" s="788"/>
      <c r="DY786" s="788"/>
      <c r="DZ786" s="788"/>
      <c r="EA786" s="788"/>
      <c r="EB786" s="788"/>
      <c r="EC786" s="788"/>
      <c r="ED786" s="788"/>
      <c r="EE786" s="788"/>
      <c r="EF786" s="788"/>
      <c r="EG786" s="788"/>
      <c r="EH786" s="788"/>
      <c r="EI786" s="788"/>
      <c r="EJ786" s="788"/>
      <c r="EK786" s="788"/>
      <c r="EL786" s="788"/>
      <c r="EM786" s="788"/>
      <c r="EN786" s="788"/>
      <c r="EO786" s="788"/>
      <c r="EP786" s="788"/>
      <c r="EQ786" s="788"/>
      <c r="ER786" s="788"/>
      <c r="ES786" s="788"/>
      <c r="ET786" s="788"/>
      <c r="EU786" s="788"/>
      <c r="EV786" s="788"/>
      <c r="EW786" s="788"/>
      <c r="EX786" s="788"/>
      <c r="EY786" s="788"/>
      <c r="EZ786" s="788"/>
      <c r="FA786" s="788"/>
      <c r="FB786" s="788"/>
      <c r="FC786" s="788"/>
      <c r="FD786" s="788"/>
      <c r="FE786" s="788"/>
      <c r="FF786" s="788"/>
      <c r="FG786" s="788"/>
      <c r="FH786" s="788"/>
      <c r="FI786" s="788"/>
      <c r="FJ786" s="788"/>
      <c r="FK786" s="788"/>
      <c r="FL786" s="788"/>
      <c r="FM786" s="788"/>
      <c r="FN786" s="788"/>
      <c r="FO786" s="788"/>
      <c r="FP786" s="788"/>
      <c r="FQ786" s="788"/>
      <c r="FR786" s="788"/>
      <c r="FS786" s="788"/>
      <c r="FT786" s="788"/>
      <c r="FU786" s="788"/>
      <c r="FV786" s="788"/>
      <c r="FW786" s="788"/>
      <c r="FX786" s="788"/>
      <c r="FY786" s="788"/>
      <c r="FZ786" s="788"/>
      <c r="GA786" s="788"/>
      <c r="GB786" s="788"/>
      <c r="GC786" s="788"/>
      <c r="GD786" s="788"/>
      <c r="GE786" s="788"/>
      <c r="GF786" s="788"/>
      <c r="GG786" s="788"/>
      <c r="GH786" s="788"/>
      <c r="GI786" s="788"/>
      <c r="GJ786" s="788"/>
    </row>
    <row r="787" spans="1:192" ht="45" x14ac:dyDescent="0.25">
      <c r="A787" s="24">
        <v>1</v>
      </c>
      <c r="B787" s="2603" t="s">
        <v>576</v>
      </c>
      <c r="C787" s="34">
        <f>'2 уровень'!F1874</f>
        <v>80</v>
      </c>
      <c r="D787" s="34">
        <f>'2 уровень'!G1874</f>
        <v>7</v>
      </c>
      <c r="E787" s="34">
        <f>'2 уровень'!H1874</f>
        <v>7</v>
      </c>
      <c r="F787" s="793">
        <f>'2 уровень'!I1874</f>
        <v>100</v>
      </c>
      <c r="G787" s="807">
        <f>'2 уровень'!J1874</f>
        <v>0</v>
      </c>
      <c r="H787" s="807">
        <f>'2 уровень'!K1874</f>
        <v>0</v>
      </c>
      <c r="I787" s="802">
        <f>'2 уровень'!L1874</f>
        <v>0</v>
      </c>
      <c r="J787" s="802">
        <f>'2 уровень'!M1874</f>
        <v>0</v>
      </c>
      <c r="K787" s="802">
        <f>'2 уровень'!N1874</f>
        <v>0</v>
      </c>
      <c r="L787" s="802">
        <f>'2 уровень'!O1874</f>
        <v>0</v>
      </c>
      <c r="M787" s="802">
        <f>'2 уровень'!P1874</f>
        <v>0</v>
      </c>
      <c r="N787" s="802">
        <f>'2 уровень'!Q1874</f>
        <v>0</v>
      </c>
      <c r="O787" s="801">
        <f>'2 уровень'!R1874</f>
        <v>0</v>
      </c>
      <c r="P787" s="801">
        <f>'2 уровень'!S1874</f>
        <v>0</v>
      </c>
      <c r="Q787" s="801">
        <f>'2 уровень'!T1874</f>
        <v>0</v>
      </c>
      <c r="R787" s="3245">
        <f>'2 уровень'!U1874</f>
        <v>0</v>
      </c>
      <c r="S787" s="801">
        <f>'2 уровень'!V1874</f>
        <v>0</v>
      </c>
      <c r="T787" s="801">
        <f>'2 уровень'!W1874</f>
        <v>0</v>
      </c>
      <c r="U787" s="801">
        <f>'2 уровень'!X1874</f>
        <v>0</v>
      </c>
      <c r="V787" s="801">
        <f>'2 уровень'!Y1874</f>
        <v>0</v>
      </c>
      <c r="W787" s="2127">
        <f>'2 уровень'!Z1874</f>
        <v>0</v>
      </c>
      <c r="X787" s="801"/>
      <c r="Y787" s="801"/>
      <c r="Z787" s="1353"/>
      <c r="AA787" s="788"/>
      <c r="AB787" s="788"/>
      <c r="AC787" s="788"/>
      <c r="AD787" s="788"/>
      <c r="AE787" s="788"/>
      <c r="AF787" s="788"/>
      <c r="AG787" s="788"/>
      <c r="AH787" s="788"/>
      <c r="AI787" s="788"/>
      <c r="AJ787" s="788"/>
      <c r="AK787" s="788"/>
      <c r="AL787" s="788"/>
      <c r="AM787" s="788"/>
      <c r="AN787" s="788"/>
      <c r="AO787" s="788"/>
      <c r="AP787" s="788"/>
      <c r="AQ787" s="788"/>
      <c r="AR787" s="788"/>
      <c r="AS787" s="788"/>
      <c r="AT787" s="788"/>
      <c r="AU787" s="788"/>
      <c r="AV787" s="788"/>
      <c r="AW787" s="788"/>
      <c r="AX787" s="788"/>
      <c r="AY787" s="788"/>
      <c r="AZ787" s="788"/>
      <c r="BA787" s="788"/>
      <c r="BB787" s="788"/>
      <c r="BC787" s="788"/>
      <c r="BD787" s="788"/>
      <c r="BE787" s="788"/>
      <c r="BF787" s="788"/>
      <c r="BG787" s="788"/>
      <c r="BH787" s="788"/>
      <c r="BI787" s="788"/>
      <c r="BJ787" s="788"/>
      <c r="BK787" s="788"/>
      <c r="BL787" s="788"/>
      <c r="BM787" s="788"/>
      <c r="BN787" s="788"/>
      <c r="BO787" s="788"/>
      <c r="BP787" s="788"/>
      <c r="BQ787" s="788"/>
      <c r="BR787" s="788"/>
      <c r="BS787" s="788"/>
      <c r="BT787" s="788"/>
      <c r="BU787" s="788"/>
      <c r="BV787" s="788"/>
      <c r="BW787" s="788"/>
      <c r="BX787" s="788"/>
      <c r="BY787" s="788"/>
      <c r="BZ787" s="788"/>
      <c r="CA787" s="788"/>
      <c r="CB787" s="788"/>
      <c r="CC787" s="788"/>
      <c r="CD787" s="788"/>
      <c r="CE787" s="788"/>
      <c r="CF787" s="788"/>
      <c r="CG787" s="788"/>
      <c r="CH787" s="788"/>
      <c r="CI787" s="788"/>
      <c r="CJ787" s="788"/>
      <c r="CK787" s="788"/>
      <c r="CL787" s="788"/>
      <c r="CM787" s="788"/>
      <c r="CN787" s="788"/>
      <c r="CO787" s="788"/>
      <c r="CP787" s="788"/>
      <c r="CQ787" s="788"/>
      <c r="CR787" s="788"/>
      <c r="CS787" s="788"/>
      <c r="CT787" s="788"/>
      <c r="CU787" s="788"/>
      <c r="CV787" s="788"/>
      <c r="CW787" s="788"/>
      <c r="CX787" s="788"/>
      <c r="CY787" s="788"/>
      <c r="CZ787" s="788"/>
      <c r="DA787" s="788"/>
      <c r="DB787" s="788"/>
      <c r="DC787" s="788"/>
      <c r="DD787" s="788"/>
      <c r="DE787" s="788"/>
      <c r="DF787" s="788"/>
      <c r="DG787" s="788"/>
      <c r="DH787" s="788"/>
      <c r="DI787" s="788"/>
      <c r="DJ787" s="788"/>
      <c r="DK787" s="788"/>
      <c r="DL787" s="788"/>
      <c r="DM787" s="788"/>
      <c r="DN787" s="788"/>
      <c r="DO787" s="788"/>
      <c r="DP787" s="788"/>
      <c r="DQ787" s="788"/>
      <c r="DR787" s="788"/>
      <c r="DS787" s="788"/>
      <c r="DT787" s="788"/>
      <c r="DU787" s="788"/>
      <c r="DV787" s="788"/>
      <c r="DW787" s="788"/>
      <c r="DX787" s="788"/>
      <c r="DY787" s="788"/>
      <c r="DZ787" s="788"/>
      <c r="EA787" s="788"/>
      <c r="EB787" s="788"/>
      <c r="EC787" s="788"/>
      <c r="ED787" s="788"/>
      <c r="EE787" s="788"/>
      <c r="EF787" s="788"/>
      <c r="EG787" s="788"/>
      <c r="EH787" s="788"/>
      <c r="EI787" s="788"/>
      <c r="EJ787" s="788"/>
      <c r="EK787" s="788"/>
      <c r="EL787" s="788"/>
      <c r="EM787" s="788"/>
      <c r="EN787" s="788"/>
      <c r="EO787" s="788"/>
      <c r="EP787" s="788"/>
      <c r="EQ787" s="788"/>
      <c r="ER787" s="788"/>
      <c r="ES787" s="788"/>
      <c r="ET787" s="788"/>
      <c r="EU787" s="788"/>
      <c r="EV787" s="788"/>
      <c r="EW787" s="788"/>
      <c r="EX787" s="788"/>
      <c r="EY787" s="788"/>
      <c r="EZ787" s="788"/>
      <c r="FA787" s="788"/>
      <c r="FB787" s="788"/>
      <c r="FC787" s="788"/>
      <c r="FD787" s="788"/>
      <c r="FE787" s="788"/>
      <c r="FF787" s="788"/>
      <c r="FG787" s="788"/>
      <c r="FH787" s="788"/>
      <c r="FI787" s="788"/>
      <c r="FJ787" s="788"/>
      <c r="FK787" s="788"/>
      <c r="FL787" s="788"/>
      <c r="FM787" s="788"/>
      <c r="FN787" s="788"/>
      <c r="FO787" s="788"/>
      <c r="FP787" s="788"/>
      <c r="FQ787" s="788"/>
      <c r="FR787" s="788"/>
      <c r="FS787" s="788"/>
      <c r="FT787" s="788"/>
      <c r="FU787" s="788"/>
      <c r="FV787" s="788"/>
      <c r="FW787" s="788"/>
      <c r="FX787" s="788"/>
      <c r="FY787" s="788"/>
      <c r="FZ787" s="788"/>
      <c r="GA787" s="788"/>
      <c r="GB787" s="788"/>
      <c r="GC787" s="788"/>
      <c r="GD787" s="788"/>
      <c r="GE787" s="788"/>
      <c r="GF787" s="788"/>
      <c r="GG787" s="788"/>
      <c r="GH787" s="788"/>
      <c r="GI787" s="788"/>
      <c r="GJ787" s="788"/>
    </row>
    <row r="788" spans="1:192" ht="29.25" x14ac:dyDescent="0.25">
      <c r="A788" s="24">
        <v>1</v>
      </c>
      <c r="B788" s="1799" t="s">
        <v>584</v>
      </c>
      <c r="C788" s="34">
        <f>'2 уровень'!F1875</f>
        <v>0</v>
      </c>
      <c r="D788" s="34">
        <f>'2 уровень'!G1875</f>
        <v>0</v>
      </c>
      <c r="E788" s="34">
        <f>'2 уровень'!H1875</f>
        <v>0</v>
      </c>
      <c r="F788" s="793">
        <f>'2 уровень'!I1875</f>
        <v>0</v>
      </c>
      <c r="G788" s="807">
        <f>'2 уровень'!J1875</f>
        <v>0</v>
      </c>
      <c r="H788" s="807">
        <f>'2 уровень'!K1875</f>
        <v>0</v>
      </c>
      <c r="I788" s="802">
        <f>'2 уровень'!L1875</f>
        <v>0</v>
      </c>
      <c r="J788" s="802">
        <f>'2 уровень'!M1875</f>
        <v>0</v>
      </c>
      <c r="K788" s="802">
        <f>'2 уровень'!N1875</f>
        <v>0</v>
      </c>
      <c r="L788" s="802">
        <f>'2 уровень'!O1875</f>
        <v>0</v>
      </c>
      <c r="M788" s="802">
        <f>'2 уровень'!P1875</f>
        <v>0</v>
      </c>
      <c r="N788" s="802">
        <f>'2 уровень'!Q1875</f>
        <v>0</v>
      </c>
      <c r="O788" s="801">
        <f>'2 уровень'!R1875</f>
        <v>0</v>
      </c>
      <c r="P788" s="801">
        <f>'2 уровень'!S1875</f>
        <v>0</v>
      </c>
      <c r="Q788" s="801">
        <f>'2 уровень'!T1875</f>
        <v>0</v>
      </c>
      <c r="R788" s="3245">
        <f>'2 уровень'!U1875</f>
        <v>0</v>
      </c>
      <c r="S788" s="801">
        <f>'2 уровень'!V1875</f>
        <v>0</v>
      </c>
      <c r="T788" s="801">
        <f>'2 уровень'!W1875</f>
        <v>0</v>
      </c>
      <c r="U788" s="801">
        <f>'2 уровень'!X1875</f>
        <v>0</v>
      </c>
      <c r="V788" s="801">
        <f>'2 уровень'!Y1875</f>
        <v>0</v>
      </c>
      <c r="W788" s="2127">
        <f>'2 уровень'!Z1875</f>
        <v>0</v>
      </c>
      <c r="X788" s="801"/>
      <c r="Y788" s="801"/>
      <c r="Z788" s="1353"/>
      <c r="AA788" s="788"/>
      <c r="AB788" s="788"/>
      <c r="AC788" s="788"/>
      <c r="AD788" s="788"/>
      <c r="AE788" s="788"/>
      <c r="AF788" s="788"/>
      <c r="AG788" s="788"/>
      <c r="AH788" s="788"/>
      <c r="AI788" s="788"/>
      <c r="AJ788" s="788"/>
      <c r="AK788" s="788"/>
      <c r="AL788" s="788"/>
      <c r="AM788" s="788"/>
      <c r="AN788" s="788"/>
      <c r="AO788" s="788"/>
      <c r="AP788" s="788"/>
      <c r="AQ788" s="788"/>
      <c r="AR788" s="788"/>
      <c r="AS788" s="788"/>
      <c r="AT788" s="788"/>
      <c r="AU788" s="788"/>
      <c r="AV788" s="788"/>
      <c r="AW788" s="788"/>
      <c r="AX788" s="788"/>
      <c r="AY788" s="788"/>
      <c r="AZ788" s="788"/>
      <c r="BA788" s="788"/>
      <c r="BB788" s="788"/>
      <c r="BC788" s="788"/>
      <c r="BD788" s="788"/>
      <c r="BE788" s="788"/>
      <c r="BF788" s="788"/>
      <c r="BG788" s="788"/>
      <c r="BH788" s="788"/>
      <c r="BI788" s="788"/>
      <c r="BJ788" s="788"/>
      <c r="BK788" s="788"/>
      <c r="BL788" s="788"/>
      <c r="BM788" s="788"/>
      <c r="BN788" s="788"/>
      <c r="BO788" s="788"/>
      <c r="BP788" s="788"/>
      <c r="BQ788" s="788"/>
      <c r="BR788" s="788"/>
      <c r="BS788" s="788"/>
      <c r="BT788" s="788"/>
      <c r="BU788" s="788"/>
      <c r="BV788" s="788"/>
      <c r="BW788" s="788"/>
      <c r="BX788" s="788"/>
      <c r="BY788" s="788"/>
      <c r="BZ788" s="788"/>
      <c r="CA788" s="788"/>
      <c r="CB788" s="788"/>
      <c r="CC788" s="788"/>
      <c r="CD788" s="788"/>
      <c r="CE788" s="788"/>
      <c r="CF788" s="788"/>
      <c r="CG788" s="788"/>
      <c r="CH788" s="788"/>
      <c r="CI788" s="788"/>
      <c r="CJ788" s="788"/>
      <c r="CK788" s="788"/>
      <c r="CL788" s="788"/>
      <c r="CM788" s="788"/>
      <c r="CN788" s="788"/>
      <c r="CO788" s="788"/>
      <c r="CP788" s="788"/>
      <c r="CQ788" s="788"/>
      <c r="CR788" s="788"/>
      <c r="CS788" s="788"/>
      <c r="CT788" s="788"/>
      <c r="CU788" s="788"/>
      <c r="CV788" s="788"/>
      <c r="CW788" s="788"/>
      <c r="CX788" s="788"/>
      <c r="CY788" s="788"/>
      <c r="CZ788" s="788"/>
      <c r="DA788" s="788"/>
      <c r="DB788" s="788"/>
      <c r="DC788" s="788"/>
      <c r="DD788" s="788"/>
      <c r="DE788" s="788"/>
      <c r="DF788" s="788"/>
      <c r="DG788" s="788"/>
      <c r="DH788" s="788"/>
      <c r="DI788" s="788"/>
      <c r="DJ788" s="788"/>
      <c r="DK788" s="788"/>
      <c r="DL788" s="788"/>
      <c r="DM788" s="788"/>
      <c r="DN788" s="788"/>
      <c r="DO788" s="788"/>
      <c r="DP788" s="788"/>
      <c r="DQ788" s="788"/>
      <c r="DR788" s="788"/>
      <c r="DS788" s="788"/>
      <c r="DT788" s="788"/>
      <c r="DU788" s="788"/>
      <c r="DV788" s="788"/>
      <c r="DW788" s="788"/>
      <c r="DX788" s="788"/>
      <c r="DY788" s="788"/>
      <c r="DZ788" s="788"/>
      <c r="EA788" s="788"/>
      <c r="EB788" s="788"/>
      <c r="EC788" s="788"/>
      <c r="ED788" s="788"/>
      <c r="EE788" s="788"/>
      <c r="EF788" s="788"/>
      <c r="EG788" s="788"/>
      <c r="EH788" s="788"/>
      <c r="EI788" s="788"/>
      <c r="EJ788" s="788"/>
      <c r="EK788" s="788"/>
      <c r="EL788" s="788"/>
      <c r="EM788" s="788"/>
      <c r="EN788" s="788"/>
      <c r="EO788" s="788"/>
      <c r="EP788" s="788"/>
      <c r="EQ788" s="788"/>
      <c r="ER788" s="788"/>
      <c r="ES788" s="788"/>
      <c r="ET788" s="788"/>
      <c r="EU788" s="788"/>
      <c r="EV788" s="788"/>
      <c r="EW788" s="788"/>
      <c r="EX788" s="788"/>
      <c r="EY788" s="788"/>
      <c r="EZ788" s="788"/>
      <c r="FA788" s="788"/>
      <c r="FB788" s="788"/>
      <c r="FC788" s="788"/>
      <c r="FD788" s="788"/>
      <c r="FE788" s="788"/>
      <c r="FF788" s="788"/>
      <c r="FG788" s="788"/>
      <c r="FH788" s="788"/>
      <c r="FI788" s="788"/>
      <c r="FJ788" s="788"/>
      <c r="FK788" s="788"/>
      <c r="FL788" s="788"/>
      <c r="FM788" s="788"/>
      <c r="FN788" s="788"/>
      <c r="FO788" s="788"/>
      <c r="FP788" s="788"/>
      <c r="FQ788" s="788"/>
      <c r="FR788" s="788"/>
      <c r="FS788" s="788"/>
      <c r="FT788" s="788"/>
      <c r="FU788" s="788"/>
      <c r="FV788" s="788"/>
      <c r="FW788" s="788"/>
      <c r="FX788" s="788"/>
      <c r="FY788" s="788"/>
      <c r="FZ788" s="788"/>
      <c r="GA788" s="788"/>
      <c r="GB788" s="788"/>
      <c r="GC788" s="788"/>
      <c r="GD788" s="788"/>
      <c r="GE788" s="788"/>
      <c r="GF788" s="788"/>
      <c r="GG788" s="788"/>
      <c r="GH788" s="788"/>
      <c r="GI788" s="788"/>
      <c r="GJ788" s="788"/>
    </row>
    <row r="789" spans="1:192" x14ac:dyDescent="0.25">
      <c r="A789" s="24">
        <v>1</v>
      </c>
      <c r="B789" s="1799" t="s">
        <v>601</v>
      </c>
      <c r="C789" s="34">
        <f>'2 уровень'!F1876</f>
        <v>0</v>
      </c>
      <c r="D789" s="34">
        <f>'2 уровень'!G1876</f>
        <v>0</v>
      </c>
      <c r="E789" s="34">
        <f>'2 уровень'!H1876</f>
        <v>0</v>
      </c>
      <c r="F789" s="793">
        <f>'2 уровень'!I1876</f>
        <v>0</v>
      </c>
      <c r="G789" s="807">
        <f>'2 уровень'!J1876</f>
        <v>0</v>
      </c>
      <c r="H789" s="807">
        <f>'2 уровень'!K1876</f>
        <v>0</v>
      </c>
      <c r="I789" s="802">
        <f>'2 уровень'!L1876</f>
        <v>0</v>
      </c>
      <c r="J789" s="802">
        <f>'2 уровень'!M1876</f>
        <v>0</v>
      </c>
      <c r="K789" s="802">
        <f>'2 уровень'!N1876</f>
        <v>0</v>
      </c>
      <c r="L789" s="802">
        <f>'2 уровень'!O1876</f>
        <v>0</v>
      </c>
      <c r="M789" s="802">
        <f>'2 уровень'!P1876</f>
        <v>0</v>
      </c>
      <c r="N789" s="802">
        <f>'2 уровень'!Q1876</f>
        <v>0</v>
      </c>
      <c r="O789" s="801">
        <f>'2 уровень'!R1876</f>
        <v>0</v>
      </c>
      <c r="P789" s="801">
        <f>'2 уровень'!S1876</f>
        <v>0</v>
      </c>
      <c r="Q789" s="801">
        <f>'2 уровень'!T1876</f>
        <v>0</v>
      </c>
      <c r="R789" s="3245">
        <f>'2 уровень'!U1876</f>
        <v>0</v>
      </c>
      <c r="S789" s="801">
        <f>'2 уровень'!V1876</f>
        <v>0</v>
      </c>
      <c r="T789" s="801">
        <f>'2 уровень'!W1876</f>
        <v>0</v>
      </c>
      <c r="U789" s="801">
        <f>'2 уровень'!X1876</f>
        <v>0</v>
      </c>
      <c r="V789" s="801">
        <f>'2 уровень'!Y1876</f>
        <v>0</v>
      </c>
      <c r="W789" s="2127">
        <f>'2 уровень'!Z1876</f>
        <v>0</v>
      </c>
      <c r="X789" s="801"/>
      <c r="Y789" s="801"/>
      <c r="Z789" s="1353"/>
      <c r="AA789" s="788"/>
      <c r="AB789" s="788"/>
      <c r="AC789" s="788"/>
      <c r="AD789" s="788"/>
      <c r="AE789" s="788"/>
      <c r="AF789" s="788"/>
      <c r="AG789" s="788"/>
      <c r="AH789" s="788"/>
      <c r="AI789" s="788"/>
      <c r="AJ789" s="788"/>
      <c r="AK789" s="788"/>
      <c r="AL789" s="788"/>
      <c r="AM789" s="788"/>
      <c r="AN789" s="788"/>
      <c r="AO789" s="788"/>
      <c r="AP789" s="788"/>
      <c r="AQ789" s="788"/>
      <c r="AR789" s="788"/>
      <c r="AS789" s="788"/>
      <c r="AT789" s="788"/>
      <c r="AU789" s="788"/>
      <c r="AV789" s="788"/>
      <c r="AW789" s="788"/>
      <c r="AX789" s="788"/>
      <c r="AY789" s="788"/>
      <c r="AZ789" s="788"/>
      <c r="BA789" s="788"/>
      <c r="BB789" s="788"/>
      <c r="BC789" s="788"/>
      <c r="BD789" s="788"/>
      <c r="BE789" s="788"/>
      <c r="BF789" s="788"/>
      <c r="BG789" s="788"/>
      <c r="BH789" s="788"/>
      <c r="BI789" s="788"/>
      <c r="BJ789" s="788"/>
      <c r="BK789" s="788"/>
      <c r="BL789" s="788"/>
      <c r="BM789" s="788"/>
      <c r="BN789" s="788"/>
      <c r="BO789" s="788"/>
      <c r="BP789" s="788"/>
      <c r="BQ789" s="788"/>
      <c r="BR789" s="788"/>
      <c r="BS789" s="788"/>
      <c r="BT789" s="788"/>
      <c r="BU789" s="788"/>
      <c r="BV789" s="788"/>
      <c r="BW789" s="788"/>
      <c r="BX789" s="788"/>
      <c r="BY789" s="788"/>
      <c r="BZ789" s="788"/>
      <c r="CA789" s="788"/>
      <c r="CB789" s="788"/>
      <c r="CC789" s="788"/>
      <c r="CD789" s="788"/>
      <c r="CE789" s="788"/>
      <c r="CF789" s="788"/>
      <c r="CG789" s="788"/>
      <c r="CH789" s="788"/>
      <c r="CI789" s="788"/>
      <c r="CJ789" s="788"/>
      <c r="CK789" s="788"/>
      <c r="CL789" s="788"/>
      <c r="CM789" s="788"/>
      <c r="CN789" s="788"/>
      <c r="CO789" s="788"/>
      <c r="CP789" s="788"/>
      <c r="CQ789" s="788"/>
      <c r="CR789" s="788"/>
      <c r="CS789" s="788"/>
      <c r="CT789" s="788"/>
      <c r="CU789" s="788"/>
      <c r="CV789" s="788"/>
      <c r="CW789" s="788"/>
      <c r="CX789" s="788"/>
      <c r="CY789" s="788"/>
      <c r="CZ789" s="788"/>
      <c r="DA789" s="788"/>
      <c r="DB789" s="788"/>
      <c r="DC789" s="788"/>
      <c r="DD789" s="788"/>
      <c r="DE789" s="788"/>
      <c r="DF789" s="788"/>
      <c r="DG789" s="788"/>
      <c r="DH789" s="788"/>
      <c r="DI789" s="788"/>
      <c r="DJ789" s="788"/>
      <c r="DK789" s="788"/>
      <c r="DL789" s="788"/>
      <c r="DM789" s="788"/>
      <c r="DN789" s="788"/>
      <c r="DO789" s="788"/>
      <c r="DP789" s="788"/>
      <c r="DQ789" s="788"/>
      <c r="DR789" s="788"/>
      <c r="DS789" s="788"/>
      <c r="DT789" s="788"/>
      <c r="DU789" s="788"/>
      <c r="DV789" s="788"/>
      <c r="DW789" s="788"/>
      <c r="DX789" s="788"/>
      <c r="DY789" s="788"/>
      <c r="DZ789" s="788"/>
      <c r="EA789" s="788"/>
      <c r="EB789" s="788"/>
      <c r="EC789" s="788"/>
      <c r="ED789" s="788"/>
      <c r="EE789" s="788"/>
      <c r="EF789" s="788"/>
      <c r="EG789" s="788"/>
      <c r="EH789" s="788"/>
      <c r="EI789" s="788"/>
      <c r="EJ789" s="788"/>
      <c r="EK789" s="788"/>
      <c r="EL789" s="788"/>
      <c r="EM789" s="788"/>
      <c r="EN789" s="788"/>
      <c r="EO789" s="788"/>
      <c r="EP789" s="788"/>
      <c r="EQ789" s="788"/>
      <c r="ER789" s="788"/>
      <c r="ES789" s="788"/>
      <c r="ET789" s="788"/>
      <c r="EU789" s="788"/>
      <c r="EV789" s="788"/>
      <c r="EW789" s="788"/>
      <c r="EX789" s="788"/>
      <c r="EY789" s="788"/>
      <c r="EZ789" s="788"/>
      <c r="FA789" s="788"/>
      <c r="FB789" s="788"/>
      <c r="FC789" s="788"/>
      <c r="FD789" s="788"/>
      <c r="FE789" s="788"/>
      <c r="FF789" s="788"/>
      <c r="FG789" s="788"/>
      <c r="FH789" s="788"/>
      <c r="FI789" s="788"/>
      <c r="FJ789" s="788"/>
      <c r="FK789" s="788"/>
      <c r="FL789" s="788"/>
      <c r="FM789" s="788"/>
      <c r="FN789" s="788"/>
      <c r="FO789" s="788"/>
      <c r="FP789" s="788"/>
      <c r="FQ789" s="788"/>
      <c r="FR789" s="788"/>
      <c r="FS789" s="788"/>
      <c r="FT789" s="788"/>
      <c r="FU789" s="788"/>
      <c r="FV789" s="788"/>
      <c r="FW789" s="788"/>
      <c r="FX789" s="788"/>
      <c r="FY789" s="788"/>
      <c r="FZ789" s="788"/>
      <c r="GA789" s="788"/>
      <c r="GB789" s="788"/>
      <c r="GC789" s="788"/>
      <c r="GD789" s="788"/>
      <c r="GE789" s="788"/>
      <c r="GF789" s="788"/>
      <c r="GG789" s="788"/>
      <c r="GH789" s="788"/>
      <c r="GI789" s="788"/>
      <c r="GJ789" s="788"/>
    </row>
    <row r="790" spans="1:192" x14ac:dyDescent="0.25">
      <c r="A790" s="24">
        <v>1</v>
      </c>
      <c r="B790" s="1138" t="s">
        <v>602</v>
      </c>
      <c r="C790" s="34">
        <f>'2 уровень'!F1877</f>
        <v>0</v>
      </c>
      <c r="D790" s="34">
        <f>'2 уровень'!G1877</f>
        <v>0</v>
      </c>
      <c r="E790" s="34">
        <f>'2 уровень'!H1877</f>
        <v>0</v>
      </c>
      <c r="F790" s="793">
        <f>'2 уровень'!I1877</f>
        <v>0</v>
      </c>
      <c r="G790" s="807">
        <f>'2 уровень'!J1877</f>
        <v>0</v>
      </c>
      <c r="H790" s="807">
        <f>'2 уровень'!K1877</f>
        <v>0</v>
      </c>
      <c r="I790" s="802">
        <f>'2 уровень'!L1877</f>
        <v>0</v>
      </c>
      <c r="J790" s="802">
        <f>'2 уровень'!M1877</f>
        <v>0</v>
      </c>
      <c r="K790" s="802">
        <f>'2 уровень'!N1877</f>
        <v>0</v>
      </c>
      <c r="L790" s="802">
        <f>'2 уровень'!O1877</f>
        <v>0</v>
      </c>
      <c r="M790" s="802">
        <f>'2 уровень'!P1877</f>
        <v>0</v>
      </c>
      <c r="N790" s="802">
        <f>'2 уровень'!Q1877</f>
        <v>0</v>
      </c>
      <c r="O790" s="801">
        <f>'2 уровень'!R1877</f>
        <v>0</v>
      </c>
      <c r="P790" s="801">
        <f>'2 уровень'!S1877</f>
        <v>0</v>
      </c>
      <c r="Q790" s="801">
        <f>'2 уровень'!T1877</f>
        <v>0</v>
      </c>
      <c r="R790" s="3245">
        <f>'2 уровень'!U1877</f>
        <v>0</v>
      </c>
      <c r="S790" s="801">
        <f>'2 уровень'!V1877</f>
        <v>0</v>
      </c>
      <c r="T790" s="801">
        <f>'2 уровень'!W1877</f>
        <v>0</v>
      </c>
      <c r="U790" s="801">
        <f>'2 уровень'!X1877</f>
        <v>0</v>
      </c>
      <c r="V790" s="801">
        <f>'2 уровень'!Y1877</f>
        <v>0</v>
      </c>
      <c r="W790" s="2127">
        <f>'2 уровень'!Z1877</f>
        <v>0</v>
      </c>
      <c r="X790" s="801"/>
      <c r="Y790" s="801"/>
      <c r="Z790" s="1353"/>
      <c r="AA790" s="788"/>
      <c r="AB790" s="788"/>
      <c r="AC790" s="788"/>
      <c r="AD790" s="788"/>
      <c r="AE790" s="788"/>
      <c r="AF790" s="788"/>
      <c r="AG790" s="788"/>
      <c r="AH790" s="788"/>
      <c r="AI790" s="788"/>
      <c r="AJ790" s="788"/>
      <c r="AK790" s="788"/>
      <c r="AL790" s="788"/>
      <c r="AM790" s="788"/>
      <c r="AN790" s="788"/>
      <c r="AO790" s="788"/>
      <c r="AP790" s="788"/>
      <c r="AQ790" s="788"/>
      <c r="AR790" s="788"/>
      <c r="AS790" s="788"/>
      <c r="AT790" s="788"/>
      <c r="AU790" s="788"/>
      <c r="AV790" s="788"/>
      <c r="AW790" s="788"/>
      <c r="AX790" s="788"/>
      <c r="AY790" s="788"/>
      <c r="AZ790" s="788"/>
      <c r="BA790" s="788"/>
      <c r="BB790" s="788"/>
      <c r="BC790" s="788"/>
      <c r="BD790" s="788"/>
      <c r="BE790" s="788"/>
      <c r="BF790" s="788"/>
      <c r="BG790" s="788"/>
      <c r="BH790" s="788"/>
      <c r="BI790" s="788"/>
      <c r="BJ790" s="788"/>
      <c r="BK790" s="788"/>
      <c r="BL790" s="788"/>
      <c r="BM790" s="788"/>
      <c r="BN790" s="788"/>
      <c r="BO790" s="788"/>
      <c r="BP790" s="788"/>
      <c r="BQ790" s="788"/>
      <c r="BR790" s="788"/>
      <c r="BS790" s="788"/>
      <c r="BT790" s="788"/>
      <c r="BU790" s="788"/>
      <c r="BV790" s="788"/>
      <c r="BW790" s="788"/>
      <c r="BX790" s="788"/>
      <c r="BY790" s="788"/>
      <c r="BZ790" s="788"/>
      <c r="CA790" s="788"/>
      <c r="CB790" s="788"/>
      <c r="CC790" s="788"/>
      <c r="CD790" s="788"/>
      <c r="CE790" s="788"/>
      <c r="CF790" s="788"/>
      <c r="CG790" s="788"/>
      <c r="CH790" s="788"/>
      <c r="CI790" s="788"/>
      <c r="CJ790" s="788"/>
      <c r="CK790" s="788"/>
      <c r="CL790" s="788"/>
      <c r="CM790" s="788"/>
      <c r="CN790" s="788"/>
      <c r="CO790" s="788"/>
      <c r="CP790" s="788"/>
      <c r="CQ790" s="788"/>
      <c r="CR790" s="788"/>
      <c r="CS790" s="788"/>
      <c r="CT790" s="788"/>
      <c r="CU790" s="788"/>
      <c r="CV790" s="788"/>
      <c r="CW790" s="788"/>
      <c r="CX790" s="788"/>
      <c r="CY790" s="788"/>
      <c r="CZ790" s="788"/>
      <c r="DA790" s="788"/>
      <c r="DB790" s="788"/>
      <c r="DC790" s="788"/>
      <c r="DD790" s="788"/>
      <c r="DE790" s="788"/>
      <c r="DF790" s="788"/>
      <c r="DG790" s="788"/>
      <c r="DH790" s="788"/>
      <c r="DI790" s="788"/>
      <c r="DJ790" s="788"/>
      <c r="DK790" s="788"/>
      <c r="DL790" s="788"/>
      <c r="DM790" s="788"/>
      <c r="DN790" s="788"/>
      <c r="DO790" s="788"/>
      <c r="DP790" s="788"/>
      <c r="DQ790" s="788"/>
      <c r="DR790" s="788"/>
      <c r="DS790" s="788"/>
      <c r="DT790" s="788"/>
      <c r="DU790" s="788"/>
      <c r="DV790" s="788"/>
      <c r="DW790" s="788"/>
      <c r="DX790" s="788"/>
      <c r="DY790" s="788"/>
      <c r="DZ790" s="788"/>
      <c r="EA790" s="788"/>
      <c r="EB790" s="788"/>
      <c r="EC790" s="788"/>
      <c r="ED790" s="788"/>
      <c r="EE790" s="788"/>
      <c r="EF790" s="788"/>
      <c r="EG790" s="788"/>
      <c r="EH790" s="788"/>
      <c r="EI790" s="788"/>
      <c r="EJ790" s="788"/>
      <c r="EK790" s="788"/>
      <c r="EL790" s="788"/>
      <c r="EM790" s="788"/>
      <c r="EN790" s="788"/>
      <c r="EO790" s="788"/>
      <c r="EP790" s="788"/>
      <c r="EQ790" s="788"/>
      <c r="ER790" s="788"/>
      <c r="ES790" s="788"/>
      <c r="ET790" s="788"/>
      <c r="EU790" s="788"/>
      <c r="EV790" s="788"/>
      <c r="EW790" s="788"/>
      <c r="EX790" s="788"/>
      <c r="EY790" s="788"/>
      <c r="EZ790" s="788"/>
      <c r="FA790" s="788"/>
      <c r="FB790" s="788"/>
      <c r="FC790" s="788"/>
      <c r="FD790" s="788"/>
      <c r="FE790" s="788"/>
      <c r="FF790" s="788"/>
      <c r="FG790" s="788"/>
      <c r="FH790" s="788"/>
      <c r="FI790" s="788"/>
      <c r="FJ790" s="788"/>
      <c r="FK790" s="788"/>
      <c r="FL790" s="788"/>
      <c r="FM790" s="788"/>
      <c r="FN790" s="788"/>
      <c r="FO790" s="788"/>
      <c r="FP790" s="788"/>
      <c r="FQ790" s="788"/>
      <c r="FR790" s="788"/>
      <c r="FS790" s="788"/>
      <c r="FT790" s="788"/>
      <c r="FU790" s="788"/>
      <c r="FV790" s="788"/>
      <c r="FW790" s="788"/>
      <c r="FX790" s="788"/>
      <c r="FY790" s="788"/>
      <c r="FZ790" s="788"/>
      <c r="GA790" s="788"/>
      <c r="GB790" s="788"/>
      <c r="GC790" s="788"/>
      <c r="GD790" s="788"/>
      <c r="GE790" s="788"/>
      <c r="GF790" s="788"/>
      <c r="GG790" s="788"/>
      <c r="GH790" s="788"/>
      <c r="GI790" s="788"/>
      <c r="GJ790" s="788"/>
    </row>
    <row r="791" spans="1:192" x14ac:dyDescent="0.25">
      <c r="A791" s="24">
        <v>1</v>
      </c>
      <c r="B791" s="1806" t="s">
        <v>603</v>
      </c>
      <c r="C791" s="34">
        <f>'2 уровень'!F1878</f>
        <v>0</v>
      </c>
      <c r="D791" s="34">
        <f>'2 уровень'!G1878</f>
        <v>0</v>
      </c>
      <c r="E791" s="34">
        <f>'2 уровень'!H1878</f>
        <v>0</v>
      </c>
      <c r="F791" s="793">
        <f>'2 уровень'!I1878</f>
        <v>0</v>
      </c>
      <c r="G791" s="807">
        <f>'2 уровень'!J1878</f>
        <v>0</v>
      </c>
      <c r="H791" s="807">
        <f>'2 уровень'!K1878</f>
        <v>0</v>
      </c>
      <c r="I791" s="802">
        <f>'2 уровень'!L1878</f>
        <v>0</v>
      </c>
      <c r="J791" s="802">
        <f>'2 уровень'!M1878</f>
        <v>0</v>
      </c>
      <c r="K791" s="802">
        <f>'2 уровень'!N1878</f>
        <v>0</v>
      </c>
      <c r="L791" s="802">
        <f>'2 уровень'!O1878</f>
        <v>0</v>
      </c>
      <c r="M791" s="802">
        <f>'2 уровень'!P1878</f>
        <v>0</v>
      </c>
      <c r="N791" s="802">
        <f>'2 уровень'!Q1878</f>
        <v>0</v>
      </c>
      <c r="O791" s="801">
        <f>'2 уровень'!R1878</f>
        <v>0</v>
      </c>
      <c r="P791" s="801">
        <f>'2 уровень'!S1878</f>
        <v>0</v>
      </c>
      <c r="Q791" s="801">
        <f>'2 уровень'!T1878</f>
        <v>0</v>
      </c>
      <c r="R791" s="3245">
        <f>'2 уровень'!U1878</f>
        <v>0</v>
      </c>
      <c r="S791" s="801">
        <f>'2 уровень'!V1878</f>
        <v>0</v>
      </c>
      <c r="T791" s="801">
        <f>'2 уровень'!W1878</f>
        <v>0</v>
      </c>
      <c r="U791" s="801">
        <f>'2 уровень'!X1878</f>
        <v>0</v>
      </c>
      <c r="V791" s="801">
        <f>'2 уровень'!Y1878</f>
        <v>0</v>
      </c>
      <c r="W791" s="2127">
        <f>'2 уровень'!Z1878</f>
        <v>0</v>
      </c>
      <c r="X791" s="801"/>
      <c r="Y791" s="801"/>
      <c r="Z791" s="1353"/>
      <c r="AA791" s="788"/>
      <c r="AB791" s="788"/>
      <c r="AC791" s="788"/>
      <c r="AD791" s="788"/>
      <c r="AE791" s="788"/>
      <c r="AF791" s="788"/>
      <c r="AG791" s="788"/>
      <c r="AH791" s="788"/>
      <c r="AI791" s="788"/>
      <c r="AJ791" s="788"/>
      <c r="AK791" s="788"/>
      <c r="AL791" s="788"/>
      <c r="AM791" s="788"/>
      <c r="AN791" s="788"/>
      <c r="AO791" s="788"/>
      <c r="AP791" s="788"/>
      <c r="AQ791" s="788"/>
      <c r="AR791" s="788"/>
      <c r="AS791" s="788"/>
      <c r="AT791" s="788"/>
      <c r="AU791" s="788"/>
      <c r="AV791" s="788"/>
      <c r="AW791" s="788"/>
      <c r="AX791" s="788"/>
      <c r="AY791" s="788"/>
      <c r="AZ791" s="788"/>
      <c r="BA791" s="788"/>
      <c r="BB791" s="788"/>
      <c r="BC791" s="788"/>
      <c r="BD791" s="788"/>
      <c r="BE791" s="788"/>
      <c r="BF791" s="788"/>
      <c r="BG791" s="788"/>
      <c r="BH791" s="788"/>
      <c r="BI791" s="788"/>
      <c r="BJ791" s="788"/>
      <c r="BK791" s="788"/>
      <c r="BL791" s="788"/>
      <c r="BM791" s="788"/>
      <c r="BN791" s="788"/>
      <c r="BO791" s="788"/>
      <c r="BP791" s="788"/>
      <c r="BQ791" s="788"/>
      <c r="BR791" s="788"/>
      <c r="BS791" s="788"/>
      <c r="BT791" s="788"/>
      <c r="BU791" s="788"/>
      <c r="BV791" s="788"/>
      <c r="BW791" s="788"/>
      <c r="BX791" s="788"/>
      <c r="BY791" s="788"/>
      <c r="BZ791" s="788"/>
      <c r="CA791" s="788"/>
      <c r="CB791" s="788"/>
      <c r="CC791" s="788"/>
      <c r="CD791" s="788"/>
      <c r="CE791" s="788"/>
      <c r="CF791" s="788"/>
      <c r="CG791" s="788"/>
      <c r="CH791" s="788"/>
      <c r="CI791" s="788"/>
      <c r="CJ791" s="788"/>
      <c r="CK791" s="788"/>
      <c r="CL791" s="788"/>
      <c r="CM791" s="788"/>
      <c r="CN791" s="788"/>
      <c r="CO791" s="788"/>
      <c r="CP791" s="788"/>
      <c r="CQ791" s="788"/>
      <c r="CR791" s="788"/>
      <c r="CS791" s="788"/>
      <c r="CT791" s="788"/>
      <c r="CU791" s="788"/>
      <c r="CV791" s="788"/>
      <c r="CW791" s="788"/>
      <c r="CX791" s="788"/>
      <c r="CY791" s="788"/>
      <c r="CZ791" s="788"/>
      <c r="DA791" s="788"/>
      <c r="DB791" s="788"/>
      <c r="DC791" s="788"/>
      <c r="DD791" s="788"/>
      <c r="DE791" s="788"/>
      <c r="DF791" s="788"/>
      <c r="DG791" s="788"/>
      <c r="DH791" s="788"/>
      <c r="DI791" s="788"/>
      <c r="DJ791" s="788"/>
      <c r="DK791" s="788"/>
      <c r="DL791" s="788"/>
      <c r="DM791" s="788"/>
      <c r="DN791" s="788"/>
      <c r="DO791" s="788"/>
      <c r="DP791" s="788"/>
      <c r="DQ791" s="788"/>
      <c r="DR791" s="788"/>
      <c r="DS791" s="788"/>
      <c r="DT791" s="788"/>
      <c r="DU791" s="788"/>
      <c r="DV791" s="788"/>
      <c r="DW791" s="788"/>
      <c r="DX791" s="788"/>
      <c r="DY791" s="788"/>
      <c r="DZ791" s="788"/>
      <c r="EA791" s="788"/>
      <c r="EB791" s="788"/>
      <c r="EC791" s="788"/>
      <c r="ED791" s="788"/>
      <c r="EE791" s="788"/>
      <c r="EF791" s="788"/>
      <c r="EG791" s="788"/>
      <c r="EH791" s="788"/>
      <c r="EI791" s="788"/>
      <c r="EJ791" s="788"/>
      <c r="EK791" s="788"/>
      <c r="EL791" s="788"/>
      <c r="EM791" s="788"/>
      <c r="EN791" s="788"/>
      <c r="EO791" s="788"/>
      <c r="EP791" s="788"/>
      <c r="EQ791" s="788"/>
      <c r="ER791" s="788"/>
      <c r="ES791" s="788"/>
      <c r="ET791" s="788"/>
      <c r="EU791" s="788"/>
      <c r="EV791" s="788"/>
      <c r="EW791" s="788"/>
      <c r="EX791" s="788"/>
      <c r="EY791" s="788"/>
      <c r="EZ791" s="788"/>
      <c r="FA791" s="788"/>
      <c r="FB791" s="788"/>
      <c r="FC791" s="788"/>
      <c r="FD791" s="788"/>
      <c r="FE791" s="788"/>
      <c r="FF791" s="788"/>
      <c r="FG791" s="788"/>
      <c r="FH791" s="788"/>
      <c r="FI791" s="788"/>
      <c r="FJ791" s="788"/>
      <c r="FK791" s="788"/>
      <c r="FL791" s="788"/>
      <c r="FM791" s="788"/>
      <c r="FN791" s="788"/>
      <c r="FO791" s="788"/>
      <c r="FP791" s="788"/>
      <c r="FQ791" s="788"/>
      <c r="FR791" s="788"/>
      <c r="FS791" s="788"/>
      <c r="FT791" s="788"/>
      <c r="FU791" s="788"/>
      <c r="FV791" s="788"/>
      <c r="FW791" s="788"/>
      <c r="FX791" s="788"/>
      <c r="FY791" s="788"/>
      <c r="FZ791" s="788"/>
      <c r="GA791" s="788"/>
      <c r="GB791" s="788"/>
      <c r="GC791" s="788"/>
      <c r="GD791" s="788"/>
      <c r="GE791" s="788"/>
      <c r="GF791" s="788"/>
      <c r="GG791" s="788"/>
      <c r="GH791" s="788"/>
      <c r="GI791" s="788"/>
      <c r="GJ791" s="788"/>
    </row>
    <row r="792" spans="1:192" ht="29.25" x14ac:dyDescent="0.25">
      <c r="A792" s="24">
        <v>1</v>
      </c>
      <c r="B792" s="1799" t="s">
        <v>577</v>
      </c>
      <c r="C792" s="34">
        <f>'2 уровень'!F1879</f>
        <v>21383</v>
      </c>
      <c r="D792" s="34">
        <f>'2 уровень'!G1879</f>
        <v>1781.9166666666667</v>
      </c>
      <c r="E792" s="34">
        <f>'2 уровень'!H1879</f>
        <v>724</v>
      </c>
      <c r="F792" s="793">
        <f>'2 уровень'!I1879</f>
        <v>40.630407332928023</v>
      </c>
      <c r="G792" s="807">
        <f>'2 уровень'!J1879</f>
        <v>0</v>
      </c>
      <c r="H792" s="807">
        <f>'2 уровень'!K1879</f>
        <v>0</v>
      </c>
      <c r="I792" s="802">
        <f>'2 уровень'!L1879</f>
        <v>0</v>
      </c>
      <c r="J792" s="802">
        <f>'2 уровень'!M1879</f>
        <v>0</v>
      </c>
      <c r="K792" s="802">
        <f>'2 уровень'!N1879</f>
        <v>0</v>
      </c>
      <c r="L792" s="802">
        <f>'2 уровень'!O1879</f>
        <v>0</v>
      </c>
      <c r="M792" s="802">
        <f>'2 уровень'!P1879</f>
        <v>0</v>
      </c>
      <c r="N792" s="802">
        <f>'2 уровень'!Q1879</f>
        <v>0</v>
      </c>
      <c r="O792" s="801">
        <f>'2 уровень'!R1879</f>
        <v>0</v>
      </c>
      <c r="P792" s="801">
        <f>'2 уровень'!S1879</f>
        <v>0</v>
      </c>
      <c r="Q792" s="801">
        <f>'2 уровень'!T1879</f>
        <v>0</v>
      </c>
      <c r="R792" s="3245">
        <f>'2 уровень'!U1879</f>
        <v>0</v>
      </c>
      <c r="S792" s="801">
        <f>'2 уровень'!V1879</f>
        <v>0</v>
      </c>
      <c r="T792" s="801">
        <f>'2 уровень'!W1879</f>
        <v>0</v>
      </c>
      <c r="U792" s="801">
        <f>'2 уровень'!X1879</f>
        <v>0</v>
      </c>
      <c r="V792" s="801">
        <f>'2 уровень'!Y1879</f>
        <v>0</v>
      </c>
      <c r="W792" s="2127">
        <f>'2 уровень'!Z1879</f>
        <v>0</v>
      </c>
      <c r="X792" s="801"/>
      <c r="Y792" s="801"/>
      <c r="Z792" s="1353"/>
      <c r="AA792" s="788"/>
      <c r="AB792" s="788"/>
      <c r="AC792" s="788"/>
      <c r="AD792" s="788"/>
      <c r="AE792" s="788"/>
      <c r="AF792" s="788"/>
      <c r="AG792" s="788"/>
      <c r="AH792" s="788"/>
      <c r="AI792" s="788"/>
      <c r="AJ792" s="788"/>
      <c r="AK792" s="788"/>
      <c r="AL792" s="788"/>
      <c r="AM792" s="788"/>
      <c r="AN792" s="788"/>
      <c r="AO792" s="788"/>
      <c r="AP792" s="788"/>
      <c r="AQ792" s="788"/>
      <c r="AR792" s="788"/>
      <c r="AS792" s="788"/>
      <c r="AT792" s="788"/>
      <c r="AU792" s="788"/>
      <c r="AV792" s="788"/>
      <c r="AW792" s="788"/>
      <c r="AX792" s="788"/>
      <c r="AY792" s="788"/>
      <c r="AZ792" s="788"/>
      <c r="BA792" s="788"/>
      <c r="BB792" s="788"/>
      <c r="BC792" s="788"/>
      <c r="BD792" s="788"/>
      <c r="BE792" s="788"/>
      <c r="BF792" s="788"/>
      <c r="BG792" s="788"/>
      <c r="BH792" s="788"/>
      <c r="BI792" s="788"/>
      <c r="BJ792" s="788"/>
      <c r="BK792" s="788"/>
      <c r="BL792" s="788"/>
      <c r="BM792" s="788"/>
      <c r="BN792" s="788"/>
      <c r="BO792" s="788"/>
      <c r="BP792" s="788"/>
      <c r="BQ792" s="788"/>
      <c r="BR792" s="788"/>
      <c r="BS792" s="788"/>
      <c r="BT792" s="788"/>
      <c r="BU792" s="788"/>
      <c r="BV792" s="788"/>
      <c r="BW792" s="788"/>
      <c r="BX792" s="788"/>
      <c r="BY792" s="788"/>
      <c r="BZ792" s="788"/>
      <c r="CA792" s="788"/>
      <c r="CB792" s="788"/>
      <c r="CC792" s="788"/>
      <c r="CD792" s="788"/>
      <c r="CE792" s="788"/>
      <c r="CF792" s="788"/>
      <c r="CG792" s="788"/>
      <c r="CH792" s="788"/>
      <c r="CI792" s="788"/>
      <c r="CJ792" s="788"/>
      <c r="CK792" s="788"/>
      <c r="CL792" s="788"/>
      <c r="CM792" s="788"/>
      <c r="CN792" s="788"/>
      <c r="CO792" s="788"/>
      <c r="CP792" s="788"/>
      <c r="CQ792" s="788"/>
      <c r="CR792" s="788"/>
      <c r="CS792" s="788"/>
      <c r="CT792" s="788"/>
      <c r="CU792" s="788"/>
      <c r="CV792" s="788"/>
      <c r="CW792" s="788"/>
      <c r="CX792" s="788"/>
      <c r="CY792" s="788"/>
      <c r="CZ792" s="788"/>
      <c r="DA792" s="788"/>
      <c r="DB792" s="788"/>
      <c r="DC792" s="788"/>
      <c r="DD792" s="788"/>
      <c r="DE792" s="788"/>
      <c r="DF792" s="788"/>
      <c r="DG792" s="788"/>
      <c r="DH792" s="788"/>
      <c r="DI792" s="788"/>
      <c r="DJ792" s="788"/>
      <c r="DK792" s="788"/>
      <c r="DL792" s="788"/>
      <c r="DM792" s="788"/>
      <c r="DN792" s="788"/>
      <c r="DO792" s="788"/>
      <c r="DP792" s="788"/>
      <c r="DQ792" s="788"/>
      <c r="DR792" s="788"/>
      <c r="DS792" s="788"/>
      <c r="DT792" s="788"/>
      <c r="DU792" s="788"/>
      <c r="DV792" s="788"/>
      <c r="DW792" s="788"/>
      <c r="DX792" s="788"/>
      <c r="DY792" s="788"/>
      <c r="DZ792" s="788"/>
      <c r="EA792" s="788"/>
      <c r="EB792" s="788"/>
      <c r="EC792" s="788"/>
      <c r="ED792" s="788"/>
      <c r="EE792" s="788"/>
      <c r="EF792" s="788"/>
      <c r="EG792" s="788"/>
      <c r="EH792" s="788"/>
      <c r="EI792" s="788"/>
      <c r="EJ792" s="788"/>
      <c r="EK792" s="788"/>
      <c r="EL792" s="788"/>
      <c r="EM792" s="788"/>
      <c r="EN792" s="788"/>
      <c r="EO792" s="788"/>
      <c r="EP792" s="788"/>
      <c r="EQ792" s="788"/>
      <c r="ER792" s="788"/>
      <c r="ES792" s="788"/>
      <c r="ET792" s="788"/>
      <c r="EU792" s="788"/>
      <c r="EV792" s="788"/>
      <c r="EW792" s="788"/>
      <c r="EX792" s="788"/>
      <c r="EY792" s="788"/>
      <c r="EZ792" s="788"/>
      <c r="FA792" s="788"/>
      <c r="FB792" s="788"/>
      <c r="FC792" s="788"/>
      <c r="FD792" s="788"/>
      <c r="FE792" s="788"/>
      <c r="FF792" s="788"/>
      <c r="FG792" s="788"/>
      <c r="FH792" s="788"/>
      <c r="FI792" s="788"/>
      <c r="FJ792" s="788"/>
      <c r="FK792" s="788"/>
      <c r="FL792" s="788"/>
      <c r="FM792" s="788"/>
      <c r="FN792" s="788"/>
      <c r="FO792" s="788"/>
      <c r="FP792" s="788"/>
      <c r="FQ792" s="788"/>
      <c r="FR792" s="788"/>
      <c r="FS792" s="788"/>
      <c r="FT792" s="788"/>
      <c r="FU792" s="788"/>
      <c r="FV792" s="788"/>
      <c r="FW792" s="788"/>
      <c r="FX792" s="788"/>
      <c r="FY792" s="788"/>
      <c r="FZ792" s="788"/>
      <c r="GA792" s="788"/>
      <c r="GB792" s="788"/>
      <c r="GC792" s="788"/>
      <c r="GD792" s="788"/>
      <c r="GE792" s="788"/>
      <c r="GF792" s="788"/>
      <c r="GG792" s="788"/>
      <c r="GH792" s="788"/>
      <c r="GI792" s="788"/>
      <c r="GJ792" s="788"/>
    </row>
    <row r="793" spans="1:192" ht="30" x14ac:dyDescent="0.25">
      <c r="A793" s="24">
        <v>1</v>
      </c>
      <c r="B793" s="1139" t="s">
        <v>252</v>
      </c>
      <c r="C793" s="34">
        <f>'2 уровень'!F1880</f>
        <v>1500</v>
      </c>
      <c r="D793" s="34">
        <f>'2 уровень'!G1880</f>
        <v>125</v>
      </c>
      <c r="E793" s="34">
        <f>'2 уровень'!H1880</f>
        <v>25</v>
      </c>
      <c r="F793" s="793">
        <f>'2 уровень'!I1880</f>
        <v>0</v>
      </c>
      <c r="G793" s="807">
        <f>'2 уровень'!J1880</f>
        <v>0</v>
      </c>
      <c r="H793" s="807">
        <f>'2 уровень'!K1880</f>
        <v>0</v>
      </c>
      <c r="I793" s="802">
        <f>'2 уровень'!L1880</f>
        <v>0</v>
      </c>
      <c r="J793" s="802">
        <f>'2 уровень'!M1880</f>
        <v>0</v>
      </c>
      <c r="K793" s="802">
        <f>'2 уровень'!N1880</f>
        <v>0</v>
      </c>
      <c r="L793" s="802">
        <f>'2 уровень'!O1880</f>
        <v>0</v>
      </c>
      <c r="M793" s="802">
        <f>'2 уровень'!P1880</f>
        <v>0</v>
      </c>
      <c r="N793" s="802">
        <f>'2 уровень'!Q1880</f>
        <v>0</v>
      </c>
      <c r="O793" s="801">
        <f>'2 уровень'!R1880</f>
        <v>0</v>
      </c>
      <c r="P793" s="801">
        <f>'2 уровень'!S1880</f>
        <v>0</v>
      </c>
      <c r="Q793" s="801">
        <f>'2 уровень'!T1880</f>
        <v>0</v>
      </c>
      <c r="R793" s="3245">
        <f>'2 уровень'!U1880</f>
        <v>0</v>
      </c>
      <c r="S793" s="801">
        <f>'2 уровень'!V1880</f>
        <v>0</v>
      </c>
      <c r="T793" s="801">
        <f>'2 уровень'!W1880</f>
        <v>0</v>
      </c>
      <c r="U793" s="801">
        <f>'2 уровень'!X1880</f>
        <v>0</v>
      </c>
      <c r="V793" s="801">
        <f>'2 уровень'!Y1880</f>
        <v>0</v>
      </c>
      <c r="W793" s="2127">
        <f>'2 уровень'!Z1880</f>
        <v>0</v>
      </c>
      <c r="X793" s="801"/>
      <c r="Y793" s="801"/>
      <c r="Z793" s="1353"/>
      <c r="AA793" s="788"/>
      <c r="AB793" s="788"/>
      <c r="AC793" s="788"/>
      <c r="AD793" s="788"/>
      <c r="AE793" s="788"/>
      <c r="AF793" s="788"/>
      <c r="AG793" s="788"/>
      <c r="AH793" s="788"/>
      <c r="AI793" s="788"/>
      <c r="AJ793" s="788"/>
      <c r="AK793" s="788"/>
      <c r="AL793" s="788"/>
      <c r="AM793" s="788"/>
      <c r="AN793" s="788"/>
      <c r="AO793" s="788"/>
      <c r="AP793" s="788"/>
      <c r="AQ793" s="788"/>
      <c r="AR793" s="788"/>
      <c r="AS793" s="788"/>
      <c r="AT793" s="788"/>
      <c r="AU793" s="788"/>
      <c r="AV793" s="788"/>
      <c r="AW793" s="788"/>
      <c r="AX793" s="788"/>
      <c r="AY793" s="788"/>
      <c r="AZ793" s="788"/>
      <c r="BA793" s="788"/>
      <c r="BB793" s="788"/>
      <c r="BC793" s="788"/>
      <c r="BD793" s="788"/>
      <c r="BE793" s="788"/>
      <c r="BF793" s="788"/>
      <c r="BG793" s="788"/>
      <c r="BH793" s="788"/>
      <c r="BI793" s="788"/>
      <c r="BJ793" s="788"/>
      <c r="BK793" s="788"/>
      <c r="BL793" s="788"/>
      <c r="BM793" s="788"/>
      <c r="BN793" s="788"/>
      <c r="BO793" s="788"/>
      <c r="BP793" s="788"/>
      <c r="BQ793" s="788"/>
      <c r="BR793" s="788"/>
      <c r="BS793" s="788"/>
      <c r="BT793" s="788"/>
      <c r="BU793" s="788"/>
      <c r="BV793" s="788"/>
      <c r="BW793" s="788"/>
      <c r="BX793" s="788"/>
      <c r="BY793" s="788"/>
      <c r="BZ793" s="788"/>
      <c r="CA793" s="788"/>
      <c r="CB793" s="788"/>
      <c r="CC793" s="788"/>
      <c r="CD793" s="788"/>
      <c r="CE793" s="788"/>
      <c r="CF793" s="788"/>
      <c r="CG793" s="788"/>
      <c r="CH793" s="788"/>
      <c r="CI793" s="788"/>
      <c r="CJ793" s="788"/>
      <c r="CK793" s="788"/>
      <c r="CL793" s="788"/>
      <c r="CM793" s="788"/>
      <c r="CN793" s="788"/>
      <c r="CO793" s="788"/>
      <c r="CP793" s="788"/>
      <c r="CQ793" s="788"/>
      <c r="CR793" s="788"/>
      <c r="CS793" s="788"/>
      <c r="CT793" s="788"/>
      <c r="CU793" s="788"/>
      <c r="CV793" s="788"/>
      <c r="CW793" s="788"/>
      <c r="CX793" s="788"/>
      <c r="CY793" s="788"/>
      <c r="CZ793" s="788"/>
      <c r="DA793" s="788"/>
      <c r="DB793" s="788"/>
      <c r="DC793" s="788"/>
      <c r="DD793" s="788"/>
      <c r="DE793" s="788"/>
      <c r="DF793" s="788"/>
      <c r="DG793" s="788"/>
      <c r="DH793" s="788"/>
      <c r="DI793" s="788"/>
      <c r="DJ793" s="788"/>
      <c r="DK793" s="788"/>
      <c r="DL793" s="788"/>
      <c r="DM793" s="788"/>
      <c r="DN793" s="788"/>
      <c r="DO793" s="788"/>
      <c r="DP793" s="788"/>
      <c r="DQ793" s="788"/>
      <c r="DR793" s="788"/>
      <c r="DS793" s="788"/>
      <c r="DT793" s="788"/>
      <c r="DU793" s="788"/>
      <c r="DV793" s="788"/>
      <c r="DW793" s="788"/>
      <c r="DX793" s="788"/>
      <c r="DY793" s="788"/>
      <c r="DZ793" s="788"/>
      <c r="EA793" s="788"/>
      <c r="EB793" s="788"/>
      <c r="EC793" s="788"/>
      <c r="ED793" s="788"/>
      <c r="EE793" s="788"/>
      <c r="EF793" s="788"/>
      <c r="EG793" s="788"/>
      <c r="EH793" s="788"/>
      <c r="EI793" s="788"/>
      <c r="EJ793" s="788"/>
      <c r="EK793" s="788"/>
      <c r="EL793" s="788"/>
      <c r="EM793" s="788"/>
      <c r="EN793" s="788"/>
      <c r="EO793" s="788"/>
      <c r="EP793" s="788"/>
      <c r="EQ793" s="788"/>
      <c r="ER793" s="788"/>
      <c r="ES793" s="788"/>
      <c r="ET793" s="788"/>
      <c r="EU793" s="788"/>
      <c r="EV793" s="788"/>
      <c r="EW793" s="788"/>
      <c r="EX793" s="788"/>
      <c r="EY793" s="788"/>
      <c r="EZ793" s="788"/>
      <c r="FA793" s="788"/>
      <c r="FB793" s="788"/>
      <c r="FC793" s="788"/>
      <c r="FD793" s="788"/>
      <c r="FE793" s="788"/>
      <c r="FF793" s="788"/>
      <c r="FG793" s="788"/>
      <c r="FH793" s="788"/>
      <c r="FI793" s="788"/>
      <c r="FJ793" s="788"/>
      <c r="FK793" s="788"/>
      <c r="FL793" s="788"/>
      <c r="FM793" s="788"/>
      <c r="FN793" s="788"/>
      <c r="FO793" s="788"/>
      <c r="FP793" s="788"/>
      <c r="FQ793" s="788"/>
      <c r="FR793" s="788"/>
      <c r="FS793" s="788"/>
      <c r="FT793" s="788"/>
      <c r="FU793" s="788"/>
      <c r="FV793" s="788"/>
      <c r="FW793" s="788"/>
      <c r="FX793" s="788"/>
      <c r="FY793" s="788"/>
      <c r="FZ793" s="788"/>
      <c r="GA793" s="788"/>
      <c r="GB793" s="788"/>
      <c r="GC793" s="788"/>
      <c r="GD793" s="788"/>
      <c r="GE793" s="788"/>
      <c r="GF793" s="788"/>
      <c r="GG793" s="788"/>
      <c r="GH793" s="788"/>
      <c r="GI793" s="788"/>
      <c r="GJ793" s="788"/>
    </row>
    <row r="794" spans="1:192" ht="72" x14ac:dyDescent="0.25">
      <c r="A794" s="24">
        <v>1</v>
      </c>
      <c r="B794" s="1799" t="s">
        <v>585</v>
      </c>
      <c r="C794" s="34">
        <f>'2 уровень'!F1881</f>
        <v>0</v>
      </c>
      <c r="D794" s="34">
        <f>'2 уровень'!G1881</f>
        <v>0</v>
      </c>
      <c r="E794" s="34">
        <f>'2 уровень'!H1881</f>
        <v>0</v>
      </c>
      <c r="F794" s="793">
        <f>'2 уровень'!I1881</f>
        <v>0</v>
      </c>
      <c r="G794" s="807">
        <f>'2 уровень'!J1881</f>
        <v>0</v>
      </c>
      <c r="H794" s="807">
        <f>'2 уровень'!K1881</f>
        <v>0</v>
      </c>
      <c r="I794" s="802">
        <f>'2 уровень'!L1881</f>
        <v>0</v>
      </c>
      <c r="J794" s="802">
        <f>'2 уровень'!M1881</f>
        <v>0</v>
      </c>
      <c r="K794" s="802">
        <f>'2 уровень'!N1881</f>
        <v>0</v>
      </c>
      <c r="L794" s="802">
        <f>'2 уровень'!O1881</f>
        <v>0</v>
      </c>
      <c r="M794" s="802">
        <f>'2 уровень'!P1881</f>
        <v>0</v>
      </c>
      <c r="N794" s="802">
        <f>'2 уровень'!Q1881</f>
        <v>0</v>
      </c>
      <c r="O794" s="801">
        <f>'2 уровень'!R1881</f>
        <v>0</v>
      </c>
      <c r="P794" s="801">
        <f>'2 уровень'!S1881</f>
        <v>0</v>
      </c>
      <c r="Q794" s="801">
        <f>'2 уровень'!T1881</f>
        <v>0</v>
      </c>
      <c r="R794" s="3245">
        <f>'2 уровень'!U1881</f>
        <v>0</v>
      </c>
      <c r="S794" s="801">
        <f>'2 уровень'!V1881</f>
        <v>0</v>
      </c>
      <c r="T794" s="801">
        <f>'2 уровень'!W1881</f>
        <v>0</v>
      </c>
      <c r="U794" s="801">
        <f>'2 уровень'!X1881</f>
        <v>0</v>
      </c>
      <c r="V794" s="801">
        <f>'2 уровень'!Y1881</f>
        <v>0</v>
      </c>
      <c r="W794" s="2127">
        <f>'2 уровень'!Z1881</f>
        <v>0</v>
      </c>
      <c r="X794" s="801"/>
      <c r="Y794" s="801"/>
      <c r="Z794" s="1353"/>
      <c r="AA794" s="788"/>
      <c r="AB794" s="788"/>
      <c r="AC794" s="788"/>
      <c r="AD794" s="788"/>
      <c r="AE794" s="788"/>
      <c r="AF794" s="788"/>
      <c r="AG794" s="788"/>
      <c r="AH794" s="788"/>
      <c r="AI794" s="788"/>
      <c r="AJ794" s="788"/>
      <c r="AK794" s="788"/>
      <c r="AL794" s="788"/>
      <c r="AM794" s="788"/>
      <c r="AN794" s="788"/>
      <c r="AO794" s="788"/>
      <c r="AP794" s="788"/>
      <c r="AQ794" s="788"/>
      <c r="AR794" s="788"/>
      <c r="AS794" s="788"/>
      <c r="AT794" s="788"/>
      <c r="AU794" s="788"/>
      <c r="AV794" s="788"/>
      <c r="AW794" s="788"/>
      <c r="AX794" s="788"/>
      <c r="AY794" s="788"/>
      <c r="AZ794" s="788"/>
      <c r="BA794" s="788"/>
      <c r="BB794" s="788"/>
      <c r="BC794" s="788"/>
      <c r="BD794" s="788"/>
      <c r="BE794" s="788"/>
      <c r="BF794" s="788"/>
      <c r="BG794" s="788"/>
      <c r="BH794" s="788"/>
      <c r="BI794" s="788"/>
      <c r="BJ794" s="788"/>
      <c r="BK794" s="788"/>
      <c r="BL794" s="788"/>
      <c r="BM794" s="788"/>
      <c r="BN794" s="788"/>
      <c r="BO794" s="788"/>
      <c r="BP794" s="788"/>
      <c r="BQ794" s="788"/>
      <c r="BR794" s="788"/>
      <c r="BS794" s="788"/>
      <c r="BT794" s="788"/>
      <c r="BU794" s="788"/>
      <c r="BV794" s="788"/>
      <c r="BW794" s="788"/>
      <c r="BX794" s="788"/>
      <c r="BY794" s="788"/>
      <c r="BZ794" s="788"/>
      <c r="CA794" s="788"/>
      <c r="CB794" s="788"/>
      <c r="CC794" s="788"/>
      <c r="CD794" s="788"/>
      <c r="CE794" s="788"/>
      <c r="CF794" s="788"/>
      <c r="CG794" s="788"/>
      <c r="CH794" s="788"/>
      <c r="CI794" s="788"/>
      <c r="CJ794" s="788"/>
      <c r="CK794" s="788"/>
      <c r="CL794" s="788"/>
      <c r="CM794" s="788"/>
      <c r="CN794" s="788"/>
      <c r="CO794" s="788"/>
      <c r="CP794" s="788"/>
      <c r="CQ794" s="788"/>
      <c r="CR794" s="788"/>
      <c r="CS794" s="788"/>
      <c r="CT794" s="788"/>
      <c r="CU794" s="788"/>
      <c r="CV794" s="788"/>
      <c r="CW794" s="788"/>
      <c r="CX794" s="788"/>
      <c r="CY794" s="788"/>
      <c r="CZ794" s="788"/>
      <c r="DA794" s="788"/>
      <c r="DB794" s="788"/>
      <c r="DC794" s="788"/>
      <c r="DD794" s="788"/>
      <c r="DE794" s="788"/>
      <c r="DF794" s="788"/>
      <c r="DG794" s="788"/>
      <c r="DH794" s="788"/>
      <c r="DI794" s="788"/>
      <c r="DJ794" s="788"/>
      <c r="DK794" s="788"/>
      <c r="DL794" s="788"/>
      <c r="DM794" s="788"/>
      <c r="DN794" s="788"/>
      <c r="DO794" s="788"/>
      <c r="DP794" s="788"/>
      <c r="DQ794" s="788"/>
      <c r="DR794" s="788"/>
      <c r="DS794" s="788"/>
      <c r="DT794" s="788"/>
      <c r="DU794" s="788"/>
      <c r="DV794" s="788"/>
      <c r="DW794" s="788"/>
      <c r="DX794" s="788"/>
      <c r="DY794" s="788"/>
      <c r="DZ794" s="788"/>
      <c r="EA794" s="788"/>
      <c r="EB794" s="788"/>
      <c r="EC794" s="788"/>
      <c r="ED794" s="788"/>
      <c r="EE794" s="788"/>
      <c r="EF794" s="788"/>
      <c r="EG794" s="788"/>
      <c r="EH794" s="788"/>
      <c r="EI794" s="788"/>
      <c r="EJ794" s="788"/>
      <c r="EK794" s="788"/>
      <c r="EL794" s="788"/>
      <c r="EM794" s="788"/>
      <c r="EN794" s="788"/>
      <c r="EO794" s="788"/>
      <c r="EP794" s="788"/>
      <c r="EQ794" s="788"/>
      <c r="ER794" s="788"/>
      <c r="ES794" s="788"/>
      <c r="ET794" s="788"/>
      <c r="EU794" s="788"/>
      <c r="EV794" s="788"/>
      <c r="EW794" s="788"/>
      <c r="EX794" s="788"/>
      <c r="EY794" s="788"/>
      <c r="EZ794" s="788"/>
      <c r="FA794" s="788"/>
      <c r="FB794" s="788"/>
      <c r="FC794" s="788"/>
      <c r="FD794" s="788"/>
      <c r="FE794" s="788"/>
      <c r="FF794" s="788"/>
      <c r="FG794" s="788"/>
      <c r="FH794" s="788"/>
      <c r="FI794" s="788"/>
      <c r="FJ794" s="788"/>
      <c r="FK794" s="788"/>
      <c r="FL794" s="788"/>
      <c r="FM794" s="788"/>
      <c r="FN794" s="788"/>
      <c r="FO794" s="788"/>
      <c r="FP794" s="788"/>
      <c r="FQ794" s="788"/>
      <c r="FR794" s="788"/>
      <c r="FS794" s="788"/>
      <c r="FT794" s="788"/>
      <c r="FU794" s="788"/>
      <c r="FV794" s="788"/>
      <c r="FW794" s="788"/>
      <c r="FX794" s="788"/>
      <c r="FY794" s="788"/>
      <c r="FZ794" s="788"/>
      <c r="GA794" s="788"/>
      <c r="GB794" s="788"/>
      <c r="GC794" s="788"/>
      <c r="GD794" s="788"/>
      <c r="GE794" s="788"/>
      <c r="GF794" s="788"/>
      <c r="GG794" s="788"/>
      <c r="GH794" s="788"/>
      <c r="GI794" s="788"/>
      <c r="GJ794" s="788"/>
    </row>
    <row r="795" spans="1:192" x14ac:dyDescent="0.25">
      <c r="A795" s="24">
        <v>1</v>
      </c>
      <c r="B795" s="2608" t="s">
        <v>295</v>
      </c>
      <c r="C795" s="34">
        <f>'2 уровень'!F1882</f>
        <v>2550</v>
      </c>
      <c r="D795" s="34">
        <f>'2 уровень'!G1882</f>
        <v>212.5</v>
      </c>
      <c r="E795" s="34">
        <f>'2 уровень'!H1882</f>
        <v>211</v>
      </c>
      <c r="F795" s="793">
        <f>'2 уровень'!I1882</f>
        <v>99.294117647058826</v>
      </c>
      <c r="G795" s="807">
        <f>'2 уровень'!J1882</f>
        <v>0</v>
      </c>
      <c r="H795" s="807">
        <f>'2 уровень'!K1882</f>
        <v>0</v>
      </c>
      <c r="I795" s="802">
        <f>'2 уровень'!L1882</f>
        <v>0</v>
      </c>
      <c r="J795" s="802">
        <f>'2 уровень'!M1882</f>
        <v>0</v>
      </c>
      <c r="K795" s="802">
        <f>'2 уровень'!N1882</f>
        <v>0</v>
      </c>
      <c r="L795" s="802">
        <f>'2 уровень'!O1882</f>
        <v>0</v>
      </c>
      <c r="M795" s="802">
        <f>'2 уровень'!P1882</f>
        <v>0</v>
      </c>
      <c r="N795" s="802">
        <f>'2 уровень'!Q1882</f>
        <v>0</v>
      </c>
      <c r="O795" s="801">
        <f>'2 уровень'!R1882</f>
        <v>6259.666760097919</v>
      </c>
      <c r="P795" s="801">
        <f>'2 уровень'!S1882</f>
        <v>521.63889667482658</v>
      </c>
      <c r="Q795" s="801">
        <f>'2 уровень'!T1882</f>
        <v>264.06743999999998</v>
      </c>
      <c r="R795" s="3245">
        <f>'2 уровень'!U1882</f>
        <v>0</v>
      </c>
      <c r="S795" s="801">
        <f>'2 уровень'!V1882</f>
        <v>126.37128</v>
      </c>
      <c r="T795" s="801">
        <f>'2 уровень'!W1882</f>
        <v>-257.57145667482661</v>
      </c>
      <c r="U795" s="801">
        <f>'2 уровень'!X1882</f>
        <v>0</v>
      </c>
      <c r="V795" s="801">
        <f>'2 уровень'!Y1882</f>
        <v>0</v>
      </c>
      <c r="W795" s="2127">
        <f>'2 уровень'!Z1882</f>
        <v>390.43871999999999</v>
      </c>
      <c r="X795" s="801">
        <f>Q795/P795*100</f>
        <v>50.622651355811641</v>
      </c>
      <c r="Y795" s="801">
        <f>W795/P795*100</f>
        <v>74.848467491370243</v>
      </c>
      <c r="Z795" s="1353"/>
      <c r="AA795" s="788"/>
      <c r="AB795" s="788"/>
      <c r="AC795" s="788"/>
      <c r="AD795" s="788"/>
      <c r="AE795" s="788"/>
      <c r="AF795" s="788"/>
      <c r="AG795" s="788"/>
      <c r="AH795" s="788"/>
      <c r="AI795" s="788"/>
      <c r="AJ795" s="788"/>
      <c r="AK795" s="788"/>
      <c r="AL795" s="788"/>
      <c r="AM795" s="788"/>
      <c r="AN795" s="788"/>
      <c r="AO795" s="788"/>
      <c r="AP795" s="788"/>
      <c r="AQ795" s="788"/>
      <c r="AR795" s="788"/>
      <c r="AS795" s="788"/>
      <c r="AT795" s="788"/>
      <c r="AU795" s="788"/>
      <c r="AV795" s="788"/>
      <c r="AW795" s="788"/>
      <c r="AX795" s="788"/>
      <c r="AY795" s="788"/>
      <c r="AZ795" s="788"/>
      <c r="BA795" s="788"/>
      <c r="BB795" s="788"/>
      <c r="BC795" s="788"/>
      <c r="BD795" s="788"/>
      <c r="BE795" s="788"/>
      <c r="BF795" s="788"/>
      <c r="BG795" s="788"/>
      <c r="BH795" s="788"/>
      <c r="BI795" s="788"/>
      <c r="BJ795" s="788"/>
      <c r="BK795" s="788"/>
      <c r="BL795" s="788"/>
      <c r="BM795" s="788"/>
      <c r="BN795" s="788"/>
      <c r="BO795" s="788"/>
      <c r="BP795" s="788"/>
      <c r="BQ795" s="788"/>
      <c r="BR795" s="788"/>
      <c r="BS795" s="788"/>
      <c r="BT795" s="788"/>
      <c r="BU795" s="788"/>
      <c r="BV795" s="788"/>
      <c r="BW795" s="788"/>
      <c r="BX795" s="788"/>
      <c r="BY795" s="788"/>
      <c r="BZ795" s="788"/>
      <c r="CA795" s="788"/>
      <c r="CB795" s="788"/>
      <c r="CC795" s="788"/>
      <c r="CD795" s="788"/>
      <c r="CE795" s="788"/>
      <c r="CF795" s="788"/>
      <c r="CG795" s="788"/>
      <c r="CH795" s="788"/>
      <c r="CI795" s="788"/>
      <c r="CJ795" s="788"/>
      <c r="CK795" s="788"/>
      <c r="CL795" s="788"/>
      <c r="CM795" s="788"/>
      <c r="CN795" s="788"/>
      <c r="CO795" s="788"/>
      <c r="CP795" s="788"/>
      <c r="CQ795" s="788"/>
      <c r="CR795" s="788"/>
      <c r="CS795" s="788"/>
      <c r="CT795" s="788"/>
      <c r="CU795" s="788"/>
      <c r="CV795" s="788"/>
      <c r="CW795" s="788"/>
      <c r="CX795" s="788"/>
      <c r="CY795" s="788"/>
      <c r="CZ795" s="788"/>
      <c r="DA795" s="788"/>
      <c r="DB795" s="788"/>
      <c r="DC795" s="788"/>
      <c r="DD795" s="788"/>
      <c r="DE795" s="788"/>
      <c r="DF795" s="788"/>
      <c r="DG795" s="788"/>
      <c r="DH795" s="788"/>
      <c r="DI795" s="788"/>
      <c r="DJ795" s="788"/>
      <c r="DK795" s="788"/>
      <c r="DL795" s="788"/>
      <c r="DM795" s="788"/>
      <c r="DN795" s="788"/>
      <c r="DO795" s="788"/>
      <c r="DP795" s="788"/>
      <c r="DQ795" s="788"/>
      <c r="DR795" s="788"/>
      <c r="DS795" s="788"/>
      <c r="DT795" s="788"/>
      <c r="DU795" s="788"/>
      <c r="DV795" s="788"/>
      <c r="DW795" s="788"/>
      <c r="DX795" s="788"/>
      <c r="DY795" s="788"/>
      <c r="DZ795" s="788"/>
      <c r="EA795" s="788"/>
      <c r="EB795" s="788"/>
      <c r="EC795" s="788"/>
      <c r="ED795" s="788"/>
      <c r="EE795" s="788"/>
      <c r="EF795" s="788"/>
      <c r="EG795" s="788"/>
      <c r="EH795" s="788"/>
      <c r="EI795" s="788"/>
      <c r="EJ795" s="788"/>
      <c r="EK795" s="788"/>
      <c r="EL795" s="788"/>
      <c r="EM795" s="788"/>
      <c r="EN795" s="788"/>
      <c r="EO795" s="788"/>
      <c r="EP795" s="788"/>
      <c r="EQ795" s="788"/>
      <c r="ER795" s="788"/>
      <c r="ES795" s="788"/>
      <c r="ET795" s="788"/>
      <c r="EU795" s="788"/>
      <c r="EV795" s="788"/>
      <c r="EW795" s="788"/>
      <c r="EX795" s="788"/>
      <c r="EY795" s="788"/>
      <c r="EZ795" s="788"/>
      <c r="FA795" s="788"/>
      <c r="FB795" s="788"/>
      <c r="FC795" s="788"/>
      <c r="FD795" s="788"/>
      <c r="FE795" s="788"/>
      <c r="FF795" s="788"/>
      <c r="FG795" s="788"/>
      <c r="FH795" s="788"/>
      <c r="FI795" s="788"/>
      <c r="FJ795" s="788"/>
      <c r="FK795" s="788"/>
      <c r="FL795" s="788"/>
      <c r="FM795" s="788"/>
      <c r="FN795" s="788"/>
      <c r="FO795" s="788"/>
      <c r="FP795" s="788"/>
      <c r="FQ795" s="788"/>
      <c r="FR795" s="788"/>
      <c r="FS795" s="788"/>
      <c r="FT795" s="788"/>
      <c r="FU795" s="788"/>
      <c r="FV795" s="788"/>
      <c r="FW795" s="788"/>
      <c r="FX795" s="788"/>
      <c r="FY795" s="788"/>
      <c r="FZ795" s="788"/>
      <c r="GA795" s="788"/>
      <c r="GB795" s="788"/>
      <c r="GC795" s="788"/>
      <c r="GD795" s="788"/>
      <c r="GE795" s="788"/>
      <c r="GF795" s="788"/>
      <c r="GG795" s="788"/>
      <c r="GH795" s="788"/>
      <c r="GI795" s="788"/>
      <c r="GJ795" s="788"/>
    </row>
    <row r="796" spans="1:192" x14ac:dyDescent="0.25">
      <c r="A796" s="24">
        <v>1</v>
      </c>
      <c r="B796" s="2638" t="s">
        <v>466</v>
      </c>
      <c r="C796" s="34">
        <f>'2 уровень'!F1883</f>
        <v>44590</v>
      </c>
      <c r="D796" s="34">
        <f>'2 уровень'!G1883</f>
        <v>3715.8333333333335</v>
      </c>
      <c r="E796" s="34">
        <f>'2 уровень'!H1883</f>
        <v>1470.7425000000001</v>
      </c>
      <c r="F796" s="793">
        <f>'2 уровень'!I1883</f>
        <v>39.580421619197132</v>
      </c>
      <c r="G796" s="807">
        <f>'2 уровень'!J1883</f>
        <v>0</v>
      </c>
      <c r="H796" s="807">
        <f>'2 уровень'!K1883</f>
        <v>0</v>
      </c>
      <c r="I796" s="802">
        <f>'2 уровень'!L1883</f>
        <v>0</v>
      </c>
      <c r="J796" s="802">
        <f>'2 уровень'!M1883</f>
        <v>0</v>
      </c>
      <c r="K796" s="802">
        <f>'2 уровень'!N1883</f>
        <v>0</v>
      </c>
      <c r="L796" s="802">
        <f>'2 уровень'!O1883</f>
        <v>0</v>
      </c>
      <c r="M796" s="802">
        <f>'2 уровень'!P1883</f>
        <v>0</v>
      </c>
      <c r="N796" s="802">
        <f>'2 уровень'!Q1883</f>
        <v>0</v>
      </c>
      <c r="O796" s="801">
        <f>'2 уровень'!R1883</f>
        <v>0</v>
      </c>
      <c r="P796" s="801">
        <f>'2 уровень'!S1883</f>
        <v>0</v>
      </c>
      <c r="Q796" s="801">
        <f>'2 уровень'!T1883</f>
        <v>0</v>
      </c>
      <c r="R796" s="3245">
        <f>'2 уровень'!U1883</f>
        <v>0</v>
      </c>
      <c r="S796" s="801">
        <f>'2 уровень'!V1883</f>
        <v>0</v>
      </c>
      <c r="T796" s="801">
        <f>'2 уровень'!W1883</f>
        <v>0</v>
      </c>
      <c r="U796" s="801">
        <f>'2 уровень'!X1883</f>
        <v>0</v>
      </c>
      <c r="V796" s="801">
        <f>'2 уровень'!Y1883</f>
        <v>0</v>
      </c>
      <c r="W796" s="2127">
        <f>'2 уровень'!Z1883</f>
        <v>0</v>
      </c>
      <c r="X796" s="801"/>
      <c r="Y796" s="801"/>
      <c r="Z796" s="1353"/>
      <c r="AA796" s="788"/>
      <c r="AB796" s="788"/>
      <c r="AC796" s="788"/>
      <c r="AD796" s="788"/>
      <c r="AE796" s="788"/>
      <c r="AF796" s="788"/>
      <c r="AG796" s="788"/>
      <c r="AH796" s="788"/>
      <c r="AI796" s="788"/>
      <c r="AJ796" s="788"/>
      <c r="AK796" s="788"/>
      <c r="AL796" s="788"/>
      <c r="AM796" s="788"/>
      <c r="AN796" s="788"/>
      <c r="AO796" s="788"/>
      <c r="AP796" s="788"/>
      <c r="AQ796" s="788"/>
      <c r="AR796" s="788"/>
      <c r="AS796" s="788"/>
      <c r="AT796" s="788"/>
      <c r="AU796" s="788"/>
      <c r="AV796" s="788"/>
      <c r="AW796" s="788"/>
      <c r="AX796" s="788"/>
      <c r="AY796" s="788"/>
      <c r="AZ796" s="788"/>
      <c r="BA796" s="788"/>
      <c r="BB796" s="788"/>
      <c r="BC796" s="788"/>
      <c r="BD796" s="788"/>
      <c r="BE796" s="788"/>
      <c r="BF796" s="788"/>
      <c r="BG796" s="788"/>
      <c r="BH796" s="788"/>
      <c r="BI796" s="788"/>
      <c r="BJ796" s="788"/>
      <c r="BK796" s="788"/>
      <c r="BL796" s="788"/>
      <c r="BM796" s="788"/>
      <c r="BN796" s="788"/>
      <c r="BO796" s="788"/>
      <c r="BP796" s="788"/>
      <c r="BQ796" s="788"/>
      <c r="BR796" s="788"/>
      <c r="BS796" s="788"/>
      <c r="BT796" s="788"/>
      <c r="BU796" s="788"/>
      <c r="BV796" s="788"/>
      <c r="BW796" s="788"/>
      <c r="BX796" s="788"/>
      <c r="BY796" s="788"/>
      <c r="BZ796" s="788"/>
      <c r="CA796" s="788"/>
      <c r="CB796" s="788"/>
      <c r="CC796" s="788"/>
      <c r="CD796" s="788"/>
      <c r="CE796" s="788"/>
      <c r="CF796" s="788"/>
      <c r="CG796" s="788"/>
      <c r="CH796" s="788"/>
      <c r="CI796" s="788"/>
      <c r="CJ796" s="788"/>
      <c r="CK796" s="788"/>
      <c r="CL796" s="788"/>
      <c r="CM796" s="788"/>
      <c r="CN796" s="788"/>
      <c r="CO796" s="788"/>
      <c r="CP796" s="788"/>
      <c r="CQ796" s="788"/>
      <c r="CR796" s="788"/>
      <c r="CS796" s="788"/>
      <c r="CT796" s="788"/>
      <c r="CU796" s="788"/>
      <c r="CV796" s="788"/>
      <c r="CW796" s="788"/>
      <c r="CX796" s="788"/>
      <c r="CY796" s="788"/>
      <c r="CZ796" s="788"/>
      <c r="DA796" s="788"/>
      <c r="DB796" s="788"/>
      <c r="DC796" s="788"/>
      <c r="DD796" s="788"/>
      <c r="DE796" s="788"/>
      <c r="DF796" s="788"/>
      <c r="DG796" s="788"/>
      <c r="DH796" s="788"/>
      <c r="DI796" s="788"/>
      <c r="DJ796" s="788"/>
      <c r="DK796" s="788"/>
      <c r="DL796" s="788"/>
      <c r="DM796" s="788"/>
      <c r="DN796" s="788"/>
      <c r="DO796" s="788"/>
      <c r="DP796" s="788"/>
      <c r="DQ796" s="788"/>
      <c r="DR796" s="788"/>
      <c r="DS796" s="788"/>
      <c r="DT796" s="788"/>
      <c r="DU796" s="788"/>
      <c r="DV796" s="788"/>
      <c r="DW796" s="788"/>
      <c r="DX796" s="788"/>
      <c r="DY796" s="788"/>
      <c r="DZ796" s="788"/>
      <c r="EA796" s="788"/>
      <c r="EB796" s="788"/>
      <c r="EC796" s="788"/>
      <c r="ED796" s="788"/>
      <c r="EE796" s="788"/>
      <c r="EF796" s="788"/>
      <c r="EG796" s="788"/>
      <c r="EH796" s="788"/>
      <c r="EI796" s="788"/>
      <c r="EJ796" s="788"/>
      <c r="EK796" s="788"/>
      <c r="EL796" s="788"/>
      <c r="EM796" s="788"/>
      <c r="EN796" s="788"/>
      <c r="EO796" s="788"/>
      <c r="EP796" s="788"/>
      <c r="EQ796" s="788"/>
      <c r="ER796" s="788"/>
      <c r="ES796" s="788"/>
      <c r="ET796" s="788"/>
      <c r="EU796" s="788"/>
      <c r="EV796" s="788"/>
      <c r="EW796" s="788"/>
      <c r="EX796" s="788"/>
      <c r="EY796" s="788"/>
      <c r="EZ796" s="788"/>
      <c r="FA796" s="788"/>
      <c r="FB796" s="788"/>
      <c r="FC796" s="788"/>
      <c r="FD796" s="788"/>
      <c r="FE796" s="788"/>
      <c r="FF796" s="788"/>
      <c r="FG796" s="788"/>
      <c r="FH796" s="788"/>
      <c r="FI796" s="788"/>
      <c r="FJ796" s="788"/>
      <c r="FK796" s="788"/>
      <c r="FL796" s="788"/>
      <c r="FM796" s="788"/>
      <c r="FN796" s="788"/>
      <c r="FO796" s="788"/>
      <c r="FP796" s="788"/>
      <c r="FQ796" s="788"/>
      <c r="FR796" s="788"/>
      <c r="FS796" s="788"/>
      <c r="FT796" s="788"/>
      <c r="FU796" s="788"/>
      <c r="FV796" s="788"/>
      <c r="FW796" s="788"/>
      <c r="FX796" s="788"/>
      <c r="FY796" s="788"/>
      <c r="FZ796" s="788"/>
      <c r="GA796" s="788"/>
      <c r="GB796" s="788"/>
      <c r="GC796" s="788"/>
      <c r="GD796" s="788"/>
      <c r="GE796" s="788"/>
      <c r="GF796" s="788"/>
      <c r="GG796" s="788"/>
      <c r="GH796" s="788"/>
      <c r="GI796" s="788"/>
      <c r="GJ796" s="788"/>
    </row>
    <row r="797" spans="1:192" ht="29.25" x14ac:dyDescent="0.25">
      <c r="A797" s="24">
        <v>1</v>
      </c>
      <c r="B797" s="2638" t="s">
        <v>499</v>
      </c>
      <c r="C797" s="34">
        <f>'2 уровень'!F1884</f>
        <v>19150</v>
      </c>
      <c r="D797" s="34">
        <f>'2 уровень'!G1884</f>
        <v>1595.8333333333335</v>
      </c>
      <c r="E797" s="34">
        <f>'2 уровень'!H1884</f>
        <v>88</v>
      </c>
      <c r="F797" s="793">
        <f>'2 уровень'!I1884</f>
        <v>5.514360313315926</v>
      </c>
      <c r="G797" s="807">
        <f>'2 уровень'!J1884</f>
        <v>0</v>
      </c>
      <c r="H797" s="807">
        <f>'2 уровень'!K1884</f>
        <v>0</v>
      </c>
      <c r="I797" s="802">
        <f>'2 уровень'!L1884</f>
        <v>0</v>
      </c>
      <c r="J797" s="802">
        <f>'2 уровень'!M1884</f>
        <v>0</v>
      </c>
      <c r="K797" s="802">
        <f>'2 уровень'!N1884</f>
        <v>0</v>
      </c>
      <c r="L797" s="802">
        <f>'2 уровень'!O1884</f>
        <v>0</v>
      </c>
      <c r="M797" s="802">
        <f>'2 уровень'!P1884</f>
        <v>0</v>
      </c>
      <c r="N797" s="802">
        <f>'2 уровень'!Q1884</f>
        <v>0</v>
      </c>
      <c r="O797" s="801">
        <f>'2 уровень'!R1884</f>
        <v>0</v>
      </c>
      <c r="P797" s="801">
        <f>'2 уровень'!S1884</f>
        <v>0</v>
      </c>
      <c r="Q797" s="801">
        <f>'2 уровень'!T1884</f>
        <v>0</v>
      </c>
      <c r="R797" s="3245">
        <f>'2 уровень'!U1884</f>
        <v>0</v>
      </c>
      <c r="S797" s="801">
        <f>'2 уровень'!V1884</f>
        <v>0</v>
      </c>
      <c r="T797" s="801">
        <f>'2 уровень'!W1884</f>
        <v>0</v>
      </c>
      <c r="U797" s="801">
        <f>'2 уровень'!X1884</f>
        <v>0</v>
      </c>
      <c r="V797" s="801">
        <f>'2 уровень'!Y1884</f>
        <v>0</v>
      </c>
      <c r="W797" s="2127">
        <f>'2 уровень'!Z1884</f>
        <v>0</v>
      </c>
      <c r="X797" s="801"/>
      <c r="Y797" s="801"/>
      <c r="Z797" s="1353"/>
      <c r="AA797" s="788"/>
      <c r="AB797" s="788"/>
      <c r="AC797" s="788"/>
      <c r="AD797" s="788"/>
      <c r="AE797" s="788"/>
      <c r="AF797" s="788"/>
      <c r="AG797" s="788"/>
      <c r="AH797" s="788"/>
      <c r="AI797" s="788"/>
      <c r="AJ797" s="788"/>
      <c r="AK797" s="788"/>
      <c r="AL797" s="788"/>
      <c r="AM797" s="788"/>
      <c r="AN797" s="788"/>
      <c r="AO797" s="788"/>
      <c r="AP797" s="788"/>
      <c r="AQ797" s="788"/>
      <c r="AR797" s="788"/>
      <c r="AS797" s="788"/>
      <c r="AT797" s="788"/>
      <c r="AU797" s="788"/>
      <c r="AV797" s="788"/>
      <c r="AW797" s="788"/>
      <c r="AX797" s="788"/>
      <c r="AY797" s="788"/>
      <c r="AZ797" s="788"/>
      <c r="BA797" s="788"/>
      <c r="BB797" s="788"/>
      <c r="BC797" s="788"/>
      <c r="BD797" s="788"/>
      <c r="BE797" s="788"/>
      <c r="BF797" s="788"/>
      <c r="BG797" s="788"/>
      <c r="BH797" s="788"/>
      <c r="BI797" s="788"/>
      <c r="BJ797" s="788"/>
      <c r="BK797" s="788"/>
      <c r="BL797" s="788"/>
      <c r="BM797" s="788"/>
      <c r="BN797" s="788"/>
      <c r="BO797" s="788"/>
      <c r="BP797" s="788"/>
      <c r="BQ797" s="788"/>
      <c r="BR797" s="788"/>
      <c r="BS797" s="788"/>
      <c r="BT797" s="788"/>
      <c r="BU797" s="788"/>
      <c r="BV797" s="788"/>
      <c r="BW797" s="788"/>
      <c r="BX797" s="788"/>
      <c r="BY797" s="788"/>
      <c r="BZ797" s="788"/>
      <c r="CA797" s="788"/>
      <c r="CB797" s="788"/>
      <c r="CC797" s="788"/>
      <c r="CD797" s="788"/>
      <c r="CE797" s="788"/>
      <c r="CF797" s="788"/>
      <c r="CG797" s="788"/>
      <c r="CH797" s="788"/>
      <c r="CI797" s="788"/>
      <c r="CJ797" s="788"/>
      <c r="CK797" s="788"/>
      <c r="CL797" s="788"/>
      <c r="CM797" s="788"/>
      <c r="CN797" s="788"/>
      <c r="CO797" s="788"/>
      <c r="CP797" s="788"/>
      <c r="CQ797" s="788"/>
      <c r="CR797" s="788"/>
      <c r="CS797" s="788"/>
      <c r="CT797" s="788"/>
      <c r="CU797" s="788"/>
      <c r="CV797" s="788"/>
      <c r="CW797" s="788"/>
      <c r="CX797" s="788"/>
      <c r="CY797" s="788"/>
      <c r="CZ797" s="788"/>
      <c r="DA797" s="788"/>
      <c r="DB797" s="788"/>
      <c r="DC797" s="788"/>
      <c r="DD797" s="788"/>
      <c r="DE797" s="788"/>
      <c r="DF797" s="788"/>
      <c r="DG797" s="788"/>
      <c r="DH797" s="788"/>
      <c r="DI797" s="788"/>
      <c r="DJ797" s="788"/>
      <c r="DK797" s="788"/>
      <c r="DL797" s="788"/>
      <c r="DM797" s="788"/>
      <c r="DN797" s="788"/>
      <c r="DO797" s="788"/>
      <c r="DP797" s="788"/>
      <c r="DQ797" s="788"/>
      <c r="DR797" s="788"/>
      <c r="DS797" s="788"/>
      <c r="DT797" s="788"/>
      <c r="DU797" s="788"/>
      <c r="DV797" s="788"/>
      <c r="DW797" s="788"/>
      <c r="DX797" s="788"/>
      <c r="DY797" s="788"/>
      <c r="DZ797" s="788"/>
      <c r="EA797" s="788"/>
      <c r="EB797" s="788"/>
      <c r="EC797" s="788"/>
      <c r="ED797" s="788"/>
      <c r="EE797" s="788"/>
      <c r="EF797" s="788"/>
      <c r="EG797" s="788"/>
      <c r="EH797" s="788"/>
      <c r="EI797" s="788"/>
      <c r="EJ797" s="788"/>
      <c r="EK797" s="788"/>
      <c r="EL797" s="788"/>
      <c r="EM797" s="788"/>
      <c r="EN797" s="788"/>
      <c r="EO797" s="788"/>
      <c r="EP797" s="788"/>
      <c r="EQ797" s="788"/>
      <c r="ER797" s="788"/>
      <c r="ES797" s="788"/>
      <c r="ET797" s="788"/>
      <c r="EU797" s="788"/>
      <c r="EV797" s="788"/>
      <c r="EW797" s="788"/>
      <c r="EX797" s="788"/>
      <c r="EY797" s="788"/>
      <c r="EZ797" s="788"/>
      <c r="FA797" s="788"/>
      <c r="FB797" s="788"/>
      <c r="FC797" s="788"/>
      <c r="FD797" s="788"/>
      <c r="FE797" s="788"/>
      <c r="FF797" s="788"/>
      <c r="FG797" s="788"/>
      <c r="FH797" s="788"/>
      <c r="FI797" s="788"/>
      <c r="FJ797" s="788"/>
      <c r="FK797" s="788"/>
      <c r="FL797" s="788"/>
      <c r="FM797" s="788"/>
      <c r="FN797" s="788"/>
      <c r="FO797" s="788"/>
      <c r="FP797" s="788"/>
      <c r="FQ797" s="788"/>
      <c r="FR797" s="788"/>
      <c r="FS797" s="788"/>
      <c r="FT797" s="788"/>
      <c r="FU797" s="788"/>
      <c r="FV797" s="788"/>
      <c r="FW797" s="788"/>
      <c r="FX797" s="788"/>
      <c r="FY797" s="788"/>
      <c r="FZ797" s="788"/>
      <c r="GA797" s="788"/>
      <c r="GB797" s="788"/>
      <c r="GC797" s="788"/>
      <c r="GD797" s="788"/>
      <c r="GE797" s="788"/>
      <c r="GF797" s="788"/>
      <c r="GG797" s="788"/>
      <c r="GH797" s="788"/>
      <c r="GI797" s="788"/>
      <c r="GJ797" s="788"/>
    </row>
    <row r="798" spans="1:192" ht="29.25" x14ac:dyDescent="0.25">
      <c r="A798" s="24">
        <v>1</v>
      </c>
      <c r="B798" s="2638" t="s">
        <v>467</v>
      </c>
      <c r="C798" s="34">
        <f>'2 уровень'!F1885</f>
        <v>67638.297872340423</v>
      </c>
      <c r="D798" s="34">
        <f>'2 уровень'!G1885</f>
        <v>5636.5248226950353</v>
      </c>
      <c r="E798" s="34">
        <f>'2 уровень'!H1885</f>
        <v>2723.9393617021278</v>
      </c>
      <c r="F798" s="793">
        <f>'2 уровень'!I1885</f>
        <v>48.32657439446367</v>
      </c>
      <c r="G798" s="807">
        <f>'2 уровень'!J1885</f>
        <v>0</v>
      </c>
      <c r="H798" s="807">
        <f>'2 уровень'!K1885</f>
        <v>0</v>
      </c>
      <c r="I798" s="802">
        <f>'2 уровень'!L1885</f>
        <v>0</v>
      </c>
      <c r="J798" s="802">
        <f>'2 уровень'!M1885</f>
        <v>0</v>
      </c>
      <c r="K798" s="802">
        <f>'2 уровень'!N1885</f>
        <v>0</v>
      </c>
      <c r="L798" s="802">
        <f>'2 уровень'!O1885</f>
        <v>0</v>
      </c>
      <c r="M798" s="802">
        <f>'2 уровень'!P1885</f>
        <v>0</v>
      </c>
      <c r="N798" s="802">
        <f>'2 уровень'!Q1885</f>
        <v>0</v>
      </c>
      <c r="O798" s="801">
        <f>'2 уровень'!R1885</f>
        <v>0</v>
      </c>
      <c r="P798" s="801">
        <f>'2 уровень'!S1885</f>
        <v>0</v>
      </c>
      <c r="Q798" s="801">
        <f>'2 уровень'!T1885</f>
        <v>0</v>
      </c>
      <c r="R798" s="3245">
        <f>'2 уровень'!U1885</f>
        <v>0</v>
      </c>
      <c r="S798" s="801">
        <f>'2 уровень'!V1885</f>
        <v>0</v>
      </c>
      <c r="T798" s="801">
        <f>'2 уровень'!W1885</f>
        <v>0</v>
      </c>
      <c r="U798" s="801">
        <f>'2 уровень'!X1885</f>
        <v>0</v>
      </c>
      <c r="V798" s="801">
        <f>'2 уровень'!Y1885</f>
        <v>0</v>
      </c>
      <c r="W798" s="2127">
        <f>'2 уровень'!Z1885</f>
        <v>0</v>
      </c>
      <c r="X798" s="801"/>
      <c r="Y798" s="801"/>
      <c r="Z798" s="1353"/>
      <c r="AA798" s="788"/>
      <c r="AB798" s="788"/>
      <c r="AC798" s="788"/>
      <c r="AD798" s="788"/>
      <c r="AE798" s="788"/>
      <c r="AF798" s="788"/>
      <c r="AG798" s="788"/>
      <c r="AH798" s="788"/>
      <c r="AI798" s="788"/>
      <c r="AJ798" s="788"/>
      <c r="AK798" s="788"/>
      <c r="AL798" s="788"/>
      <c r="AM798" s="788"/>
      <c r="AN798" s="788"/>
      <c r="AO798" s="788"/>
      <c r="AP798" s="788"/>
      <c r="AQ798" s="788"/>
      <c r="AR798" s="788"/>
      <c r="AS798" s="788"/>
      <c r="AT798" s="788"/>
      <c r="AU798" s="788"/>
      <c r="AV798" s="788"/>
      <c r="AW798" s="788"/>
      <c r="AX798" s="788"/>
      <c r="AY798" s="788"/>
      <c r="AZ798" s="788"/>
      <c r="BA798" s="788"/>
      <c r="BB798" s="788"/>
      <c r="BC798" s="788"/>
      <c r="BD798" s="788"/>
      <c r="BE798" s="788"/>
      <c r="BF798" s="788"/>
      <c r="BG798" s="788"/>
      <c r="BH798" s="788"/>
      <c r="BI798" s="788"/>
      <c r="BJ798" s="788"/>
      <c r="BK798" s="788"/>
      <c r="BL798" s="788"/>
      <c r="BM798" s="788"/>
      <c r="BN798" s="788"/>
      <c r="BO798" s="788"/>
      <c r="BP798" s="788"/>
      <c r="BQ798" s="788"/>
      <c r="BR798" s="788"/>
      <c r="BS798" s="788"/>
      <c r="BT798" s="788"/>
      <c r="BU798" s="788"/>
      <c r="BV798" s="788"/>
      <c r="BW798" s="788"/>
      <c r="BX798" s="788"/>
      <c r="BY798" s="788"/>
      <c r="BZ798" s="788"/>
      <c r="CA798" s="788"/>
      <c r="CB798" s="788"/>
      <c r="CC798" s="788"/>
      <c r="CD798" s="788"/>
      <c r="CE798" s="788"/>
      <c r="CF798" s="788"/>
      <c r="CG798" s="788"/>
      <c r="CH798" s="788"/>
      <c r="CI798" s="788"/>
      <c r="CJ798" s="788"/>
      <c r="CK798" s="788"/>
      <c r="CL798" s="788"/>
      <c r="CM798" s="788"/>
      <c r="CN798" s="788"/>
      <c r="CO798" s="788"/>
      <c r="CP798" s="788"/>
      <c r="CQ798" s="788"/>
      <c r="CR798" s="788"/>
      <c r="CS798" s="788"/>
      <c r="CT798" s="788"/>
      <c r="CU798" s="788"/>
      <c r="CV798" s="788"/>
      <c r="CW798" s="788"/>
      <c r="CX798" s="788"/>
      <c r="CY798" s="788"/>
      <c r="CZ798" s="788"/>
      <c r="DA798" s="788"/>
      <c r="DB798" s="788"/>
      <c r="DC798" s="788"/>
      <c r="DD798" s="788"/>
      <c r="DE798" s="788"/>
      <c r="DF798" s="788"/>
      <c r="DG798" s="788"/>
      <c r="DH798" s="788"/>
      <c r="DI798" s="788"/>
      <c r="DJ798" s="788"/>
      <c r="DK798" s="788"/>
      <c r="DL798" s="788"/>
      <c r="DM798" s="788"/>
      <c r="DN798" s="788"/>
      <c r="DO798" s="788"/>
      <c r="DP798" s="788"/>
      <c r="DQ798" s="788"/>
      <c r="DR798" s="788"/>
      <c r="DS798" s="788"/>
      <c r="DT798" s="788"/>
      <c r="DU798" s="788"/>
      <c r="DV798" s="788"/>
      <c r="DW798" s="788"/>
      <c r="DX798" s="788"/>
      <c r="DY798" s="788"/>
      <c r="DZ798" s="788"/>
      <c r="EA798" s="788"/>
      <c r="EB798" s="788"/>
      <c r="EC798" s="788"/>
      <c r="ED798" s="788"/>
      <c r="EE798" s="788"/>
      <c r="EF798" s="788"/>
      <c r="EG798" s="788"/>
      <c r="EH798" s="788"/>
      <c r="EI798" s="788"/>
      <c r="EJ798" s="788"/>
      <c r="EK798" s="788"/>
      <c r="EL798" s="788"/>
      <c r="EM798" s="788"/>
      <c r="EN798" s="788"/>
      <c r="EO798" s="788"/>
      <c r="EP798" s="788"/>
      <c r="EQ798" s="788"/>
      <c r="ER798" s="788"/>
      <c r="ES798" s="788"/>
      <c r="ET798" s="788"/>
      <c r="EU798" s="788"/>
      <c r="EV798" s="788"/>
      <c r="EW798" s="788"/>
      <c r="EX798" s="788"/>
      <c r="EY798" s="788"/>
      <c r="EZ798" s="788"/>
      <c r="FA798" s="788"/>
      <c r="FB798" s="788"/>
      <c r="FC798" s="788"/>
      <c r="FD798" s="788"/>
      <c r="FE798" s="788"/>
      <c r="FF798" s="788"/>
      <c r="FG798" s="788"/>
      <c r="FH798" s="788"/>
      <c r="FI798" s="788"/>
      <c r="FJ798" s="788"/>
      <c r="FK798" s="788"/>
      <c r="FL798" s="788"/>
      <c r="FM798" s="788"/>
      <c r="FN798" s="788"/>
      <c r="FO798" s="788"/>
      <c r="FP798" s="788"/>
      <c r="FQ798" s="788"/>
      <c r="FR798" s="788"/>
      <c r="FS798" s="788"/>
      <c r="FT798" s="788"/>
      <c r="FU798" s="788"/>
      <c r="FV798" s="788"/>
      <c r="FW798" s="788"/>
      <c r="FX798" s="788"/>
      <c r="FY798" s="788"/>
      <c r="FZ798" s="788"/>
      <c r="GA798" s="788"/>
      <c r="GB798" s="788"/>
      <c r="GC798" s="788"/>
      <c r="GD798" s="788"/>
      <c r="GE798" s="788"/>
      <c r="GF798" s="788"/>
      <c r="GG798" s="788"/>
      <c r="GH798" s="788"/>
      <c r="GI798" s="788"/>
      <c r="GJ798" s="788"/>
    </row>
    <row r="799" spans="1:192" ht="29.25" x14ac:dyDescent="0.25">
      <c r="A799" s="24">
        <v>1</v>
      </c>
      <c r="B799" s="2638" t="s">
        <v>468</v>
      </c>
      <c r="C799" s="34">
        <f>'2 уровень'!F1886</f>
        <v>22158</v>
      </c>
      <c r="D799" s="34">
        <f>'2 уровень'!G1886</f>
        <v>1846.5</v>
      </c>
      <c r="E799" s="34">
        <f>'2 уровень'!H1886</f>
        <v>724</v>
      </c>
      <c r="F799" s="793">
        <f>'2 уровень'!I1886</f>
        <v>39.209314920119141</v>
      </c>
      <c r="G799" s="807">
        <f>'2 уровень'!J1886</f>
        <v>0</v>
      </c>
      <c r="H799" s="807">
        <f>'2 уровень'!K1886</f>
        <v>0</v>
      </c>
      <c r="I799" s="802">
        <f>'2 уровень'!L1886</f>
        <v>0</v>
      </c>
      <c r="J799" s="802">
        <f>'2 уровень'!M1886</f>
        <v>0</v>
      </c>
      <c r="K799" s="802">
        <f>'2 уровень'!N1886</f>
        <v>0</v>
      </c>
      <c r="L799" s="802">
        <f>'2 уровень'!O1886</f>
        <v>0</v>
      </c>
      <c r="M799" s="802">
        <f>'2 уровень'!P1886</f>
        <v>0</v>
      </c>
      <c r="N799" s="802">
        <f>'2 уровень'!Q1886</f>
        <v>0</v>
      </c>
      <c r="O799" s="801">
        <f>'2 уровень'!R1886</f>
        <v>24122.589959999998</v>
      </c>
      <c r="P799" s="801">
        <f>'2 уровень'!S1886</f>
        <v>2010.2158299999999</v>
      </c>
      <c r="Q799" s="801">
        <f>'2 уровень'!T1886</f>
        <v>816.75887999999998</v>
      </c>
      <c r="R799" s="3245">
        <f>'2 уровень'!U1886</f>
        <v>0</v>
      </c>
      <c r="S799" s="801">
        <f>'2 уровень'!V1886</f>
        <v>0</v>
      </c>
      <c r="T799" s="801">
        <f>'2 уровень'!W1886</f>
        <v>-1193.4569499999998</v>
      </c>
      <c r="U799" s="801">
        <f>'2 уровень'!X1886</f>
        <v>0</v>
      </c>
      <c r="V799" s="801">
        <f>'2 уровень'!Y1886</f>
        <v>0</v>
      </c>
      <c r="W799" s="2127">
        <f>'2 уровень'!Z1886</f>
        <v>816.75887999999998</v>
      </c>
      <c r="X799" s="801">
        <f t="shared" ref="X799:X800" si="129">Q799/P799*100</f>
        <v>40.630407332928023</v>
      </c>
      <c r="Y799" s="801">
        <f t="shared" ref="Y799:Y800" si="130">W799/P799*100</f>
        <v>40.630407332928023</v>
      </c>
      <c r="Z799" s="1353"/>
      <c r="AA799" s="788"/>
      <c r="AB799" s="788"/>
      <c r="AC799" s="788"/>
      <c r="AD799" s="788"/>
      <c r="AE799" s="788"/>
      <c r="AF799" s="788"/>
      <c r="AG799" s="788"/>
      <c r="AH799" s="788"/>
      <c r="AI799" s="788"/>
      <c r="AJ799" s="788"/>
      <c r="AK799" s="788"/>
      <c r="AL799" s="788"/>
      <c r="AM799" s="788"/>
      <c r="AN799" s="788"/>
      <c r="AO799" s="788"/>
      <c r="AP799" s="788"/>
      <c r="AQ799" s="788"/>
      <c r="AR799" s="788"/>
      <c r="AS799" s="788"/>
      <c r="AT799" s="788"/>
      <c r="AU799" s="788"/>
      <c r="AV799" s="788"/>
      <c r="AW799" s="788"/>
      <c r="AX799" s="788"/>
      <c r="AY799" s="788"/>
      <c r="AZ799" s="788"/>
      <c r="BA799" s="788"/>
      <c r="BB799" s="788"/>
      <c r="BC799" s="788"/>
      <c r="BD799" s="788"/>
      <c r="BE799" s="788"/>
      <c r="BF799" s="788"/>
      <c r="BG799" s="788"/>
      <c r="BH799" s="788"/>
      <c r="BI799" s="788"/>
      <c r="BJ799" s="788"/>
      <c r="BK799" s="788"/>
      <c r="BL799" s="788"/>
      <c r="BM799" s="788"/>
      <c r="BN799" s="788"/>
      <c r="BO799" s="788"/>
      <c r="BP799" s="788"/>
      <c r="BQ799" s="788"/>
      <c r="BR799" s="788"/>
      <c r="BS799" s="788"/>
      <c r="BT799" s="788"/>
      <c r="BU799" s="788"/>
      <c r="BV799" s="788"/>
      <c r="BW799" s="788"/>
      <c r="BX799" s="788"/>
      <c r="BY799" s="788"/>
      <c r="BZ799" s="788"/>
      <c r="CA799" s="788"/>
      <c r="CB799" s="788"/>
      <c r="CC799" s="788"/>
      <c r="CD799" s="788"/>
      <c r="CE799" s="788"/>
      <c r="CF799" s="788"/>
      <c r="CG799" s="788"/>
      <c r="CH799" s="788"/>
      <c r="CI799" s="788"/>
      <c r="CJ799" s="788"/>
      <c r="CK799" s="788"/>
      <c r="CL799" s="788"/>
      <c r="CM799" s="788"/>
      <c r="CN799" s="788"/>
      <c r="CO799" s="788"/>
      <c r="CP799" s="788"/>
      <c r="CQ799" s="788"/>
      <c r="CR799" s="788"/>
      <c r="CS799" s="788"/>
      <c r="CT799" s="788"/>
      <c r="CU799" s="788"/>
      <c r="CV799" s="788"/>
      <c r="CW799" s="788"/>
      <c r="CX799" s="788"/>
      <c r="CY799" s="788"/>
      <c r="CZ799" s="788"/>
      <c r="DA799" s="788"/>
      <c r="DB799" s="788"/>
      <c r="DC799" s="788"/>
      <c r="DD799" s="788"/>
      <c r="DE799" s="788"/>
      <c r="DF799" s="788"/>
      <c r="DG799" s="788"/>
      <c r="DH799" s="788"/>
      <c r="DI799" s="788"/>
      <c r="DJ799" s="788"/>
      <c r="DK799" s="788"/>
      <c r="DL799" s="788"/>
      <c r="DM799" s="788"/>
      <c r="DN799" s="788"/>
      <c r="DO799" s="788"/>
      <c r="DP799" s="788"/>
      <c r="DQ799" s="788"/>
      <c r="DR799" s="788"/>
      <c r="DS799" s="788"/>
      <c r="DT799" s="788"/>
      <c r="DU799" s="788"/>
      <c r="DV799" s="788"/>
      <c r="DW799" s="788"/>
      <c r="DX799" s="788"/>
      <c r="DY799" s="788"/>
      <c r="DZ799" s="788"/>
      <c r="EA799" s="788"/>
      <c r="EB799" s="788"/>
      <c r="EC799" s="788"/>
      <c r="ED799" s="788"/>
      <c r="EE799" s="788"/>
      <c r="EF799" s="788"/>
      <c r="EG799" s="788"/>
      <c r="EH799" s="788"/>
      <c r="EI799" s="788"/>
      <c r="EJ799" s="788"/>
      <c r="EK799" s="788"/>
      <c r="EL799" s="788"/>
      <c r="EM799" s="788"/>
      <c r="EN799" s="788"/>
      <c r="EO799" s="788"/>
      <c r="EP799" s="788"/>
      <c r="EQ799" s="788"/>
      <c r="ER799" s="788"/>
      <c r="ES799" s="788"/>
      <c r="ET799" s="788"/>
      <c r="EU799" s="788"/>
      <c r="EV799" s="788"/>
      <c r="EW799" s="788"/>
      <c r="EX799" s="788"/>
      <c r="EY799" s="788"/>
      <c r="EZ799" s="788"/>
      <c r="FA799" s="788"/>
      <c r="FB799" s="788"/>
      <c r="FC799" s="788"/>
      <c r="FD799" s="788"/>
      <c r="FE799" s="788"/>
      <c r="FF799" s="788"/>
      <c r="FG799" s="788"/>
      <c r="FH799" s="788"/>
      <c r="FI799" s="788"/>
      <c r="FJ799" s="788"/>
      <c r="FK799" s="788"/>
      <c r="FL799" s="788"/>
      <c r="FM799" s="788"/>
      <c r="FN799" s="788"/>
      <c r="FO799" s="788"/>
      <c r="FP799" s="788"/>
      <c r="FQ799" s="788"/>
      <c r="FR799" s="788"/>
      <c r="FS799" s="788"/>
      <c r="FT799" s="788"/>
      <c r="FU799" s="788"/>
      <c r="FV799" s="788"/>
      <c r="FW799" s="788"/>
      <c r="FX799" s="788"/>
      <c r="FY799" s="788"/>
      <c r="FZ799" s="788"/>
      <c r="GA799" s="788"/>
      <c r="GB799" s="788"/>
      <c r="GC799" s="788"/>
      <c r="GD799" s="788"/>
      <c r="GE799" s="788"/>
      <c r="GF799" s="788"/>
      <c r="GG799" s="788"/>
      <c r="GH799" s="788"/>
      <c r="GI799" s="788"/>
      <c r="GJ799" s="788"/>
    </row>
    <row r="800" spans="1:192" x14ac:dyDescent="0.25">
      <c r="A800" s="24">
        <v>1</v>
      </c>
      <c r="B800" s="2639" t="s">
        <v>139</v>
      </c>
      <c r="C800" s="34">
        <f>'2 уровень'!F1887</f>
        <v>275007.52380952379</v>
      </c>
      <c r="D800" s="34">
        <f>'2 уровень'!G1887</f>
        <v>22917.293650793654</v>
      </c>
      <c r="E800" s="34">
        <f>'2 уровень'!H1887</f>
        <v>9586.4925000000003</v>
      </c>
      <c r="F800" s="793">
        <f>'2 уровень'!I1887</f>
        <v>41.830822810388909</v>
      </c>
      <c r="G800" s="807">
        <f>'2 уровень'!J1887</f>
        <v>0</v>
      </c>
      <c r="H800" s="807">
        <f>'2 уровень'!K1887</f>
        <v>0</v>
      </c>
      <c r="I800" s="802">
        <f>'2 уровень'!L1887</f>
        <v>0</v>
      </c>
      <c r="J800" s="802">
        <f>'2 уровень'!M1887</f>
        <v>0</v>
      </c>
      <c r="K800" s="802">
        <f>'2 уровень'!N1887</f>
        <v>0</v>
      </c>
      <c r="L800" s="802">
        <f>'2 уровень'!O1887</f>
        <v>0</v>
      </c>
      <c r="M800" s="802">
        <f>'2 уровень'!P1887</f>
        <v>0</v>
      </c>
      <c r="N800" s="802">
        <f>'2 уровень'!Q1887</f>
        <v>0</v>
      </c>
      <c r="O800" s="801">
        <f>'2 уровень'!R1887</f>
        <v>238967.09346009791</v>
      </c>
      <c r="P800" s="801">
        <f>'2 уровень'!S1887</f>
        <v>19913.924455008157</v>
      </c>
      <c r="Q800" s="801">
        <f>'2 уровень'!T1887</f>
        <v>18458.996929999998</v>
      </c>
      <c r="R800" s="3245">
        <f>'2 уровень'!U1887</f>
        <v>0</v>
      </c>
      <c r="S800" s="801">
        <f>'2 уровень'!V1887</f>
        <v>126.37128</v>
      </c>
      <c r="T800" s="801">
        <f>'2 уровень'!W1887</f>
        <v>-1454.9275250081596</v>
      </c>
      <c r="U800" s="801">
        <f>'2 уровень'!X1887</f>
        <v>0</v>
      </c>
      <c r="V800" s="801">
        <f>'2 уровень'!Y1887</f>
        <v>-58.941760000000002</v>
      </c>
      <c r="W800" s="2127">
        <f>'2 уровень'!Z1887</f>
        <v>18526.426449999995</v>
      </c>
      <c r="X800" s="801">
        <f t="shared" si="129"/>
        <v>92.693918628167438</v>
      </c>
      <c r="Y800" s="801">
        <f t="shared" si="130"/>
        <v>93.032523508146483</v>
      </c>
      <c r="Z800" s="1353"/>
      <c r="AA800" s="788"/>
      <c r="AB800" s="788"/>
      <c r="AC800" s="788"/>
      <c r="AD800" s="788"/>
      <c r="AE800" s="788"/>
      <c r="AF800" s="788"/>
      <c r="AG800" s="788"/>
      <c r="AH800" s="788"/>
      <c r="AI800" s="788"/>
      <c r="AJ800" s="788"/>
      <c r="AK800" s="788"/>
      <c r="AL800" s="788"/>
      <c r="AM800" s="788"/>
      <c r="AN800" s="788"/>
      <c r="AO800" s="788"/>
      <c r="AP800" s="788"/>
      <c r="AQ800" s="788"/>
      <c r="AR800" s="788"/>
      <c r="AS800" s="788"/>
      <c r="AT800" s="788"/>
      <c r="AU800" s="788"/>
      <c r="AV800" s="788"/>
      <c r="AW800" s="788"/>
      <c r="AX800" s="788"/>
      <c r="AY800" s="788"/>
      <c r="AZ800" s="788"/>
      <c r="BA800" s="788"/>
      <c r="BB800" s="788"/>
      <c r="BC800" s="788"/>
      <c r="BD800" s="788"/>
      <c r="BE800" s="788"/>
      <c r="BF800" s="788"/>
      <c r="BG800" s="788"/>
      <c r="BH800" s="788"/>
      <c r="BI800" s="788"/>
      <c r="BJ800" s="788"/>
      <c r="BK800" s="788"/>
      <c r="BL800" s="788"/>
      <c r="BM800" s="788"/>
      <c r="BN800" s="788"/>
      <c r="BO800" s="788"/>
      <c r="BP800" s="788"/>
      <c r="BQ800" s="788"/>
      <c r="BR800" s="788"/>
      <c r="BS800" s="788"/>
      <c r="BT800" s="788"/>
      <c r="BU800" s="788"/>
      <c r="BV800" s="788"/>
      <c r="BW800" s="788"/>
      <c r="BX800" s="788"/>
      <c r="BY800" s="788"/>
      <c r="BZ800" s="788"/>
      <c r="CA800" s="788"/>
      <c r="CB800" s="788"/>
      <c r="CC800" s="788"/>
      <c r="CD800" s="788"/>
      <c r="CE800" s="788"/>
      <c r="CF800" s="788"/>
      <c r="CG800" s="788"/>
      <c r="CH800" s="788"/>
      <c r="CI800" s="788"/>
      <c r="CJ800" s="788"/>
      <c r="CK800" s="788"/>
      <c r="CL800" s="788"/>
      <c r="CM800" s="788"/>
      <c r="CN800" s="788"/>
      <c r="CO800" s="788"/>
      <c r="CP800" s="788"/>
      <c r="CQ800" s="788"/>
      <c r="CR800" s="788"/>
      <c r="CS800" s="788"/>
      <c r="CT800" s="788"/>
      <c r="CU800" s="788"/>
      <c r="CV800" s="788"/>
      <c r="CW800" s="788"/>
      <c r="CX800" s="788"/>
      <c r="CY800" s="788"/>
      <c r="CZ800" s="788"/>
      <c r="DA800" s="788"/>
      <c r="DB800" s="788"/>
      <c r="DC800" s="788"/>
      <c r="DD800" s="788"/>
      <c r="DE800" s="788"/>
      <c r="DF800" s="788"/>
      <c r="DG800" s="788"/>
      <c r="DH800" s="788"/>
      <c r="DI800" s="788"/>
      <c r="DJ800" s="788"/>
      <c r="DK800" s="788"/>
      <c r="DL800" s="788"/>
      <c r="DM800" s="788"/>
      <c r="DN800" s="788"/>
      <c r="DO800" s="788"/>
      <c r="DP800" s="788"/>
      <c r="DQ800" s="788"/>
      <c r="DR800" s="788"/>
      <c r="DS800" s="788"/>
      <c r="DT800" s="788"/>
      <c r="DU800" s="788"/>
      <c r="DV800" s="788"/>
      <c r="DW800" s="788"/>
      <c r="DX800" s="788"/>
      <c r="DY800" s="788"/>
      <c r="DZ800" s="788"/>
      <c r="EA800" s="788"/>
      <c r="EB800" s="788"/>
      <c r="EC800" s="788"/>
      <c r="ED800" s="788"/>
      <c r="EE800" s="788"/>
      <c r="EF800" s="788"/>
      <c r="EG800" s="788"/>
      <c r="EH800" s="788"/>
      <c r="EI800" s="788"/>
      <c r="EJ800" s="788"/>
      <c r="EK800" s="788"/>
      <c r="EL800" s="788"/>
      <c r="EM800" s="788"/>
      <c r="EN800" s="788"/>
      <c r="EO800" s="788"/>
      <c r="EP800" s="788"/>
      <c r="EQ800" s="788"/>
      <c r="ER800" s="788"/>
      <c r="ES800" s="788"/>
      <c r="ET800" s="788"/>
      <c r="EU800" s="788"/>
      <c r="EV800" s="788"/>
      <c r="EW800" s="788"/>
      <c r="EX800" s="788"/>
      <c r="EY800" s="788"/>
      <c r="EZ800" s="788"/>
      <c r="FA800" s="788"/>
      <c r="FB800" s="788"/>
      <c r="FC800" s="788"/>
      <c r="FD800" s="788"/>
      <c r="FE800" s="788"/>
      <c r="FF800" s="788"/>
      <c r="FG800" s="788"/>
      <c r="FH800" s="788"/>
      <c r="FI800" s="788"/>
      <c r="FJ800" s="788"/>
      <c r="FK800" s="788"/>
      <c r="FL800" s="788"/>
      <c r="FM800" s="788"/>
      <c r="FN800" s="788"/>
      <c r="FO800" s="788"/>
      <c r="FP800" s="788"/>
      <c r="FQ800" s="788"/>
      <c r="FR800" s="788"/>
      <c r="FS800" s="788"/>
      <c r="FT800" s="788"/>
      <c r="FU800" s="788"/>
      <c r="FV800" s="788"/>
      <c r="FW800" s="788"/>
      <c r="FX800" s="788"/>
      <c r="FY800" s="788"/>
      <c r="FZ800" s="788"/>
      <c r="GA800" s="788"/>
      <c r="GB800" s="788"/>
      <c r="GC800" s="788"/>
      <c r="GD800" s="788"/>
      <c r="GE800" s="788"/>
      <c r="GF800" s="788"/>
      <c r="GG800" s="788"/>
      <c r="GH800" s="788"/>
      <c r="GI800" s="788"/>
      <c r="GJ800" s="788"/>
    </row>
    <row r="801" spans="1:192" x14ac:dyDescent="0.25">
      <c r="A801" s="24">
        <v>1</v>
      </c>
      <c r="B801" s="1112" t="s">
        <v>29</v>
      </c>
      <c r="C801" s="34">
        <f>'2 уровень'!F1888</f>
        <v>0</v>
      </c>
      <c r="D801" s="34">
        <f>'2 уровень'!G1888</f>
        <v>0</v>
      </c>
      <c r="E801" s="34">
        <f>'2 уровень'!H1888</f>
        <v>0</v>
      </c>
      <c r="F801" s="793">
        <f>'2 уровень'!I1888</f>
        <v>0</v>
      </c>
      <c r="G801" s="807">
        <f>'2 уровень'!J1888</f>
        <v>0</v>
      </c>
      <c r="H801" s="807">
        <f>'2 уровень'!K1888</f>
        <v>0</v>
      </c>
      <c r="I801" s="802">
        <f>'2 уровень'!L1888</f>
        <v>0</v>
      </c>
      <c r="J801" s="802">
        <f>'2 уровень'!M1888</f>
        <v>0</v>
      </c>
      <c r="K801" s="802">
        <f>'2 уровень'!N1888</f>
        <v>0</v>
      </c>
      <c r="L801" s="802">
        <f>'2 уровень'!O1888</f>
        <v>0</v>
      </c>
      <c r="M801" s="802">
        <f>'2 уровень'!P1888</f>
        <v>0</v>
      </c>
      <c r="N801" s="802">
        <f>'2 уровень'!Q1888</f>
        <v>0</v>
      </c>
      <c r="O801" s="801">
        <f>'2 уровень'!R1888</f>
        <v>0</v>
      </c>
      <c r="P801" s="801">
        <f>'2 уровень'!S1888</f>
        <v>0</v>
      </c>
      <c r="Q801" s="801">
        <f>'2 уровень'!T1888</f>
        <v>0</v>
      </c>
      <c r="R801" s="3245">
        <f>'2 уровень'!U1888</f>
        <v>0</v>
      </c>
      <c r="S801" s="801">
        <f>'2 уровень'!V1888</f>
        <v>0</v>
      </c>
      <c r="T801" s="801">
        <f>'2 уровень'!W1888</f>
        <v>0</v>
      </c>
      <c r="U801" s="801">
        <f>'2 уровень'!X1888</f>
        <v>0</v>
      </c>
      <c r="V801" s="801">
        <f>'2 уровень'!Y1888</f>
        <v>0</v>
      </c>
      <c r="W801" s="2127">
        <f>'2 уровень'!Z1888</f>
        <v>0</v>
      </c>
      <c r="X801" s="801"/>
      <c r="Y801" s="801"/>
      <c r="Z801" s="1353"/>
      <c r="AA801" s="788"/>
      <c r="AB801" s="788"/>
      <c r="AC801" s="788"/>
      <c r="AD801" s="788"/>
      <c r="AE801" s="788"/>
      <c r="AF801" s="788"/>
      <c r="AG801" s="788"/>
      <c r="AH801" s="788"/>
      <c r="AI801" s="788"/>
      <c r="AJ801" s="788"/>
      <c r="AK801" s="788"/>
      <c r="AL801" s="788"/>
      <c r="AM801" s="788"/>
      <c r="AN801" s="788"/>
      <c r="AO801" s="788"/>
      <c r="AP801" s="788"/>
      <c r="AQ801" s="788"/>
      <c r="AR801" s="788"/>
      <c r="AS801" s="788"/>
      <c r="AT801" s="788"/>
      <c r="AU801" s="788"/>
      <c r="AV801" s="788"/>
      <c r="AW801" s="788"/>
      <c r="AX801" s="788"/>
      <c r="AY801" s="788"/>
      <c r="AZ801" s="788"/>
      <c r="BA801" s="788"/>
      <c r="BB801" s="788"/>
      <c r="BC801" s="788"/>
      <c r="BD801" s="788"/>
      <c r="BE801" s="788"/>
      <c r="BF801" s="788"/>
      <c r="BG801" s="788"/>
      <c r="BH801" s="788"/>
      <c r="BI801" s="788"/>
      <c r="BJ801" s="788"/>
      <c r="BK801" s="788"/>
      <c r="BL801" s="788"/>
      <c r="BM801" s="788"/>
      <c r="BN801" s="788"/>
      <c r="BO801" s="788"/>
      <c r="BP801" s="788"/>
      <c r="BQ801" s="788"/>
      <c r="BR801" s="788"/>
      <c r="BS801" s="788"/>
      <c r="BT801" s="788"/>
      <c r="BU801" s="788"/>
      <c r="BV801" s="788"/>
      <c r="BW801" s="788"/>
      <c r="BX801" s="788"/>
      <c r="BY801" s="788"/>
      <c r="BZ801" s="788"/>
      <c r="CA801" s="788"/>
      <c r="CB801" s="788"/>
      <c r="CC801" s="788"/>
      <c r="CD801" s="788"/>
      <c r="CE801" s="788"/>
      <c r="CF801" s="788"/>
      <c r="CG801" s="788"/>
      <c r="CH801" s="788"/>
      <c r="CI801" s="788"/>
      <c r="CJ801" s="788"/>
      <c r="CK801" s="788"/>
      <c r="CL801" s="788"/>
      <c r="CM801" s="788"/>
      <c r="CN801" s="788"/>
      <c r="CO801" s="788"/>
      <c r="CP801" s="788"/>
      <c r="CQ801" s="788"/>
      <c r="CR801" s="788"/>
      <c r="CS801" s="788"/>
      <c r="CT801" s="788"/>
      <c r="CU801" s="788"/>
      <c r="CV801" s="788"/>
      <c r="CW801" s="788"/>
      <c r="CX801" s="788"/>
      <c r="CY801" s="788"/>
      <c r="CZ801" s="788"/>
      <c r="DA801" s="788"/>
      <c r="DB801" s="788"/>
      <c r="DC801" s="788"/>
      <c r="DD801" s="788"/>
      <c r="DE801" s="788"/>
      <c r="DF801" s="788"/>
      <c r="DG801" s="788"/>
      <c r="DH801" s="788"/>
      <c r="DI801" s="788"/>
      <c r="DJ801" s="788"/>
      <c r="DK801" s="788"/>
      <c r="DL801" s="788"/>
      <c r="DM801" s="788"/>
      <c r="DN801" s="788"/>
      <c r="DO801" s="788"/>
      <c r="DP801" s="788"/>
      <c r="DQ801" s="788"/>
      <c r="DR801" s="788"/>
      <c r="DS801" s="788"/>
      <c r="DT801" s="788"/>
      <c r="DU801" s="788"/>
      <c r="DV801" s="788"/>
      <c r="DW801" s="788"/>
      <c r="DX801" s="788"/>
      <c r="DY801" s="788"/>
      <c r="DZ801" s="788"/>
      <c r="EA801" s="788"/>
      <c r="EB801" s="788"/>
      <c r="EC801" s="788"/>
      <c r="ED801" s="788"/>
      <c r="EE801" s="788"/>
      <c r="EF801" s="788"/>
      <c r="EG801" s="788"/>
      <c r="EH801" s="788"/>
      <c r="EI801" s="788"/>
      <c r="EJ801" s="788"/>
      <c r="EK801" s="788"/>
      <c r="EL801" s="788"/>
      <c r="EM801" s="788"/>
      <c r="EN801" s="788"/>
      <c r="EO801" s="788"/>
      <c r="EP801" s="788"/>
      <c r="EQ801" s="788"/>
      <c r="ER801" s="788"/>
      <c r="ES801" s="788"/>
      <c r="ET801" s="788"/>
      <c r="EU801" s="788"/>
      <c r="EV801" s="788"/>
      <c r="EW801" s="788"/>
      <c r="EX801" s="788"/>
      <c r="EY801" s="788"/>
      <c r="EZ801" s="788"/>
      <c r="FA801" s="788"/>
      <c r="FB801" s="788"/>
      <c r="FC801" s="788"/>
      <c r="FD801" s="788"/>
      <c r="FE801" s="788"/>
      <c r="FF801" s="788"/>
      <c r="FG801" s="788"/>
      <c r="FH801" s="788"/>
      <c r="FI801" s="788"/>
      <c r="FJ801" s="788"/>
      <c r="FK801" s="788"/>
      <c r="FL801" s="788"/>
      <c r="FM801" s="788"/>
      <c r="FN801" s="788"/>
      <c r="FO801" s="788"/>
      <c r="FP801" s="788"/>
      <c r="FQ801" s="788"/>
      <c r="FR801" s="788"/>
      <c r="FS801" s="788"/>
      <c r="FT801" s="788"/>
      <c r="FU801" s="788"/>
      <c r="FV801" s="788"/>
      <c r="FW801" s="788"/>
      <c r="FX801" s="788"/>
      <c r="FY801" s="788"/>
      <c r="FZ801" s="788"/>
      <c r="GA801" s="788"/>
      <c r="GB801" s="788"/>
      <c r="GC801" s="788"/>
      <c r="GD801" s="788"/>
      <c r="GE801" s="788"/>
      <c r="GF801" s="788"/>
      <c r="GG801" s="788"/>
      <c r="GH801" s="788"/>
      <c r="GI801" s="788"/>
      <c r="GJ801" s="788"/>
    </row>
    <row r="802" spans="1:192" x14ac:dyDescent="0.25">
      <c r="A802" s="24">
        <v>1</v>
      </c>
      <c r="B802" s="1175" t="s">
        <v>16</v>
      </c>
      <c r="C802" s="34">
        <f>'2 уровень'!F1889</f>
        <v>1597</v>
      </c>
      <c r="D802" s="34">
        <f>'2 уровень'!G1889</f>
        <v>133</v>
      </c>
      <c r="E802" s="34">
        <f>'2 уровень'!H1889</f>
        <v>42</v>
      </c>
      <c r="F802" s="793">
        <f>'2 уровень'!I1889</f>
        <v>31.578947368421051</v>
      </c>
      <c r="G802" s="807">
        <f>'2 уровень'!J1889</f>
        <v>8</v>
      </c>
      <c r="H802" s="807">
        <f>'2 уровень'!K1889</f>
        <v>8.0714285714285712</v>
      </c>
      <c r="I802" s="802">
        <f>'2 уровень'!L1889</f>
        <v>12776</v>
      </c>
      <c r="J802" s="802">
        <f>'2 уровень'!M1889</f>
        <v>1065</v>
      </c>
      <c r="K802" s="802">
        <f>'2 уровень'!N1889</f>
        <v>339</v>
      </c>
      <c r="L802" s="802">
        <f>'2 уровень'!O1889</f>
        <v>31.83098591549296</v>
      </c>
      <c r="M802" s="802">
        <f>'2 уровень'!P1889</f>
        <v>53.233333333333334</v>
      </c>
      <c r="N802" s="802">
        <f>'2 уровень'!Q1889</f>
        <v>76.418284283030687</v>
      </c>
      <c r="O802" s="801">
        <f>'2 уровень'!R1889</f>
        <v>0</v>
      </c>
      <c r="P802" s="801">
        <f>'2 уровень'!S1889</f>
        <v>0</v>
      </c>
      <c r="Q802" s="801">
        <f>'2 уровень'!T1889</f>
        <v>0</v>
      </c>
      <c r="R802" s="3245">
        <f>'2 уровень'!U1889</f>
        <v>0</v>
      </c>
      <c r="S802" s="801">
        <f>'2 уровень'!V1889</f>
        <v>0</v>
      </c>
      <c r="T802" s="801">
        <f>'2 уровень'!W1889</f>
        <v>0</v>
      </c>
      <c r="U802" s="801">
        <f>'2 уровень'!X1889</f>
        <v>0</v>
      </c>
      <c r="V802" s="801">
        <f>'2 уровень'!Y1889</f>
        <v>0</v>
      </c>
      <c r="W802" s="2127">
        <f>'2 уровень'!Z1889</f>
        <v>0</v>
      </c>
      <c r="X802" s="801"/>
      <c r="Y802" s="801"/>
      <c r="Z802" s="1353"/>
      <c r="AA802" s="788"/>
      <c r="AB802" s="788"/>
      <c r="AC802" s="788"/>
      <c r="AD802" s="788"/>
      <c r="AE802" s="788"/>
      <c r="AF802" s="788"/>
      <c r="AG802" s="788"/>
      <c r="AH802" s="788"/>
      <c r="AI802" s="788"/>
      <c r="AJ802" s="788"/>
      <c r="AK802" s="788"/>
      <c r="AL802" s="788"/>
      <c r="AM802" s="788"/>
      <c r="AN802" s="788"/>
      <c r="AO802" s="788"/>
      <c r="AP802" s="788"/>
      <c r="AQ802" s="788"/>
      <c r="AR802" s="788"/>
      <c r="AS802" s="788"/>
      <c r="AT802" s="788"/>
      <c r="AU802" s="788"/>
      <c r="AV802" s="788"/>
      <c r="AW802" s="788"/>
      <c r="AX802" s="788"/>
      <c r="AY802" s="788"/>
      <c r="AZ802" s="788"/>
      <c r="BA802" s="788"/>
      <c r="BB802" s="788"/>
      <c r="BC802" s="788"/>
      <c r="BD802" s="788"/>
      <c r="BE802" s="788"/>
      <c r="BF802" s="788"/>
      <c r="BG802" s="788"/>
      <c r="BH802" s="788"/>
      <c r="BI802" s="788"/>
      <c r="BJ802" s="788"/>
      <c r="BK802" s="788"/>
      <c r="BL802" s="788"/>
      <c r="BM802" s="788"/>
      <c r="BN802" s="788"/>
      <c r="BO802" s="788"/>
      <c r="BP802" s="788"/>
      <c r="BQ802" s="788"/>
      <c r="BR802" s="788"/>
      <c r="BS802" s="788"/>
      <c r="BT802" s="788"/>
      <c r="BU802" s="788"/>
      <c r="BV802" s="788"/>
      <c r="BW802" s="788"/>
      <c r="BX802" s="788"/>
      <c r="BY802" s="788"/>
      <c r="BZ802" s="788"/>
      <c r="CA802" s="788"/>
      <c r="CB802" s="788"/>
      <c r="CC802" s="788"/>
      <c r="CD802" s="788"/>
      <c r="CE802" s="788"/>
      <c r="CF802" s="788"/>
      <c r="CG802" s="788"/>
      <c r="CH802" s="788"/>
      <c r="CI802" s="788"/>
      <c r="CJ802" s="788"/>
      <c r="CK802" s="788"/>
      <c r="CL802" s="788"/>
      <c r="CM802" s="788"/>
      <c r="CN802" s="788"/>
      <c r="CO802" s="788"/>
      <c r="CP802" s="788"/>
      <c r="CQ802" s="788"/>
      <c r="CR802" s="788"/>
      <c r="CS802" s="788"/>
      <c r="CT802" s="788"/>
      <c r="CU802" s="788"/>
      <c r="CV802" s="788"/>
      <c r="CW802" s="788"/>
      <c r="CX802" s="788"/>
      <c r="CY802" s="788"/>
      <c r="CZ802" s="788"/>
      <c r="DA802" s="788"/>
      <c r="DB802" s="788"/>
      <c r="DC802" s="788"/>
      <c r="DD802" s="788"/>
      <c r="DE802" s="788"/>
      <c r="DF802" s="788"/>
      <c r="DG802" s="788"/>
      <c r="DH802" s="788"/>
      <c r="DI802" s="788"/>
      <c r="DJ802" s="788"/>
      <c r="DK802" s="788"/>
      <c r="DL802" s="788"/>
      <c r="DM802" s="788"/>
      <c r="DN802" s="788"/>
      <c r="DO802" s="788"/>
      <c r="DP802" s="788"/>
      <c r="DQ802" s="788"/>
      <c r="DR802" s="788"/>
      <c r="DS802" s="788"/>
      <c r="DT802" s="788"/>
      <c r="DU802" s="788"/>
      <c r="DV802" s="788"/>
      <c r="DW802" s="788"/>
      <c r="DX802" s="788"/>
      <c r="DY802" s="788"/>
      <c r="DZ802" s="788"/>
      <c r="EA802" s="788"/>
      <c r="EB802" s="788"/>
      <c r="EC802" s="788"/>
      <c r="ED802" s="788"/>
      <c r="EE802" s="788"/>
      <c r="EF802" s="788"/>
      <c r="EG802" s="788"/>
      <c r="EH802" s="788"/>
      <c r="EI802" s="788"/>
      <c r="EJ802" s="788"/>
      <c r="EK802" s="788"/>
      <c r="EL802" s="788"/>
      <c r="EM802" s="788"/>
      <c r="EN802" s="788"/>
      <c r="EO802" s="788"/>
      <c r="EP802" s="788"/>
      <c r="EQ802" s="788"/>
      <c r="ER802" s="788"/>
      <c r="ES802" s="788"/>
      <c r="ET802" s="788"/>
      <c r="EU802" s="788"/>
      <c r="EV802" s="788"/>
      <c r="EW802" s="788"/>
      <c r="EX802" s="788"/>
      <c r="EY802" s="788"/>
      <c r="EZ802" s="788"/>
      <c r="FA802" s="788"/>
      <c r="FB802" s="788"/>
      <c r="FC802" s="788"/>
      <c r="FD802" s="788"/>
      <c r="FE802" s="788"/>
      <c r="FF802" s="788"/>
      <c r="FG802" s="788"/>
      <c r="FH802" s="788"/>
      <c r="FI802" s="788"/>
      <c r="FJ802" s="788"/>
      <c r="FK802" s="788"/>
      <c r="FL802" s="788"/>
      <c r="FM802" s="788"/>
      <c r="FN802" s="788"/>
      <c r="FO802" s="788"/>
      <c r="FP802" s="788"/>
      <c r="FQ802" s="788"/>
      <c r="FR802" s="788"/>
      <c r="FS802" s="788"/>
      <c r="FT802" s="788"/>
      <c r="FU802" s="788"/>
      <c r="FV802" s="788"/>
      <c r="FW802" s="788"/>
      <c r="FX802" s="788"/>
      <c r="FY802" s="788"/>
      <c r="FZ802" s="788"/>
      <c r="GA802" s="788"/>
      <c r="GB802" s="788"/>
      <c r="GC802" s="788"/>
      <c r="GD802" s="788"/>
      <c r="GE802" s="788"/>
      <c r="GF802" s="788"/>
      <c r="GG802" s="788"/>
      <c r="GH802" s="788"/>
      <c r="GI802" s="788"/>
      <c r="GJ802" s="788"/>
    </row>
    <row r="803" spans="1:192" ht="29.25" x14ac:dyDescent="0.25">
      <c r="A803" s="24">
        <v>1</v>
      </c>
      <c r="B803" s="976" t="s">
        <v>144</v>
      </c>
      <c r="C803" s="34">
        <f>'2 уровень'!F1890</f>
        <v>1597</v>
      </c>
      <c r="D803" s="34">
        <f>'2 уровень'!G1890</f>
        <v>133</v>
      </c>
      <c r="E803" s="34">
        <f>'2 уровень'!H1890</f>
        <v>42</v>
      </c>
      <c r="F803" s="793">
        <f>'2 уровень'!I1890</f>
        <v>31.578947368421051</v>
      </c>
      <c r="G803" s="807">
        <f>'2 уровень'!J1890</f>
        <v>8</v>
      </c>
      <c r="H803" s="807">
        <f>'2 уровень'!K1890</f>
        <v>8.0714285714285712</v>
      </c>
      <c r="I803" s="802">
        <f>'2 уровень'!L1890</f>
        <v>12776</v>
      </c>
      <c r="J803" s="802">
        <f>'2 уровень'!M1890</f>
        <v>1065</v>
      </c>
      <c r="K803" s="802">
        <f>'2 уровень'!N1890</f>
        <v>339</v>
      </c>
      <c r="L803" s="802">
        <f>'2 уровень'!O1890</f>
        <v>31.83098591549296</v>
      </c>
      <c r="M803" s="802">
        <f>'2 уровень'!P1890</f>
        <v>53.233333333333334</v>
      </c>
      <c r="N803" s="802">
        <f>'2 уровень'!Q1890</f>
        <v>76.418284283030687</v>
      </c>
      <c r="O803" s="801">
        <f>'2 уровень'!R1890</f>
        <v>31901.321088000004</v>
      </c>
      <c r="P803" s="801">
        <f>'2 уровень'!S1890</f>
        <v>2658.4434240000005</v>
      </c>
      <c r="Q803" s="801">
        <f>'2 уровень'!T1890</f>
        <v>855.87460999999996</v>
      </c>
      <c r="R803" s="3245">
        <f>'2 уровень'!U1890</f>
        <v>0</v>
      </c>
      <c r="S803" s="801">
        <f>'2 уровень'!V1890</f>
        <v>0</v>
      </c>
      <c r="T803" s="801">
        <f>'2 уровень'!W1890</f>
        <v>-1802.5688140000007</v>
      </c>
      <c r="U803" s="801">
        <f>'2 уровень'!X1890</f>
        <v>0</v>
      </c>
      <c r="V803" s="801">
        <f>'2 уровень'!Y1890</f>
        <v>-37.822679999999998</v>
      </c>
      <c r="W803" s="2127">
        <f>'2 уровень'!Z1890</f>
        <v>818.05192999999997</v>
      </c>
      <c r="X803" s="801">
        <f>Q803/P803*100</f>
        <v>32.194576806611771</v>
      </c>
      <c r="Y803" s="801">
        <f>W803/P803*100</f>
        <v>30.77183898723435</v>
      </c>
      <c r="Z803" s="1353"/>
      <c r="AA803" s="788"/>
      <c r="AB803" s="788"/>
      <c r="AC803" s="788"/>
      <c r="AD803" s="788"/>
      <c r="AE803" s="788"/>
      <c r="AF803" s="788"/>
      <c r="AG803" s="788"/>
      <c r="AH803" s="788"/>
      <c r="AI803" s="788"/>
      <c r="AJ803" s="788"/>
      <c r="AK803" s="788"/>
      <c r="AL803" s="788"/>
      <c r="AM803" s="788"/>
      <c r="AN803" s="788"/>
      <c r="AO803" s="788"/>
      <c r="AP803" s="788"/>
      <c r="AQ803" s="788"/>
      <c r="AR803" s="788"/>
      <c r="AS803" s="788"/>
      <c r="AT803" s="788"/>
      <c r="AU803" s="788"/>
      <c r="AV803" s="788"/>
      <c r="AW803" s="788"/>
      <c r="AX803" s="788"/>
      <c r="AY803" s="788"/>
      <c r="AZ803" s="788"/>
      <c r="BA803" s="788"/>
      <c r="BB803" s="788"/>
      <c r="BC803" s="788"/>
      <c r="BD803" s="788"/>
      <c r="BE803" s="788"/>
      <c r="BF803" s="788"/>
      <c r="BG803" s="788"/>
      <c r="BH803" s="788"/>
      <c r="BI803" s="788"/>
      <c r="BJ803" s="788"/>
      <c r="BK803" s="788"/>
      <c r="BL803" s="788"/>
      <c r="BM803" s="788"/>
      <c r="BN803" s="788"/>
      <c r="BO803" s="788"/>
      <c r="BP803" s="788"/>
      <c r="BQ803" s="788"/>
      <c r="BR803" s="788"/>
      <c r="BS803" s="788"/>
      <c r="BT803" s="788"/>
      <c r="BU803" s="788"/>
      <c r="BV803" s="788"/>
      <c r="BW803" s="788"/>
      <c r="BX803" s="788"/>
      <c r="BY803" s="788"/>
      <c r="BZ803" s="788"/>
      <c r="CA803" s="788"/>
      <c r="CB803" s="788"/>
      <c r="CC803" s="788"/>
      <c r="CD803" s="788"/>
      <c r="CE803" s="788"/>
      <c r="CF803" s="788"/>
      <c r="CG803" s="788"/>
      <c r="CH803" s="788"/>
      <c r="CI803" s="788"/>
      <c r="CJ803" s="788"/>
      <c r="CK803" s="788"/>
      <c r="CL803" s="788"/>
      <c r="CM803" s="788"/>
      <c r="CN803" s="788"/>
      <c r="CO803" s="788"/>
      <c r="CP803" s="788"/>
      <c r="CQ803" s="788"/>
      <c r="CR803" s="788"/>
      <c r="CS803" s="788"/>
      <c r="CT803" s="788"/>
      <c r="CU803" s="788"/>
      <c r="CV803" s="788"/>
      <c r="CW803" s="788"/>
      <c r="CX803" s="788"/>
      <c r="CY803" s="788"/>
      <c r="CZ803" s="788"/>
      <c r="DA803" s="788"/>
      <c r="DB803" s="788"/>
      <c r="DC803" s="788"/>
      <c r="DD803" s="788"/>
      <c r="DE803" s="788"/>
      <c r="DF803" s="788"/>
      <c r="DG803" s="788"/>
      <c r="DH803" s="788"/>
      <c r="DI803" s="788"/>
      <c r="DJ803" s="788"/>
      <c r="DK803" s="788"/>
      <c r="DL803" s="788"/>
      <c r="DM803" s="788"/>
      <c r="DN803" s="788"/>
      <c r="DO803" s="788"/>
      <c r="DP803" s="788"/>
      <c r="DQ803" s="788"/>
      <c r="DR803" s="788"/>
      <c r="DS803" s="788"/>
      <c r="DT803" s="788"/>
      <c r="DU803" s="788"/>
      <c r="DV803" s="788"/>
      <c r="DW803" s="788"/>
      <c r="DX803" s="788"/>
      <c r="DY803" s="788"/>
      <c r="DZ803" s="788"/>
      <c r="EA803" s="788"/>
      <c r="EB803" s="788"/>
      <c r="EC803" s="788"/>
      <c r="ED803" s="788"/>
      <c r="EE803" s="788"/>
      <c r="EF803" s="788"/>
      <c r="EG803" s="788"/>
      <c r="EH803" s="788"/>
      <c r="EI803" s="788"/>
      <c r="EJ803" s="788"/>
      <c r="EK803" s="788"/>
      <c r="EL803" s="788"/>
      <c r="EM803" s="788"/>
      <c r="EN803" s="788"/>
      <c r="EO803" s="788"/>
      <c r="EP803" s="788"/>
      <c r="EQ803" s="788"/>
      <c r="ER803" s="788"/>
      <c r="ES803" s="788"/>
      <c r="ET803" s="788"/>
      <c r="EU803" s="788"/>
      <c r="EV803" s="788"/>
      <c r="EW803" s="788"/>
      <c r="EX803" s="788"/>
      <c r="EY803" s="788"/>
      <c r="EZ803" s="788"/>
      <c r="FA803" s="788"/>
      <c r="FB803" s="788"/>
      <c r="FC803" s="788"/>
      <c r="FD803" s="788"/>
      <c r="FE803" s="788"/>
      <c r="FF803" s="788"/>
      <c r="FG803" s="788"/>
      <c r="FH803" s="788"/>
      <c r="FI803" s="788"/>
      <c r="FJ803" s="788"/>
      <c r="FK803" s="788"/>
      <c r="FL803" s="788"/>
      <c r="FM803" s="788"/>
      <c r="FN803" s="788"/>
      <c r="FO803" s="788"/>
      <c r="FP803" s="788"/>
      <c r="FQ803" s="788"/>
      <c r="FR803" s="788"/>
      <c r="FS803" s="788"/>
      <c r="FT803" s="788"/>
      <c r="FU803" s="788"/>
      <c r="FV803" s="788"/>
      <c r="FW803" s="788"/>
      <c r="FX803" s="788"/>
      <c r="FY803" s="788"/>
      <c r="FZ803" s="788"/>
      <c r="GA803" s="788"/>
      <c r="GB803" s="788"/>
      <c r="GC803" s="788"/>
      <c r="GD803" s="788"/>
      <c r="GE803" s="788"/>
      <c r="GF803" s="788"/>
      <c r="GG803" s="788"/>
      <c r="GH803" s="788"/>
      <c r="GI803" s="788"/>
      <c r="GJ803" s="788"/>
    </row>
    <row r="804" spans="1:192" x14ac:dyDescent="0.25">
      <c r="A804" s="24">
        <v>1</v>
      </c>
      <c r="B804" s="1107" t="s">
        <v>261</v>
      </c>
      <c r="C804" s="34">
        <f>'2 уровень'!F1891</f>
        <v>10990</v>
      </c>
      <c r="D804" s="34">
        <f>'2 уровень'!G1891</f>
        <v>916</v>
      </c>
      <c r="E804" s="34">
        <f>'2 уровень'!H1891</f>
        <v>856</v>
      </c>
      <c r="F804" s="793">
        <f>'2 уровень'!I1891</f>
        <v>93.449781659388648</v>
      </c>
      <c r="G804" s="807">
        <f>'2 уровень'!J1891</f>
        <v>0</v>
      </c>
      <c r="H804" s="807">
        <f>'2 уровень'!K1891</f>
        <v>0</v>
      </c>
      <c r="I804" s="802">
        <f>'2 уровень'!L1891</f>
        <v>0</v>
      </c>
      <c r="J804" s="802">
        <f>'2 уровень'!M1891</f>
        <v>0</v>
      </c>
      <c r="K804" s="802">
        <f>'2 уровень'!N1891</f>
        <v>0</v>
      </c>
      <c r="L804" s="802">
        <f>'2 уровень'!O1891</f>
        <v>0</v>
      </c>
      <c r="M804" s="802">
        <f>'2 уровень'!P1891</f>
        <v>0</v>
      </c>
      <c r="N804" s="802">
        <f>'2 уровень'!Q1891</f>
        <v>0</v>
      </c>
      <c r="O804" s="801">
        <f>'2 уровень'!R1891</f>
        <v>0</v>
      </c>
      <c r="P804" s="801">
        <f>'2 уровень'!S1891</f>
        <v>0</v>
      </c>
      <c r="Q804" s="801">
        <f>'2 уровень'!T1891</f>
        <v>0</v>
      </c>
      <c r="R804" s="3245">
        <f>'2 уровень'!U1891</f>
        <v>0</v>
      </c>
      <c r="S804" s="801">
        <f>'2 уровень'!V1891</f>
        <v>0</v>
      </c>
      <c r="T804" s="801">
        <f>'2 уровень'!W1891</f>
        <v>0</v>
      </c>
      <c r="U804" s="801">
        <f>'2 уровень'!X1891</f>
        <v>0</v>
      </c>
      <c r="V804" s="801">
        <f>'2 уровень'!Y1891</f>
        <v>0</v>
      </c>
      <c r="W804" s="2127">
        <f>'2 уровень'!Z1891</f>
        <v>0</v>
      </c>
      <c r="X804" s="801"/>
      <c r="Y804" s="801"/>
      <c r="Z804" s="1353"/>
      <c r="AA804" s="788"/>
      <c r="AB804" s="788"/>
      <c r="AC804" s="788"/>
      <c r="AD804" s="788"/>
      <c r="AE804" s="788"/>
      <c r="AF804" s="788"/>
      <c r="AG804" s="788"/>
      <c r="AH804" s="788"/>
      <c r="AI804" s="788"/>
      <c r="AJ804" s="788"/>
      <c r="AK804" s="788"/>
      <c r="AL804" s="788"/>
      <c r="AM804" s="788"/>
      <c r="AN804" s="788"/>
      <c r="AO804" s="788"/>
      <c r="AP804" s="788"/>
      <c r="AQ804" s="788"/>
      <c r="AR804" s="788"/>
      <c r="AS804" s="788"/>
      <c r="AT804" s="788"/>
      <c r="AU804" s="788"/>
      <c r="AV804" s="788"/>
      <c r="AW804" s="788"/>
      <c r="AX804" s="788"/>
      <c r="AY804" s="788"/>
      <c r="AZ804" s="788"/>
      <c r="BA804" s="788"/>
      <c r="BB804" s="788"/>
      <c r="BC804" s="788"/>
      <c r="BD804" s="788"/>
      <c r="BE804" s="788"/>
      <c r="BF804" s="788"/>
      <c r="BG804" s="788"/>
      <c r="BH804" s="788"/>
      <c r="BI804" s="788"/>
      <c r="BJ804" s="788"/>
      <c r="BK804" s="788"/>
      <c r="BL804" s="788"/>
      <c r="BM804" s="788"/>
      <c r="BN804" s="788"/>
      <c r="BO804" s="788"/>
      <c r="BP804" s="788"/>
      <c r="BQ804" s="788"/>
      <c r="BR804" s="788"/>
      <c r="BS804" s="788"/>
      <c r="BT804" s="788"/>
      <c r="BU804" s="788"/>
      <c r="BV804" s="788"/>
      <c r="BW804" s="788"/>
      <c r="BX804" s="788"/>
      <c r="BY804" s="788"/>
      <c r="BZ804" s="788"/>
      <c r="CA804" s="788"/>
      <c r="CB804" s="788"/>
      <c r="CC804" s="788"/>
      <c r="CD804" s="788"/>
      <c r="CE804" s="788"/>
      <c r="CF804" s="788"/>
      <c r="CG804" s="788"/>
      <c r="CH804" s="788"/>
      <c r="CI804" s="788"/>
      <c r="CJ804" s="788"/>
      <c r="CK804" s="788"/>
      <c r="CL804" s="788"/>
      <c r="CM804" s="788"/>
      <c r="CN804" s="788"/>
      <c r="CO804" s="788"/>
      <c r="CP804" s="788"/>
      <c r="CQ804" s="788"/>
      <c r="CR804" s="788"/>
      <c r="CS804" s="788"/>
      <c r="CT804" s="788"/>
      <c r="CU804" s="788"/>
      <c r="CV804" s="788"/>
      <c r="CW804" s="788"/>
      <c r="CX804" s="788"/>
      <c r="CY804" s="788"/>
      <c r="CZ804" s="788"/>
      <c r="DA804" s="788"/>
      <c r="DB804" s="788"/>
      <c r="DC804" s="788"/>
      <c r="DD804" s="788"/>
      <c r="DE804" s="788"/>
      <c r="DF804" s="788"/>
      <c r="DG804" s="788"/>
      <c r="DH804" s="788"/>
      <c r="DI804" s="788"/>
      <c r="DJ804" s="788"/>
      <c r="DK804" s="788"/>
      <c r="DL804" s="788"/>
      <c r="DM804" s="788"/>
      <c r="DN804" s="788"/>
      <c r="DO804" s="788"/>
      <c r="DP804" s="788"/>
      <c r="DQ804" s="788"/>
      <c r="DR804" s="788"/>
      <c r="DS804" s="788"/>
      <c r="DT804" s="788"/>
      <c r="DU804" s="788"/>
      <c r="DV804" s="788"/>
      <c r="DW804" s="788"/>
      <c r="DX804" s="788"/>
      <c r="DY804" s="788"/>
      <c r="DZ804" s="788"/>
      <c r="EA804" s="788"/>
      <c r="EB804" s="788"/>
      <c r="EC804" s="788"/>
      <c r="ED804" s="788"/>
      <c r="EE804" s="788"/>
      <c r="EF804" s="788"/>
      <c r="EG804" s="788"/>
      <c r="EH804" s="788"/>
      <c r="EI804" s="788"/>
      <c r="EJ804" s="788"/>
      <c r="EK804" s="788"/>
      <c r="EL804" s="788"/>
      <c r="EM804" s="788"/>
      <c r="EN804" s="788"/>
      <c r="EO804" s="788"/>
      <c r="EP804" s="788"/>
      <c r="EQ804" s="788"/>
      <c r="ER804" s="788"/>
      <c r="ES804" s="788"/>
      <c r="ET804" s="788"/>
      <c r="EU804" s="788"/>
      <c r="EV804" s="788"/>
      <c r="EW804" s="788"/>
      <c r="EX804" s="788"/>
      <c r="EY804" s="788"/>
      <c r="EZ804" s="788"/>
      <c r="FA804" s="788"/>
      <c r="FB804" s="788"/>
      <c r="FC804" s="788"/>
      <c r="FD804" s="788"/>
      <c r="FE804" s="788"/>
      <c r="FF804" s="788"/>
      <c r="FG804" s="788"/>
      <c r="FH804" s="788"/>
      <c r="FI804" s="788"/>
      <c r="FJ804" s="788"/>
      <c r="FK804" s="788"/>
      <c r="FL804" s="788"/>
      <c r="FM804" s="788"/>
      <c r="FN804" s="788"/>
      <c r="FO804" s="788"/>
      <c r="FP804" s="788"/>
      <c r="FQ804" s="788"/>
      <c r="FR804" s="788"/>
      <c r="FS804" s="788"/>
      <c r="FT804" s="788"/>
      <c r="FU804" s="788"/>
      <c r="FV804" s="788"/>
      <c r="FW804" s="788"/>
      <c r="FX804" s="788"/>
      <c r="FY804" s="788"/>
      <c r="FZ804" s="788"/>
      <c r="GA804" s="788"/>
      <c r="GB804" s="788"/>
      <c r="GC804" s="788"/>
      <c r="GD804" s="788"/>
      <c r="GE804" s="788"/>
      <c r="GF804" s="788"/>
      <c r="GG804" s="788"/>
      <c r="GH804" s="788"/>
      <c r="GI804" s="788"/>
      <c r="GJ804" s="788"/>
    </row>
    <row r="805" spans="1:192" x14ac:dyDescent="0.25">
      <c r="A805" s="24">
        <v>1</v>
      </c>
      <c r="B805" s="1035" t="s">
        <v>262</v>
      </c>
      <c r="C805" s="34">
        <f>'2 уровень'!F1892</f>
        <v>10990</v>
      </c>
      <c r="D805" s="34">
        <f>'2 уровень'!G1892</f>
        <v>916</v>
      </c>
      <c r="E805" s="34">
        <f>'2 уровень'!H1892</f>
        <v>856</v>
      </c>
      <c r="F805" s="793">
        <f>'2 уровень'!I1892</f>
        <v>93.449781659388648</v>
      </c>
      <c r="G805" s="807">
        <f>'2 уровень'!J1892</f>
        <v>0</v>
      </c>
      <c r="H805" s="807">
        <f>'2 уровень'!K1892</f>
        <v>0</v>
      </c>
      <c r="I805" s="802">
        <f>'2 уровень'!L1892</f>
        <v>0</v>
      </c>
      <c r="J805" s="802">
        <f>'2 уровень'!M1892</f>
        <v>0</v>
      </c>
      <c r="K805" s="802">
        <f>'2 уровень'!N1892</f>
        <v>0</v>
      </c>
      <c r="L805" s="802">
        <f>'2 уровень'!O1892</f>
        <v>0</v>
      </c>
      <c r="M805" s="802">
        <f>'2 уровень'!P1892</f>
        <v>0</v>
      </c>
      <c r="N805" s="802">
        <f>'2 уровень'!Q1892</f>
        <v>0</v>
      </c>
      <c r="O805" s="801">
        <f>'2 уровень'!R1892</f>
        <v>0</v>
      </c>
      <c r="P805" s="801">
        <f>'2 уровень'!S1892</f>
        <v>0</v>
      </c>
      <c r="Q805" s="801">
        <f>'2 уровень'!T1892</f>
        <v>0</v>
      </c>
      <c r="R805" s="3245">
        <f>'2 уровень'!U1892</f>
        <v>0</v>
      </c>
      <c r="S805" s="801">
        <f>'2 уровень'!V1892</f>
        <v>0</v>
      </c>
      <c r="T805" s="801">
        <f>'2 уровень'!W1892</f>
        <v>0</v>
      </c>
      <c r="U805" s="801">
        <f>'2 уровень'!X1892</f>
        <v>0</v>
      </c>
      <c r="V805" s="801">
        <f>'2 уровень'!Y1892</f>
        <v>0</v>
      </c>
      <c r="W805" s="2127">
        <f>'2 уровень'!Z1892</f>
        <v>0</v>
      </c>
      <c r="X805" s="801"/>
      <c r="Y805" s="801"/>
      <c r="Z805" s="1353"/>
      <c r="AA805" s="788"/>
      <c r="AB805" s="788"/>
      <c r="AC805" s="788"/>
      <c r="AD805" s="788"/>
      <c r="AE805" s="788"/>
      <c r="AF805" s="788"/>
      <c r="AG805" s="788"/>
      <c r="AH805" s="788"/>
      <c r="AI805" s="788"/>
      <c r="AJ805" s="788"/>
      <c r="AK805" s="788"/>
      <c r="AL805" s="788"/>
      <c r="AM805" s="788"/>
      <c r="AN805" s="788"/>
      <c r="AO805" s="788"/>
      <c r="AP805" s="788"/>
      <c r="AQ805" s="788"/>
      <c r="AR805" s="788"/>
      <c r="AS805" s="788"/>
      <c r="AT805" s="788"/>
      <c r="AU805" s="788"/>
      <c r="AV805" s="788"/>
      <c r="AW805" s="788"/>
      <c r="AX805" s="788"/>
      <c r="AY805" s="788"/>
      <c r="AZ805" s="788"/>
      <c r="BA805" s="788"/>
      <c r="BB805" s="788"/>
      <c r="BC805" s="788"/>
      <c r="BD805" s="788"/>
      <c r="BE805" s="788"/>
      <c r="BF805" s="788"/>
      <c r="BG805" s="788"/>
      <c r="BH805" s="788"/>
      <c r="BI805" s="788"/>
      <c r="BJ805" s="788"/>
      <c r="BK805" s="788"/>
      <c r="BL805" s="788"/>
      <c r="BM805" s="788"/>
      <c r="BN805" s="788"/>
      <c r="BO805" s="788"/>
      <c r="BP805" s="788"/>
      <c r="BQ805" s="788"/>
      <c r="BR805" s="788"/>
      <c r="BS805" s="788"/>
      <c r="BT805" s="788"/>
      <c r="BU805" s="788"/>
      <c r="BV805" s="788"/>
      <c r="BW805" s="788"/>
      <c r="BX805" s="788"/>
      <c r="BY805" s="788"/>
      <c r="BZ805" s="788"/>
      <c r="CA805" s="788"/>
      <c r="CB805" s="788"/>
      <c r="CC805" s="788"/>
      <c r="CD805" s="788"/>
      <c r="CE805" s="788"/>
      <c r="CF805" s="788"/>
      <c r="CG805" s="788"/>
      <c r="CH805" s="788"/>
      <c r="CI805" s="788"/>
      <c r="CJ805" s="788"/>
      <c r="CK805" s="788"/>
      <c r="CL805" s="788"/>
      <c r="CM805" s="788"/>
      <c r="CN805" s="788"/>
      <c r="CO805" s="788"/>
      <c r="CP805" s="788"/>
      <c r="CQ805" s="788"/>
      <c r="CR805" s="788"/>
      <c r="CS805" s="788"/>
      <c r="CT805" s="788"/>
      <c r="CU805" s="788"/>
      <c r="CV805" s="788"/>
      <c r="CW805" s="788"/>
      <c r="CX805" s="788"/>
      <c r="CY805" s="788"/>
      <c r="CZ805" s="788"/>
      <c r="DA805" s="788"/>
      <c r="DB805" s="788"/>
      <c r="DC805" s="788"/>
      <c r="DD805" s="788"/>
      <c r="DE805" s="788"/>
      <c r="DF805" s="788"/>
      <c r="DG805" s="788"/>
      <c r="DH805" s="788"/>
      <c r="DI805" s="788"/>
      <c r="DJ805" s="788"/>
      <c r="DK805" s="788"/>
      <c r="DL805" s="788"/>
      <c r="DM805" s="788"/>
      <c r="DN805" s="788"/>
      <c r="DO805" s="788"/>
      <c r="DP805" s="788"/>
      <c r="DQ805" s="788"/>
      <c r="DR805" s="788"/>
      <c r="DS805" s="788"/>
      <c r="DT805" s="788"/>
      <c r="DU805" s="788"/>
      <c r="DV805" s="788"/>
      <c r="DW805" s="788"/>
      <c r="DX805" s="788"/>
      <c r="DY805" s="788"/>
      <c r="DZ805" s="788"/>
      <c r="EA805" s="788"/>
      <c r="EB805" s="788"/>
      <c r="EC805" s="788"/>
      <c r="ED805" s="788"/>
      <c r="EE805" s="788"/>
      <c r="EF805" s="788"/>
      <c r="EG805" s="788"/>
      <c r="EH805" s="788"/>
      <c r="EI805" s="788"/>
      <c r="EJ805" s="788"/>
      <c r="EK805" s="788"/>
      <c r="EL805" s="788"/>
      <c r="EM805" s="788"/>
      <c r="EN805" s="788"/>
      <c r="EO805" s="788"/>
      <c r="EP805" s="788"/>
      <c r="EQ805" s="788"/>
      <c r="ER805" s="788"/>
      <c r="ES805" s="788"/>
      <c r="ET805" s="788"/>
      <c r="EU805" s="788"/>
      <c r="EV805" s="788"/>
      <c r="EW805" s="788"/>
      <c r="EX805" s="788"/>
      <c r="EY805" s="788"/>
      <c r="EZ805" s="788"/>
      <c r="FA805" s="788"/>
      <c r="FB805" s="788"/>
      <c r="FC805" s="788"/>
      <c r="FD805" s="788"/>
      <c r="FE805" s="788"/>
      <c r="FF805" s="788"/>
      <c r="FG805" s="788"/>
      <c r="FH805" s="788"/>
      <c r="FI805" s="788"/>
      <c r="FJ805" s="788"/>
      <c r="FK805" s="788"/>
      <c r="FL805" s="788"/>
      <c r="FM805" s="788"/>
      <c r="FN805" s="788"/>
      <c r="FO805" s="788"/>
      <c r="FP805" s="788"/>
      <c r="FQ805" s="788"/>
      <c r="FR805" s="788"/>
      <c r="FS805" s="788"/>
      <c r="FT805" s="788"/>
      <c r="FU805" s="788"/>
      <c r="FV805" s="788"/>
      <c r="FW805" s="788"/>
      <c r="FX805" s="788"/>
      <c r="FY805" s="788"/>
      <c r="FZ805" s="788"/>
      <c r="GA805" s="788"/>
      <c r="GB805" s="788"/>
      <c r="GC805" s="788"/>
      <c r="GD805" s="788"/>
      <c r="GE805" s="788"/>
      <c r="GF805" s="788"/>
      <c r="GG805" s="788"/>
      <c r="GH805" s="788"/>
      <c r="GI805" s="788"/>
      <c r="GJ805" s="788"/>
    </row>
    <row r="806" spans="1:192" x14ac:dyDescent="0.25">
      <c r="A806" s="24">
        <v>1</v>
      </c>
      <c r="B806" s="983" t="s">
        <v>263</v>
      </c>
      <c r="C806" s="34">
        <f>'2 уровень'!F1893</f>
        <v>10</v>
      </c>
      <c r="D806" s="34">
        <f>'2 уровень'!G1893</f>
        <v>1</v>
      </c>
      <c r="E806" s="34">
        <f>'2 уровень'!H1893</f>
        <v>0</v>
      </c>
      <c r="F806" s="793">
        <f>'2 уровень'!I1893</f>
        <v>0</v>
      </c>
      <c r="G806" s="807">
        <f>'2 уровень'!J1893</f>
        <v>0</v>
      </c>
      <c r="H806" s="807">
        <f>'2 уровень'!K1893</f>
        <v>0</v>
      </c>
      <c r="I806" s="802">
        <f>'2 уровень'!L1893</f>
        <v>0</v>
      </c>
      <c r="J806" s="802">
        <f>'2 уровень'!M1893</f>
        <v>0</v>
      </c>
      <c r="K806" s="802">
        <f>'2 уровень'!N1893</f>
        <v>0</v>
      </c>
      <c r="L806" s="802">
        <f>'2 уровень'!O1893</f>
        <v>0</v>
      </c>
      <c r="M806" s="802">
        <f>'2 уровень'!P1893</f>
        <v>0</v>
      </c>
      <c r="N806" s="802">
        <f>'2 уровень'!Q1893</f>
        <v>0</v>
      </c>
      <c r="O806" s="801">
        <f>'2 уровень'!R1893</f>
        <v>0</v>
      </c>
      <c r="P806" s="801">
        <f>'2 уровень'!S1893</f>
        <v>0</v>
      </c>
      <c r="Q806" s="801">
        <f>'2 уровень'!T1893</f>
        <v>0</v>
      </c>
      <c r="R806" s="3245">
        <f>'2 уровень'!U1893</f>
        <v>0</v>
      </c>
      <c r="S806" s="801">
        <f>'2 уровень'!V1893</f>
        <v>0</v>
      </c>
      <c r="T806" s="801">
        <f>'2 уровень'!W1893</f>
        <v>0</v>
      </c>
      <c r="U806" s="801">
        <f>'2 уровень'!X1893</f>
        <v>0</v>
      </c>
      <c r="V806" s="801">
        <f>'2 уровень'!Y1893</f>
        <v>0</v>
      </c>
      <c r="W806" s="2127">
        <f>'2 уровень'!Z1893</f>
        <v>0</v>
      </c>
      <c r="X806" s="801"/>
      <c r="Y806" s="801"/>
      <c r="Z806" s="1353"/>
      <c r="AA806" s="788"/>
      <c r="AB806" s="788"/>
      <c r="AC806" s="788"/>
      <c r="AD806" s="788"/>
      <c r="AE806" s="788"/>
      <c r="AF806" s="788"/>
      <c r="AG806" s="788"/>
      <c r="AH806" s="788"/>
      <c r="AI806" s="788"/>
      <c r="AJ806" s="788"/>
      <c r="AK806" s="788"/>
      <c r="AL806" s="788"/>
      <c r="AM806" s="788"/>
      <c r="AN806" s="788"/>
      <c r="AO806" s="788"/>
      <c r="AP806" s="788"/>
      <c r="AQ806" s="788"/>
      <c r="AR806" s="788"/>
      <c r="AS806" s="788"/>
      <c r="AT806" s="788"/>
      <c r="AU806" s="788"/>
      <c r="AV806" s="788"/>
      <c r="AW806" s="788"/>
      <c r="AX806" s="788"/>
      <c r="AY806" s="788"/>
      <c r="AZ806" s="788"/>
      <c r="BA806" s="788"/>
      <c r="BB806" s="788"/>
      <c r="BC806" s="788"/>
      <c r="BD806" s="788"/>
      <c r="BE806" s="788"/>
      <c r="BF806" s="788"/>
      <c r="BG806" s="788"/>
      <c r="BH806" s="788"/>
      <c r="BI806" s="788"/>
      <c r="BJ806" s="788"/>
      <c r="BK806" s="788"/>
      <c r="BL806" s="788"/>
      <c r="BM806" s="788"/>
      <c r="BN806" s="788"/>
      <c r="BO806" s="788"/>
      <c r="BP806" s="788"/>
      <c r="BQ806" s="788"/>
      <c r="BR806" s="788"/>
      <c r="BS806" s="788"/>
      <c r="BT806" s="788"/>
      <c r="BU806" s="788"/>
      <c r="BV806" s="788"/>
      <c r="BW806" s="788"/>
      <c r="BX806" s="788"/>
      <c r="BY806" s="788"/>
      <c r="BZ806" s="788"/>
      <c r="CA806" s="788"/>
      <c r="CB806" s="788"/>
      <c r="CC806" s="788"/>
      <c r="CD806" s="788"/>
      <c r="CE806" s="788"/>
      <c r="CF806" s="788"/>
      <c r="CG806" s="788"/>
      <c r="CH806" s="788"/>
      <c r="CI806" s="788"/>
      <c r="CJ806" s="788"/>
      <c r="CK806" s="788"/>
      <c r="CL806" s="788"/>
      <c r="CM806" s="788"/>
      <c r="CN806" s="788"/>
      <c r="CO806" s="788"/>
      <c r="CP806" s="788"/>
      <c r="CQ806" s="788"/>
      <c r="CR806" s="788"/>
      <c r="CS806" s="788"/>
      <c r="CT806" s="788"/>
      <c r="CU806" s="788"/>
      <c r="CV806" s="788"/>
      <c r="CW806" s="788"/>
      <c r="CX806" s="788"/>
      <c r="CY806" s="788"/>
      <c r="CZ806" s="788"/>
      <c r="DA806" s="788"/>
      <c r="DB806" s="788"/>
      <c r="DC806" s="788"/>
      <c r="DD806" s="788"/>
      <c r="DE806" s="788"/>
      <c r="DF806" s="788"/>
      <c r="DG806" s="788"/>
      <c r="DH806" s="788"/>
      <c r="DI806" s="788"/>
      <c r="DJ806" s="788"/>
      <c r="DK806" s="788"/>
      <c r="DL806" s="788"/>
      <c r="DM806" s="788"/>
      <c r="DN806" s="788"/>
      <c r="DO806" s="788"/>
      <c r="DP806" s="788"/>
      <c r="DQ806" s="788"/>
      <c r="DR806" s="788"/>
      <c r="DS806" s="788"/>
      <c r="DT806" s="788"/>
      <c r="DU806" s="788"/>
      <c r="DV806" s="788"/>
      <c r="DW806" s="788"/>
      <c r="DX806" s="788"/>
      <c r="DY806" s="788"/>
      <c r="DZ806" s="788"/>
      <c r="EA806" s="788"/>
      <c r="EB806" s="788"/>
      <c r="EC806" s="788"/>
      <c r="ED806" s="788"/>
      <c r="EE806" s="788"/>
      <c r="EF806" s="788"/>
      <c r="EG806" s="788"/>
      <c r="EH806" s="788"/>
      <c r="EI806" s="788"/>
      <c r="EJ806" s="788"/>
      <c r="EK806" s="788"/>
      <c r="EL806" s="788"/>
      <c r="EM806" s="788"/>
      <c r="EN806" s="788"/>
      <c r="EO806" s="788"/>
      <c r="EP806" s="788"/>
      <c r="EQ806" s="788"/>
      <c r="ER806" s="788"/>
      <c r="ES806" s="788"/>
      <c r="ET806" s="788"/>
      <c r="EU806" s="788"/>
      <c r="EV806" s="788"/>
      <c r="EW806" s="788"/>
      <c r="EX806" s="788"/>
      <c r="EY806" s="788"/>
      <c r="EZ806" s="788"/>
      <c r="FA806" s="788"/>
      <c r="FB806" s="788"/>
      <c r="FC806" s="788"/>
      <c r="FD806" s="788"/>
      <c r="FE806" s="788"/>
      <c r="FF806" s="788"/>
      <c r="FG806" s="788"/>
      <c r="FH806" s="788"/>
      <c r="FI806" s="788"/>
      <c r="FJ806" s="788"/>
      <c r="FK806" s="788"/>
      <c r="FL806" s="788"/>
      <c r="FM806" s="788"/>
      <c r="FN806" s="788"/>
      <c r="FO806" s="788"/>
      <c r="FP806" s="788"/>
      <c r="FQ806" s="788"/>
      <c r="FR806" s="788"/>
      <c r="FS806" s="788"/>
      <c r="FT806" s="788"/>
      <c r="FU806" s="788"/>
      <c r="FV806" s="788"/>
      <c r="FW806" s="788"/>
      <c r="FX806" s="788"/>
      <c r="FY806" s="788"/>
      <c r="FZ806" s="788"/>
      <c r="GA806" s="788"/>
      <c r="GB806" s="788"/>
      <c r="GC806" s="788"/>
      <c r="GD806" s="788"/>
      <c r="GE806" s="788"/>
      <c r="GF806" s="788"/>
      <c r="GG806" s="788"/>
      <c r="GH806" s="788"/>
      <c r="GI806" s="788"/>
      <c r="GJ806" s="788"/>
    </row>
    <row r="807" spans="1:192" ht="30" x14ac:dyDescent="0.25">
      <c r="A807" s="24">
        <v>1</v>
      </c>
      <c r="B807" s="1035" t="s">
        <v>264</v>
      </c>
      <c r="C807" s="34">
        <f>'2 уровень'!F1894</f>
        <v>10</v>
      </c>
      <c r="D807" s="34">
        <f>'2 уровень'!G1894</f>
        <v>1</v>
      </c>
      <c r="E807" s="34">
        <f>'2 уровень'!H1894</f>
        <v>0</v>
      </c>
      <c r="F807" s="793">
        <f>'2 уровень'!I1894</f>
        <v>0</v>
      </c>
      <c r="G807" s="807">
        <f>'2 уровень'!J1894</f>
        <v>0</v>
      </c>
      <c r="H807" s="807">
        <f>'2 уровень'!K1894</f>
        <v>0</v>
      </c>
      <c r="I807" s="802">
        <f>'2 уровень'!L1894</f>
        <v>0</v>
      </c>
      <c r="J807" s="802">
        <f>'2 уровень'!M1894</f>
        <v>0</v>
      </c>
      <c r="K807" s="802">
        <f>'2 уровень'!N1894</f>
        <v>0</v>
      </c>
      <c r="L807" s="802">
        <f>'2 уровень'!O1894</f>
        <v>0</v>
      </c>
      <c r="M807" s="802">
        <f>'2 уровень'!P1894</f>
        <v>0</v>
      </c>
      <c r="N807" s="802">
        <f>'2 уровень'!Q1894</f>
        <v>0</v>
      </c>
      <c r="O807" s="801">
        <f>'2 уровень'!R1894</f>
        <v>0</v>
      </c>
      <c r="P807" s="801">
        <f>'2 уровень'!S1894</f>
        <v>0</v>
      </c>
      <c r="Q807" s="801">
        <f>'2 уровень'!T1894</f>
        <v>0</v>
      </c>
      <c r="R807" s="3245">
        <f>'2 уровень'!U1894</f>
        <v>0</v>
      </c>
      <c r="S807" s="801">
        <f>'2 уровень'!V1894</f>
        <v>0</v>
      </c>
      <c r="T807" s="801">
        <f>'2 уровень'!W1894</f>
        <v>0</v>
      </c>
      <c r="U807" s="801">
        <f>'2 уровень'!X1894</f>
        <v>0</v>
      </c>
      <c r="V807" s="801">
        <f>'2 уровень'!Y1894</f>
        <v>0</v>
      </c>
      <c r="W807" s="2127">
        <f>'2 уровень'!Z1894</f>
        <v>0</v>
      </c>
      <c r="X807" s="801"/>
      <c r="Y807" s="801"/>
      <c r="Z807" s="1353"/>
      <c r="AA807" s="788"/>
      <c r="AB807" s="788"/>
      <c r="AC807" s="788"/>
      <c r="AD807" s="788"/>
      <c r="AE807" s="788"/>
      <c r="AF807" s="788"/>
      <c r="AG807" s="788"/>
      <c r="AH807" s="788"/>
      <c r="AI807" s="788"/>
      <c r="AJ807" s="788"/>
      <c r="AK807" s="788"/>
      <c r="AL807" s="788"/>
      <c r="AM807" s="788"/>
      <c r="AN807" s="788"/>
      <c r="AO807" s="788"/>
      <c r="AP807" s="788"/>
      <c r="AQ807" s="788"/>
      <c r="AR807" s="788"/>
      <c r="AS807" s="788"/>
      <c r="AT807" s="788"/>
      <c r="AU807" s="788"/>
      <c r="AV807" s="788"/>
      <c r="AW807" s="788"/>
      <c r="AX807" s="788"/>
      <c r="AY807" s="788"/>
      <c r="AZ807" s="788"/>
      <c r="BA807" s="788"/>
      <c r="BB807" s="788"/>
      <c r="BC807" s="788"/>
      <c r="BD807" s="788"/>
      <c r="BE807" s="788"/>
      <c r="BF807" s="788"/>
      <c r="BG807" s="788"/>
      <c r="BH807" s="788"/>
      <c r="BI807" s="788"/>
      <c r="BJ807" s="788"/>
      <c r="BK807" s="788"/>
      <c r="BL807" s="788"/>
      <c r="BM807" s="788"/>
      <c r="BN807" s="788"/>
      <c r="BO807" s="788"/>
      <c r="BP807" s="788"/>
      <c r="BQ807" s="788"/>
      <c r="BR807" s="788"/>
      <c r="BS807" s="788"/>
      <c r="BT807" s="788"/>
      <c r="BU807" s="788"/>
      <c r="BV807" s="788"/>
      <c r="BW807" s="788"/>
      <c r="BX807" s="788"/>
      <c r="BY807" s="788"/>
      <c r="BZ807" s="788"/>
      <c r="CA807" s="788"/>
      <c r="CB807" s="788"/>
      <c r="CC807" s="788"/>
      <c r="CD807" s="788"/>
      <c r="CE807" s="788"/>
      <c r="CF807" s="788"/>
      <c r="CG807" s="788"/>
      <c r="CH807" s="788"/>
      <c r="CI807" s="788"/>
      <c r="CJ807" s="788"/>
      <c r="CK807" s="788"/>
      <c r="CL807" s="788"/>
      <c r="CM807" s="788"/>
      <c r="CN807" s="788"/>
      <c r="CO807" s="788"/>
      <c r="CP807" s="788"/>
      <c r="CQ807" s="788"/>
      <c r="CR807" s="788"/>
      <c r="CS807" s="788"/>
      <c r="CT807" s="788"/>
      <c r="CU807" s="788"/>
      <c r="CV807" s="788"/>
      <c r="CW807" s="788"/>
      <c r="CX807" s="788"/>
      <c r="CY807" s="788"/>
      <c r="CZ807" s="788"/>
      <c r="DA807" s="788"/>
      <c r="DB807" s="788"/>
      <c r="DC807" s="788"/>
      <c r="DD807" s="788"/>
      <c r="DE807" s="788"/>
      <c r="DF807" s="788"/>
      <c r="DG807" s="788"/>
      <c r="DH807" s="788"/>
      <c r="DI807" s="788"/>
      <c r="DJ807" s="788"/>
      <c r="DK807" s="788"/>
      <c r="DL807" s="788"/>
      <c r="DM807" s="788"/>
      <c r="DN807" s="788"/>
      <c r="DO807" s="788"/>
      <c r="DP807" s="788"/>
      <c r="DQ807" s="788"/>
      <c r="DR807" s="788"/>
      <c r="DS807" s="788"/>
      <c r="DT807" s="788"/>
      <c r="DU807" s="788"/>
      <c r="DV807" s="788"/>
      <c r="DW807" s="788"/>
      <c r="DX807" s="788"/>
      <c r="DY807" s="788"/>
      <c r="DZ807" s="788"/>
      <c r="EA807" s="788"/>
      <c r="EB807" s="788"/>
      <c r="EC807" s="788"/>
      <c r="ED807" s="788"/>
      <c r="EE807" s="788"/>
      <c r="EF807" s="788"/>
      <c r="EG807" s="788"/>
      <c r="EH807" s="788"/>
      <c r="EI807" s="788"/>
      <c r="EJ807" s="788"/>
      <c r="EK807" s="788"/>
      <c r="EL807" s="788"/>
      <c r="EM807" s="788"/>
      <c r="EN807" s="788"/>
      <c r="EO807" s="788"/>
      <c r="EP807" s="788"/>
      <c r="EQ807" s="788"/>
      <c r="ER807" s="788"/>
      <c r="ES807" s="788"/>
      <c r="ET807" s="788"/>
      <c r="EU807" s="788"/>
      <c r="EV807" s="788"/>
      <c r="EW807" s="788"/>
      <c r="EX807" s="788"/>
      <c r="EY807" s="788"/>
      <c r="EZ807" s="788"/>
      <c r="FA807" s="788"/>
      <c r="FB807" s="788"/>
      <c r="FC807" s="788"/>
      <c r="FD807" s="788"/>
      <c r="FE807" s="788"/>
      <c r="FF807" s="788"/>
      <c r="FG807" s="788"/>
      <c r="FH807" s="788"/>
      <c r="FI807" s="788"/>
      <c r="FJ807" s="788"/>
      <c r="FK807" s="788"/>
      <c r="FL807" s="788"/>
      <c r="FM807" s="788"/>
      <c r="FN807" s="788"/>
      <c r="FO807" s="788"/>
      <c r="FP807" s="788"/>
      <c r="FQ807" s="788"/>
      <c r="FR807" s="788"/>
      <c r="FS807" s="788"/>
      <c r="FT807" s="788"/>
      <c r="FU807" s="788"/>
      <c r="FV807" s="788"/>
      <c r="FW807" s="788"/>
      <c r="FX807" s="788"/>
      <c r="FY807" s="788"/>
      <c r="FZ807" s="788"/>
      <c r="GA807" s="788"/>
      <c r="GB807" s="788"/>
      <c r="GC807" s="788"/>
      <c r="GD807" s="788"/>
      <c r="GE807" s="788"/>
      <c r="GF807" s="788"/>
      <c r="GG807" s="788"/>
      <c r="GH807" s="788"/>
      <c r="GI807" s="788"/>
      <c r="GJ807" s="788"/>
    </row>
    <row r="808" spans="1:192" ht="15.75" thickBot="1" x14ac:dyDescent="0.3">
      <c r="A808" s="24">
        <v>1</v>
      </c>
      <c r="B808" s="1110" t="s">
        <v>275</v>
      </c>
      <c r="C808" s="34">
        <f>'2 уровень'!F1895</f>
        <v>11000</v>
      </c>
      <c r="D808" s="34">
        <f>'2 уровень'!G1895</f>
        <v>917</v>
      </c>
      <c r="E808" s="34">
        <f>'2 уровень'!H1895</f>
        <v>856</v>
      </c>
      <c r="F808" s="793">
        <f>'2 уровень'!I1895</f>
        <v>93.347873500545248</v>
      </c>
      <c r="G808" s="807">
        <f>'2 уровень'!J1895</f>
        <v>0</v>
      </c>
      <c r="H808" s="807">
        <f>'2 уровень'!K1895</f>
        <v>0</v>
      </c>
      <c r="I808" s="802">
        <f>'2 уровень'!L1895</f>
        <v>0</v>
      </c>
      <c r="J808" s="802">
        <f>'2 уровень'!M1895</f>
        <v>0</v>
      </c>
      <c r="K808" s="802">
        <f>'2 уровень'!N1895</f>
        <v>0</v>
      </c>
      <c r="L808" s="802">
        <f>'2 уровень'!O1895</f>
        <v>0</v>
      </c>
      <c r="M808" s="802">
        <f>'2 уровень'!P1895</f>
        <v>0</v>
      </c>
      <c r="N808" s="802">
        <f>'2 уровень'!Q1895</f>
        <v>0</v>
      </c>
      <c r="O808" s="801">
        <f>'2 уровень'!R1895</f>
        <v>32200.002960000002</v>
      </c>
      <c r="P808" s="801">
        <f>'2 уровень'!S1895</f>
        <v>2683.33358</v>
      </c>
      <c r="Q808" s="801">
        <f>'2 уровень'!T1895</f>
        <v>2628.7010800000003</v>
      </c>
      <c r="R808" s="3245">
        <f>'2 уровень'!U1895</f>
        <v>0</v>
      </c>
      <c r="S808" s="801">
        <f>'2 уровень'!V1895</f>
        <v>0</v>
      </c>
      <c r="T808" s="801">
        <f>'2 уровень'!W1895</f>
        <v>-54.632499999999709</v>
      </c>
      <c r="U808" s="801">
        <f>'2 уровень'!X1895</f>
        <v>0</v>
      </c>
      <c r="V808" s="801">
        <f>'2 уровень'!Y1895</f>
        <v>0</v>
      </c>
      <c r="W808" s="2127">
        <f>'2 уровень'!Z1895</f>
        <v>2628.7010800000003</v>
      </c>
      <c r="X808" s="801">
        <f>Q808/P808*100</f>
        <v>97.964006398339791</v>
      </c>
      <c r="Y808" s="801">
        <f>W808/P808*100</f>
        <v>97.964006398339791</v>
      </c>
      <c r="Z808" s="1353"/>
      <c r="AA808" s="788"/>
      <c r="AB808" s="788"/>
      <c r="AC808" s="788"/>
      <c r="AD808" s="788"/>
      <c r="AE808" s="788"/>
      <c r="AF808" s="788"/>
      <c r="AG808" s="788"/>
      <c r="AH808" s="788"/>
      <c r="AI808" s="788"/>
      <c r="AJ808" s="788"/>
      <c r="AK808" s="788"/>
      <c r="AL808" s="788"/>
      <c r="AM808" s="788"/>
      <c r="AN808" s="788"/>
      <c r="AO808" s="788"/>
      <c r="AP808" s="788"/>
      <c r="AQ808" s="788"/>
      <c r="AR808" s="788"/>
      <c r="AS808" s="788"/>
      <c r="AT808" s="788"/>
      <c r="AU808" s="788"/>
      <c r="AV808" s="788"/>
      <c r="AW808" s="788"/>
      <c r="AX808" s="788"/>
      <c r="AY808" s="788"/>
      <c r="AZ808" s="788"/>
      <c r="BA808" s="788"/>
      <c r="BB808" s="788"/>
      <c r="BC808" s="788"/>
      <c r="BD808" s="788"/>
      <c r="BE808" s="788"/>
      <c r="BF808" s="788"/>
      <c r="BG808" s="788"/>
      <c r="BH808" s="788"/>
      <c r="BI808" s="788"/>
      <c r="BJ808" s="788"/>
      <c r="BK808" s="788"/>
      <c r="BL808" s="788"/>
      <c r="BM808" s="788"/>
      <c r="BN808" s="788"/>
      <c r="BO808" s="788"/>
      <c r="BP808" s="788"/>
      <c r="BQ808" s="788"/>
      <c r="BR808" s="788"/>
      <c r="BS808" s="788"/>
      <c r="BT808" s="788"/>
      <c r="BU808" s="788"/>
      <c r="BV808" s="788"/>
      <c r="BW808" s="788"/>
      <c r="BX808" s="788"/>
      <c r="BY808" s="788"/>
      <c r="BZ808" s="788"/>
      <c r="CA808" s="788"/>
      <c r="CB808" s="788"/>
      <c r="CC808" s="788"/>
      <c r="CD808" s="788"/>
      <c r="CE808" s="788"/>
      <c r="CF808" s="788"/>
      <c r="CG808" s="788"/>
      <c r="CH808" s="788"/>
      <c r="CI808" s="788"/>
      <c r="CJ808" s="788"/>
      <c r="CK808" s="788"/>
      <c r="CL808" s="788"/>
      <c r="CM808" s="788"/>
      <c r="CN808" s="788"/>
      <c r="CO808" s="788"/>
      <c r="CP808" s="788"/>
      <c r="CQ808" s="788"/>
      <c r="CR808" s="788"/>
      <c r="CS808" s="788"/>
      <c r="CT808" s="788"/>
      <c r="CU808" s="788"/>
      <c r="CV808" s="788"/>
      <c r="CW808" s="788"/>
      <c r="CX808" s="788"/>
      <c r="CY808" s="788"/>
      <c r="CZ808" s="788"/>
      <c r="DA808" s="788"/>
      <c r="DB808" s="788"/>
      <c r="DC808" s="788"/>
      <c r="DD808" s="788"/>
      <c r="DE808" s="788"/>
      <c r="DF808" s="788"/>
      <c r="DG808" s="788"/>
      <c r="DH808" s="788"/>
      <c r="DI808" s="788"/>
      <c r="DJ808" s="788"/>
      <c r="DK808" s="788"/>
      <c r="DL808" s="788"/>
      <c r="DM808" s="788"/>
      <c r="DN808" s="788"/>
      <c r="DO808" s="788"/>
      <c r="DP808" s="788"/>
      <c r="DQ808" s="788"/>
      <c r="DR808" s="788"/>
      <c r="DS808" s="788"/>
      <c r="DT808" s="788"/>
      <c r="DU808" s="788"/>
      <c r="DV808" s="788"/>
      <c r="DW808" s="788"/>
      <c r="DX808" s="788"/>
      <c r="DY808" s="788"/>
      <c r="DZ808" s="788"/>
      <c r="EA808" s="788"/>
      <c r="EB808" s="788"/>
      <c r="EC808" s="788"/>
      <c r="ED808" s="788"/>
      <c r="EE808" s="788"/>
      <c r="EF808" s="788"/>
      <c r="EG808" s="788"/>
      <c r="EH808" s="788"/>
      <c r="EI808" s="788"/>
      <c r="EJ808" s="788"/>
      <c r="EK808" s="788"/>
      <c r="EL808" s="788"/>
      <c r="EM808" s="788"/>
      <c r="EN808" s="788"/>
      <c r="EO808" s="788"/>
      <c r="EP808" s="788"/>
      <c r="EQ808" s="788"/>
      <c r="ER808" s="788"/>
      <c r="ES808" s="788"/>
      <c r="ET808" s="788"/>
      <c r="EU808" s="788"/>
      <c r="EV808" s="788"/>
      <c r="EW808" s="788"/>
      <c r="EX808" s="788"/>
      <c r="EY808" s="788"/>
      <c r="EZ808" s="788"/>
      <c r="FA808" s="788"/>
      <c r="FB808" s="788"/>
      <c r="FC808" s="788"/>
      <c r="FD808" s="788"/>
      <c r="FE808" s="788"/>
      <c r="FF808" s="788"/>
      <c r="FG808" s="788"/>
      <c r="FH808" s="788"/>
      <c r="FI808" s="788"/>
      <c r="FJ808" s="788"/>
      <c r="FK808" s="788"/>
      <c r="FL808" s="788"/>
      <c r="FM808" s="788"/>
      <c r="FN808" s="788"/>
      <c r="FO808" s="788"/>
      <c r="FP808" s="788"/>
      <c r="FQ808" s="788"/>
      <c r="FR808" s="788"/>
      <c r="FS808" s="788"/>
      <c r="FT808" s="788"/>
      <c r="FU808" s="788"/>
      <c r="FV808" s="788"/>
      <c r="FW808" s="788"/>
      <c r="FX808" s="788"/>
      <c r="FY808" s="788"/>
      <c r="FZ808" s="788"/>
      <c r="GA808" s="788"/>
      <c r="GB808" s="788"/>
      <c r="GC808" s="788"/>
      <c r="GD808" s="788"/>
      <c r="GE808" s="788"/>
      <c r="GF808" s="788"/>
      <c r="GG808" s="788"/>
      <c r="GH808" s="788"/>
      <c r="GI808" s="788"/>
      <c r="GJ808" s="788"/>
    </row>
    <row r="809" spans="1:192" x14ac:dyDescent="0.25">
      <c r="A809" s="24">
        <v>1</v>
      </c>
      <c r="B809" s="6" t="s">
        <v>106</v>
      </c>
      <c r="C809" s="808"/>
      <c r="D809" s="808"/>
      <c r="E809" s="808"/>
      <c r="F809" s="809"/>
      <c r="G809" s="810"/>
      <c r="H809" s="810"/>
      <c r="I809" s="30"/>
      <c r="J809" s="30"/>
      <c r="K809" s="30"/>
      <c r="L809" s="30"/>
      <c r="M809" s="30"/>
      <c r="N809" s="30"/>
      <c r="O809" s="2130">
        <f>O810-O860-O863-O868-O811</f>
        <v>0</v>
      </c>
      <c r="P809" s="2130">
        <f t="shared" ref="P809:W809" si="131">P810-P860-P863-P868-P811</f>
        <v>0</v>
      </c>
      <c r="Q809" s="2130">
        <f t="shared" si="131"/>
        <v>0</v>
      </c>
      <c r="R809" s="3247">
        <f t="shared" si="131"/>
        <v>0</v>
      </c>
      <c r="S809" s="2130">
        <f t="shared" si="131"/>
        <v>0</v>
      </c>
      <c r="T809" s="2130">
        <f t="shared" si="131"/>
        <v>0</v>
      </c>
      <c r="U809" s="2130">
        <f t="shared" si="131"/>
        <v>0</v>
      </c>
      <c r="V809" s="2130">
        <f t="shared" si="131"/>
        <v>0</v>
      </c>
      <c r="W809" s="2130">
        <f t="shared" si="131"/>
        <v>0</v>
      </c>
      <c r="X809" s="2130"/>
      <c r="Y809" s="2130"/>
      <c r="Z809" s="1353"/>
      <c r="AA809" s="788"/>
      <c r="AB809" s="788"/>
      <c r="AC809" s="788"/>
      <c r="AD809" s="788"/>
      <c r="AE809" s="788"/>
      <c r="AF809" s="788"/>
      <c r="AG809" s="788"/>
      <c r="AH809" s="788"/>
      <c r="AI809" s="788"/>
      <c r="AJ809" s="788"/>
      <c r="AK809" s="788"/>
      <c r="AL809" s="788"/>
      <c r="AM809" s="788"/>
      <c r="AN809" s="788"/>
      <c r="AO809" s="788"/>
      <c r="AP809" s="788"/>
      <c r="AQ809" s="788"/>
      <c r="AR809" s="788"/>
      <c r="AS809" s="788"/>
      <c r="AT809" s="788"/>
      <c r="AU809" s="788"/>
      <c r="AV809" s="788"/>
      <c r="AW809" s="788"/>
      <c r="AX809" s="788"/>
      <c r="AY809" s="788"/>
      <c r="AZ809" s="788"/>
      <c r="BA809" s="788"/>
      <c r="BB809" s="788"/>
      <c r="BC809" s="788"/>
      <c r="BD809" s="788"/>
      <c r="BE809" s="788"/>
      <c r="BF809" s="788"/>
      <c r="BG809" s="788"/>
      <c r="BH809" s="788"/>
      <c r="BI809" s="788"/>
      <c r="BJ809" s="788"/>
      <c r="BK809" s="788"/>
      <c r="BL809" s="788"/>
      <c r="BM809" s="788"/>
      <c r="BN809" s="788"/>
      <c r="BO809" s="788"/>
      <c r="BP809" s="788"/>
      <c r="BQ809" s="788"/>
      <c r="BR809" s="788"/>
      <c r="BS809" s="788"/>
      <c r="BT809" s="788"/>
      <c r="BU809" s="788"/>
      <c r="BV809" s="788"/>
      <c r="BW809" s="788"/>
      <c r="BX809" s="788"/>
      <c r="BY809" s="788"/>
      <c r="BZ809" s="788"/>
      <c r="CA809" s="788"/>
      <c r="CB809" s="788"/>
      <c r="CC809" s="788"/>
      <c r="CD809" s="788"/>
      <c r="CE809" s="788"/>
      <c r="CF809" s="788"/>
      <c r="CG809" s="788"/>
      <c r="CH809" s="788"/>
      <c r="CI809" s="788"/>
      <c r="CJ809" s="788"/>
      <c r="CK809" s="788"/>
      <c r="CL809" s="788"/>
      <c r="CM809" s="788"/>
      <c r="CN809" s="788"/>
      <c r="CO809" s="788"/>
      <c r="CP809" s="788"/>
      <c r="CQ809" s="788"/>
      <c r="CR809" s="788"/>
      <c r="CS809" s="788"/>
      <c r="CT809" s="788"/>
      <c r="CU809" s="788"/>
      <c r="CV809" s="788"/>
      <c r="CW809" s="788"/>
      <c r="CX809" s="788"/>
      <c r="CY809" s="788"/>
      <c r="CZ809" s="788"/>
      <c r="DA809" s="788"/>
      <c r="DB809" s="788"/>
      <c r="DC809" s="788"/>
      <c r="DD809" s="788"/>
      <c r="DE809" s="788"/>
      <c r="DF809" s="788"/>
      <c r="DG809" s="788"/>
      <c r="DH809" s="788"/>
      <c r="DI809" s="788"/>
      <c r="DJ809" s="788"/>
      <c r="DK809" s="788"/>
      <c r="DL809" s="788"/>
      <c r="DM809" s="788"/>
      <c r="DN809" s="788"/>
      <c r="DO809" s="788"/>
      <c r="DP809" s="788"/>
      <c r="DQ809" s="788"/>
      <c r="DR809" s="788"/>
      <c r="DS809" s="788"/>
      <c r="DT809" s="788"/>
      <c r="DU809" s="788"/>
      <c r="DV809" s="788"/>
      <c r="DW809" s="788"/>
      <c r="DX809" s="788"/>
      <c r="DY809" s="788"/>
      <c r="DZ809" s="788"/>
      <c r="EA809" s="788"/>
      <c r="EB809" s="788"/>
      <c r="EC809" s="788"/>
      <c r="ED809" s="788"/>
      <c r="EE809" s="788"/>
      <c r="EF809" s="788"/>
      <c r="EG809" s="788"/>
      <c r="EH809" s="788"/>
      <c r="EI809" s="788"/>
      <c r="EJ809" s="788"/>
      <c r="EK809" s="788"/>
      <c r="EL809" s="788"/>
      <c r="EM809" s="788"/>
      <c r="EN809" s="788"/>
      <c r="EO809" s="788"/>
      <c r="EP809" s="788"/>
      <c r="EQ809" s="788"/>
      <c r="ER809" s="788"/>
      <c r="ES809" s="788"/>
      <c r="ET809" s="788"/>
      <c r="EU809" s="788"/>
      <c r="EV809" s="788"/>
      <c r="EW809" s="788"/>
      <c r="EX809" s="788"/>
      <c r="EY809" s="788"/>
      <c r="EZ809" s="788"/>
      <c r="FA809" s="788"/>
      <c r="FB809" s="788"/>
      <c r="FC809" s="788"/>
      <c r="FD809" s="788"/>
      <c r="FE809" s="788"/>
      <c r="FF809" s="788"/>
      <c r="FG809" s="788"/>
      <c r="FH809" s="788"/>
      <c r="FI809" s="788"/>
      <c r="FJ809" s="788"/>
      <c r="FK809" s="788"/>
      <c r="FL809" s="788"/>
      <c r="FM809" s="788"/>
      <c r="FN809" s="788"/>
      <c r="FO809" s="788"/>
      <c r="FP809" s="788"/>
      <c r="FQ809" s="788"/>
      <c r="FR809" s="788"/>
      <c r="FS809" s="788"/>
      <c r="FT809" s="788"/>
      <c r="FU809" s="788"/>
      <c r="FV809" s="788"/>
      <c r="FW809" s="788"/>
      <c r="FX809" s="788"/>
      <c r="FY809" s="788"/>
      <c r="FZ809" s="788"/>
      <c r="GA809" s="788"/>
      <c r="GB809" s="788"/>
      <c r="GC809" s="788"/>
      <c r="GD809" s="788"/>
      <c r="GE809" s="788"/>
      <c r="GF809" s="788"/>
      <c r="GG809" s="788"/>
      <c r="GH809" s="788"/>
      <c r="GI809" s="788"/>
      <c r="GJ809" s="788"/>
    </row>
    <row r="810" spans="1:192" s="788" customFormat="1" x14ac:dyDescent="0.25">
      <c r="A810" s="24">
        <v>1</v>
      </c>
      <c r="B810" s="16" t="s">
        <v>95</v>
      </c>
      <c r="C810" s="789">
        <f>'2 уровень'!F1976</f>
        <v>0</v>
      </c>
      <c r="D810" s="789">
        <f>'2 уровень'!G1976</f>
        <v>0</v>
      </c>
      <c r="E810" s="789">
        <f>'2 уровень'!H1976</f>
        <v>0</v>
      </c>
      <c r="F810" s="800">
        <f>'2 уровень'!I1976</f>
        <v>0</v>
      </c>
      <c r="G810" s="801">
        <f>'2 уровень'!J1976</f>
        <v>0</v>
      </c>
      <c r="H810" s="801">
        <f>'2 уровень'!K1976</f>
        <v>0</v>
      </c>
      <c r="I810" s="27">
        <f>'2 уровень'!L1976</f>
        <v>0</v>
      </c>
      <c r="J810" s="27">
        <f>'2 уровень'!M1976</f>
        <v>0</v>
      </c>
      <c r="K810" s="27">
        <f>'2 уровень'!N1976</f>
        <v>0</v>
      </c>
      <c r="L810" s="27">
        <f>'2 уровень'!O1976</f>
        <v>0</v>
      </c>
      <c r="M810" s="27">
        <f>'2 уровень'!P1976</f>
        <v>0</v>
      </c>
      <c r="N810" s="27">
        <f>'2 уровень'!Q1976</f>
        <v>0</v>
      </c>
      <c r="O810" s="801">
        <f>'2 уровень'!R1976</f>
        <v>413652.3803883841</v>
      </c>
      <c r="P810" s="801">
        <f>'2 уровень'!S1976</f>
        <v>34471.031699031999</v>
      </c>
      <c r="Q810" s="801">
        <f>'2 уровень'!T1976</f>
        <v>34272.48184</v>
      </c>
      <c r="R810" s="3245">
        <f>'2 уровень'!U1976</f>
        <v>0</v>
      </c>
      <c r="S810" s="801">
        <f>'2 уровень'!V1976</f>
        <v>-149.24466000000001</v>
      </c>
      <c r="T810" s="801">
        <f>'2 уровень'!W1976</f>
        <v>-198.54985903200122</v>
      </c>
      <c r="U810" s="801">
        <f>'2 уровень'!X1976</f>
        <v>0</v>
      </c>
      <c r="V810" s="801">
        <f>'2 уровень'!Y1976</f>
        <v>-8.5307099999999991</v>
      </c>
      <c r="W810" s="2127">
        <f>'2 уровень'!Z1976</f>
        <v>34114.706470000005</v>
      </c>
      <c r="X810" s="801">
        <f t="shared" ref="X810:X814" si="132">Q810/P810*100</f>
        <v>99.424009525547291</v>
      </c>
      <c r="Y810" s="801">
        <f t="shared" ref="Y810:Y814" si="133">W810/P810*100</f>
        <v>98.966305296159732</v>
      </c>
      <c r="Z810" s="1353"/>
      <c r="AA810" s="24"/>
      <c r="AB810" s="24"/>
      <c r="AC810" s="24"/>
      <c r="AD810" s="24"/>
      <c r="AE810" s="24"/>
      <c r="AF810" s="24"/>
      <c r="AG810" s="24"/>
      <c r="AH810" s="24"/>
      <c r="AI810" s="24"/>
      <c r="AJ810" s="24"/>
      <c r="AK810" s="24"/>
      <c r="AL810" s="24"/>
      <c r="AM810" s="24"/>
      <c r="AN810" s="24"/>
      <c r="AO810" s="24"/>
      <c r="AP810" s="24"/>
      <c r="AQ810" s="24"/>
      <c r="AR810" s="24"/>
      <c r="AS810" s="24"/>
      <c r="AT810" s="24"/>
      <c r="AU810" s="24"/>
      <c r="AV810" s="24"/>
      <c r="AW810" s="24"/>
      <c r="AX810" s="24"/>
      <c r="AY810" s="24"/>
      <c r="AZ810" s="24"/>
      <c r="BA810" s="24"/>
      <c r="BB810" s="24"/>
      <c r="BC810" s="24"/>
      <c r="BD810" s="24"/>
      <c r="BE810" s="24"/>
      <c r="BF810" s="24"/>
      <c r="BG810" s="24"/>
      <c r="BH810" s="24"/>
      <c r="BI810" s="24"/>
      <c r="BJ810" s="24"/>
      <c r="BK810" s="24"/>
      <c r="BL810" s="24"/>
      <c r="BM810" s="24"/>
      <c r="BN810" s="24"/>
      <c r="BO810" s="24"/>
      <c r="BP810" s="24"/>
      <c r="BQ810" s="24"/>
      <c r="BR810" s="24"/>
      <c r="BS810" s="24"/>
      <c r="BT810" s="24"/>
      <c r="BU810" s="24"/>
      <c r="BV810" s="24"/>
      <c r="BW810" s="24"/>
      <c r="BX810" s="24"/>
      <c r="BY810" s="24"/>
      <c r="BZ810" s="24"/>
      <c r="CA810" s="24"/>
      <c r="CB810" s="24"/>
      <c r="CC810" s="24"/>
      <c r="CD810" s="24"/>
      <c r="CE810" s="24"/>
      <c r="CF810" s="24"/>
      <c r="CG810" s="24"/>
      <c r="CH810" s="24"/>
      <c r="CI810" s="24"/>
      <c r="CJ810" s="24"/>
      <c r="CK810" s="24"/>
      <c r="CL810" s="24"/>
      <c r="CM810" s="24"/>
      <c r="CN810" s="24"/>
      <c r="CO810" s="24"/>
      <c r="CP810" s="24"/>
      <c r="CQ810" s="24"/>
      <c r="CR810" s="24"/>
      <c r="CS810" s="24"/>
      <c r="CT810" s="24"/>
      <c r="CU810" s="24"/>
      <c r="CV810" s="24"/>
      <c r="CW810" s="24"/>
      <c r="CX810" s="24"/>
      <c r="CY810" s="24"/>
      <c r="CZ810" s="24"/>
      <c r="DA810" s="24"/>
      <c r="DB810" s="24"/>
      <c r="DC810" s="24"/>
      <c r="DD810" s="24"/>
      <c r="DE810" s="24"/>
      <c r="DF810" s="24"/>
      <c r="DG810" s="24"/>
      <c r="DH810" s="24"/>
      <c r="DI810" s="24"/>
      <c r="DJ810" s="24"/>
      <c r="DK810" s="24"/>
      <c r="DL810" s="24"/>
      <c r="DM810" s="24"/>
      <c r="DN810" s="24"/>
      <c r="DO810" s="24"/>
      <c r="DP810" s="24"/>
      <c r="DQ810" s="24"/>
      <c r="DR810" s="24"/>
      <c r="DS810" s="24"/>
      <c r="DT810" s="24"/>
      <c r="DU810" s="24"/>
      <c r="DV810" s="24"/>
      <c r="DW810" s="24"/>
      <c r="DX810" s="24"/>
      <c r="DY810" s="24"/>
      <c r="DZ810" s="24"/>
      <c r="EA810" s="24"/>
      <c r="EB810" s="24"/>
      <c r="EC810" s="24"/>
      <c r="ED810" s="24"/>
      <c r="EE810" s="24"/>
      <c r="EF810" s="24"/>
      <c r="EG810" s="24"/>
      <c r="EH810" s="24"/>
      <c r="EI810" s="24"/>
      <c r="EJ810" s="24"/>
      <c r="EK810" s="24"/>
      <c r="EL810" s="24"/>
      <c r="EM810" s="24"/>
      <c r="EN810" s="24"/>
      <c r="EO810" s="24"/>
      <c r="EP810" s="24"/>
      <c r="EQ810" s="24"/>
      <c r="ER810" s="24"/>
      <c r="ES810" s="24"/>
      <c r="ET810" s="24"/>
      <c r="EU810" s="24"/>
      <c r="EV810" s="24"/>
      <c r="EW810" s="24"/>
      <c r="EX810" s="24"/>
      <c r="EY810" s="24"/>
      <c r="EZ810" s="24"/>
      <c r="FA810" s="24"/>
      <c r="FB810" s="24"/>
      <c r="FC810" s="24"/>
      <c r="FD810" s="24"/>
      <c r="FE810" s="24"/>
      <c r="FF810" s="24"/>
      <c r="FG810" s="24"/>
      <c r="FH810" s="24"/>
      <c r="FI810" s="24"/>
      <c r="FJ810" s="24"/>
      <c r="FK810" s="24"/>
      <c r="FL810" s="24"/>
      <c r="FM810" s="24"/>
      <c r="FN810" s="24"/>
      <c r="FO810" s="24"/>
      <c r="FP810" s="24"/>
      <c r="FQ810" s="24"/>
      <c r="FR810" s="24"/>
      <c r="FS810" s="24"/>
      <c r="FT810" s="24"/>
      <c r="FU810" s="24"/>
      <c r="FV810" s="24"/>
      <c r="FW810" s="24"/>
      <c r="FX810" s="24"/>
      <c r="FY810" s="24"/>
      <c r="FZ810" s="24"/>
      <c r="GA810" s="24"/>
      <c r="GB810" s="24"/>
      <c r="GC810" s="24"/>
      <c r="GD810" s="24"/>
      <c r="GE810" s="24"/>
      <c r="GF810" s="24"/>
      <c r="GG810" s="24"/>
      <c r="GH810" s="24"/>
      <c r="GI810" s="24"/>
      <c r="GJ810" s="24"/>
    </row>
    <row r="811" spans="1:192" s="788" customFormat="1" ht="29.25" x14ac:dyDescent="0.25">
      <c r="A811" s="24">
        <v>1</v>
      </c>
      <c r="B811" s="1196" t="s">
        <v>80</v>
      </c>
      <c r="C811" s="26">
        <f>'2 уровень'!F1977</f>
        <v>4085</v>
      </c>
      <c r="D811" s="26">
        <f>'2 уровень'!G1977</f>
        <v>340.41666666666669</v>
      </c>
      <c r="E811" s="26">
        <f>'2 уровень'!H1977</f>
        <v>209</v>
      </c>
      <c r="F811" s="791">
        <f>'2 уровень'!I1977</f>
        <v>61.395348837209298</v>
      </c>
      <c r="G811" s="801">
        <f>'2 уровень'!J1977</f>
        <v>8.8585067319461448</v>
      </c>
      <c r="H811" s="801">
        <f>'2 уровень'!K1977</f>
        <v>10.583732057416269</v>
      </c>
      <c r="I811" s="29">
        <f>'2 уровень'!L1977</f>
        <v>36187</v>
      </c>
      <c r="J811" s="29">
        <f>'2 уровень'!M1977</f>
        <v>3015</v>
      </c>
      <c r="K811" s="29">
        <f>'2 уровень'!N1977</f>
        <v>2212</v>
      </c>
      <c r="L811" s="29">
        <f>'2 уровень'!O1977</f>
        <v>73.366500829187402</v>
      </c>
      <c r="M811" s="29">
        <f>'2 уровень'!P1977</f>
        <v>113</v>
      </c>
      <c r="N811" s="29">
        <f>'2 уровень'!Q1977</f>
        <v>234.90265486725664</v>
      </c>
      <c r="O811" s="801">
        <f>'2 уровень'!R1977</f>
        <v>162203.77252800003</v>
      </c>
      <c r="P811" s="801">
        <f>'2 уровень'!S1977</f>
        <v>13516.981044000002</v>
      </c>
      <c r="Q811" s="801">
        <f>'2 уровень'!T1977</f>
        <v>14550.57501</v>
      </c>
      <c r="R811" s="3245">
        <f>'2 уровень'!U1977</f>
        <v>0</v>
      </c>
      <c r="S811" s="801">
        <f>'2 уровень'!V1977</f>
        <v>-149.24466000000001</v>
      </c>
      <c r="T811" s="801">
        <f>'2 уровень'!W1977</f>
        <v>1033.5939659999985</v>
      </c>
      <c r="U811" s="801">
        <f>'2 уровень'!X1977</f>
        <v>0</v>
      </c>
      <c r="V811" s="801">
        <f>'2 уровень'!Y1977</f>
        <v>0</v>
      </c>
      <c r="W811" s="2127">
        <f>'2 уровень'!Z1977</f>
        <v>14401.33035</v>
      </c>
      <c r="X811" s="801">
        <f t="shared" si="132"/>
        <v>107.64663324329211</v>
      </c>
      <c r="Y811" s="801">
        <f t="shared" si="133"/>
        <v>106.5425060752937</v>
      </c>
      <c r="Z811" s="1353"/>
    </row>
    <row r="812" spans="1:192" x14ac:dyDescent="0.25">
      <c r="A812" s="24">
        <v>1</v>
      </c>
      <c r="B812" s="1049" t="s">
        <v>258</v>
      </c>
      <c r="C812" s="34">
        <f>'2 уровень'!F1978</f>
        <v>0</v>
      </c>
      <c r="D812" s="34">
        <f>'2 уровень'!G1978</f>
        <v>0</v>
      </c>
      <c r="E812" s="34">
        <f>'2 уровень'!H1978</f>
        <v>0</v>
      </c>
      <c r="F812" s="793">
        <f>'2 уровень'!I1978</f>
        <v>0</v>
      </c>
      <c r="G812" s="807">
        <f>'2 уровень'!J1978</f>
        <v>0</v>
      </c>
      <c r="H812" s="807">
        <f>'2 уровень'!K1978</f>
        <v>0</v>
      </c>
      <c r="I812" s="802">
        <f>'2 уровень'!L1978</f>
        <v>0</v>
      </c>
      <c r="J812" s="802">
        <f>'2 уровень'!M1978</f>
        <v>0</v>
      </c>
      <c r="K812" s="802">
        <f>'2 уровень'!N1978</f>
        <v>0</v>
      </c>
      <c r="L812" s="802">
        <f>'2 уровень'!O1978</f>
        <v>0</v>
      </c>
      <c r="M812" s="802">
        <f>'2 уровень'!P1978</f>
        <v>0</v>
      </c>
      <c r="N812" s="802">
        <f>'2 уровень'!Q1978</f>
        <v>0</v>
      </c>
      <c r="O812" s="801">
        <f>'2 уровень'!R1978</f>
        <v>0</v>
      </c>
      <c r="P812" s="801">
        <f>'2 уровень'!S1978</f>
        <v>0</v>
      </c>
      <c r="Q812" s="801">
        <f>'2 уровень'!T1978</f>
        <v>0</v>
      </c>
      <c r="R812" s="3245">
        <f>'2 уровень'!U1978</f>
        <v>0</v>
      </c>
      <c r="S812" s="801">
        <f>'2 уровень'!V1978</f>
        <v>0</v>
      </c>
      <c r="T812" s="801">
        <f>'2 уровень'!W1978</f>
        <v>0</v>
      </c>
      <c r="U812" s="801">
        <f>'2 уровень'!X1978</f>
        <v>0</v>
      </c>
      <c r="V812" s="801">
        <f>'2 уровень'!Y1978</f>
        <v>0</v>
      </c>
      <c r="W812" s="2127">
        <f>'2 уровень'!Z1978</f>
        <v>0</v>
      </c>
      <c r="X812" s="801"/>
      <c r="Y812" s="801"/>
      <c r="Z812" s="1353"/>
      <c r="AA812" s="788"/>
      <c r="AB812" s="788"/>
      <c r="AC812" s="788"/>
      <c r="AD812" s="788"/>
      <c r="AE812" s="788"/>
      <c r="AF812" s="788"/>
      <c r="AG812" s="788"/>
      <c r="AH812" s="788"/>
      <c r="AI812" s="788"/>
      <c r="AJ812" s="788"/>
      <c r="AK812" s="788"/>
      <c r="AL812" s="788"/>
      <c r="AM812" s="788"/>
      <c r="AN812" s="788"/>
      <c r="AO812" s="788"/>
      <c r="AP812" s="788"/>
      <c r="AQ812" s="788"/>
      <c r="AR812" s="788"/>
      <c r="AS812" s="788"/>
      <c r="AT812" s="788"/>
      <c r="AU812" s="788"/>
      <c r="AV812" s="788"/>
      <c r="AW812" s="788"/>
      <c r="AX812" s="788"/>
      <c r="AY812" s="788"/>
      <c r="AZ812" s="788"/>
      <c r="BA812" s="788"/>
      <c r="BB812" s="788"/>
      <c r="BC812" s="788"/>
      <c r="BD812" s="788"/>
      <c r="BE812" s="788"/>
      <c r="BF812" s="788"/>
      <c r="BG812" s="788"/>
      <c r="BH812" s="788"/>
      <c r="BI812" s="788"/>
      <c r="BJ812" s="788"/>
      <c r="BK812" s="788"/>
      <c r="BL812" s="788"/>
      <c r="BM812" s="788"/>
      <c r="BN812" s="788"/>
      <c r="BO812" s="788"/>
      <c r="BP812" s="788"/>
      <c r="BQ812" s="788"/>
      <c r="BR812" s="788"/>
      <c r="BS812" s="788"/>
      <c r="BT812" s="788"/>
      <c r="BU812" s="788"/>
      <c r="BV812" s="788"/>
      <c r="BW812" s="788"/>
      <c r="BX812" s="788"/>
      <c r="BY812" s="788"/>
      <c r="BZ812" s="788"/>
      <c r="CA812" s="788"/>
      <c r="CB812" s="788"/>
      <c r="CC812" s="788"/>
      <c r="CD812" s="788"/>
      <c r="CE812" s="788"/>
      <c r="CF812" s="788"/>
      <c r="CG812" s="788"/>
      <c r="CH812" s="788"/>
      <c r="CI812" s="788"/>
      <c r="CJ812" s="788"/>
      <c r="CK812" s="788"/>
      <c r="CL812" s="788"/>
      <c r="CM812" s="788"/>
      <c r="CN812" s="788"/>
      <c r="CO812" s="788"/>
      <c r="CP812" s="788"/>
      <c r="CQ812" s="788"/>
      <c r="CR812" s="788"/>
      <c r="CS812" s="788"/>
      <c r="CT812" s="788"/>
      <c r="CU812" s="788"/>
      <c r="CV812" s="788"/>
      <c r="CW812" s="788"/>
      <c r="CX812" s="788"/>
      <c r="CY812" s="788"/>
      <c r="CZ812" s="788"/>
      <c r="DA812" s="788"/>
      <c r="DB812" s="788"/>
      <c r="DC812" s="788"/>
      <c r="DD812" s="788"/>
      <c r="DE812" s="788"/>
      <c r="DF812" s="788"/>
      <c r="DG812" s="788"/>
      <c r="DH812" s="788"/>
      <c r="DI812" s="788"/>
      <c r="DJ812" s="788"/>
      <c r="DK812" s="788"/>
      <c r="DL812" s="788"/>
      <c r="DM812" s="788"/>
      <c r="DN812" s="788"/>
      <c r="DO812" s="788"/>
      <c r="DP812" s="788"/>
      <c r="DQ812" s="788"/>
      <c r="DR812" s="788"/>
      <c r="DS812" s="788"/>
      <c r="DT812" s="788"/>
      <c r="DU812" s="788"/>
      <c r="DV812" s="788"/>
      <c r="DW812" s="788"/>
      <c r="DX812" s="788"/>
      <c r="DY812" s="788"/>
      <c r="DZ812" s="788"/>
      <c r="EA812" s="788"/>
      <c r="EB812" s="788"/>
      <c r="EC812" s="788"/>
      <c r="ED812" s="788"/>
      <c r="EE812" s="788"/>
      <c r="EF812" s="788"/>
      <c r="EG812" s="788"/>
      <c r="EH812" s="788"/>
      <c r="EI812" s="788"/>
      <c r="EJ812" s="788"/>
      <c r="EK812" s="788"/>
      <c r="EL812" s="788"/>
      <c r="EM812" s="788"/>
      <c r="EN812" s="788"/>
      <c r="EO812" s="788"/>
      <c r="EP812" s="788"/>
      <c r="EQ812" s="788"/>
      <c r="ER812" s="788"/>
      <c r="ES812" s="788"/>
      <c r="ET812" s="788"/>
      <c r="EU812" s="788"/>
      <c r="EV812" s="788"/>
      <c r="EW812" s="788"/>
      <c r="EX812" s="788"/>
      <c r="EY812" s="788"/>
      <c r="EZ812" s="788"/>
      <c r="FA812" s="788"/>
      <c r="FB812" s="788"/>
      <c r="FC812" s="788"/>
      <c r="FD812" s="788"/>
      <c r="FE812" s="788"/>
      <c r="FF812" s="788"/>
      <c r="FG812" s="788"/>
      <c r="FH812" s="788"/>
      <c r="FI812" s="788"/>
      <c r="FJ812" s="788"/>
      <c r="FK812" s="788"/>
      <c r="FL812" s="788"/>
      <c r="FM812" s="788"/>
      <c r="FN812" s="788"/>
      <c r="FO812" s="788"/>
      <c r="FP812" s="788"/>
      <c r="FQ812" s="788"/>
      <c r="FR812" s="788"/>
      <c r="FS812" s="788"/>
      <c r="FT812" s="788"/>
      <c r="FU812" s="788"/>
      <c r="FV812" s="788"/>
      <c r="FW812" s="788"/>
      <c r="FX812" s="788"/>
      <c r="FY812" s="788"/>
      <c r="FZ812" s="788"/>
      <c r="GA812" s="788"/>
      <c r="GB812" s="788"/>
      <c r="GC812" s="788"/>
      <c r="GD812" s="788"/>
      <c r="GE812" s="788"/>
      <c r="GF812" s="788"/>
      <c r="GG812" s="788"/>
      <c r="GH812" s="788"/>
      <c r="GI812" s="788"/>
      <c r="GJ812" s="788"/>
    </row>
    <row r="813" spans="1:192" x14ac:dyDescent="0.25">
      <c r="B813" s="1135" t="s">
        <v>609</v>
      </c>
      <c r="C813" s="34">
        <f>'2 уровень'!F1979</f>
        <v>0</v>
      </c>
      <c r="D813" s="34">
        <f>'2 уровень'!G1979</f>
        <v>0</v>
      </c>
      <c r="E813" s="34">
        <f>'2 уровень'!H1979</f>
        <v>0</v>
      </c>
      <c r="F813" s="793">
        <f>'2 уровень'!I1979</f>
        <v>0</v>
      </c>
      <c r="G813" s="807">
        <f>'2 уровень'!J1979</f>
        <v>0</v>
      </c>
      <c r="H813" s="807">
        <f>'2 уровень'!K1979</f>
        <v>0</v>
      </c>
      <c r="I813" s="802">
        <f>'2 уровень'!L1979</f>
        <v>0</v>
      </c>
      <c r="J813" s="802">
        <f>'2 уровень'!M1979</f>
        <v>0</v>
      </c>
      <c r="K813" s="802">
        <f>'2 уровень'!N1979</f>
        <v>0</v>
      </c>
      <c r="L813" s="802">
        <f>'2 уровень'!O1979</f>
        <v>0</v>
      </c>
      <c r="M813" s="802">
        <f>'2 уровень'!P1979</f>
        <v>0</v>
      </c>
      <c r="N813" s="802">
        <f>'2 уровень'!Q1979</f>
        <v>0</v>
      </c>
      <c r="O813" s="801">
        <f>'2 уровень'!R1979</f>
        <v>192318.91968000002</v>
      </c>
      <c r="P813" s="801">
        <f>'2 уровень'!S1979</f>
        <v>16026.576640000001</v>
      </c>
      <c r="Q813" s="801">
        <f>'2 уровень'!T1979</f>
        <v>16026.576639999999</v>
      </c>
      <c r="R813" s="3245">
        <f>'2 уровень'!U1979</f>
        <v>0</v>
      </c>
      <c r="S813" s="801">
        <f>'2 уровень'!V1979</f>
        <v>0</v>
      </c>
      <c r="T813" s="801">
        <f>'2 уровень'!W1979</f>
        <v>0</v>
      </c>
      <c r="U813" s="801">
        <f>'2 уровень'!X1979</f>
        <v>0</v>
      </c>
      <c r="V813" s="801">
        <f>'2 уровень'!Y1979</f>
        <v>-8.5307099999999991</v>
      </c>
      <c r="W813" s="2127">
        <f>'2 уровень'!Z1979</f>
        <v>16018.04593</v>
      </c>
      <c r="X813" s="801">
        <f t="shared" si="132"/>
        <v>99.999999999999986</v>
      </c>
      <c r="Y813" s="801">
        <f t="shared" si="133"/>
        <v>99.946771477205502</v>
      </c>
      <c r="Z813" s="1353"/>
      <c r="AA813" s="788"/>
      <c r="AB813" s="788"/>
      <c r="AC813" s="788"/>
      <c r="AD813" s="788"/>
      <c r="AE813" s="788"/>
      <c r="AF813" s="788"/>
      <c r="AG813" s="788"/>
      <c r="AH813" s="788"/>
      <c r="AI813" s="788"/>
      <c r="AJ813" s="788"/>
      <c r="AK813" s="788"/>
      <c r="AL813" s="788"/>
      <c r="AM813" s="788"/>
      <c r="AN813" s="788"/>
      <c r="AO813" s="788"/>
      <c r="AP813" s="788"/>
      <c r="AQ813" s="788"/>
      <c r="AR813" s="788"/>
      <c r="AS813" s="788"/>
      <c r="AT813" s="788"/>
      <c r="AU813" s="788"/>
      <c r="AV813" s="788"/>
      <c r="AW813" s="788"/>
      <c r="AX813" s="788"/>
      <c r="AY813" s="788"/>
      <c r="AZ813" s="788"/>
      <c r="BA813" s="788"/>
      <c r="BB813" s="788"/>
      <c r="BC813" s="788"/>
      <c r="BD813" s="788"/>
      <c r="BE813" s="788"/>
      <c r="BF813" s="788"/>
      <c r="BG813" s="788"/>
      <c r="BH813" s="788"/>
      <c r="BI813" s="788"/>
      <c r="BJ813" s="788"/>
      <c r="BK813" s="788"/>
      <c r="BL813" s="788"/>
      <c r="BM813" s="788"/>
      <c r="BN813" s="788"/>
      <c r="BO813" s="788"/>
      <c r="BP813" s="788"/>
      <c r="BQ813" s="788"/>
      <c r="BR813" s="788"/>
      <c r="BS813" s="788"/>
      <c r="BT813" s="788"/>
      <c r="BU813" s="788"/>
      <c r="BV813" s="788"/>
      <c r="BW813" s="788"/>
      <c r="BX813" s="788"/>
      <c r="BY813" s="788"/>
      <c r="BZ813" s="788"/>
      <c r="CA813" s="788"/>
      <c r="CB813" s="788"/>
      <c r="CC813" s="788"/>
      <c r="CD813" s="788"/>
      <c r="CE813" s="788"/>
      <c r="CF813" s="788"/>
      <c r="CG813" s="788"/>
      <c r="CH813" s="788"/>
      <c r="CI813" s="788"/>
      <c r="CJ813" s="788"/>
      <c r="CK813" s="788"/>
      <c r="CL813" s="788"/>
      <c r="CM813" s="788"/>
      <c r="CN813" s="788"/>
      <c r="CO813" s="788"/>
      <c r="CP813" s="788"/>
      <c r="CQ813" s="788"/>
      <c r="CR813" s="788"/>
      <c r="CS813" s="788"/>
      <c r="CT813" s="788"/>
      <c r="CU813" s="788"/>
      <c r="CV813" s="788"/>
      <c r="CW813" s="788"/>
      <c r="CX813" s="788"/>
      <c r="CY813" s="788"/>
      <c r="CZ813" s="788"/>
      <c r="DA813" s="788"/>
      <c r="DB813" s="788"/>
      <c r="DC813" s="788"/>
      <c r="DD813" s="788"/>
      <c r="DE813" s="788"/>
      <c r="DF813" s="788"/>
      <c r="DG813" s="788"/>
      <c r="DH813" s="788"/>
      <c r="DI813" s="788"/>
      <c r="DJ813" s="788"/>
      <c r="DK813" s="788"/>
      <c r="DL813" s="788"/>
      <c r="DM813" s="788"/>
      <c r="DN813" s="788"/>
      <c r="DO813" s="788"/>
      <c r="DP813" s="788"/>
      <c r="DQ813" s="788"/>
      <c r="DR813" s="788"/>
      <c r="DS813" s="788"/>
      <c r="DT813" s="788"/>
      <c r="DU813" s="788"/>
      <c r="DV813" s="788"/>
      <c r="DW813" s="788"/>
      <c r="DX813" s="788"/>
      <c r="DY813" s="788"/>
      <c r="DZ813" s="788"/>
      <c r="EA813" s="788"/>
      <c r="EB813" s="788"/>
      <c r="EC813" s="788"/>
      <c r="ED813" s="788"/>
      <c r="EE813" s="788"/>
      <c r="EF813" s="788"/>
      <c r="EG813" s="788"/>
      <c r="EH813" s="788"/>
      <c r="EI813" s="788"/>
      <c r="EJ813" s="788"/>
      <c r="EK813" s="788"/>
      <c r="EL813" s="788"/>
      <c r="EM813" s="788"/>
      <c r="EN813" s="788"/>
      <c r="EO813" s="788"/>
      <c r="EP813" s="788"/>
      <c r="EQ813" s="788"/>
      <c r="ER813" s="788"/>
      <c r="ES813" s="788"/>
      <c r="ET813" s="788"/>
      <c r="EU813" s="788"/>
      <c r="EV813" s="788"/>
      <c r="EW813" s="788"/>
      <c r="EX813" s="788"/>
      <c r="EY813" s="788"/>
      <c r="EZ813" s="788"/>
      <c r="FA813" s="788"/>
      <c r="FB813" s="788"/>
      <c r="FC813" s="788"/>
      <c r="FD813" s="788"/>
      <c r="FE813" s="788"/>
      <c r="FF813" s="788"/>
      <c r="FG813" s="788"/>
      <c r="FH813" s="788"/>
      <c r="FI813" s="788"/>
      <c r="FJ813" s="788"/>
      <c r="FK813" s="788"/>
      <c r="FL813" s="788"/>
      <c r="FM813" s="788"/>
      <c r="FN813" s="788"/>
      <c r="FO813" s="788"/>
      <c r="FP813" s="788"/>
      <c r="FQ813" s="788"/>
      <c r="FR813" s="788"/>
      <c r="FS813" s="788"/>
      <c r="FT813" s="788"/>
      <c r="FU813" s="788"/>
      <c r="FV813" s="788"/>
      <c r="FW813" s="788"/>
      <c r="FX813" s="788"/>
      <c r="FY813" s="788"/>
      <c r="FZ813" s="788"/>
      <c r="GA813" s="788"/>
      <c r="GB813" s="788"/>
      <c r="GC813" s="788"/>
      <c r="GD813" s="788"/>
      <c r="GE813" s="788"/>
      <c r="GF813" s="788"/>
      <c r="GG813" s="788"/>
      <c r="GH813" s="788"/>
      <c r="GI813" s="788"/>
      <c r="GJ813" s="788"/>
    </row>
    <row r="814" spans="1:192" x14ac:dyDescent="0.25">
      <c r="B814" s="1135" t="s">
        <v>525</v>
      </c>
      <c r="C814" s="34">
        <f>'2 уровень'!F1980</f>
        <v>0</v>
      </c>
      <c r="D814" s="34">
        <f>'2 уровень'!G1980</f>
        <v>0</v>
      </c>
      <c r="E814" s="34">
        <f>'2 уровень'!H1980</f>
        <v>0</v>
      </c>
      <c r="F814" s="793">
        <f>'2 уровень'!I1980</f>
        <v>0</v>
      </c>
      <c r="G814" s="807">
        <f>'2 уровень'!J1980</f>
        <v>0</v>
      </c>
      <c r="H814" s="807">
        <f>'2 уровень'!K1980</f>
        <v>0</v>
      </c>
      <c r="I814" s="802">
        <f>'2 уровень'!L1980</f>
        <v>0</v>
      </c>
      <c r="J814" s="802">
        <f>'2 уровень'!M1980</f>
        <v>0</v>
      </c>
      <c r="K814" s="802">
        <f>'2 уровень'!N1980</f>
        <v>0</v>
      </c>
      <c r="L814" s="802">
        <f>'2 уровень'!O1980</f>
        <v>0</v>
      </c>
      <c r="M814" s="802">
        <f>'2 уровень'!P1980</f>
        <v>0</v>
      </c>
      <c r="N814" s="802">
        <f>'2 уровень'!Q1980</f>
        <v>0</v>
      </c>
      <c r="O814" s="801">
        <f>'2 уровень'!R1980</f>
        <v>7471.0944</v>
      </c>
      <c r="P814" s="801">
        <f>'2 уровень'!S1980</f>
        <v>622.59119999999996</v>
      </c>
      <c r="Q814" s="801">
        <f>'2 уровень'!T1980</f>
        <v>622.59119999999996</v>
      </c>
      <c r="R814" s="3245">
        <f>'2 уровень'!U1980</f>
        <v>0</v>
      </c>
      <c r="S814" s="801">
        <f>'2 уровень'!V1980</f>
        <v>0</v>
      </c>
      <c r="T814" s="801">
        <f>'2 уровень'!W1980</f>
        <v>0</v>
      </c>
      <c r="U814" s="801">
        <f>'2 уровень'!X1980</f>
        <v>0</v>
      </c>
      <c r="V814" s="801">
        <f>'2 уровень'!Y1980</f>
        <v>0</v>
      </c>
      <c r="W814" s="2127">
        <f>'2 уровень'!Z1980</f>
        <v>622.59119999999996</v>
      </c>
      <c r="X814" s="801">
        <f t="shared" si="132"/>
        <v>100</v>
      </c>
      <c r="Y814" s="801">
        <f t="shared" si="133"/>
        <v>100</v>
      </c>
      <c r="Z814" s="1353"/>
      <c r="AA814" s="788"/>
      <c r="AB814" s="788"/>
      <c r="AC814" s="788"/>
      <c r="AD814" s="788"/>
      <c r="AE814" s="788"/>
      <c r="AF814" s="788"/>
      <c r="AG814" s="788"/>
      <c r="AH814" s="788"/>
      <c r="AI814" s="788"/>
      <c r="AJ814" s="788"/>
      <c r="AK814" s="788"/>
      <c r="AL814" s="788"/>
      <c r="AM814" s="788"/>
      <c r="AN814" s="788"/>
      <c r="AO814" s="788"/>
      <c r="AP814" s="788"/>
      <c r="AQ814" s="788"/>
      <c r="AR814" s="788"/>
      <c r="AS814" s="788"/>
      <c r="AT814" s="788"/>
      <c r="AU814" s="788"/>
      <c r="AV814" s="788"/>
      <c r="AW814" s="788"/>
      <c r="AX814" s="788"/>
      <c r="AY814" s="788"/>
      <c r="AZ814" s="788"/>
      <c r="BA814" s="788"/>
      <c r="BB814" s="788"/>
      <c r="BC814" s="788"/>
      <c r="BD814" s="788"/>
      <c r="BE814" s="788"/>
      <c r="BF814" s="788"/>
      <c r="BG814" s="788"/>
      <c r="BH814" s="788"/>
      <c r="BI814" s="788"/>
      <c r="BJ814" s="788"/>
      <c r="BK814" s="788"/>
      <c r="BL814" s="788"/>
      <c r="BM814" s="788"/>
      <c r="BN814" s="788"/>
      <c r="BO814" s="788"/>
      <c r="BP814" s="788"/>
      <c r="BQ814" s="788"/>
      <c r="BR814" s="788"/>
      <c r="BS814" s="788"/>
      <c r="BT814" s="788"/>
      <c r="BU814" s="788"/>
      <c r="BV814" s="788"/>
      <c r="BW814" s="788"/>
      <c r="BX814" s="788"/>
      <c r="BY814" s="788"/>
      <c r="BZ814" s="788"/>
      <c r="CA814" s="788"/>
      <c r="CB814" s="788"/>
      <c r="CC814" s="788"/>
      <c r="CD814" s="788"/>
      <c r="CE814" s="788"/>
      <c r="CF814" s="788"/>
      <c r="CG814" s="788"/>
      <c r="CH814" s="788"/>
      <c r="CI814" s="788"/>
      <c r="CJ814" s="788"/>
      <c r="CK814" s="788"/>
      <c r="CL814" s="788"/>
      <c r="CM814" s="788"/>
      <c r="CN814" s="788"/>
      <c r="CO814" s="788"/>
      <c r="CP814" s="788"/>
      <c r="CQ814" s="788"/>
      <c r="CR814" s="788"/>
      <c r="CS814" s="788"/>
      <c r="CT814" s="788"/>
      <c r="CU814" s="788"/>
      <c r="CV814" s="788"/>
      <c r="CW814" s="788"/>
      <c r="CX814" s="788"/>
      <c r="CY814" s="788"/>
      <c r="CZ814" s="788"/>
      <c r="DA814" s="788"/>
      <c r="DB814" s="788"/>
      <c r="DC814" s="788"/>
      <c r="DD814" s="788"/>
      <c r="DE814" s="788"/>
      <c r="DF814" s="788"/>
      <c r="DG814" s="788"/>
      <c r="DH814" s="788"/>
      <c r="DI814" s="788"/>
      <c r="DJ814" s="788"/>
      <c r="DK814" s="788"/>
      <c r="DL814" s="788"/>
      <c r="DM814" s="788"/>
      <c r="DN814" s="788"/>
      <c r="DO814" s="788"/>
      <c r="DP814" s="788"/>
      <c r="DQ814" s="788"/>
      <c r="DR814" s="788"/>
      <c r="DS814" s="788"/>
      <c r="DT814" s="788"/>
      <c r="DU814" s="788"/>
      <c r="DV814" s="788"/>
      <c r="DW814" s="788"/>
      <c r="DX814" s="788"/>
      <c r="DY814" s="788"/>
      <c r="DZ814" s="788"/>
      <c r="EA814" s="788"/>
      <c r="EB814" s="788"/>
      <c r="EC814" s="788"/>
      <c r="ED814" s="788"/>
      <c r="EE814" s="788"/>
      <c r="EF814" s="788"/>
      <c r="EG814" s="788"/>
      <c r="EH814" s="788"/>
      <c r="EI814" s="788"/>
      <c r="EJ814" s="788"/>
      <c r="EK814" s="788"/>
      <c r="EL814" s="788"/>
      <c r="EM814" s="788"/>
      <c r="EN814" s="788"/>
      <c r="EO814" s="788"/>
      <c r="EP814" s="788"/>
      <c r="EQ814" s="788"/>
      <c r="ER814" s="788"/>
      <c r="ES814" s="788"/>
      <c r="ET814" s="788"/>
      <c r="EU814" s="788"/>
      <c r="EV814" s="788"/>
      <c r="EW814" s="788"/>
      <c r="EX814" s="788"/>
      <c r="EY814" s="788"/>
      <c r="EZ814" s="788"/>
      <c r="FA814" s="788"/>
      <c r="FB814" s="788"/>
      <c r="FC814" s="788"/>
      <c r="FD814" s="788"/>
      <c r="FE814" s="788"/>
      <c r="FF814" s="788"/>
      <c r="FG814" s="788"/>
      <c r="FH814" s="788"/>
      <c r="FI814" s="788"/>
      <c r="FJ814" s="788"/>
      <c r="FK814" s="788"/>
      <c r="FL814" s="788"/>
      <c r="FM814" s="788"/>
      <c r="FN814" s="788"/>
      <c r="FO814" s="788"/>
      <c r="FP814" s="788"/>
      <c r="FQ814" s="788"/>
      <c r="FR814" s="788"/>
      <c r="FS814" s="788"/>
      <c r="FT814" s="788"/>
      <c r="FU814" s="788"/>
      <c r="FV814" s="788"/>
      <c r="FW814" s="788"/>
      <c r="FX814" s="788"/>
      <c r="FY814" s="788"/>
      <c r="FZ814" s="788"/>
      <c r="GA814" s="788"/>
      <c r="GB814" s="788"/>
      <c r="GC814" s="788"/>
      <c r="GD814" s="788"/>
      <c r="GE814" s="788"/>
      <c r="GF814" s="788"/>
      <c r="GG814" s="788"/>
      <c r="GH814" s="788"/>
      <c r="GI814" s="788"/>
      <c r="GJ814" s="788"/>
    </row>
    <row r="815" spans="1:192" ht="29.25" x14ac:dyDescent="0.25">
      <c r="B815" s="1799" t="s">
        <v>481</v>
      </c>
      <c r="C815" s="34">
        <f>'2 уровень'!F1981</f>
        <v>38314</v>
      </c>
      <c r="D815" s="34">
        <f>'2 уровень'!G1981</f>
        <v>3192.833333333333</v>
      </c>
      <c r="E815" s="34">
        <f>'2 уровень'!H1981</f>
        <v>2067.375</v>
      </c>
      <c r="F815" s="793">
        <f>'2 уровень'!I1981</f>
        <v>64.750482852221126</v>
      </c>
      <c r="G815" s="807">
        <f>'2 уровень'!J1981</f>
        <v>0</v>
      </c>
      <c r="H815" s="807">
        <f>'2 уровень'!K1981</f>
        <v>0</v>
      </c>
      <c r="I815" s="802">
        <f>'2 уровень'!L1981</f>
        <v>0</v>
      </c>
      <c r="J815" s="802">
        <f>'2 уровень'!M1981</f>
        <v>0</v>
      </c>
      <c r="K815" s="802">
        <f>'2 уровень'!N1981</f>
        <v>0</v>
      </c>
      <c r="L815" s="802">
        <f>'2 уровень'!O1981</f>
        <v>0</v>
      </c>
      <c r="M815" s="802">
        <f>'2 уровень'!P1981</f>
        <v>0</v>
      </c>
      <c r="N815" s="802">
        <f>'2 уровень'!Q1981</f>
        <v>0</v>
      </c>
      <c r="O815" s="801">
        <f>'2 уровень'!R1981</f>
        <v>0</v>
      </c>
      <c r="P815" s="801">
        <f>'2 уровень'!S1981</f>
        <v>0</v>
      </c>
      <c r="Q815" s="801">
        <f>'2 уровень'!T1981</f>
        <v>0</v>
      </c>
      <c r="R815" s="3245">
        <f>'2 уровень'!U1981</f>
        <v>0</v>
      </c>
      <c r="S815" s="801">
        <f>'2 уровень'!V1981</f>
        <v>0</v>
      </c>
      <c r="T815" s="801">
        <f>'2 уровень'!W1981</f>
        <v>0</v>
      </c>
      <c r="U815" s="801">
        <f>'2 уровень'!X1981</f>
        <v>0</v>
      </c>
      <c r="V815" s="801">
        <f>'2 уровень'!Y1981</f>
        <v>0</v>
      </c>
      <c r="W815" s="2127">
        <f>'2 уровень'!Z1981</f>
        <v>0</v>
      </c>
      <c r="X815" s="801"/>
      <c r="Y815" s="801"/>
      <c r="Z815" s="1353"/>
      <c r="AA815" s="788"/>
      <c r="AB815" s="788"/>
      <c r="AC815" s="788"/>
      <c r="AD815" s="788"/>
      <c r="AE815" s="788"/>
      <c r="AF815" s="788"/>
      <c r="AG815" s="788"/>
      <c r="AH815" s="788"/>
      <c r="AI815" s="788"/>
      <c r="AJ815" s="788"/>
      <c r="AK815" s="788"/>
      <c r="AL815" s="788"/>
      <c r="AM815" s="788"/>
      <c r="AN815" s="788"/>
      <c r="AO815" s="788"/>
      <c r="AP815" s="788"/>
      <c r="AQ815" s="788"/>
      <c r="AR815" s="788"/>
      <c r="AS815" s="788"/>
      <c r="AT815" s="788"/>
      <c r="AU815" s="788"/>
      <c r="AV815" s="788"/>
      <c r="AW815" s="788"/>
      <c r="AX815" s="788"/>
      <c r="AY815" s="788"/>
      <c r="AZ815" s="788"/>
      <c r="BA815" s="788"/>
      <c r="BB815" s="788"/>
      <c r="BC815" s="788"/>
      <c r="BD815" s="788"/>
      <c r="BE815" s="788"/>
      <c r="BF815" s="788"/>
      <c r="BG815" s="788"/>
      <c r="BH815" s="788"/>
      <c r="BI815" s="788"/>
      <c r="BJ815" s="788"/>
      <c r="BK815" s="788"/>
      <c r="BL815" s="788"/>
      <c r="BM815" s="788"/>
      <c r="BN815" s="788"/>
      <c r="BO815" s="788"/>
      <c r="BP815" s="788"/>
      <c r="BQ815" s="788"/>
      <c r="BR815" s="788"/>
      <c r="BS815" s="788"/>
      <c r="BT815" s="788"/>
      <c r="BU815" s="788"/>
      <c r="BV815" s="788"/>
      <c r="BW815" s="788"/>
      <c r="BX815" s="788"/>
      <c r="BY815" s="788"/>
      <c r="BZ815" s="788"/>
      <c r="CA815" s="788"/>
      <c r="CB815" s="788"/>
      <c r="CC815" s="788"/>
      <c r="CD815" s="788"/>
      <c r="CE815" s="788"/>
      <c r="CF815" s="788"/>
      <c r="CG815" s="788"/>
      <c r="CH815" s="788"/>
      <c r="CI815" s="788"/>
      <c r="CJ815" s="788"/>
      <c r="CK815" s="788"/>
      <c r="CL815" s="788"/>
      <c r="CM815" s="788"/>
      <c r="CN815" s="788"/>
      <c r="CO815" s="788"/>
      <c r="CP815" s="788"/>
      <c r="CQ815" s="788"/>
      <c r="CR815" s="788"/>
      <c r="CS815" s="788"/>
      <c r="CT815" s="788"/>
      <c r="CU815" s="788"/>
      <c r="CV815" s="788"/>
      <c r="CW815" s="788"/>
      <c r="CX815" s="788"/>
      <c r="CY815" s="788"/>
      <c r="CZ815" s="788"/>
      <c r="DA815" s="788"/>
      <c r="DB815" s="788"/>
      <c r="DC815" s="788"/>
      <c r="DD815" s="788"/>
      <c r="DE815" s="788"/>
      <c r="DF815" s="788"/>
      <c r="DG815" s="788"/>
      <c r="DH815" s="788"/>
      <c r="DI815" s="788"/>
      <c r="DJ815" s="788"/>
      <c r="DK815" s="788"/>
      <c r="DL815" s="788"/>
      <c r="DM815" s="788"/>
      <c r="DN815" s="788"/>
      <c r="DO815" s="788"/>
      <c r="DP815" s="788"/>
      <c r="DQ815" s="788"/>
      <c r="DR815" s="788"/>
      <c r="DS815" s="788"/>
      <c r="DT815" s="788"/>
      <c r="DU815" s="788"/>
      <c r="DV815" s="788"/>
      <c r="DW815" s="788"/>
      <c r="DX815" s="788"/>
      <c r="DY815" s="788"/>
      <c r="DZ815" s="788"/>
      <c r="EA815" s="788"/>
      <c r="EB815" s="788"/>
      <c r="EC815" s="788"/>
      <c r="ED815" s="788"/>
      <c r="EE815" s="788"/>
      <c r="EF815" s="788"/>
      <c r="EG815" s="788"/>
      <c r="EH815" s="788"/>
      <c r="EI815" s="788"/>
      <c r="EJ815" s="788"/>
      <c r="EK815" s="788"/>
      <c r="EL815" s="788"/>
      <c r="EM815" s="788"/>
      <c r="EN815" s="788"/>
      <c r="EO815" s="788"/>
      <c r="EP815" s="788"/>
      <c r="EQ815" s="788"/>
      <c r="ER815" s="788"/>
      <c r="ES815" s="788"/>
      <c r="ET815" s="788"/>
      <c r="EU815" s="788"/>
      <c r="EV815" s="788"/>
      <c r="EW815" s="788"/>
      <c r="EX815" s="788"/>
      <c r="EY815" s="788"/>
      <c r="EZ815" s="788"/>
      <c r="FA815" s="788"/>
      <c r="FB815" s="788"/>
      <c r="FC815" s="788"/>
      <c r="FD815" s="788"/>
      <c r="FE815" s="788"/>
      <c r="FF815" s="788"/>
      <c r="FG815" s="788"/>
      <c r="FH815" s="788"/>
      <c r="FI815" s="788"/>
      <c r="FJ815" s="788"/>
      <c r="FK815" s="788"/>
      <c r="FL815" s="788"/>
      <c r="FM815" s="788"/>
      <c r="FN815" s="788"/>
      <c r="FO815" s="788"/>
      <c r="FP815" s="788"/>
      <c r="FQ815" s="788"/>
      <c r="FR815" s="788"/>
      <c r="FS815" s="788"/>
      <c r="FT815" s="788"/>
      <c r="FU815" s="788"/>
      <c r="FV815" s="788"/>
      <c r="FW815" s="788"/>
      <c r="FX815" s="788"/>
      <c r="FY815" s="788"/>
      <c r="FZ815" s="788"/>
      <c r="GA815" s="788"/>
      <c r="GB815" s="788"/>
      <c r="GC815" s="788"/>
      <c r="GD815" s="788"/>
      <c r="GE815" s="788"/>
      <c r="GF815" s="788"/>
      <c r="GG815" s="788"/>
      <c r="GH815" s="788"/>
      <c r="GI815" s="788"/>
      <c r="GJ815" s="788"/>
    </row>
    <row r="816" spans="1:192" ht="30" x14ac:dyDescent="0.25">
      <c r="B816" s="2603" t="s">
        <v>255</v>
      </c>
      <c r="C816" s="34">
        <f>'2 уровень'!F1982</f>
        <v>0</v>
      </c>
      <c r="D816" s="34">
        <f>'2 уровень'!G1982</f>
        <v>0</v>
      </c>
      <c r="E816" s="34">
        <f>'2 уровень'!H1982</f>
        <v>0</v>
      </c>
      <c r="F816" s="793">
        <f>'2 уровень'!I1982</f>
        <v>0</v>
      </c>
      <c r="G816" s="807">
        <f>'2 уровень'!J1982</f>
        <v>0</v>
      </c>
      <c r="H816" s="807">
        <f>'2 уровень'!K1982</f>
        <v>0</v>
      </c>
      <c r="I816" s="802">
        <f>'2 уровень'!L1982</f>
        <v>0</v>
      </c>
      <c r="J816" s="802">
        <f>'2 уровень'!M1982</f>
        <v>0</v>
      </c>
      <c r="K816" s="802">
        <f>'2 уровень'!N1982</f>
        <v>0</v>
      </c>
      <c r="L816" s="802">
        <f>'2 уровень'!O1982</f>
        <v>0</v>
      </c>
      <c r="M816" s="802">
        <f>'2 уровень'!P1982</f>
        <v>0</v>
      </c>
      <c r="N816" s="802">
        <f>'2 уровень'!Q1982</f>
        <v>0</v>
      </c>
      <c r="O816" s="801">
        <f>'2 уровень'!R1982</f>
        <v>0</v>
      </c>
      <c r="P816" s="801">
        <f>'2 уровень'!S1982</f>
        <v>0</v>
      </c>
      <c r="Q816" s="801">
        <f>'2 уровень'!T1982</f>
        <v>0</v>
      </c>
      <c r="R816" s="3245">
        <f>'2 уровень'!U1982</f>
        <v>0</v>
      </c>
      <c r="S816" s="801">
        <f>'2 уровень'!V1982</f>
        <v>0</v>
      </c>
      <c r="T816" s="801">
        <f>'2 уровень'!W1982</f>
        <v>0</v>
      </c>
      <c r="U816" s="801">
        <f>'2 уровень'!X1982</f>
        <v>0</v>
      </c>
      <c r="V816" s="801">
        <f>'2 уровень'!Y1982</f>
        <v>0</v>
      </c>
      <c r="W816" s="2127">
        <f>'2 уровень'!Z1982</f>
        <v>0</v>
      </c>
      <c r="X816" s="801"/>
      <c r="Y816" s="801"/>
      <c r="Z816" s="1353"/>
      <c r="AA816" s="788"/>
      <c r="AB816" s="788"/>
      <c r="AC816" s="788"/>
      <c r="AD816" s="788"/>
      <c r="AE816" s="788"/>
      <c r="AF816" s="788"/>
      <c r="AG816" s="788"/>
      <c r="AH816" s="788"/>
      <c r="AI816" s="788"/>
      <c r="AJ816" s="788"/>
      <c r="AK816" s="788"/>
      <c r="AL816" s="788"/>
      <c r="AM816" s="788"/>
      <c r="AN816" s="788"/>
      <c r="AO816" s="788"/>
      <c r="AP816" s="788"/>
      <c r="AQ816" s="788"/>
      <c r="AR816" s="788"/>
      <c r="AS816" s="788"/>
      <c r="AT816" s="788"/>
      <c r="AU816" s="788"/>
      <c r="AV816" s="788"/>
      <c r="AW816" s="788"/>
      <c r="AX816" s="788"/>
      <c r="AY816" s="788"/>
      <c r="AZ816" s="788"/>
      <c r="BA816" s="788"/>
      <c r="BB816" s="788"/>
      <c r="BC816" s="788"/>
      <c r="BD816" s="788"/>
      <c r="BE816" s="788"/>
      <c r="BF816" s="788"/>
      <c r="BG816" s="788"/>
      <c r="BH816" s="788"/>
      <c r="BI816" s="788"/>
      <c r="BJ816" s="788"/>
      <c r="BK816" s="788"/>
      <c r="BL816" s="788"/>
      <c r="BM816" s="788"/>
      <c r="BN816" s="788"/>
      <c r="BO816" s="788"/>
      <c r="BP816" s="788"/>
      <c r="BQ816" s="788"/>
      <c r="BR816" s="788"/>
      <c r="BS816" s="788"/>
      <c r="BT816" s="788"/>
      <c r="BU816" s="788"/>
      <c r="BV816" s="788"/>
      <c r="BW816" s="788"/>
      <c r="BX816" s="788"/>
      <c r="BY816" s="788"/>
      <c r="BZ816" s="788"/>
      <c r="CA816" s="788"/>
      <c r="CB816" s="788"/>
      <c r="CC816" s="788"/>
      <c r="CD816" s="788"/>
      <c r="CE816" s="788"/>
      <c r="CF816" s="788"/>
      <c r="CG816" s="788"/>
      <c r="CH816" s="788"/>
      <c r="CI816" s="788"/>
      <c r="CJ816" s="788"/>
      <c r="CK816" s="788"/>
      <c r="CL816" s="788"/>
      <c r="CM816" s="788"/>
      <c r="CN816" s="788"/>
      <c r="CO816" s="788"/>
      <c r="CP816" s="788"/>
      <c r="CQ816" s="788"/>
      <c r="CR816" s="788"/>
      <c r="CS816" s="788"/>
      <c r="CT816" s="788"/>
      <c r="CU816" s="788"/>
      <c r="CV816" s="788"/>
      <c r="CW816" s="788"/>
      <c r="CX816" s="788"/>
      <c r="CY816" s="788"/>
      <c r="CZ816" s="788"/>
      <c r="DA816" s="788"/>
      <c r="DB816" s="788"/>
      <c r="DC816" s="788"/>
      <c r="DD816" s="788"/>
      <c r="DE816" s="788"/>
      <c r="DF816" s="788"/>
      <c r="DG816" s="788"/>
      <c r="DH816" s="788"/>
      <c r="DI816" s="788"/>
      <c r="DJ816" s="788"/>
      <c r="DK816" s="788"/>
      <c r="DL816" s="788"/>
      <c r="DM816" s="788"/>
      <c r="DN816" s="788"/>
      <c r="DO816" s="788"/>
      <c r="DP816" s="788"/>
      <c r="DQ816" s="788"/>
      <c r="DR816" s="788"/>
      <c r="DS816" s="788"/>
      <c r="DT816" s="788"/>
      <c r="DU816" s="788"/>
      <c r="DV816" s="788"/>
      <c r="DW816" s="788"/>
      <c r="DX816" s="788"/>
      <c r="DY816" s="788"/>
      <c r="DZ816" s="788"/>
      <c r="EA816" s="788"/>
      <c r="EB816" s="788"/>
      <c r="EC816" s="788"/>
      <c r="ED816" s="788"/>
      <c r="EE816" s="788"/>
      <c r="EF816" s="788"/>
      <c r="EG816" s="788"/>
      <c r="EH816" s="788"/>
      <c r="EI816" s="788"/>
      <c r="EJ816" s="788"/>
      <c r="EK816" s="788"/>
      <c r="EL816" s="788"/>
      <c r="EM816" s="788"/>
      <c r="EN816" s="788"/>
      <c r="EO816" s="788"/>
      <c r="EP816" s="788"/>
      <c r="EQ816" s="788"/>
      <c r="ER816" s="788"/>
      <c r="ES816" s="788"/>
      <c r="ET816" s="788"/>
      <c r="EU816" s="788"/>
      <c r="EV816" s="788"/>
      <c r="EW816" s="788"/>
      <c r="EX816" s="788"/>
      <c r="EY816" s="788"/>
      <c r="EZ816" s="788"/>
      <c r="FA816" s="788"/>
      <c r="FB816" s="788"/>
      <c r="FC816" s="788"/>
      <c r="FD816" s="788"/>
      <c r="FE816" s="788"/>
      <c r="FF816" s="788"/>
      <c r="FG816" s="788"/>
      <c r="FH816" s="788"/>
      <c r="FI816" s="788"/>
      <c r="FJ816" s="788"/>
      <c r="FK816" s="788"/>
      <c r="FL816" s="788"/>
      <c r="FM816" s="788"/>
      <c r="FN816" s="788"/>
      <c r="FO816" s="788"/>
      <c r="FP816" s="788"/>
      <c r="FQ816" s="788"/>
      <c r="FR816" s="788"/>
      <c r="FS816" s="788"/>
      <c r="FT816" s="788"/>
      <c r="FU816" s="788"/>
      <c r="FV816" s="788"/>
      <c r="FW816" s="788"/>
      <c r="FX816" s="788"/>
      <c r="FY816" s="788"/>
      <c r="FZ816" s="788"/>
      <c r="GA816" s="788"/>
      <c r="GB816" s="788"/>
      <c r="GC816" s="788"/>
      <c r="GD816" s="788"/>
      <c r="GE816" s="788"/>
      <c r="GF816" s="788"/>
      <c r="GG816" s="788"/>
      <c r="GH816" s="788"/>
      <c r="GI816" s="788"/>
      <c r="GJ816" s="788"/>
    </row>
    <row r="817" spans="2:192" ht="30" x14ac:dyDescent="0.25">
      <c r="B817" s="2603" t="s">
        <v>256</v>
      </c>
      <c r="C817" s="34">
        <f>'2 уровень'!F1983</f>
        <v>16000</v>
      </c>
      <c r="D817" s="34">
        <f>'2 уровень'!G1983</f>
        <v>1333.3333333333333</v>
      </c>
      <c r="E817" s="34">
        <f>'2 уровень'!H1983</f>
        <v>470</v>
      </c>
      <c r="F817" s="793">
        <f>'2 уровень'!I1983</f>
        <v>35.25</v>
      </c>
      <c r="G817" s="807">
        <f>'2 уровень'!J1983</f>
        <v>0</v>
      </c>
      <c r="H817" s="807">
        <f>'2 уровень'!K1983</f>
        <v>0</v>
      </c>
      <c r="I817" s="802">
        <f>'2 уровень'!L1983</f>
        <v>0</v>
      </c>
      <c r="J817" s="802">
        <f>'2 уровень'!M1983</f>
        <v>0</v>
      </c>
      <c r="K817" s="802">
        <f>'2 уровень'!N1983</f>
        <v>0</v>
      </c>
      <c r="L817" s="802">
        <f>'2 уровень'!O1983</f>
        <v>0</v>
      </c>
      <c r="M817" s="802">
        <f>'2 уровень'!P1983</f>
        <v>0</v>
      </c>
      <c r="N817" s="802">
        <f>'2 уровень'!Q1983</f>
        <v>0</v>
      </c>
      <c r="O817" s="801">
        <f>'2 уровень'!R1983</f>
        <v>0</v>
      </c>
      <c r="P817" s="801">
        <f>'2 уровень'!S1983</f>
        <v>0</v>
      </c>
      <c r="Q817" s="801">
        <f>'2 уровень'!T1983</f>
        <v>0</v>
      </c>
      <c r="R817" s="3245">
        <f>'2 уровень'!U1983</f>
        <v>0</v>
      </c>
      <c r="S817" s="801">
        <f>'2 уровень'!V1983</f>
        <v>0</v>
      </c>
      <c r="T817" s="801">
        <f>'2 уровень'!W1983</f>
        <v>0</v>
      </c>
      <c r="U817" s="801">
        <f>'2 уровень'!X1983</f>
        <v>0</v>
      </c>
      <c r="V817" s="801">
        <f>'2 уровень'!Y1983</f>
        <v>0</v>
      </c>
      <c r="W817" s="2127">
        <f>'2 уровень'!Z1983</f>
        <v>0</v>
      </c>
      <c r="X817" s="801"/>
      <c r="Y817" s="801"/>
      <c r="Z817" s="1353"/>
      <c r="AA817" s="788"/>
      <c r="AB817" s="788"/>
      <c r="AC817" s="788"/>
      <c r="AD817" s="788"/>
      <c r="AE817" s="788"/>
      <c r="AF817" s="788"/>
      <c r="AG817" s="788"/>
      <c r="AH817" s="788"/>
      <c r="AI817" s="788"/>
      <c r="AJ817" s="788"/>
      <c r="AK817" s="788"/>
      <c r="AL817" s="788"/>
      <c r="AM817" s="788"/>
      <c r="AN817" s="788"/>
      <c r="AO817" s="788"/>
      <c r="AP817" s="788"/>
      <c r="AQ817" s="788"/>
      <c r="AR817" s="788"/>
      <c r="AS817" s="788"/>
      <c r="AT817" s="788"/>
      <c r="AU817" s="788"/>
      <c r="AV817" s="788"/>
      <c r="AW817" s="788"/>
      <c r="AX817" s="788"/>
      <c r="AY817" s="788"/>
      <c r="AZ817" s="788"/>
      <c r="BA817" s="788"/>
      <c r="BB817" s="788"/>
      <c r="BC817" s="788"/>
      <c r="BD817" s="788"/>
      <c r="BE817" s="788"/>
      <c r="BF817" s="788"/>
      <c r="BG817" s="788"/>
      <c r="BH817" s="788"/>
      <c r="BI817" s="788"/>
      <c r="BJ817" s="788"/>
      <c r="BK817" s="788"/>
      <c r="BL817" s="788"/>
      <c r="BM817" s="788"/>
      <c r="BN817" s="788"/>
      <c r="BO817" s="788"/>
      <c r="BP817" s="788"/>
      <c r="BQ817" s="788"/>
      <c r="BR817" s="788"/>
      <c r="BS817" s="788"/>
      <c r="BT817" s="788"/>
      <c r="BU817" s="788"/>
      <c r="BV817" s="788"/>
      <c r="BW817" s="788"/>
      <c r="BX817" s="788"/>
      <c r="BY817" s="788"/>
      <c r="BZ817" s="788"/>
      <c r="CA817" s="788"/>
      <c r="CB817" s="788"/>
      <c r="CC817" s="788"/>
      <c r="CD817" s="788"/>
      <c r="CE817" s="788"/>
      <c r="CF817" s="788"/>
      <c r="CG817" s="788"/>
      <c r="CH817" s="788"/>
      <c r="CI817" s="788"/>
      <c r="CJ817" s="788"/>
      <c r="CK817" s="788"/>
      <c r="CL817" s="788"/>
      <c r="CM817" s="788"/>
      <c r="CN817" s="788"/>
      <c r="CO817" s="788"/>
      <c r="CP817" s="788"/>
      <c r="CQ817" s="788"/>
      <c r="CR817" s="788"/>
      <c r="CS817" s="788"/>
      <c r="CT817" s="788"/>
      <c r="CU817" s="788"/>
      <c r="CV817" s="788"/>
      <c r="CW817" s="788"/>
      <c r="CX817" s="788"/>
      <c r="CY817" s="788"/>
      <c r="CZ817" s="788"/>
      <c r="DA817" s="788"/>
      <c r="DB817" s="788"/>
      <c r="DC817" s="788"/>
      <c r="DD817" s="788"/>
      <c r="DE817" s="788"/>
      <c r="DF817" s="788"/>
      <c r="DG817" s="788"/>
      <c r="DH817" s="788"/>
      <c r="DI817" s="788"/>
      <c r="DJ817" s="788"/>
      <c r="DK817" s="788"/>
      <c r="DL817" s="788"/>
      <c r="DM817" s="788"/>
      <c r="DN817" s="788"/>
      <c r="DO817" s="788"/>
      <c r="DP817" s="788"/>
      <c r="DQ817" s="788"/>
      <c r="DR817" s="788"/>
      <c r="DS817" s="788"/>
      <c r="DT817" s="788"/>
      <c r="DU817" s="788"/>
      <c r="DV817" s="788"/>
      <c r="DW817" s="788"/>
      <c r="DX817" s="788"/>
      <c r="DY817" s="788"/>
      <c r="DZ817" s="788"/>
      <c r="EA817" s="788"/>
      <c r="EB817" s="788"/>
      <c r="EC817" s="788"/>
      <c r="ED817" s="788"/>
      <c r="EE817" s="788"/>
      <c r="EF817" s="788"/>
      <c r="EG817" s="788"/>
      <c r="EH817" s="788"/>
      <c r="EI817" s="788"/>
      <c r="EJ817" s="788"/>
      <c r="EK817" s="788"/>
      <c r="EL817" s="788"/>
      <c r="EM817" s="788"/>
      <c r="EN817" s="788"/>
      <c r="EO817" s="788"/>
      <c r="EP817" s="788"/>
      <c r="EQ817" s="788"/>
      <c r="ER817" s="788"/>
      <c r="ES817" s="788"/>
      <c r="ET817" s="788"/>
      <c r="EU817" s="788"/>
      <c r="EV817" s="788"/>
      <c r="EW817" s="788"/>
      <c r="EX817" s="788"/>
      <c r="EY817" s="788"/>
      <c r="EZ817" s="788"/>
      <c r="FA817" s="788"/>
      <c r="FB817" s="788"/>
      <c r="FC817" s="788"/>
      <c r="FD817" s="788"/>
      <c r="FE817" s="788"/>
      <c r="FF817" s="788"/>
      <c r="FG817" s="788"/>
      <c r="FH817" s="788"/>
      <c r="FI817" s="788"/>
      <c r="FJ817" s="788"/>
      <c r="FK817" s="788"/>
      <c r="FL817" s="788"/>
      <c r="FM817" s="788"/>
      <c r="FN817" s="788"/>
      <c r="FO817" s="788"/>
      <c r="FP817" s="788"/>
      <c r="FQ817" s="788"/>
      <c r="FR817" s="788"/>
      <c r="FS817" s="788"/>
      <c r="FT817" s="788"/>
      <c r="FU817" s="788"/>
      <c r="FV817" s="788"/>
      <c r="FW817" s="788"/>
      <c r="FX817" s="788"/>
      <c r="FY817" s="788"/>
      <c r="FZ817" s="788"/>
      <c r="GA817" s="788"/>
      <c r="GB817" s="788"/>
      <c r="GC817" s="788"/>
      <c r="GD817" s="788"/>
      <c r="GE817" s="788"/>
      <c r="GF817" s="788"/>
      <c r="GG817" s="788"/>
      <c r="GH817" s="788"/>
      <c r="GI817" s="788"/>
      <c r="GJ817" s="788"/>
    </row>
    <row r="818" spans="2:192" ht="30" x14ac:dyDescent="0.25">
      <c r="B818" s="1803" t="s">
        <v>482</v>
      </c>
      <c r="C818" s="34">
        <f>'2 уровень'!F1984</f>
        <v>7715</v>
      </c>
      <c r="D818" s="34">
        <f>'2 уровень'!G1984</f>
        <v>642.91666666666674</v>
      </c>
      <c r="E818" s="34">
        <f>'2 уровень'!H1984</f>
        <v>774.375</v>
      </c>
      <c r="F818" s="793">
        <f>'2 уровень'!I1984</f>
        <v>120.44718081659104</v>
      </c>
      <c r="G818" s="807">
        <f>'2 уровень'!J1984</f>
        <v>0</v>
      </c>
      <c r="H818" s="807">
        <f>'2 уровень'!K1984</f>
        <v>0</v>
      </c>
      <c r="I818" s="802">
        <f>'2 уровень'!L1984</f>
        <v>0</v>
      </c>
      <c r="J818" s="802">
        <f>'2 уровень'!M1984</f>
        <v>0</v>
      </c>
      <c r="K818" s="802">
        <f>'2 уровень'!N1984</f>
        <v>0</v>
      </c>
      <c r="L818" s="802">
        <f>'2 уровень'!O1984</f>
        <v>0</v>
      </c>
      <c r="M818" s="802">
        <f>'2 уровень'!P1984</f>
        <v>0</v>
      </c>
      <c r="N818" s="802">
        <f>'2 уровень'!Q1984</f>
        <v>0</v>
      </c>
      <c r="O818" s="801">
        <f>'2 уровень'!R1984</f>
        <v>0</v>
      </c>
      <c r="P818" s="801">
        <f>'2 уровень'!S1984</f>
        <v>0</v>
      </c>
      <c r="Q818" s="801">
        <f>'2 уровень'!T1984</f>
        <v>0</v>
      </c>
      <c r="R818" s="3245">
        <f>'2 уровень'!U1984</f>
        <v>0</v>
      </c>
      <c r="S818" s="801">
        <f>'2 уровень'!V1984</f>
        <v>0</v>
      </c>
      <c r="T818" s="801">
        <f>'2 уровень'!W1984</f>
        <v>0</v>
      </c>
      <c r="U818" s="801">
        <f>'2 уровень'!X1984</f>
        <v>0</v>
      </c>
      <c r="V818" s="801">
        <f>'2 уровень'!Y1984</f>
        <v>0</v>
      </c>
      <c r="W818" s="2127">
        <f>'2 уровень'!Z1984</f>
        <v>0</v>
      </c>
      <c r="X818" s="801"/>
      <c r="Y818" s="801"/>
      <c r="Z818" s="1353"/>
      <c r="AA818" s="788"/>
      <c r="AB818" s="788"/>
      <c r="AC818" s="788"/>
      <c r="AD818" s="788"/>
      <c r="AE818" s="788"/>
      <c r="AF818" s="788"/>
      <c r="AG818" s="788"/>
      <c r="AH818" s="788"/>
      <c r="AI818" s="788"/>
      <c r="AJ818" s="788"/>
      <c r="AK818" s="788"/>
      <c r="AL818" s="788"/>
      <c r="AM818" s="788"/>
      <c r="AN818" s="788"/>
      <c r="AO818" s="788"/>
      <c r="AP818" s="788"/>
      <c r="AQ818" s="788"/>
      <c r="AR818" s="788"/>
      <c r="AS818" s="788"/>
      <c r="AT818" s="788"/>
      <c r="AU818" s="788"/>
      <c r="AV818" s="788"/>
      <c r="AW818" s="788"/>
      <c r="AX818" s="788"/>
      <c r="AY818" s="788"/>
      <c r="AZ818" s="788"/>
      <c r="BA818" s="788"/>
      <c r="BB818" s="788"/>
      <c r="BC818" s="788"/>
      <c r="BD818" s="788"/>
      <c r="BE818" s="788"/>
      <c r="BF818" s="788"/>
      <c r="BG818" s="788"/>
      <c r="BH818" s="788"/>
      <c r="BI818" s="788"/>
      <c r="BJ818" s="788"/>
      <c r="BK818" s="788"/>
      <c r="BL818" s="788"/>
      <c r="BM818" s="788"/>
      <c r="BN818" s="788"/>
      <c r="BO818" s="788"/>
      <c r="BP818" s="788"/>
      <c r="BQ818" s="788"/>
      <c r="BR818" s="788"/>
      <c r="BS818" s="788"/>
      <c r="BT818" s="788"/>
      <c r="BU818" s="788"/>
      <c r="BV818" s="788"/>
      <c r="BW818" s="788"/>
      <c r="BX818" s="788"/>
      <c r="BY818" s="788"/>
      <c r="BZ818" s="788"/>
      <c r="CA818" s="788"/>
      <c r="CB818" s="788"/>
      <c r="CC818" s="788"/>
      <c r="CD818" s="788"/>
      <c r="CE818" s="788"/>
      <c r="CF818" s="788"/>
      <c r="CG818" s="788"/>
      <c r="CH818" s="788"/>
      <c r="CI818" s="788"/>
      <c r="CJ818" s="788"/>
      <c r="CK818" s="788"/>
      <c r="CL818" s="788"/>
      <c r="CM818" s="788"/>
      <c r="CN818" s="788"/>
      <c r="CO818" s="788"/>
      <c r="CP818" s="788"/>
      <c r="CQ818" s="788"/>
      <c r="CR818" s="788"/>
      <c r="CS818" s="788"/>
      <c r="CT818" s="788"/>
      <c r="CU818" s="788"/>
      <c r="CV818" s="788"/>
      <c r="CW818" s="788"/>
      <c r="CX818" s="788"/>
      <c r="CY818" s="788"/>
      <c r="CZ818" s="788"/>
      <c r="DA818" s="788"/>
      <c r="DB818" s="788"/>
      <c r="DC818" s="788"/>
      <c r="DD818" s="788"/>
      <c r="DE818" s="788"/>
      <c r="DF818" s="788"/>
      <c r="DG818" s="788"/>
      <c r="DH818" s="788"/>
      <c r="DI818" s="788"/>
      <c r="DJ818" s="788"/>
      <c r="DK818" s="788"/>
      <c r="DL818" s="788"/>
      <c r="DM818" s="788"/>
      <c r="DN818" s="788"/>
      <c r="DO818" s="788"/>
      <c r="DP818" s="788"/>
      <c r="DQ818" s="788"/>
      <c r="DR818" s="788"/>
      <c r="DS818" s="788"/>
      <c r="DT818" s="788"/>
      <c r="DU818" s="788"/>
      <c r="DV818" s="788"/>
      <c r="DW818" s="788"/>
      <c r="DX818" s="788"/>
      <c r="DY818" s="788"/>
      <c r="DZ818" s="788"/>
      <c r="EA818" s="788"/>
      <c r="EB818" s="788"/>
      <c r="EC818" s="788"/>
      <c r="ED818" s="788"/>
      <c r="EE818" s="788"/>
      <c r="EF818" s="788"/>
      <c r="EG818" s="788"/>
      <c r="EH818" s="788"/>
      <c r="EI818" s="788"/>
      <c r="EJ818" s="788"/>
      <c r="EK818" s="788"/>
      <c r="EL818" s="788"/>
      <c r="EM818" s="788"/>
      <c r="EN818" s="788"/>
      <c r="EO818" s="788"/>
      <c r="EP818" s="788"/>
      <c r="EQ818" s="788"/>
      <c r="ER818" s="788"/>
      <c r="ES818" s="788"/>
      <c r="ET818" s="788"/>
      <c r="EU818" s="788"/>
      <c r="EV818" s="788"/>
      <c r="EW818" s="788"/>
      <c r="EX818" s="788"/>
      <c r="EY818" s="788"/>
      <c r="EZ818" s="788"/>
      <c r="FA818" s="788"/>
      <c r="FB818" s="788"/>
      <c r="FC818" s="788"/>
      <c r="FD818" s="788"/>
      <c r="FE818" s="788"/>
      <c r="FF818" s="788"/>
      <c r="FG818" s="788"/>
      <c r="FH818" s="788"/>
      <c r="FI818" s="788"/>
      <c r="FJ818" s="788"/>
      <c r="FK818" s="788"/>
      <c r="FL818" s="788"/>
      <c r="FM818" s="788"/>
      <c r="FN818" s="788"/>
      <c r="FO818" s="788"/>
      <c r="FP818" s="788"/>
      <c r="FQ818" s="788"/>
      <c r="FR818" s="788"/>
      <c r="FS818" s="788"/>
      <c r="FT818" s="788"/>
      <c r="FU818" s="788"/>
      <c r="FV818" s="788"/>
      <c r="FW818" s="788"/>
      <c r="FX818" s="788"/>
      <c r="FY818" s="788"/>
      <c r="FZ818" s="788"/>
      <c r="GA818" s="788"/>
      <c r="GB818" s="788"/>
      <c r="GC818" s="788"/>
      <c r="GD818" s="788"/>
      <c r="GE818" s="788"/>
      <c r="GF818" s="788"/>
      <c r="GG818" s="788"/>
      <c r="GH818" s="788"/>
      <c r="GI818" s="788"/>
      <c r="GJ818" s="788"/>
    </row>
    <row r="819" spans="2:192" x14ac:dyDescent="0.25">
      <c r="B819" s="1138" t="s">
        <v>483</v>
      </c>
      <c r="C819" s="34">
        <f>'2 уровень'!F1985</f>
        <v>7165</v>
      </c>
      <c r="D819" s="34">
        <f>'2 уровень'!G1985</f>
        <v>597.08333333333337</v>
      </c>
      <c r="E819" s="34">
        <f>'2 уровень'!H1985</f>
        <v>726</v>
      </c>
      <c r="F819" s="793">
        <f>'2 уровень'!I1985</f>
        <v>121.5910676901605</v>
      </c>
      <c r="G819" s="807">
        <f>'2 уровень'!J1985</f>
        <v>0</v>
      </c>
      <c r="H819" s="807">
        <f>'2 уровень'!K1985</f>
        <v>0</v>
      </c>
      <c r="I819" s="802">
        <f>'2 уровень'!L1985</f>
        <v>0</v>
      </c>
      <c r="J819" s="802">
        <f>'2 уровень'!M1985</f>
        <v>0</v>
      </c>
      <c r="K819" s="802">
        <f>'2 уровень'!N1985</f>
        <v>0</v>
      </c>
      <c r="L819" s="802">
        <f>'2 уровень'!O1985</f>
        <v>0</v>
      </c>
      <c r="M819" s="802">
        <f>'2 уровень'!P1985</f>
        <v>0</v>
      </c>
      <c r="N819" s="802">
        <f>'2 уровень'!Q1985</f>
        <v>0</v>
      </c>
      <c r="O819" s="801">
        <f>'2 уровень'!R1985</f>
        <v>0</v>
      </c>
      <c r="P819" s="801">
        <f>'2 уровень'!S1985</f>
        <v>0</v>
      </c>
      <c r="Q819" s="801">
        <f>'2 уровень'!T1985</f>
        <v>0</v>
      </c>
      <c r="R819" s="3245">
        <f>'2 уровень'!U1985</f>
        <v>0</v>
      </c>
      <c r="S819" s="801">
        <f>'2 уровень'!V1985</f>
        <v>0</v>
      </c>
      <c r="T819" s="801">
        <f>'2 уровень'!W1985</f>
        <v>0</v>
      </c>
      <c r="U819" s="801">
        <f>'2 уровень'!X1985</f>
        <v>0</v>
      </c>
      <c r="V819" s="801">
        <f>'2 уровень'!Y1985</f>
        <v>0</v>
      </c>
      <c r="W819" s="2127">
        <f>'2 уровень'!Z1985</f>
        <v>0</v>
      </c>
      <c r="X819" s="801"/>
      <c r="Y819" s="801"/>
      <c r="Z819" s="1353"/>
      <c r="AA819" s="788"/>
      <c r="AB819" s="788"/>
      <c r="AC819" s="788"/>
      <c r="AD819" s="788"/>
      <c r="AE819" s="788"/>
      <c r="AF819" s="788"/>
      <c r="AG819" s="788"/>
      <c r="AH819" s="788"/>
      <c r="AI819" s="788"/>
      <c r="AJ819" s="788"/>
      <c r="AK819" s="788"/>
      <c r="AL819" s="788"/>
      <c r="AM819" s="788"/>
      <c r="AN819" s="788"/>
      <c r="AO819" s="788"/>
      <c r="AP819" s="788"/>
      <c r="AQ819" s="788"/>
      <c r="AR819" s="788"/>
      <c r="AS819" s="788"/>
      <c r="AT819" s="788"/>
      <c r="AU819" s="788"/>
      <c r="AV819" s="788"/>
      <c r="AW819" s="788"/>
      <c r="AX819" s="788"/>
      <c r="AY819" s="788"/>
      <c r="AZ819" s="788"/>
      <c r="BA819" s="788"/>
      <c r="BB819" s="788"/>
      <c r="BC819" s="788"/>
      <c r="BD819" s="788"/>
      <c r="BE819" s="788"/>
      <c r="BF819" s="788"/>
      <c r="BG819" s="788"/>
      <c r="BH819" s="788"/>
      <c r="BI819" s="788"/>
      <c r="BJ819" s="788"/>
      <c r="BK819" s="788"/>
      <c r="BL819" s="788"/>
      <c r="BM819" s="788"/>
      <c r="BN819" s="788"/>
      <c r="BO819" s="788"/>
      <c r="BP819" s="788"/>
      <c r="BQ819" s="788"/>
      <c r="BR819" s="788"/>
      <c r="BS819" s="788"/>
      <c r="BT819" s="788"/>
      <c r="BU819" s="788"/>
      <c r="BV819" s="788"/>
      <c r="BW819" s="788"/>
      <c r="BX819" s="788"/>
      <c r="BY819" s="788"/>
      <c r="BZ819" s="788"/>
      <c r="CA819" s="788"/>
      <c r="CB819" s="788"/>
      <c r="CC819" s="788"/>
      <c r="CD819" s="788"/>
      <c r="CE819" s="788"/>
      <c r="CF819" s="788"/>
      <c r="CG819" s="788"/>
      <c r="CH819" s="788"/>
      <c r="CI819" s="788"/>
      <c r="CJ819" s="788"/>
      <c r="CK819" s="788"/>
      <c r="CL819" s="788"/>
      <c r="CM819" s="788"/>
      <c r="CN819" s="788"/>
      <c r="CO819" s="788"/>
      <c r="CP819" s="788"/>
      <c r="CQ819" s="788"/>
      <c r="CR819" s="788"/>
      <c r="CS819" s="788"/>
      <c r="CT819" s="788"/>
      <c r="CU819" s="788"/>
      <c r="CV819" s="788"/>
      <c r="CW819" s="788"/>
      <c r="CX819" s="788"/>
      <c r="CY819" s="788"/>
      <c r="CZ819" s="788"/>
      <c r="DA819" s="788"/>
      <c r="DB819" s="788"/>
      <c r="DC819" s="788"/>
      <c r="DD819" s="788"/>
      <c r="DE819" s="788"/>
      <c r="DF819" s="788"/>
      <c r="DG819" s="788"/>
      <c r="DH819" s="788"/>
      <c r="DI819" s="788"/>
      <c r="DJ819" s="788"/>
      <c r="DK819" s="788"/>
      <c r="DL819" s="788"/>
      <c r="DM819" s="788"/>
      <c r="DN819" s="788"/>
      <c r="DO819" s="788"/>
      <c r="DP819" s="788"/>
      <c r="DQ819" s="788"/>
      <c r="DR819" s="788"/>
      <c r="DS819" s="788"/>
      <c r="DT819" s="788"/>
      <c r="DU819" s="788"/>
      <c r="DV819" s="788"/>
      <c r="DW819" s="788"/>
      <c r="DX819" s="788"/>
      <c r="DY819" s="788"/>
      <c r="DZ819" s="788"/>
      <c r="EA819" s="788"/>
      <c r="EB819" s="788"/>
      <c r="EC819" s="788"/>
      <c r="ED819" s="788"/>
      <c r="EE819" s="788"/>
      <c r="EF819" s="788"/>
      <c r="EG819" s="788"/>
      <c r="EH819" s="788"/>
      <c r="EI819" s="788"/>
      <c r="EJ819" s="788"/>
      <c r="EK819" s="788"/>
      <c r="EL819" s="788"/>
      <c r="EM819" s="788"/>
      <c r="EN819" s="788"/>
      <c r="EO819" s="788"/>
      <c r="EP819" s="788"/>
      <c r="EQ819" s="788"/>
      <c r="ER819" s="788"/>
      <c r="ES819" s="788"/>
      <c r="ET819" s="788"/>
      <c r="EU819" s="788"/>
      <c r="EV819" s="788"/>
      <c r="EW819" s="788"/>
      <c r="EX819" s="788"/>
      <c r="EY819" s="788"/>
      <c r="EZ819" s="788"/>
      <c r="FA819" s="788"/>
      <c r="FB819" s="788"/>
      <c r="FC819" s="788"/>
      <c r="FD819" s="788"/>
      <c r="FE819" s="788"/>
      <c r="FF819" s="788"/>
      <c r="FG819" s="788"/>
      <c r="FH819" s="788"/>
      <c r="FI819" s="788"/>
      <c r="FJ819" s="788"/>
      <c r="FK819" s="788"/>
      <c r="FL819" s="788"/>
      <c r="FM819" s="788"/>
      <c r="FN819" s="788"/>
      <c r="FO819" s="788"/>
      <c r="FP819" s="788"/>
      <c r="FQ819" s="788"/>
      <c r="FR819" s="788"/>
      <c r="FS819" s="788"/>
      <c r="FT819" s="788"/>
      <c r="FU819" s="788"/>
      <c r="FV819" s="788"/>
      <c r="FW819" s="788"/>
      <c r="FX819" s="788"/>
      <c r="FY819" s="788"/>
      <c r="FZ819" s="788"/>
      <c r="GA819" s="788"/>
      <c r="GB819" s="788"/>
      <c r="GC819" s="788"/>
      <c r="GD819" s="788"/>
      <c r="GE819" s="788"/>
      <c r="GF819" s="788"/>
      <c r="GG819" s="788"/>
      <c r="GH819" s="788"/>
      <c r="GI819" s="788"/>
      <c r="GJ819" s="788"/>
    </row>
    <row r="820" spans="2:192" ht="30" x14ac:dyDescent="0.25">
      <c r="B820" s="1138" t="s">
        <v>484</v>
      </c>
      <c r="C820" s="34">
        <f>'2 уровень'!F1986</f>
        <v>2200</v>
      </c>
      <c r="D820" s="34">
        <f>'2 уровень'!G1986</f>
        <v>183.33333333333334</v>
      </c>
      <c r="E820" s="34">
        <f>'2 уровень'!H1986</f>
        <v>193.5</v>
      </c>
      <c r="F820" s="793">
        <f>'2 уровень'!I1986</f>
        <v>105.54545454545455</v>
      </c>
      <c r="G820" s="807">
        <f>'2 уровень'!J1986</f>
        <v>0</v>
      </c>
      <c r="H820" s="807">
        <f>'2 уровень'!K1986</f>
        <v>0</v>
      </c>
      <c r="I820" s="802">
        <f>'2 уровень'!L1986</f>
        <v>0</v>
      </c>
      <c r="J820" s="802">
        <f>'2 уровень'!M1986</f>
        <v>0</v>
      </c>
      <c r="K820" s="802">
        <f>'2 уровень'!N1986</f>
        <v>0</v>
      </c>
      <c r="L820" s="802">
        <f>'2 уровень'!O1986</f>
        <v>0</v>
      </c>
      <c r="M820" s="802">
        <f>'2 уровень'!P1986</f>
        <v>0</v>
      </c>
      <c r="N820" s="802">
        <f>'2 уровень'!Q1986</f>
        <v>0</v>
      </c>
      <c r="O820" s="801">
        <f>'2 уровень'!R1986</f>
        <v>0</v>
      </c>
      <c r="P820" s="801">
        <f>'2 уровень'!S1986</f>
        <v>0</v>
      </c>
      <c r="Q820" s="801">
        <f>'2 уровень'!T1986</f>
        <v>0</v>
      </c>
      <c r="R820" s="3245">
        <f>'2 уровень'!U1986</f>
        <v>0</v>
      </c>
      <c r="S820" s="801">
        <f>'2 уровень'!V1986</f>
        <v>0</v>
      </c>
      <c r="T820" s="801">
        <f>'2 уровень'!W1986</f>
        <v>0</v>
      </c>
      <c r="U820" s="801">
        <f>'2 уровень'!X1986</f>
        <v>0</v>
      </c>
      <c r="V820" s="801">
        <f>'2 уровень'!Y1986</f>
        <v>0</v>
      </c>
      <c r="W820" s="2127">
        <f>'2 уровень'!Z1986</f>
        <v>0</v>
      </c>
      <c r="X820" s="801"/>
      <c r="Y820" s="801"/>
      <c r="Z820" s="1353"/>
      <c r="AA820" s="788"/>
      <c r="AB820" s="788"/>
      <c r="AC820" s="788"/>
      <c r="AD820" s="788"/>
      <c r="AE820" s="788"/>
      <c r="AF820" s="788"/>
      <c r="AG820" s="788"/>
      <c r="AH820" s="788"/>
      <c r="AI820" s="788"/>
      <c r="AJ820" s="788"/>
      <c r="AK820" s="788"/>
      <c r="AL820" s="788"/>
      <c r="AM820" s="788"/>
      <c r="AN820" s="788"/>
      <c r="AO820" s="788"/>
      <c r="AP820" s="788"/>
      <c r="AQ820" s="788"/>
      <c r="AR820" s="788"/>
      <c r="AS820" s="788"/>
      <c r="AT820" s="788"/>
      <c r="AU820" s="788"/>
      <c r="AV820" s="788"/>
      <c r="AW820" s="788"/>
      <c r="AX820" s="788"/>
      <c r="AY820" s="788"/>
      <c r="AZ820" s="788"/>
      <c r="BA820" s="788"/>
      <c r="BB820" s="788"/>
      <c r="BC820" s="788"/>
      <c r="BD820" s="788"/>
      <c r="BE820" s="788"/>
      <c r="BF820" s="788"/>
      <c r="BG820" s="788"/>
      <c r="BH820" s="788"/>
      <c r="BI820" s="788"/>
      <c r="BJ820" s="788"/>
      <c r="BK820" s="788"/>
      <c r="BL820" s="788"/>
      <c r="BM820" s="788"/>
      <c r="BN820" s="788"/>
      <c r="BO820" s="788"/>
      <c r="BP820" s="788"/>
      <c r="BQ820" s="788"/>
      <c r="BR820" s="788"/>
      <c r="BS820" s="788"/>
      <c r="BT820" s="788"/>
      <c r="BU820" s="788"/>
      <c r="BV820" s="788"/>
      <c r="BW820" s="788"/>
      <c r="BX820" s="788"/>
      <c r="BY820" s="788"/>
      <c r="BZ820" s="788"/>
      <c r="CA820" s="788"/>
      <c r="CB820" s="788"/>
      <c r="CC820" s="788"/>
      <c r="CD820" s="788"/>
      <c r="CE820" s="788"/>
      <c r="CF820" s="788"/>
      <c r="CG820" s="788"/>
      <c r="CH820" s="788"/>
      <c r="CI820" s="788"/>
      <c r="CJ820" s="788"/>
      <c r="CK820" s="788"/>
      <c r="CL820" s="788"/>
      <c r="CM820" s="788"/>
      <c r="CN820" s="788"/>
      <c r="CO820" s="788"/>
      <c r="CP820" s="788"/>
      <c r="CQ820" s="788"/>
      <c r="CR820" s="788"/>
      <c r="CS820" s="788"/>
      <c r="CT820" s="788"/>
      <c r="CU820" s="788"/>
      <c r="CV820" s="788"/>
      <c r="CW820" s="788"/>
      <c r="CX820" s="788"/>
      <c r="CY820" s="788"/>
      <c r="CZ820" s="788"/>
      <c r="DA820" s="788"/>
      <c r="DB820" s="788"/>
      <c r="DC820" s="788"/>
      <c r="DD820" s="788"/>
      <c r="DE820" s="788"/>
      <c r="DF820" s="788"/>
      <c r="DG820" s="788"/>
      <c r="DH820" s="788"/>
      <c r="DI820" s="788"/>
      <c r="DJ820" s="788"/>
      <c r="DK820" s="788"/>
      <c r="DL820" s="788"/>
      <c r="DM820" s="788"/>
      <c r="DN820" s="788"/>
      <c r="DO820" s="788"/>
      <c r="DP820" s="788"/>
      <c r="DQ820" s="788"/>
      <c r="DR820" s="788"/>
      <c r="DS820" s="788"/>
      <c r="DT820" s="788"/>
      <c r="DU820" s="788"/>
      <c r="DV820" s="788"/>
      <c r="DW820" s="788"/>
      <c r="DX820" s="788"/>
      <c r="DY820" s="788"/>
      <c r="DZ820" s="788"/>
      <c r="EA820" s="788"/>
      <c r="EB820" s="788"/>
      <c r="EC820" s="788"/>
      <c r="ED820" s="788"/>
      <c r="EE820" s="788"/>
      <c r="EF820" s="788"/>
      <c r="EG820" s="788"/>
      <c r="EH820" s="788"/>
      <c r="EI820" s="788"/>
      <c r="EJ820" s="788"/>
      <c r="EK820" s="788"/>
      <c r="EL820" s="788"/>
      <c r="EM820" s="788"/>
      <c r="EN820" s="788"/>
      <c r="EO820" s="788"/>
      <c r="EP820" s="788"/>
      <c r="EQ820" s="788"/>
      <c r="ER820" s="788"/>
      <c r="ES820" s="788"/>
      <c r="ET820" s="788"/>
      <c r="EU820" s="788"/>
      <c r="EV820" s="788"/>
      <c r="EW820" s="788"/>
      <c r="EX820" s="788"/>
      <c r="EY820" s="788"/>
      <c r="EZ820" s="788"/>
      <c r="FA820" s="788"/>
      <c r="FB820" s="788"/>
      <c r="FC820" s="788"/>
      <c r="FD820" s="788"/>
      <c r="FE820" s="788"/>
      <c r="FF820" s="788"/>
      <c r="FG820" s="788"/>
      <c r="FH820" s="788"/>
      <c r="FI820" s="788"/>
      <c r="FJ820" s="788"/>
      <c r="FK820" s="788"/>
      <c r="FL820" s="788"/>
      <c r="FM820" s="788"/>
      <c r="FN820" s="788"/>
      <c r="FO820" s="788"/>
      <c r="FP820" s="788"/>
      <c r="FQ820" s="788"/>
      <c r="FR820" s="788"/>
      <c r="FS820" s="788"/>
      <c r="FT820" s="788"/>
      <c r="FU820" s="788"/>
      <c r="FV820" s="788"/>
      <c r="FW820" s="788"/>
      <c r="FX820" s="788"/>
      <c r="FY820" s="788"/>
      <c r="FZ820" s="788"/>
      <c r="GA820" s="788"/>
      <c r="GB820" s="788"/>
      <c r="GC820" s="788"/>
      <c r="GD820" s="788"/>
      <c r="GE820" s="788"/>
      <c r="GF820" s="788"/>
      <c r="GG820" s="788"/>
      <c r="GH820" s="788"/>
      <c r="GI820" s="788"/>
      <c r="GJ820" s="788"/>
    </row>
    <row r="821" spans="2:192" ht="60" x14ac:dyDescent="0.25">
      <c r="B821" s="1138" t="s">
        <v>485</v>
      </c>
      <c r="C821" s="34">
        <f>'2 уровень'!F1987</f>
        <v>3324</v>
      </c>
      <c r="D821" s="34">
        <f>'2 уровень'!G1987</f>
        <v>277</v>
      </c>
      <c r="E821" s="34">
        <f>'2 уровень'!H1987</f>
        <v>348</v>
      </c>
      <c r="F821" s="793">
        <f>'2 уровень'!I1987</f>
        <v>125.6317689530686</v>
      </c>
      <c r="G821" s="807">
        <f>'2 уровень'!J1987</f>
        <v>0</v>
      </c>
      <c r="H821" s="807">
        <f>'2 уровень'!K1987</f>
        <v>0</v>
      </c>
      <c r="I821" s="802">
        <f>'2 уровень'!L1987</f>
        <v>0</v>
      </c>
      <c r="J821" s="802">
        <f>'2 уровень'!M1987</f>
        <v>0</v>
      </c>
      <c r="K821" s="802">
        <f>'2 уровень'!N1987</f>
        <v>0</v>
      </c>
      <c r="L821" s="802">
        <f>'2 уровень'!O1987</f>
        <v>0</v>
      </c>
      <c r="M821" s="802">
        <f>'2 уровень'!P1987</f>
        <v>0</v>
      </c>
      <c r="N821" s="802">
        <f>'2 уровень'!Q1987</f>
        <v>0</v>
      </c>
      <c r="O821" s="801">
        <f>'2 уровень'!R1987</f>
        <v>0</v>
      </c>
      <c r="P821" s="801">
        <f>'2 уровень'!S1987</f>
        <v>0</v>
      </c>
      <c r="Q821" s="801">
        <f>'2 уровень'!T1987</f>
        <v>0</v>
      </c>
      <c r="R821" s="3245">
        <f>'2 уровень'!U1987</f>
        <v>0</v>
      </c>
      <c r="S821" s="801">
        <f>'2 уровень'!V1987</f>
        <v>0</v>
      </c>
      <c r="T821" s="801">
        <f>'2 уровень'!W1987</f>
        <v>0</v>
      </c>
      <c r="U821" s="801">
        <f>'2 уровень'!X1987</f>
        <v>0</v>
      </c>
      <c r="V821" s="801">
        <f>'2 уровень'!Y1987</f>
        <v>0</v>
      </c>
      <c r="W821" s="2127">
        <f>'2 уровень'!Z1987</f>
        <v>0</v>
      </c>
      <c r="X821" s="801"/>
      <c r="Y821" s="801"/>
      <c r="Z821" s="1353"/>
      <c r="AA821" s="788"/>
      <c r="AB821" s="788"/>
      <c r="AC821" s="788"/>
      <c r="AD821" s="788"/>
      <c r="AE821" s="788"/>
      <c r="AF821" s="788"/>
      <c r="AG821" s="788"/>
      <c r="AH821" s="788"/>
      <c r="AI821" s="788"/>
      <c r="AJ821" s="788"/>
      <c r="AK821" s="788"/>
      <c r="AL821" s="788"/>
      <c r="AM821" s="788"/>
      <c r="AN821" s="788"/>
      <c r="AO821" s="788"/>
      <c r="AP821" s="788"/>
      <c r="AQ821" s="788"/>
      <c r="AR821" s="788"/>
      <c r="AS821" s="788"/>
      <c r="AT821" s="788"/>
      <c r="AU821" s="788"/>
      <c r="AV821" s="788"/>
      <c r="AW821" s="788"/>
      <c r="AX821" s="788"/>
      <c r="AY821" s="788"/>
      <c r="AZ821" s="788"/>
      <c r="BA821" s="788"/>
      <c r="BB821" s="788"/>
      <c r="BC821" s="788"/>
      <c r="BD821" s="788"/>
      <c r="BE821" s="788"/>
      <c r="BF821" s="788"/>
      <c r="BG821" s="788"/>
      <c r="BH821" s="788"/>
      <c r="BI821" s="788"/>
      <c r="BJ821" s="788"/>
      <c r="BK821" s="788"/>
      <c r="BL821" s="788"/>
      <c r="BM821" s="788"/>
      <c r="BN821" s="788"/>
      <c r="BO821" s="788"/>
      <c r="BP821" s="788"/>
      <c r="BQ821" s="788"/>
      <c r="BR821" s="788"/>
      <c r="BS821" s="788"/>
      <c r="BT821" s="788"/>
      <c r="BU821" s="788"/>
      <c r="BV821" s="788"/>
      <c r="BW821" s="788"/>
      <c r="BX821" s="788"/>
      <c r="BY821" s="788"/>
      <c r="BZ821" s="788"/>
      <c r="CA821" s="788"/>
      <c r="CB821" s="788"/>
      <c r="CC821" s="788"/>
      <c r="CD821" s="788"/>
      <c r="CE821" s="788"/>
      <c r="CF821" s="788"/>
      <c r="CG821" s="788"/>
      <c r="CH821" s="788"/>
      <c r="CI821" s="788"/>
      <c r="CJ821" s="788"/>
      <c r="CK821" s="788"/>
      <c r="CL821" s="788"/>
      <c r="CM821" s="788"/>
      <c r="CN821" s="788"/>
      <c r="CO821" s="788"/>
      <c r="CP821" s="788"/>
      <c r="CQ821" s="788"/>
      <c r="CR821" s="788"/>
      <c r="CS821" s="788"/>
      <c r="CT821" s="788"/>
      <c r="CU821" s="788"/>
      <c r="CV821" s="788"/>
      <c r="CW821" s="788"/>
      <c r="CX821" s="788"/>
      <c r="CY821" s="788"/>
      <c r="CZ821" s="788"/>
      <c r="DA821" s="788"/>
      <c r="DB821" s="788"/>
      <c r="DC821" s="788"/>
      <c r="DD821" s="788"/>
      <c r="DE821" s="788"/>
      <c r="DF821" s="788"/>
      <c r="DG821" s="788"/>
      <c r="DH821" s="788"/>
      <c r="DI821" s="788"/>
      <c r="DJ821" s="788"/>
      <c r="DK821" s="788"/>
      <c r="DL821" s="788"/>
      <c r="DM821" s="788"/>
      <c r="DN821" s="788"/>
      <c r="DO821" s="788"/>
      <c r="DP821" s="788"/>
      <c r="DQ821" s="788"/>
      <c r="DR821" s="788"/>
      <c r="DS821" s="788"/>
      <c r="DT821" s="788"/>
      <c r="DU821" s="788"/>
      <c r="DV821" s="788"/>
      <c r="DW821" s="788"/>
      <c r="DX821" s="788"/>
      <c r="DY821" s="788"/>
      <c r="DZ821" s="788"/>
      <c r="EA821" s="788"/>
      <c r="EB821" s="788"/>
      <c r="EC821" s="788"/>
      <c r="ED821" s="788"/>
      <c r="EE821" s="788"/>
      <c r="EF821" s="788"/>
      <c r="EG821" s="788"/>
      <c r="EH821" s="788"/>
      <c r="EI821" s="788"/>
      <c r="EJ821" s="788"/>
      <c r="EK821" s="788"/>
      <c r="EL821" s="788"/>
      <c r="EM821" s="788"/>
      <c r="EN821" s="788"/>
      <c r="EO821" s="788"/>
      <c r="EP821" s="788"/>
      <c r="EQ821" s="788"/>
      <c r="ER821" s="788"/>
      <c r="ES821" s="788"/>
      <c r="ET821" s="788"/>
      <c r="EU821" s="788"/>
      <c r="EV821" s="788"/>
      <c r="EW821" s="788"/>
      <c r="EX821" s="788"/>
      <c r="EY821" s="788"/>
      <c r="EZ821" s="788"/>
      <c r="FA821" s="788"/>
      <c r="FB821" s="788"/>
      <c r="FC821" s="788"/>
      <c r="FD821" s="788"/>
      <c r="FE821" s="788"/>
      <c r="FF821" s="788"/>
      <c r="FG821" s="788"/>
      <c r="FH821" s="788"/>
      <c r="FI821" s="788"/>
      <c r="FJ821" s="788"/>
      <c r="FK821" s="788"/>
      <c r="FL821" s="788"/>
      <c r="FM821" s="788"/>
      <c r="FN821" s="788"/>
      <c r="FO821" s="788"/>
      <c r="FP821" s="788"/>
      <c r="FQ821" s="788"/>
      <c r="FR821" s="788"/>
      <c r="FS821" s="788"/>
      <c r="FT821" s="788"/>
      <c r="FU821" s="788"/>
      <c r="FV821" s="788"/>
      <c r="FW821" s="788"/>
      <c r="FX821" s="788"/>
      <c r="FY821" s="788"/>
      <c r="FZ821" s="788"/>
      <c r="GA821" s="788"/>
      <c r="GB821" s="788"/>
      <c r="GC821" s="788"/>
      <c r="GD821" s="788"/>
      <c r="GE821" s="788"/>
      <c r="GF821" s="788"/>
      <c r="GG821" s="788"/>
      <c r="GH821" s="788"/>
      <c r="GI821" s="788"/>
      <c r="GJ821" s="788"/>
    </row>
    <row r="822" spans="2:192" ht="45" x14ac:dyDescent="0.25">
      <c r="B822" s="1138" t="s">
        <v>486</v>
      </c>
      <c r="C822" s="34">
        <f>'2 уровень'!F1988</f>
        <v>9200</v>
      </c>
      <c r="D822" s="34">
        <f>'2 уровень'!G1988</f>
        <v>766.66666666666663</v>
      </c>
      <c r="E822" s="34">
        <f>'2 уровень'!H1988</f>
        <v>475</v>
      </c>
      <c r="F822" s="793">
        <f>'2 уровень'!I1988</f>
        <v>61.95652173913043</v>
      </c>
      <c r="G822" s="807">
        <f>'2 уровень'!J1988</f>
        <v>0</v>
      </c>
      <c r="H822" s="807">
        <f>'2 уровень'!K1988</f>
        <v>0</v>
      </c>
      <c r="I822" s="802">
        <f>'2 уровень'!L1988</f>
        <v>0</v>
      </c>
      <c r="J822" s="802">
        <f>'2 уровень'!M1988</f>
        <v>0</v>
      </c>
      <c r="K822" s="802">
        <f>'2 уровень'!N1988</f>
        <v>0</v>
      </c>
      <c r="L822" s="802">
        <f>'2 уровень'!O1988</f>
        <v>0</v>
      </c>
      <c r="M822" s="802">
        <f>'2 уровень'!P1988</f>
        <v>0</v>
      </c>
      <c r="N822" s="802">
        <f>'2 уровень'!Q1988</f>
        <v>0</v>
      </c>
      <c r="O822" s="801">
        <f>'2 уровень'!R1988</f>
        <v>0</v>
      </c>
      <c r="P822" s="801">
        <f>'2 уровень'!S1988</f>
        <v>0</v>
      </c>
      <c r="Q822" s="801">
        <f>'2 уровень'!T1988</f>
        <v>0</v>
      </c>
      <c r="R822" s="3245">
        <f>'2 уровень'!U1988</f>
        <v>0</v>
      </c>
      <c r="S822" s="801">
        <f>'2 уровень'!V1988</f>
        <v>0</v>
      </c>
      <c r="T822" s="801">
        <f>'2 уровень'!W1988</f>
        <v>0</v>
      </c>
      <c r="U822" s="801">
        <f>'2 уровень'!X1988</f>
        <v>0</v>
      </c>
      <c r="V822" s="801">
        <f>'2 уровень'!Y1988</f>
        <v>0</v>
      </c>
      <c r="W822" s="2127">
        <f>'2 уровень'!Z1988</f>
        <v>0</v>
      </c>
      <c r="X822" s="801"/>
      <c r="Y822" s="801"/>
      <c r="Z822" s="1353"/>
      <c r="AA822" s="788"/>
      <c r="AB822" s="788"/>
      <c r="AC822" s="788"/>
      <c r="AD822" s="788"/>
      <c r="AE822" s="788"/>
      <c r="AF822" s="788"/>
      <c r="AG822" s="788"/>
      <c r="AH822" s="788"/>
      <c r="AI822" s="788"/>
      <c r="AJ822" s="788"/>
      <c r="AK822" s="788"/>
      <c r="AL822" s="788"/>
      <c r="AM822" s="788"/>
      <c r="AN822" s="788"/>
      <c r="AO822" s="788"/>
      <c r="AP822" s="788"/>
      <c r="AQ822" s="788"/>
      <c r="AR822" s="788"/>
      <c r="AS822" s="788"/>
      <c r="AT822" s="788"/>
      <c r="AU822" s="788"/>
      <c r="AV822" s="788"/>
      <c r="AW822" s="788"/>
      <c r="AX822" s="788"/>
      <c r="AY822" s="788"/>
      <c r="AZ822" s="788"/>
      <c r="BA822" s="788"/>
      <c r="BB822" s="788"/>
      <c r="BC822" s="788"/>
      <c r="BD822" s="788"/>
      <c r="BE822" s="788"/>
      <c r="BF822" s="788"/>
      <c r="BG822" s="788"/>
      <c r="BH822" s="788"/>
      <c r="BI822" s="788"/>
      <c r="BJ822" s="788"/>
      <c r="BK822" s="788"/>
      <c r="BL822" s="788"/>
      <c r="BM822" s="788"/>
      <c r="BN822" s="788"/>
      <c r="BO822" s="788"/>
      <c r="BP822" s="788"/>
      <c r="BQ822" s="788"/>
      <c r="BR822" s="788"/>
      <c r="BS822" s="788"/>
      <c r="BT822" s="788"/>
      <c r="BU822" s="788"/>
      <c r="BV822" s="788"/>
      <c r="BW822" s="788"/>
      <c r="BX822" s="788"/>
      <c r="BY822" s="788"/>
      <c r="BZ822" s="788"/>
      <c r="CA822" s="788"/>
      <c r="CB822" s="788"/>
      <c r="CC822" s="788"/>
      <c r="CD822" s="788"/>
      <c r="CE822" s="788"/>
      <c r="CF822" s="788"/>
      <c r="CG822" s="788"/>
      <c r="CH822" s="788"/>
      <c r="CI822" s="788"/>
      <c r="CJ822" s="788"/>
      <c r="CK822" s="788"/>
      <c r="CL822" s="788"/>
      <c r="CM822" s="788"/>
      <c r="CN822" s="788"/>
      <c r="CO822" s="788"/>
      <c r="CP822" s="788"/>
      <c r="CQ822" s="788"/>
      <c r="CR822" s="788"/>
      <c r="CS822" s="788"/>
      <c r="CT822" s="788"/>
      <c r="CU822" s="788"/>
      <c r="CV822" s="788"/>
      <c r="CW822" s="788"/>
      <c r="CX822" s="788"/>
      <c r="CY822" s="788"/>
      <c r="CZ822" s="788"/>
      <c r="DA822" s="788"/>
      <c r="DB822" s="788"/>
      <c r="DC822" s="788"/>
      <c r="DD822" s="788"/>
      <c r="DE822" s="788"/>
      <c r="DF822" s="788"/>
      <c r="DG822" s="788"/>
      <c r="DH822" s="788"/>
      <c r="DI822" s="788"/>
      <c r="DJ822" s="788"/>
      <c r="DK822" s="788"/>
      <c r="DL822" s="788"/>
      <c r="DM822" s="788"/>
      <c r="DN822" s="788"/>
      <c r="DO822" s="788"/>
      <c r="DP822" s="788"/>
      <c r="DQ822" s="788"/>
      <c r="DR822" s="788"/>
      <c r="DS822" s="788"/>
      <c r="DT822" s="788"/>
      <c r="DU822" s="788"/>
      <c r="DV822" s="788"/>
      <c r="DW822" s="788"/>
      <c r="DX822" s="788"/>
      <c r="DY822" s="788"/>
      <c r="DZ822" s="788"/>
      <c r="EA822" s="788"/>
      <c r="EB822" s="788"/>
      <c r="EC822" s="788"/>
      <c r="ED822" s="788"/>
      <c r="EE822" s="788"/>
      <c r="EF822" s="788"/>
      <c r="EG822" s="788"/>
      <c r="EH822" s="788"/>
      <c r="EI822" s="788"/>
      <c r="EJ822" s="788"/>
      <c r="EK822" s="788"/>
      <c r="EL822" s="788"/>
      <c r="EM822" s="788"/>
      <c r="EN822" s="788"/>
      <c r="EO822" s="788"/>
      <c r="EP822" s="788"/>
      <c r="EQ822" s="788"/>
      <c r="ER822" s="788"/>
      <c r="ES822" s="788"/>
      <c r="ET822" s="788"/>
      <c r="EU822" s="788"/>
      <c r="EV822" s="788"/>
      <c r="EW822" s="788"/>
      <c r="EX822" s="788"/>
      <c r="EY822" s="788"/>
      <c r="EZ822" s="788"/>
      <c r="FA822" s="788"/>
      <c r="FB822" s="788"/>
      <c r="FC822" s="788"/>
      <c r="FD822" s="788"/>
      <c r="FE822" s="788"/>
      <c r="FF822" s="788"/>
      <c r="FG822" s="788"/>
      <c r="FH822" s="788"/>
      <c r="FI822" s="788"/>
      <c r="FJ822" s="788"/>
      <c r="FK822" s="788"/>
      <c r="FL822" s="788"/>
      <c r="FM822" s="788"/>
      <c r="FN822" s="788"/>
      <c r="FO822" s="788"/>
      <c r="FP822" s="788"/>
      <c r="FQ822" s="788"/>
      <c r="FR822" s="788"/>
      <c r="FS822" s="788"/>
      <c r="FT822" s="788"/>
      <c r="FU822" s="788"/>
      <c r="FV822" s="788"/>
      <c r="FW822" s="788"/>
      <c r="FX822" s="788"/>
      <c r="FY822" s="788"/>
      <c r="FZ822" s="788"/>
      <c r="GA822" s="788"/>
      <c r="GB822" s="788"/>
      <c r="GC822" s="788"/>
      <c r="GD822" s="788"/>
      <c r="GE822" s="788"/>
      <c r="GF822" s="788"/>
      <c r="GG822" s="788"/>
      <c r="GH822" s="788"/>
      <c r="GI822" s="788"/>
      <c r="GJ822" s="788"/>
    </row>
    <row r="823" spans="2:192" ht="30" x14ac:dyDescent="0.25">
      <c r="B823" s="1138" t="s">
        <v>607</v>
      </c>
      <c r="C823" s="34">
        <f>'2 уровень'!F1989</f>
        <v>2075</v>
      </c>
      <c r="D823" s="34">
        <f>'2 уровень'!G1989</f>
        <v>172.91666666666666</v>
      </c>
      <c r="E823" s="34">
        <f>'2 уровень'!H1989</f>
        <v>0</v>
      </c>
      <c r="F823" s="793">
        <f>'2 уровень'!I1989</f>
        <v>0</v>
      </c>
      <c r="G823" s="807">
        <f>'2 уровень'!J1989</f>
        <v>0</v>
      </c>
      <c r="H823" s="807">
        <f>'2 уровень'!K1989</f>
        <v>0</v>
      </c>
      <c r="I823" s="802">
        <f>'2 уровень'!L1989</f>
        <v>0</v>
      </c>
      <c r="J823" s="802">
        <f>'2 уровень'!M1989</f>
        <v>0</v>
      </c>
      <c r="K823" s="802">
        <f>'2 уровень'!N1989</f>
        <v>0</v>
      </c>
      <c r="L823" s="802">
        <f>'2 уровень'!O1989</f>
        <v>0</v>
      </c>
      <c r="M823" s="802">
        <f>'2 уровень'!P1989</f>
        <v>0</v>
      </c>
      <c r="N823" s="802">
        <f>'2 уровень'!Q1989</f>
        <v>0</v>
      </c>
      <c r="O823" s="801">
        <f>'2 уровень'!R1989</f>
        <v>0</v>
      </c>
      <c r="P823" s="801">
        <f>'2 уровень'!S1989</f>
        <v>0</v>
      </c>
      <c r="Q823" s="801">
        <f>'2 уровень'!T1989</f>
        <v>0</v>
      </c>
      <c r="R823" s="3245">
        <f>'2 уровень'!U1989</f>
        <v>0</v>
      </c>
      <c r="S823" s="801">
        <f>'2 уровень'!V1989</f>
        <v>0</v>
      </c>
      <c r="T823" s="801">
        <f>'2 уровень'!W1989</f>
        <v>0</v>
      </c>
      <c r="U823" s="801">
        <f>'2 уровень'!X1989</f>
        <v>0</v>
      </c>
      <c r="V823" s="801">
        <f>'2 уровень'!Y1989</f>
        <v>0</v>
      </c>
      <c r="W823" s="2127">
        <f>'2 уровень'!Z1989</f>
        <v>0</v>
      </c>
      <c r="X823" s="801"/>
      <c r="Y823" s="801"/>
      <c r="Z823" s="1353"/>
      <c r="AA823" s="788"/>
      <c r="AB823" s="788"/>
      <c r="AC823" s="788"/>
      <c r="AD823" s="788"/>
      <c r="AE823" s="788"/>
      <c r="AF823" s="788"/>
      <c r="AG823" s="788"/>
      <c r="AH823" s="788"/>
      <c r="AI823" s="788"/>
      <c r="AJ823" s="788"/>
      <c r="AK823" s="788"/>
      <c r="AL823" s="788"/>
      <c r="AM823" s="788"/>
      <c r="AN823" s="788"/>
      <c r="AO823" s="788"/>
      <c r="AP823" s="788"/>
      <c r="AQ823" s="788"/>
      <c r="AR823" s="788"/>
      <c r="AS823" s="788"/>
      <c r="AT823" s="788"/>
      <c r="AU823" s="788"/>
      <c r="AV823" s="788"/>
      <c r="AW823" s="788"/>
      <c r="AX823" s="788"/>
      <c r="AY823" s="788"/>
      <c r="AZ823" s="788"/>
      <c r="BA823" s="788"/>
      <c r="BB823" s="788"/>
      <c r="BC823" s="788"/>
      <c r="BD823" s="788"/>
      <c r="BE823" s="788"/>
      <c r="BF823" s="788"/>
      <c r="BG823" s="788"/>
      <c r="BH823" s="788"/>
      <c r="BI823" s="788"/>
      <c r="BJ823" s="788"/>
      <c r="BK823" s="788"/>
      <c r="BL823" s="788"/>
      <c r="BM823" s="788"/>
      <c r="BN823" s="788"/>
      <c r="BO823" s="788"/>
      <c r="BP823" s="788"/>
      <c r="BQ823" s="788"/>
      <c r="BR823" s="788"/>
      <c r="BS823" s="788"/>
      <c r="BT823" s="788"/>
      <c r="BU823" s="788"/>
      <c r="BV823" s="788"/>
      <c r="BW823" s="788"/>
      <c r="BX823" s="788"/>
      <c r="BY823" s="788"/>
      <c r="BZ823" s="788"/>
      <c r="CA823" s="788"/>
      <c r="CB823" s="788"/>
      <c r="CC823" s="788"/>
      <c r="CD823" s="788"/>
      <c r="CE823" s="788"/>
      <c r="CF823" s="788"/>
      <c r="CG823" s="788"/>
      <c r="CH823" s="788"/>
      <c r="CI823" s="788"/>
      <c r="CJ823" s="788"/>
      <c r="CK823" s="788"/>
      <c r="CL823" s="788"/>
      <c r="CM823" s="788"/>
      <c r="CN823" s="788"/>
      <c r="CO823" s="788"/>
      <c r="CP823" s="788"/>
      <c r="CQ823" s="788"/>
      <c r="CR823" s="788"/>
      <c r="CS823" s="788"/>
      <c r="CT823" s="788"/>
      <c r="CU823" s="788"/>
      <c r="CV823" s="788"/>
      <c r="CW823" s="788"/>
      <c r="CX823" s="788"/>
      <c r="CY823" s="788"/>
      <c r="CZ823" s="788"/>
      <c r="DA823" s="788"/>
      <c r="DB823" s="788"/>
      <c r="DC823" s="788"/>
      <c r="DD823" s="788"/>
      <c r="DE823" s="788"/>
      <c r="DF823" s="788"/>
      <c r="DG823" s="788"/>
      <c r="DH823" s="788"/>
      <c r="DI823" s="788"/>
      <c r="DJ823" s="788"/>
      <c r="DK823" s="788"/>
      <c r="DL823" s="788"/>
      <c r="DM823" s="788"/>
      <c r="DN823" s="788"/>
      <c r="DO823" s="788"/>
      <c r="DP823" s="788"/>
      <c r="DQ823" s="788"/>
      <c r="DR823" s="788"/>
      <c r="DS823" s="788"/>
      <c r="DT823" s="788"/>
      <c r="DU823" s="788"/>
      <c r="DV823" s="788"/>
      <c r="DW823" s="788"/>
      <c r="DX823" s="788"/>
      <c r="DY823" s="788"/>
      <c r="DZ823" s="788"/>
      <c r="EA823" s="788"/>
      <c r="EB823" s="788"/>
      <c r="EC823" s="788"/>
      <c r="ED823" s="788"/>
      <c r="EE823" s="788"/>
      <c r="EF823" s="788"/>
      <c r="EG823" s="788"/>
      <c r="EH823" s="788"/>
      <c r="EI823" s="788"/>
      <c r="EJ823" s="788"/>
      <c r="EK823" s="788"/>
      <c r="EL823" s="788"/>
      <c r="EM823" s="788"/>
      <c r="EN823" s="788"/>
      <c r="EO823" s="788"/>
      <c r="EP823" s="788"/>
      <c r="EQ823" s="788"/>
      <c r="ER823" s="788"/>
      <c r="ES823" s="788"/>
      <c r="ET823" s="788"/>
      <c r="EU823" s="788"/>
      <c r="EV823" s="788"/>
      <c r="EW823" s="788"/>
      <c r="EX823" s="788"/>
      <c r="EY823" s="788"/>
      <c r="EZ823" s="788"/>
      <c r="FA823" s="788"/>
      <c r="FB823" s="788"/>
      <c r="FC823" s="788"/>
      <c r="FD823" s="788"/>
      <c r="FE823" s="788"/>
      <c r="FF823" s="788"/>
      <c r="FG823" s="788"/>
      <c r="FH823" s="788"/>
      <c r="FI823" s="788"/>
      <c r="FJ823" s="788"/>
      <c r="FK823" s="788"/>
      <c r="FL823" s="788"/>
      <c r="FM823" s="788"/>
      <c r="FN823" s="788"/>
      <c r="FO823" s="788"/>
      <c r="FP823" s="788"/>
      <c r="FQ823" s="788"/>
      <c r="FR823" s="788"/>
      <c r="FS823" s="788"/>
      <c r="FT823" s="788"/>
      <c r="FU823" s="788"/>
      <c r="FV823" s="788"/>
      <c r="FW823" s="788"/>
      <c r="FX823" s="788"/>
      <c r="FY823" s="788"/>
      <c r="FZ823" s="788"/>
      <c r="GA823" s="788"/>
      <c r="GB823" s="788"/>
      <c r="GC823" s="788"/>
      <c r="GD823" s="788"/>
      <c r="GE823" s="788"/>
      <c r="GF823" s="788"/>
      <c r="GG823" s="788"/>
      <c r="GH823" s="788"/>
      <c r="GI823" s="788"/>
      <c r="GJ823" s="788"/>
    </row>
    <row r="824" spans="2:192" ht="29.25" x14ac:dyDescent="0.25">
      <c r="B824" s="2604" t="s">
        <v>135</v>
      </c>
      <c r="C824" s="34">
        <f>'2 уровень'!F1990</f>
        <v>31644.829787234041</v>
      </c>
      <c r="D824" s="34">
        <f>'2 уровень'!G1990</f>
        <v>2637.0691489361702</v>
      </c>
      <c r="E824" s="34">
        <f>'2 уровень'!H1990</f>
        <v>2083.4297872340426</v>
      </c>
      <c r="F824" s="793">
        <f>'2 уровень'!I1990</f>
        <v>79.005504579753875</v>
      </c>
      <c r="G824" s="807">
        <f>'2 уровень'!J1990</f>
        <v>0</v>
      </c>
      <c r="H824" s="807">
        <f>'2 уровень'!K1990</f>
        <v>0</v>
      </c>
      <c r="I824" s="802">
        <f>'2 уровень'!L1990</f>
        <v>0</v>
      </c>
      <c r="J824" s="802">
        <f>'2 уровень'!M1990</f>
        <v>0</v>
      </c>
      <c r="K824" s="802">
        <f>'2 уровень'!N1990</f>
        <v>0</v>
      </c>
      <c r="L824" s="802">
        <f>'2 уровень'!O1990</f>
        <v>0</v>
      </c>
      <c r="M824" s="802">
        <f>'2 уровень'!P1990</f>
        <v>0</v>
      </c>
      <c r="N824" s="802">
        <f>'2 уровень'!Q1990</f>
        <v>0</v>
      </c>
      <c r="O824" s="801">
        <f>'2 уровень'!R1990</f>
        <v>0</v>
      </c>
      <c r="P824" s="801">
        <f>'2 уровень'!S1990</f>
        <v>0</v>
      </c>
      <c r="Q824" s="801">
        <f>'2 уровень'!T1990</f>
        <v>0</v>
      </c>
      <c r="R824" s="3245">
        <f>'2 уровень'!U1990</f>
        <v>0</v>
      </c>
      <c r="S824" s="801">
        <f>'2 уровень'!V1990</f>
        <v>0</v>
      </c>
      <c r="T824" s="801">
        <f>'2 уровень'!W1990</f>
        <v>0</v>
      </c>
      <c r="U824" s="801">
        <f>'2 уровень'!X1990</f>
        <v>0</v>
      </c>
      <c r="V824" s="801">
        <f>'2 уровень'!Y1990</f>
        <v>0</v>
      </c>
      <c r="W824" s="2127">
        <f>'2 уровень'!Z1990</f>
        <v>0</v>
      </c>
      <c r="X824" s="801"/>
      <c r="Y824" s="801"/>
      <c r="Z824" s="1353"/>
      <c r="AA824" s="788"/>
      <c r="AB824" s="788"/>
      <c r="AC824" s="788"/>
      <c r="AD824" s="788"/>
      <c r="AE824" s="788"/>
      <c r="AF824" s="788"/>
      <c r="AG824" s="788"/>
      <c r="AH824" s="788"/>
      <c r="AI824" s="788"/>
      <c r="AJ824" s="788"/>
      <c r="AK824" s="788"/>
      <c r="AL824" s="788"/>
      <c r="AM824" s="788"/>
      <c r="AN824" s="788"/>
      <c r="AO824" s="788"/>
      <c r="AP824" s="788"/>
      <c r="AQ824" s="788"/>
      <c r="AR824" s="788"/>
      <c r="AS824" s="788"/>
      <c r="AT824" s="788"/>
      <c r="AU824" s="788"/>
      <c r="AV824" s="788"/>
      <c r="AW824" s="788"/>
      <c r="AX824" s="788"/>
      <c r="AY824" s="788"/>
      <c r="AZ824" s="788"/>
      <c r="BA824" s="788"/>
      <c r="BB824" s="788"/>
      <c r="BC824" s="788"/>
      <c r="BD824" s="788"/>
      <c r="BE824" s="788"/>
      <c r="BF824" s="788"/>
      <c r="BG824" s="788"/>
      <c r="BH824" s="788"/>
      <c r="BI824" s="788"/>
      <c r="BJ824" s="788"/>
      <c r="BK824" s="788"/>
      <c r="BL824" s="788"/>
      <c r="BM824" s="788"/>
      <c r="BN824" s="788"/>
      <c r="BO824" s="788"/>
      <c r="BP824" s="788"/>
      <c r="BQ824" s="788"/>
      <c r="BR824" s="788"/>
      <c r="BS824" s="788"/>
      <c r="BT824" s="788"/>
      <c r="BU824" s="788"/>
      <c r="BV824" s="788"/>
      <c r="BW824" s="788"/>
      <c r="BX824" s="788"/>
      <c r="BY824" s="788"/>
      <c r="BZ824" s="788"/>
      <c r="CA824" s="788"/>
      <c r="CB824" s="788"/>
      <c r="CC824" s="788"/>
      <c r="CD824" s="788"/>
      <c r="CE824" s="788"/>
      <c r="CF824" s="788"/>
      <c r="CG824" s="788"/>
      <c r="CH824" s="788"/>
      <c r="CI824" s="788"/>
      <c r="CJ824" s="788"/>
      <c r="CK824" s="788"/>
      <c r="CL824" s="788"/>
      <c r="CM824" s="788"/>
      <c r="CN824" s="788"/>
      <c r="CO824" s="788"/>
      <c r="CP824" s="788"/>
      <c r="CQ824" s="788"/>
      <c r="CR824" s="788"/>
      <c r="CS824" s="788"/>
      <c r="CT824" s="788"/>
      <c r="CU824" s="788"/>
      <c r="CV824" s="788"/>
      <c r="CW824" s="788"/>
      <c r="CX824" s="788"/>
      <c r="CY824" s="788"/>
      <c r="CZ824" s="788"/>
      <c r="DA824" s="788"/>
      <c r="DB824" s="788"/>
      <c r="DC824" s="788"/>
      <c r="DD824" s="788"/>
      <c r="DE824" s="788"/>
      <c r="DF824" s="788"/>
      <c r="DG824" s="788"/>
      <c r="DH824" s="788"/>
      <c r="DI824" s="788"/>
      <c r="DJ824" s="788"/>
      <c r="DK824" s="788"/>
      <c r="DL824" s="788"/>
      <c r="DM824" s="788"/>
      <c r="DN824" s="788"/>
      <c r="DO824" s="788"/>
      <c r="DP824" s="788"/>
      <c r="DQ824" s="788"/>
      <c r="DR824" s="788"/>
      <c r="DS824" s="788"/>
      <c r="DT824" s="788"/>
      <c r="DU824" s="788"/>
      <c r="DV824" s="788"/>
      <c r="DW824" s="788"/>
      <c r="DX824" s="788"/>
      <c r="DY824" s="788"/>
      <c r="DZ824" s="788"/>
      <c r="EA824" s="788"/>
      <c r="EB824" s="788"/>
      <c r="EC824" s="788"/>
      <c r="ED824" s="788"/>
      <c r="EE824" s="788"/>
      <c r="EF824" s="788"/>
      <c r="EG824" s="788"/>
      <c r="EH824" s="788"/>
      <c r="EI824" s="788"/>
      <c r="EJ824" s="788"/>
      <c r="EK824" s="788"/>
      <c r="EL824" s="788"/>
      <c r="EM824" s="788"/>
      <c r="EN824" s="788"/>
      <c r="EO824" s="788"/>
      <c r="EP824" s="788"/>
      <c r="EQ824" s="788"/>
      <c r="ER824" s="788"/>
      <c r="ES824" s="788"/>
      <c r="ET824" s="788"/>
      <c r="EU824" s="788"/>
      <c r="EV824" s="788"/>
      <c r="EW824" s="788"/>
      <c r="EX824" s="788"/>
      <c r="EY824" s="788"/>
      <c r="EZ824" s="788"/>
      <c r="FA824" s="788"/>
      <c r="FB824" s="788"/>
      <c r="FC824" s="788"/>
      <c r="FD824" s="788"/>
      <c r="FE824" s="788"/>
      <c r="FF824" s="788"/>
      <c r="FG824" s="788"/>
      <c r="FH824" s="788"/>
      <c r="FI824" s="788"/>
      <c r="FJ824" s="788"/>
      <c r="FK824" s="788"/>
      <c r="FL824" s="788"/>
      <c r="FM824" s="788"/>
      <c r="FN824" s="788"/>
      <c r="FO824" s="788"/>
      <c r="FP824" s="788"/>
      <c r="FQ824" s="788"/>
      <c r="FR824" s="788"/>
      <c r="FS824" s="788"/>
      <c r="FT824" s="788"/>
      <c r="FU824" s="788"/>
      <c r="FV824" s="788"/>
      <c r="FW824" s="788"/>
      <c r="FX824" s="788"/>
      <c r="FY824" s="788"/>
      <c r="FZ824" s="788"/>
      <c r="GA824" s="788"/>
      <c r="GB824" s="788"/>
      <c r="GC824" s="788"/>
      <c r="GD824" s="788"/>
      <c r="GE824" s="788"/>
      <c r="GF824" s="788"/>
      <c r="GG824" s="788"/>
      <c r="GH824" s="788"/>
      <c r="GI824" s="788"/>
      <c r="GJ824" s="788"/>
    </row>
    <row r="825" spans="2:192" x14ac:dyDescent="0.25">
      <c r="B825" s="1139" t="s">
        <v>308</v>
      </c>
      <c r="C825" s="34">
        <f>'2 уровень'!F1991</f>
        <v>29581</v>
      </c>
      <c r="D825" s="34">
        <f>'2 уровень'!G1991</f>
        <v>2465.0833333333335</v>
      </c>
      <c r="E825" s="34">
        <f>'2 уровень'!H1991</f>
        <v>1945</v>
      </c>
      <c r="F825" s="793">
        <f>'2 уровень'!I1991</f>
        <v>78.901997904060025</v>
      </c>
      <c r="G825" s="807">
        <f>'2 уровень'!J1991</f>
        <v>0</v>
      </c>
      <c r="H825" s="807">
        <f>'2 уровень'!K1991</f>
        <v>0</v>
      </c>
      <c r="I825" s="802">
        <f>'2 уровень'!L1991</f>
        <v>0</v>
      </c>
      <c r="J825" s="802">
        <f>'2 уровень'!M1991</f>
        <v>0</v>
      </c>
      <c r="K825" s="802">
        <f>'2 уровень'!N1991</f>
        <v>0</v>
      </c>
      <c r="L825" s="802">
        <f>'2 уровень'!O1991</f>
        <v>0</v>
      </c>
      <c r="M825" s="802">
        <f>'2 уровень'!P1991</f>
        <v>0</v>
      </c>
      <c r="N825" s="802">
        <f>'2 уровень'!Q1991</f>
        <v>0</v>
      </c>
      <c r="O825" s="801">
        <f>'2 уровень'!R1991</f>
        <v>0</v>
      </c>
      <c r="P825" s="801">
        <f>'2 уровень'!S1991</f>
        <v>0</v>
      </c>
      <c r="Q825" s="801">
        <f>'2 уровень'!T1991</f>
        <v>0</v>
      </c>
      <c r="R825" s="3245">
        <f>'2 уровень'!U1991</f>
        <v>0</v>
      </c>
      <c r="S825" s="801">
        <f>'2 уровень'!V1991</f>
        <v>0</v>
      </c>
      <c r="T825" s="801">
        <f>'2 уровень'!W1991</f>
        <v>0</v>
      </c>
      <c r="U825" s="801">
        <f>'2 уровень'!X1991</f>
        <v>0</v>
      </c>
      <c r="V825" s="801">
        <f>'2 уровень'!Y1991</f>
        <v>0</v>
      </c>
      <c r="W825" s="2127">
        <f>'2 уровень'!Z1991</f>
        <v>0</v>
      </c>
      <c r="X825" s="801"/>
      <c r="Y825" s="801"/>
      <c r="Z825" s="1353"/>
      <c r="AA825" s="788"/>
      <c r="AB825" s="788"/>
      <c r="AC825" s="788"/>
      <c r="AD825" s="788"/>
      <c r="AE825" s="788"/>
      <c r="AF825" s="788"/>
      <c r="AG825" s="788"/>
      <c r="AH825" s="788"/>
      <c r="AI825" s="788"/>
      <c r="AJ825" s="788"/>
      <c r="AK825" s="788"/>
      <c r="AL825" s="788"/>
      <c r="AM825" s="788"/>
      <c r="AN825" s="788"/>
      <c r="AO825" s="788"/>
      <c r="AP825" s="788"/>
      <c r="AQ825" s="788"/>
      <c r="AR825" s="788"/>
      <c r="AS825" s="788"/>
      <c r="AT825" s="788"/>
      <c r="AU825" s="788"/>
      <c r="AV825" s="788"/>
      <c r="AW825" s="788"/>
      <c r="AX825" s="788"/>
      <c r="AY825" s="788"/>
      <c r="AZ825" s="788"/>
      <c r="BA825" s="788"/>
      <c r="BB825" s="788"/>
      <c r="BC825" s="788"/>
      <c r="BD825" s="788"/>
      <c r="BE825" s="788"/>
      <c r="BF825" s="788"/>
      <c r="BG825" s="788"/>
      <c r="BH825" s="788"/>
      <c r="BI825" s="788"/>
      <c r="BJ825" s="788"/>
      <c r="BK825" s="788"/>
      <c r="BL825" s="788"/>
      <c r="BM825" s="788"/>
      <c r="BN825" s="788"/>
      <c r="BO825" s="788"/>
      <c r="BP825" s="788"/>
      <c r="BQ825" s="788"/>
      <c r="BR825" s="788"/>
      <c r="BS825" s="788"/>
      <c r="BT825" s="788"/>
      <c r="BU825" s="788"/>
      <c r="BV825" s="788"/>
      <c r="BW825" s="788"/>
      <c r="BX825" s="788"/>
      <c r="BY825" s="788"/>
      <c r="BZ825" s="788"/>
      <c r="CA825" s="788"/>
      <c r="CB825" s="788"/>
      <c r="CC825" s="788"/>
      <c r="CD825" s="788"/>
      <c r="CE825" s="788"/>
      <c r="CF825" s="788"/>
      <c r="CG825" s="788"/>
      <c r="CH825" s="788"/>
      <c r="CI825" s="788"/>
      <c r="CJ825" s="788"/>
      <c r="CK825" s="788"/>
      <c r="CL825" s="788"/>
      <c r="CM825" s="788"/>
      <c r="CN825" s="788"/>
      <c r="CO825" s="788"/>
      <c r="CP825" s="788"/>
      <c r="CQ825" s="788"/>
      <c r="CR825" s="788"/>
      <c r="CS825" s="788"/>
      <c r="CT825" s="788"/>
      <c r="CU825" s="788"/>
      <c r="CV825" s="788"/>
      <c r="CW825" s="788"/>
      <c r="CX825" s="788"/>
      <c r="CY825" s="788"/>
      <c r="CZ825" s="788"/>
      <c r="DA825" s="788"/>
      <c r="DB825" s="788"/>
      <c r="DC825" s="788"/>
      <c r="DD825" s="788"/>
      <c r="DE825" s="788"/>
      <c r="DF825" s="788"/>
      <c r="DG825" s="788"/>
      <c r="DH825" s="788"/>
      <c r="DI825" s="788"/>
      <c r="DJ825" s="788"/>
      <c r="DK825" s="788"/>
      <c r="DL825" s="788"/>
      <c r="DM825" s="788"/>
      <c r="DN825" s="788"/>
      <c r="DO825" s="788"/>
      <c r="DP825" s="788"/>
      <c r="DQ825" s="788"/>
      <c r="DR825" s="788"/>
      <c r="DS825" s="788"/>
      <c r="DT825" s="788"/>
      <c r="DU825" s="788"/>
      <c r="DV825" s="788"/>
      <c r="DW825" s="788"/>
      <c r="DX825" s="788"/>
      <c r="DY825" s="788"/>
      <c r="DZ825" s="788"/>
      <c r="EA825" s="788"/>
      <c r="EB825" s="788"/>
      <c r="EC825" s="788"/>
      <c r="ED825" s="788"/>
      <c r="EE825" s="788"/>
      <c r="EF825" s="788"/>
      <c r="EG825" s="788"/>
      <c r="EH825" s="788"/>
      <c r="EI825" s="788"/>
      <c r="EJ825" s="788"/>
      <c r="EK825" s="788"/>
      <c r="EL825" s="788"/>
      <c r="EM825" s="788"/>
      <c r="EN825" s="788"/>
      <c r="EO825" s="788"/>
      <c r="EP825" s="788"/>
      <c r="EQ825" s="788"/>
      <c r="ER825" s="788"/>
      <c r="ES825" s="788"/>
      <c r="ET825" s="788"/>
      <c r="EU825" s="788"/>
      <c r="EV825" s="788"/>
      <c r="EW825" s="788"/>
      <c r="EX825" s="788"/>
      <c r="EY825" s="788"/>
      <c r="EZ825" s="788"/>
      <c r="FA825" s="788"/>
      <c r="FB825" s="788"/>
      <c r="FC825" s="788"/>
      <c r="FD825" s="788"/>
      <c r="FE825" s="788"/>
      <c r="FF825" s="788"/>
      <c r="FG825" s="788"/>
      <c r="FH825" s="788"/>
      <c r="FI825" s="788"/>
      <c r="FJ825" s="788"/>
      <c r="FK825" s="788"/>
      <c r="FL825" s="788"/>
      <c r="FM825" s="788"/>
      <c r="FN825" s="788"/>
      <c r="FO825" s="788"/>
      <c r="FP825" s="788"/>
      <c r="FQ825" s="788"/>
      <c r="FR825" s="788"/>
      <c r="FS825" s="788"/>
      <c r="FT825" s="788"/>
      <c r="FU825" s="788"/>
      <c r="FV825" s="788"/>
      <c r="FW825" s="788"/>
      <c r="FX825" s="788"/>
      <c r="FY825" s="788"/>
      <c r="FZ825" s="788"/>
      <c r="GA825" s="788"/>
      <c r="GB825" s="788"/>
      <c r="GC825" s="788"/>
      <c r="GD825" s="788"/>
      <c r="GE825" s="788"/>
      <c r="GF825" s="788"/>
      <c r="GG825" s="788"/>
      <c r="GH825" s="788"/>
      <c r="GI825" s="788"/>
      <c r="GJ825" s="788"/>
    </row>
    <row r="826" spans="2:192" x14ac:dyDescent="0.25">
      <c r="B826" s="1139" t="s">
        <v>487</v>
      </c>
      <c r="C826" s="34">
        <f>'2 уровень'!F1992</f>
        <v>2063.8297872340427</v>
      </c>
      <c r="D826" s="34">
        <f>'2 уровень'!G1992</f>
        <v>171.98581560283688</v>
      </c>
      <c r="E826" s="34">
        <f>'2 уровень'!H1992</f>
        <v>138.42978723404255</v>
      </c>
      <c r="F826" s="793">
        <f>'2 уровень'!I1992</f>
        <v>80.489072164948453</v>
      </c>
      <c r="G826" s="807">
        <f>'2 уровень'!J1992</f>
        <v>0</v>
      </c>
      <c r="H826" s="807">
        <f>'2 уровень'!K1992</f>
        <v>0</v>
      </c>
      <c r="I826" s="802">
        <f>'2 уровень'!L1992</f>
        <v>0</v>
      </c>
      <c r="J826" s="802">
        <f>'2 уровень'!M1992</f>
        <v>0</v>
      </c>
      <c r="K826" s="802">
        <f>'2 уровень'!N1992</f>
        <v>0</v>
      </c>
      <c r="L826" s="802">
        <f>'2 уровень'!O1992</f>
        <v>0</v>
      </c>
      <c r="M826" s="802">
        <f>'2 уровень'!P1992</f>
        <v>0</v>
      </c>
      <c r="N826" s="802">
        <f>'2 уровень'!Q1992</f>
        <v>0</v>
      </c>
      <c r="O826" s="801">
        <f>'2 уровень'!R1992</f>
        <v>0</v>
      </c>
      <c r="P826" s="801">
        <f>'2 уровень'!S1992</f>
        <v>0</v>
      </c>
      <c r="Q826" s="801">
        <f>'2 уровень'!T1992</f>
        <v>0</v>
      </c>
      <c r="R826" s="3245">
        <f>'2 уровень'!U1992</f>
        <v>0</v>
      </c>
      <c r="S826" s="801">
        <f>'2 уровень'!V1992</f>
        <v>0</v>
      </c>
      <c r="T826" s="801">
        <f>'2 уровень'!W1992</f>
        <v>0</v>
      </c>
      <c r="U826" s="801">
        <f>'2 уровень'!X1992</f>
        <v>0</v>
      </c>
      <c r="V826" s="801">
        <f>'2 уровень'!Y1992</f>
        <v>0</v>
      </c>
      <c r="W826" s="2127">
        <f>'2 уровень'!Z1992</f>
        <v>0</v>
      </c>
      <c r="X826" s="801"/>
      <c r="Y826" s="801"/>
      <c r="Z826" s="1353"/>
      <c r="AA826" s="788"/>
      <c r="AB826" s="788"/>
      <c r="AC826" s="788"/>
      <c r="AD826" s="788"/>
      <c r="AE826" s="788"/>
      <c r="AF826" s="788"/>
      <c r="AG826" s="788"/>
      <c r="AH826" s="788"/>
      <c r="AI826" s="788"/>
      <c r="AJ826" s="788"/>
      <c r="AK826" s="788"/>
      <c r="AL826" s="788"/>
      <c r="AM826" s="788"/>
      <c r="AN826" s="788"/>
      <c r="AO826" s="788"/>
      <c r="AP826" s="788"/>
      <c r="AQ826" s="788"/>
      <c r="AR826" s="788"/>
      <c r="AS826" s="788"/>
      <c r="AT826" s="788"/>
      <c r="AU826" s="788"/>
      <c r="AV826" s="788"/>
      <c r="AW826" s="788"/>
      <c r="AX826" s="788"/>
      <c r="AY826" s="788"/>
      <c r="AZ826" s="788"/>
      <c r="BA826" s="788"/>
      <c r="BB826" s="788"/>
      <c r="BC826" s="788"/>
      <c r="BD826" s="788"/>
      <c r="BE826" s="788"/>
      <c r="BF826" s="788"/>
      <c r="BG826" s="788"/>
      <c r="BH826" s="788"/>
      <c r="BI826" s="788"/>
      <c r="BJ826" s="788"/>
      <c r="BK826" s="788"/>
      <c r="BL826" s="788"/>
      <c r="BM826" s="788"/>
      <c r="BN826" s="788"/>
      <c r="BO826" s="788"/>
      <c r="BP826" s="788"/>
      <c r="BQ826" s="788"/>
      <c r="BR826" s="788"/>
      <c r="BS826" s="788"/>
      <c r="BT826" s="788"/>
      <c r="BU826" s="788"/>
      <c r="BV826" s="788"/>
      <c r="BW826" s="788"/>
      <c r="BX826" s="788"/>
      <c r="BY826" s="788"/>
      <c r="BZ826" s="788"/>
      <c r="CA826" s="788"/>
      <c r="CB826" s="788"/>
      <c r="CC826" s="788"/>
      <c r="CD826" s="788"/>
      <c r="CE826" s="788"/>
      <c r="CF826" s="788"/>
      <c r="CG826" s="788"/>
      <c r="CH826" s="788"/>
      <c r="CI826" s="788"/>
      <c r="CJ826" s="788"/>
      <c r="CK826" s="788"/>
      <c r="CL826" s="788"/>
      <c r="CM826" s="788"/>
      <c r="CN826" s="788"/>
      <c r="CO826" s="788"/>
      <c r="CP826" s="788"/>
      <c r="CQ826" s="788"/>
      <c r="CR826" s="788"/>
      <c r="CS826" s="788"/>
      <c r="CT826" s="788"/>
      <c r="CU826" s="788"/>
      <c r="CV826" s="788"/>
      <c r="CW826" s="788"/>
      <c r="CX826" s="788"/>
      <c r="CY826" s="788"/>
      <c r="CZ826" s="788"/>
      <c r="DA826" s="788"/>
      <c r="DB826" s="788"/>
      <c r="DC826" s="788"/>
      <c r="DD826" s="788"/>
      <c r="DE826" s="788"/>
      <c r="DF826" s="788"/>
      <c r="DG826" s="788"/>
      <c r="DH826" s="788"/>
      <c r="DI826" s="788"/>
      <c r="DJ826" s="788"/>
      <c r="DK826" s="788"/>
      <c r="DL826" s="788"/>
      <c r="DM826" s="788"/>
      <c r="DN826" s="788"/>
      <c r="DO826" s="788"/>
      <c r="DP826" s="788"/>
      <c r="DQ826" s="788"/>
      <c r="DR826" s="788"/>
      <c r="DS826" s="788"/>
      <c r="DT826" s="788"/>
      <c r="DU826" s="788"/>
      <c r="DV826" s="788"/>
      <c r="DW826" s="788"/>
      <c r="DX826" s="788"/>
      <c r="DY826" s="788"/>
      <c r="DZ826" s="788"/>
      <c r="EA826" s="788"/>
      <c r="EB826" s="788"/>
      <c r="EC826" s="788"/>
      <c r="ED826" s="788"/>
      <c r="EE826" s="788"/>
      <c r="EF826" s="788"/>
      <c r="EG826" s="788"/>
      <c r="EH826" s="788"/>
      <c r="EI826" s="788"/>
      <c r="EJ826" s="788"/>
      <c r="EK826" s="788"/>
      <c r="EL826" s="788"/>
      <c r="EM826" s="788"/>
      <c r="EN826" s="788"/>
      <c r="EO826" s="788"/>
      <c r="EP826" s="788"/>
      <c r="EQ826" s="788"/>
      <c r="ER826" s="788"/>
      <c r="ES826" s="788"/>
      <c r="ET826" s="788"/>
      <c r="EU826" s="788"/>
      <c r="EV826" s="788"/>
      <c r="EW826" s="788"/>
      <c r="EX826" s="788"/>
      <c r="EY826" s="788"/>
      <c r="EZ826" s="788"/>
      <c r="FA826" s="788"/>
      <c r="FB826" s="788"/>
      <c r="FC826" s="788"/>
      <c r="FD826" s="788"/>
      <c r="FE826" s="788"/>
      <c r="FF826" s="788"/>
      <c r="FG826" s="788"/>
      <c r="FH826" s="788"/>
      <c r="FI826" s="788"/>
      <c r="FJ826" s="788"/>
      <c r="FK826" s="788"/>
      <c r="FL826" s="788"/>
      <c r="FM826" s="788"/>
      <c r="FN826" s="788"/>
      <c r="FO826" s="788"/>
      <c r="FP826" s="788"/>
      <c r="FQ826" s="788"/>
      <c r="FR826" s="788"/>
      <c r="FS826" s="788"/>
      <c r="FT826" s="788"/>
      <c r="FU826" s="788"/>
      <c r="FV826" s="788"/>
      <c r="FW826" s="788"/>
      <c r="FX826" s="788"/>
      <c r="FY826" s="788"/>
      <c r="FZ826" s="788"/>
      <c r="GA826" s="788"/>
      <c r="GB826" s="788"/>
      <c r="GC826" s="788"/>
      <c r="GD826" s="788"/>
      <c r="GE826" s="788"/>
      <c r="GF826" s="788"/>
      <c r="GG826" s="788"/>
      <c r="GH826" s="788"/>
      <c r="GI826" s="788"/>
      <c r="GJ826" s="788"/>
    </row>
    <row r="827" spans="2:192" x14ac:dyDescent="0.25">
      <c r="B827" s="1806" t="s">
        <v>504</v>
      </c>
      <c r="C827" s="34">
        <f>'2 уровень'!F1993</f>
        <v>19400</v>
      </c>
      <c r="D827" s="34">
        <f>'2 уровень'!G1993</f>
        <v>1616.6666666666667</v>
      </c>
      <c r="E827" s="34">
        <f>'2 уровень'!H1993</f>
        <v>1301.24</v>
      </c>
      <c r="F827" s="793">
        <f>'2 уровень'!I1993</f>
        <v>80.489072164948453</v>
      </c>
      <c r="G827" s="807">
        <f>'2 уровень'!J1993</f>
        <v>0</v>
      </c>
      <c r="H827" s="807">
        <f>'2 уровень'!K1993</f>
        <v>0</v>
      </c>
      <c r="I827" s="802">
        <f>'2 уровень'!L1993</f>
        <v>0</v>
      </c>
      <c r="J827" s="802">
        <f>'2 уровень'!M1993</f>
        <v>0</v>
      </c>
      <c r="K827" s="802">
        <f>'2 уровень'!N1993</f>
        <v>0</v>
      </c>
      <c r="L827" s="802">
        <f>'2 уровень'!O1993</f>
        <v>0</v>
      </c>
      <c r="M827" s="802">
        <f>'2 уровень'!P1993</f>
        <v>0</v>
      </c>
      <c r="N827" s="802">
        <f>'2 уровень'!Q1993</f>
        <v>0</v>
      </c>
      <c r="O827" s="801">
        <f>'2 уровень'!R1993</f>
        <v>0</v>
      </c>
      <c r="P827" s="801">
        <f>'2 уровень'!S1993</f>
        <v>0</v>
      </c>
      <c r="Q827" s="801">
        <f>'2 уровень'!T1993</f>
        <v>0</v>
      </c>
      <c r="R827" s="3245">
        <f>'2 уровень'!U1993</f>
        <v>0</v>
      </c>
      <c r="S827" s="801">
        <f>'2 уровень'!V1993</f>
        <v>0</v>
      </c>
      <c r="T827" s="801">
        <f>'2 уровень'!W1993</f>
        <v>0</v>
      </c>
      <c r="U827" s="801">
        <f>'2 уровень'!X1993</f>
        <v>0</v>
      </c>
      <c r="V827" s="801">
        <f>'2 уровень'!Y1993</f>
        <v>0</v>
      </c>
      <c r="W827" s="2127">
        <f>'2 уровень'!Z1993</f>
        <v>0</v>
      </c>
      <c r="X827" s="801"/>
      <c r="Y827" s="801"/>
      <c r="Z827" s="1353"/>
      <c r="AA827" s="788"/>
      <c r="AB827" s="788"/>
      <c r="AC827" s="788"/>
      <c r="AD827" s="788"/>
      <c r="AE827" s="788"/>
      <c r="AF827" s="788"/>
      <c r="AG827" s="788"/>
      <c r="AH827" s="788"/>
      <c r="AI827" s="788"/>
      <c r="AJ827" s="788"/>
      <c r="AK827" s="788"/>
      <c r="AL827" s="788"/>
      <c r="AM827" s="788"/>
      <c r="AN827" s="788"/>
      <c r="AO827" s="788"/>
      <c r="AP827" s="788"/>
      <c r="AQ827" s="788"/>
      <c r="AR827" s="788"/>
      <c r="AS827" s="788"/>
      <c r="AT827" s="788"/>
      <c r="AU827" s="788"/>
      <c r="AV827" s="788"/>
      <c r="AW827" s="788"/>
      <c r="AX827" s="788"/>
      <c r="AY827" s="788"/>
      <c r="AZ827" s="788"/>
      <c r="BA827" s="788"/>
      <c r="BB827" s="788"/>
      <c r="BC827" s="788"/>
      <c r="BD827" s="788"/>
      <c r="BE827" s="788"/>
      <c r="BF827" s="788"/>
      <c r="BG827" s="788"/>
      <c r="BH827" s="788"/>
      <c r="BI827" s="788"/>
      <c r="BJ827" s="788"/>
      <c r="BK827" s="788"/>
      <c r="BL827" s="788"/>
      <c r="BM827" s="788"/>
      <c r="BN827" s="788"/>
      <c r="BO827" s="788"/>
      <c r="BP827" s="788"/>
      <c r="BQ827" s="788"/>
      <c r="BR827" s="788"/>
      <c r="BS827" s="788"/>
      <c r="BT827" s="788"/>
      <c r="BU827" s="788"/>
      <c r="BV827" s="788"/>
      <c r="BW827" s="788"/>
      <c r="BX827" s="788"/>
      <c r="BY827" s="788"/>
      <c r="BZ827" s="788"/>
      <c r="CA827" s="788"/>
      <c r="CB827" s="788"/>
      <c r="CC827" s="788"/>
      <c r="CD827" s="788"/>
      <c r="CE827" s="788"/>
      <c r="CF827" s="788"/>
      <c r="CG827" s="788"/>
      <c r="CH827" s="788"/>
      <c r="CI827" s="788"/>
      <c r="CJ827" s="788"/>
      <c r="CK827" s="788"/>
      <c r="CL827" s="788"/>
      <c r="CM827" s="788"/>
      <c r="CN827" s="788"/>
      <c r="CO827" s="788"/>
      <c r="CP827" s="788"/>
      <c r="CQ827" s="788"/>
      <c r="CR827" s="788"/>
      <c r="CS827" s="788"/>
      <c r="CT827" s="788"/>
      <c r="CU827" s="788"/>
      <c r="CV827" s="788"/>
      <c r="CW827" s="788"/>
      <c r="CX827" s="788"/>
      <c r="CY827" s="788"/>
      <c r="CZ827" s="788"/>
      <c r="DA827" s="788"/>
      <c r="DB827" s="788"/>
      <c r="DC827" s="788"/>
      <c r="DD827" s="788"/>
      <c r="DE827" s="788"/>
      <c r="DF827" s="788"/>
      <c r="DG827" s="788"/>
      <c r="DH827" s="788"/>
      <c r="DI827" s="788"/>
      <c r="DJ827" s="788"/>
      <c r="DK827" s="788"/>
      <c r="DL827" s="788"/>
      <c r="DM827" s="788"/>
      <c r="DN827" s="788"/>
      <c r="DO827" s="788"/>
      <c r="DP827" s="788"/>
      <c r="DQ827" s="788"/>
      <c r="DR827" s="788"/>
      <c r="DS827" s="788"/>
      <c r="DT827" s="788"/>
      <c r="DU827" s="788"/>
      <c r="DV827" s="788"/>
      <c r="DW827" s="788"/>
      <c r="DX827" s="788"/>
      <c r="DY827" s="788"/>
      <c r="DZ827" s="788"/>
      <c r="EA827" s="788"/>
      <c r="EB827" s="788"/>
      <c r="EC827" s="788"/>
      <c r="ED827" s="788"/>
      <c r="EE827" s="788"/>
      <c r="EF827" s="788"/>
      <c r="EG827" s="788"/>
      <c r="EH827" s="788"/>
      <c r="EI827" s="788"/>
      <c r="EJ827" s="788"/>
      <c r="EK827" s="788"/>
      <c r="EL827" s="788"/>
      <c r="EM827" s="788"/>
      <c r="EN827" s="788"/>
      <c r="EO827" s="788"/>
      <c r="EP827" s="788"/>
      <c r="EQ827" s="788"/>
      <c r="ER827" s="788"/>
      <c r="ES827" s="788"/>
      <c r="ET827" s="788"/>
      <c r="EU827" s="788"/>
      <c r="EV827" s="788"/>
      <c r="EW827" s="788"/>
      <c r="EX827" s="788"/>
      <c r="EY827" s="788"/>
      <c r="EZ827" s="788"/>
      <c r="FA827" s="788"/>
      <c r="FB827" s="788"/>
      <c r="FC827" s="788"/>
      <c r="FD827" s="788"/>
      <c r="FE827" s="788"/>
      <c r="FF827" s="788"/>
      <c r="FG827" s="788"/>
      <c r="FH827" s="788"/>
      <c r="FI827" s="788"/>
      <c r="FJ827" s="788"/>
      <c r="FK827" s="788"/>
      <c r="FL827" s="788"/>
      <c r="FM827" s="788"/>
      <c r="FN827" s="788"/>
      <c r="FO827" s="788"/>
      <c r="FP827" s="788"/>
      <c r="FQ827" s="788"/>
      <c r="FR827" s="788"/>
      <c r="FS827" s="788"/>
      <c r="FT827" s="788"/>
      <c r="FU827" s="788"/>
      <c r="FV827" s="788"/>
      <c r="FW827" s="788"/>
      <c r="FX827" s="788"/>
      <c r="FY827" s="788"/>
      <c r="FZ827" s="788"/>
      <c r="GA827" s="788"/>
      <c r="GB827" s="788"/>
      <c r="GC827" s="788"/>
      <c r="GD827" s="788"/>
      <c r="GE827" s="788"/>
      <c r="GF827" s="788"/>
      <c r="GG827" s="788"/>
      <c r="GH827" s="788"/>
      <c r="GI827" s="788"/>
      <c r="GJ827" s="788"/>
    </row>
    <row r="828" spans="2:192" ht="47.25" x14ac:dyDescent="0.25">
      <c r="B828" s="2605" t="s">
        <v>489</v>
      </c>
      <c r="C828" s="34">
        <f>'2 уровень'!F1994</f>
        <v>17421</v>
      </c>
      <c r="D828" s="34">
        <f>'2 уровень'!G1994</f>
        <v>1451.75</v>
      </c>
      <c r="E828" s="34">
        <f>'2 уровень'!H1994</f>
        <v>24</v>
      </c>
      <c r="F828" s="793">
        <f>'2 уровень'!I1994</f>
        <v>1.6531771999311176</v>
      </c>
      <c r="G828" s="807">
        <f>'2 уровень'!J1994</f>
        <v>0</v>
      </c>
      <c r="H828" s="807">
        <f>'2 уровень'!K1994</f>
        <v>0</v>
      </c>
      <c r="I828" s="802">
        <f>'2 уровень'!L1994</f>
        <v>0</v>
      </c>
      <c r="J828" s="802">
        <f>'2 уровень'!M1994</f>
        <v>0</v>
      </c>
      <c r="K828" s="802">
        <f>'2 уровень'!N1994</f>
        <v>0</v>
      </c>
      <c r="L828" s="802">
        <f>'2 уровень'!O1994</f>
        <v>0</v>
      </c>
      <c r="M828" s="802">
        <f>'2 уровень'!P1994</f>
        <v>0</v>
      </c>
      <c r="N828" s="802">
        <f>'2 уровень'!Q1994</f>
        <v>0</v>
      </c>
      <c r="O828" s="801">
        <f>'2 уровень'!R1994</f>
        <v>0</v>
      </c>
      <c r="P828" s="801">
        <f>'2 уровень'!S1994</f>
        <v>0</v>
      </c>
      <c r="Q828" s="801">
        <f>'2 уровень'!T1994</f>
        <v>0</v>
      </c>
      <c r="R828" s="3245">
        <f>'2 уровень'!U1994</f>
        <v>0</v>
      </c>
      <c r="S828" s="801">
        <f>'2 уровень'!V1994</f>
        <v>0</v>
      </c>
      <c r="T828" s="801">
        <f>'2 уровень'!W1994</f>
        <v>0</v>
      </c>
      <c r="U828" s="801">
        <f>'2 уровень'!X1994</f>
        <v>0</v>
      </c>
      <c r="V828" s="801">
        <f>'2 уровень'!Y1994</f>
        <v>0</v>
      </c>
      <c r="W828" s="2127">
        <f>'2 уровень'!Z1994</f>
        <v>0</v>
      </c>
      <c r="X828" s="801"/>
      <c r="Y828" s="801"/>
      <c r="Z828" s="1353"/>
      <c r="AA828" s="788"/>
      <c r="AB828" s="788"/>
      <c r="AC828" s="788"/>
      <c r="AD828" s="788"/>
      <c r="AE828" s="788"/>
      <c r="AF828" s="788"/>
      <c r="AG828" s="788"/>
      <c r="AH828" s="788"/>
      <c r="AI828" s="788"/>
      <c r="AJ828" s="788"/>
      <c r="AK828" s="788"/>
      <c r="AL828" s="788"/>
      <c r="AM828" s="788"/>
      <c r="AN828" s="788"/>
      <c r="AO828" s="788"/>
      <c r="AP828" s="788"/>
      <c r="AQ828" s="788"/>
      <c r="AR828" s="788"/>
      <c r="AS828" s="788"/>
      <c r="AT828" s="788"/>
      <c r="AU828" s="788"/>
      <c r="AV828" s="788"/>
      <c r="AW828" s="788"/>
      <c r="AX828" s="788"/>
      <c r="AY828" s="788"/>
      <c r="AZ828" s="788"/>
      <c r="BA828" s="788"/>
      <c r="BB828" s="788"/>
      <c r="BC828" s="788"/>
      <c r="BD828" s="788"/>
      <c r="BE828" s="788"/>
      <c r="BF828" s="788"/>
      <c r="BG828" s="788"/>
      <c r="BH828" s="788"/>
      <c r="BI828" s="788"/>
      <c r="BJ828" s="788"/>
      <c r="BK828" s="788"/>
      <c r="BL828" s="788"/>
      <c r="BM828" s="788"/>
      <c r="BN828" s="788"/>
      <c r="BO828" s="788"/>
      <c r="BP828" s="788"/>
      <c r="BQ828" s="788"/>
      <c r="BR828" s="788"/>
      <c r="BS828" s="788"/>
      <c r="BT828" s="788"/>
      <c r="BU828" s="788"/>
      <c r="BV828" s="788"/>
      <c r="BW828" s="788"/>
      <c r="BX828" s="788"/>
      <c r="BY828" s="788"/>
      <c r="BZ828" s="788"/>
      <c r="CA828" s="788"/>
      <c r="CB828" s="788"/>
      <c r="CC828" s="788"/>
      <c r="CD828" s="788"/>
      <c r="CE828" s="788"/>
      <c r="CF828" s="788"/>
      <c r="CG828" s="788"/>
      <c r="CH828" s="788"/>
      <c r="CI828" s="788"/>
      <c r="CJ828" s="788"/>
      <c r="CK828" s="788"/>
      <c r="CL828" s="788"/>
      <c r="CM828" s="788"/>
      <c r="CN828" s="788"/>
      <c r="CO828" s="788"/>
      <c r="CP828" s="788"/>
      <c r="CQ828" s="788"/>
      <c r="CR828" s="788"/>
      <c r="CS828" s="788"/>
      <c r="CT828" s="788"/>
      <c r="CU828" s="788"/>
      <c r="CV828" s="788"/>
      <c r="CW828" s="788"/>
      <c r="CX828" s="788"/>
      <c r="CY828" s="788"/>
      <c r="CZ828" s="788"/>
      <c r="DA828" s="788"/>
      <c r="DB828" s="788"/>
      <c r="DC828" s="788"/>
      <c r="DD828" s="788"/>
      <c r="DE828" s="788"/>
      <c r="DF828" s="788"/>
      <c r="DG828" s="788"/>
      <c r="DH828" s="788"/>
      <c r="DI828" s="788"/>
      <c r="DJ828" s="788"/>
      <c r="DK828" s="788"/>
      <c r="DL828" s="788"/>
      <c r="DM828" s="788"/>
      <c r="DN828" s="788"/>
      <c r="DO828" s="788"/>
      <c r="DP828" s="788"/>
      <c r="DQ828" s="788"/>
      <c r="DR828" s="788"/>
      <c r="DS828" s="788"/>
      <c r="DT828" s="788"/>
      <c r="DU828" s="788"/>
      <c r="DV828" s="788"/>
      <c r="DW828" s="788"/>
      <c r="DX828" s="788"/>
      <c r="DY828" s="788"/>
      <c r="DZ828" s="788"/>
      <c r="EA828" s="788"/>
      <c r="EB828" s="788"/>
      <c r="EC828" s="788"/>
      <c r="ED828" s="788"/>
      <c r="EE828" s="788"/>
      <c r="EF828" s="788"/>
      <c r="EG828" s="788"/>
      <c r="EH828" s="788"/>
      <c r="EI828" s="788"/>
      <c r="EJ828" s="788"/>
      <c r="EK828" s="788"/>
      <c r="EL828" s="788"/>
      <c r="EM828" s="788"/>
      <c r="EN828" s="788"/>
      <c r="EO828" s="788"/>
      <c r="EP828" s="788"/>
      <c r="EQ828" s="788"/>
      <c r="ER828" s="788"/>
      <c r="ES828" s="788"/>
      <c r="ET828" s="788"/>
      <c r="EU828" s="788"/>
      <c r="EV828" s="788"/>
      <c r="EW828" s="788"/>
      <c r="EX828" s="788"/>
      <c r="EY828" s="788"/>
      <c r="EZ828" s="788"/>
      <c r="FA828" s="788"/>
      <c r="FB828" s="788"/>
      <c r="FC828" s="788"/>
      <c r="FD828" s="788"/>
      <c r="FE828" s="788"/>
      <c r="FF828" s="788"/>
      <c r="FG828" s="788"/>
      <c r="FH828" s="788"/>
      <c r="FI828" s="788"/>
      <c r="FJ828" s="788"/>
      <c r="FK828" s="788"/>
      <c r="FL828" s="788"/>
      <c r="FM828" s="788"/>
      <c r="FN828" s="788"/>
      <c r="FO828" s="788"/>
      <c r="FP828" s="788"/>
      <c r="FQ828" s="788"/>
      <c r="FR828" s="788"/>
      <c r="FS828" s="788"/>
      <c r="FT828" s="788"/>
      <c r="FU828" s="788"/>
      <c r="FV828" s="788"/>
      <c r="FW828" s="788"/>
      <c r="FX828" s="788"/>
      <c r="FY828" s="788"/>
      <c r="FZ828" s="788"/>
      <c r="GA828" s="788"/>
      <c r="GB828" s="788"/>
      <c r="GC828" s="788"/>
      <c r="GD828" s="788"/>
      <c r="GE828" s="788"/>
      <c r="GF828" s="788"/>
      <c r="GG828" s="788"/>
      <c r="GH828" s="788"/>
      <c r="GI828" s="788"/>
      <c r="GJ828" s="788"/>
    </row>
    <row r="829" spans="2:192" ht="30" x14ac:dyDescent="0.25">
      <c r="B829" s="1803" t="s">
        <v>490</v>
      </c>
      <c r="C829" s="34">
        <f>'2 уровень'!F1995</f>
        <v>6061</v>
      </c>
      <c r="D829" s="34">
        <f>'2 уровень'!G1995</f>
        <v>505.08333333333331</v>
      </c>
      <c r="E829" s="34">
        <f>'2 уровень'!H1995</f>
        <v>24</v>
      </c>
      <c r="F829" s="793">
        <f>'2 уровень'!I1995</f>
        <v>4.7516911400758959</v>
      </c>
      <c r="G829" s="807">
        <f>'2 уровень'!J1995</f>
        <v>0</v>
      </c>
      <c r="H829" s="807">
        <f>'2 уровень'!K1995</f>
        <v>0</v>
      </c>
      <c r="I829" s="802">
        <f>'2 уровень'!L1995</f>
        <v>0</v>
      </c>
      <c r="J829" s="802">
        <f>'2 уровень'!M1995</f>
        <v>0</v>
      </c>
      <c r="K829" s="802">
        <f>'2 уровень'!N1995</f>
        <v>0</v>
      </c>
      <c r="L829" s="802">
        <f>'2 уровень'!O1995</f>
        <v>0</v>
      </c>
      <c r="M829" s="802">
        <f>'2 уровень'!P1995</f>
        <v>0</v>
      </c>
      <c r="N829" s="802">
        <f>'2 уровень'!Q1995</f>
        <v>0</v>
      </c>
      <c r="O829" s="801">
        <f>'2 уровень'!R1995</f>
        <v>0</v>
      </c>
      <c r="P829" s="801">
        <f>'2 уровень'!S1995</f>
        <v>0</v>
      </c>
      <c r="Q829" s="801">
        <f>'2 уровень'!T1995</f>
        <v>0</v>
      </c>
      <c r="R829" s="3245">
        <f>'2 уровень'!U1995</f>
        <v>0</v>
      </c>
      <c r="S829" s="801">
        <f>'2 уровень'!V1995</f>
        <v>0</v>
      </c>
      <c r="T829" s="801">
        <f>'2 уровень'!W1995</f>
        <v>0</v>
      </c>
      <c r="U829" s="801">
        <f>'2 уровень'!X1995</f>
        <v>0</v>
      </c>
      <c r="V829" s="801">
        <f>'2 уровень'!Y1995</f>
        <v>0</v>
      </c>
      <c r="W829" s="2127">
        <f>'2 уровень'!Z1995</f>
        <v>0</v>
      </c>
      <c r="X829" s="801"/>
      <c r="Y829" s="801"/>
      <c r="Z829" s="1353"/>
      <c r="AA829" s="788"/>
      <c r="AB829" s="788"/>
      <c r="AC829" s="788"/>
      <c r="AD829" s="788"/>
      <c r="AE829" s="788"/>
      <c r="AF829" s="788"/>
      <c r="AG829" s="788"/>
      <c r="AH829" s="788"/>
      <c r="AI829" s="788"/>
      <c r="AJ829" s="788"/>
      <c r="AK829" s="788"/>
      <c r="AL829" s="788"/>
      <c r="AM829" s="788"/>
      <c r="AN829" s="788"/>
      <c r="AO829" s="788"/>
      <c r="AP829" s="788"/>
      <c r="AQ829" s="788"/>
      <c r="AR829" s="788"/>
      <c r="AS829" s="788"/>
      <c r="AT829" s="788"/>
      <c r="AU829" s="788"/>
      <c r="AV829" s="788"/>
      <c r="AW829" s="788"/>
      <c r="AX829" s="788"/>
      <c r="AY829" s="788"/>
      <c r="AZ829" s="788"/>
      <c r="BA829" s="788"/>
      <c r="BB829" s="788"/>
      <c r="BC829" s="788"/>
      <c r="BD829" s="788"/>
      <c r="BE829" s="788"/>
      <c r="BF829" s="788"/>
      <c r="BG829" s="788"/>
      <c r="BH829" s="788"/>
      <c r="BI829" s="788"/>
      <c r="BJ829" s="788"/>
      <c r="BK829" s="788"/>
      <c r="BL829" s="788"/>
      <c r="BM829" s="788"/>
      <c r="BN829" s="788"/>
      <c r="BO829" s="788"/>
      <c r="BP829" s="788"/>
      <c r="BQ829" s="788"/>
      <c r="BR829" s="788"/>
      <c r="BS829" s="788"/>
      <c r="BT829" s="788"/>
      <c r="BU829" s="788"/>
      <c r="BV829" s="788"/>
      <c r="BW829" s="788"/>
      <c r="BX829" s="788"/>
      <c r="BY829" s="788"/>
      <c r="BZ829" s="788"/>
      <c r="CA829" s="788"/>
      <c r="CB829" s="788"/>
      <c r="CC829" s="788"/>
      <c r="CD829" s="788"/>
      <c r="CE829" s="788"/>
      <c r="CF829" s="788"/>
      <c r="CG829" s="788"/>
      <c r="CH829" s="788"/>
      <c r="CI829" s="788"/>
      <c r="CJ829" s="788"/>
      <c r="CK829" s="788"/>
      <c r="CL829" s="788"/>
      <c r="CM829" s="788"/>
      <c r="CN829" s="788"/>
      <c r="CO829" s="788"/>
      <c r="CP829" s="788"/>
      <c r="CQ829" s="788"/>
      <c r="CR829" s="788"/>
      <c r="CS829" s="788"/>
      <c r="CT829" s="788"/>
      <c r="CU829" s="788"/>
      <c r="CV829" s="788"/>
      <c r="CW829" s="788"/>
      <c r="CX829" s="788"/>
      <c r="CY829" s="788"/>
      <c r="CZ829" s="788"/>
      <c r="DA829" s="788"/>
      <c r="DB829" s="788"/>
      <c r="DC829" s="788"/>
      <c r="DD829" s="788"/>
      <c r="DE829" s="788"/>
      <c r="DF829" s="788"/>
      <c r="DG829" s="788"/>
      <c r="DH829" s="788"/>
      <c r="DI829" s="788"/>
      <c r="DJ829" s="788"/>
      <c r="DK829" s="788"/>
      <c r="DL829" s="788"/>
      <c r="DM829" s="788"/>
      <c r="DN829" s="788"/>
      <c r="DO829" s="788"/>
      <c r="DP829" s="788"/>
      <c r="DQ829" s="788"/>
      <c r="DR829" s="788"/>
      <c r="DS829" s="788"/>
      <c r="DT829" s="788"/>
      <c r="DU829" s="788"/>
      <c r="DV829" s="788"/>
      <c r="DW829" s="788"/>
      <c r="DX829" s="788"/>
      <c r="DY829" s="788"/>
      <c r="DZ829" s="788"/>
      <c r="EA829" s="788"/>
      <c r="EB829" s="788"/>
      <c r="EC829" s="788"/>
      <c r="ED829" s="788"/>
      <c r="EE829" s="788"/>
      <c r="EF829" s="788"/>
      <c r="EG829" s="788"/>
      <c r="EH829" s="788"/>
      <c r="EI829" s="788"/>
      <c r="EJ829" s="788"/>
      <c r="EK829" s="788"/>
      <c r="EL829" s="788"/>
      <c r="EM829" s="788"/>
      <c r="EN829" s="788"/>
      <c r="EO829" s="788"/>
      <c r="EP829" s="788"/>
      <c r="EQ829" s="788"/>
      <c r="ER829" s="788"/>
      <c r="ES829" s="788"/>
      <c r="ET829" s="788"/>
      <c r="EU829" s="788"/>
      <c r="EV829" s="788"/>
      <c r="EW829" s="788"/>
      <c r="EX829" s="788"/>
      <c r="EY829" s="788"/>
      <c r="EZ829" s="788"/>
      <c r="FA829" s="788"/>
      <c r="FB829" s="788"/>
      <c r="FC829" s="788"/>
      <c r="FD829" s="788"/>
      <c r="FE829" s="788"/>
      <c r="FF829" s="788"/>
      <c r="FG829" s="788"/>
      <c r="FH829" s="788"/>
      <c r="FI829" s="788"/>
      <c r="FJ829" s="788"/>
      <c r="FK829" s="788"/>
      <c r="FL829" s="788"/>
      <c r="FM829" s="788"/>
      <c r="FN829" s="788"/>
      <c r="FO829" s="788"/>
      <c r="FP829" s="788"/>
      <c r="FQ829" s="788"/>
      <c r="FR829" s="788"/>
      <c r="FS829" s="788"/>
      <c r="FT829" s="788"/>
      <c r="FU829" s="788"/>
      <c r="FV829" s="788"/>
      <c r="FW829" s="788"/>
      <c r="FX829" s="788"/>
      <c r="FY829" s="788"/>
      <c r="FZ829" s="788"/>
      <c r="GA829" s="788"/>
      <c r="GB829" s="788"/>
      <c r="GC829" s="788"/>
      <c r="GD829" s="788"/>
      <c r="GE829" s="788"/>
      <c r="GF829" s="788"/>
      <c r="GG829" s="788"/>
      <c r="GH829" s="788"/>
      <c r="GI829" s="788"/>
      <c r="GJ829" s="788"/>
    </row>
    <row r="830" spans="2:192" ht="30" x14ac:dyDescent="0.25">
      <c r="B830" s="1138" t="s">
        <v>491</v>
      </c>
      <c r="C830" s="34">
        <f>'2 уровень'!F1996</f>
        <v>5830</v>
      </c>
      <c r="D830" s="34">
        <f>'2 уровень'!G1996</f>
        <v>485.83333333333331</v>
      </c>
      <c r="E830" s="34">
        <f>'2 уровень'!H1996</f>
        <v>24</v>
      </c>
      <c r="F830" s="793">
        <f>'2 уровень'!I1996</f>
        <v>4.9399656946826767</v>
      </c>
      <c r="G830" s="807">
        <f>'2 уровень'!J1996</f>
        <v>0</v>
      </c>
      <c r="H830" s="807">
        <f>'2 уровень'!K1996</f>
        <v>0</v>
      </c>
      <c r="I830" s="802">
        <f>'2 уровень'!L1996</f>
        <v>0</v>
      </c>
      <c r="J830" s="802">
        <f>'2 уровень'!M1996</f>
        <v>0</v>
      </c>
      <c r="K830" s="802">
        <f>'2 уровень'!N1996</f>
        <v>0</v>
      </c>
      <c r="L830" s="802">
        <f>'2 уровень'!O1996</f>
        <v>0</v>
      </c>
      <c r="M830" s="802">
        <f>'2 уровень'!P1996</f>
        <v>0</v>
      </c>
      <c r="N830" s="802">
        <f>'2 уровень'!Q1996</f>
        <v>0</v>
      </c>
      <c r="O830" s="801">
        <f>'2 уровень'!R1996</f>
        <v>0</v>
      </c>
      <c r="P830" s="801">
        <f>'2 уровень'!S1996</f>
        <v>0</v>
      </c>
      <c r="Q830" s="801">
        <f>'2 уровень'!T1996</f>
        <v>0</v>
      </c>
      <c r="R830" s="3245">
        <f>'2 уровень'!U1996</f>
        <v>0</v>
      </c>
      <c r="S830" s="801">
        <f>'2 уровень'!V1996</f>
        <v>0</v>
      </c>
      <c r="T830" s="801">
        <f>'2 уровень'!W1996</f>
        <v>0</v>
      </c>
      <c r="U830" s="801">
        <f>'2 уровень'!X1996</f>
        <v>0</v>
      </c>
      <c r="V830" s="801">
        <f>'2 уровень'!Y1996</f>
        <v>0</v>
      </c>
      <c r="W830" s="2127">
        <f>'2 уровень'!Z1996</f>
        <v>0</v>
      </c>
      <c r="X830" s="801"/>
      <c r="Y830" s="801"/>
      <c r="Z830" s="1353"/>
      <c r="AA830" s="788"/>
      <c r="AB830" s="788"/>
      <c r="AC830" s="788"/>
      <c r="AD830" s="788"/>
      <c r="AE830" s="788"/>
      <c r="AF830" s="788"/>
      <c r="AG830" s="788"/>
      <c r="AH830" s="788"/>
      <c r="AI830" s="788"/>
      <c r="AJ830" s="788"/>
      <c r="AK830" s="788"/>
      <c r="AL830" s="788"/>
      <c r="AM830" s="788"/>
      <c r="AN830" s="788"/>
      <c r="AO830" s="788"/>
      <c r="AP830" s="788"/>
      <c r="AQ830" s="788"/>
      <c r="AR830" s="788"/>
      <c r="AS830" s="788"/>
      <c r="AT830" s="788"/>
      <c r="AU830" s="788"/>
      <c r="AV830" s="788"/>
      <c r="AW830" s="788"/>
      <c r="AX830" s="788"/>
      <c r="AY830" s="788"/>
      <c r="AZ830" s="788"/>
      <c r="BA830" s="788"/>
      <c r="BB830" s="788"/>
      <c r="BC830" s="788"/>
      <c r="BD830" s="788"/>
      <c r="BE830" s="788"/>
      <c r="BF830" s="788"/>
      <c r="BG830" s="788"/>
      <c r="BH830" s="788"/>
      <c r="BI830" s="788"/>
      <c r="BJ830" s="788"/>
      <c r="BK830" s="788"/>
      <c r="BL830" s="788"/>
      <c r="BM830" s="788"/>
      <c r="BN830" s="788"/>
      <c r="BO830" s="788"/>
      <c r="BP830" s="788"/>
      <c r="BQ830" s="788"/>
      <c r="BR830" s="788"/>
      <c r="BS830" s="788"/>
      <c r="BT830" s="788"/>
      <c r="BU830" s="788"/>
      <c r="BV830" s="788"/>
      <c r="BW830" s="788"/>
      <c r="BX830" s="788"/>
      <c r="BY830" s="788"/>
      <c r="BZ830" s="788"/>
      <c r="CA830" s="788"/>
      <c r="CB830" s="788"/>
      <c r="CC830" s="788"/>
      <c r="CD830" s="788"/>
      <c r="CE830" s="788"/>
      <c r="CF830" s="788"/>
      <c r="CG830" s="788"/>
      <c r="CH830" s="788"/>
      <c r="CI830" s="788"/>
      <c r="CJ830" s="788"/>
      <c r="CK830" s="788"/>
      <c r="CL830" s="788"/>
      <c r="CM830" s="788"/>
      <c r="CN830" s="788"/>
      <c r="CO830" s="788"/>
      <c r="CP830" s="788"/>
      <c r="CQ830" s="788"/>
      <c r="CR830" s="788"/>
      <c r="CS830" s="788"/>
      <c r="CT830" s="788"/>
      <c r="CU830" s="788"/>
      <c r="CV830" s="788"/>
      <c r="CW830" s="788"/>
      <c r="CX830" s="788"/>
      <c r="CY830" s="788"/>
      <c r="CZ830" s="788"/>
      <c r="DA830" s="788"/>
      <c r="DB830" s="788"/>
      <c r="DC830" s="788"/>
      <c r="DD830" s="788"/>
      <c r="DE830" s="788"/>
      <c r="DF830" s="788"/>
      <c r="DG830" s="788"/>
      <c r="DH830" s="788"/>
      <c r="DI830" s="788"/>
      <c r="DJ830" s="788"/>
      <c r="DK830" s="788"/>
      <c r="DL830" s="788"/>
      <c r="DM830" s="788"/>
      <c r="DN830" s="788"/>
      <c r="DO830" s="788"/>
      <c r="DP830" s="788"/>
      <c r="DQ830" s="788"/>
      <c r="DR830" s="788"/>
      <c r="DS830" s="788"/>
      <c r="DT830" s="788"/>
      <c r="DU830" s="788"/>
      <c r="DV830" s="788"/>
      <c r="DW830" s="788"/>
      <c r="DX830" s="788"/>
      <c r="DY830" s="788"/>
      <c r="DZ830" s="788"/>
      <c r="EA830" s="788"/>
      <c r="EB830" s="788"/>
      <c r="EC830" s="788"/>
      <c r="ED830" s="788"/>
      <c r="EE830" s="788"/>
      <c r="EF830" s="788"/>
      <c r="EG830" s="788"/>
      <c r="EH830" s="788"/>
      <c r="EI830" s="788"/>
      <c r="EJ830" s="788"/>
      <c r="EK830" s="788"/>
      <c r="EL830" s="788"/>
      <c r="EM830" s="788"/>
      <c r="EN830" s="788"/>
      <c r="EO830" s="788"/>
      <c r="EP830" s="788"/>
      <c r="EQ830" s="788"/>
      <c r="ER830" s="788"/>
      <c r="ES830" s="788"/>
      <c r="ET830" s="788"/>
      <c r="EU830" s="788"/>
      <c r="EV830" s="788"/>
      <c r="EW830" s="788"/>
      <c r="EX830" s="788"/>
      <c r="EY830" s="788"/>
      <c r="EZ830" s="788"/>
      <c r="FA830" s="788"/>
      <c r="FB830" s="788"/>
      <c r="FC830" s="788"/>
      <c r="FD830" s="788"/>
      <c r="FE830" s="788"/>
      <c r="FF830" s="788"/>
      <c r="FG830" s="788"/>
      <c r="FH830" s="788"/>
      <c r="FI830" s="788"/>
      <c r="FJ830" s="788"/>
      <c r="FK830" s="788"/>
      <c r="FL830" s="788"/>
      <c r="FM830" s="788"/>
      <c r="FN830" s="788"/>
      <c r="FO830" s="788"/>
      <c r="FP830" s="788"/>
      <c r="FQ830" s="788"/>
      <c r="FR830" s="788"/>
      <c r="FS830" s="788"/>
      <c r="FT830" s="788"/>
      <c r="FU830" s="788"/>
      <c r="FV830" s="788"/>
      <c r="FW830" s="788"/>
      <c r="FX830" s="788"/>
      <c r="FY830" s="788"/>
      <c r="FZ830" s="788"/>
      <c r="GA830" s="788"/>
      <c r="GB830" s="788"/>
      <c r="GC830" s="788"/>
      <c r="GD830" s="788"/>
      <c r="GE830" s="788"/>
      <c r="GF830" s="788"/>
      <c r="GG830" s="788"/>
      <c r="GH830" s="788"/>
      <c r="GI830" s="788"/>
      <c r="GJ830" s="788"/>
    </row>
    <row r="831" spans="2:192" ht="45" x14ac:dyDescent="0.25">
      <c r="B831" s="1138" t="s">
        <v>492</v>
      </c>
      <c r="C831" s="34">
        <f>'2 уровень'!F1997</f>
        <v>0</v>
      </c>
      <c r="D831" s="34">
        <f>'2 уровень'!G1997</f>
        <v>0</v>
      </c>
      <c r="E831" s="34">
        <f>'2 уровень'!H1997</f>
        <v>0</v>
      </c>
      <c r="F831" s="793">
        <f>'2 уровень'!I1997</f>
        <v>0</v>
      </c>
      <c r="G831" s="807">
        <f>'2 уровень'!J1997</f>
        <v>0</v>
      </c>
      <c r="H831" s="807">
        <f>'2 уровень'!K1997</f>
        <v>0</v>
      </c>
      <c r="I831" s="802">
        <f>'2 уровень'!L1997</f>
        <v>0</v>
      </c>
      <c r="J831" s="802">
        <f>'2 уровень'!M1997</f>
        <v>0</v>
      </c>
      <c r="K831" s="802">
        <f>'2 уровень'!N1997</f>
        <v>0</v>
      </c>
      <c r="L831" s="802">
        <f>'2 уровень'!O1997</f>
        <v>0</v>
      </c>
      <c r="M831" s="802">
        <f>'2 уровень'!P1997</f>
        <v>0</v>
      </c>
      <c r="N831" s="802">
        <f>'2 уровень'!Q1997</f>
        <v>0</v>
      </c>
      <c r="O831" s="801">
        <f>'2 уровень'!R1997</f>
        <v>0</v>
      </c>
      <c r="P831" s="801">
        <f>'2 уровень'!S1997</f>
        <v>0</v>
      </c>
      <c r="Q831" s="801">
        <f>'2 уровень'!T1997</f>
        <v>0</v>
      </c>
      <c r="R831" s="3245">
        <f>'2 уровень'!U1997</f>
        <v>0</v>
      </c>
      <c r="S831" s="801">
        <f>'2 уровень'!V1997</f>
        <v>0</v>
      </c>
      <c r="T831" s="801">
        <f>'2 уровень'!W1997</f>
        <v>0</v>
      </c>
      <c r="U831" s="801">
        <f>'2 уровень'!X1997</f>
        <v>0</v>
      </c>
      <c r="V831" s="801">
        <f>'2 уровень'!Y1997</f>
        <v>0</v>
      </c>
      <c r="W831" s="2127">
        <f>'2 уровень'!Z1997</f>
        <v>0</v>
      </c>
      <c r="X831" s="801"/>
      <c r="Y831" s="801"/>
      <c r="Z831" s="1353"/>
      <c r="AA831" s="788"/>
      <c r="AB831" s="788"/>
      <c r="AC831" s="788"/>
      <c r="AD831" s="788"/>
      <c r="AE831" s="788"/>
      <c r="AF831" s="788"/>
      <c r="AG831" s="788"/>
      <c r="AH831" s="788"/>
      <c r="AI831" s="788"/>
      <c r="AJ831" s="788"/>
      <c r="AK831" s="788"/>
      <c r="AL831" s="788"/>
      <c r="AM831" s="788"/>
      <c r="AN831" s="788"/>
      <c r="AO831" s="788"/>
      <c r="AP831" s="788"/>
      <c r="AQ831" s="788"/>
      <c r="AR831" s="788"/>
      <c r="AS831" s="788"/>
      <c r="AT831" s="788"/>
      <c r="AU831" s="788"/>
      <c r="AV831" s="788"/>
      <c r="AW831" s="788"/>
      <c r="AX831" s="788"/>
      <c r="AY831" s="788"/>
      <c r="AZ831" s="788"/>
      <c r="BA831" s="788"/>
      <c r="BB831" s="788"/>
      <c r="BC831" s="788"/>
      <c r="BD831" s="788"/>
      <c r="BE831" s="788"/>
      <c r="BF831" s="788"/>
      <c r="BG831" s="788"/>
      <c r="BH831" s="788"/>
      <c r="BI831" s="788"/>
      <c r="BJ831" s="788"/>
      <c r="BK831" s="788"/>
      <c r="BL831" s="788"/>
      <c r="BM831" s="788"/>
      <c r="BN831" s="788"/>
      <c r="BO831" s="788"/>
      <c r="BP831" s="788"/>
      <c r="BQ831" s="788"/>
      <c r="BR831" s="788"/>
      <c r="BS831" s="788"/>
      <c r="BT831" s="788"/>
      <c r="BU831" s="788"/>
      <c r="BV831" s="788"/>
      <c r="BW831" s="788"/>
      <c r="BX831" s="788"/>
      <c r="BY831" s="788"/>
      <c r="BZ831" s="788"/>
      <c r="CA831" s="788"/>
      <c r="CB831" s="788"/>
      <c r="CC831" s="788"/>
      <c r="CD831" s="788"/>
      <c r="CE831" s="788"/>
      <c r="CF831" s="788"/>
      <c r="CG831" s="788"/>
      <c r="CH831" s="788"/>
      <c r="CI831" s="788"/>
      <c r="CJ831" s="788"/>
      <c r="CK831" s="788"/>
      <c r="CL831" s="788"/>
      <c r="CM831" s="788"/>
      <c r="CN831" s="788"/>
      <c r="CO831" s="788"/>
      <c r="CP831" s="788"/>
      <c r="CQ831" s="788"/>
      <c r="CR831" s="788"/>
      <c r="CS831" s="788"/>
      <c r="CT831" s="788"/>
      <c r="CU831" s="788"/>
      <c r="CV831" s="788"/>
      <c r="CW831" s="788"/>
      <c r="CX831" s="788"/>
      <c r="CY831" s="788"/>
      <c r="CZ831" s="788"/>
      <c r="DA831" s="788"/>
      <c r="DB831" s="788"/>
      <c r="DC831" s="788"/>
      <c r="DD831" s="788"/>
      <c r="DE831" s="788"/>
      <c r="DF831" s="788"/>
      <c r="DG831" s="788"/>
      <c r="DH831" s="788"/>
      <c r="DI831" s="788"/>
      <c r="DJ831" s="788"/>
      <c r="DK831" s="788"/>
      <c r="DL831" s="788"/>
      <c r="DM831" s="788"/>
      <c r="DN831" s="788"/>
      <c r="DO831" s="788"/>
      <c r="DP831" s="788"/>
      <c r="DQ831" s="788"/>
      <c r="DR831" s="788"/>
      <c r="DS831" s="788"/>
      <c r="DT831" s="788"/>
      <c r="DU831" s="788"/>
      <c r="DV831" s="788"/>
      <c r="DW831" s="788"/>
      <c r="DX831" s="788"/>
      <c r="DY831" s="788"/>
      <c r="DZ831" s="788"/>
      <c r="EA831" s="788"/>
      <c r="EB831" s="788"/>
      <c r="EC831" s="788"/>
      <c r="ED831" s="788"/>
      <c r="EE831" s="788"/>
      <c r="EF831" s="788"/>
      <c r="EG831" s="788"/>
      <c r="EH831" s="788"/>
      <c r="EI831" s="788"/>
      <c r="EJ831" s="788"/>
      <c r="EK831" s="788"/>
      <c r="EL831" s="788"/>
      <c r="EM831" s="788"/>
      <c r="EN831" s="788"/>
      <c r="EO831" s="788"/>
      <c r="EP831" s="788"/>
      <c r="EQ831" s="788"/>
      <c r="ER831" s="788"/>
      <c r="ES831" s="788"/>
      <c r="ET831" s="788"/>
      <c r="EU831" s="788"/>
      <c r="EV831" s="788"/>
      <c r="EW831" s="788"/>
      <c r="EX831" s="788"/>
      <c r="EY831" s="788"/>
      <c r="EZ831" s="788"/>
      <c r="FA831" s="788"/>
      <c r="FB831" s="788"/>
      <c r="FC831" s="788"/>
      <c r="FD831" s="788"/>
      <c r="FE831" s="788"/>
      <c r="FF831" s="788"/>
      <c r="FG831" s="788"/>
      <c r="FH831" s="788"/>
      <c r="FI831" s="788"/>
      <c r="FJ831" s="788"/>
      <c r="FK831" s="788"/>
      <c r="FL831" s="788"/>
      <c r="FM831" s="788"/>
      <c r="FN831" s="788"/>
      <c r="FO831" s="788"/>
      <c r="FP831" s="788"/>
      <c r="FQ831" s="788"/>
      <c r="FR831" s="788"/>
      <c r="FS831" s="788"/>
      <c r="FT831" s="788"/>
      <c r="FU831" s="788"/>
      <c r="FV831" s="788"/>
      <c r="FW831" s="788"/>
      <c r="FX831" s="788"/>
      <c r="FY831" s="788"/>
      <c r="FZ831" s="788"/>
      <c r="GA831" s="788"/>
      <c r="GB831" s="788"/>
      <c r="GC831" s="788"/>
      <c r="GD831" s="788"/>
      <c r="GE831" s="788"/>
      <c r="GF831" s="788"/>
      <c r="GG831" s="788"/>
      <c r="GH831" s="788"/>
      <c r="GI831" s="788"/>
      <c r="GJ831" s="788"/>
    </row>
    <row r="832" spans="2:192" ht="45" x14ac:dyDescent="0.25">
      <c r="B832" s="1138" t="s">
        <v>493</v>
      </c>
      <c r="C832" s="34">
        <f>'2 уровень'!F1998</f>
        <v>86</v>
      </c>
      <c r="D832" s="34">
        <f>'2 уровень'!G1998</f>
        <v>7.166666666666667</v>
      </c>
      <c r="E832" s="34">
        <f>'2 уровень'!H1998</f>
        <v>0</v>
      </c>
      <c r="F832" s="793">
        <f>'2 уровень'!I1998</f>
        <v>0</v>
      </c>
      <c r="G832" s="807">
        <f>'2 уровень'!J1998</f>
        <v>0</v>
      </c>
      <c r="H832" s="807">
        <f>'2 уровень'!K1998</f>
        <v>0</v>
      </c>
      <c r="I832" s="802">
        <f>'2 уровень'!L1998</f>
        <v>0</v>
      </c>
      <c r="J832" s="802">
        <f>'2 уровень'!M1998</f>
        <v>0</v>
      </c>
      <c r="K832" s="802">
        <f>'2 уровень'!N1998</f>
        <v>0</v>
      </c>
      <c r="L832" s="802">
        <f>'2 уровень'!O1998</f>
        <v>0</v>
      </c>
      <c r="M832" s="802">
        <f>'2 уровень'!P1998</f>
        <v>0</v>
      </c>
      <c r="N832" s="802">
        <f>'2 уровень'!Q1998</f>
        <v>0</v>
      </c>
      <c r="O832" s="801">
        <f>'2 уровень'!R1998</f>
        <v>0</v>
      </c>
      <c r="P832" s="801">
        <f>'2 уровень'!S1998</f>
        <v>0</v>
      </c>
      <c r="Q832" s="801">
        <f>'2 уровень'!T1998</f>
        <v>0</v>
      </c>
      <c r="R832" s="3245">
        <f>'2 уровень'!U1998</f>
        <v>0</v>
      </c>
      <c r="S832" s="801">
        <f>'2 уровень'!V1998</f>
        <v>0</v>
      </c>
      <c r="T832" s="801">
        <f>'2 уровень'!W1998</f>
        <v>0</v>
      </c>
      <c r="U832" s="801">
        <f>'2 уровень'!X1998</f>
        <v>0</v>
      </c>
      <c r="V832" s="801">
        <f>'2 уровень'!Y1998</f>
        <v>0</v>
      </c>
      <c r="W832" s="2127">
        <f>'2 уровень'!Z1998</f>
        <v>0</v>
      </c>
      <c r="X832" s="801"/>
      <c r="Y832" s="801"/>
      <c r="Z832" s="1353"/>
      <c r="AA832" s="788"/>
      <c r="AB832" s="788"/>
      <c r="AC832" s="788"/>
      <c r="AD832" s="788"/>
      <c r="AE832" s="788"/>
      <c r="AF832" s="788"/>
      <c r="AG832" s="788"/>
      <c r="AH832" s="788"/>
      <c r="AI832" s="788"/>
      <c r="AJ832" s="788"/>
      <c r="AK832" s="788"/>
      <c r="AL832" s="788"/>
      <c r="AM832" s="788"/>
      <c r="AN832" s="788"/>
      <c r="AO832" s="788"/>
      <c r="AP832" s="788"/>
      <c r="AQ832" s="788"/>
      <c r="AR832" s="788"/>
      <c r="AS832" s="788"/>
      <c r="AT832" s="788"/>
      <c r="AU832" s="788"/>
      <c r="AV832" s="788"/>
      <c r="AW832" s="788"/>
      <c r="AX832" s="788"/>
      <c r="AY832" s="788"/>
      <c r="AZ832" s="788"/>
      <c r="BA832" s="788"/>
      <c r="BB832" s="788"/>
      <c r="BC832" s="788"/>
      <c r="BD832" s="788"/>
      <c r="BE832" s="788"/>
      <c r="BF832" s="788"/>
      <c r="BG832" s="788"/>
      <c r="BH832" s="788"/>
      <c r="BI832" s="788"/>
      <c r="BJ832" s="788"/>
      <c r="BK832" s="788"/>
      <c r="BL832" s="788"/>
      <c r="BM832" s="788"/>
      <c r="BN832" s="788"/>
      <c r="BO832" s="788"/>
      <c r="BP832" s="788"/>
      <c r="BQ832" s="788"/>
      <c r="BR832" s="788"/>
      <c r="BS832" s="788"/>
      <c r="BT832" s="788"/>
      <c r="BU832" s="788"/>
      <c r="BV832" s="788"/>
      <c r="BW832" s="788"/>
      <c r="BX832" s="788"/>
      <c r="BY832" s="788"/>
      <c r="BZ832" s="788"/>
      <c r="CA832" s="788"/>
      <c r="CB832" s="788"/>
      <c r="CC832" s="788"/>
      <c r="CD832" s="788"/>
      <c r="CE832" s="788"/>
      <c r="CF832" s="788"/>
      <c r="CG832" s="788"/>
      <c r="CH832" s="788"/>
      <c r="CI832" s="788"/>
      <c r="CJ832" s="788"/>
      <c r="CK832" s="788"/>
      <c r="CL832" s="788"/>
      <c r="CM832" s="788"/>
      <c r="CN832" s="788"/>
      <c r="CO832" s="788"/>
      <c r="CP832" s="788"/>
      <c r="CQ832" s="788"/>
      <c r="CR832" s="788"/>
      <c r="CS832" s="788"/>
      <c r="CT832" s="788"/>
      <c r="CU832" s="788"/>
      <c r="CV832" s="788"/>
      <c r="CW832" s="788"/>
      <c r="CX832" s="788"/>
      <c r="CY832" s="788"/>
      <c r="CZ832" s="788"/>
      <c r="DA832" s="788"/>
      <c r="DB832" s="788"/>
      <c r="DC832" s="788"/>
      <c r="DD832" s="788"/>
      <c r="DE832" s="788"/>
      <c r="DF832" s="788"/>
      <c r="DG832" s="788"/>
      <c r="DH832" s="788"/>
      <c r="DI832" s="788"/>
      <c r="DJ832" s="788"/>
      <c r="DK832" s="788"/>
      <c r="DL832" s="788"/>
      <c r="DM832" s="788"/>
      <c r="DN832" s="788"/>
      <c r="DO832" s="788"/>
      <c r="DP832" s="788"/>
      <c r="DQ832" s="788"/>
      <c r="DR832" s="788"/>
      <c r="DS832" s="788"/>
      <c r="DT832" s="788"/>
      <c r="DU832" s="788"/>
      <c r="DV832" s="788"/>
      <c r="DW832" s="788"/>
      <c r="DX832" s="788"/>
      <c r="DY832" s="788"/>
      <c r="DZ832" s="788"/>
      <c r="EA832" s="788"/>
      <c r="EB832" s="788"/>
      <c r="EC832" s="788"/>
      <c r="ED832" s="788"/>
      <c r="EE832" s="788"/>
      <c r="EF832" s="788"/>
      <c r="EG832" s="788"/>
      <c r="EH832" s="788"/>
      <c r="EI832" s="788"/>
      <c r="EJ832" s="788"/>
      <c r="EK832" s="788"/>
      <c r="EL832" s="788"/>
      <c r="EM832" s="788"/>
      <c r="EN832" s="788"/>
      <c r="EO832" s="788"/>
      <c r="EP832" s="788"/>
      <c r="EQ832" s="788"/>
      <c r="ER832" s="788"/>
      <c r="ES832" s="788"/>
      <c r="ET832" s="788"/>
      <c r="EU832" s="788"/>
      <c r="EV832" s="788"/>
      <c r="EW832" s="788"/>
      <c r="EX832" s="788"/>
      <c r="EY832" s="788"/>
      <c r="EZ832" s="788"/>
      <c r="FA832" s="788"/>
      <c r="FB832" s="788"/>
      <c r="FC832" s="788"/>
      <c r="FD832" s="788"/>
      <c r="FE832" s="788"/>
      <c r="FF832" s="788"/>
      <c r="FG832" s="788"/>
      <c r="FH832" s="788"/>
      <c r="FI832" s="788"/>
      <c r="FJ832" s="788"/>
      <c r="FK832" s="788"/>
      <c r="FL832" s="788"/>
      <c r="FM832" s="788"/>
      <c r="FN832" s="788"/>
      <c r="FO832" s="788"/>
      <c r="FP832" s="788"/>
      <c r="FQ832" s="788"/>
      <c r="FR832" s="788"/>
      <c r="FS832" s="788"/>
      <c r="FT832" s="788"/>
      <c r="FU832" s="788"/>
      <c r="FV832" s="788"/>
      <c r="FW832" s="788"/>
      <c r="FX832" s="788"/>
      <c r="FY832" s="788"/>
      <c r="FZ832" s="788"/>
      <c r="GA832" s="788"/>
      <c r="GB832" s="788"/>
      <c r="GC832" s="788"/>
      <c r="GD832" s="788"/>
      <c r="GE832" s="788"/>
      <c r="GF832" s="788"/>
      <c r="GG832" s="788"/>
      <c r="GH832" s="788"/>
      <c r="GI832" s="788"/>
      <c r="GJ832" s="788"/>
    </row>
    <row r="833" spans="1:192" ht="30" x14ac:dyDescent="0.25">
      <c r="B833" s="1138" t="s">
        <v>494</v>
      </c>
      <c r="C833" s="34">
        <f>'2 уровень'!F1999</f>
        <v>145</v>
      </c>
      <c r="D833" s="34">
        <f>'2 уровень'!G1999</f>
        <v>12.083333333333334</v>
      </c>
      <c r="E833" s="34">
        <f>'2 уровень'!H1999</f>
        <v>0</v>
      </c>
      <c r="F833" s="793">
        <f>'2 уровень'!I1999</f>
        <v>0</v>
      </c>
      <c r="G833" s="807">
        <f>'2 уровень'!J1999</f>
        <v>0</v>
      </c>
      <c r="H833" s="807">
        <f>'2 уровень'!K1999</f>
        <v>0</v>
      </c>
      <c r="I833" s="802">
        <f>'2 уровень'!L1999</f>
        <v>0</v>
      </c>
      <c r="J833" s="802">
        <f>'2 уровень'!M1999</f>
        <v>0</v>
      </c>
      <c r="K833" s="802">
        <f>'2 уровень'!N1999</f>
        <v>0</v>
      </c>
      <c r="L833" s="802">
        <f>'2 уровень'!O1999</f>
        <v>0</v>
      </c>
      <c r="M833" s="802">
        <f>'2 уровень'!P1999</f>
        <v>0</v>
      </c>
      <c r="N833" s="802">
        <f>'2 уровень'!Q1999</f>
        <v>0</v>
      </c>
      <c r="O833" s="801">
        <f>'2 уровень'!R1999</f>
        <v>0</v>
      </c>
      <c r="P833" s="801">
        <f>'2 уровень'!S1999</f>
        <v>0</v>
      </c>
      <c r="Q833" s="801">
        <f>'2 уровень'!T1999</f>
        <v>0</v>
      </c>
      <c r="R833" s="3245">
        <f>'2 уровень'!U1999</f>
        <v>0</v>
      </c>
      <c r="S833" s="801">
        <f>'2 уровень'!V1999</f>
        <v>0</v>
      </c>
      <c r="T833" s="801">
        <f>'2 уровень'!W1999</f>
        <v>0</v>
      </c>
      <c r="U833" s="801">
        <f>'2 уровень'!X1999</f>
        <v>0</v>
      </c>
      <c r="V833" s="801">
        <f>'2 уровень'!Y1999</f>
        <v>0</v>
      </c>
      <c r="W833" s="2127">
        <f>'2 уровень'!Z1999</f>
        <v>0</v>
      </c>
      <c r="X833" s="801"/>
      <c r="Y833" s="801"/>
      <c r="Z833" s="1353"/>
      <c r="AA833" s="788"/>
      <c r="AB833" s="788"/>
      <c r="AC833" s="788"/>
      <c r="AD833" s="788"/>
      <c r="AE833" s="788"/>
      <c r="AF833" s="788"/>
      <c r="AG833" s="788"/>
      <c r="AH833" s="788"/>
      <c r="AI833" s="788"/>
      <c r="AJ833" s="788"/>
      <c r="AK833" s="788"/>
      <c r="AL833" s="788"/>
      <c r="AM833" s="788"/>
      <c r="AN833" s="788"/>
      <c r="AO833" s="788"/>
      <c r="AP833" s="788"/>
      <c r="AQ833" s="788"/>
      <c r="AR833" s="788"/>
      <c r="AS833" s="788"/>
      <c r="AT833" s="788"/>
      <c r="AU833" s="788"/>
      <c r="AV833" s="788"/>
      <c r="AW833" s="788"/>
      <c r="AX833" s="788"/>
      <c r="AY833" s="788"/>
      <c r="AZ833" s="788"/>
      <c r="BA833" s="788"/>
      <c r="BB833" s="788"/>
      <c r="BC833" s="788"/>
      <c r="BD833" s="788"/>
      <c r="BE833" s="788"/>
      <c r="BF833" s="788"/>
      <c r="BG833" s="788"/>
      <c r="BH833" s="788"/>
      <c r="BI833" s="788"/>
      <c r="BJ833" s="788"/>
      <c r="BK833" s="788"/>
      <c r="BL833" s="788"/>
      <c r="BM833" s="788"/>
      <c r="BN833" s="788"/>
      <c r="BO833" s="788"/>
      <c r="BP833" s="788"/>
      <c r="BQ833" s="788"/>
      <c r="BR833" s="788"/>
      <c r="BS833" s="788"/>
      <c r="BT833" s="788"/>
      <c r="BU833" s="788"/>
      <c r="BV833" s="788"/>
      <c r="BW833" s="788"/>
      <c r="BX833" s="788"/>
      <c r="BY833" s="788"/>
      <c r="BZ833" s="788"/>
      <c r="CA833" s="788"/>
      <c r="CB833" s="788"/>
      <c r="CC833" s="788"/>
      <c r="CD833" s="788"/>
      <c r="CE833" s="788"/>
      <c r="CF833" s="788"/>
      <c r="CG833" s="788"/>
      <c r="CH833" s="788"/>
      <c r="CI833" s="788"/>
      <c r="CJ833" s="788"/>
      <c r="CK833" s="788"/>
      <c r="CL833" s="788"/>
      <c r="CM833" s="788"/>
      <c r="CN833" s="788"/>
      <c r="CO833" s="788"/>
      <c r="CP833" s="788"/>
      <c r="CQ833" s="788"/>
      <c r="CR833" s="788"/>
      <c r="CS833" s="788"/>
      <c r="CT833" s="788"/>
      <c r="CU833" s="788"/>
      <c r="CV833" s="788"/>
      <c r="CW833" s="788"/>
      <c r="CX833" s="788"/>
      <c r="CY833" s="788"/>
      <c r="CZ833" s="788"/>
      <c r="DA833" s="788"/>
      <c r="DB833" s="788"/>
      <c r="DC833" s="788"/>
      <c r="DD833" s="788"/>
      <c r="DE833" s="788"/>
      <c r="DF833" s="788"/>
      <c r="DG833" s="788"/>
      <c r="DH833" s="788"/>
      <c r="DI833" s="788"/>
      <c r="DJ833" s="788"/>
      <c r="DK833" s="788"/>
      <c r="DL833" s="788"/>
      <c r="DM833" s="788"/>
      <c r="DN833" s="788"/>
      <c r="DO833" s="788"/>
      <c r="DP833" s="788"/>
      <c r="DQ833" s="788"/>
      <c r="DR833" s="788"/>
      <c r="DS833" s="788"/>
      <c r="DT833" s="788"/>
      <c r="DU833" s="788"/>
      <c r="DV833" s="788"/>
      <c r="DW833" s="788"/>
      <c r="DX833" s="788"/>
      <c r="DY833" s="788"/>
      <c r="DZ833" s="788"/>
      <c r="EA833" s="788"/>
      <c r="EB833" s="788"/>
      <c r="EC833" s="788"/>
      <c r="ED833" s="788"/>
      <c r="EE833" s="788"/>
      <c r="EF833" s="788"/>
      <c r="EG833" s="788"/>
      <c r="EH833" s="788"/>
      <c r="EI833" s="788"/>
      <c r="EJ833" s="788"/>
      <c r="EK833" s="788"/>
      <c r="EL833" s="788"/>
      <c r="EM833" s="788"/>
      <c r="EN833" s="788"/>
      <c r="EO833" s="788"/>
      <c r="EP833" s="788"/>
      <c r="EQ833" s="788"/>
      <c r="ER833" s="788"/>
      <c r="ES833" s="788"/>
      <c r="ET833" s="788"/>
      <c r="EU833" s="788"/>
      <c r="EV833" s="788"/>
      <c r="EW833" s="788"/>
      <c r="EX833" s="788"/>
      <c r="EY833" s="788"/>
      <c r="EZ833" s="788"/>
      <c r="FA833" s="788"/>
      <c r="FB833" s="788"/>
      <c r="FC833" s="788"/>
      <c r="FD833" s="788"/>
      <c r="FE833" s="788"/>
      <c r="FF833" s="788"/>
      <c r="FG833" s="788"/>
      <c r="FH833" s="788"/>
      <c r="FI833" s="788"/>
      <c r="FJ833" s="788"/>
      <c r="FK833" s="788"/>
      <c r="FL833" s="788"/>
      <c r="FM833" s="788"/>
      <c r="FN833" s="788"/>
      <c r="FO833" s="788"/>
      <c r="FP833" s="788"/>
      <c r="FQ833" s="788"/>
      <c r="FR833" s="788"/>
      <c r="FS833" s="788"/>
      <c r="FT833" s="788"/>
      <c r="FU833" s="788"/>
      <c r="FV833" s="788"/>
      <c r="FW833" s="788"/>
      <c r="FX833" s="788"/>
      <c r="FY833" s="788"/>
      <c r="FZ833" s="788"/>
      <c r="GA833" s="788"/>
      <c r="GB833" s="788"/>
      <c r="GC833" s="788"/>
      <c r="GD833" s="788"/>
      <c r="GE833" s="788"/>
      <c r="GF833" s="788"/>
      <c r="GG833" s="788"/>
      <c r="GH833" s="788"/>
      <c r="GI833" s="788"/>
      <c r="GJ833" s="788"/>
    </row>
    <row r="834" spans="1:192" ht="45" x14ac:dyDescent="0.25">
      <c r="B834" s="1803" t="s">
        <v>495</v>
      </c>
      <c r="C834" s="34">
        <f>'2 уровень'!F2000</f>
        <v>11360</v>
      </c>
      <c r="D834" s="34">
        <f>'2 уровень'!G2000</f>
        <v>946.66666666666663</v>
      </c>
      <c r="E834" s="34">
        <f>'2 уровень'!H2000</f>
        <v>0</v>
      </c>
      <c r="F834" s="793">
        <f>'2 уровень'!I2000</f>
        <v>0</v>
      </c>
      <c r="G834" s="807">
        <f>'2 уровень'!J2000</f>
        <v>0</v>
      </c>
      <c r="H834" s="807">
        <f>'2 уровень'!K2000</f>
        <v>0</v>
      </c>
      <c r="I834" s="802">
        <f>'2 уровень'!L2000</f>
        <v>0</v>
      </c>
      <c r="J834" s="802">
        <f>'2 уровень'!M2000</f>
        <v>0</v>
      </c>
      <c r="K834" s="802">
        <f>'2 уровень'!N2000</f>
        <v>0</v>
      </c>
      <c r="L834" s="802">
        <f>'2 уровень'!O2000</f>
        <v>0</v>
      </c>
      <c r="M834" s="802">
        <f>'2 уровень'!P2000</f>
        <v>0</v>
      </c>
      <c r="N834" s="802">
        <f>'2 уровень'!Q2000</f>
        <v>0</v>
      </c>
      <c r="O834" s="801">
        <f>'2 уровень'!R2000</f>
        <v>0</v>
      </c>
      <c r="P834" s="801">
        <f>'2 уровень'!S2000</f>
        <v>0</v>
      </c>
      <c r="Q834" s="801">
        <f>'2 уровень'!T2000</f>
        <v>0</v>
      </c>
      <c r="R834" s="3245">
        <f>'2 уровень'!U2000</f>
        <v>0</v>
      </c>
      <c r="S834" s="801">
        <f>'2 уровень'!V2000</f>
        <v>0</v>
      </c>
      <c r="T834" s="801">
        <f>'2 уровень'!W2000</f>
        <v>0</v>
      </c>
      <c r="U834" s="801">
        <f>'2 уровень'!X2000</f>
        <v>0</v>
      </c>
      <c r="V834" s="801">
        <f>'2 уровень'!Y2000</f>
        <v>0</v>
      </c>
      <c r="W834" s="2127">
        <f>'2 уровень'!Z2000</f>
        <v>0</v>
      </c>
      <c r="X834" s="801"/>
      <c r="Y834" s="801"/>
      <c r="Z834" s="1353"/>
      <c r="AA834" s="788"/>
      <c r="AB834" s="788"/>
      <c r="AC834" s="788"/>
      <c r="AD834" s="788"/>
      <c r="AE834" s="788"/>
      <c r="AF834" s="788"/>
      <c r="AG834" s="788"/>
      <c r="AH834" s="788"/>
      <c r="AI834" s="788"/>
      <c r="AJ834" s="788"/>
      <c r="AK834" s="788"/>
      <c r="AL834" s="788"/>
      <c r="AM834" s="788"/>
      <c r="AN834" s="788"/>
      <c r="AO834" s="788"/>
      <c r="AP834" s="788"/>
      <c r="AQ834" s="788"/>
      <c r="AR834" s="788"/>
      <c r="AS834" s="788"/>
      <c r="AT834" s="788"/>
      <c r="AU834" s="788"/>
      <c r="AV834" s="788"/>
      <c r="AW834" s="788"/>
      <c r="AX834" s="788"/>
      <c r="AY834" s="788"/>
      <c r="AZ834" s="788"/>
      <c r="BA834" s="788"/>
      <c r="BB834" s="788"/>
      <c r="BC834" s="788"/>
      <c r="BD834" s="788"/>
      <c r="BE834" s="788"/>
      <c r="BF834" s="788"/>
      <c r="BG834" s="788"/>
      <c r="BH834" s="788"/>
      <c r="BI834" s="788"/>
      <c r="BJ834" s="788"/>
      <c r="BK834" s="788"/>
      <c r="BL834" s="788"/>
      <c r="BM834" s="788"/>
      <c r="BN834" s="788"/>
      <c r="BO834" s="788"/>
      <c r="BP834" s="788"/>
      <c r="BQ834" s="788"/>
      <c r="BR834" s="788"/>
      <c r="BS834" s="788"/>
      <c r="BT834" s="788"/>
      <c r="BU834" s="788"/>
      <c r="BV834" s="788"/>
      <c r="BW834" s="788"/>
      <c r="BX834" s="788"/>
      <c r="BY834" s="788"/>
      <c r="BZ834" s="788"/>
      <c r="CA834" s="788"/>
      <c r="CB834" s="788"/>
      <c r="CC834" s="788"/>
      <c r="CD834" s="788"/>
      <c r="CE834" s="788"/>
      <c r="CF834" s="788"/>
      <c r="CG834" s="788"/>
      <c r="CH834" s="788"/>
      <c r="CI834" s="788"/>
      <c r="CJ834" s="788"/>
      <c r="CK834" s="788"/>
      <c r="CL834" s="788"/>
      <c r="CM834" s="788"/>
      <c r="CN834" s="788"/>
      <c r="CO834" s="788"/>
      <c r="CP834" s="788"/>
      <c r="CQ834" s="788"/>
      <c r="CR834" s="788"/>
      <c r="CS834" s="788"/>
      <c r="CT834" s="788"/>
      <c r="CU834" s="788"/>
      <c r="CV834" s="788"/>
      <c r="CW834" s="788"/>
      <c r="CX834" s="788"/>
      <c r="CY834" s="788"/>
      <c r="CZ834" s="788"/>
      <c r="DA834" s="788"/>
      <c r="DB834" s="788"/>
      <c r="DC834" s="788"/>
      <c r="DD834" s="788"/>
      <c r="DE834" s="788"/>
      <c r="DF834" s="788"/>
      <c r="DG834" s="788"/>
      <c r="DH834" s="788"/>
      <c r="DI834" s="788"/>
      <c r="DJ834" s="788"/>
      <c r="DK834" s="788"/>
      <c r="DL834" s="788"/>
      <c r="DM834" s="788"/>
      <c r="DN834" s="788"/>
      <c r="DO834" s="788"/>
      <c r="DP834" s="788"/>
      <c r="DQ834" s="788"/>
      <c r="DR834" s="788"/>
      <c r="DS834" s="788"/>
      <c r="DT834" s="788"/>
      <c r="DU834" s="788"/>
      <c r="DV834" s="788"/>
      <c r="DW834" s="788"/>
      <c r="DX834" s="788"/>
      <c r="DY834" s="788"/>
      <c r="DZ834" s="788"/>
      <c r="EA834" s="788"/>
      <c r="EB834" s="788"/>
      <c r="EC834" s="788"/>
      <c r="ED834" s="788"/>
      <c r="EE834" s="788"/>
      <c r="EF834" s="788"/>
      <c r="EG834" s="788"/>
      <c r="EH834" s="788"/>
      <c r="EI834" s="788"/>
      <c r="EJ834" s="788"/>
      <c r="EK834" s="788"/>
      <c r="EL834" s="788"/>
      <c r="EM834" s="788"/>
      <c r="EN834" s="788"/>
      <c r="EO834" s="788"/>
      <c r="EP834" s="788"/>
      <c r="EQ834" s="788"/>
      <c r="ER834" s="788"/>
      <c r="ES834" s="788"/>
      <c r="ET834" s="788"/>
      <c r="EU834" s="788"/>
      <c r="EV834" s="788"/>
      <c r="EW834" s="788"/>
      <c r="EX834" s="788"/>
      <c r="EY834" s="788"/>
      <c r="EZ834" s="788"/>
      <c r="FA834" s="788"/>
      <c r="FB834" s="788"/>
      <c r="FC834" s="788"/>
      <c r="FD834" s="788"/>
      <c r="FE834" s="788"/>
      <c r="FF834" s="788"/>
      <c r="FG834" s="788"/>
      <c r="FH834" s="788"/>
      <c r="FI834" s="788"/>
      <c r="FJ834" s="788"/>
      <c r="FK834" s="788"/>
      <c r="FL834" s="788"/>
      <c r="FM834" s="788"/>
      <c r="FN834" s="788"/>
      <c r="FO834" s="788"/>
      <c r="FP834" s="788"/>
      <c r="FQ834" s="788"/>
      <c r="FR834" s="788"/>
      <c r="FS834" s="788"/>
      <c r="FT834" s="788"/>
      <c r="FU834" s="788"/>
      <c r="FV834" s="788"/>
      <c r="FW834" s="788"/>
      <c r="FX834" s="788"/>
      <c r="FY834" s="788"/>
      <c r="FZ834" s="788"/>
      <c r="GA834" s="788"/>
      <c r="GB834" s="788"/>
      <c r="GC834" s="788"/>
      <c r="GD834" s="788"/>
      <c r="GE834" s="788"/>
      <c r="GF834" s="788"/>
      <c r="GG834" s="788"/>
      <c r="GH834" s="788"/>
      <c r="GI834" s="788"/>
      <c r="GJ834" s="788"/>
    </row>
    <row r="835" spans="1:192" ht="30" x14ac:dyDescent="0.25">
      <c r="A835" s="24">
        <v>1</v>
      </c>
      <c r="B835" s="1138" t="s">
        <v>496</v>
      </c>
      <c r="C835" s="34">
        <f>'2 уровень'!F2001</f>
        <v>2200</v>
      </c>
      <c r="D835" s="34">
        <f>'2 уровень'!G2001</f>
        <v>183.33333333333334</v>
      </c>
      <c r="E835" s="34">
        <f>'2 уровень'!H2001</f>
        <v>0</v>
      </c>
      <c r="F835" s="793">
        <f>'2 уровень'!I2001</f>
        <v>0</v>
      </c>
      <c r="G835" s="807">
        <f>'2 уровень'!J2001</f>
        <v>0</v>
      </c>
      <c r="H835" s="807">
        <f>'2 уровень'!K2001</f>
        <v>0</v>
      </c>
      <c r="I835" s="802">
        <f>'2 уровень'!L2001</f>
        <v>0</v>
      </c>
      <c r="J835" s="802">
        <f>'2 уровень'!M2001</f>
        <v>0</v>
      </c>
      <c r="K835" s="802">
        <f>'2 уровень'!N2001</f>
        <v>0</v>
      </c>
      <c r="L835" s="802">
        <f>'2 уровень'!O2001</f>
        <v>0</v>
      </c>
      <c r="M835" s="802">
        <f>'2 уровень'!P2001</f>
        <v>0</v>
      </c>
      <c r="N835" s="802">
        <f>'2 уровень'!Q2001</f>
        <v>0</v>
      </c>
      <c r="O835" s="801">
        <f>'2 уровень'!R2001</f>
        <v>0</v>
      </c>
      <c r="P835" s="801">
        <f>'2 уровень'!S2001</f>
        <v>0</v>
      </c>
      <c r="Q835" s="801">
        <f>'2 уровень'!T2001</f>
        <v>0</v>
      </c>
      <c r="R835" s="3245">
        <f>'2 уровень'!U2001</f>
        <v>0</v>
      </c>
      <c r="S835" s="801">
        <f>'2 уровень'!V2001</f>
        <v>0</v>
      </c>
      <c r="T835" s="801">
        <f>'2 уровень'!W2001</f>
        <v>0</v>
      </c>
      <c r="U835" s="801">
        <f>'2 уровень'!X2001</f>
        <v>0</v>
      </c>
      <c r="V835" s="801">
        <f>'2 уровень'!Y2001</f>
        <v>0</v>
      </c>
      <c r="W835" s="2127">
        <f>'2 уровень'!Z2001</f>
        <v>0</v>
      </c>
      <c r="X835" s="801"/>
      <c r="Y835" s="801"/>
      <c r="Z835" s="1353"/>
    </row>
    <row r="836" spans="1:192" ht="30" x14ac:dyDescent="0.25">
      <c r="A836" s="24">
        <v>1</v>
      </c>
      <c r="B836" s="1138" t="s">
        <v>543</v>
      </c>
      <c r="C836" s="34">
        <f>'2 уровень'!F2002</f>
        <v>0</v>
      </c>
      <c r="D836" s="34">
        <f>'2 уровень'!G2002</f>
        <v>0</v>
      </c>
      <c r="E836" s="34">
        <f>'2 уровень'!H2002</f>
        <v>0</v>
      </c>
      <c r="F836" s="793">
        <f>'2 уровень'!I2002</f>
        <v>0</v>
      </c>
      <c r="G836" s="807">
        <f>'2 уровень'!J2002</f>
        <v>0</v>
      </c>
      <c r="H836" s="807">
        <f>'2 уровень'!K2002</f>
        <v>0</v>
      </c>
      <c r="I836" s="802">
        <f>'2 уровень'!L2002</f>
        <v>0</v>
      </c>
      <c r="J836" s="802">
        <f>'2 уровень'!M2002</f>
        <v>0</v>
      </c>
      <c r="K836" s="802">
        <f>'2 уровень'!N2002</f>
        <v>0</v>
      </c>
      <c r="L836" s="802">
        <f>'2 уровень'!O2002</f>
        <v>0</v>
      </c>
      <c r="M836" s="802">
        <f>'2 уровень'!P2002</f>
        <v>0</v>
      </c>
      <c r="N836" s="802">
        <f>'2 уровень'!Q2002</f>
        <v>0</v>
      </c>
      <c r="O836" s="801">
        <f>'2 уровень'!R2002</f>
        <v>0</v>
      </c>
      <c r="P836" s="801">
        <f>'2 уровень'!S2002</f>
        <v>0</v>
      </c>
      <c r="Q836" s="801">
        <f>'2 уровень'!T2002</f>
        <v>0</v>
      </c>
      <c r="R836" s="3245">
        <f>'2 уровень'!U2002</f>
        <v>0</v>
      </c>
      <c r="S836" s="801">
        <f>'2 уровень'!V2002</f>
        <v>0</v>
      </c>
      <c r="T836" s="801">
        <f>'2 уровень'!W2002</f>
        <v>0</v>
      </c>
      <c r="U836" s="801">
        <f>'2 уровень'!X2002</f>
        <v>0</v>
      </c>
      <c r="V836" s="801">
        <f>'2 уровень'!Y2002</f>
        <v>0</v>
      </c>
      <c r="W836" s="2127">
        <f>'2 уровень'!Z2002</f>
        <v>0</v>
      </c>
      <c r="X836" s="801"/>
      <c r="Y836" s="801"/>
      <c r="Z836" s="1353"/>
    </row>
    <row r="837" spans="1:192" ht="60" x14ac:dyDescent="0.25">
      <c r="A837" s="24">
        <v>1</v>
      </c>
      <c r="B837" s="1138" t="s">
        <v>497</v>
      </c>
      <c r="C837" s="34">
        <f>'2 уровень'!F2003</f>
        <v>5500</v>
      </c>
      <c r="D837" s="34">
        <f>'2 уровень'!G2003</f>
        <v>458.33333333333331</v>
      </c>
      <c r="E837" s="34">
        <f>'2 уровень'!H2003</f>
        <v>0</v>
      </c>
      <c r="F837" s="793">
        <f>'2 уровень'!I2003</f>
        <v>0</v>
      </c>
      <c r="G837" s="807">
        <f>'2 уровень'!J2003</f>
        <v>0</v>
      </c>
      <c r="H837" s="807">
        <f>'2 уровень'!K2003</f>
        <v>0</v>
      </c>
      <c r="I837" s="802">
        <f>'2 уровень'!L2003</f>
        <v>0</v>
      </c>
      <c r="J837" s="802">
        <f>'2 уровень'!M2003</f>
        <v>0</v>
      </c>
      <c r="K837" s="802">
        <f>'2 уровень'!N2003</f>
        <v>0</v>
      </c>
      <c r="L837" s="802">
        <f>'2 уровень'!O2003</f>
        <v>0</v>
      </c>
      <c r="M837" s="802">
        <f>'2 уровень'!P2003</f>
        <v>0</v>
      </c>
      <c r="N837" s="802">
        <f>'2 уровень'!Q2003</f>
        <v>0</v>
      </c>
      <c r="O837" s="801">
        <f>'2 уровень'!R2003</f>
        <v>0</v>
      </c>
      <c r="P837" s="801">
        <f>'2 уровень'!S2003</f>
        <v>0</v>
      </c>
      <c r="Q837" s="801">
        <f>'2 уровень'!T2003</f>
        <v>0</v>
      </c>
      <c r="R837" s="3245">
        <f>'2 уровень'!U2003</f>
        <v>0</v>
      </c>
      <c r="S837" s="801">
        <f>'2 уровень'!V2003</f>
        <v>0</v>
      </c>
      <c r="T837" s="801">
        <f>'2 уровень'!W2003</f>
        <v>0</v>
      </c>
      <c r="U837" s="801">
        <f>'2 уровень'!X2003</f>
        <v>0</v>
      </c>
      <c r="V837" s="801">
        <f>'2 уровень'!Y2003</f>
        <v>0</v>
      </c>
      <c r="W837" s="2127">
        <f>'2 уровень'!Z2003</f>
        <v>0</v>
      </c>
      <c r="X837" s="801"/>
      <c r="Y837" s="801"/>
      <c r="Z837" s="1353"/>
    </row>
    <row r="838" spans="1:192" ht="45" x14ac:dyDescent="0.25">
      <c r="B838" s="1138" t="s">
        <v>498</v>
      </c>
      <c r="C838" s="34">
        <f>'2 уровень'!F2004</f>
        <v>3660</v>
      </c>
      <c r="D838" s="34">
        <f>'2 уровень'!G2004</f>
        <v>305</v>
      </c>
      <c r="E838" s="34">
        <f>'2 уровень'!H2004</f>
        <v>0</v>
      </c>
      <c r="F838" s="793">
        <f>'2 уровень'!I2004</f>
        <v>0</v>
      </c>
      <c r="G838" s="807">
        <f>'2 уровень'!J2004</f>
        <v>0</v>
      </c>
      <c r="H838" s="807">
        <f>'2 уровень'!K2004</f>
        <v>0</v>
      </c>
      <c r="I838" s="802">
        <f>'2 уровень'!L2004</f>
        <v>0</v>
      </c>
      <c r="J838" s="802">
        <f>'2 уровень'!M2004</f>
        <v>0</v>
      </c>
      <c r="K838" s="802">
        <f>'2 уровень'!N2004</f>
        <v>0</v>
      </c>
      <c r="L838" s="802">
        <f>'2 уровень'!O2004</f>
        <v>0</v>
      </c>
      <c r="M838" s="802">
        <f>'2 уровень'!P2004</f>
        <v>0</v>
      </c>
      <c r="N838" s="802">
        <f>'2 уровень'!Q2004</f>
        <v>0</v>
      </c>
      <c r="O838" s="801">
        <f>'2 уровень'!R2004</f>
        <v>0</v>
      </c>
      <c r="P838" s="801">
        <f>'2 уровень'!S2004</f>
        <v>0</v>
      </c>
      <c r="Q838" s="801">
        <f>'2 уровень'!T2004</f>
        <v>0</v>
      </c>
      <c r="R838" s="3245">
        <f>'2 уровень'!U2004</f>
        <v>0</v>
      </c>
      <c r="S838" s="801">
        <f>'2 уровень'!V2004</f>
        <v>0</v>
      </c>
      <c r="T838" s="801">
        <f>'2 уровень'!W2004</f>
        <v>0</v>
      </c>
      <c r="U838" s="801">
        <f>'2 уровень'!X2004</f>
        <v>0</v>
      </c>
      <c r="V838" s="801">
        <f>'2 уровень'!Y2004</f>
        <v>0</v>
      </c>
      <c r="W838" s="2127">
        <f>'2 уровень'!Z2004</f>
        <v>0</v>
      </c>
      <c r="X838" s="801"/>
      <c r="Y838" s="801"/>
      <c r="Z838" s="1353"/>
    </row>
    <row r="839" spans="1:192" ht="45" x14ac:dyDescent="0.25">
      <c r="A839" s="24">
        <v>1</v>
      </c>
      <c r="B839" s="1138" t="s">
        <v>615</v>
      </c>
      <c r="C839" s="34">
        <f>'2 уровень'!F2005</f>
        <v>1160</v>
      </c>
      <c r="D839" s="34">
        <f>'2 уровень'!G2005</f>
        <v>96.666666666666671</v>
      </c>
      <c r="E839" s="34">
        <f>'2 уровень'!H2005</f>
        <v>0</v>
      </c>
      <c r="F839" s="793">
        <f>'2 уровень'!I2005</f>
        <v>0</v>
      </c>
      <c r="G839" s="807">
        <f>'2 уровень'!J2005</f>
        <v>0</v>
      </c>
      <c r="H839" s="807">
        <f>'2 уровень'!K2005</f>
        <v>0</v>
      </c>
      <c r="I839" s="802">
        <f>'2 уровень'!L2005</f>
        <v>0</v>
      </c>
      <c r="J839" s="802">
        <f>'2 уровень'!M2005</f>
        <v>0</v>
      </c>
      <c r="K839" s="802">
        <f>'2 уровень'!N2005</f>
        <v>0</v>
      </c>
      <c r="L839" s="802">
        <f>'2 уровень'!O2005</f>
        <v>0</v>
      </c>
      <c r="M839" s="802">
        <f>'2 уровень'!P2005</f>
        <v>0</v>
      </c>
      <c r="N839" s="802">
        <f>'2 уровень'!Q2005</f>
        <v>0</v>
      </c>
      <c r="O839" s="801">
        <f>'2 уровень'!R2005</f>
        <v>0</v>
      </c>
      <c r="P839" s="801">
        <f>'2 уровень'!S2005</f>
        <v>0</v>
      </c>
      <c r="Q839" s="801">
        <f>'2 уровень'!T2005</f>
        <v>0</v>
      </c>
      <c r="R839" s="3245">
        <f>'2 уровень'!U2005</f>
        <v>0</v>
      </c>
      <c r="S839" s="801">
        <f>'2 уровень'!V2005</f>
        <v>0</v>
      </c>
      <c r="T839" s="801">
        <f>'2 уровень'!W2005</f>
        <v>0</v>
      </c>
      <c r="U839" s="801">
        <f>'2 уровень'!X2005</f>
        <v>0</v>
      </c>
      <c r="V839" s="801">
        <f>'2 уровень'!Y2005</f>
        <v>0</v>
      </c>
      <c r="W839" s="2127">
        <f>'2 уровень'!Z2005</f>
        <v>0</v>
      </c>
      <c r="X839" s="801"/>
      <c r="Y839" s="801"/>
      <c r="Z839" s="1353"/>
    </row>
    <row r="840" spans="1:192" ht="30" x14ac:dyDescent="0.25">
      <c r="A840" s="24">
        <v>1</v>
      </c>
      <c r="B840" s="1138" t="s">
        <v>257</v>
      </c>
      <c r="C840" s="34">
        <f>'2 уровень'!F2006</f>
        <v>0</v>
      </c>
      <c r="D840" s="34">
        <f>'2 уровень'!G2006</f>
        <v>0</v>
      </c>
      <c r="E840" s="34">
        <f>'2 уровень'!H2006</f>
        <v>0</v>
      </c>
      <c r="F840" s="793">
        <f>'2 уровень'!I2006</f>
        <v>0</v>
      </c>
      <c r="G840" s="807">
        <f>'2 уровень'!J2006</f>
        <v>0</v>
      </c>
      <c r="H840" s="807">
        <f>'2 уровень'!K2006</f>
        <v>0</v>
      </c>
      <c r="I840" s="802">
        <f>'2 уровень'!L2006</f>
        <v>0</v>
      </c>
      <c r="J840" s="802">
        <f>'2 уровень'!M2006</f>
        <v>0</v>
      </c>
      <c r="K840" s="802">
        <f>'2 уровень'!N2006</f>
        <v>0</v>
      </c>
      <c r="L840" s="802">
        <f>'2 уровень'!O2006</f>
        <v>0</v>
      </c>
      <c r="M840" s="802">
        <f>'2 уровень'!P2006</f>
        <v>0</v>
      </c>
      <c r="N840" s="802">
        <f>'2 уровень'!Q2006</f>
        <v>0</v>
      </c>
      <c r="O840" s="801">
        <f>'2 уровень'!R2006</f>
        <v>0</v>
      </c>
      <c r="P840" s="801">
        <f>'2 уровень'!S2006</f>
        <v>0</v>
      </c>
      <c r="Q840" s="801">
        <f>'2 уровень'!T2006</f>
        <v>0</v>
      </c>
      <c r="R840" s="3245">
        <f>'2 уровень'!U2006</f>
        <v>0</v>
      </c>
      <c r="S840" s="801">
        <f>'2 уровень'!V2006</f>
        <v>0</v>
      </c>
      <c r="T840" s="801">
        <f>'2 уровень'!W2006</f>
        <v>0</v>
      </c>
      <c r="U840" s="801">
        <f>'2 уровень'!X2006</f>
        <v>0</v>
      </c>
      <c r="V840" s="801">
        <f>'2 уровень'!Y2006</f>
        <v>0</v>
      </c>
      <c r="W840" s="2127">
        <f>'2 уровень'!Z2006</f>
        <v>0</v>
      </c>
      <c r="X840" s="801"/>
      <c r="Y840" s="801"/>
      <c r="Z840" s="1353"/>
    </row>
    <row r="841" spans="1:192" ht="29.25" x14ac:dyDescent="0.25">
      <c r="A841" s="24">
        <v>1</v>
      </c>
      <c r="B841" s="1799" t="s">
        <v>583</v>
      </c>
      <c r="C841" s="34">
        <f>'2 уровень'!F2007</f>
        <v>0</v>
      </c>
      <c r="D841" s="34">
        <f>'2 уровень'!G2007</f>
        <v>0</v>
      </c>
      <c r="E841" s="34">
        <f>'2 уровень'!H2007</f>
        <v>0</v>
      </c>
      <c r="F841" s="793">
        <f>'2 уровень'!I2007</f>
        <v>0</v>
      </c>
      <c r="G841" s="807">
        <f>'2 уровень'!J2007</f>
        <v>0</v>
      </c>
      <c r="H841" s="807">
        <f>'2 уровень'!K2007</f>
        <v>0</v>
      </c>
      <c r="I841" s="802">
        <f>'2 уровень'!L2007</f>
        <v>0</v>
      </c>
      <c r="J841" s="802">
        <f>'2 уровень'!M2007</f>
        <v>0</v>
      </c>
      <c r="K841" s="802">
        <f>'2 уровень'!N2007</f>
        <v>0</v>
      </c>
      <c r="L841" s="802">
        <f>'2 уровень'!O2007</f>
        <v>0</v>
      </c>
      <c r="M841" s="802">
        <f>'2 уровень'!P2007</f>
        <v>0</v>
      </c>
      <c r="N841" s="802">
        <f>'2 уровень'!Q2007</f>
        <v>0</v>
      </c>
      <c r="O841" s="801">
        <f>'2 уровень'!R2007</f>
        <v>0</v>
      </c>
      <c r="P841" s="801">
        <f>'2 уровень'!S2007</f>
        <v>0</v>
      </c>
      <c r="Q841" s="801">
        <f>'2 уровень'!T2007</f>
        <v>0</v>
      </c>
      <c r="R841" s="3245">
        <f>'2 уровень'!U2007</f>
        <v>0</v>
      </c>
      <c r="S841" s="801">
        <f>'2 уровень'!V2007</f>
        <v>0</v>
      </c>
      <c r="T841" s="801">
        <f>'2 уровень'!W2007</f>
        <v>0</v>
      </c>
      <c r="U841" s="801">
        <f>'2 уровень'!X2007</f>
        <v>0</v>
      </c>
      <c r="V841" s="801">
        <f>'2 уровень'!Y2007</f>
        <v>0</v>
      </c>
      <c r="W841" s="2127">
        <f>'2 уровень'!Z2007</f>
        <v>0</v>
      </c>
      <c r="X841" s="801"/>
      <c r="Y841" s="801"/>
      <c r="Z841" s="1353"/>
    </row>
    <row r="842" spans="1:192" x14ac:dyDescent="0.25">
      <c r="A842" s="24">
        <v>1</v>
      </c>
      <c r="B842" s="1138" t="s">
        <v>571</v>
      </c>
      <c r="C842" s="34">
        <f>'2 уровень'!F2008</f>
        <v>0</v>
      </c>
      <c r="D842" s="34">
        <f>'2 уровень'!G2008</f>
        <v>0</v>
      </c>
      <c r="E842" s="34">
        <f>'2 уровень'!H2008</f>
        <v>0</v>
      </c>
      <c r="F842" s="793">
        <f>'2 уровень'!I2008</f>
        <v>0</v>
      </c>
      <c r="G842" s="807">
        <f>'2 уровень'!J2008</f>
        <v>0</v>
      </c>
      <c r="H842" s="807">
        <f>'2 уровень'!K2008</f>
        <v>0</v>
      </c>
      <c r="I842" s="802">
        <f>'2 уровень'!L2008</f>
        <v>0</v>
      </c>
      <c r="J842" s="802">
        <f>'2 уровень'!M2008</f>
        <v>0</v>
      </c>
      <c r="K842" s="802">
        <f>'2 уровень'!N2008</f>
        <v>0</v>
      </c>
      <c r="L842" s="802">
        <f>'2 уровень'!O2008</f>
        <v>0</v>
      </c>
      <c r="M842" s="802">
        <f>'2 уровень'!P2008</f>
        <v>0</v>
      </c>
      <c r="N842" s="802">
        <f>'2 уровень'!Q2008</f>
        <v>0</v>
      </c>
      <c r="O842" s="801">
        <f>'2 уровень'!R2008</f>
        <v>0</v>
      </c>
      <c r="P842" s="801">
        <f>'2 уровень'!S2008</f>
        <v>0</v>
      </c>
      <c r="Q842" s="801">
        <f>'2 уровень'!T2008</f>
        <v>0</v>
      </c>
      <c r="R842" s="3245">
        <f>'2 уровень'!U2008</f>
        <v>0</v>
      </c>
      <c r="S842" s="801">
        <f>'2 уровень'!V2008</f>
        <v>0</v>
      </c>
      <c r="T842" s="801">
        <f>'2 уровень'!W2008</f>
        <v>0</v>
      </c>
      <c r="U842" s="801">
        <f>'2 уровень'!X2008</f>
        <v>0</v>
      </c>
      <c r="V842" s="801">
        <f>'2 уровень'!Y2008</f>
        <v>0</v>
      </c>
      <c r="W842" s="2127">
        <f>'2 уровень'!Z2008</f>
        <v>0</v>
      </c>
      <c r="X842" s="801"/>
      <c r="Y842" s="801"/>
      <c r="Z842" s="1353"/>
    </row>
    <row r="843" spans="1:192" ht="30" x14ac:dyDescent="0.25">
      <c r="A843" s="24">
        <v>1</v>
      </c>
      <c r="B843" s="1803" t="s">
        <v>572</v>
      </c>
      <c r="C843" s="34">
        <f>'2 уровень'!F2009</f>
        <v>0</v>
      </c>
      <c r="D843" s="34">
        <f>'2 уровень'!G2009</f>
        <v>0</v>
      </c>
      <c r="E843" s="34">
        <f>'2 уровень'!H2009</f>
        <v>0</v>
      </c>
      <c r="F843" s="793">
        <f>'2 уровень'!I2009</f>
        <v>0</v>
      </c>
      <c r="G843" s="807">
        <f>'2 уровень'!J2009</f>
        <v>0</v>
      </c>
      <c r="H843" s="807">
        <f>'2 уровень'!K2009</f>
        <v>0</v>
      </c>
      <c r="I843" s="802">
        <f>'2 уровень'!L2009</f>
        <v>0</v>
      </c>
      <c r="J843" s="802">
        <f>'2 уровень'!M2009</f>
        <v>0</v>
      </c>
      <c r="K843" s="802">
        <f>'2 уровень'!N2009</f>
        <v>0</v>
      </c>
      <c r="L843" s="802">
        <f>'2 уровень'!O2009</f>
        <v>0</v>
      </c>
      <c r="M843" s="802">
        <f>'2 уровень'!P2009</f>
        <v>0</v>
      </c>
      <c r="N843" s="802">
        <f>'2 уровень'!Q2009</f>
        <v>0</v>
      </c>
      <c r="O843" s="801">
        <f>'2 уровень'!R2009</f>
        <v>0</v>
      </c>
      <c r="P843" s="801">
        <f>'2 уровень'!S2009</f>
        <v>0</v>
      </c>
      <c r="Q843" s="801">
        <f>'2 уровень'!T2009</f>
        <v>0</v>
      </c>
      <c r="R843" s="3245">
        <f>'2 уровень'!U2009</f>
        <v>0</v>
      </c>
      <c r="S843" s="801">
        <f>'2 уровень'!V2009</f>
        <v>0</v>
      </c>
      <c r="T843" s="801">
        <f>'2 уровень'!W2009</f>
        <v>0</v>
      </c>
      <c r="U843" s="801">
        <f>'2 уровень'!X2009</f>
        <v>0</v>
      </c>
      <c r="V843" s="801">
        <f>'2 уровень'!Y2009</f>
        <v>0</v>
      </c>
      <c r="W843" s="2127">
        <f>'2 уровень'!Z2009</f>
        <v>0</v>
      </c>
      <c r="X843" s="801"/>
      <c r="Y843" s="801"/>
      <c r="Z843" s="1353"/>
    </row>
    <row r="844" spans="1:192" x14ac:dyDescent="0.25">
      <c r="A844" s="24">
        <v>1</v>
      </c>
      <c r="B844" s="1138" t="s">
        <v>573</v>
      </c>
      <c r="C844" s="34">
        <f>'2 уровень'!F2010</f>
        <v>0</v>
      </c>
      <c r="D844" s="34">
        <f>'2 уровень'!G2010</f>
        <v>0</v>
      </c>
      <c r="E844" s="34">
        <f>'2 уровень'!H2010</f>
        <v>0</v>
      </c>
      <c r="F844" s="793">
        <f>'2 уровень'!I2010</f>
        <v>0</v>
      </c>
      <c r="G844" s="807">
        <f>'2 уровень'!J2010</f>
        <v>0</v>
      </c>
      <c r="H844" s="807">
        <f>'2 уровень'!K2010</f>
        <v>0</v>
      </c>
      <c r="I844" s="802">
        <f>'2 уровень'!L2010</f>
        <v>0</v>
      </c>
      <c r="J844" s="802">
        <f>'2 уровень'!M2010</f>
        <v>0</v>
      </c>
      <c r="K844" s="802">
        <f>'2 уровень'!N2010</f>
        <v>0</v>
      </c>
      <c r="L844" s="802">
        <f>'2 уровень'!O2010</f>
        <v>0</v>
      </c>
      <c r="M844" s="802">
        <f>'2 уровень'!P2010</f>
        <v>0</v>
      </c>
      <c r="N844" s="802">
        <f>'2 уровень'!Q2010</f>
        <v>0</v>
      </c>
      <c r="O844" s="801">
        <f>'2 уровень'!R2010</f>
        <v>0</v>
      </c>
      <c r="P844" s="801">
        <f>'2 уровень'!S2010</f>
        <v>0</v>
      </c>
      <c r="Q844" s="801">
        <f>'2 уровень'!T2010</f>
        <v>0</v>
      </c>
      <c r="R844" s="3245">
        <f>'2 уровень'!U2010</f>
        <v>0</v>
      </c>
      <c r="S844" s="801">
        <f>'2 уровень'!V2010</f>
        <v>0</v>
      </c>
      <c r="T844" s="801">
        <f>'2 уровень'!W2010</f>
        <v>0</v>
      </c>
      <c r="U844" s="801">
        <f>'2 уровень'!X2010</f>
        <v>0</v>
      </c>
      <c r="V844" s="801">
        <f>'2 уровень'!Y2010</f>
        <v>0</v>
      </c>
      <c r="W844" s="2127">
        <f>'2 уровень'!Z2010</f>
        <v>0</v>
      </c>
      <c r="X844" s="801"/>
      <c r="Y844" s="801"/>
      <c r="Z844" s="1353"/>
    </row>
    <row r="845" spans="1:192" ht="30" x14ac:dyDescent="0.25">
      <c r="A845" s="24">
        <v>1</v>
      </c>
      <c r="B845" s="1138" t="s">
        <v>600</v>
      </c>
      <c r="C845" s="34">
        <f>'2 уровень'!F2011</f>
        <v>0</v>
      </c>
      <c r="D845" s="34">
        <f>'2 уровень'!G2011</f>
        <v>0</v>
      </c>
      <c r="E845" s="34">
        <f>'2 уровень'!H2011</f>
        <v>0</v>
      </c>
      <c r="F845" s="793">
        <f>'2 уровень'!I2011</f>
        <v>0</v>
      </c>
      <c r="G845" s="807">
        <f>'2 уровень'!J2011</f>
        <v>0</v>
      </c>
      <c r="H845" s="807">
        <f>'2 уровень'!K2011</f>
        <v>0</v>
      </c>
      <c r="I845" s="802">
        <f>'2 уровень'!L2011</f>
        <v>0</v>
      </c>
      <c r="J845" s="802">
        <f>'2 уровень'!M2011</f>
        <v>0</v>
      </c>
      <c r="K845" s="802">
        <f>'2 уровень'!N2011</f>
        <v>0</v>
      </c>
      <c r="L845" s="802">
        <f>'2 уровень'!O2011</f>
        <v>0</v>
      </c>
      <c r="M845" s="802">
        <f>'2 уровень'!P2011</f>
        <v>0</v>
      </c>
      <c r="N845" s="802">
        <f>'2 уровень'!Q2011</f>
        <v>0</v>
      </c>
      <c r="O845" s="801">
        <f>'2 уровень'!R2011</f>
        <v>0</v>
      </c>
      <c r="P845" s="801">
        <f>'2 уровень'!S2011</f>
        <v>0</v>
      </c>
      <c r="Q845" s="801">
        <f>'2 уровень'!T2011</f>
        <v>0</v>
      </c>
      <c r="R845" s="3245">
        <f>'2 уровень'!U2011</f>
        <v>0</v>
      </c>
      <c r="S845" s="801">
        <f>'2 уровень'!V2011</f>
        <v>0</v>
      </c>
      <c r="T845" s="801">
        <f>'2 уровень'!W2011</f>
        <v>0</v>
      </c>
      <c r="U845" s="801">
        <f>'2 уровень'!X2011</f>
        <v>0</v>
      </c>
      <c r="V845" s="801">
        <f>'2 уровень'!Y2011</f>
        <v>0</v>
      </c>
      <c r="W845" s="2127">
        <f>'2 уровень'!Z2011</f>
        <v>0</v>
      </c>
      <c r="X845" s="801"/>
      <c r="Y845" s="801"/>
      <c r="Z845" s="1353"/>
    </row>
    <row r="846" spans="1:192" ht="60" x14ac:dyDescent="0.25">
      <c r="A846" s="24">
        <v>1</v>
      </c>
      <c r="B846" s="1138" t="s">
        <v>575</v>
      </c>
      <c r="C846" s="34">
        <f>'2 уровень'!F2012</f>
        <v>0</v>
      </c>
      <c r="D846" s="34">
        <f>'2 уровень'!G2012</f>
        <v>0</v>
      </c>
      <c r="E846" s="34">
        <f>'2 уровень'!H2012</f>
        <v>0</v>
      </c>
      <c r="F846" s="793">
        <f>'2 уровень'!I2012</f>
        <v>0</v>
      </c>
      <c r="G846" s="807">
        <f>'2 уровень'!J2012</f>
        <v>0</v>
      </c>
      <c r="H846" s="807">
        <f>'2 уровень'!K2012</f>
        <v>0</v>
      </c>
      <c r="I846" s="802">
        <f>'2 уровень'!L2012</f>
        <v>0</v>
      </c>
      <c r="J846" s="802">
        <f>'2 уровень'!M2012</f>
        <v>0</v>
      </c>
      <c r="K846" s="802">
        <f>'2 уровень'!N2012</f>
        <v>0</v>
      </c>
      <c r="L846" s="802">
        <f>'2 уровень'!O2012</f>
        <v>0</v>
      </c>
      <c r="M846" s="802">
        <f>'2 уровень'!P2012</f>
        <v>0</v>
      </c>
      <c r="N846" s="802">
        <f>'2 уровень'!Q2012</f>
        <v>0</v>
      </c>
      <c r="O846" s="801">
        <f>'2 уровень'!R2012</f>
        <v>0</v>
      </c>
      <c r="P846" s="801">
        <f>'2 уровень'!S2012</f>
        <v>0</v>
      </c>
      <c r="Q846" s="801">
        <f>'2 уровень'!T2012</f>
        <v>0</v>
      </c>
      <c r="R846" s="3245">
        <f>'2 уровень'!U2012</f>
        <v>0</v>
      </c>
      <c r="S846" s="801">
        <f>'2 уровень'!V2012</f>
        <v>0</v>
      </c>
      <c r="T846" s="801">
        <f>'2 уровень'!W2012</f>
        <v>0</v>
      </c>
      <c r="U846" s="801">
        <f>'2 уровень'!X2012</f>
        <v>0</v>
      </c>
      <c r="V846" s="801">
        <f>'2 уровень'!Y2012</f>
        <v>0</v>
      </c>
      <c r="W846" s="2127">
        <f>'2 уровень'!Z2012</f>
        <v>0</v>
      </c>
      <c r="X846" s="801"/>
      <c r="Y846" s="801"/>
      <c r="Z846" s="1353"/>
    </row>
    <row r="847" spans="1:192" ht="45" x14ac:dyDescent="0.25">
      <c r="A847" s="24">
        <v>1</v>
      </c>
      <c r="B847" s="2603" t="s">
        <v>576</v>
      </c>
      <c r="C847" s="34">
        <f>'2 уровень'!F2013</f>
        <v>0</v>
      </c>
      <c r="D847" s="34">
        <f>'2 уровень'!G2013</f>
        <v>0</v>
      </c>
      <c r="E847" s="34">
        <f>'2 уровень'!H2013</f>
        <v>0</v>
      </c>
      <c r="F847" s="793">
        <f>'2 уровень'!I2013</f>
        <v>0</v>
      </c>
      <c r="G847" s="807">
        <f>'2 уровень'!J2013</f>
        <v>0</v>
      </c>
      <c r="H847" s="807">
        <f>'2 уровень'!K2013</f>
        <v>0</v>
      </c>
      <c r="I847" s="802">
        <f>'2 уровень'!L2013</f>
        <v>0</v>
      </c>
      <c r="J847" s="802">
        <f>'2 уровень'!M2013</f>
        <v>0</v>
      </c>
      <c r="K847" s="802">
        <f>'2 уровень'!N2013</f>
        <v>0</v>
      </c>
      <c r="L847" s="802">
        <f>'2 уровень'!O2013</f>
        <v>0</v>
      </c>
      <c r="M847" s="802">
        <f>'2 уровень'!P2013</f>
        <v>0</v>
      </c>
      <c r="N847" s="802">
        <f>'2 уровень'!Q2013</f>
        <v>0</v>
      </c>
      <c r="O847" s="801">
        <f>'2 уровень'!R2013</f>
        <v>0</v>
      </c>
      <c r="P847" s="801">
        <f>'2 уровень'!S2013</f>
        <v>0</v>
      </c>
      <c r="Q847" s="801">
        <f>'2 уровень'!T2013</f>
        <v>0</v>
      </c>
      <c r="R847" s="3245">
        <f>'2 уровень'!U2013</f>
        <v>0</v>
      </c>
      <c r="S847" s="801">
        <f>'2 уровень'!V2013</f>
        <v>0</v>
      </c>
      <c r="T847" s="801">
        <f>'2 уровень'!W2013</f>
        <v>0</v>
      </c>
      <c r="U847" s="801">
        <f>'2 уровень'!X2013</f>
        <v>0</v>
      </c>
      <c r="V847" s="801">
        <f>'2 уровень'!Y2013</f>
        <v>0</v>
      </c>
      <c r="W847" s="2127">
        <f>'2 уровень'!Z2013</f>
        <v>0</v>
      </c>
      <c r="X847" s="801"/>
      <c r="Y847" s="801"/>
      <c r="Z847" s="1353"/>
    </row>
    <row r="848" spans="1:192" ht="29.25" x14ac:dyDescent="0.25">
      <c r="A848" s="24">
        <v>1</v>
      </c>
      <c r="B848" s="1799" t="s">
        <v>584</v>
      </c>
      <c r="C848" s="34">
        <f>'2 уровень'!F2014</f>
        <v>0</v>
      </c>
      <c r="D848" s="34">
        <f>'2 уровень'!G2014</f>
        <v>0</v>
      </c>
      <c r="E848" s="34">
        <f>'2 уровень'!H2014</f>
        <v>0</v>
      </c>
      <c r="F848" s="793">
        <f>'2 уровень'!I2014</f>
        <v>0</v>
      </c>
      <c r="G848" s="807">
        <f>'2 уровень'!J2014</f>
        <v>0</v>
      </c>
      <c r="H848" s="807">
        <f>'2 уровень'!K2014</f>
        <v>0</v>
      </c>
      <c r="I848" s="802">
        <f>'2 уровень'!L2014</f>
        <v>0</v>
      </c>
      <c r="J848" s="802">
        <f>'2 уровень'!M2014</f>
        <v>0</v>
      </c>
      <c r="K848" s="802">
        <f>'2 уровень'!N2014</f>
        <v>0</v>
      </c>
      <c r="L848" s="802">
        <f>'2 уровень'!O2014</f>
        <v>0</v>
      </c>
      <c r="M848" s="802">
        <f>'2 уровень'!P2014</f>
        <v>0</v>
      </c>
      <c r="N848" s="802">
        <f>'2 уровень'!Q2014</f>
        <v>0</v>
      </c>
      <c r="O848" s="801">
        <f>'2 уровень'!R2014</f>
        <v>0</v>
      </c>
      <c r="P848" s="801">
        <f>'2 уровень'!S2014</f>
        <v>0</v>
      </c>
      <c r="Q848" s="801">
        <f>'2 уровень'!T2014</f>
        <v>0</v>
      </c>
      <c r="R848" s="3245">
        <f>'2 уровень'!U2014</f>
        <v>0</v>
      </c>
      <c r="S848" s="801">
        <f>'2 уровень'!V2014</f>
        <v>0</v>
      </c>
      <c r="T848" s="801">
        <f>'2 уровень'!W2014</f>
        <v>0</v>
      </c>
      <c r="U848" s="801">
        <f>'2 уровень'!X2014</f>
        <v>0</v>
      </c>
      <c r="V848" s="801">
        <f>'2 уровень'!Y2014</f>
        <v>0</v>
      </c>
      <c r="W848" s="2127">
        <f>'2 уровень'!Z2014</f>
        <v>0</v>
      </c>
      <c r="X848" s="801"/>
      <c r="Y848" s="801"/>
      <c r="Z848" s="1353"/>
    </row>
    <row r="849" spans="1:26" x14ac:dyDescent="0.25">
      <c r="A849" s="24">
        <v>1</v>
      </c>
      <c r="B849" s="1799" t="s">
        <v>601</v>
      </c>
      <c r="C849" s="34">
        <f>'2 уровень'!F2015</f>
        <v>0</v>
      </c>
      <c r="D849" s="34">
        <f>'2 уровень'!G2015</f>
        <v>0</v>
      </c>
      <c r="E849" s="34">
        <f>'2 уровень'!H2015</f>
        <v>0</v>
      </c>
      <c r="F849" s="793">
        <f>'2 уровень'!I2015</f>
        <v>0</v>
      </c>
      <c r="G849" s="807">
        <f>'2 уровень'!J2015</f>
        <v>0</v>
      </c>
      <c r="H849" s="807">
        <f>'2 уровень'!K2015</f>
        <v>0</v>
      </c>
      <c r="I849" s="802">
        <f>'2 уровень'!L2015</f>
        <v>0</v>
      </c>
      <c r="J849" s="802">
        <f>'2 уровень'!M2015</f>
        <v>0</v>
      </c>
      <c r="K849" s="802">
        <f>'2 уровень'!N2015</f>
        <v>0</v>
      </c>
      <c r="L849" s="802">
        <f>'2 уровень'!O2015</f>
        <v>0</v>
      </c>
      <c r="M849" s="802">
        <f>'2 уровень'!P2015</f>
        <v>0</v>
      </c>
      <c r="N849" s="802">
        <f>'2 уровень'!Q2015</f>
        <v>0</v>
      </c>
      <c r="O849" s="801">
        <f>'2 уровень'!R2015</f>
        <v>0</v>
      </c>
      <c r="P849" s="801">
        <f>'2 уровень'!S2015</f>
        <v>0</v>
      </c>
      <c r="Q849" s="801">
        <f>'2 уровень'!T2015</f>
        <v>0</v>
      </c>
      <c r="R849" s="3245">
        <f>'2 уровень'!U2015</f>
        <v>0</v>
      </c>
      <c r="S849" s="801">
        <f>'2 уровень'!V2015</f>
        <v>0</v>
      </c>
      <c r="T849" s="801">
        <f>'2 уровень'!W2015</f>
        <v>0</v>
      </c>
      <c r="U849" s="801">
        <f>'2 уровень'!X2015</f>
        <v>0</v>
      </c>
      <c r="V849" s="801">
        <f>'2 уровень'!Y2015</f>
        <v>0</v>
      </c>
      <c r="W849" s="2127">
        <f>'2 уровень'!Z2015</f>
        <v>0</v>
      </c>
      <c r="X849" s="801"/>
      <c r="Y849" s="801"/>
      <c r="Z849" s="1353"/>
    </row>
    <row r="850" spans="1:26" x14ac:dyDescent="0.25">
      <c r="A850" s="24">
        <v>1</v>
      </c>
      <c r="B850" s="1138" t="s">
        <v>602</v>
      </c>
      <c r="C850" s="34">
        <f>'2 уровень'!F2016</f>
        <v>0</v>
      </c>
      <c r="D850" s="34">
        <f>'2 уровень'!G2016</f>
        <v>0</v>
      </c>
      <c r="E850" s="34">
        <f>'2 уровень'!H2016</f>
        <v>0</v>
      </c>
      <c r="F850" s="793">
        <f>'2 уровень'!I2016</f>
        <v>0</v>
      </c>
      <c r="G850" s="807">
        <f>'2 уровень'!J2016</f>
        <v>0</v>
      </c>
      <c r="H850" s="807">
        <f>'2 уровень'!K2016</f>
        <v>0</v>
      </c>
      <c r="I850" s="802">
        <f>'2 уровень'!L2016</f>
        <v>0</v>
      </c>
      <c r="J850" s="802">
        <f>'2 уровень'!M2016</f>
        <v>0</v>
      </c>
      <c r="K850" s="802">
        <f>'2 уровень'!N2016</f>
        <v>0</v>
      </c>
      <c r="L850" s="802">
        <f>'2 уровень'!O2016</f>
        <v>0</v>
      </c>
      <c r="M850" s="802">
        <f>'2 уровень'!P2016</f>
        <v>0</v>
      </c>
      <c r="N850" s="802">
        <f>'2 уровень'!Q2016</f>
        <v>0</v>
      </c>
      <c r="O850" s="801">
        <f>'2 уровень'!R2016</f>
        <v>0</v>
      </c>
      <c r="P850" s="801">
        <f>'2 уровень'!S2016</f>
        <v>0</v>
      </c>
      <c r="Q850" s="801">
        <f>'2 уровень'!T2016</f>
        <v>0</v>
      </c>
      <c r="R850" s="3245">
        <f>'2 уровень'!U2016</f>
        <v>0</v>
      </c>
      <c r="S850" s="801">
        <f>'2 уровень'!V2016</f>
        <v>0</v>
      </c>
      <c r="T850" s="801">
        <f>'2 уровень'!W2016</f>
        <v>0</v>
      </c>
      <c r="U850" s="801">
        <f>'2 уровень'!X2016</f>
        <v>0</v>
      </c>
      <c r="V850" s="801">
        <f>'2 уровень'!Y2016</f>
        <v>0</v>
      </c>
      <c r="W850" s="2127">
        <f>'2 уровень'!Z2016</f>
        <v>0</v>
      </c>
      <c r="X850" s="801"/>
      <c r="Y850" s="801"/>
      <c r="Z850" s="1353"/>
    </row>
    <row r="851" spans="1:26" x14ac:dyDescent="0.25">
      <c r="A851" s="24">
        <v>1</v>
      </c>
      <c r="B851" s="1806" t="s">
        <v>603</v>
      </c>
      <c r="C851" s="34">
        <f>'2 уровень'!F2017</f>
        <v>0</v>
      </c>
      <c r="D851" s="34">
        <f>'2 уровень'!G2017</f>
        <v>0</v>
      </c>
      <c r="E851" s="34">
        <f>'2 уровень'!H2017</f>
        <v>0</v>
      </c>
      <c r="F851" s="793">
        <f>'2 уровень'!I2017</f>
        <v>0</v>
      </c>
      <c r="G851" s="807">
        <f>'2 уровень'!J2017</f>
        <v>0</v>
      </c>
      <c r="H851" s="807">
        <f>'2 уровень'!K2017</f>
        <v>0</v>
      </c>
      <c r="I851" s="802">
        <f>'2 уровень'!L2017</f>
        <v>0</v>
      </c>
      <c r="J851" s="802">
        <f>'2 уровень'!M2017</f>
        <v>0</v>
      </c>
      <c r="K851" s="802">
        <f>'2 уровень'!N2017</f>
        <v>0</v>
      </c>
      <c r="L851" s="802">
        <f>'2 уровень'!O2017</f>
        <v>0</v>
      </c>
      <c r="M851" s="802">
        <f>'2 уровень'!P2017</f>
        <v>0</v>
      </c>
      <c r="N851" s="802">
        <f>'2 уровень'!Q2017</f>
        <v>0</v>
      </c>
      <c r="O851" s="801">
        <f>'2 уровень'!R2017</f>
        <v>0</v>
      </c>
      <c r="P851" s="801">
        <f>'2 уровень'!S2017</f>
        <v>0</v>
      </c>
      <c r="Q851" s="801">
        <f>'2 уровень'!T2017</f>
        <v>0</v>
      </c>
      <c r="R851" s="3245">
        <f>'2 уровень'!U2017</f>
        <v>0</v>
      </c>
      <c r="S851" s="801">
        <f>'2 уровень'!V2017</f>
        <v>0</v>
      </c>
      <c r="T851" s="801">
        <f>'2 уровень'!W2017</f>
        <v>0</v>
      </c>
      <c r="U851" s="801">
        <f>'2 уровень'!X2017</f>
        <v>0</v>
      </c>
      <c r="V851" s="801">
        <f>'2 уровень'!Y2017</f>
        <v>0</v>
      </c>
      <c r="W851" s="2127">
        <f>'2 уровень'!Z2017</f>
        <v>0</v>
      </c>
      <c r="X851" s="801"/>
      <c r="Y851" s="801"/>
      <c r="Z851" s="1353"/>
    </row>
    <row r="852" spans="1:26" ht="29.25" x14ac:dyDescent="0.25">
      <c r="A852" s="24">
        <v>1</v>
      </c>
      <c r="B852" s="1799" t="s">
        <v>577</v>
      </c>
      <c r="C852" s="34">
        <f>'2 уровень'!F2018</f>
        <v>4806</v>
      </c>
      <c r="D852" s="34">
        <f>'2 уровень'!G2018</f>
        <v>400.5</v>
      </c>
      <c r="E852" s="34">
        <f>'2 уровень'!H2018</f>
        <v>299</v>
      </c>
      <c r="F852" s="793">
        <f>'2 уровень'!I2018</f>
        <v>74.656679151061184</v>
      </c>
      <c r="G852" s="807">
        <f>'2 уровень'!J2018</f>
        <v>0</v>
      </c>
      <c r="H852" s="807">
        <f>'2 уровень'!K2018</f>
        <v>0</v>
      </c>
      <c r="I852" s="802">
        <f>'2 уровень'!L2018</f>
        <v>0</v>
      </c>
      <c r="J852" s="802">
        <f>'2 уровень'!M2018</f>
        <v>0</v>
      </c>
      <c r="K852" s="802">
        <f>'2 уровень'!N2018</f>
        <v>0</v>
      </c>
      <c r="L852" s="802">
        <f>'2 уровень'!O2018</f>
        <v>0</v>
      </c>
      <c r="M852" s="802">
        <f>'2 уровень'!P2018</f>
        <v>0</v>
      </c>
      <c r="N852" s="802">
        <f>'2 уровень'!Q2018</f>
        <v>0</v>
      </c>
      <c r="O852" s="801">
        <f>'2 уровень'!R2018</f>
        <v>0</v>
      </c>
      <c r="P852" s="801">
        <f>'2 уровень'!S2018</f>
        <v>0</v>
      </c>
      <c r="Q852" s="801">
        <f>'2 уровень'!T2018</f>
        <v>0</v>
      </c>
      <c r="R852" s="3245">
        <f>'2 уровень'!U2018</f>
        <v>0</v>
      </c>
      <c r="S852" s="801">
        <f>'2 уровень'!V2018</f>
        <v>0</v>
      </c>
      <c r="T852" s="801">
        <f>'2 уровень'!W2018</f>
        <v>0</v>
      </c>
      <c r="U852" s="801">
        <f>'2 уровень'!X2018</f>
        <v>0</v>
      </c>
      <c r="V852" s="801">
        <f>'2 уровень'!Y2018</f>
        <v>0</v>
      </c>
      <c r="W852" s="2127">
        <f>'2 уровень'!Z2018</f>
        <v>0</v>
      </c>
      <c r="X852" s="801"/>
      <c r="Y852" s="801"/>
      <c r="Z852" s="1353"/>
    </row>
    <row r="853" spans="1:26" ht="30" x14ac:dyDescent="0.25">
      <c r="A853" s="24">
        <v>1</v>
      </c>
      <c r="B853" s="1139" t="s">
        <v>252</v>
      </c>
      <c r="C853" s="34">
        <f>'2 уровень'!F2019</f>
        <v>0</v>
      </c>
      <c r="D853" s="34">
        <f>'2 уровень'!G2019</f>
        <v>0</v>
      </c>
      <c r="E853" s="34">
        <f>'2 уровень'!H2019</f>
        <v>0</v>
      </c>
      <c r="F853" s="793">
        <f>'2 уровень'!I2019</f>
        <v>0</v>
      </c>
      <c r="G853" s="807">
        <f>'2 уровень'!J2019</f>
        <v>0</v>
      </c>
      <c r="H853" s="807">
        <f>'2 уровень'!K2019</f>
        <v>0</v>
      </c>
      <c r="I853" s="802">
        <f>'2 уровень'!L2019</f>
        <v>0</v>
      </c>
      <c r="J853" s="802">
        <f>'2 уровень'!M2019</f>
        <v>0</v>
      </c>
      <c r="K853" s="802">
        <f>'2 уровень'!N2019</f>
        <v>0</v>
      </c>
      <c r="L853" s="802">
        <f>'2 уровень'!O2019</f>
        <v>0</v>
      </c>
      <c r="M853" s="802">
        <f>'2 уровень'!P2019</f>
        <v>0</v>
      </c>
      <c r="N853" s="802">
        <f>'2 уровень'!Q2019</f>
        <v>0</v>
      </c>
      <c r="O853" s="801">
        <f>'2 уровень'!R2019</f>
        <v>0</v>
      </c>
      <c r="P853" s="801">
        <f>'2 уровень'!S2019</f>
        <v>0</v>
      </c>
      <c r="Q853" s="801">
        <f>'2 уровень'!T2019</f>
        <v>0</v>
      </c>
      <c r="R853" s="3245">
        <f>'2 уровень'!U2019</f>
        <v>0</v>
      </c>
      <c r="S853" s="801">
        <f>'2 уровень'!V2019</f>
        <v>0</v>
      </c>
      <c r="T853" s="801">
        <f>'2 уровень'!W2019</f>
        <v>0</v>
      </c>
      <c r="U853" s="801">
        <f>'2 уровень'!X2019</f>
        <v>0</v>
      </c>
      <c r="V853" s="801">
        <f>'2 уровень'!Y2019</f>
        <v>0</v>
      </c>
      <c r="W853" s="2127">
        <f>'2 уровень'!Z2019</f>
        <v>0</v>
      </c>
      <c r="X853" s="801"/>
      <c r="Y853" s="801"/>
      <c r="Z853" s="1353"/>
    </row>
    <row r="854" spans="1:26" ht="72" x14ac:dyDescent="0.25">
      <c r="A854" s="24">
        <v>1</v>
      </c>
      <c r="B854" s="1799" t="s">
        <v>585</v>
      </c>
      <c r="C854" s="34">
        <f>'2 уровень'!F2020</f>
        <v>1600</v>
      </c>
      <c r="D854" s="34">
        <f>'2 уровень'!G2020</f>
        <v>133.33333333333334</v>
      </c>
      <c r="E854" s="34">
        <f>'2 уровень'!H2020</f>
        <v>92</v>
      </c>
      <c r="F854" s="793">
        <f>'2 уровень'!I2020</f>
        <v>69</v>
      </c>
      <c r="G854" s="807">
        <f>'2 уровень'!J2020</f>
        <v>0</v>
      </c>
      <c r="H854" s="807">
        <f>'2 уровень'!K2020</f>
        <v>0</v>
      </c>
      <c r="I854" s="802">
        <f>'2 уровень'!L2020</f>
        <v>0</v>
      </c>
      <c r="J854" s="802">
        <f>'2 уровень'!M2020</f>
        <v>0</v>
      </c>
      <c r="K854" s="802">
        <f>'2 уровень'!N2020</f>
        <v>0</v>
      </c>
      <c r="L854" s="802">
        <f>'2 уровень'!O2020</f>
        <v>0</v>
      </c>
      <c r="M854" s="802">
        <f>'2 уровень'!P2020</f>
        <v>0</v>
      </c>
      <c r="N854" s="802">
        <f>'2 уровень'!Q2020</f>
        <v>0</v>
      </c>
      <c r="O854" s="801">
        <f>'2 уровень'!R2020</f>
        <v>0</v>
      </c>
      <c r="P854" s="801">
        <f>'2 уровень'!S2020</f>
        <v>0</v>
      </c>
      <c r="Q854" s="801">
        <f>'2 уровень'!T2020</f>
        <v>0</v>
      </c>
      <c r="R854" s="3245">
        <f>'2 уровень'!U2020</f>
        <v>0</v>
      </c>
      <c r="S854" s="801">
        <f>'2 уровень'!V2020</f>
        <v>0</v>
      </c>
      <c r="T854" s="801">
        <f>'2 уровень'!W2020</f>
        <v>0</v>
      </c>
      <c r="U854" s="801">
        <f>'2 уровень'!X2020</f>
        <v>0</v>
      </c>
      <c r="V854" s="801">
        <f>'2 уровень'!Y2020</f>
        <v>0</v>
      </c>
      <c r="W854" s="2127">
        <f>'2 уровень'!Z2020</f>
        <v>0</v>
      </c>
      <c r="X854" s="801"/>
      <c r="Y854" s="801"/>
      <c r="Z854" s="1353"/>
    </row>
    <row r="855" spans="1:26" x14ac:dyDescent="0.25">
      <c r="A855" s="24">
        <v>1</v>
      </c>
      <c r="B855" s="2608" t="s">
        <v>295</v>
      </c>
      <c r="C855" s="34">
        <f>'2 уровень'!F2021</f>
        <v>550</v>
      </c>
      <c r="D855" s="34">
        <f>'2 уровень'!G2021</f>
        <v>45.833333333333336</v>
      </c>
      <c r="E855" s="34">
        <f>'2 уровень'!H2021</f>
        <v>1</v>
      </c>
      <c r="F855" s="793">
        <f>'2 уровень'!I2021</f>
        <v>2.1818181818181817</v>
      </c>
      <c r="G855" s="807">
        <f>'2 уровень'!J2021</f>
        <v>0</v>
      </c>
      <c r="H855" s="807">
        <f>'2 уровень'!K2021</f>
        <v>0</v>
      </c>
      <c r="I855" s="802">
        <f>'2 уровень'!L2021</f>
        <v>0</v>
      </c>
      <c r="J855" s="802">
        <f>'2 уровень'!M2021</f>
        <v>0</v>
      </c>
      <c r="K855" s="802">
        <f>'2 уровень'!N2021</f>
        <v>0</v>
      </c>
      <c r="L855" s="802">
        <f>'2 уровень'!O2021</f>
        <v>0</v>
      </c>
      <c r="M855" s="802">
        <f>'2 уровень'!P2021</f>
        <v>0</v>
      </c>
      <c r="N855" s="802">
        <f>'2 уровень'!Q2021</f>
        <v>0</v>
      </c>
      <c r="O855" s="801">
        <f>'2 уровень'!R2021</f>
        <v>629.79949999999997</v>
      </c>
      <c r="P855" s="801">
        <f>'2 уровень'!S2021</f>
        <v>52.483291666666666</v>
      </c>
      <c r="Q855" s="801">
        <f>'2 уровень'!T2021</f>
        <v>1.1450900000000002</v>
      </c>
      <c r="R855" s="3245">
        <f>'2 уровень'!U2021</f>
        <v>0</v>
      </c>
      <c r="S855" s="801">
        <f>'2 уровень'!V2021</f>
        <v>0</v>
      </c>
      <c r="T855" s="801">
        <f>'2 уровень'!W2021</f>
        <v>-51.338201666666663</v>
      </c>
      <c r="U855" s="801">
        <f>'2 уровень'!X2021</f>
        <v>0</v>
      </c>
      <c r="V855" s="801">
        <f>'2 уровень'!Y2021</f>
        <v>0</v>
      </c>
      <c r="W855" s="2127">
        <f>'2 уровень'!Z2021</f>
        <v>1.1450900000000002</v>
      </c>
      <c r="X855" s="801"/>
      <c r="Y855" s="801"/>
      <c r="Z855" s="1353"/>
    </row>
    <row r="856" spans="1:26" x14ac:dyDescent="0.25">
      <c r="A856" s="24">
        <v>1</v>
      </c>
      <c r="B856" s="2638" t="s">
        <v>466</v>
      </c>
      <c r="C856" s="34">
        <f>'2 уровень'!F2022</f>
        <v>38314</v>
      </c>
      <c r="D856" s="34">
        <f>'2 уровень'!G2022</f>
        <v>3192.833333333333</v>
      </c>
      <c r="E856" s="34">
        <f>'2 уровень'!H2022</f>
        <v>2067.375</v>
      </c>
      <c r="F856" s="793">
        <f>'2 уровень'!I2022</f>
        <v>64.750482852221126</v>
      </c>
      <c r="G856" s="807">
        <f>'2 уровень'!J2022</f>
        <v>0</v>
      </c>
      <c r="H856" s="807">
        <f>'2 уровень'!K2022</f>
        <v>0</v>
      </c>
      <c r="I856" s="802">
        <f>'2 уровень'!L2022</f>
        <v>0</v>
      </c>
      <c r="J856" s="802">
        <f>'2 уровень'!M2022</f>
        <v>0</v>
      </c>
      <c r="K856" s="802">
        <f>'2 уровень'!N2022</f>
        <v>0</v>
      </c>
      <c r="L856" s="802">
        <f>'2 уровень'!O2022</f>
        <v>0</v>
      </c>
      <c r="M856" s="802">
        <f>'2 уровень'!P2022</f>
        <v>0</v>
      </c>
      <c r="N856" s="802">
        <f>'2 уровень'!Q2022</f>
        <v>0</v>
      </c>
      <c r="O856" s="801">
        <f>'2 уровень'!R2022</f>
        <v>0</v>
      </c>
      <c r="P856" s="801">
        <f>'2 уровень'!S2022</f>
        <v>0</v>
      </c>
      <c r="Q856" s="801">
        <f>'2 уровень'!T2022</f>
        <v>0</v>
      </c>
      <c r="R856" s="3245">
        <f>'2 уровень'!U2022</f>
        <v>0</v>
      </c>
      <c r="S856" s="801">
        <f>'2 уровень'!V2022</f>
        <v>0</v>
      </c>
      <c r="T856" s="801">
        <f>'2 уровень'!W2022</f>
        <v>0</v>
      </c>
      <c r="U856" s="801">
        <f>'2 уровень'!X2022</f>
        <v>0</v>
      </c>
      <c r="V856" s="801">
        <f>'2 уровень'!Y2022</f>
        <v>0</v>
      </c>
      <c r="W856" s="2127">
        <f>'2 уровень'!Z2022</f>
        <v>0</v>
      </c>
      <c r="X856" s="801"/>
      <c r="Y856" s="801"/>
      <c r="Z856" s="1353"/>
    </row>
    <row r="857" spans="1:26" ht="29.25" x14ac:dyDescent="0.25">
      <c r="A857" s="24">
        <v>1</v>
      </c>
      <c r="B857" s="2638" t="s">
        <v>499</v>
      </c>
      <c r="C857" s="34">
        <f>'2 уровень'!F2023</f>
        <v>17421</v>
      </c>
      <c r="D857" s="34">
        <f>'2 уровень'!G2023</f>
        <v>1451.75</v>
      </c>
      <c r="E857" s="34">
        <f>'2 уровень'!H2023</f>
        <v>24</v>
      </c>
      <c r="F857" s="793">
        <f>'2 уровень'!I2023</f>
        <v>1.6531771999311176</v>
      </c>
      <c r="G857" s="807">
        <f>'2 уровень'!J2023</f>
        <v>0</v>
      </c>
      <c r="H857" s="807">
        <f>'2 уровень'!K2023</f>
        <v>0</v>
      </c>
      <c r="I857" s="802">
        <f>'2 уровень'!L2023</f>
        <v>0</v>
      </c>
      <c r="J857" s="802">
        <f>'2 уровень'!M2023</f>
        <v>0</v>
      </c>
      <c r="K857" s="802">
        <f>'2 уровень'!N2023</f>
        <v>0</v>
      </c>
      <c r="L857" s="802">
        <f>'2 уровень'!O2023</f>
        <v>0</v>
      </c>
      <c r="M857" s="802">
        <f>'2 уровень'!P2023</f>
        <v>0</v>
      </c>
      <c r="N857" s="802">
        <f>'2 уровень'!Q2023</f>
        <v>0</v>
      </c>
      <c r="O857" s="801">
        <f>'2 уровень'!R2023</f>
        <v>0</v>
      </c>
      <c r="P857" s="801">
        <f>'2 уровень'!S2023</f>
        <v>0</v>
      </c>
      <c r="Q857" s="801">
        <f>'2 уровень'!T2023</f>
        <v>0</v>
      </c>
      <c r="R857" s="3245">
        <f>'2 уровень'!U2023</f>
        <v>0</v>
      </c>
      <c r="S857" s="801">
        <f>'2 уровень'!V2023</f>
        <v>0</v>
      </c>
      <c r="T857" s="801">
        <f>'2 уровень'!W2023</f>
        <v>0</v>
      </c>
      <c r="U857" s="801">
        <f>'2 уровень'!X2023</f>
        <v>0</v>
      </c>
      <c r="V857" s="801">
        <f>'2 уровень'!Y2023</f>
        <v>0</v>
      </c>
      <c r="W857" s="2127">
        <f>'2 уровень'!Z2023</f>
        <v>0</v>
      </c>
      <c r="X857" s="801"/>
      <c r="Y857" s="801"/>
      <c r="Z857" s="1353"/>
    </row>
    <row r="858" spans="1:26" ht="29.25" x14ac:dyDescent="0.25">
      <c r="A858" s="24">
        <v>1</v>
      </c>
      <c r="B858" s="2638" t="s">
        <v>467</v>
      </c>
      <c r="C858" s="34">
        <f>'2 уровень'!F2024</f>
        <v>31644.829787234041</v>
      </c>
      <c r="D858" s="34">
        <f>'2 уровень'!G2024</f>
        <v>2637.0691489361702</v>
      </c>
      <c r="E858" s="34">
        <f>'2 уровень'!H2024</f>
        <v>2083.4297872340426</v>
      </c>
      <c r="F858" s="793">
        <f>'2 уровень'!I2024</f>
        <v>79.005504579753875</v>
      </c>
      <c r="G858" s="807">
        <f>'2 уровень'!J2024</f>
        <v>0</v>
      </c>
      <c r="H858" s="807">
        <f>'2 уровень'!K2024</f>
        <v>0</v>
      </c>
      <c r="I858" s="802">
        <f>'2 уровень'!L2024</f>
        <v>0</v>
      </c>
      <c r="J858" s="802">
        <f>'2 уровень'!M2024</f>
        <v>0</v>
      </c>
      <c r="K858" s="802">
        <f>'2 уровень'!N2024</f>
        <v>0</v>
      </c>
      <c r="L858" s="802">
        <f>'2 уровень'!O2024</f>
        <v>0</v>
      </c>
      <c r="M858" s="802">
        <f>'2 уровень'!P2024</f>
        <v>0</v>
      </c>
      <c r="N858" s="802">
        <f>'2 уровень'!Q2024</f>
        <v>0</v>
      </c>
      <c r="O858" s="801">
        <f>'2 уровень'!R2024</f>
        <v>0</v>
      </c>
      <c r="P858" s="801">
        <f>'2 уровень'!S2024</f>
        <v>0</v>
      </c>
      <c r="Q858" s="801">
        <f>'2 уровень'!T2024</f>
        <v>0</v>
      </c>
      <c r="R858" s="3245">
        <f>'2 уровень'!U2024</f>
        <v>0</v>
      </c>
      <c r="S858" s="801">
        <f>'2 уровень'!V2024</f>
        <v>0</v>
      </c>
      <c r="T858" s="801">
        <f>'2 уровень'!W2024</f>
        <v>0</v>
      </c>
      <c r="U858" s="801">
        <f>'2 уровень'!X2024</f>
        <v>0</v>
      </c>
      <c r="V858" s="801">
        <f>'2 уровень'!Y2024</f>
        <v>0</v>
      </c>
      <c r="W858" s="2127">
        <f>'2 уровень'!Z2024</f>
        <v>0</v>
      </c>
      <c r="X858" s="801"/>
      <c r="Y858" s="801"/>
      <c r="Z858" s="1353"/>
    </row>
    <row r="859" spans="1:26" ht="29.25" x14ac:dyDescent="0.25">
      <c r="A859" s="24">
        <v>1</v>
      </c>
      <c r="B859" s="2638" t="s">
        <v>468</v>
      </c>
      <c r="C859" s="34">
        <f>'2 уровень'!F2025</f>
        <v>7566</v>
      </c>
      <c r="D859" s="34">
        <f>'2 уровень'!G2025</f>
        <v>630.5</v>
      </c>
      <c r="E859" s="34">
        <f>'2 уровень'!H2025</f>
        <v>391</v>
      </c>
      <c r="F859" s="793">
        <f>'2 уровень'!I2025</f>
        <v>62.014274385408406</v>
      </c>
      <c r="G859" s="807">
        <f>'2 уровень'!J2025</f>
        <v>0</v>
      </c>
      <c r="H859" s="807">
        <f>'2 уровень'!K2025</f>
        <v>0</v>
      </c>
      <c r="I859" s="802">
        <f>'2 уровень'!L2025</f>
        <v>0</v>
      </c>
      <c r="J859" s="802">
        <f>'2 уровень'!M2025</f>
        <v>0</v>
      </c>
      <c r="K859" s="802">
        <f>'2 уровень'!N2025</f>
        <v>0</v>
      </c>
      <c r="L859" s="802">
        <f>'2 уровень'!O2025</f>
        <v>0</v>
      </c>
      <c r="M859" s="802">
        <f>'2 уровень'!P2025</f>
        <v>0</v>
      </c>
      <c r="N859" s="802">
        <f>'2 уровень'!Q2025</f>
        <v>0</v>
      </c>
      <c r="O859" s="801">
        <f>'2 уровень'!R2025</f>
        <v>7226.7367199999999</v>
      </c>
      <c r="P859" s="801">
        <f>'2 уровень'!S2025</f>
        <v>602.22806000000003</v>
      </c>
      <c r="Q859" s="801">
        <f>'2 уровень'!T2025</f>
        <v>441.09492</v>
      </c>
      <c r="R859" s="3245">
        <f>'2 уровень'!U2025</f>
        <v>0</v>
      </c>
      <c r="S859" s="801">
        <f>'2 уровень'!V2025</f>
        <v>0</v>
      </c>
      <c r="T859" s="801">
        <f>'2 уровень'!W2025</f>
        <v>-161.13314000000003</v>
      </c>
      <c r="U859" s="801">
        <f>'2 уровень'!X2025</f>
        <v>0</v>
      </c>
      <c r="V859" s="801">
        <f>'2 уровень'!Y2025</f>
        <v>0</v>
      </c>
      <c r="W859" s="2127">
        <f>'2 уровень'!Z2025</f>
        <v>441.09492</v>
      </c>
      <c r="X859" s="801"/>
      <c r="Y859" s="801"/>
      <c r="Z859" s="1353"/>
    </row>
    <row r="860" spans="1:26" x14ac:dyDescent="0.25">
      <c r="A860" s="24">
        <v>1</v>
      </c>
      <c r="B860" s="2639" t="s">
        <v>139</v>
      </c>
      <c r="C860" s="34">
        <f>'2 уровень'!F2026</f>
        <v>153704.94761904763</v>
      </c>
      <c r="D860" s="34">
        <f>'2 уровень'!G2026</f>
        <v>12808.745634920635</v>
      </c>
      <c r="E860" s="34">
        <f>'2 уровень'!H2026</f>
        <v>8432.6940476190466</v>
      </c>
      <c r="F860" s="793">
        <f>'2 уровень'!I2026</f>
        <v>65.835440003031152</v>
      </c>
      <c r="G860" s="807">
        <f>'2 уровень'!J2026</f>
        <v>0</v>
      </c>
      <c r="H860" s="807">
        <f>'2 уровень'!K2026</f>
        <v>0</v>
      </c>
      <c r="I860" s="802">
        <f>'2 уровень'!L2026</f>
        <v>0</v>
      </c>
      <c r="J860" s="802">
        <f>'2 уровень'!M2026</f>
        <v>0</v>
      </c>
      <c r="K860" s="802">
        <f>'2 уровень'!N2026</f>
        <v>0</v>
      </c>
      <c r="L860" s="802">
        <f>'2 уровень'!O2026</f>
        <v>0</v>
      </c>
      <c r="M860" s="802">
        <f>'2 уровень'!P2026</f>
        <v>0</v>
      </c>
      <c r="N860" s="802">
        <f>'2 уровень'!Q2026</f>
        <v>0</v>
      </c>
      <c r="O860" s="801">
        <f>'2 уровень'!R2026</f>
        <v>207646.55030000003</v>
      </c>
      <c r="P860" s="801">
        <f>'2 уровень'!S2026</f>
        <v>17303.879191666667</v>
      </c>
      <c r="Q860" s="801">
        <f>'2 уровень'!T2026</f>
        <v>17091.40785</v>
      </c>
      <c r="R860" s="3245">
        <f>'2 уровень'!U2026</f>
        <v>0</v>
      </c>
      <c r="S860" s="801">
        <f>'2 уровень'!V2026</f>
        <v>0</v>
      </c>
      <c r="T860" s="801">
        <f>'2 уровень'!W2026</f>
        <v>-212.47134166666669</v>
      </c>
      <c r="U860" s="801">
        <f>'2 уровень'!X2026</f>
        <v>0</v>
      </c>
      <c r="V860" s="801">
        <f>'2 уровень'!Y2026</f>
        <v>-8.5307099999999991</v>
      </c>
      <c r="W860" s="2127">
        <f>'2 уровень'!Z2026</f>
        <v>17082.877140000001</v>
      </c>
      <c r="X860" s="801"/>
      <c r="Y860" s="801"/>
      <c r="Z860" s="1353"/>
    </row>
    <row r="861" spans="1:26" x14ac:dyDescent="0.25">
      <c r="A861" s="24">
        <v>1</v>
      </c>
      <c r="B861" s="1112" t="s">
        <v>69</v>
      </c>
      <c r="C861" s="34">
        <f>'2 уровень'!F2027</f>
        <v>200</v>
      </c>
      <c r="D861" s="34">
        <f>'2 уровень'!G2027</f>
        <v>17</v>
      </c>
      <c r="E861" s="34">
        <f>'2 уровень'!H2027</f>
        <v>0</v>
      </c>
      <c r="F861" s="793">
        <f>'2 уровень'!I2027</f>
        <v>0</v>
      </c>
      <c r="G861" s="807">
        <f>'2 уровень'!J2027</f>
        <v>10.1</v>
      </c>
      <c r="H861" s="807" t="e">
        <f>'2 уровень'!K2027</f>
        <v>#DIV/0!</v>
      </c>
      <c r="I861" s="802">
        <f>'2 уровень'!L2027</f>
        <v>2020</v>
      </c>
      <c r="J861" s="802">
        <f>'2 уровень'!M2027</f>
        <v>169</v>
      </c>
      <c r="K861" s="802">
        <f>'2 уровень'!N2027</f>
        <v>0</v>
      </c>
      <c r="L861" s="802">
        <f>'2 уровень'!O2027</f>
        <v>0</v>
      </c>
      <c r="M861" s="802">
        <f>'2 уровень'!P2027</f>
        <v>8</v>
      </c>
      <c r="N861" s="802">
        <f>'2 уровень'!Q2027</f>
        <v>0</v>
      </c>
      <c r="O861" s="801">
        <f>'2 уровень'!R2027</f>
        <v>0</v>
      </c>
      <c r="P861" s="801">
        <f>'2 уровень'!S2027</f>
        <v>0</v>
      </c>
      <c r="Q861" s="801">
        <f>'2 уровень'!T2027</f>
        <v>0</v>
      </c>
      <c r="R861" s="3245">
        <f>'2 уровень'!U2027</f>
        <v>0</v>
      </c>
      <c r="S861" s="801">
        <f>'2 уровень'!V2027</f>
        <v>0</v>
      </c>
      <c r="T861" s="801">
        <f>'2 уровень'!W2027</f>
        <v>0</v>
      </c>
      <c r="U861" s="801">
        <f>'2 уровень'!X2027</f>
        <v>0</v>
      </c>
      <c r="V861" s="801">
        <f>'2 уровень'!Y2027</f>
        <v>0</v>
      </c>
      <c r="W861" s="2127">
        <f>'2 уровень'!Z2027</f>
        <v>0</v>
      </c>
      <c r="X861" s="801"/>
      <c r="Y861" s="801"/>
      <c r="Z861" s="1353"/>
    </row>
    <row r="862" spans="1:26" x14ac:dyDescent="0.25">
      <c r="A862" s="24">
        <v>1</v>
      </c>
      <c r="B862" s="1113" t="s">
        <v>16</v>
      </c>
      <c r="C862" s="34">
        <f>'2 уровень'!F2028</f>
        <v>600</v>
      </c>
      <c r="D862" s="34">
        <f>'2 уровень'!G2028</f>
        <v>50</v>
      </c>
      <c r="E862" s="34">
        <f>'2 уровень'!H2028</f>
        <v>17</v>
      </c>
      <c r="F862" s="793">
        <f>'2 уровень'!I2028</f>
        <v>34</v>
      </c>
      <c r="G862" s="807">
        <f>'2 уровень'!J2028</f>
        <v>8</v>
      </c>
      <c r="H862" s="807">
        <f>'2 уровень'!K2028</f>
        <v>7.4705882352941178</v>
      </c>
      <c r="I862" s="802">
        <f>'2 уровень'!L2028</f>
        <v>4800</v>
      </c>
      <c r="J862" s="802">
        <f>'2 уровень'!M2028</f>
        <v>400</v>
      </c>
      <c r="K862" s="802">
        <f>'2 уровень'!N2028</f>
        <v>127</v>
      </c>
      <c r="L862" s="802">
        <f>'2 уровень'!O2028</f>
        <v>31.75</v>
      </c>
      <c r="M862" s="802">
        <f>'2 уровень'!P2028</f>
        <v>20</v>
      </c>
      <c r="N862" s="802">
        <f>'2 уровень'!Q2028</f>
        <v>76.2</v>
      </c>
      <c r="O862" s="801">
        <f>'2 уровень'!R2028</f>
        <v>0</v>
      </c>
      <c r="P862" s="801">
        <f>'2 уровень'!S2028</f>
        <v>0</v>
      </c>
      <c r="Q862" s="801">
        <f>'2 уровень'!T2028</f>
        <v>0</v>
      </c>
      <c r="R862" s="3245">
        <f>'2 уровень'!U2028</f>
        <v>0</v>
      </c>
      <c r="S862" s="801">
        <f>'2 уровень'!V2028</f>
        <v>0</v>
      </c>
      <c r="T862" s="801">
        <f>'2 уровень'!W2028</f>
        <v>0</v>
      </c>
      <c r="U862" s="801">
        <f>'2 уровень'!X2028</f>
        <v>0</v>
      </c>
      <c r="V862" s="801">
        <f>'2 уровень'!Y2028</f>
        <v>0</v>
      </c>
      <c r="W862" s="2127">
        <f>'2 уровень'!Z2028</f>
        <v>0</v>
      </c>
      <c r="X862" s="801"/>
      <c r="Y862" s="801"/>
      <c r="Z862" s="1353"/>
    </row>
    <row r="863" spans="1:26" ht="29.25" x14ac:dyDescent="0.25">
      <c r="A863" s="24">
        <v>1</v>
      </c>
      <c r="B863" s="983" t="s">
        <v>144</v>
      </c>
      <c r="C863" s="34">
        <f>'2 уровень'!F2029</f>
        <v>800</v>
      </c>
      <c r="D863" s="34">
        <f>'2 уровень'!G2029</f>
        <v>67</v>
      </c>
      <c r="E863" s="34">
        <f>'2 уровень'!H2029</f>
        <v>17</v>
      </c>
      <c r="F863" s="793">
        <f>'2 уровень'!I2029</f>
        <v>25.373134328358208</v>
      </c>
      <c r="G863" s="807">
        <f>'2 уровень'!J2029</f>
        <v>8.5250000000000004</v>
      </c>
      <c r="H863" s="807">
        <f>'2 уровень'!K2029</f>
        <v>7.4705882352941178</v>
      </c>
      <c r="I863" s="802">
        <f>'2 уровень'!L2029</f>
        <v>6820</v>
      </c>
      <c r="J863" s="802">
        <f>'2 уровень'!M2029</f>
        <v>569</v>
      </c>
      <c r="K863" s="802">
        <f>'2 уровень'!N2029</f>
        <v>127</v>
      </c>
      <c r="L863" s="802">
        <f>'2 уровень'!O2029</f>
        <v>22.319859402460455</v>
      </c>
      <c r="M863" s="802">
        <f>'2 уровень'!P2029</f>
        <v>28</v>
      </c>
      <c r="N863" s="802">
        <f>'2 уровень'!Q2029</f>
        <v>54.428571428571431</v>
      </c>
      <c r="O863" s="801">
        <f>'2 уровень'!R2029</f>
        <v>15402.838800383997</v>
      </c>
      <c r="P863" s="801">
        <f>'2 уровень'!S2029</f>
        <v>1283.5699000319999</v>
      </c>
      <c r="Q863" s="801">
        <f>'2 уровень'!T2029</f>
        <v>309.36324999999999</v>
      </c>
      <c r="R863" s="3245">
        <f>'2 уровень'!U2029</f>
        <v>0</v>
      </c>
      <c r="S863" s="801">
        <f>'2 уровень'!V2029</f>
        <v>0</v>
      </c>
      <c r="T863" s="801">
        <f>'2 уровень'!W2029</f>
        <v>-974.20665003199986</v>
      </c>
      <c r="U863" s="801">
        <f>'2 уровень'!X2029</f>
        <v>0</v>
      </c>
      <c r="V863" s="801">
        <f>'2 уровень'!Y2029</f>
        <v>0</v>
      </c>
      <c r="W863" s="2127">
        <f>'2 уровень'!Z2029</f>
        <v>309.36324999999999</v>
      </c>
      <c r="X863" s="801"/>
      <c r="Y863" s="801"/>
      <c r="Z863" s="1353"/>
    </row>
    <row r="864" spans="1:26" x14ac:dyDescent="0.25">
      <c r="A864" s="24">
        <v>1</v>
      </c>
      <c r="B864" s="976" t="s">
        <v>261</v>
      </c>
      <c r="C864" s="34">
        <f>'2 уровень'!F2030</f>
        <v>9500</v>
      </c>
      <c r="D864" s="34">
        <f>'2 уровень'!G2030</f>
        <v>792</v>
      </c>
      <c r="E864" s="34">
        <f>'2 уровень'!H2030</f>
        <v>1036</v>
      </c>
      <c r="F864" s="793">
        <f>'2 уровень'!I2030</f>
        <v>130.80808080808083</v>
      </c>
      <c r="G864" s="807">
        <f>'2 уровень'!J2030</f>
        <v>0</v>
      </c>
      <c r="H864" s="807">
        <f>'2 уровень'!K2030</f>
        <v>0</v>
      </c>
      <c r="I864" s="802">
        <f>'2 уровень'!L2030</f>
        <v>0</v>
      </c>
      <c r="J864" s="802">
        <f>'2 уровень'!M2030</f>
        <v>0</v>
      </c>
      <c r="K864" s="802">
        <f>'2 уровень'!N2030</f>
        <v>0</v>
      </c>
      <c r="L864" s="802">
        <f>'2 уровень'!O2030</f>
        <v>0</v>
      </c>
      <c r="M864" s="802">
        <f>'2 уровень'!P2030</f>
        <v>0</v>
      </c>
      <c r="N864" s="802">
        <f>'2 уровень'!Q2030</f>
        <v>0</v>
      </c>
      <c r="O864" s="801">
        <f>'2 уровень'!R2030</f>
        <v>0</v>
      </c>
      <c r="P864" s="801">
        <f>'2 уровень'!S2030</f>
        <v>0</v>
      </c>
      <c r="Q864" s="801">
        <f>'2 уровень'!T2030</f>
        <v>0</v>
      </c>
      <c r="R864" s="3245">
        <f>'2 уровень'!U2030</f>
        <v>0</v>
      </c>
      <c r="S864" s="801">
        <f>'2 уровень'!V2030</f>
        <v>0</v>
      </c>
      <c r="T864" s="801">
        <f>'2 уровень'!W2030</f>
        <v>0</v>
      </c>
      <c r="U864" s="801">
        <f>'2 уровень'!X2030</f>
        <v>0</v>
      </c>
      <c r="V864" s="801">
        <f>'2 уровень'!Y2030</f>
        <v>0</v>
      </c>
      <c r="W864" s="2127">
        <f>'2 уровень'!Z2030</f>
        <v>0</v>
      </c>
      <c r="X864" s="801"/>
      <c r="Y864" s="801"/>
      <c r="Z864" s="1353"/>
    </row>
    <row r="865" spans="1:192" x14ac:dyDescent="0.25">
      <c r="A865" s="24">
        <v>1</v>
      </c>
      <c r="B865" s="1035" t="s">
        <v>262</v>
      </c>
      <c r="C865" s="34">
        <f>'2 уровень'!F2031</f>
        <v>9500</v>
      </c>
      <c r="D865" s="34">
        <f>'2 уровень'!G2031</f>
        <v>792</v>
      </c>
      <c r="E865" s="34">
        <f>'2 уровень'!H2031</f>
        <v>1036</v>
      </c>
      <c r="F865" s="793">
        <f>'2 уровень'!I2031</f>
        <v>130.80808080808083</v>
      </c>
      <c r="G865" s="807">
        <f>'2 уровень'!J2031</f>
        <v>0</v>
      </c>
      <c r="H865" s="807">
        <f>'2 уровень'!K2031</f>
        <v>0</v>
      </c>
      <c r="I865" s="802">
        <f>'2 уровень'!L2031</f>
        <v>0</v>
      </c>
      <c r="J865" s="802">
        <f>'2 уровень'!M2031</f>
        <v>0</v>
      </c>
      <c r="K865" s="802">
        <f>'2 уровень'!N2031</f>
        <v>0</v>
      </c>
      <c r="L865" s="802">
        <f>'2 уровень'!O2031</f>
        <v>0</v>
      </c>
      <c r="M865" s="802">
        <f>'2 уровень'!P2031</f>
        <v>0</v>
      </c>
      <c r="N865" s="802">
        <f>'2 уровень'!Q2031</f>
        <v>0</v>
      </c>
      <c r="O865" s="801">
        <f>'2 уровень'!R2031</f>
        <v>0</v>
      </c>
      <c r="P865" s="801">
        <f>'2 уровень'!S2031</f>
        <v>0</v>
      </c>
      <c r="Q865" s="801">
        <f>'2 уровень'!T2031</f>
        <v>0</v>
      </c>
      <c r="R865" s="3245">
        <f>'2 уровень'!U2031</f>
        <v>0</v>
      </c>
      <c r="S865" s="801">
        <f>'2 уровень'!V2031</f>
        <v>0</v>
      </c>
      <c r="T865" s="801">
        <f>'2 уровень'!W2031</f>
        <v>0</v>
      </c>
      <c r="U865" s="801">
        <f>'2 уровень'!X2031</f>
        <v>0</v>
      </c>
      <c r="V865" s="801">
        <f>'2 уровень'!Y2031</f>
        <v>0</v>
      </c>
      <c r="W865" s="2127">
        <f>'2 уровень'!Z2031</f>
        <v>0</v>
      </c>
      <c r="X865" s="801"/>
      <c r="Y865" s="801"/>
      <c r="Z865" s="1353"/>
    </row>
    <row r="866" spans="1:192" x14ac:dyDescent="0.25">
      <c r="A866" s="24">
        <v>1</v>
      </c>
      <c r="B866" s="983" t="s">
        <v>263</v>
      </c>
      <c r="C866" s="34">
        <f>'2 уровень'!F2032</f>
        <v>10</v>
      </c>
      <c r="D866" s="34">
        <f>'2 уровень'!G2032</f>
        <v>1</v>
      </c>
      <c r="E866" s="34">
        <f>'2 уровень'!H2032</f>
        <v>0</v>
      </c>
      <c r="F866" s="793">
        <f>'2 уровень'!I2032</f>
        <v>0</v>
      </c>
      <c r="G866" s="807">
        <f>'2 уровень'!J2032</f>
        <v>0</v>
      </c>
      <c r="H866" s="807">
        <f>'2 уровень'!K2032</f>
        <v>0</v>
      </c>
      <c r="I866" s="802">
        <f>'2 уровень'!L2032</f>
        <v>0</v>
      </c>
      <c r="J866" s="802">
        <f>'2 уровень'!M2032</f>
        <v>0</v>
      </c>
      <c r="K866" s="802">
        <f>'2 уровень'!N2032</f>
        <v>0</v>
      </c>
      <c r="L866" s="802">
        <f>'2 уровень'!O2032</f>
        <v>0</v>
      </c>
      <c r="M866" s="802">
        <f>'2 уровень'!P2032</f>
        <v>0</v>
      </c>
      <c r="N866" s="802">
        <f>'2 уровень'!Q2032</f>
        <v>0</v>
      </c>
      <c r="O866" s="801">
        <f>'2 уровень'!R2032</f>
        <v>0</v>
      </c>
      <c r="P866" s="801">
        <f>'2 уровень'!S2032</f>
        <v>0</v>
      </c>
      <c r="Q866" s="801">
        <f>'2 уровень'!T2032</f>
        <v>0</v>
      </c>
      <c r="R866" s="3245">
        <f>'2 уровень'!U2032</f>
        <v>0</v>
      </c>
      <c r="S866" s="801">
        <f>'2 уровень'!V2032</f>
        <v>0</v>
      </c>
      <c r="T866" s="801">
        <f>'2 уровень'!W2032</f>
        <v>0</v>
      </c>
      <c r="U866" s="801">
        <f>'2 уровень'!X2032</f>
        <v>0</v>
      </c>
      <c r="V866" s="801">
        <f>'2 уровень'!Y2032</f>
        <v>0</v>
      </c>
      <c r="W866" s="2127">
        <f>'2 уровень'!Z2032</f>
        <v>0</v>
      </c>
      <c r="X866" s="801"/>
      <c r="Y866" s="801"/>
      <c r="Z866" s="1353"/>
    </row>
    <row r="867" spans="1:192" ht="30" x14ac:dyDescent="0.25">
      <c r="A867" s="24">
        <v>1</v>
      </c>
      <c r="B867" s="1035" t="s">
        <v>264</v>
      </c>
      <c r="C867" s="34">
        <f>'2 уровень'!F2033</f>
        <v>10</v>
      </c>
      <c r="D867" s="34">
        <f>'2 уровень'!G2033</f>
        <v>1</v>
      </c>
      <c r="E867" s="34">
        <f>'2 уровень'!H2033</f>
        <v>0</v>
      </c>
      <c r="F867" s="793">
        <f>'2 уровень'!I2033</f>
        <v>0</v>
      </c>
      <c r="G867" s="807">
        <f>'2 уровень'!J2033</f>
        <v>0</v>
      </c>
      <c r="H867" s="807">
        <f>'2 уровень'!K2033</f>
        <v>0</v>
      </c>
      <c r="I867" s="802">
        <f>'2 уровень'!L2033</f>
        <v>0</v>
      </c>
      <c r="J867" s="802">
        <f>'2 уровень'!M2033</f>
        <v>0</v>
      </c>
      <c r="K867" s="802">
        <f>'2 уровень'!N2033</f>
        <v>0</v>
      </c>
      <c r="L867" s="802">
        <f>'2 уровень'!O2033</f>
        <v>0</v>
      </c>
      <c r="M867" s="802">
        <f>'2 уровень'!P2033</f>
        <v>0</v>
      </c>
      <c r="N867" s="802">
        <f>'2 уровень'!Q2033</f>
        <v>0</v>
      </c>
      <c r="O867" s="801">
        <f>'2 уровень'!R2033</f>
        <v>0</v>
      </c>
      <c r="P867" s="801">
        <f>'2 уровень'!S2033</f>
        <v>0</v>
      </c>
      <c r="Q867" s="801">
        <f>'2 уровень'!T2033</f>
        <v>0</v>
      </c>
      <c r="R867" s="3245">
        <f>'2 уровень'!U2033</f>
        <v>0</v>
      </c>
      <c r="S867" s="801">
        <f>'2 уровень'!V2033</f>
        <v>0</v>
      </c>
      <c r="T867" s="801">
        <f>'2 уровень'!W2033</f>
        <v>0</v>
      </c>
      <c r="U867" s="801">
        <f>'2 уровень'!X2033</f>
        <v>0</v>
      </c>
      <c r="V867" s="801">
        <f>'2 уровень'!Y2033</f>
        <v>0</v>
      </c>
      <c r="W867" s="2127">
        <f>'2 уровень'!Z2033</f>
        <v>0</v>
      </c>
      <c r="X867" s="801"/>
      <c r="Y867" s="801"/>
      <c r="Z867" s="1353"/>
    </row>
    <row r="868" spans="1:192" ht="15.75" thickBot="1" x14ac:dyDescent="0.3">
      <c r="A868" s="24">
        <v>1</v>
      </c>
      <c r="B868" s="1110" t="s">
        <v>275</v>
      </c>
      <c r="C868" s="34">
        <f>'2 уровень'!F2034</f>
        <v>9510</v>
      </c>
      <c r="D868" s="34">
        <f>'2 уровень'!G2034</f>
        <v>793</v>
      </c>
      <c r="E868" s="34">
        <f>'2 уровень'!H2034</f>
        <v>1036</v>
      </c>
      <c r="F868" s="793">
        <f>'2 уровень'!I2034</f>
        <v>130.64312736443884</v>
      </c>
      <c r="G868" s="807">
        <f>'2 уровень'!J2034</f>
        <v>0</v>
      </c>
      <c r="H868" s="807">
        <f>'2 уровень'!K2034</f>
        <v>0</v>
      </c>
      <c r="I868" s="802">
        <f>'2 уровень'!L2034</f>
        <v>0</v>
      </c>
      <c r="J868" s="802">
        <f>'2 уровень'!M2034</f>
        <v>0</v>
      </c>
      <c r="K868" s="802">
        <f>'2 уровень'!N2034</f>
        <v>0</v>
      </c>
      <c r="L868" s="802">
        <f>'2 уровень'!O2034</f>
        <v>0</v>
      </c>
      <c r="M868" s="802">
        <f>'2 уровень'!P2034</f>
        <v>0</v>
      </c>
      <c r="N868" s="802">
        <f>'2 уровень'!Q2034</f>
        <v>0</v>
      </c>
      <c r="O868" s="801">
        <f>'2 уровень'!R2034</f>
        <v>28399.218759999996</v>
      </c>
      <c r="P868" s="801">
        <f>'2 уровень'!S2034</f>
        <v>2366.6015633333332</v>
      </c>
      <c r="Q868" s="801">
        <f>'2 уровень'!T2034</f>
        <v>2321.13573</v>
      </c>
      <c r="R868" s="3245">
        <f>'2 уровень'!U2034</f>
        <v>0</v>
      </c>
      <c r="S868" s="801">
        <f>'2 уровень'!V2034</f>
        <v>0</v>
      </c>
      <c r="T868" s="801">
        <f>'2 уровень'!W2034</f>
        <v>-45.465833333333194</v>
      </c>
      <c r="U868" s="801">
        <f>'2 уровень'!X2034</f>
        <v>0</v>
      </c>
      <c r="V868" s="801">
        <f>'2 уровень'!Y2034</f>
        <v>0</v>
      </c>
      <c r="W868" s="2127">
        <f>'2 уровень'!Z2034</f>
        <v>2321.13573</v>
      </c>
      <c r="X868" s="801"/>
      <c r="Y868" s="801"/>
      <c r="Z868" s="1353"/>
    </row>
    <row r="869" spans="1:192" x14ac:dyDescent="0.25">
      <c r="A869" s="24">
        <v>1</v>
      </c>
      <c r="B869" s="6" t="s">
        <v>107</v>
      </c>
      <c r="C869" s="808"/>
      <c r="D869" s="808"/>
      <c r="E869" s="808"/>
      <c r="F869" s="809"/>
      <c r="G869" s="810"/>
      <c r="H869" s="810"/>
      <c r="I869" s="30"/>
      <c r="J869" s="30"/>
      <c r="K869" s="30"/>
      <c r="L869" s="30"/>
      <c r="M869" s="30"/>
      <c r="N869" s="30"/>
      <c r="O869" s="2138">
        <f t="shared" ref="O869" si="134">O870-O871-O920-O923-O928</f>
        <v>2.1827872842550278E-11</v>
      </c>
      <c r="P869" s="2138">
        <f t="shared" ref="P869:W869" si="135">P870-P871-P920-P923-P928</f>
        <v>-1.8189894035458565E-12</v>
      </c>
      <c r="Q869" s="2138">
        <f t="shared" si="135"/>
        <v>0</v>
      </c>
      <c r="R869" s="3256">
        <f t="shared" si="135"/>
        <v>0</v>
      </c>
      <c r="S869" s="2138">
        <f t="shared" ref="S869" si="136">S870-S871-S920-S923-S928</f>
        <v>0</v>
      </c>
      <c r="T869" s="2138">
        <f t="shared" si="135"/>
        <v>0</v>
      </c>
      <c r="U869" s="2138">
        <f t="shared" ref="U869" si="137">U870-U871-U920-U923-U928</f>
        <v>0</v>
      </c>
      <c r="V869" s="2138">
        <f t="shared" si="135"/>
        <v>2.375877272697835E-14</v>
      </c>
      <c r="W869" s="2138">
        <f t="shared" si="135"/>
        <v>-2.2737367544323206E-12</v>
      </c>
      <c r="X869" s="2138"/>
      <c r="Y869" s="2138"/>
      <c r="Z869" s="1353"/>
    </row>
    <row r="870" spans="1:192" s="788" customFormat="1" x14ac:dyDescent="0.25">
      <c r="A870" s="24">
        <v>1</v>
      </c>
      <c r="B870" s="16" t="s">
        <v>95</v>
      </c>
      <c r="C870" s="789">
        <f>'Охотск '!C85</f>
        <v>0</v>
      </c>
      <c r="D870" s="789">
        <f>'Охотск '!D85</f>
        <v>0</v>
      </c>
      <c r="E870" s="789">
        <f>'Охотск '!E85</f>
        <v>0</v>
      </c>
      <c r="F870" s="800">
        <f>'Охотск '!F85</f>
        <v>0</v>
      </c>
      <c r="G870" s="801">
        <f>'Охотск '!G85</f>
        <v>0</v>
      </c>
      <c r="H870" s="801">
        <f>'Охотск '!H85</f>
        <v>0</v>
      </c>
      <c r="I870" s="27">
        <f>'Охотск '!I85</f>
        <v>0</v>
      </c>
      <c r="J870" s="27">
        <f>'Охотск '!J85</f>
        <v>0</v>
      </c>
      <c r="K870" s="27">
        <f>'Охотск '!K85</f>
        <v>0</v>
      </c>
      <c r="L870" s="27">
        <f>'Охотск '!L85</f>
        <v>0</v>
      </c>
      <c r="M870" s="27">
        <f>'Охотск '!M85</f>
        <v>0</v>
      </c>
      <c r="N870" s="27">
        <f>'Охотск '!N85</f>
        <v>0</v>
      </c>
      <c r="O870" s="2139">
        <f>'Охотск '!O85</f>
        <v>274953.52830569842</v>
      </c>
      <c r="P870" s="2139">
        <f>'Охотск '!P85</f>
        <v>22912.794025474865</v>
      </c>
      <c r="Q870" s="2139">
        <f>'Охотск '!Q85</f>
        <v>22836.891149999999</v>
      </c>
      <c r="R870" s="3251">
        <f>'Охотск '!R85</f>
        <v>0</v>
      </c>
      <c r="S870" s="2139">
        <f>'Охотск '!S85</f>
        <v>-29.432849999999998</v>
      </c>
      <c r="T870" s="2139">
        <f>'Охотск '!T85</f>
        <v>-75.902875474865368</v>
      </c>
      <c r="U870" s="2139">
        <f>'Охотск '!U85</f>
        <v>0</v>
      </c>
      <c r="V870" s="2139">
        <f>'Охотск '!V85</f>
        <v>-300.50809999999996</v>
      </c>
      <c r="W870" s="2140">
        <f>'Охотск '!W85</f>
        <v>22506.950199999999</v>
      </c>
      <c r="X870" s="2139">
        <f t="shared" ref="X870:X874" si="138">Q870/P870*100</f>
        <v>99.668731472074185</v>
      </c>
      <c r="Y870" s="2139">
        <f t="shared" ref="Y870:Y874" si="139">W870/P870*100</f>
        <v>98.228745804533304</v>
      </c>
      <c r="Z870" s="1353"/>
    </row>
    <row r="871" spans="1:192" s="788" customFormat="1" x14ac:dyDescent="0.25">
      <c r="A871" s="24">
        <v>1</v>
      </c>
      <c r="B871" s="1112" t="s">
        <v>80</v>
      </c>
      <c r="C871" s="26">
        <f>'Охотск '!C86</f>
        <v>1630</v>
      </c>
      <c r="D871" s="26">
        <f>'Охотск '!D86</f>
        <v>135</v>
      </c>
      <c r="E871" s="26">
        <f>'Охотск '!E86</f>
        <v>87</v>
      </c>
      <c r="F871" s="791">
        <f>'Охотск '!F86</f>
        <v>64.444444444444443</v>
      </c>
      <c r="G871" s="801">
        <f>'Охотск '!G86</f>
        <v>9.2245398773006126</v>
      </c>
      <c r="H871" s="801">
        <f>'Охотск '!H86</f>
        <v>0</v>
      </c>
      <c r="I871" s="36">
        <f>'Охотск '!I86</f>
        <v>15036</v>
      </c>
      <c r="J871" s="36">
        <f>'Охотск '!J86</f>
        <v>1254</v>
      </c>
      <c r="K871" s="36">
        <f>'Охотск '!K86</f>
        <v>769</v>
      </c>
      <c r="L871" s="36">
        <f>'Охотск '!L86</f>
        <v>61.323763955342905</v>
      </c>
      <c r="M871" s="36">
        <f>'Охотск '!M86</f>
        <v>46</v>
      </c>
      <c r="N871" s="36">
        <f>'Охотск '!N86</f>
        <v>200.60869565217391</v>
      </c>
      <c r="O871" s="2139">
        <f>'Охотск '!O86</f>
        <v>60823.060762559995</v>
      </c>
      <c r="P871" s="2139">
        <f>'Охотск '!P86</f>
        <v>5068.5883968799999</v>
      </c>
      <c r="Q871" s="2139">
        <f>'Охотск '!Q86</f>
        <v>6582.0994599999995</v>
      </c>
      <c r="R871" s="3251">
        <f>'Охотск '!R86</f>
        <v>0</v>
      </c>
      <c r="S871" s="2139">
        <f>'Охотск '!S86</f>
        <v>-29.432849999999998</v>
      </c>
      <c r="T871" s="2139">
        <f>'Охотск '!T86</f>
        <v>1513.5110631199996</v>
      </c>
      <c r="U871" s="2139">
        <f>'Охотск '!U86</f>
        <v>0</v>
      </c>
      <c r="V871" s="2139">
        <f>'Охотск '!V86</f>
        <v>-298.76497999999998</v>
      </c>
      <c r="W871" s="2140">
        <f>'Охотск '!W86</f>
        <v>6253.9016299999994</v>
      </c>
      <c r="X871" s="2139">
        <f t="shared" si="138"/>
        <v>129.8606030833289</v>
      </c>
      <c r="Y871" s="2139">
        <f t="shared" si="139"/>
        <v>123.38547027905493</v>
      </c>
      <c r="Z871" s="1353"/>
    </row>
    <row r="872" spans="1:192" x14ac:dyDescent="0.25">
      <c r="A872" s="24">
        <v>1</v>
      </c>
      <c r="B872" s="1176" t="s">
        <v>14</v>
      </c>
      <c r="C872" s="34">
        <f>'Охотск '!C87</f>
        <v>0</v>
      </c>
      <c r="D872" s="34">
        <f>'Охотск '!D87</f>
        <v>0</v>
      </c>
      <c r="E872" s="34">
        <f>'Охотск '!E87</f>
        <v>0</v>
      </c>
      <c r="F872" s="793">
        <f>'Охотск '!F87</f>
        <v>0</v>
      </c>
      <c r="G872" s="807">
        <f>'Охотск '!G87</f>
        <v>0</v>
      </c>
      <c r="H872" s="807">
        <f>'Охотск '!H87</f>
        <v>0</v>
      </c>
      <c r="I872" s="31">
        <f>'Охотск '!I87</f>
        <v>0</v>
      </c>
      <c r="J872" s="31">
        <f>'Охотск '!J87</f>
        <v>0</v>
      </c>
      <c r="K872" s="31">
        <f>'Охотск '!K87</f>
        <v>0</v>
      </c>
      <c r="L872" s="31">
        <f>'Охотск '!L87</f>
        <v>0</v>
      </c>
      <c r="M872" s="31">
        <f>'Охотск '!M87</f>
        <v>0</v>
      </c>
      <c r="N872" s="31">
        <f>'Охотск '!N87</f>
        <v>0</v>
      </c>
      <c r="O872" s="2141">
        <f>'Охотск '!O87</f>
        <v>0</v>
      </c>
      <c r="P872" s="2141">
        <f>'Охотск '!P87</f>
        <v>0</v>
      </c>
      <c r="Q872" s="2141">
        <f>'Охотск '!Q87</f>
        <v>0</v>
      </c>
      <c r="R872" s="3257">
        <f>'Охотск '!R87</f>
        <v>0</v>
      </c>
      <c r="S872" s="2141">
        <f>'Охотск '!S87</f>
        <v>0</v>
      </c>
      <c r="T872" s="2141">
        <f>'Охотск '!T87</f>
        <v>0</v>
      </c>
      <c r="U872" s="2141">
        <f>'Охотск '!U87</f>
        <v>0</v>
      </c>
      <c r="V872" s="2141">
        <f>'Охотск '!V87</f>
        <v>0</v>
      </c>
      <c r="W872" s="2142">
        <f>'Охотск '!W87</f>
        <v>0</v>
      </c>
      <c r="X872" s="2141"/>
      <c r="Y872" s="2141"/>
      <c r="Z872" s="1353"/>
      <c r="AA872" s="788"/>
      <c r="AB872" s="788"/>
      <c r="AC872" s="788"/>
      <c r="AD872" s="788"/>
      <c r="AE872" s="788"/>
      <c r="AF872" s="788"/>
      <c r="AG872" s="788"/>
      <c r="AH872" s="788"/>
      <c r="AI872" s="788"/>
      <c r="AJ872" s="788"/>
      <c r="AK872" s="788"/>
      <c r="AL872" s="788"/>
      <c r="AM872" s="788"/>
      <c r="AN872" s="788"/>
      <c r="AO872" s="788"/>
      <c r="AP872" s="788"/>
      <c r="AQ872" s="788"/>
      <c r="AR872" s="788"/>
      <c r="AS872" s="788"/>
      <c r="AT872" s="788"/>
      <c r="AU872" s="788"/>
      <c r="AV872" s="788"/>
      <c r="AW872" s="788"/>
      <c r="AX872" s="788"/>
      <c r="AY872" s="788"/>
      <c r="AZ872" s="788"/>
      <c r="BA872" s="788"/>
      <c r="BB872" s="788"/>
      <c r="BC872" s="788"/>
      <c r="BD872" s="788"/>
      <c r="BE872" s="788"/>
      <c r="BF872" s="788"/>
      <c r="BG872" s="788"/>
      <c r="BH872" s="788"/>
      <c r="BI872" s="788"/>
      <c r="BJ872" s="788"/>
      <c r="BK872" s="788"/>
      <c r="BL872" s="788"/>
      <c r="BM872" s="788"/>
      <c r="BN872" s="788"/>
      <c r="BO872" s="788"/>
      <c r="BP872" s="788"/>
      <c r="BQ872" s="788"/>
      <c r="BR872" s="788"/>
      <c r="BS872" s="788"/>
      <c r="BT872" s="788"/>
      <c r="BU872" s="788"/>
      <c r="BV872" s="788"/>
      <c r="BW872" s="788"/>
      <c r="BX872" s="788"/>
      <c r="BY872" s="788"/>
      <c r="BZ872" s="788"/>
      <c r="CA872" s="788"/>
      <c r="CB872" s="788"/>
      <c r="CC872" s="788"/>
      <c r="CD872" s="788"/>
      <c r="CE872" s="788"/>
      <c r="CF872" s="788"/>
      <c r="CG872" s="788"/>
      <c r="CH872" s="788"/>
      <c r="CI872" s="788"/>
      <c r="CJ872" s="788"/>
      <c r="CK872" s="788"/>
      <c r="CL872" s="788"/>
      <c r="CM872" s="788"/>
      <c r="CN872" s="788"/>
      <c r="CO872" s="788"/>
      <c r="CP872" s="788"/>
      <c r="CQ872" s="788"/>
      <c r="CR872" s="788"/>
      <c r="CS872" s="788"/>
      <c r="CT872" s="788"/>
      <c r="CU872" s="788"/>
      <c r="CV872" s="788"/>
      <c r="CW872" s="788"/>
      <c r="CX872" s="788"/>
      <c r="CY872" s="788"/>
      <c r="CZ872" s="788"/>
      <c r="DA872" s="788"/>
      <c r="DB872" s="788"/>
      <c r="DC872" s="788"/>
      <c r="DD872" s="788"/>
      <c r="DE872" s="788"/>
      <c r="DF872" s="788"/>
      <c r="DG872" s="788"/>
      <c r="DH872" s="788"/>
      <c r="DI872" s="788"/>
      <c r="DJ872" s="788"/>
      <c r="DK872" s="788"/>
      <c r="DL872" s="788"/>
      <c r="DM872" s="788"/>
      <c r="DN872" s="788"/>
      <c r="DO872" s="788"/>
      <c r="DP872" s="788"/>
      <c r="DQ872" s="788"/>
      <c r="DR872" s="788"/>
      <c r="DS872" s="788"/>
      <c r="DT872" s="788"/>
      <c r="DU872" s="788"/>
      <c r="DV872" s="788"/>
      <c r="DW872" s="788"/>
      <c r="DX872" s="788"/>
      <c r="DY872" s="788"/>
      <c r="DZ872" s="788"/>
      <c r="EA872" s="788"/>
      <c r="EB872" s="788"/>
      <c r="EC872" s="788"/>
      <c r="ED872" s="788"/>
      <c r="EE872" s="788"/>
      <c r="EF872" s="788"/>
      <c r="EG872" s="788"/>
      <c r="EH872" s="788"/>
      <c r="EI872" s="788"/>
      <c r="EJ872" s="788"/>
      <c r="EK872" s="788"/>
      <c r="EL872" s="788"/>
      <c r="EM872" s="788"/>
      <c r="EN872" s="788"/>
      <c r="EO872" s="788"/>
      <c r="EP872" s="788"/>
      <c r="EQ872" s="788"/>
      <c r="ER872" s="788"/>
      <c r="ES872" s="788"/>
      <c r="ET872" s="788"/>
      <c r="EU872" s="788"/>
      <c r="EV872" s="788"/>
      <c r="EW872" s="788"/>
      <c r="EX872" s="788"/>
      <c r="EY872" s="788"/>
      <c r="EZ872" s="788"/>
      <c r="FA872" s="788"/>
      <c r="FB872" s="788"/>
      <c r="FC872" s="788"/>
      <c r="FD872" s="788"/>
      <c r="FE872" s="788"/>
      <c r="FF872" s="788"/>
      <c r="FG872" s="788"/>
      <c r="FH872" s="788"/>
      <c r="FI872" s="788"/>
      <c r="FJ872" s="788"/>
      <c r="FK872" s="788"/>
      <c r="FL872" s="788"/>
      <c r="FM872" s="788"/>
      <c r="FN872" s="788"/>
      <c r="FO872" s="788"/>
      <c r="FP872" s="788"/>
      <c r="FQ872" s="788"/>
      <c r="FR872" s="788"/>
      <c r="FS872" s="788"/>
      <c r="FT872" s="788"/>
      <c r="FU872" s="788"/>
      <c r="FV872" s="788"/>
      <c r="FW872" s="788"/>
      <c r="FX872" s="788"/>
      <c r="FY872" s="788"/>
      <c r="FZ872" s="788"/>
      <c r="GA872" s="788"/>
      <c r="GB872" s="788"/>
      <c r="GC872" s="788"/>
      <c r="GD872" s="788"/>
      <c r="GE872" s="788"/>
      <c r="GF872" s="788"/>
      <c r="GG872" s="788"/>
      <c r="GH872" s="788"/>
      <c r="GI872" s="788"/>
      <c r="GJ872" s="788"/>
    </row>
    <row r="873" spans="1:192" x14ac:dyDescent="0.25">
      <c r="A873" s="24">
        <v>1</v>
      </c>
      <c r="B873" s="1071" t="s">
        <v>609</v>
      </c>
      <c r="C873" s="34">
        <f>'Охотск '!C88</f>
        <v>0</v>
      </c>
      <c r="D873" s="34">
        <f>'Охотск '!D88</f>
        <v>0</v>
      </c>
      <c r="E873" s="34">
        <f>'Охотск '!E88</f>
        <v>0</v>
      </c>
      <c r="F873" s="793">
        <f>'Охотск '!F88</f>
        <v>0</v>
      </c>
      <c r="G873" s="807">
        <f>'Охотск '!G88</f>
        <v>0</v>
      </c>
      <c r="H873" s="807">
        <f>'Охотск '!H88</f>
        <v>0</v>
      </c>
      <c r="I873" s="31">
        <f>'Охотск '!I88</f>
        <v>0</v>
      </c>
      <c r="J873" s="31">
        <f>'Охотск '!J88</f>
        <v>0</v>
      </c>
      <c r="K873" s="31">
        <f>'Охотск '!K88</f>
        <v>0</v>
      </c>
      <c r="L873" s="31">
        <f>'Охотск '!L88</f>
        <v>0</v>
      </c>
      <c r="M873" s="31">
        <f>'Охотск '!M88</f>
        <v>0</v>
      </c>
      <c r="N873" s="31">
        <f>'Охотск '!N88</f>
        <v>0</v>
      </c>
      <c r="O873" s="2141">
        <f>'Охотск '!O88</f>
        <v>166323.11166</v>
      </c>
      <c r="P873" s="2141">
        <f>'Охотск '!P88</f>
        <v>13860.259305</v>
      </c>
      <c r="Q873" s="2141">
        <f>'Охотск '!Q88</f>
        <v>13860.259310000001</v>
      </c>
      <c r="R873" s="3257">
        <f>'Охотск '!R88</f>
        <v>0</v>
      </c>
      <c r="S873" s="2141">
        <f>'Охотск '!S88</f>
        <v>0</v>
      </c>
      <c r="T873" s="2141">
        <f>'Охотск '!T88</f>
        <v>5.0000016926787794E-6</v>
      </c>
      <c r="U873" s="2141">
        <f>'Охотск '!U88</f>
        <v>0</v>
      </c>
      <c r="V873" s="2141">
        <f>'Охотск '!V88</f>
        <v>-1.74312</v>
      </c>
      <c r="W873" s="2142">
        <f>'Охотск '!W88</f>
        <v>13858.516190000002</v>
      </c>
      <c r="X873" s="2141">
        <f t="shared" si="138"/>
        <v>100.00000003607437</v>
      </c>
      <c r="Y873" s="2141">
        <f t="shared" si="139"/>
        <v>99.987423647987811</v>
      </c>
      <c r="Z873" s="1353"/>
    </row>
    <row r="874" spans="1:192" x14ac:dyDescent="0.25">
      <c r="B874" s="2780" t="s">
        <v>525</v>
      </c>
      <c r="C874" s="34">
        <f>'Охотск '!C89</f>
        <v>0</v>
      </c>
      <c r="D874" s="34">
        <f>'Охотск '!D89</f>
        <v>0</v>
      </c>
      <c r="E874" s="34">
        <f>'Охотск '!E89</f>
        <v>0</v>
      </c>
      <c r="F874" s="793">
        <f>'Охотск '!F89</f>
        <v>0</v>
      </c>
      <c r="G874" s="807">
        <f>'Охотск '!G89</f>
        <v>0</v>
      </c>
      <c r="H874" s="807">
        <f>'Охотск '!H89</f>
        <v>0</v>
      </c>
      <c r="I874" s="31">
        <f>'Охотск '!I89</f>
        <v>0</v>
      </c>
      <c r="J874" s="31">
        <f>'Охотск '!J89</f>
        <v>0</v>
      </c>
      <c r="K874" s="31">
        <f>'Охотск '!K89</f>
        <v>0</v>
      </c>
      <c r="L874" s="31">
        <f>'Охотск '!L89</f>
        <v>0</v>
      </c>
      <c r="M874" s="31">
        <f>'Охотск '!M89</f>
        <v>0</v>
      </c>
      <c r="N874" s="31">
        <f>'Охотск '!N89</f>
        <v>0</v>
      </c>
      <c r="O874" s="2141">
        <f>'Охотск '!O89</f>
        <v>10909.495800000001</v>
      </c>
      <c r="P874" s="2141">
        <f>'Охотск '!P89</f>
        <v>909.12465000000009</v>
      </c>
      <c r="Q874" s="2141">
        <f>'Охотск '!Q89</f>
        <v>909.12464999999997</v>
      </c>
      <c r="R874" s="3257">
        <f>'Охотск '!R89</f>
        <v>0</v>
      </c>
      <c r="S874" s="2141">
        <f>'Охотск '!S89</f>
        <v>0</v>
      </c>
      <c r="T874" s="2141">
        <f>'Охотск '!T89</f>
        <v>0</v>
      </c>
      <c r="U874" s="2141">
        <f>'Охотск '!U89</f>
        <v>0</v>
      </c>
      <c r="V874" s="2141">
        <f>'Охотск '!V89</f>
        <v>0</v>
      </c>
      <c r="W874" s="2142">
        <f>'Охотск '!W89</f>
        <v>909.12464999999997</v>
      </c>
      <c r="X874" s="2141">
        <f t="shared" si="138"/>
        <v>99.999999999999986</v>
      </c>
      <c r="Y874" s="2141">
        <f t="shared" si="139"/>
        <v>99.999999999999986</v>
      </c>
      <c r="Z874" s="1353"/>
    </row>
    <row r="875" spans="1:192" ht="29.25" x14ac:dyDescent="0.25">
      <c r="B875" s="2644" t="s">
        <v>481</v>
      </c>
      <c r="C875" s="34">
        <f>'Охотск '!C90</f>
        <v>19020.5</v>
      </c>
      <c r="D875" s="34">
        <f>'Охотск '!D90</f>
        <v>1585.5</v>
      </c>
      <c r="E875" s="34">
        <f>'Охотск '!E90</f>
        <v>683.32500000000005</v>
      </c>
      <c r="F875" s="793">
        <f>'Охотск '!F90</f>
        <v>43.098391674550619</v>
      </c>
      <c r="G875" s="807">
        <f>'Охотск '!G90</f>
        <v>0</v>
      </c>
      <c r="H875" s="807">
        <f>'Охотск '!H90</f>
        <v>0</v>
      </c>
      <c r="I875" s="31">
        <f>'Охотск '!I90</f>
        <v>0</v>
      </c>
      <c r="J875" s="31">
        <f>'Охотск '!J90</f>
        <v>0</v>
      </c>
      <c r="K875" s="31">
        <f>'Охотск '!K90</f>
        <v>0</v>
      </c>
      <c r="L875" s="31">
        <f>'Охотск '!L90</f>
        <v>0</v>
      </c>
      <c r="M875" s="31">
        <f>'Охотск '!M90</f>
        <v>0</v>
      </c>
      <c r="N875" s="31">
        <f>'Охотск '!N90</f>
        <v>0</v>
      </c>
      <c r="O875" s="2141">
        <f>'Охотск '!O90</f>
        <v>0</v>
      </c>
      <c r="P875" s="2141">
        <f>'Охотск '!P90</f>
        <v>0</v>
      </c>
      <c r="Q875" s="2141">
        <f>'Охотск '!Q90</f>
        <v>0</v>
      </c>
      <c r="R875" s="3257">
        <f>'Охотск '!R90</f>
        <v>0</v>
      </c>
      <c r="S875" s="2141">
        <f>'Охотск '!S90</f>
        <v>0</v>
      </c>
      <c r="T875" s="2141">
        <f>'Охотск '!T90</f>
        <v>0</v>
      </c>
      <c r="U875" s="2141">
        <f>'Охотск '!U90</f>
        <v>0</v>
      </c>
      <c r="V875" s="2141">
        <f>'Охотск '!V90</f>
        <v>0</v>
      </c>
      <c r="W875" s="2142">
        <f>'Охотск '!W90</f>
        <v>0</v>
      </c>
      <c r="X875" s="2141"/>
      <c r="Y875" s="2141"/>
      <c r="Z875" s="1353"/>
    </row>
    <row r="876" spans="1:192" ht="30" x14ac:dyDescent="0.25">
      <c r="B876" s="2645" t="s">
        <v>255</v>
      </c>
      <c r="C876" s="34">
        <f>'Охотск '!C91</f>
        <v>0</v>
      </c>
      <c r="D876" s="34">
        <f>'Охотск '!D91</f>
        <v>0</v>
      </c>
      <c r="E876" s="34">
        <f>'Охотск '!E91</f>
        <v>0</v>
      </c>
      <c r="F876" s="793">
        <f>'Охотск '!F91</f>
        <v>0</v>
      </c>
      <c r="G876" s="807">
        <f>'Охотск '!G91</f>
        <v>0</v>
      </c>
      <c r="H876" s="807">
        <f>'Охотск '!H91</f>
        <v>0</v>
      </c>
      <c r="I876" s="31">
        <f>'Охотск '!I91</f>
        <v>0</v>
      </c>
      <c r="J876" s="31">
        <f>'Охотск '!J91</f>
        <v>0</v>
      </c>
      <c r="K876" s="31">
        <f>'Охотск '!K91</f>
        <v>0</v>
      </c>
      <c r="L876" s="31">
        <f>'Охотск '!L91</f>
        <v>0</v>
      </c>
      <c r="M876" s="31">
        <f>'Охотск '!M91</f>
        <v>0</v>
      </c>
      <c r="N876" s="31">
        <f>'Охотск '!N91</f>
        <v>0</v>
      </c>
      <c r="O876" s="2141">
        <f>'Охотск '!O91</f>
        <v>0</v>
      </c>
      <c r="P876" s="2141">
        <f>'Охотск '!P91</f>
        <v>0</v>
      </c>
      <c r="Q876" s="2141">
        <f>'Охотск '!Q91</f>
        <v>0</v>
      </c>
      <c r="R876" s="3257">
        <f>'Охотск '!R91</f>
        <v>0</v>
      </c>
      <c r="S876" s="2141">
        <f>'Охотск '!S91</f>
        <v>0</v>
      </c>
      <c r="T876" s="2141">
        <f>'Охотск '!T91</f>
        <v>0</v>
      </c>
      <c r="U876" s="2141">
        <f>'Охотск '!U91</f>
        <v>0</v>
      </c>
      <c r="V876" s="2141">
        <f>'Охотск '!V91</f>
        <v>0</v>
      </c>
      <c r="W876" s="2142">
        <f>'Охотск '!W91</f>
        <v>0</v>
      </c>
      <c r="X876" s="2141"/>
      <c r="Y876" s="2141"/>
      <c r="Z876" s="1353"/>
    </row>
    <row r="877" spans="1:192" ht="30" x14ac:dyDescent="0.25">
      <c r="B877" s="2645" t="s">
        <v>256</v>
      </c>
      <c r="C877" s="34">
        <f>'Охотск '!C92</f>
        <v>5700</v>
      </c>
      <c r="D877" s="34">
        <f>'Охотск '!D92</f>
        <v>475</v>
      </c>
      <c r="E877" s="34">
        <f>'Охотск '!E92</f>
        <v>28</v>
      </c>
      <c r="F877" s="793">
        <f>'Охотск '!F92</f>
        <v>5.8947368421052628</v>
      </c>
      <c r="G877" s="807">
        <f>'Охотск '!G92</f>
        <v>0</v>
      </c>
      <c r="H877" s="807">
        <f>'Охотск '!H92</f>
        <v>0</v>
      </c>
      <c r="I877" s="31">
        <f>'Охотск '!I92</f>
        <v>0</v>
      </c>
      <c r="J877" s="31">
        <f>'Охотск '!J92</f>
        <v>0</v>
      </c>
      <c r="K877" s="31">
        <f>'Охотск '!K92</f>
        <v>0</v>
      </c>
      <c r="L877" s="31">
        <f>'Охотск '!L92</f>
        <v>0</v>
      </c>
      <c r="M877" s="31">
        <f>'Охотск '!M92</f>
        <v>0</v>
      </c>
      <c r="N877" s="31">
        <f>'Охотск '!N92</f>
        <v>0</v>
      </c>
      <c r="O877" s="2141">
        <f>'Охотск '!O92</f>
        <v>0</v>
      </c>
      <c r="P877" s="2141">
        <f>'Охотск '!P92</f>
        <v>0</v>
      </c>
      <c r="Q877" s="2141">
        <f>'Охотск '!Q92</f>
        <v>0</v>
      </c>
      <c r="R877" s="3257">
        <f>'Охотск '!R92</f>
        <v>0</v>
      </c>
      <c r="S877" s="2141">
        <f>'Охотск '!S92</f>
        <v>0</v>
      </c>
      <c r="T877" s="2141">
        <f>'Охотск '!T92</f>
        <v>0</v>
      </c>
      <c r="U877" s="2141">
        <f>'Охотск '!U92</f>
        <v>0</v>
      </c>
      <c r="V877" s="2141">
        <f>'Охотск '!V92</f>
        <v>0</v>
      </c>
      <c r="W877" s="2142">
        <f>'Охотск '!W92</f>
        <v>0</v>
      </c>
      <c r="X877" s="2141"/>
      <c r="Y877" s="2141"/>
      <c r="Z877" s="1353"/>
    </row>
    <row r="878" spans="1:192" ht="30" x14ac:dyDescent="0.25">
      <c r="B878" s="2646" t="s">
        <v>482</v>
      </c>
      <c r="C878" s="34">
        <f>'Охотск '!C93</f>
        <v>5912.5</v>
      </c>
      <c r="D878" s="34">
        <f>'Охотск '!D93</f>
        <v>492.5</v>
      </c>
      <c r="E878" s="34">
        <f>'Охотск '!E93</f>
        <v>188.32499999999999</v>
      </c>
      <c r="F878" s="793">
        <f>'Охотск '!F93</f>
        <v>38.238578680203048</v>
      </c>
      <c r="G878" s="807">
        <f>'Охотск '!G93</f>
        <v>0</v>
      </c>
      <c r="H878" s="807">
        <f>'Охотск '!H93</f>
        <v>0</v>
      </c>
      <c r="I878" s="31">
        <f>'Охотск '!I93</f>
        <v>0</v>
      </c>
      <c r="J878" s="31">
        <f>'Охотск '!J93</f>
        <v>0</v>
      </c>
      <c r="K878" s="31">
        <f>'Охотск '!K93</f>
        <v>0</v>
      </c>
      <c r="L878" s="31">
        <f>'Охотск '!L93</f>
        <v>0</v>
      </c>
      <c r="M878" s="31">
        <f>'Охотск '!M93</f>
        <v>0</v>
      </c>
      <c r="N878" s="31">
        <f>'Охотск '!N93</f>
        <v>0</v>
      </c>
      <c r="O878" s="2141">
        <f>'Охотск '!O93</f>
        <v>0</v>
      </c>
      <c r="P878" s="2141">
        <f>'Охотск '!P93</f>
        <v>0</v>
      </c>
      <c r="Q878" s="2141">
        <f>'Охотск '!Q93</f>
        <v>0</v>
      </c>
      <c r="R878" s="3257">
        <f>'Охотск '!R93</f>
        <v>0</v>
      </c>
      <c r="S878" s="2141">
        <f>'Охотск '!S93</f>
        <v>0</v>
      </c>
      <c r="T878" s="2141">
        <f>'Охотск '!T93</f>
        <v>0</v>
      </c>
      <c r="U878" s="2141">
        <f>'Охотск '!U93</f>
        <v>0</v>
      </c>
      <c r="V878" s="2141">
        <f>'Охотск '!V93</f>
        <v>0</v>
      </c>
      <c r="W878" s="2142">
        <f>'Охотск '!W93</f>
        <v>0</v>
      </c>
      <c r="X878" s="2141"/>
      <c r="Y878" s="2141"/>
      <c r="Z878" s="1353"/>
    </row>
    <row r="879" spans="1:192" x14ac:dyDescent="0.25">
      <c r="B879" s="2647" t="s">
        <v>483</v>
      </c>
      <c r="C879" s="34">
        <f>'Охотск '!C94</f>
        <v>5800</v>
      </c>
      <c r="D879" s="34">
        <f>'Охотск '!D94</f>
        <v>483</v>
      </c>
      <c r="E879" s="34">
        <f>'Охотск '!E94</f>
        <v>188</v>
      </c>
      <c r="F879" s="793">
        <f>'Охотск '!F94</f>
        <v>38.923395445134574</v>
      </c>
      <c r="G879" s="807">
        <f>'Охотск '!G94</f>
        <v>0</v>
      </c>
      <c r="H879" s="807">
        <f>'Охотск '!H94</f>
        <v>0</v>
      </c>
      <c r="I879" s="31">
        <f>'Охотск '!I94</f>
        <v>0</v>
      </c>
      <c r="J879" s="31">
        <f>'Охотск '!J94</f>
        <v>0</v>
      </c>
      <c r="K879" s="31">
        <f>'Охотск '!K94</f>
        <v>0</v>
      </c>
      <c r="L879" s="31">
        <f>'Охотск '!L94</f>
        <v>0</v>
      </c>
      <c r="M879" s="31">
        <f>'Охотск '!M94</f>
        <v>0</v>
      </c>
      <c r="N879" s="31">
        <f>'Охотск '!N94</f>
        <v>0</v>
      </c>
      <c r="O879" s="2141">
        <f>'Охотск '!O94</f>
        <v>0</v>
      </c>
      <c r="P879" s="2141">
        <f>'Охотск '!P94</f>
        <v>0</v>
      </c>
      <c r="Q879" s="2141">
        <f>'Охотск '!Q94</f>
        <v>0</v>
      </c>
      <c r="R879" s="3257">
        <f>'Охотск '!R94</f>
        <v>0</v>
      </c>
      <c r="S879" s="2141">
        <f>'Охотск '!S94</f>
        <v>0</v>
      </c>
      <c r="T879" s="2141">
        <f>'Охотск '!T94</f>
        <v>0</v>
      </c>
      <c r="U879" s="2141">
        <f>'Охотск '!U94</f>
        <v>0</v>
      </c>
      <c r="V879" s="2141">
        <f>'Охотск '!V94</f>
        <v>0</v>
      </c>
      <c r="W879" s="2142">
        <f>'Охотск '!W94</f>
        <v>0</v>
      </c>
      <c r="X879" s="2141"/>
      <c r="Y879" s="2141"/>
      <c r="Z879" s="1353"/>
    </row>
    <row r="880" spans="1:192" ht="30" x14ac:dyDescent="0.25">
      <c r="B880" s="2647" t="s">
        <v>484</v>
      </c>
      <c r="C880" s="34">
        <f>'Охотск '!C95</f>
        <v>450</v>
      </c>
      <c r="D880" s="34">
        <f>'Охотск '!D95</f>
        <v>38</v>
      </c>
      <c r="E880" s="34">
        <f>'Охотск '!E95</f>
        <v>1.3</v>
      </c>
      <c r="F880" s="793">
        <f>'Охотск '!F95</f>
        <v>3.4210526315789478</v>
      </c>
      <c r="G880" s="807">
        <f>'Охотск '!G95</f>
        <v>0</v>
      </c>
      <c r="H880" s="807">
        <f>'Охотск '!H95</f>
        <v>0</v>
      </c>
      <c r="I880" s="31">
        <f>'Охотск '!I95</f>
        <v>0</v>
      </c>
      <c r="J880" s="31">
        <f>'Охотск '!J95</f>
        <v>0</v>
      </c>
      <c r="K880" s="31">
        <f>'Охотск '!K95</f>
        <v>0</v>
      </c>
      <c r="L880" s="31">
        <f>'Охотск '!L95</f>
        <v>0</v>
      </c>
      <c r="M880" s="31">
        <f>'Охотск '!M95</f>
        <v>0</v>
      </c>
      <c r="N880" s="31">
        <f>'Охотск '!N95</f>
        <v>0</v>
      </c>
      <c r="O880" s="2141">
        <f>'Охотск '!O95</f>
        <v>0</v>
      </c>
      <c r="P880" s="2141">
        <f>'Охотск '!P95</f>
        <v>0</v>
      </c>
      <c r="Q880" s="2141">
        <f>'Охотск '!Q95</f>
        <v>0</v>
      </c>
      <c r="R880" s="3257">
        <f>'Охотск '!R95</f>
        <v>0</v>
      </c>
      <c r="S880" s="2141">
        <f>'Охотск '!S95</f>
        <v>0</v>
      </c>
      <c r="T880" s="2141">
        <f>'Охотск '!T95</f>
        <v>0</v>
      </c>
      <c r="U880" s="2141">
        <f>'Охотск '!U95</f>
        <v>0</v>
      </c>
      <c r="V880" s="2141">
        <f>'Охотск '!V95</f>
        <v>0</v>
      </c>
      <c r="W880" s="2142">
        <f>'Охотск '!W95</f>
        <v>0</v>
      </c>
      <c r="X880" s="2141"/>
      <c r="Y880" s="2141"/>
      <c r="Z880" s="1353"/>
    </row>
    <row r="881" spans="1:26" ht="60" x14ac:dyDescent="0.25">
      <c r="B881" s="2647" t="s">
        <v>485</v>
      </c>
      <c r="C881" s="34">
        <f>'Охотск '!C96</f>
        <v>3710</v>
      </c>
      <c r="D881" s="34">
        <f>'Охотск '!D96</f>
        <v>309</v>
      </c>
      <c r="E881" s="34">
        <f>'Охотск '!E96</f>
        <v>195</v>
      </c>
      <c r="F881" s="793">
        <f>'Охотск '!F96</f>
        <v>63.10679611650486</v>
      </c>
      <c r="G881" s="807">
        <f>'Охотск '!G96</f>
        <v>0</v>
      </c>
      <c r="H881" s="807">
        <f>'Охотск '!H96</f>
        <v>0</v>
      </c>
      <c r="I881" s="31">
        <f>'Охотск '!I96</f>
        <v>0</v>
      </c>
      <c r="J881" s="31">
        <f>'Охотск '!J96</f>
        <v>0</v>
      </c>
      <c r="K881" s="31">
        <f>'Охотск '!K96</f>
        <v>0</v>
      </c>
      <c r="L881" s="31">
        <f>'Охотск '!L96</f>
        <v>0</v>
      </c>
      <c r="M881" s="31">
        <f>'Охотск '!M96</f>
        <v>0</v>
      </c>
      <c r="N881" s="31">
        <f>'Охотск '!N96</f>
        <v>0</v>
      </c>
      <c r="O881" s="2141">
        <f>'Охотск '!O96</f>
        <v>0</v>
      </c>
      <c r="P881" s="2141">
        <f>'Охотск '!P96</f>
        <v>0</v>
      </c>
      <c r="Q881" s="2141">
        <f>'Охотск '!Q96</f>
        <v>0</v>
      </c>
      <c r="R881" s="3257">
        <f>'Охотск '!R96</f>
        <v>0</v>
      </c>
      <c r="S881" s="2141">
        <f>'Охотск '!S96</f>
        <v>0</v>
      </c>
      <c r="T881" s="2141">
        <f>'Охотск '!T96</f>
        <v>0</v>
      </c>
      <c r="U881" s="2141">
        <f>'Охотск '!U96</f>
        <v>0</v>
      </c>
      <c r="V881" s="2141">
        <f>'Охотск '!V96</f>
        <v>0</v>
      </c>
      <c r="W881" s="2142">
        <f>'Охотск '!W96</f>
        <v>0</v>
      </c>
      <c r="X881" s="2141"/>
      <c r="Y881" s="2141"/>
      <c r="Z881" s="1353"/>
    </row>
    <row r="882" spans="1:26" ht="45" x14ac:dyDescent="0.25">
      <c r="B882" s="2647" t="s">
        <v>486</v>
      </c>
      <c r="C882" s="34">
        <f>'Охотск '!C97</f>
        <v>3200</v>
      </c>
      <c r="D882" s="34">
        <f>'Охотск '!D97</f>
        <v>267</v>
      </c>
      <c r="E882" s="34">
        <f>'Охотск '!E97</f>
        <v>272</v>
      </c>
      <c r="F882" s="793">
        <f>'Охотск '!F97</f>
        <v>101.87265917602997</v>
      </c>
      <c r="G882" s="807">
        <f>'Охотск '!G97</f>
        <v>0</v>
      </c>
      <c r="H882" s="807">
        <f>'Охотск '!H97</f>
        <v>0</v>
      </c>
      <c r="I882" s="31">
        <f>'Охотск '!I97</f>
        <v>0</v>
      </c>
      <c r="J882" s="31">
        <f>'Охотск '!J97</f>
        <v>0</v>
      </c>
      <c r="K882" s="31">
        <f>'Охотск '!K97</f>
        <v>0</v>
      </c>
      <c r="L882" s="31">
        <f>'Охотск '!L97</f>
        <v>0</v>
      </c>
      <c r="M882" s="31">
        <f>'Охотск '!M97</f>
        <v>0</v>
      </c>
      <c r="N882" s="31">
        <f>'Охотск '!N97</f>
        <v>0</v>
      </c>
      <c r="O882" s="2141">
        <f>'Охотск '!O97</f>
        <v>0</v>
      </c>
      <c r="P882" s="2141">
        <f>'Охотск '!P97</f>
        <v>0</v>
      </c>
      <c r="Q882" s="2141">
        <f>'Охотск '!Q97</f>
        <v>0</v>
      </c>
      <c r="R882" s="3257">
        <f>'Охотск '!R97</f>
        <v>0</v>
      </c>
      <c r="S882" s="2141">
        <f>'Охотск '!S97</f>
        <v>0</v>
      </c>
      <c r="T882" s="2141">
        <f>'Охотск '!T97</f>
        <v>0</v>
      </c>
      <c r="U882" s="2141">
        <f>'Охотск '!U97</f>
        <v>0</v>
      </c>
      <c r="V882" s="2141">
        <f>'Охотск '!V97</f>
        <v>0</v>
      </c>
      <c r="W882" s="2142">
        <f>'Охотск '!W97</f>
        <v>0</v>
      </c>
      <c r="X882" s="2141"/>
      <c r="Y882" s="2141"/>
      <c r="Z882" s="1353"/>
    </row>
    <row r="883" spans="1:26" ht="30" x14ac:dyDescent="0.25">
      <c r="B883" s="2647" t="s">
        <v>607</v>
      </c>
      <c r="C883" s="34">
        <f>'Охотск '!C98</f>
        <v>498</v>
      </c>
      <c r="D883" s="34">
        <f>'Охотск '!D98</f>
        <v>42</v>
      </c>
      <c r="E883" s="34">
        <f>'Охотск '!E98</f>
        <v>0</v>
      </c>
      <c r="F883" s="793">
        <f>'Охотск '!F98</f>
        <v>0</v>
      </c>
      <c r="G883" s="807">
        <f>'Охотск '!G98</f>
        <v>0</v>
      </c>
      <c r="H883" s="807">
        <f>'Охотск '!H98</f>
        <v>0</v>
      </c>
      <c r="I883" s="31">
        <f>'Охотск '!I98</f>
        <v>0</v>
      </c>
      <c r="J883" s="31">
        <f>'Охотск '!J98</f>
        <v>0</v>
      </c>
      <c r="K883" s="31">
        <f>'Охотск '!K98</f>
        <v>0</v>
      </c>
      <c r="L883" s="31">
        <f>'Охотск '!L98</f>
        <v>0</v>
      </c>
      <c r="M883" s="31">
        <f>'Охотск '!M98</f>
        <v>0</v>
      </c>
      <c r="N883" s="31">
        <f>'Охотск '!N98</f>
        <v>0</v>
      </c>
      <c r="O883" s="2141">
        <f>'Охотск '!O98</f>
        <v>0</v>
      </c>
      <c r="P883" s="2141">
        <f>'Охотск '!P98</f>
        <v>0</v>
      </c>
      <c r="Q883" s="2141">
        <f>'Охотск '!Q98</f>
        <v>0</v>
      </c>
      <c r="R883" s="3257">
        <f>'Охотск '!R98</f>
        <v>0</v>
      </c>
      <c r="S883" s="2141">
        <f>'Охотск '!S98</f>
        <v>0</v>
      </c>
      <c r="T883" s="2141">
        <f>'Охотск '!T98</f>
        <v>0</v>
      </c>
      <c r="U883" s="2141">
        <f>'Охотск '!U98</f>
        <v>0</v>
      </c>
      <c r="V883" s="2141">
        <f>'Охотск '!V98</f>
        <v>0</v>
      </c>
      <c r="W883" s="2142">
        <f>'Охотск '!W98</f>
        <v>0</v>
      </c>
      <c r="X883" s="2141"/>
      <c r="Y883" s="2141"/>
      <c r="Z883" s="1353"/>
    </row>
    <row r="884" spans="1:26" ht="29.25" x14ac:dyDescent="0.25">
      <c r="B884" s="2648" t="s">
        <v>135</v>
      </c>
      <c r="C884" s="34">
        <f>'Охотск '!C99</f>
        <v>11174.659574468085</v>
      </c>
      <c r="D884" s="34">
        <f>'Охотск '!D99</f>
        <v>931.34042553191489</v>
      </c>
      <c r="E884" s="34">
        <f>'Охотск '!E99</f>
        <v>633.98085106382973</v>
      </c>
      <c r="F884" s="793">
        <f>'Охотск '!F99</f>
        <v>68.071870787928617</v>
      </c>
      <c r="G884" s="807">
        <f>'Охотск '!G99</f>
        <v>0</v>
      </c>
      <c r="H884" s="807">
        <f>'Охотск '!H99</f>
        <v>0</v>
      </c>
      <c r="I884" s="31">
        <f>'Охотск '!I99</f>
        <v>0</v>
      </c>
      <c r="J884" s="31">
        <f>'Охотск '!J99</f>
        <v>0</v>
      </c>
      <c r="K884" s="31">
        <f>'Охотск '!K99</f>
        <v>0</v>
      </c>
      <c r="L884" s="31">
        <f>'Охотск '!L99</f>
        <v>0</v>
      </c>
      <c r="M884" s="31">
        <f>'Охотск '!M99</f>
        <v>0</v>
      </c>
      <c r="N884" s="31">
        <f>'Охотск '!N99</f>
        <v>0</v>
      </c>
      <c r="O884" s="2141">
        <f>'Охотск '!O99</f>
        <v>0</v>
      </c>
      <c r="P884" s="2141">
        <f>'Охотск '!P99</f>
        <v>0</v>
      </c>
      <c r="Q884" s="2141">
        <f>'Охотск '!Q99</f>
        <v>0</v>
      </c>
      <c r="R884" s="3257">
        <f>'Охотск '!R99</f>
        <v>0</v>
      </c>
      <c r="S884" s="2141">
        <f>'Охотск '!S99</f>
        <v>0</v>
      </c>
      <c r="T884" s="2141">
        <f>'Охотск '!T99</f>
        <v>0</v>
      </c>
      <c r="U884" s="2141">
        <f>'Охотск '!U99</f>
        <v>0</v>
      </c>
      <c r="V884" s="2141">
        <f>'Охотск '!V99</f>
        <v>0</v>
      </c>
      <c r="W884" s="2142">
        <f>'Охотск '!W99</f>
        <v>0</v>
      </c>
      <c r="X884" s="2141"/>
      <c r="Y884" s="2141"/>
      <c r="Z884" s="1353"/>
    </row>
    <row r="885" spans="1:26" x14ac:dyDescent="0.25">
      <c r="B885" s="2649" t="s">
        <v>308</v>
      </c>
      <c r="C885" s="34">
        <f>'Охотск '!C100</f>
        <v>9047</v>
      </c>
      <c r="D885" s="34">
        <f>'Охотск '!D100</f>
        <v>754</v>
      </c>
      <c r="E885" s="34">
        <f>'Охотск '!E100</f>
        <v>597</v>
      </c>
      <c r="F885" s="793">
        <f>'Охотск '!F100</f>
        <v>79.177718832891244</v>
      </c>
      <c r="G885" s="807">
        <f>'Охотск '!G100</f>
        <v>0</v>
      </c>
      <c r="H885" s="807">
        <f>'Охотск '!H100</f>
        <v>0</v>
      </c>
      <c r="I885" s="31">
        <f>'Охотск '!I100</f>
        <v>0</v>
      </c>
      <c r="J885" s="31">
        <f>'Охотск '!J100</f>
        <v>0</v>
      </c>
      <c r="K885" s="31">
        <f>'Охотск '!K100</f>
        <v>0</v>
      </c>
      <c r="L885" s="31">
        <f>'Охотск '!L100</f>
        <v>0</v>
      </c>
      <c r="M885" s="31">
        <f>'Охотск '!M100</f>
        <v>0</v>
      </c>
      <c r="N885" s="31">
        <f>'Охотск '!N100</f>
        <v>0</v>
      </c>
      <c r="O885" s="2141">
        <f>'Охотск '!O100</f>
        <v>0</v>
      </c>
      <c r="P885" s="2141">
        <f>'Охотск '!P100</f>
        <v>0</v>
      </c>
      <c r="Q885" s="2141">
        <f>'Охотск '!Q100</f>
        <v>0</v>
      </c>
      <c r="R885" s="3257">
        <f>'Охотск '!R100</f>
        <v>0</v>
      </c>
      <c r="S885" s="2141">
        <f>'Охотск '!S100</f>
        <v>0</v>
      </c>
      <c r="T885" s="2141">
        <f>'Охотск '!T100</f>
        <v>0</v>
      </c>
      <c r="U885" s="2141">
        <f>'Охотск '!U100</f>
        <v>0</v>
      </c>
      <c r="V885" s="2141">
        <f>'Охотск '!V100</f>
        <v>0</v>
      </c>
      <c r="W885" s="2142">
        <f>'Охотск '!W100</f>
        <v>0</v>
      </c>
      <c r="X885" s="2141"/>
      <c r="Y885" s="2141"/>
      <c r="Z885" s="1353"/>
    </row>
    <row r="886" spans="1:26" x14ac:dyDescent="0.25">
      <c r="B886" s="2649" t="s">
        <v>487</v>
      </c>
      <c r="C886" s="34">
        <f>'Охотск '!C101</f>
        <v>2127.6595744680849</v>
      </c>
      <c r="D886" s="34">
        <f>'Охотск '!D101</f>
        <v>177.34042553191489</v>
      </c>
      <c r="E886" s="34">
        <f>'Охотск '!E101</f>
        <v>36.980851063829789</v>
      </c>
      <c r="F886" s="793">
        <f>'Охотск '!F101</f>
        <v>20.85302939412118</v>
      </c>
      <c r="G886" s="807">
        <f>'Охотск '!G101</f>
        <v>0</v>
      </c>
      <c r="H886" s="807">
        <f>'Охотск '!H101</f>
        <v>0</v>
      </c>
      <c r="I886" s="31">
        <f>'Охотск '!I101</f>
        <v>0</v>
      </c>
      <c r="J886" s="31">
        <f>'Охотск '!J101</f>
        <v>0</v>
      </c>
      <c r="K886" s="31">
        <f>'Охотск '!K101</f>
        <v>0</v>
      </c>
      <c r="L886" s="31">
        <f>'Охотск '!L101</f>
        <v>0</v>
      </c>
      <c r="M886" s="31">
        <f>'Охотск '!M101</f>
        <v>0</v>
      </c>
      <c r="N886" s="31">
        <f>'Охотск '!N101</f>
        <v>0</v>
      </c>
      <c r="O886" s="2141">
        <f>'Охотск '!O101</f>
        <v>0</v>
      </c>
      <c r="P886" s="2141">
        <f>'Охотск '!P101</f>
        <v>0</v>
      </c>
      <c r="Q886" s="2141">
        <f>'Охотск '!Q101</f>
        <v>0</v>
      </c>
      <c r="R886" s="3257">
        <f>'Охотск '!R101</f>
        <v>0</v>
      </c>
      <c r="S886" s="2141">
        <f>'Охотск '!S101</f>
        <v>0</v>
      </c>
      <c r="T886" s="2141">
        <f>'Охотск '!T101</f>
        <v>0</v>
      </c>
      <c r="U886" s="2141">
        <f>'Охотск '!U101</f>
        <v>0</v>
      </c>
      <c r="V886" s="2141">
        <f>'Охотск '!V101</f>
        <v>0</v>
      </c>
      <c r="W886" s="2142">
        <f>'Охотск '!W101</f>
        <v>0</v>
      </c>
      <c r="X886" s="2141"/>
      <c r="Y886" s="2141"/>
      <c r="Z886" s="1353"/>
    </row>
    <row r="887" spans="1:26" x14ac:dyDescent="0.25">
      <c r="B887" s="2650" t="s">
        <v>504</v>
      </c>
      <c r="C887" s="34">
        <f>'Охотск '!C102</f>
        <v>20000</v>
      </c>
      <c r="D887" s="34">
        <f>'Охотск '!D102</f>
        <v>1667</v>
      </c>
      <c r="E887" s="34">
        <f>'Охотск '!E102</f>
        <v>347.62</v>
      </c>
      <c r="F887" s="793">
        <f>'Охотск '!F102</f>
        <v>20.853029394121176</v>
      </c>
      <c r="G887" s="807">
        <f>'Охотск '!G102</f>
        <v>0</v>
      </c>
      <c r="H887" s="807">
        <f>'Охотск '!H102</f>
        <v>0</v>
      </c>
      <c r="I887" s="31">
        <f>'Охотск '!I102</f>
        <v>0</v>
      </c>
      <c r="J887" s="31">
        <f>'Охотск '!J102</f>
        <v>0</v>
      </c>
      <c r="K887" s="31">
        <f>'Охотск '!K102</f>
        <v>0</v>
      </c>
      <c r="L887" s="31">
        <f>'Охотск '!L102</f>
        <v>0</v>
      </c>
      <c r="M887" s="31">
        <f>'Охотск '!M102</f>
        <v>0</v>
      </c>
      <c r="N887" s="31">
        <f>'Охотск '!N102</f>
        <v>0</v>
      </c>
      <c r="O887" s="2141">
        <f>'Охотск '!O102</f>
        <v>0</v>
      </c>
      <c r="P887" s="2141">
        <f>'Охотск '!P102</f>
        <v>0</v>
      </c>
      <c r="Q887" s="2141">
        <f>'Охотск '!Q102</f>
        <v>0</v>
      </c>
      <c r="R887" s="3257">
        <f>'Охотск '!R102</f>
        <v>0</v>
      </c>
      <c r="S887" s="2141">
        <f>'Охотск '!S102</f>
        <v>0</v>
      </c>
      <c r="T887" s="2141">
        <f>'Охотск '!T102</f>
        <v>0</v>
      </c>
      <c r="U887" s="2141">
        <f>'Охотск '!U102</f>
        <v>0</v>
      </c>
      <c r="V887" s="2141">
        <f>'Охотск '!V102</f>
        <v>0</v>
      </c>
      <c r="W887" s="2142">
        <f>'Охотск '!W102</f>
        <v>0</v>
      </c>
      <c r="X887" s="2141"/>
      <c r="Y887" s="2141"/>
      <c r="Z887" s="1353"/>
    </row>
    <row r="888" spans="1:26" ht="47.25" x14ac:dyDescent="0.25">
      <c r="B888" s="2652" t="s">
        <v>489</v>
      </c>
      <c r="C888" s="34">
        <f>'Охотск '!C103</f>
        <v>3386</v>
      </c>
      <c r="D888" s="34">
        <f>'Охотск '!D103</f>
        <v>283</v>
      </c>
      <c r="E888" s="34">
        <f>'Охотск '!E103</f>
        <v>2</v>
      </c>
      <c r="F888" s="793">
        <f>'Охотск '!F103</f>
        <v>0.70671378091872794</v>
      </c>
      <c r="G888" s="807">
        <f>'Охотск '!G103</f>
        <v>0</v>
      </c>
      <c r="H888" s="807">
        <f>'Охотск '!H103</f>
        <v>0</v>
      </c>
      <c r="I888" s="31">
        <f>'Охотск '!I103</f>
        <v>0</v>
      </c>
      <c r="J888" s="31">
        <f>'Охотск '!J103</f>
        <v>0</v>
      </c>
      <c r="K888" s="31">
        <f>'Охотск '!K103</f>
        <v>0</v>
      </c>
      <c r="L888" s="31">
        <f>'Охотск '!L103</f>
        <v>0</v>
      </c>
      <c r="M888" s="31">
        <f>'Охотск '!M103</f>
        <v>0</v>
      </c>
      <c r="N888" s="31">
        <f>'Охотск '!N103</f>
        <v>0</v>
      </c>
      <c r="O888" s="2141">
        <f>'Охотск '!O103</f>
        <v>0</v>
      </c>
      <c r="P888" s="2141">
        <f>'Охотск '!P103</f>
        <v>0</v>
      </c>
      <c r="Q888" s="2141">
        <f>'Охотск '!Q103</f>
        <v>0</v>
      </c>
      <c r="R888" s="3257">
        <f>'Охотск '!R103</f>
        <v>0</v>
      </c>
      <c r="S888" s="2141">
        <f>'Охотск '!S103</f>
        <v>0</v>
      </c>
      <c r="T888" s="2141">
        <f>'Охотск '!T103</f>
        <v>0</v>
      </c>
      <c r="U888" s="2141">
        <f>'Охотск '!U103</f>
        <v>0</v>
      </c>
      <c r="V888" s="2141">
        <f>'Охотск '!V103</f>
        <v>0</v>
      </c>
      <c r="W888" s="2142">
        <f>'Охотск '!W103</f>
        <v>0</v>
      </c>
      <c r="X888" s="2141"/>
      <c r="Y888" s="2141"/>
      <c r="Z888" s="1353"/>
    </row>
    <row r="889" spans="1:26" ht="30" x14ac:dyDescent="0.25">
      <c r="B889" s="2646" t="s">
        <v>490</v>
      </c>
      <c r="C889" s="34">
        <f>'Охотск '!C104</f>
        <v>1446</v>
      </c>
      <c r="D889" s="34">
        <f>'Охотск '!D104</f>
        <v>121</v>
      </c>
      <c r="E889" s="34">
        <f>'Охотск '!E104</f>
        <v>0</v>
      </c>
      <c r="F889" s="793">
        <f>'Охотск '!F104</f>
        <v>0</v>
      </c>
      <c r="G889" s="807">
        <f>'Охотск '!G104</f>
        <v>0</v>
      </c>
      <c r="H889" s="807">
        <f>'Охотск '!H104</f>
        <v>0</v>
      </c>
      <c r="I889" s="31">
        <f>'Охотск '!I104</f>
        <v>0</v>
      </c>
      <c r="J889" s="31">
        <f>'Охотск '!J104</f>
        <v>0</v>
      </c>
      <c r="K889" s="31">
        <f>'Охотск '!K104</f>
        <v>0</v>
      </c>
      <c r="L889" s="31">
        <f>'Охотск '!L104</f>
        <v>0</v>
      </c>
      <c r="M889" s="31">
        <f>'Охотск '!M104</f>
        <v>0</v>
      </c>
      <c r="N889" s="31">
        <f>'Охотск '!N104</f>
        <v>0</v>
      </c>
      <c r="O889" s="2141">
        <f>'Охотск '!O104</f>
        <v>0</v>
      </c>
      <c r="P889" s="2141">
        <f>'Охотск '!P104</f>
        <v>0</v>
      </c>
      <c r="Q889" s="2141">
        <f>'Охотск '!Q104</f>
        <v>0</v>
      </c>
      <c r="R889" s="3257">
        <f>'Охотск '!R104</f>
        <v>0</v>
      </c>
      <c r="S889" s="2141">
        <f>'Охотск '!S104</f>
        <v>0</v>
      </c>
      <c r="T889" s="2141">
        <f>'Охотск '!T104</f>
        <v>0</v>
      </c>
      <c r="U889" s="2141">
        <f>'Охотск '!U104</f>
        <v>0</v>
      </c>
      <c r="V889" s="2141">
        <f>'Охотск '!V104</f>
        <v>0</v>
      </c>
      <c r="W889" s="2142">
        <f>'Охотск '!W104</f>
        <v>0</v>
      </c>
      <c r="X889" s="2141"/>
      <c r="Y889" s="2141"/>
      <c r="Z889" s="1353"/>
    </row>
    <row r="890" spans="1:26" ht="30" x14ac:dyDescent="0.25">
      <c r="B890" s="2647" t="s">
        <v>491</v>
      </c>
      <c r="C890" s="34">
        <f>'Охотск '!C105</f>
        <v>1400</v>
      </c>
      <c r="D890" s="34">
        <f>'Охотск '!D105</f>
        <v>117</v>
      </c>
      <c r="E890" s="34">
        <f>'Охотск '!E105</f>
        <v>0</v>
      </c>
      <c r="F890" s="793">
        <f>'Охотск '!F105</f>
        <v>0</v>
      </c>
      <c r="G890" s="807">
        <f>'Охотск '!G105</f>
        <v>0</v>
      </c>
      <c r="H890" s="807">
        <f>'Охотск '!H105</f>
        <v>0</v>
      </c>
      <c r="I890" s="31">
        <f>'Охотск '!I105</f>
        <v>0</v>
      </c>
      <c r="J890" s="31">
        <f>'Охотск '!J105</f>
        <v>0</v>
      </c>
      <c r="K890" s="31">
        <f>'Охотск '!K105</f>
        <v>0</v>
      </c>
      <c r="L890" s="31">
        <f>'Охотск '!L105</f>
        <v>0</v>
      </c>
      <c r="M890" s="31">
        <f>'Охотск '!M105</f>
        <v>0</v>
      </c>
      <c r="N890" s="31">
        <f>'Охотск '!N105</f>
        <v>0</v>
      </c>
      <c r="O890" s="2141">
        <f>'Охотск '!O105</f>
        <v>0</v>
      </c>
      <c r="P890" s="2141">
        <f>'Охотск '!P105</f>
        <v>0</v>
      </c>
      <c r="Q890" s="2141">
        <f>'Охотск '!Q105</f>
        <v>0</v>
      </c>
      <c r="R890" s="3257">
        <f>'Охотск '!R105</f>
        <v>0</v>
      </c>
      <c r="S890" s="2141">
        <f>'Охотск '!S105</f>
        <v>0</v>
      </c>
      <c r="T890" s="2141">
        <f>'Охотск '!T105</f>
        <v>0</v>
      </c>
      <c r="U890" s="2141">
        <f>'Охотск '!U105</f>
        <v>0</v>
      </c>
      <c r="V890" s="2141">
        <f>'Охотск '!V105</f>
        <v>0</v>
      </c>
      <c r="W890" s="2142">
        <f>'Охотск '!W105</f>
        <v>0</v>
      </c>
      <c r="X890" s="2141"/>
      <c r="Y890" s="2141"/>
      <c r="Z890" s="1353"/>
    </row>
    <row r="891" spans="1:26" ht="45" x14ac:dyDescent="0.25">
      <c r="B891" s="2647" t="s">
        <v>492</v>
      </c>
      <c r="C891" s="34">
        <f>'Охотск '!C106</f>
        <v>0</v>
      </c>
      <c r="D891" s="34">
        <f>'Охотск '!D106</f>
        <v>0</v>
      </c>
      <c r="E891" s="34">
        <f>'Охотск '!E106</f>
        <v>0</v>
      </c>
      <c r="F891" s="793">
        <f>'Охотск '!F106</f>
        <v>0</v>
      </c>
      <c r="G891" s="807">
        <f>'Охотск '!G106</f>
        <v>0</v>
      </c>
      <c r="H891" s="807">
        <f>'Охотск '!H106</f>
        <v>0</v>
      </c>
      <c r="I891" s="31">
        <f>'Охотск '!I106</f>
        <v>0</v>
      </c>
      <c r="J891" s="31">
        <f>'Охотск '!J106</f>
        <v>0</v>
      </c>
      <c r="K891" s="31">
        <f>'Охотск '!K106</f>
        <v>0</v>
      </c>
      <c r="L891" s="31">
        <f>'Охотск '!L106</f>
        <v>0</v>
      </c>
      <c r="M891" s="31">
        <f>'Охотск '!M106</f>
        <v>0</v>
      </c>
      <c r="N891" s="31">
        <f>'Охотск '!N106</f>
        <v>0</v>
      </c>
      <c r="O891" s="2141">
        <f>'Охотск '!O106</f>
        <v>0</v>
      </c>
      <c r="P891" s="2141">
        <f>'Охотск '!P106</f>
        <v>0</v>
      </c>
      <c r="Q891" s="2141">
        <f>'Охотск '!Q106</f>
        <v>0</v>
      </c>
      <c r="R891" s="3257">
        <f>'Охотск '!R106</f>
        <v>0</v>
      </c>
      <c r="S891" s="2141">
        <f>'Охотск '!S106</f>
        <v>0</v>
      </c>
      <c r="T891" s="2141">
        <f>'Охотск '!T106</f>
        <v>0</v>
      </c>
      <c r="U891" s="2141">
        <f>'Охотск '!U106</f>
        <v>0</v>
      </c>
      <c r="V891" s="2141">
        <f>'Охотск '!V106</f>
        <v>0</v>
      </c>
      <c r="W891" s="2142">
        <f>'Охотск '!W106</f>
        <v>0</v>
      </c>
      <c r="X891" s="2141"/>
      <c r="Y891" s="2141"/>
      <c r="Z891" s="1353"/>
    </row>
    <row r="892" spans="1:26" ht="45" x14ac:dyDescent="0.25">
      <c r="B892" s="2647" t="s">
        <v>493</v>
      </c>
      <c r="C892" s="34">
        <f>'Охотск '!C107</f>
        <v>6</v>
      </c>
      <c r="D892" s="34">
        <f>'Охотск '!D107</f>
        <v>1</v>
      </c>
      <c r="E892" s="34">
        <f>'Охотск '!E107</f>
        <v>0</v>
      </c>
      <c r="F892" s="793">
        <f>'Охотск '!F107</f>
        <v>0</v>
      </c>
      <c r="G892" s="807">
        <f>'Охотск '!G107</f>
        <v>0</v>
      </c>
      <c r="H892" s="807">
        <f>'Охотск '!H107</f>
        <v>0</v>
      </c>
      <c r="I892" s="31">
        <f>'Охотск '!I107</f>
        <v>0</v>
      </c>
      <c r="J892" s="31">
        <f>'Охотск '!J107</f>
        <v>0</v>
      </c>
      <c r="K892" s="31">
        <f>'Охотск '!K107</f>
        <v>0</v>
      </c>
      <c r="L892" s="31">
        <f>'Охотск '!L107</f>
        <v>0</v>
      </c>
      <c r="M892" s="31">
        <f>'Охотск '!M107</f>
        <v>0</v>
      </c>
      <c r="N892" s="31">
        <f>'Охотск '!N107</f>
        <v>0</v>
      </c>
      <c r="O892" s="2141">
        <f>'Охотск '!O107</f>
        <v>0</v>
      </c>
      <c r="P892" s="2141">
        <f>'Охотск '!P107</f>
        <v>0</v>
      </c>
      <c r="Q892" s="2141">
        <f>'Охотск '!Q107</f>
        <v>0</v>
      </c>
      <c r="R892" s="3257">
        <f>'Охотск '!R107</f>
        <v>0</v>
      </c>
      <c r="S892" s="2141">
        <f>'Охотск '!S107</f>
        <v>0</v>
      </c>
      <c r="T892" s="2141">
        <f>'Охотск '!T107</f>
        <v>0</v>
      </c>
      <c r="U892" s="2141">
        <f>'Охотск '!U107</f>
        <v>0</v>
      </c>
      <c r="V892" s="2141">
        <f>'Охотск '!V107</f>
        <v>0</v>
      </c>
      <c r="W892" s="2142">
        <f>'Охотск '!W107</f>
        <v>0</v>
      </c>
      <c r="X892" s="2141"/>
      <c r="Y892" s="2141"/>
      <c r="Z892" s="1353"/>
    </row>
    <row r="893" spans="1:26" ht="30" x14ac:dyDescent="0.25">
      <c r="B893" s="2647" t="s">
        <v>494</v>
      </c>
      <c r="C893" s="34">
        <f>'Охотск '!C108</f>
        <v>40</v>
      </c>
      <c r="D893" s="34">
        <f>'Охотск '!D108</f>
        <v>3</v>
      </c>
      <c r="E893" s="34">
        <f>'Охотск '!E108</f>
        <v>0</v>
      </c>
      <c r="F893" s="793">
        <f>'Охотск '!F108</f>
        <v>0</v>
      </c>
      <c r="G893" s="807">
        <f>'Охотск '!G108</f>
        <v>0</v>
      </c>
      <c r="H893" s="807">
        <f>'Охотск '!H108</f>
        <v>0</v>
      </c>
      <c r="I893" s="31">
        <f>'Охотск '!I108</f>
        <v>0</v>
      </c>
      <c r="J893" s="31">
        <f>'Охотск '!J108</f>
        <v>0</v>
      </c>
      <c r="K893" s="31">
        <f>'Охотск '!K108</f>
        <v>0</v>
      </c>
      <c r="L893" s="31">
        <f>'Охотск '!L108</f>
        <v>0</v>
      </c>
      <c r="M893" s="31">
        <f>'Охотск '!M108</f>
        <v>0</v>
      </c>
      <c r="N893" s="31">
        <f>'Охотск '!N108</f>
        <v>0</v>
      </c>
      <c r="O893" s="2141">
        <f>'Охотск '!O108</f>
        <v>0</v>
      </c>
      <c r="P893" s="2141">
        <f>'Охотск '!P108</f>
        <v>0</v>
      </c>
      <c r="Q893" s="2141">
        <f>'Охотск '!Q108</f>
        <v>0</v>
      </c>
      <c r="R893" s="3257">
        <f>'Охотск '!R108</f>
        <v>0</v>
      </c>
      <c r="S893" s="2141">
        <f>'Охотск '!S108</f>
        <v>0</v>
      </c>
      <c r="T893" s="2141">
        <f>'Охотск '!T108</f>
        <v>0</v>
      </c>
      <c r="U893" s="2141">
        <f>'Охотск '!U108</f>
        <v>0</v>
      </c>
      <c r="V893" s="2141">
        <f>'Охотск '!V108</f>
        <v>0</v>
      </c>
      <c r="W893" s="2142">
        <f>'Охотск '!W108</f>
        <v>0</v>
      </c>
      <c r="X893" s="2141"/>
      <c r="Y893" s="2141"/>
      <c r="Z893" s="1353"/>
    </row>
    <row r="894" spans="1:26" ht="45" x14ac:dyDescent="0.25">
      <c r="B894" s="2646" t="s">
        <v>495</v>
      </c>
      <c r="C894" s="34">
        <f>'Охотск '!C109</f>
        <v>1940</v>
      </c>
      <c r="D894" s="34">
        <f>'Охотск '!D109</f>
        <v>162</v>
      </c>
      <c r="E894" s="34">
        <f>'Охотск '!E109</f>
        <v>2</v>
      </c>
      <c r="F894" s="793">
        <f>'Охотск '!F109</f>
        <v>1.2345679012345678</v>
      </c>
      <c r="G894" s="807">
        <f>'Охотск '!G109</f>
        <v>0</v>
      </c>
      <c r="H894" s="807">
        <f>'Охотск '!H109</f>
        <v>0</v>
      </c>
      <c r="I894" s="31">
        <f>'Охотск '!I109</f>
        <v>0</v>
      </c>
      <c r="J894" s="31">
        <f>'Охотск '!J109</f>
        <v>0</v>
      </c>
      <c r="K894" s="31">
        <f>'Охотск '!K109</f>
        <v>0</v>
      </c>
      <c r="L894" s="31">
        <f>'Охотск '!L109</f>
        <v>0</v>
      </c>
      <c r="M894" s="31">
        <f>'Охотск '!M109</f>
        <v>0</v>
      </c>
      <c r="N894" s="31">
        <f>'Охотск '!N109</f>
        <v>0</v>
      </c>
      <c r="O894" s="2141">
        <f>'Охотск '!O109</f>
        <v>0</v>
      </c>
      <c r="P894" s="2141">
        <f>'Охотск '!P109</f>
        <v>0</v>
      </c>
      <c r="Q894" s="2141">
        <f>'Охотск '!Q109</f>
        <v>0</v>
      </c>
      <c r="R894" s="3257">
        <f>'Охотск '!R109</f>
        <v>0</v>
      </c>
      <c r="S894" s="2141">
        <f>'Охотск '!S109</f>
        <v>0</v>
      </c>
      <c r="T894" s="2141">
        <f>'Охотск '!T109</f>
        <v>0</v>
      </c>
      <c r="U894" s="2141">
        <f>'Охотск '!U109</f>
        <v>0</v>
      </c>
      <c r="V894" s="2141">
        <f>'Охотск '!V109</f>
        <v>0</v>
      </c>
      <c r="W894" s="2142">
        <f>'Охотск '!W109</f>
        <v>0</v>
      </c>
      <c r="X894" s="2141"/>
      <c r="Y894" s="2141"/>
      <c r="Z894" s="1353"/>
    </row>
    <row r="895" spans="1:26" ht="30" x14ac:dyDescent="0.25">
      <c r="B895" s="2647" t="s">
        <v>496</v>
      </c>
      <c r="C895" s="34">
        <f>'Охотск '!C110</f>
        <v>599</v>
      </c>
      <c r="D895" s="34">
        <f>'Охотск '!D110</f>
        <v>50</v>
      </c>
      <c r="E895" s="34">
        <f>'Охотск '!E110</f>
        <v>0</v>
      </c>
      <c r="F895" s="793">
        <f>'Охотск '!F110</f>
        <v>0</v>
      </c>
      <c r="G895" s="807">
        <f>'Охотск '!G110</f>
        <v>0</v>
      </c>
      <c r="H895" s="807">
        <f>'Охотск '!H110</f>
        <v>0</v>
      </c>
      <c r="I895" s="31">
        <f>'Охотск '!I110</f>
        <v>0</v>
      </c>
      <c r="J895" s="31">
        <f>'Охотск '!J110</f>
        <v>0</v>
      </c>
      <c r="K895" s="31">
        <f>'Охотск '!K110</f>
        <v>0</v>
      </c>
      <c r="L895" s="31">
        <f>'Охотск '!L110</f>
        <v>0</v>
      </c>
      <c r="M895" s="31">
        <f>'Охотск '!M110</f>
        <v>0</v>
      </c>
      <c r="N895" s="31">
        <f>'Охотск '!N110</f>
        <v>0</v>
      </c>
      <c r="O895" s="2141">
        <f>'Охотск '!O110</f>
        <v>0</v>
      </c>
      <c r="P895" s="2141">
        <f>'Охотск '!P110</f>
        <v>0</v>
      </c>
      <c r="Q895" s="2141">
        <f>'Охотск '!Q110</f>
        <v>0</v>
      </c>
      <c r="R895" s="3257">
        <f>'Охотск '!R110</f>
        <v>0</v>
      </c>
      <c r="S895" s="2141">
        <f>'Охотск '!S110</f>
        <v>0</v>
      </c>
      <c r="T895" s="2141">
        <f>'Охотск '!T110</f>
        <v>0</v>
      </c>
      <c r="U895" s="2141">
        <f>'Охотск '!U110</f>
        <v>0</v>
      </c>
      <c r="V895" s="2141">
        <f>'Охотск '!V110</f>
        <v>0</v>
      </c>
      <c r="W895" s="2142">
        <f>'Охотск '!W110</f>
        <v>0</v>
      </c>
      <c r="X895" s="2141"/>
      <c r="Y895" s="2141"/>
      <c r="Z895" s="1353"/>
    </row>
    <row r="896" spans="1:26" ht="30" x14ac:dyDescent="0.25">
      <c r="A896" s="24">
        <v>1</v>
      </c>
      <c r="B896" s="2647" t="s">
        <v>543</v>
      </c>
      <c r="C896" s="34">
        <f>'Охотск '!C111</f>
        <v>0</v>
      </c>
      <c r="D896" s="34">
        <f>'Охотск '!D111</f>
        <v>0</v>
      </c>
      <c r="E896" s="34">
        <f>'Охотск '!E111</f>
        <v>0</v>
      </c>
      <c r="F896" s="793">
        <f>'Охотск '!F111</f>
        <v>0</v>
      </c>
      <c r="G896" s="807">
        <f>'Охотск '!G111</f>
        <v>0</v>
      </c>
      <c r="H896" s="807">
        <f>'Охотск '!H111</f>
        <v>0</v>
      </c>
      <c r="I896" s="31">
        <f>'Охотск '!I111</f>
        <v>0</v>
      </c>
      <c r="J896" s="31">
        <f>'Охотск '!J111</f>
        <v>0</v>
      </c>
      <c r="K896" s="31">
        <f>'Охотск '!K111</f>
        <v>0</v>
      </c>
      <c r="L896" s="31">
        <f>'Охотск '!L111</f>
        <v>0</v>
      </c>
      <c r="M896" s="31">
        <f>'Охотск '!M111</f>
        <v>0</v>
      </c>
      <c r="N896" s="31">
        <f>'Охотск '!N111</f>
        <v>0</v>
      </c>
      <c r="O896" s="2141">
        <f>'Охотск '!O111</f>
        <v>0</v>
      </c>
      <c r="P896" s="2141">
        <f>'Охотск '!P111</f>
        <v>0</v>
      </c>
      <c r="Q896" s="2141">
        <f>'Охотск '!Q111</f>
        <v>0</v>
      </c>
      <c r="R896" s="3257">
        <f>'Охотск '!R111</f>
        <v>0</v>
      </c>
      <c r="S896" s="2141">
        <f>'Охотск '!S111</f>
        <v>0</v>
      </c>
      <c r="T896" s="2141">
        <f>'Охотск '!T111</f>
        <v>0</v>
      </c>
      <c r="U896" s="2141">
        <f>'Охотск '!U111</f>
        <v>0</v>
      </c>
      <c r="V896" s="2141">
        <f>'Охотск '!V111</f>
        <v>0</v>
      </c>
      <c r="W896" s="2142">
        <f>'Охотск '!W111</f>
        <v>0</v>
      </c>
      <c r="X896" s="2141"/>
      <c r="Y896" s="2141"/>
      <c r="Z896" s="1353"/>
    </row>
    <row r="897" spans="1:26" ht="60" x14ac:dyDescent="0.25">
      <c r="B897" s="2647" t="s">
        <v>497</v>
      </c>
      <c r="C897" s="34">
        <f>'Охотск '!C112</f>
        <v>1250</v>
      </c>
      <c r="D897" s="34">
        <f>'Охотск '!D112</f>
        <v>104</v>
      </c>
      <c r="E897" s="34">
        <f>'Охотск '!E112</f>
        <v>0</v>
      </c>
      <c r="F897" s="793">
        <f>'Охотск '!F112</f>
        <v>0</v>
      </c>
      <c r="G897" s="807">
        <f>'Охотск '!G112</f>
        <v>0</v>
      </c>
      <c r="H897" s="807">
        <f>'Охотск '!H112</f>
        <v>0</v>
      </c>
      <c r="I897" s="31">
        <f>'Охотск '!I112</f>
        <v>0</v>
      </c>
      <c r="J897" s="31">
        <f>'Охотск '!J112</f>
        <v>0</v>
      </c>
      <c r="K897" s="31">
        <f>'Охотск '!K112</f>
        <v>0</v>
      </c>
      <c r="L897" s="31">
        <f>'Охотск '!L112</f>
        <v>0</v>
      </c>
      <c r="M897" s="31">
        <f>'Охотск '!M112</f>
        <v>0</v>
      </c>
      <c r="N897" s="31">
        <f>'Охотск '!N112</f>
        <v>0</v>
      </c>
      <c r="O897" s="2141">
        <f>'Охотск '!O112</f>
        <v>0</v>
      </c>
      <c r="P897" s="2141">
        <f>'Охотск '!P112</f>
        <v>0</v>
      </c>
      <c r="Q897" s="2141">
        <f>'Охотск '!Q112</f>
        <v>0</v>
      </c>
      <c r="R897" s="3257">
        <f>'Охотск '!R112</f>
        <v>0</v>
      </c>
      <c r="S897" s="2141">
        <f>'Охотск '!S112</f>
        <v>0</v>
      </c>
      <c r="T897" s="2141">
        <f>'Охотск '!T112</f>
        <v>0</v>
      </c>
      <c r="U897" s="2141">
        <f>'Охотск '!U112</f>
        <v>0</v>
      </c>
      <c r="V897" s="2141">
        <f>'Охотск '!V112</f>
        <v>0</v>
      </c>
      <c r="W897" s="2142">
        <f>'Охотск '!W112</f>
        <v>0</v>
      </c>
      <c r="X897" s="2141"/>
      <c r="Y897" s="2141"/>
      <c r="Z897" s="1353"/>
    </row>
    <row r="898" spans="1:26" ht="45" x14ac:dyDescent="0.25">
      <c r="A898" s="24">
        <v>1</v>
      </c>
      <c r="B898" s="2647" t="s">
        <v>498</v>
      </c>
      <c r="C898" s="34">
        <f>'Охотск '!C113</f>
        <v>91</v>
      </c>
      <c r="D898" s="34">
        <f>'Охотск '!D113</f>
        <v>8</v>
      </c>
      <c r="E898" s="34">
        <f>'Охотск '!E113</f>
        <v>2</v>
      </c>
      <c r="F898" s="793">
        <f>'Охотск '!F113</f>
        <v>25</v>
      </c>
      <c r="G898" s="807">
        <f>'Охотск '!G113</f>
        <v>0</v>
      </c>
      <c r="H898" s="807">
        <f>'Охотск '!H113</f>
        <v>0</v>
      </c>
      <c r="I898" s="31">
        <f>'Охотск '!I113</f>
        <v>0</v>
      </c>
      <c r="J898" s="31">
        <f>'Охотск '!J113</f>
        <v>0</v>
      </c>
      <c r="K898" s="31">
        <f>'Охотск '!K113</f>
        <v>0</v>
      </c>
      <c r="L898" s="31">
        <f>'Охотск '!L113</f>
        <v>0</v>
      </c>
      <c r="M898" s="31">
        <f>'Охотск '!M113</f>
        <v>0</v>
      </c>
      <c r="N898" s="31">
        <f>'Охотск '!N113</f>
        <v>0</v>
      </c>
      <c r="O898" s="2141">
        <f>'Охотск '!O113</f>
        <v>0</v>
      </c>
      <c r="P898" s="2141">
        <f>'Охотск '!P113</f>
        <v>0</v>
      </c>
      <c r="Q898" s="2141">
        <f>'Охотск '!Q113</f>
        <v>0</v>
      </c>
      <c r="R898" s="3257">
        <f>'Охотск '!R113</f>
        <v>0</v>
      </c>
      <c r="S898" s="2141">
        <f>'Охотск '!S113</f>
        <v>0</v>
      </c>
      <c r="T898" s="2141">
        <f>'Охотск '!T113</f>
        <v>0</v>
      </c>
      <c r="U898" s="2141">
        <f>'Охотск '!U113</f>
        <v>0</v>
      </c>
      <c r="V898" s="2141">
        <f>'Охотск '!V113</f>
        <v>0</v>
      </c>
      <c r="W898" s="2142">
        <f>'Охотск '!W113</f>
        <v>0</v>
      </c>
      <c r="X898" s="2141"/>
      <c r="Y898" s="2141"/>
      <c r="Z898" s="1353"/>
    </row>
    <row r="899" spans="1:26" ht="57.75" x14ac:dyDescent="0.25">
      <c r="A899" s="24">
        <v>1</v>
      </c>
      <c r="B899" s="2644" t="s">
        <v>615</v>
      </c>
      <c r="C899" s="34">
        <f>'Охотск '!C114</f>
        <v>1100</v>
      </c>
      <c r="D899" s="34">
        <f>'Охотск '!D114</f>
        <v>92</v>
      </c>
      <c r="E899" s="34">
        <f>'Охотск '!E114</f>
        <v>58</v>
      </c>
      <c r="F899" s="793">
        <f>'Охотск '!F114</f>
        <v>63.04347826086957</v>
      </c>
      <c r="G899" s="807">
        <f>'Охотск '!G114</f>
        <v>0</v>
      </c>
      <c r="H899" s="807">
        <f>'Охотск '!H114</f>
        <v>0</v>
      </c>
      <c r="I899" s="31">
        <f>'Охотск '!I114</f>
        <v>0</v>
      </c>
      <c r="J899" s="31">
        <f>'Охотск '!J114</f>
        <v>0</v>
      </c>
      <c r="K899" s="31">
        <f>'Охотск '!K114</f>
        <v>0</v>
      </c>
      <c r="L899" s="31">
        <f>'Охотск '!L114</f>
        <v>0</v>
      </c>
      <c r="M899" s="31">
        <f>'Охотск '!M114</f>
        <v>0</v>
      </c>
      <c r="N899" s="31">
        <f>'Охотск '!N114</f>
        <v>0</v>
      </c>
      <c r="O899" s="2141">
        <f>'Охотск '!O114</f>
        <v>0</v>
      </c>
      <c r="P899" s="2141">
        <f>'Охотск '!P114</f>
        <v>0</v>
      </c>
      <c r="Q899" s="2141">
        <f>'Охотск '!Q114</f>
        <v>0</v>
      </c>
      <c r="R899" s="3257">
        <f>'Охотск '!R114</f>
        <v>0</v>
      </c>
      <c r="S899" s="2141">
        <f>'Охотск '!S114</f>
        <v>0</v>
      </c>
      <c r="T899" s="2141">
        <f>'Охотск '!T114</f>
        <v>0</v>
      </c>
      <c r="U899" s="2141">
        <f>'Охотск '!U114</f>
        <v>0</v>
      </c>
      <c r="V899" s="2141">
        <f>'Охотск '!V114</f>
        <v>0</v>
      </c>
      <c r="W899" s="2142">
        <f>'Охотск '!W114</f>
        <v>0</v>
      </c>
      <c r="X899" s="2141"/>
      <c r="Y899" s="2141"/>
      <c r="Z899" s="1353"/>
    </row>
    <row r="900" spans="1:26" ht="30" x14ac:dyDescent="0.25">
      <c r="A900" s="24">
        <v>1</v>
      </c>
      <c r="B900" s="2646" t="s">
        <v>257</v>
      </c>
      <c r="C900" s="34">
        <f>'Охотск '!C115</f>
        <v>0</v>
      </c>
      <c r="D900" s="34">
        <f>'Охотск '!D115</f>
        <v>0</v>
      </c>
      <c r="E900" s="34">
        <f>'Охотск '!E115</f>
        <v>0</v>
      </c>
      <c r="F900" s="793">
        <f>'Охотск '!F115</f>
        <v>0</v>
      </c>
      <c r="G900" s="807">
        <f>'Охотск '!G115</f>
        <v>0</v>
      </c>
      <c r="H900" s="807">
        <f>'Охотск '!H115</f>
        <v>0</v>
      </c>
      <c r="I900" s="31">
        <f>'Охотск '!I115</f>
        <v>0</v>
      </c>
      <c r="J900" s="31">
        <f>'Охотск '!J115</f>
        <v>0</v>
      </c>
      <c r="K900" s="31">
        <f>'Охотск '!K115</f>
        <v>0</v>
      </c>
      <c r="L900" s="31">
        <f>'Охотск '!L115</f>
        <v>0</v>
      </c>
      <c r="M900" s="31">
        <f>'Охотск '!M115</f>
        <v>0</v>
      </c>
      <c r="N900" s="31">
        <f>'Охотск '!N115</f>
        <v>0</v>
      </c>
      <c r="O900" s="2141">
        <f>'Охотск '!O115</f>
        <v>0</v>
      </c>
      <c r="P900" s="2141">
        <f>'Охотск '!P115</f>
        <v>0</v>
      </c>
      <c r="Q900" s="2141">
        <f>'Охотск '!Q115</f>
        <v>0</v>
      </c>
      <c r="R900" s="3257">
        <f>'Охотск '!R115</f>
        <v>0</v>
      </c>
      <c r="S900" s="2141">
        <f>'Охотск '!S115</f>
        <v>0</v>
      </c>
      <c r="T900" s="2141">
        <f>'Охотск '!T115</f>
        <v>0</v>
      </c>
      <c r="U900" s="2141">
        <f>'Охотск '!U115</f>
        <v>0</v>
      </c>
      <c r="V900" s="2141">
        <f>'Охотск '!V115</f>
        <v>0</v>
      </c>
      <c r="W900" s="2142">
        <f>'Охотск '!W115</f>
        <v>0</v>
      </c>
      <c r="X900" s="2141"/>
      <c r="Y900" s="2141"/>
      <c r="Z900" s="1353"/>
    </row>
    <row r="901" spans="1:26" ht="29.25" x14ac:dyDescent="0.25">
      <c r="A901" s="24">
        <v>1</v>
      </c>
      <c r="B901" s="2644" t="s">
        <v>583</v>
      </c>
      <c r="C901" s="34">
        <f>'Охотск '!C116</f>
        <v>0</v>
      </c>
      <c r="D901" s="34">
        <f>'Охотск '!D116</f>
        <v>0</v>
      </c>
      <c r="E901" s="34">
        <f>'Охотск '!E116</f>
        <v>0</v>
      </c>
      <c r="F901" s="793">
        <f>'Охотск '!F116</f>
        <v>0</v>
      </c>
      <c r="G901" s="807">
        <f>'Охотск '!G116</f>
        <v>0</v>
      </c>
      <c r="H901" s="807">
        <f>'Охотск '!H116</f>
        <v>0</v>
      </c>
      <c r="I901" s="31">
        <f>'Охотск '!I116</f>
        <v>0</v>
      </c>
      <c r="J901" s="31">
        <f>'Охотск '!J116</f>
        <v>0</v>
      </c>
      <c r="K901" s="31">
        <f>'Охотск '!K116</f>
        <v>0</v>
      </c>
      <c r="L901" s="31">
        <f>'Охотск '!L116</f>
        <v>0</v>
      </c>
      <c r="M901" s="31">
        <f>'Охотск '!M116</f>
        <v>0</v>
      </c>
      <c r="N901" s="31">
        <f>'Охотск '!N116</f>
        <v>0</v>
      </c>
      <c r="O901" s="2141">
        <f>'Охотск '!O116</f>
        <v>0</v>
      </c>
      <c r="P901" s="2141">
        <f>'Охотск '!P116</f>
        <v>0</v>
      </c>
      <c r="Q901" s="2141">
        <f>'Охотск '!Q116</f>
        <v>0</v>
      </c>
      <c r="R901" s="3257">
        <f>'Охотск '!R116</f>
        <v>0</v>
      </c>
      <c r="S901" s="2141">
        <f>'Охотск '!S116</f>
        <v>0</v>
      </c>
      <c r="T901" s="2141">
        <f>'Охотск '!T116</f>
        <v>0</v>
      </c>
      <c r="U901" s="2141">
        <f>'Охотск '!U116</f>
        <v>0</v>
      </c>
      <c r="V901" s="2141">
        <f>'Охотск '!V116</f>
        <v>0</v>
      </c>
      <c r="W901" s="2142">
        <f>'Охотск '!W116</f>
        <v>0</v>
      </c>
      <c r="X901" s="2141"/>
      <c r="Y901" s="2141"/>
      <c r="Z901" s="1353"/>
    </row>
    <row r="902" spans="1:26" x14ac:dyDescent="0.25">
      <c r="A902" s="24">
        <v>1</v>
      </c>
      <c r="B902" s="2647" t="s">
        <v>571</v>
      </c>
      <c r="C902" s="34">
        <f>'Охотск '!C117</f>
        <v>0</v>
      </c>
      <c r="D902" s="34">
        <f>'Охотск '!D117</f>
        <v>0</v>
      </c>
      <c r="E902" s="34">
        <f>'Охотск '!E117</f>
        <v>0</v>
      </c>
      <c r="F902" s="793">
        <f>'Охотск '!F117</f>
        <v>0</v>
      </c>
      <c r="G902" s="807">
        <f>'Охотск '!G117</f>
        <v>0</v>
      </c>
      <c r="H902" s="807">
        <f>'Охотск '!H117</f>
        <v>0</v>
      </c>
      <c r="I902" s="31">
        <f>'Охотск '!I117</f>
        <v>0</v>
      </c>
      <c r="J902" s="31">
        <f>'Охотск '!J117</f>
        <v>0</v>
      </c>
      <c r="K902" s="31">
        <f>'Охотск '!K117</f>
        <v>0</v>
      </c>
      <c r="L902" s="31">
        <f>'Охотск '!L117</f>
        <v>0</v>
      </c>
      <c r="M902" s="31">
        <f>'Охотск '!M117</f>
        <v>0</v>
      </c>
      <c r="N902" s="31">
        <f>'Охотск '!N117</f>
        <v>0</v>
      </c>
      <c r="O902" s="2141">
        <f>'Охотск '!O117</f>
        <v>0</v>
      </c>
      <c r="P902" s="2141">
        <f>'Охотск '!P117</f>
        <v>0</v>
      </c>
      <c r="Q902" s="2141">
        <f>'Охотск '!Q117</f>
        <v>0</v>
      </c>
      <c r="R902" s="3257">
        <f>'Охотск '!R117</f>
        <v>0</v>
      </c>
      <c r="S902" s="2141">
        <f>'Охотск '!S117</f>
        <v>0</v>
      </c>
      <c r="T902" s="2141">
        <f>'Охотск '!T117</f>
        <v>0</v>
      </c>
      <c r="U902" s="2141">
        <f>'Охотск '!U117</f>
        <v>0</v>
      </c>
      <c r="V902" s="2141">
        <f>'Охотск '!V117</f>
        <v>0</v>
      </c>
      <c r="W902" s="2142">
        <f>'Охотск '!W117</f>
        <v>0</v>
      </c>
      <c r="X902" s="2141"/>
      <c r="Y902" s="2141"/>
      <c r="Z902" s="1353"/>
    </row>
    <row r="903" spans="1:26" ht="30" x14ac:dyDescent="0.25">
      <c r="A903" s="24">
        <v>1</v>
      </c>
      <c r="B903" s="2646" t="s">
        <v>572</v>
      </c>
      <c r="C903" s="34">
        <f>'Охотск '!C118</f>
        <v>0</v>
      </c>
      <c r="D903" s="34">
        <f>'Охотск '!D118</f>
        <v>0</v>
      </c>
      <c r="E903" s="34">
        <f>'Охотск '!E118</f>
        <v>0</v>
      </c>
      <c r="F903" s="793">
        <f>'Охотск '!F118</f>
        <v>0</v>
      </c>
      <c r="G903" s="807">
        <f>'Охотск '!G118</f>
        <v>0</v>
      </c>
      <c r="H903" s="807">
        <f>'Охотск '!H118</f>
        <v>0</v>
      </c>
      <c r="I903" s="31">
        <f>'Охотск '!I118</f>
        <v>0</v>
      </c>
      <c r="J903" s="31">
        <f>'Охотск '!J118</f>
        <v>0</v>
      </c>
      <c r="K903" s="31">
        <f>'Охотск '!K118</f>
        <v>0</v>
      </c>
      <c r="L903" s="31">
        <f>'Охотск '!L118</f>
        <v>0</v>
      </c>
      <c r="M903" s="31">
        <f>'Охотск '!M118</f>
        <v>0</v>
      </c>
      <c r="N903" s="31">
        <f>'Охотск '!N118</f>
        <v>0</v>
      </c>
      <c r="O903" s="2141">
        <f>'Охотск '!O118</f>
        <v>0</v>
      </c>
      <c r="P903" s="2141">
        <f>'Охотск '!P118</f>
        <v>0</v>
      </c>
      <c r="Q903" s="2141">
        <f>'Охотск '!Q118</f>
        <v>0</v>
      </c>
      <c r="R903" s="3257">
        <f>'Охотск '!R118</f>
        <v>0</v>
      </c>
      <c r="S903" s="2141">
        <f>'Охотск '!S118</f>
        <v>0</v>
      </c>
      <c r="T903" s="2141">
        <f>'Охотск '!T118</f>
        <v>0</v>
      </c>
      <c r="U903" s="2141">
        <f>'Охотск '!U118</f>
        <v>0</v>
      </c>
      <c r="V903" s="2141">
        <f>'Охотск '!V118</f>
        <v>0</v>
      </c>
      <c r="W903" s="2142">
        <f>'Охотск '!W118</f>
        <v>0</v>
      </c>
      <c r="X903" s="2141"/>
      <c r="Y903" s="2141"/>
      <c r="Z903" s="1353"/>
    </row>
    <row r="904" spans="1:26" x14ac:dyDescent="0.25">
      <c r="A904" s="24">
        <v>1</v>
      </c>
      <c r="B904" s="2647" t="s">
        <v>573</v>
      </c>
      <c r="C904" s="34">
        <f>'Охотск '!C119</f>
        <v>0</v>
      </c>
      <c r="D904" s="34">
        <f>'Охотск '!D119</f>
        <v>0</v>
      </c>
      <c r="E904" s="34">
        <f>'Охотск '!E119</f>
        <v>0</v>
      </c>
      <c r="F904" s="793">
        <f>'Охотск '!F119</f>
        <v>0</v>
      </c>
      <c r="G904" s="807">
        <f>'Охотск '!G119</f>
        <v>0</v>
      </c>
      <c r="H904" s="807">
        <f>'Охотск '!H119</f>
        <v>0</v>
      </c>
      <c r="I904" s="31">
        <f>'Охотск '!I119</f>
        <v>0</v>
      </c>
      <c r="J904" s="31">
        <f>'Охотск '!J119</f>
        <v>0</v>
      </c>
      <c r="K904" s="31">
        <f>'Охотск '!K119</f>
        <v>0</v>
      </c>
      <c r="L904" s="31">
        <f>'Охотск '!L119</f>
        <v>0</v>
      </c>
      <c r="M904" s="31">
        <f>'Охотск '!M119</f>
        <v>0</v>
      </c>
      <c r="N904" s="31">
        <f>'Охотск '!N119</f>
        <v>0</v>
      </c>
      <c r="O904" s="2141">
        <f>'Охотск '!O119</f>
        <v>0</v>
      </c>
      <c r="P904" s="2141">
        <f>'Охотск '!P119</f>
        <v>0</v>
      </c>
      <c r="Q904" s="2141">
        <f>'Охотск '!Q119</f>
        <v>0</v>
      </c>
      <c r="R904" s="3257">
        <f>'Охотск '!R119</f>
        <v>0</v>
      </c>
      <c r="S904" s="2141">
        <f>'Охотск '!S119</f>
        <v>0</v>
      </c>
      <c r="T904" s="2141">
        <f>'Охотск '!T119</f>
        <v>0</v>
      </c>
      <c r="U904" s="2141">
        <f>'Охотск '!U119</f>
        <v>0</v>
      </c>
      <c r="V904" s="2141">
        <f>'Охотск '!V119</f>
        <v>0</v>
      </c>
      <c r="W904" s="2142">
        <f>'Охотск '!W119</f>
        <v>0</v>
      </c>
      <c r="X904" s="2141"/>
      <c r="Y904" s="2141"/>
      <c r="Z904" s="1353"/>
    </row>
    <row r="905" spans="1:26" ht="30" x14ac:dyDescent="0.25">
      <c r="A905" s="24">
        <v>1</v>
      </c>
      <c r="B905" s="2647" t="s">
        <v>600</v>
      </c>
      <c r="C905" s="34">
        <f>'Охотск '!C120</f>
        <v>0</v>
      </c>
      <c r="D905" s="34">
        <f>'Охотск '!D120</f>
        <v>0</v>
      </c>
      <c r="E905" s="34">
        <f>'Охотск '!E120</f>
        <v>0</v>
      </c>
      <c r="F905" s="793">
        <f>'Охотск '!F120</f>
        <v>0</v>
      </c>
      <c r="G905" s="807">
        <f>'Охотск '!G120</f>
        <v>0</v>
      </c>
      <c r="H905" s="807">
        <f>'Охотск '!H120</f>
        <v>0</v>
      </c>
      <c r="I905" s="31">
        <f>'Охотск '!I120</f>
        <v>0</v>
      </c>
      <c r="J905" s="31">
        <f>'Охотск '!J120</f>
        <v>0</v>
      </c>
      <c r="K905" s="31">
        <f>'Охотск '!K120</f>
        <v>0</v>
      </c>
      <c r="L905" s="31">
        <f>'Охотск '!L120</f>
        <v>0</v>
      </c>
      <c r="M905" s="31">
        <f>'Охотск '!M120</f>
        <v>0</v>
      </c>
      <c r="N905" s="31">
        <f>'Охотск '!N120</f>
        <v>0</v>
      </c>
      <c r="O905" s="2141">
        <f>'Охотск '!O120</f>
        <v>0</v>
      </c>
      <c r="P905" s="2141">
        <f>'Охотск '!P120</f>
        <v>0</v>
      </c>
      <c r="Q905" s="2141">
        <f>'Охотск '!Q120</f>
        <v>0</v>
      </c>
      <c r="R905" s="3257">
        <f>'Охотск '!R120</f>
        <v>0</v>
      </c>
      <c r="S905" s="2141">
        <f>'Охотск '!S120</f>
        <v>0</v>
      </c>
      <c r="T905" s="2141">
        <f>'Охотск '!T120</f>
        <v>0</v>
      </c>
      <c r="U905" s="2141">
        <f>'Охотск '!U120</f>
        <v>0</v>
      </c>
      <c r="V905" s="2141">
        <f>'Охотск '!V120</f>
        <v>0</v>
      </c>
      <c r="W905" s="2142">
        <f>'Охотск '!W120</f>
        <v>0</v>
      </c>
      <c r="X905" s="2141"/>
      <c r="Y905" s="2141"/>
      <c r="Z905" s="1353"/>
    </row>
    <row r="906" spans="1:26" ht="60" x14ac:dyDescent="0.25">
      <c r="A906" s="24">
        <v>1</v>
      </c>
      <c r="B906" s="2647" t="s">
        <v>575</v>
      </c>
      <c r="C906" s="34">
        <f>'Охотск '!C121</f>
        <v>0</v>
      </c>
      <c r="D906" s="34">
        <f>'Охотск '!D121</f>
        <v>0</v>
      </c>
      <c r="E906" s="34">
        <f>'Охотск '!E121</f>
        <v>0</v>
      </c>
      <c r="F906" s="793">
        <f>'Охотск '!F121</f>
        <v>0</v>
      </c>
      <c r="G906" s="807">
        <f>'Охотск '!G121</f>
        <v>0</v>
      </c>
      <c r="H906" s="807">
        <f>'Охотск '!H121</f>
        <v>0</v>
      </c>
      <c r="I906" s="31">
        <f>'Охотск '!I121</f>
        <v>0</v>
      </c>
      <c r="J906" s="31">
        <f>'Охотск '!J121</f>
        <v>0</v>
      </c>
      <c r="K906" s="31">
        <f>'Охотск '!K121</f>
        <v>0</v>
      </c>
      <c r="L906" s="31">
        <f>'Охотск '!L121</f>
        <v>0</v>
      </c>
      <c r="M906" s="31">
        <f>'Охотск '!M121</f>
        <v>0</v>
      </c>
      <c r="N906" s="31">
        <f>'Охотск '!N121</f>
        <v>0</v>
      </c>
      <c r="O906" s="2141">
        <f>'Охотск '!O121</f>
        <v>0</v>
      </c>
      <c r="P906" s="2141">
        <f>'Охотск '!P121</f>
        <v>0</v>
      </c>
      <c r="Q906" s="2141">
        <f>'Охотск '!Q121</f>
        <v>0</v>
      </c>
      <c r="R906" s="3257">
        <f>'Охотск '!R121</f>
        <v>0</v>
      </c>
      <c r="S906" s="2141">
        <f>'Охотск '!S121</f>
        <v>0</v>
      </c>
      <c r="T906" s="2141">
        <f>'Охотск '!T121</f>
        <v>0</v>
      </c>
      <c r="U906" s="2141">
        <f>'Охотск '!U121</f>
        <v>0</v>
      </c>
      <c r="V906" s="2141">
        <f>'Охотск '!V121</f>
        <v>0</v>
      </c>
      <c r="W906" s="2142">
        <f>'Охотск '!W121</f>
        <v>0</v>
      </c>
      <c r="X906" s="2141"/>
      <c r="Y906" s="2141"/>
      <c r="Z906" s="1353"/>
    </row>
    <row r="907" spans="1:26" ht="45" x14ac:dyDescent="0.25">
      <c r="A907" s="24">
        <v>1</v>
      </c>
      <c r="B907" s="2647" t="s">
        <v>576</v>
      </c>
      <c r="C907" s="34">
        <f>'Охотск '!C122</f>
        <v>0</v>
      </c>
      <c r="D907" s="34">
        <f>'Охотск '!D122</f>
        <v>0</v>
      </c>
      <c r="E907" s="34">
        <f>'Охотск '!E122</f>
        <v>0</v>
      </c>
      <c r="F907" s="793">
        <f>'Охотск '!F122</f>
        <v>0</v>
      </c>
      <c r="G907" s="807">
        <f>'Охотск '!G122</f>
        <v>0</v>
      </c>
      <c r="H907" s="807">
        <f>'Охотск '!H122</f>
        <v>0</v>
      </c>
      <c r="I907" s="31">
        <f>'Охотск '!I122</f>
        <v>0</v>
      </c>
      <c r="J907" s="31">
        <f>'Охотск '!J122</f>
        <v>0</v>
      </c>
      <c r="K907" s="31">
        <f>'Охотск '!K122</f>
        <v>0</v>
      </c>
      <c r="L907" s="31">
        <f>'Охотск '!L122</f>
        <v>0</v>
      </c>
      <c r="M907" s="31">
        <f>'Охотск '!M122</f>
        <v>0</v>
      </c>
      <c r="N907" s="31">
        <f>'Охотск '!N122</f>
        <v>0</v>
      </c>
      <c r="O907" s="2141">
        <f>'Охотск '!O122</f>
        <v>0</v>
      </c>
      <c r="P907" s="2141">
        <f>'Охотск '!P122</f>
        <v>0</v>
      </c>
      <c r="Q907" s="2141">
        <f>'Охотск '!Q122</f>
        <v>0</v>
      </c>
      <c r="R907" s="3257">
        <f>'Охотск '!R122</f>
        <v>0</v>
      </c>
      <c r="S907" s="2141">
        <f>'Охотск '!S122</f>
        <v>0</v>
      </c>
      <c r="T907" s="2141">
        <f>'Охотск '!T122</f>
        <v>0</v>
      </c>
      <c r="U907" s="2141">
        <f>'Охотск '!U122</f>
        <v>0</v>
      </c>
      <c r="V907" s="2141">
        <f>'Охотск '!V122</f>
        <v>0</v>
      </c>
      <c r="W907" s="2142">
        <f>'Охотск '!W122</f>
        <v>0</v>
      </c>
      <c r="X907" s="2141"/>
      <c r="Y907" s="2141"/>
      <c r="Z907" s="1353"/>
    </row>
    <row r="908" spans="1:26" x14ac:dyDescent="0.25">
      <c r="A908" s="24">
        <v>1</v>
      </c>
      <c r="B908" s="2645" t="s">
        <v>584</v>
      </c>
      <c r="C908" s="34">
        <f>'Охотск '!C123</f>
        <v>0</v>
      </c>
      <c r="D908" s="34">
        <f>'Охотск '!D123</f>
        <v>0</v>
      </c>
      <c r="E908" s="34">
        <f>'Охотск '!E123</f>
        <v>0</v>
      </c>
      <c r="F908" s="793">
        <f>'Охотск '!F123</f>
        <v>0</v>
      </c>
      <c r="G908" s="807">
        <f>'Охотск '!G123</f>
        <v>0</v>
      </c>
      <c r="H908" s="807">
        <f>'Охотск '!H123</f>
        <v>0</v>
      </c>
      <c r="I908" s="31">
        <f>'Охотск '!I123</f>
        <v>0</v>
      </c>
      <c r="J908" s="31">
        <f>'Охотск '!J123</f>
        <v>0</v>
      </c>
      <c r="K908" s="31">
        <f>'Охотск '!K123</f>
        <v>0</v>
      </c>
      <c r="L908" s="31">
        <f>'Охотск '!L123</f>
        <v>0</v>
      </c>
      <c r="M908" s="31">
        <f>'Охотск '!M123</f>
        <v>0</v>
      </c>
      <c r="N908" s="31">
        <f>'Охотск '!N123</f>
        <v>0</v>
      </c>
      <c r="O908" s="2141">
        <f>'Охотск '!O123</f>
        <v>0</v>
      </c>
      <c r="P908" s="2141">
        <f>'Охотск '!P123</f>
        <v>0</v>
      </c>
      <c r="Q908" s="2141">
        <f>'Охотск '!Q123</f>
        <v>0</v>
      </c>
      <c r="R908" s="3257">
        <f>'Охотск '!R123</f>
        <v>0</v>
      </c>
      <c r="S908" s="2141">
        <f>'Охотск '!S123</f>
        <v>0</v>
      </c>
      <c r="T908" s="2141">
        <f>'Охотск '!T123</f>
        <v>0</v>
      </c>
      <c r="U908" s="2141">
        <f>'Охотск '!U123</f>
        <v>0</v>
      </c>
      <c r="V908" s="2141">
        <f>'Охотск '!V123</f>
        <v>0</v>
      </c>
      <c r="W908" s="2142">
        <f>'Охотск '!W123</f>
        <v>0</v>
      </c>
      <c r="X908" s="2141"/>
      <c r="Y908" s="2141"/>
      <c r="Z908" s="1353"/>
    </row>
    <row r="909" spans="1:26" x14ac:dyDescent="0.25">
      <c r="A909" s="24">
        <v>1</v>
      </c>
      <c r="B909" s="2644" t="s">
        <v>601</v>
      </c>
      <c r="C909" s="34">
        <f>'Охотск '!C124</f>
        <v>0</v>
      </c>
      <c r="D909" s="34">
        <f>'Охотск '!D124</f>
        <v>0</v>
      </c>
      <c r="E909" s="34">
        <f>'Охотск '!E124</f>
        <v>0</v>
      </c>
      <c r="F909" s="793">
        <f>'Охотск '!F124</f>
        <v>0</v>
      </c>
      <c r="G909" s="807">
        <f>'Охотск '!G124</f>
        <v>0</v>
      </c>
      <c r="H909" s="807">
        <f>'Охотск '!H124</f>
        <v>0</v>
      </c>
      <c r="I909" s="31">
        <f>'Охотск '!I124</f>
        <v>0</v>
      </c>
      <c r="J909" s="31">
        <f>'Охотск '!J124</f>
        <v>0</v>
      </c>
      <c r="K909" s="31">
        <f>'Охотск '!K124</f>
        <v>0</v>
      </c>
      <c r="L909" s="31">
        <f>'Охотск '!L124</f>
        <v>0</v>
      </c>
      <c r="M909" s="31">
        <f>'Охотск '!M124</f>
        <v>0</v>
      </c>
      <c r="N909" s="31">
        <f>'Охотск '!N124</f>
        <v>0</v>
      </c>
      <c r="O909" s="2141">
        <f>'Охотск '!O124</f>
        <v>0</v>
      </c>
      <c r="P909" s="2141">
        <f>'Охотск '!P124</f>
        <v>0</v>
      </c>
      <c r="Q909" s="2141">
        <f>'Охотск '!Q124</f>
        <v>0</v>
      </c>
      <c r="R909" s="3257">
        <f>'Охотск '!R124</f>
        <v>0</v>
      </c>
      <c r="S909" s="2141">
        <f>'Охотск '!S124</f>
        <v>0</v>
      </c>
      <c r="T909" s="2141">
        <f>'Охотск '!T124</f>
        <v>0</v>
      </c>
      <c r="U909" s="2141">
        <f>'Охотск '!U124</f>
        <v>0</v>
      </c>
      <c r="V909" s="2141">
        <f>'Охотск '!V124</f>
        <v>0</v>
      </c>
      <c r="W909" s="2142">
        <f>'Охотск '!W124</f>
        <v>0</v>
      </c>
      <c r="X909" s="2141"/>
      <c r="Y909" s="2141"/>
      <c r="Z909" s="1353"/>
    </row>
    <row r="910" spans="1:26" x14ac:dyDescent="0.25">
      <c r="A910" s="24">
        <v>1</v>
      </c>
      <c r="B910" s="2644" t="s">
        <v>602</v>
      </c>
      <c r="C910" s="34">
        <f>'Охотск '!C125</f>
        <v>0</v>
      </c>
      <c r="D910" s="34">
        <f>'Охотск '!D125</f>
        <v>0</v>
      </c>
      <c r="E910" s="34">
        <f>'Охотск '!E125</f>
        <v>0</v>
      </c>
      <c r="F910" s="793">
        <f>'Охотск '!F125</f>
        <v>0</v>
      </c>
      <c r="G910" s="807">
        <f>'Охотск '!G125</f>
        <v>0</v>
      </c>
      <c r="H910" s="807">
        <f>'Охотск '!H125</f>
        <v>0</v>
      </c>
      <c r="I910" s="31">
        <f>'Охотск '!I125</f>
        <v>0</v>
      </c>
      <c r="J910" s="31">
        <f>'Охотск '!J125</f>
        <v>0</v>
      </c>
      <c r="K910" s="31">
        <f>'Охотск '!K125</f>
        <v>0</v>
      </c>
      <c r="L910" s="31">
        <f>'Охотск '!L125</f>
        <v>0</v>
      </c>
      <c r="M910" s="31">
        <f>'Охотск '!M125</f>
        <v>0</v>
      </c>
      <c r="N910" s="31">
        <f>'Охотск '!N125</f>
        <v>0</v>
      </c>
      <c r="O910" s="2141">
        <f>'Охотск '!O125</f>
        <v>0</v>
      </c>
      <c r="P910" s="2141">
        <f>'Охотск '!P125</f>
        <v>0</v>
      </c>
      <c r="Q910" s="2141">
        <f>'Охотск '!Q125</f>
        <v>0</v>
      </c>
      <c r="R910" s="3257">
        <f>'Охотск '!R125</f>
        <v>0</v>
      </c>
      <c r="S910" s="2141">
        <f>'Охотск '!S125</f>
        <v>0</v>
      </c>
      <c r="T910" s="2141">
        <f>'Охотск '!T125</f>
        <v>0</v>
      </c>
      <c r="U910" s="2141">
        <f>'Охотск '!U125</f>
        <v>0</v>
      </c>
      <c r="V910" s="2141">
        <f>'Охотск '!V125</f>
        <v>0</v>
      </c>
      <c r="W910" s="2142">
        <f>'Охотск '!W125</f>
        <v>0</v>
      </c>
      <c r="X910" s="2141"/>
      <c r="Y910" s="2141"/>
      <c r="Z910" s="1353"/>
    </row>
    <row r="911" spans="1:26" x14ac:dyDescent="0.25">
      <c r="A911" s="24">
        <v>1</v>
      </c>
      <c r="B911" s="2647" t="s">
        <v>603</v>
      </c>
      <c r="C911" s="34">
        <f>'Охотск '!C126</f>
        <v>0</v>
      </c>
      <c r="D911" s="34">
        <f>'Охотск '!D126</f>
        <v>0</v>
      </c>
      <c r="E911" s="34">
        <f>'Охотск '!E126</f>
        <v>0</v>
      </c>
      <c r="F911" s="793">
        <f>'Охотск '!F126</f>
        <v>0</v>
      </c>
      <c r="G911" s="807">
        <f>'Охотск '!G126</f>
        <v>0</v>
      </c>
      <c r="H911" s="807">
        <f>'Охотск '!H126</f>
        <v>0</v>
      </c>
      <c r="I911" s="31">
        <f>'Охотск '!I126</f>
        <v>0</v>
      </c>
      <c r="J911" s="31">
        <f>'Охотск '!J126</f>
        <v>0</v>
      </c>
      <c r="K911" s="31">
        <f>'Охотск '!K126</f>
        <v>0</v>
      </c>
      <c r="L911" s="31">
        <f>'Охотск '!L126</f>
        <v>0</v>
      </c>
      <c r="M911" s="31">
        <f>'Охотск '!M126</f>
        <v>0</v>
      </c>
      <c r="N911" s="31">
        <f>'Охотск '!N126</f>
        <v>0</v>
      </c>
      <c r="O911" s="2141">
        <f>'Охотск '!O126</f>
        <v>0</v>
      </c>
      <c r="P911" s="2141">
        <f>'Охотск '!P126</f>
        <v>0</v>
      </c>
      <c r="Q911" s="2141">
        <f>'Охотск '!Q126</f>
        <v>0</v>
      </c>
      <c r="R911" s="3257">
        <f>'Охотск '!R126</f>
        <v>0</v>
      </c>
      <c r="S911" s="2141">
        <f>'Охотск '!S126</f>
        <v>0</v>
      </c>
      <c r="T911" s="2141">
        <f>'Охотск '!T126</f>
        <v>0</v>
      </c>
      <c r="U911" s="2141">
        <f>'Охотск '!U126</f>
        <v>0</v>
      </c>
      <c r="V911" s="2141">
        <f>'Охотск '!V126</f>
        <v>0</v>
      </c>
      <c r="W911" s="2142">
        <f>'Охотск '!W126</f>
        <v>0</v>
      </c>
      <c r="X911" s="2141"/>
      <c r="Y911" s="2141"/>
      <c r="Z911" s="1353"/>
    </row>
    <row r="912" spans="1:26" ht="30" x14ac:dyDescent="0.25">
      <c r="A912" s="24">
        <v>1</v>
      </c>
      <c r="B912" s="2650" t="s">
        <v>577</v>
      </c>
      <c r="C912" s="34">
        <f>'Охотск '!C127</f>
        <v>2700</v>
      </c>
      <c r="D912" s="34">
        <f>'Охотск '!D127</f>
        <v>225</v>
      </c>
      <c r="E912" s="34">
        <f>'Охотск '!E127</f>
        <v>89</v>
      </c>
      <c r="F912" s="793">
        <f>'Охотск '!F127</f>
        <v>39.555555555555557</v>
      </c>
      <c r="G912" s="807">
        <f>'Охотск '!G127</f>
        <v>0</v>
      </c>
      <c r="H912" s="807">
        <f>'Охотск '!H127</f>
        <v>0</v>
      </c>
      <c r="I912" s="31">
        <f>'Охотск '!I127</f>
        <v>0</v>
      </c>
      <c r="J912" s="31">
        <f>'Охотск '!J127</f>
        <v>0</v>
      </c>
      <c r="K912" s="31">
        <f>'Охотск '!K127</f>
        <v>0</v>
      </c>
      <c r="L912" s="31">
        <f>'Охотск '!L127</f>
        <v>0</v>
      </c>
      <c r="M912" s="31">
        <f>'Охотск '!M127</f>
        <v>0</v>
      </c>
      <c r="N912" s="31">
        <f>'Охотск '!N127</f>
        <v>0</v>
      </c>
      <c r="O912" s="2141">
        <f>'Охотск '!O127</f>
        <v>0</v>
      </c>
      <c r="P912" s="2141">
        <f>'Охотск '!P127</f>
        <v>0</v>
      </c>
      <c r="Q912" s="2141">
        <f>'Охотск '!Q127</f>
        <v>0</v>
      </c>
      <c r="R912" s="3257">
        <f>'Охотск '!R127</f>
        <v>0</v>
      </c>
      <c r="S912" s="2141">
        <f>'Охотск '!S127</f>
        <v>0</v>
      </c>
      <c r="T912" s="2141">
        <f>'Охотск '!T127</f>
        <v>0</v>
      </c>
      <c r="U912" s="2141">
        <f>'Охотск '!U127</f>
        <v>0</v>
      </c>
      <c r="V912" s="2141">
        <f>'Охотск '!V127</f>
        <v>0</v>
      </c>
      <c r="W912" s="2142">
        <f>'Охотск '!W127</f>
        <v>0</v>
      </c>
      <c r="X912" s="2141"/>
      <c r="Y912" s="2141"/>
      <c r="Z912" s="1353"/>
    </row>
    <row r="913" spans="1:26" ht="29.25" x14ac:dyDescent="0.25">
      <c r="A913" s="24">
        <v>1</v>
      </c>
      <c r="B913" s="2644" t="s">
        <v>252</v>
      </c>
      <c r="C913" s="34">
        <f>'Охотск '!C128</f>
        <v>0</v>
      </c>
      <c r="D913" s="34">
        <f>'Охотск '!D128</f>
        <v>0</v>
      </c>
      <c r="E913" s="34">
        <f>'Охотск '!E128</f>
        <v>0</v>
      </c>
      <c r="F913" s="793">
        <f>'Охотск '!F128</f>
        <v>0</v>
      </c>
      <c r="G913" s="807">
        <f>'Охотск '!G128</f>
        <v>0</v>
      </c>
      <c r="H913" s="807">
        <f>'Охотск '!H128</f>
        <v>0</v>
      </c>
      <c r="I913" s="31">
        <f>'Охотск '!I128</f>
        <v>0</v>
      </c>
      <c r="J913" s="31">
        <f>'Охотск '!J128</f>
        <v>0</v>
      </c>
      <c r="K913" s="31">
        <f>'Охотск '!K128</f>
        <v>0</v>
      </c>
      <c r="L913" s="31">
        <f>'Охотск '!L128</f>
        <v>0</v>
      </c>
      <c r="M913" s="31">
        <f>'Охотск '!M128</f>
        <v>0</v>
      </c>
      <c r="N913" s="31">
        <f>'Охотск '!N128</f>
        <v>0</v>
      </c>
      <c r="O913" s="2141">
        <f>'Охотск '!O128</f>
        <v>0</v>
      </c>
      <c r="P913" s="2141">
        <f>'Охотск '!P128</f>
        <v>0</v>
      </c>
      <c r="Q913" s="2141">
        <f>'Охотск '!Q128</f>
        <v>0</v>
      </c>
      <c r="R913" s="3257">
        <f>'Охотск '!R128</f>
        <v>0</v>
      </c>
      <c r="S913" s="2141">
        <f>'Охотск '!S128</f>
        <v>0</v>
      </c>
      <c r="T913" s="2141">
        <f>'Охотск '!T128</f>
        <v>0</v>
      </c>
      <c r="U913" s="2141">
        <f>'Охотск '!U128</f>
        <v>0</v>
      </c>
      <c r="V913" s="2141">
        <f>'Охотск '!V128</f>
        <v>0</v>
      </c>
      <c r="W913" s="2142">
        <f>'Охотск '!W128</f>
        <v>0</v>
      </c>
      <c r="X913" s="2141"/>
      <c r="Y913" s="2141"/>
      <c r="Z913" s="1353"/>
    </row>
    <row r="914" spans="1:26" ht="60" x14ac:dyDescent="0.25">
      <c r="A914" s="24">
        <v>1</v>
      </c>
      <c r="B914" s="2649" t="s">
        <v>585</v>
      </c>
      <c r="C914" s="34">
        <f>'Охотск '!C129</f>
        <v>300</v>
      </c>
      <c r="D914" s="34">
        <f>'Охотск '!D129</f>
        <v>25</v>
      </c>
      <c r="E914" s="34">
        <f>'Охотск '!E129</f>
        <v>2</v>
      </c>
      <c r="F914" s="793">
        <f>'Охотск '!F129</f>
        <v>8</v>
      </c>
      <c r="G914" s="807">
        <f>'Охотск '!G129</f>
        <v>0</v>
      </c>
      <c r="H914" s="807">
        <f>'Охотск '!H129</f>
        <v>0</v>
      </c>
      <c r="I914" s="31">
        <f>'Охотск '!I129</f>
        <v>0</v>
      </c>
      <c r="J914" s="31">
        <f>'Охотск '!J129</f>
        <v>0</v>
      </c>
      <c r="K914" s="31">
        <f>'Охотск '!K129</f>
        <v>0</v>
      </c>
      <c r="L914" s="31">
        <f>'Охотск '!L129</f>
        <v>0</v>
      </c>
      <c r="M914" s="31">
        <f>'Охотск '!M129</f>
        <v>0</v>
      </c>
      <c r="N914" s="31">
        <f>'Охотск '!N129</f>
        <v>0</v>
      </c>
      <c r="O914" s="2141">
        <f>'Охотск '!O129</f>
        <v>0</v>
      </c>
      <c r="P914" s="2141">
        <f>'Охотск '!P129</f>
        <v>0</v>
      </c>
      <c r="Q914" s="2141">
        <f>'Охотск '!Q129</f>
        <v>0</v>
      </c>
      <c r="R914" s="3257">
        <f>'Охотск '!R129</f>
        <v>0</v>
      </c>
      <c r="S914" s="2141">
        <f>'Охотск '!S129</f>
        <v>0</v>
      </c>
      <c r="T914" s="2141">
        <f>'Охотск '!T129</f>
        <v>0</v>
      </c>
      <c r="U914" s="2141">
        <f>'Охотск '!U129</f>
        <v>0</v>
      </c>
      <c r="V914" s="2141">
        <f>'Охотск '!V129</f>
        <v>0</v>
      </c>
      <c r="W914" s="2142">
        <f>'Охотск '!W129</f>
        <v>0</v>
      </c>
      <c r="X914" s="2141"/>
      <c r="Y914" s="2141"/>
      <c r="Z914" s="1353"/>
    </row>
    <row r="915" spans="1:26" x14ac:dyDescent="0.25">
      <c r="A915" s="24">
        <v>1</v>
      </c>
      <c r="B915" s="2644" t="s">
        <v>295</v>
      </c>
      <c r="C915" s="34">
        <f>'Охотск '!C130</f>
        <v>183</v>
      </c>
      <c r="D915" s="34">
        <f>'Охотск '!D130</f>
        <v>15</v>
      </c>
      <c r="E915" s="34">
        <f>'Охотск '!E130</f>
        <v>0</v>
      </c>
      <c r="F915" s="793">
        <f>'Охотск '!F130</f>
        <v>0</v>
      </c>
      <c r="G915" s="807">
        <f>'Охотск '!G130</f>
        <v>0</v>
      </c>
      <c r="H915" s="807">
        <f>'Охотск '!H130</f>
        <v>0</v>
      </c>
      <c r="I915" s="31">
        <f>'Охотск '!I130</f>
        <v>0</v>
      </c>
      <c r="J915" s="31">
        <f>'Охотск '!J130</f>
        <v>0</v>
      </c>
      <c r="K915" s="31">
        <f>'Охотск '!K130</f>
        <v>0</v>
      </c>
      <c r="L915" s="31">
        <f>'Охотск '!L130</f>
        <v>0</v>
      </c>
      <c r="M915" s="31">
        <f>'Охотск '!M130</f>
        <v>0</v>
      </c>
      <c r="N915" s="31">
        <f>'Охотск '!N130</f>
        <v>0</v>
      </c>
      <c r="O915" s="2141">
        <f>'Охотск '!O130</f>
        <v>411.81830660000003</v>
      </c>
      <c r="P915" s="2141">
        <f>'Охотск '!P130</f>
        <v>34.318192216666667</v>
      </c>
      <c r="Q915" s="2141">
        <f>'Охотск '!Q130</f>
        <v>0</v>
      </c>
      <c r="R915" s="3257">
        <f>'Охотск '!R130</f>
        <v>0</v>
      </c>
      <c r="S915" s="2141">
        <f>'Охотск '!S130</f>
        <v>0</v>
      </c>
      <c r="T915" s="2141">
        <f>'Охотск '!T130</f>
        <v>-34.318192216666667</v>
      </c>
      <c r="U915" s="2141">
        <f>'Охотск '!U130</f>
        <v>0</v>
      </c>
      <c r="V915" s="2141">
        <f>'Охотск '!V130</f>
        <v>0</v>
      </c>
      <c r="W915" s="2142">
        <f>'Охотск '!W130</f>
        <v>0</v>
      </c>
      <c r="X915" s="2141">
        <f t="shared" ref="X915" si="140">Q915/P915*100</f>
        <v>0</v>
      </c>
      <c r="Y915" s="2141">
        <f t="shared" ref="Y915" si="141">W915/P915*100</f>
        <v>0</v>
      </c>
      <c r="Z915" s="1353"/>
    </row>
    <row r="916" spans="1:26" x14ac:dyDescent="0.25">
      <c r="A916" s="24">
        <v>1</v>
      </c>
      <c r="B916" s="2654" t="s">
        <v>466</v>
      </c>
      <c r="C916" s="34">
        <f>'Охотск '!C131</f>
        <v>19020.5</v>
      </c>
      <c r="D916" s="34">
        <f>'Охотск '!D131</f>
        <v>1585.5</v>
      </c>
      <c r="E916" s="34">
        <f>'Охотск '!E131</f>
        <v>683.32500000000005</v>
      </c>
      <c r="F916" s="793">
        <f>'Охотск '!F131</f>
        <v>43.098391674550619</v>
      </c>
      <c r="G916" s="807">
        <f>'Охотск '!G131</f>
        <v>0</v>
      </c>
      <c r="H916" s="807">
        <f>'Охотск '!H131</f>
        <v>0</v>
      </c>
      <c r="I916" s="31">
        <f>'Охотск '!I131</f>
        <v>0</v>
      </c>
      <c r="J916" s="31">
        <f>'Охотск '!J131</f>
        <v>0</v>
      </c>
      <c r="K916" s="31">
        <f>'Охотск '!K131</f>
        <v>0</v>
      </c>
      <c r="L916" s="31">
        <f>'Охотск '!L131</f>
        <v>0</v>
      </c>
      <c r="M916" s="31">
        <f>'Охотск '!M131</f>
        <v>0</v>
      </c>
      <c r="N916" s="31">
        <f>'Охотск '!N131</f>
        <v>0</v>
      </c>
      <c r="O916" s="2141">
        <f>'Охотск '!O131</f>
        <v>0</v>
      </c>
      <c r="P916" s="2141">
        <f>'Охотск '!P131</f>
        <v>0</v>
      </c>
      <c r="Q916" s="2141">
        <f>'Охотск '!Q131</f>
        <v>0</v>
      </c>
      <c r="R916" s="3257">
        <f>'Охотск '!R131</f>
        <v>0</v>
      </c>
      <c r="S916" s="2141">
        <f>'Охотск '!S131</f>
        <v>0</v>
      </c>
      <c r="T916" s="2141">
        <f>'Охотск '!T131</f>
        <v>0</v>
      </c>
      <c r="U916" s="2141">
        <f>'Охотск '!U131</f>
        <v>0</v>
      </c>
      <c r="V916" s="2141">
        <f>'Охотск '!V131</f>
        <v>0</v>
      </c>
      <c r="W916" s="2142">
        <f>'Охотск '!W131</f>
        <v>0</v>
      </c>
      <c r="X916" s="2141"/>
      <c r="Y916" s="2141"/>
      <c r="Z916" s="1353"/>
    </row>
    <row r="917" spans="1:26" ht="29.25" x14ac:dyDescent="0.25">
      <c r="A917" s="24">
        <v>1</v>
      </c>
      <c r="B917" s="2654" t="s">
        <v>499</v>
      </c>
      <c r="C917" s="34">
        <f>'Охотск '!C132</f>
        <v>3386</v>
      </c>
      <c r="D917" s="34">
        <f>'Охотск '!D132</f>
        <v>283</v>
      </c>
      <c r="E917" s="34">
        <f>'Охотск '!E132</f>
        <v>2</v>
      </c>
      <c r="F917" s="793">
        <f>'Охотск '!F132</f>
        <v>0.70671378091872794</v>
      </c>
      <c r="G917" s="807">
        <f>'Охотск '!G132</f>
        <v>0</v>
      </c>
      <c r="H917" s="807">
        <f>'Охотск '!H132</f>
        <v>0</v>
      </c>
      <c r="I917" s="31">
        <f>'Охотск '!I132</f>
        <v>0</v>
      </c>
      <c r="J917" s="31">
        <f>'Охотск '!J132</f>
        <v>0</v>
      </c>
      <c r="K917" s="31">
        <f>'Охотск '!K132</f>
        <v>0</v>
      </c>
      <c r="L917" s="31">
        <f>'Охотск '!L132</f>
        <v>0</v>
      </c>
      <c r="M917" s="31">
        <f>'Охотск '!M132</f>
        <v>0</v>
      </c>
      <c r="N917" s="31">
        <f>'Охотск '!N132</f>
        <v>0</v>
      </c>
      <c r="O917" s="2141">
        <f>'Охотск '!O132</f>
        <v>0</v>
      </c>
      <c r="P917" s="2141">
        <f>'Охотск '!P132</f>
        <v>0</v>
      </c>
      <c r="Q917" s="2141">
        <f>'Охотск '!Q132</f>
        <v>0</v>
      </c>
      <c r="R917" s="3257">
        <f>'Охотск '!R132</f>
        <v>0</v>
      </c>
      <c r="S917" s="2141">
        <f>'Охотск '!S132</f>
        <v>0</v>
      </c>
      <c r="T917" s="2141">
        <f>'Охотск '!T132</f>
        <v>0</v>
      </c>
      <c r="U917" s="2141">
        <f>'Охотск '!U132</f>
        <v>0</v>
      </c>
      <c r="V917" s="2141">
        <f>'Охотск '!V132</f>
        <v>0</v>
      </c>
      <c r="W917" s="2142">
        <f>'Охотск '!W132</f>
        <v>0</v>
      </c>
      <c r="X917" s="2141"/>
      <c r="Y917" s="2141"/>
      <c r="Z917" s="1353"/>
    </row>
    <row r="918" spans="1:26" ht="29.25" x14ac:dyDescent="0.25">
      <c r="A918" s="24">
        <v>1</v>
      </c>
      <c r="B918" s="2654" t="s">
        <v>467</v>
      </c>
      <c r="C918" s="34">
        <f>'Охотск '!C133</f>
        <v>11174.659574468085</v>
      </c>
      <c r="D918" s="34">
        <f>'Охотск '!D133</f>
        <v>931.34042553191489</v>
      </c>
      <c r="E918" s="34">
        <f>'Охотск '!E133</f>
        <v>633.98085106382973</v>
      </c>
      <c r="F918" s="793">
        <f>'Охотск '!F133</f>
        <v>68.071870787928617</v>
      </c>
      <c r="G918" s="807">
        <f>'Охотск '!G133</f>
        <v>0</v>
      </c>
      <c r="H918" s="807">
        <f>'Охотск '!H133</f>
        <v>0</v>
      </c>
      <c r="I918" s="31">
        <f>'Охотск '!I133</f>
        <v>0</v>
      </c>
      <c r="J918" s="31">
        <f>'Охотск '!J133</f>
        <v>0</v>
      </c>
      <c r="K918" s="31">
        <f>'Охотск '!K133</f>
        <v>0</v>
      </c>
      <c r="L918" s="31">
        <f>'Охотск '!L133</f>
        <v>0</v>
      </c>
      <c r="M918" s="31">
        <f>'Охотск '!M133</f>
        <v>0</v>
      </c>
      <c r="N918" s="31">
        <f>'Охотск '!N133</f>
        <v>0</v>
      </c>
      <c r="O918" s="2141">
        <f>'Охотск '!O133</f>
        <v>0</v>
      </c>
      <c r="P918" s="2141">
        <f>'Охотск '!P133</f>
        <v>0</v>
      </c>
      <c r="Q918" s="2141">
        <f>'Охотск '!Q133</f>
        <v>0</v>
      </c>
      <c r="R918" s="3257">
        <f>'Охотск '!R133</f>
        <v>0</v>
      </c>
      <c r="S918" s="2141">
        <f>'Охотск '!S133</f>
        <v>0</v>
      </c>
      <c r="T918" s="2141">
        <f>'Охотск '!T133</f>
        <v>0</v>
      </c>
      <c r="U918" s="2141">
        <f>'Охотск '!U133</f>
        <v>0</v>
      </c>
      <c r="V918" s="2141">
        <f>'Охотск '!V133</f>
        <v>0</v>
      </c>
      <c r="W918" s="2142">
        <f>'Охотск '!W133</f>
        <v>0</v>
      </c>
      <c r="X918" s="2141"/>
      <c r="Y918" s="2141"/>
      <c r="Z918" s="1353"/>
    </row>
    <row r="919" spans="1:26" ht="29.25" x14ac:dyDescent="0.25">
      <c r="A919" s="24">
        <v>1</v>
      </c>
      <c r="B919" s="2654" t="s">
        <v>468</v>
      </c>
      <c r="C919" s="34">
        <f>'Охотск '!C134</f>
        <v>4100</v>
      </c>
      <c r="D919" s="34">
        <f>'Охотск '!D134</f>
        <v>342</v>
      </c>
      <c r="E919" s="34">
        <f>'Охотск '!E134</f>
        <v>149</v>
      </c>
      <c r="F919" s="793">
        <f>'Охотск '!F134</f>
        <v>43.567251461988306</v>
      </c>
      <c r="G919" s="807">
        <f>'Охотск '!G134</f>
        <v>0</v>
      </c>
      <c r="H919" s="807">
        <f>'Охотск '!H134</f>
        <v>0</v>
      </c>
      <c r="I919" s="31">
        <f>'Охотск '!I134</f>
        <v>0</v>
      </c>
      <c r="J919" s="31">
        <f>'Охотск '!J134</f>
        <v>0</v>
      </c>
      <c r="K919" s="31">
        <f>'Охотск '!K134</f>
        <v>0</v>
      </c>
      <c r="L919" s="31">
        <f>'Охотск '!L134</f>
        <v>0</v>
      </c>
      <c r="M919" s="31">
        <f>'Охотск '!M134</f>
        <v>0</v>
      </c>
      <c r="N919" s="31">
        <f>'Охотск '!N134</f>
        <v>0</v>
      </c>
      <c r="O919" s="2141">
        <f>'Охотск '!O134</f>
        <v>5177.28</v>
      </c>
      <c r="P919" s="2141">
        <f>'Охотск '!P134</f>
        <v>431.44</v>
      </c>
      <c r="Q919" s="2141">
        <f>'Охотск '!Q134</f>
        <v>157.04416000000001</v>
      </c>
      <c r="R919" s="3257">
        <f>'Охотск '!R134</f>
        <v>0</v>
      </c>
      <c r="S919" s="2141">
        <f>'Охотск '!S134</f>
        <v>0</v>
      </c>
      <c r="T919" s="2141">
        <f>'Охотск '!T134</f>
        <v>-274.39584000000002</v>
      </c>
      <c r="U919" s="2141">
        <f>'Охотск '!U134</f>
        <v>0</v>
      </c>
      <c r="V919" s="2141">
        <f>'Охотск '!V134</f>
        <v>0</v>
      </c>
      <c r="W919" s="2142">
        <f>'Охотск '!W134</f>
        <v>157.04416000000001</v>
      </c>
      <c r="X919" s="2141">
        <f t="shared" ref="X919:X920" si="142">Q919/P919*100</f>
        <v>36.4</v>
      </c>
      <c r="Y919" s="2141">
        <f t="shared" ref="Y919:Y920" si="143">W919/P919*100</f>
        <v>36.4</v>
      </c>
      <c r="Z919" s="1353"/>
    </row>
    <row r="920" spans="1:26" x14ac:dyDescent="0.25">
      <c r="A920" s="24">
        <v>1</v>
      </c>
      <c r="B920" s="2655" t="s">
        <v>139</v>
      </c>
      <c r="C920" s="34">
        <f>'Охотск '!C135</f>
        <v>57504.704761904766</v>
      </c>
      <c r="D920" s="34">
        <f>'Охотск '!D135</f>
        <v>4794.0047619047618</v>
      </c>
      <c r="E920" s="34">
        <f>'Охотск '!E135</f>
        <v>2648.3916666666669</v>
      </c>
      <c r="F920" s="793">
        <f>'Охотск '!F135</f>
        <v>55.243826366463679</v>
      </c>
      <c r="G920" s="807">
        <f>'Охотск '!G135</f>
        <v>0</v>
      </c>
      <c r="H920" s="807">
        <f>'Охотск '!H135</f>
        <v>0</v>
      </c>
      <c r="I920" s="31">
        <f>'Охотск '!I135</f>
        <v>0</v>
      </c>
      <c r="J920" s="31">
        <f>'Охотск '!J135</f>
        <v>0</v>
      </c>
      <c r="K920" s="31">
        <f>'Охотск '!K135</f>
        <v>0</v>
      </c>
      <c r="L920" s="31">
        <f>'Охотск '!L135</f>
        <v>0</v>
      </c>
      <c r="M920" s="31">
        <f>'Охотск '!M135</f>
        <v>0</v>
      </c>
      <c r="N920" s="31">
        <f>'Охотск '!N135</f>
        <v>0</v>
      </c>
      <c r="O920" s="2141">
        <f>'Охотск '!O135</f>
        <v>182821.7057666</v>
      </c>
      <c r="P920" s="2141">
        <f>'Охотск '!P135</f>
        <v>15235.142147216666</v>
      </c>
      <c r="Q920" s="2141">
        <f>'Охотск '!Q135</f>
        <v>14926.42812</v>
      </c>
      <c r="R920" s="3257">
        <f>'Охотск '!R135</f>
        <v>0</v>
      </c>
      <c r="S920" s="2141">
        <f>'Охотск '!S135</f>
        <v>0</v>
      </c>
      <c r="T920" s="2141">
        <f>'Охотск '!T135</f>
        <v>-308.71402721666499</v>
      </c>
      <c r="U920" s="2141">
        <f>'Охотск '!U135</f>
        <v>0</v>
      </c>
      <c r="V920" s="2141">
        <f>'Охотск '!V135</f>
        <v>-1.74312</v>
      </c>
      <c r="W920" s="2142">
        <f>'Охотск '!W135</f>
        <v>14924.685000000001</v>
      </c>
      <c r="X920" s="2141">
        <f t="shared" si="142"/>
        <v>97.973671500839501</v>
      </c>
      <c r="Y920" s="2141">
        <f t="shared" si="143"/>
        <v>97.962230058527012</v>
      </c>
      <c r="Z920" s="1353"/>
    </row>
    <row r="921" spans="1:26" x14ac:dyDescent="0.25">
      <c r="A921" s="24">
        <v>1</v>
      </c>
      <c r="B921" s="1112" t="s">
        <v>69</v>
      </c>
      <c r="C921" s="34">
        <f>'Охотск '!C136</f>
        <v>340</v>
      </c>
      <c r="D921" s="34">
        <f>'Охотск '!D136</f>
        <v>28</v>
      </c>
      <c r="E921" s="34">
        <f>'Охотск '!E136</f>
        <v>9</v>
      </c>
      <c r="F921" s="793">
        <f>'Охотск '!F136</f>
        <v>32.142857142857146</v>
      </c>
      <c r="G921" s="807">
        <f>'Охотск '!G136</f>
        <v>10</v>
      </c>
      <c r="H921" s="807">
        <f>'Охотск '!H136</f>
        <v>9.3333333333333339</v>
      </c>
      <c r="I921" s="31">
        <f>'Охотск '!I136</f>
        <v>3400</v>
      </c>
      <c r="J921" s="31">
        <f>'Охотск '!J136</f>
        <v>284</v>
      </c>
      <c r="K921" s="31">
        <f>'Охотск '!K136</f>
        <v>84</v>
      </c>
      <c r="L921" s="31">
        <f>'Охотск '!L136</f>
        <v>29.577464788732392</v>
      </c>
      <c r="M921" s="31">
        <f>'Охотск '!M136</f>
        <v>12</v>
      </c>
      <c r="N921" s="31">
        <f>'Охотск '!N136</f>
        <v>84</v>
      </c>
      <c r="O921" s="2141">
        <f>'Охотск '!O136</f>
        <v>0</v>
      </c>
      <c r="P921" s="2141">
        <f>'Охотск '!P136</f>
        <v>0</v>
      </c>
      <c r="Q921" s="2141">
        <f>'Охотск '!Q136</f>
        <v>0</v>
      </c>
      <c r="R921" s="3257">
        <f>'Охотск '!R136</f>
        <v>0</v>
      </c>
      <c r="S921" s="2141">
        <f>'Охотск '!S136</f>
        <v>0</v>
      </c>
      <c r="T921" s="2141">
        <f>'Охотск '!T136</f>
        <v>0</v>
      </c>
      <c r="U921" s="2141">
        <f>'Охотск '!U136</f>
        <v>0</v>
      </c>
      <c r="V921" s="2141">
        <f>'Охотск '!V136</f>
        <v>0</v>
      </c>
      <c r="W921" s="2142">
        <f>'Охотск '!W136</f>
        <v>0</v>
      </c>
      <c r="X921" s="2141"/>
      <c r="Y921" s="2141"/>
      <c r="Z921" s="1353"/>
    </row>
    <row r="922" spans="1:26" x14ac:dyDescent="0.25">
      <c r="A922" s="24">
        <v>1</v>
      </c>
      <c r="B922" s="1113" t="s">
        <v>16</v>
      </c>
      <c r="C922" s="34">
        <f>'Охотск '!C137</f>
        <v>196</v>
      </c>
      <c r="D922" s="34">
        <f>'Охотск '!D137</f>
        <v>16</v>
      </c>
      <c r="E922" s="34">
        <f>'Охотск '!E137</f>
        <v>0</v>
      </c>
      <c r="F922" s="793">
        <f>'Охотск '!F137</f>
        <v>0</v>
      </c>
      <c r="G922" s="807">
        <f>'Охотск '!G137</f>
        <v>8</v>
      </c>
      <c r="H922" s="807" t="e">
        <f>'Охотск '!H137</f>
        <v>#DIV/0!</v>
      </c>
      <c r="I922" s="31">
        <f>'Охотск '!I137</f>
        <v>1568</v>
      </c>
      <c r="J922" s="31">
        <f>'Охотск '!J137</f>
        <v>131</v>
      </c>
      <c r="K922" s="31">
        <f>'Охотск '!K137</f>
        <v>0</v>
      </c>
      <c r="L922" s="31">
        <f>'Охотск '!L137</f>
        <v>0</v>
      </c>
      <c r="M922" s="31">
        <f>'Охотск '!M137</f>
        <v>6.5333333333333332</v>
      </c>
      <c r="N922" s="31">
        <f>'Охотск '!N137</f>
        <v>0</v>
      </c>
      <c r="O922" s="2141">
        <f>'Охотск '!O137</f>
        <v>0</v>
      </c>
      <c r="P922" s="2141">
        <f>'Охотск '!P137</f>
        <v>0</v>
      </c>
      <c r="Q922" s="2141">
        <f>'Охотск '!Q137</f>
        <v>0</v>
      </c>
      <c r="R922" s="3257">
        <f>'Охотск '!R137</f>
        <v>0</v>
      </c>
      <c r="S922" s="2141">
        <f>'Охотск '!S137</f>
        <v>0</v>
      </c>
      <c r="T922" s="2141">
        <f>'Охотск '!T137</f>
        <v>0</v>
      </c>
      <c r="U922" s="2141">
        <f>'Охотск '!U137</f>
        <v>0</v>
      </c>
      <c r="V922" s="2141">
        <f>'Охотск '!V137</f>
        <v>0</v>
      </c>
      <c r="W922" s="2142">
        <f>'Охотск '!W137</f>
        <v>0</v>
      </c>
      <c r="X922" s="2141"/>
      <c r="Y922" s="2141"/>
      <c r="Z922" s="1353"/>
    </row>
    <row r="923" spans="1:26" ht="29.25" x14ac:dyDescent="0.25">
      <c r="A923" s="24">
        <v>1</v>
      </c>
      <c r="B923" s="976" t="s">
        <v>77</v>
      </c>
      <c r="C923" s="34">
        <f>'Охотск '!C138</f>
        <v>536</v>
      </c>
      <c r="D923" s="34">
        <f>'Охотск '!D138</f>
        <v>44</v>
      </c>
      <c r="E923" s="34">
        <f>'Охотск '!E138</f>
        <v>9</v>
      </c>
      <c r="F923" s="793">
        <f>'Охотск '!F138</f>
        <v>20.454545454545457</v>
      </c>
      <c r="G923" s="807">
        <f>'Охотск '!G138</f>
        <v>9.2686567164179099</v>
      </c>
      <c r="H923" s="807">
        <f>'Охотск '!H138</f>
        <v>9.3333333333333339</v>
      </c>
      <c r="I923" s="31">
        <f>'Охотск '!I138</f>
        <v>4968</v>
      </c>
      <c r="J923" s="31">
        <f>'Охотск '!J138</f>
        <v>415</v>
      </c>
      <c r="K923" s="31">
        <f>'Охотск '!K138</f>
        <v>84</v>
      </c>
      <c r="L923" s="31">
        <f>'Охотск '!L138</f>
        <v>20.240963855421686</v>
      </c>
      <c r="M923" s="31">
        <f>'Охотск '!M138</f>
        <v>18.533333333333331</v>
      </c>
      <c r="N923" s="31">
        <f>'Охотск '!N138</f>
        <v>54.388489208633096</v>
      </c>
      <c r="O923" s="2141">
        <f>'Охотск '!O138</f>
        <v>18286.698616538397</v>
      </c>
      <c r="P923" s="2141">
        <f>'Охотск '!P138</f>
        <v>1523.8915513781997</v>
      </c>
      <c r="Q923" s="2141">
        <f>'Охотск '!Q138</f>
        <v>247.83888999999999</v>
      </c>
      <c r="R923" s="3257">
        <f>'Охотск '!R138</f>
        <v>0</v>
      </c>
      <c r="S923" s="2141">
        <f>'Охотск '!S138</f>
        <v>0</v>
      </c>
      <c r="T923" s="2141">
        <f>'Охотск '!T138</f>
        <v>-1276.0526613781997</v>
      </c>
      <c r="U923" s="2141">
        <f>'Охотск '!U138</f>
        <v>0</v>
      </c>
      <c r="V923" s="2141">
        <f>'Охотск '!V138</f>
        <v>0</v>
      </c>
      <c r="W923" s="2142">
        <f>'Охотск '!W138</f>
        <v>247.83888999999999</v>
      </c>
      <c r="X923" s="2141">
        <f>Q923/P923*100</f>
        <v>16.263551679635981</v>
      </c>
      <c r="Y923" s="2141">
        <f>W923/P923*100</f>
        <v>16.263551679635981</v>
      </c>
      <c r="Z923" s="1353"/>
    </row>
    <row r="924" spans="1:26" x14ac:dyDescent="0.25">
      <c r="A924" s="24">
        <v>1</v>
      </c>
      <c r="B924" s="976" t="s">
        <v>261</v>
      </c>
      <c r="C924" s="34">
        <f>'Охотск '!C139</f>
        <v>2150</v>
      </c>
      <c r="D924" s="34">
        <f>'Охотск '!D139</f>
        <v>179</v>
      </c>
      <c r="E924" s="34">
        <f>'Охотск '!E139</f>
        <v>255</v>
      </c>
      <c r="F924" s="793">
        <f>'Охотск '!F139</f>
        <v>142.45810055865923</v>
      </c>
      <c r="G924" s="807">
        <f>'Охотск '!G139</f>
        <v>0</v>
      </c>
      <c r="H924" s="807">
        <f>'Охотск '!H139</f>
        <v>0</v>
      </c>
      <c r="I924" s="31">
        <f>'Охотск '!I139</f>
        <v>0</v>
      </c>
      <c r="J924" s="31">
        <f>'Охотск '!J139</f>
        <v>0</v>
      </c>
      <c r="K924" s="31">
        <f>'Охотск '!K139</f>
        <v>0</v>
      </c>
      <c r="L924" s="31">
        <f>'Охотск '!L139</f>
        <v>0</v>
      </c>
      <c r="M924" s="31">
        <f>'Охотск '!M139</f>
        <v>0</v>
      </c>
      <c r="N924" s="31">
        <f>'Охотск '!N139</f>
        <v>0</v>
      </c>
      <c r="O924" s="2141">
        <f>'Охотск '!O139</f>
        <v>0</v>
      </c>
      <c r="P924" s="2141">
        <f>'Охотск '!P139</f>
        <v>0</v>
      </c>
      <c r="Q924" s="2141">
        <f>'Охотск '!Q139</f>
        <v>0</v>
      </c>
      <c r="R924" s="3257">
        <f>'Охотск '!R139</f>
        <v>0</v>
      </c>
      <c r="S924" s="2141">
        <f>'Охотск '!S139</f>
        <v>0</v>
      </c>
      <c r="T924" s="2141">
        <f>'Охотск '!T139</f>
        <v>0</v>
      </c>
      <c r="U924" s="2141">
        <f>'Охотск '!U139</f>
        <v>0</v>
      </c>
      <c r="V924" s="2141">
        <f>'Охотск '!V139</f>
        <v>0</v>
      </c>
      <c r="W924" s="2142">
        <f>'Охотск '!W139</f>
        <v>0</v>
      </c>
      <c r="X924" s="2141"/>
      <c r="Y924" s="2141"/>
      <c r="Z924" s="1353"/>
    </row>
    <row r="925" spans="1:26" x14ac:dyDescent="0.25">
      <c r="A925" s="24">
        <v>1</v>
      </c>
      <c r="B925" s="1107" t="s">
        <v>262</v>
      </c>
      <c r="C925" s="34">
        <f>'Охотск '!C140</f>
        <v>2150</v>
      </c>
      <c r="D925" s="34">
        <f>'Охотск '!D140</f>
        <v>179</v>
      </c>
      <c r="E925" s="34">
        <f>'Охотск '!E140</f>
        <v>255</v>
      </c>
      <c r="F925" s="793">
        <f>'Охотск '!F140</f>
        <v>142.45810055865923</v>
      </c>
      <c r="G925" s="807">
        <f>'Охотск '!G140</f>
        <v>0</v>
      </c>
      <c r="H925" s="807">
        <f>'Охотск '!H140</f>
        <v>0</v>
      </c>
      <c r="I925" s="31">
        <f>'Охотск '!I140</f>
        <v>0</v>
      </c>
      <c r="J925" s="31">
        <f>'Охотск '!J140</f>
        <v>0</v>
      </c>
      <c r="K925" s="31">
        <f>'Охотск '!K140</f>
        <v>0</v>
      </c>
      <c r="L925" s="31">
        <f>'Охотск '!L140</f>
        <v>0</v>
      </c>
      <c r="M925" s="31">
        <f>'Охотск '!M140</f>
        <v>0</v>
      </c>
      <c r="N925" s="31">
        <f>'Охотск '!N140</f>
        <v>0</v>
      </c>
      <c r="O925" s="2141">
        <f>'Охотск '!O140</f>
        <v>0</v>
      </c>
      <c r="P925" s="2141">
        <f>'Охотск '!P140</f>
        <v>0</v>
      </c>
      <c r="Q925" s="2141">
        <f>'Охотск '!Q140</f>
        <v>0</v>
      </c>
      <c r="R925" s="3257">
        <f>'Охотск '!R140</f>
        <v>0</v>
      </c>
      <c r="S925" s="2141">
        <f>'Охотск '!S140</f>
        <v>0</v>
      </c>
      <c r="T925" s="2141">
        <f>'Охотск '!T140</f>
        <v>0</v>
      </c>
      <c r="U925" s="2141">
        <f>'Охотск '!U140</f>
        <v>0</v>
      </c>
      <c r="V925" s="2141">
        <f>'Охотск '!V140</f>
        <v>0</v>
      </c>
      <c r="W925" s="2142">
        <f>'Охотск '!W140</f>
        <v>0</v>
      </c>
      <c r="X925" s="2141"/>
      <c r="Y925" s="2141"/>
      <c r="Z925" s="1353"/>
    </row>
    <row r="926" spans="1:26" x14ac:dyDescent="0.25">
      <c r="A926" s="24">
        <v>1</v>
      </c>
      <c r="B926" s="1035" t="s">
        <v>263</v>
      </c>
      <c r="C926" s="34">
        <f>'Охотск '!C141</f>
        <v>1</v>
      </c>
      <c r="D926" s="34">
        <f>'Охотск '!D141</f>
        <v>0</v>
      </c>
      <c r="E926" s="34">
        <f>'Охотск '!E141</f>
        <v>0</v>
      </c>
      <c r="F926" s="793" t="e">
        <f>'Охотск '!F141</f>
        <v>#DIV/0!</v>
      </c>
      <c r="G926" s="807">
        <f>'Охотск '!G141</f>
        <v>0</v>
      </c>
      <c r="H926" s="807">
        <f>'Охотск '!H141</f>
        <v>0</v>
      </c>
      <c r="I926" s="31">
        <f>'Охотск '!I141</f>
        <v>0</v>
      </c>
      <c r="J926" s="31">
        <f>'Охотск '!J141</f>
        <v>0</v>
      </c>
      <c r="K926" s="31">
        <f>'Охотск '!K141</f>
        <v>0</v>
      </c>
      <c r="L926" s="31">
        <f>'Охотск '!L141</f>
        <v>0</v>
      </c>
      <c r="M926" s="31">
        <f>'Охотск '!M141</f>
        <v>0</v>
      </c>
      <c r="N926" s="31">
        <f>'Охотск '!N141</f>
        <v>0</v>
      </c>
      <c r="O926" s="2141">
        <f>'Охотск '!O141</f>
        <v>0</v>
      </c>
      <c r="P926" s="2141">
        <f>'Охотск '!P141</f>
        <v>0</v>
      </c>
      <c r="Q926" s="2141">
        <f>'Охотск '!Q141</f>
        <v>0</v>
      </c>
      <c r="R926" s="3257">
        <f>'Охотск '!R141</f>
        <v>0</v>
      </c>
      <c r="S926" s="2141">
        <f>'Охотск '!S141</f>
        <v>0</v>
      </c>
      <c r="T926" s="2141">
        <f>'Охотск '!T141</f>
        <v>0</v>
      </c>
      <c r="U926" s="2141">
        <f>'Охотск '!U141</f>
        <v>0</v>
      </c>
      <c r="V926" s="2141">
        <f>'Охотск '!V141</f>
        <v>0</v>
      </c>
      <c r="W926" s="2142">
        <f>'Охотск '!W141</f>
        <v>0</v>
      </c>
      <c r="X926" s="2141"/>
      <c r="Y926" s="2141"/>
      <c r="Z926" s="1353"/>
    </row>
    <row r="927" spans="1:26" ht="29.25" x14ac:dyDescent="0.25">
      <c r="A927" s="24">
        <v>1</v>
      </c>
      <c r="B927" s="983" t="s">
        <v>264</v>
      </c>
      <c r="C927" s="34">
        <f>'Охотск '!C142</f>
        <v>1</v>
      </c>
      <c r="D927" s="34">
        <f>'Охотск '!D142</f>
        <v>0</v>
      </c>
      <c r="E927" s="34">
        <f>'Охотск '!E142</f>
        <v>0</v>
      </c>
      <c r="F927" s="793" t="e">
        <f>'Охотск '!F142</f>
        <v>#DIV/0!</v>
      </c>
      <c r="G927" s="807">
        <f>'Охотск '!G142</f>
        <v>0</v>
      </c>
      <c r="H927" s="807">
        <f>'Охотск '!H142</f>
        <v>0</v>
      </c>
      <c r="I927" s="31">
        <f>'Охотск '!I142</f>
        <v>0</v>
      </c>
      <c r="J927" s="31">
        <f>'Охотск '!J142</f>
        <v>0</v>
      </c>
      <c r="K927" s="31">
        <f>'Охотск '!K142</f>
        <v>0</v>
      </c>
      <c r="L927" s="31">
        <f>'Охотск '!L142</f>
        <v>0</v>
      </c>
      <c r="M927" s="31">
        <f>'Охотск '!M142</f>
        <v>0</v>
      </c>
      <c r="N927" s="31">
        <f>'Охотск '!N142</f>
        <v>0</v>
      </c>
      <c r="O927" s="2141">
        <f>'Охотск '!O142</f>
        <v>0</v>
      </c>
      <c r="P927" s="2141">
        <f>'Охотск '!P142</f>
        <v>0</v>
      </c>
      <c r="Q927" s="2141">
        <f>'Охотск '!Q142</f>
        <v>0</v>
      </c>
      <c r="R927" s="3257">
        <f>'Охотск '!R142</f>
        <v>0</v>
      </c>
      <c r="S927" s="2141">
        <f>'Охотск '!S142</f>
        <v>0</v>
      </c>
      <c r="T927" s="2141">
        <f>'Охотск '!T142</f>
        <v>0</v>
      </c>
      <c r="U927" s="2141">
        <f>'Охотск '!U142</f>
        <v>0</v>
      </c>
      <c r="V927" s="2141">
        <f>'Охотск '!V142</f>
        <v>0</v>
      </c>
      <c r="W927" s="2142">
        <f>'Охотск '!W142</f>
        <v>0</v>
      </c>
      <c r="X927" s="2141"/>
      <c r="Y927" s="2141"/>
      <c r="Z927" s="1353"/>
    </row>
    <row r="928" spans="1:26" ht="15.75" thickBot="1" x14ac:dyDescent="0.3">
      <c r="A928" s="24">
        <v>1</v>
      </c>
      <c r="B928" s="1053" t="s">
        <v>275</v>
      </c>
      <c r="C928" s="34">
        <f>'Охотск '!C143</f>
        <v>2151</v>
      </c>
      <c r="D928" s="34">
        <f>'Охотск '!D143</f>
        <v>179</v>
      </c>
      <c r="E928" s="34">
        <f>'Охотск '!E143</f>
        <v>255</v>
      </c>
      <c r="F928" s="793">
        <f>'Охотск '!F143</f>
        <v>142.45810055865923</v>
      </c>
      <c r="G928" s="807">
        <f>'Охотск '!G143</f>
        <v>0</v>
      </c>
      <c r="H928" s="807">
        <f>'Охотск '!H143</f>
        <v>0</v>
      </c>
      <c r="I928" s="31">
        <f>'Охотск '!I143</f>
        <v>0</v>
      </c>
      <c r="J928" s="31">
        <f>'Охотск '!J143</f>
        <v>0</v>
      </c>
      <c r="K928" s="31">
        <f>'Охотск '!K143</f>
        <v>0</v>
      </c>
      <c r="L928" s="31">
        <f>'Охотск '!L143</f>
        <v>0</v>
      </c>
      <c r="M928" s="31">
        <f>'Охотск '!M143</f>
        <v>0</v>
      </c>
      <c r="N928" s="31">
        <f>'Охотск '!N143</f>
        <v>0</v>
      </c>
      <c r="O928" s="2141">
        <f>'Охотск '!O143</f>
        <v>13022.063160000002</v>
      </c>
      <c r="P928" s="2141">
        <f>'Охотск '!P143</f>
        <v>1085.1719300000002</v>
      </c>
      <c r="Q928" s="2141">
        <f>'Охотск '!Q143</f>
        <v>1080.52468</v>
      </c>
      <c r="R928" s="3257">
        <f>'Охотск '!R143</f>
        <v>0</v>
      </c>
      <c r="S928" s="2141">
        <f>'Охотск '!S143</f>
        <v>0</v>
      </c>
      <c r="T928" s="2141">
        <f>'Охотск '!T143</f>
        <v>-4.6472500000002128</v>
      </c>
      <c r="U928" s="2141">
        <f>'Охотск '!U143</f>
        <v>0</v>
      </c>
      <c r="V928" s="2141">
        <f>'Охотск '!V143</f>
        <v>0</v>
      </c>
      <c r="W928" s="2142">
        <f>'Охотск '!W143</f>
        <v>1080.52468</v>
      </c>
      <c r="X928" s="2141">
        <f>Q928/P928*100</f>
        <v>99.571749888517644</v>
      </c>
      <c r="Y928" s="2141">
        <f>W928/P928*100</f>
        <v>99.571749888517644</v>
      </c>
      <c r="Z928" s="1353"/>
    </row>
    <row r="929" spans="1:192" x14ac:dyDescent="0.25">
      <c r="A929" s="24">
        <v>1</v>
      </c>
      <c r="B929" s="6" t="s">
        <v>108</v>
      </c>
      <c r="C929" s="808"/>
      <c r="D929" s="808"/>
      <c r="E929" s="808"/>
      <c r="F929" s="809"/>
      <c r="G929" s="810"/>
      <c r="H929" s="810"/>
      <c r="I929" s="30"/>
      <c r="J929" s="30"/>
      <c r="K929" s="30"/>
      <c r="L929" s="30"/>
      <c r="M929" s="30"/>
      <c r="N929" s="30"/>
      <c r="O929" s="2130">
        <f t="shared" ref="O929" si="144">O930-O931-O979-O982-O987</f>
        <v>0</v>
      </c>
      <c r="P929" s="2130">
        <f t="shared" ref="P929:W929" si="145">P930-P931-P979-P982-P987</f>
        <v>-5.0022208597511053E-12</v>
      </c>
      <c r="Q929" s="2130">
        <f t="shared" si="145"/>
        <v>-1.8189894035458565E-12</v>
      </c>
      <c r="R929" s="3247">
        <f t="shared" si="145"/>
        <v>0</v>
      </c>
      <c r="S929" s="2130">
        <f t="shared" ref="S929" si="146">S930-S931-S979-S982-S987</f>
        <v>0</v>
      </c>
      <c r="T929" s="2130">
        <f t="shared" si="145"/>
        <v>0</v>
      </c>
      <c r="U929" s="2130">
        <f t="shared" ref="U929" si="147">U930-U931-U979-U982-U987</f>
        <v>0</v>
      </c>
      <c r="V929" s="2130">
        <f t="shared" si="145"/>
        <v>-2.2648549702353193E-14</v>
      </c>
      <c r="W929" s="2130">
        <f t="shared" si="145"/>
        <v>-2.0463630789890885E-12</v>
      </c>
      <c r="X929" s="2130"/>
      <c r="Y929" s="2130"/>
      <c r="Z929" s="1353"/>
    </row>
    <row r="930" spans="1:192" s="788" customFormat="1" x14ac:dyDescent="0.25">
      <c r="A930" s="24">
        <v>1</v>
      </c>
      <c r="B930" s="16" t="s">
        <v>95</v>
      </c>
      <c r="C930" s="789">
        <f>'2 уровень'!F2114</f>
        <v>0</v>
      </c>
      <c r="D930" s="789">
        <f>'2 уровень'!G2114</f>
        <v>0</v>
      </c>
      <c r="E930" s="789">
        <f>'2 уровень'!H2114</f>
        <v>0</v>
      </c>
      <c r="F930" s="800">
        <f>'2 уровень'!I2114</f>
        <v>0</v>
      </c>
      <c r="G930" s="801">
        <f>'2 уровень'!J2114</f>
        <v>0</v>
      </c>
      <c r="H930" s="801">
        <f>'2 уровень'!K2114</f>
        <v>0</v>
      </c>
      <c r="I930" s="27">
        <f>'2 уровень'!L2114</f>
        <v>0</v>
      </c>
      <c r="J930" s="27">
        <f>'2 уровень'!M2114</f>
        <v>0</v>
      </c>
      <c r="K930" s="27">
        <f>'2 уровень'!N2114</f>
        <v>0</v>
      </c>
      <c r="L930" s="27">
        <f>'2 уровень'!O2114</f>
        <v>0</v>
      </c>
      <c r="M930" s="27">
        <f>'2 уровень'!P2114</f>
        <v>0</v>
      </c>
      <c r="N930" s="27">
        <f>'2 уровень'!Q2114</f>
        <v>0</v>
      </c>
      <c r="O930" s="801">
        <f>'2 уровень'!R2114</f>
        <v>319826.45602479996</v>
      </c>
      <c r="P930" s="801">
        <f>'2 уровень'!S2114</f>
        <v>26652.204668733328</v>
      </c>
      <c r="Q930" s="801">
        <f>'2 уровень'!T2114</f>
        <v>26391.839739999996</v>
      </c>
      <c r="R930" s="3245">
        <f>'2 уровень'!U2114</f>
        <v>0</v>
      </c>
      <c r="S930" s="801">
        <f>'2 уровень'!V2114</f>
        <v>-15.38115</v>
      </c>
      <c r="T930" s="801">
        <f>'2 уровень'!W2114</f>
        <v>-260.36492873333503</v>
      </c>
      <c r="U930" s="801">
        <f>'2 уровень'!X2114</f>
        <v>0</v>
      </c>
      <c r="V930" s="801">
        <f>'2 уровень'!Y2114</f>
        <v>-360.13717999999994</v>
      </c>
      <c r="W930" s="2127">
        <f>'2 уровень'!Z2114</f>
        <v>26016.321409999997</v>
      </c>
      <c r="X930" s="801">
        <f>Q930/P930*100</f>
        <v>99.023101720966537</v>
      </c>
      <c r="Y930" s="801">
        <f>W930/P930*100</f>
        <v>97.61414387050948</v>
      </c>
      <c r="Z930" s="1353"/>
    </row>
    <row r="931" spans="1:192" s="788" customFormat="1" ht="29.25" x14ac:dyDescent="0.25">
      <c r="A931" s="24">
        <v>1</v>
      </c>
      <c r="B931" s="1086" t="s">
        <v>80</v>
      </c>
      <c r="C931" s="26">
        <f>'2 уровень'!F2115</f>
        <v>2902</v>
      </c>
      <c r="D931" s="26">
        <f>'2 уровень'!G2115</f>
        <v>241.83333333333334</v>
      </c>
      <c r="E931" s="26">
        <f>'2 уровень'!H2115</f>
        <v>210</v>
      </c>
      <c r="F931" s="791">
        <f>'2 уровень'!I2115</f>
        <v>86.83666436940041</v>
      </c>
      <c r="G931" s="801">
        <f>'2 уровень'!J2115</f>
        <v>8.8594073053066857</v>
      </c>
      <c r="H931" s="801">
        <f>'2 уровень'!K2115</f>
        <v>9.7380952380952372</v>
      </c>
      <c r="I931" s="29">
        <f>'2 уровень'!L2115</f>
        <v>25710</v>
      </c>
      <c r="J931" s="29">
        <f>'2 уровень'!M2115</f>
        <v>2144</v>
      </c>
      <c r="K931" s="29">
        <f>'2 уровень'!N2115</f>
        <v>2045</v>
      </c>
      <c r="L931" s="29">
        <f>'2 уровень'!O2115</f>
        <v>95.382462686567166</v>
      </c>
      <c r="M931" s="29">
        <f>'2 уровень'!P2115</f>
        <v>77.712706476530016</v>
      </c>
      <c r="N931" s="29">
        <f>'2 уровень'!Q2115</f>
        <v>315.77847578132304</v>
      </c>
      <c r="O931" s="801">
        <f>'2 уровень'!R2115</f>
        <v>104763.79428479998</v>
      </c>
      <c r="P931" s="801">
        <f>'2 уровень'!S2115</f>
        <v>8730.316190399999</v>
      </c>
      <c r="Q931" s="801">
        <f>'2 уровень'!T2115</f>
        <v>8806.7309799999985</v>
      </c>
      <c r="R931" s="3245">
        <f>'2 уровень'!U2115</f>
        <v>0</v>
      </c>
      <c r="S931" s="801">
        <f>'2 уровень'!V2115</f>
        <v>-15.38115</v>
      </c>
      <c r="T931" s="801">
        <f>'2 уровень'!W2115</f>
        <v>76.414789599999494</v>
      </c>
      <c r="U931" s="801">
        <f>'2 уровень'!X2115</f>
        <v>0</v>
      </c>
      <c r="V931" s="801">
        <f>'2 уровень'!Y2115</f>
        <v>-345.32218999999992</v>
      </c>
      <c r="W931" s="2127">
        <f>'2 уровень'!Z2115</f>
        <v>8446.0276399999984</v>
      </c>
      <c r="X931" s="801">
        <f>Q931/P931*100</f>
        <v>100.87528089399586</v>
      </c>
      <c r="Y931" s="801">
        <f>W931/P931*100</f>
        <v>96.743662609693232</v>
      </c>
      <c r="Z931" s="1353"/>
      <c r="AA931" s="24"/>
      <c r="AB931" s="24"/>
      <c r="AC931" s="24"/>
      <c r="AD931" s="24"/>
      <c r="AE931" s="24"/>
      <c r="AF931" s="24"/>
      <c r="AG931" s="24"/>
      <c r="AH931" s="24"/>
      <c r="AI931" s="24"/>
      <c r="AJ931" s="24"/>
      <c r="AK931" s="24"/>
      <c r="AL931" s="24"/>
      <c r="AM931" s="24"/>
      <c r="AN931" s="24"/>
      <c r="AO931" s="24"/>
      <c r="AP931" s="24"/>
      <c r="AQ931" s="24"/>
      <c r="AR931" s="24"/>
      <c r="AS931" s="24"/>
      <c r="AT931" s="24"/>
      <c r="AU931" s="24"/>
      <c r="AV931" s="24"/>
      <c r="AW931" s="24"/>
      <c r="AX931" s="24"/>
      <c r="AY931" s="24"/>
      <c r="AZ931" s="24"/>
      <c r="BA931" s="24"/>
      <c r="BB931" s="24"/>
      <c r="BC931" s="24"/>
      <c r="BD931" s="24"/>
      <c r="BE931" s="24"/>
      <c r="BF931" s="24"/>
      <c r="BG931" s="24"/>
      <c r="BH931" s="24"/>
      <c r="BI931" s="24"/>
      <c r="BJ931" s="24"/>
      <c r="BK931" s="24"/>
      <c r="BL931" s="24"/>
      <c r="BM931" s="24"/>
      <c r="BN931" s="24"/>
      <c r="BO931" s="24"/>
      <c r="BP931" s="24"/>
      <c r="BQ931" s="24"/>
      <c r="BR931" s="24"/>
      <c r="BS931" s="24"/>
      <c r="BT931" s="24"/>
      <c r="BU931" s="24"/>
      <c r="BV931" s="24"/>
      <c r="BW931" s="24"/>
      <c r="BX931" s="24"/>
      <c r="BY931" s="24"/>
      <c r="BZ931" s="24"/>
      <c r="CA931" s="24"/>
      <c r="CB931" s="24"/>
      <c r="CC931" s="24"/>
      <c r="CD931" s="24"/>
      <c r="CE931" s="24"/>
      <c r="CF931" s="24"/>
      <c r="CG931" s="24"/>
      <c r="CH931" s="24"/>
      <c r="CI931" s="24"/>
      <c r="CJ931" s="24"/>
      <c r="CK931" s="24"/>
      <c r="CL931" s="24"/>
      <c r="CM931" s="24"/>
      <c r="CN931" s="24"/>
      <c r="CO931" s="24"/>
      <c r="CP931" s="24"/>
      <c r="CQ931" s="24"/>
      <c r="CR931" s="24"/>
      <c r="CS931" s="24"/>
      <c r="CT931" s="24"/>
      <c r="CU931" s="24"/>
      <c r="CV931" s="24"/>
      <c r="CW931" s="24"/>
      <c r="CX931" s="24"/>
      <c r="CY931" s="24"/>
      <c r="CZ931" s="24"/>
      <c r="DA931" s="24"/>
      <c r="DB931" s="24"/>
      <c r="DC931" s="24"/>
      <c r="DD931" s="24"/>
      <c r="DE931" s="24"/>
      <c r="DF931" s="24"/>
      <c r="DG931" s="24"/>
      <c r="DH931" s="24"/>
      <c r="DI931" s="24"/>
      <c r="DJ931" s="24"/>
      <c r="DK931" s="24"/>
      <c r="DL931" s="24"/>
      <c r="DM931" s="24"/>
      <c r="DN931" s="24"/>
      <c r="DO931" s="24"/>
      <c r="DP931" s="24"/>
      <c r="DQ931" s="24"/>
      <c r="DR931" s="24"/>
      <c r="DS931" s="24"/>
      <c r="DT931" s="24"/>
      <c r="DU931" s="24"/>
      <c r="DV931" s="24"/>
      <c r="DW931" s="24"/>
      <c r="DX931" s="24"/>
      <c r="DY931" s="24"/>
      <c r="DZ931" s="24"/>
      <c r="EA931" s="24"/>
      <c r="EB931" s="24"/>
      <c r="EC931" s="24"/>
      <c r="ED931" s="24"/>
      <c r="EE931" s="24"/>
      <c r="EF931" s="24"/>
      <c r="EG931" s="24"/>
      <c r="EH931" s="24"/>
      <c r="EI931" s="24"/>
      <c r="EJ931" s="24"/>
      <c r="EK931" s="24"/>
      <c r="EL931" s="24"/>
      <c r="EM931" s="24"/>
      <c r="EN931" s="24"/>
      <c r="EO931" s="24"/>
      <c r="EP931" s="24"/>
      <c r="EQ931" s="24"/>
      <c r="ER931" s="24"/>
      <c r="ES931" s="24"/>
      <c r="ET931" s="24"/>
      <c r="EU931" s="24"/>
      <c r="EV931" s="24"/>
      <c r="EW931" s="24"/>
      <c r="EX931" s="24"/>
      <c r="EY931" s="24"/>
      <c r="EZ931" s="24"/>
      <c r="FA931" s="24"/>
      <c r="FB931" s="24"/>
      <c r="FC931" s="24"/>
      <c r="FD931" s="24"/>
      <c r="FE931" s="24"/>
      <c r="FF931" s="24"/>
      <c r="FG931" s="24"/>
      <c r="FH931" s="24"/>
      <c r="FI931" s="24"/>
      <c r="FJ931" s="24"/>
      <c r="FK931" s="24"/>
      <c r="FL931" s="24"/>
      <c r="FM931" s="24"/>
      <c r="FN931" s="24"/>
      <c r="FO931" s="24"/>
      <c r="FP931" s="24"/>
      <c r="FQ931" s="24"/>
      <c r="FR931" s="24"/>
      <c r="FS931" s="24"/>
      <c r="FT931" s="24"/>
      <c r="FU931" s="24"/>
      <c r="FV931" s="24"/>
      <c r="FW931" s="24"/>
      <c r="FX931" s="24"/>
      <c r="FY931" s="24"/>
      <c r="FZ931" s="24"/>
      <c r="GA931" s="24"/>
      <c r="GB931" s="24"/>
      <c r="GC931" s="24"/>
      <c r="GD931" s="24"/>
      <c r="GE931" s="24"/>
      <c r="GF931" s="24"/>
      <c r="GG931" s="24"/>
      <c r="GH931" s="24"/>
      <c r="GI931" s="24"/>
      <c r="GJ931" s="24"/>
    </row>
    <row r="932" spans="1:192" s="788" customFormat="1" x14ac:dyDescent="0.25">
      <c r="A932" s="24">
        <v>1</v>
      </c>
      <c r="B932" s="1071" t="s">
        <v>609</v>
      </c>
      <c r="C932" s="26">
        <f>'2 уровень'!F2116</f>
        <v>0</v>
      </c>
      <c r="D932" s="26">
        <f>'2 уровень'!G2116</f>
        <v>0</v>
      </c>
      <c r="E932" s="26">
        <f>'2 уровень'!H2116</f>
        <v>0</v>
      </c>
      <c r="F932" s="791">
        <f>'2 уровень'!I2116</f>
        <v>0</v>
      </c>
      <c r="G932" s="801">
        <f>'2 уровень'!J2116</f>
        <v>0</v>
      </c>
      <c r="H932" s="801">
        <f>'2 уровень'!K2116</f>
        <v>0</v>
      </c>
      <c r="I932" s="29">
        <f>'2 уровень'!L2116</f>
        <v>0</v>
      </c>
      <c r="J932" s="29">
        <f>'2 уровень'!M2116</f>
        <v>0</v>
      </c>
      <c r="K932" s="29">
        <f>'2 уровень'!N2116</f>
        <v>0</v>
      </c>
      <c r="L932" s="29">
        <f>'2 уровень'!O2116</f>
        <v>0</v>
      </c>
      <c r="M932" s="29">
        <f>'2 уровень'!P2116</f>
        <v>0</v>
      </c>
      <c r="N932" s="29">
        <f>'2 уровень'!Q2116</f>
        <v>0</v>
      </c>
      <c r="O932" s="801">
        <f>'2 уровень'!R2116</f>
        <v>154124.86038</v>
      </c>
      <c r="P932" s="801">
        <f>'2 уровень'!S2116</f>
        <v>12843.738364999999</v>
      </c>
      <c r="Q932" s="801">
        <f>'2 уровень'!T2116</f>
        <v>12843.738359999998</v>
      </c>
      <c r="R932" s="3245">
        <f>'2 уровень'!U2116</f>
        <v>0</v>
      </c>
      <c r="S932" s="801">
        <f>'2 уровень'!V2116</f>
        <v>0</v>
      </c>
      <c r="T932" s="801">
        <f>'2 уровень'!W2116</f>
        <v>-5.0000016926787794E-6</v>
      </c>
      <c r="U932" s="801">
        <f>'2 уровень'!X2116</f>
        <v>0</v>
      </c>
      <c r="V932" s="801">
        <f>'2 уровень'!Y2116</f>
        <v>-13.359260000000001</v>
      </c>
      <c r="W932" s="2127">
        <f>'2 уровень'!Z2116</f>
        <v>12830.379099999998</v>
      </c>
      <c r="X932" s="801">
        <f t="shared" ref="X932:X933" si="148">Q932/P932*100</f>
        <v>99.9999999610705</v>
      </c>
      <c r="Y932" s="801">
        <f t="shared" ref="Y932:Y933" si="149">W932/P932*100</f>
        <v>99.895986163682636</v>
      </c>
      <c r="Z932" s="1353"/>
      <c r="AA932" s="24"/>
      <c r="AB932" s="24"/>
      <c r="AC932" s="24"/>
      <c r="AD932" s="24"/>
      <c r="AE932" s="24"/>
      <c r="AF932" s="24"/>
      <c r="AG932" s="24"/>
      <c r="AH932" s="24"/>
      <c r="AI932" s="24"/>
      <c r="AJ932" s="24"/>
      <c r="AK932" s="24"/>
      <c r="AL932" s="24"/>
      <c r="AM932" s="24"/>
      <c r="AN932" s="24"/>
      <c r="AO932" s="24"/>
      <c r="AP932" s="24"/>
      <c r="AQ932" s="24"/>
      <c r="AR932" s="24"/>
      <c r="AS932" s="24"/>
      <c r="AT932" s="24"/>
      <c r="AU932" s="24"/>
      <c r="AV932" s="24"/>
      <c r="AW932" s="24"/>
      <c r="AX932" s="24"/>
      <c r="AY932" s="24"/>
      <c r="AZ932" s="24"/>
      <c r="BA932" s="24"/>
      <c r="BB932" s="24"/>
      <c r="BC932" s="24"/>
      <c r="BD932" s="24"/>
      <c r="BE932" s="24"/>
      <c r="BF932" s="24"/>
      <c r="BG932" s="24"/>
      <c r="BH932" s="24"/>
      <c r="BI932" s="24"/>
      <c r="BJ932" s="24"/>
      <c r="BK932" s="24"/>
      <c r="BL932" s="24"/>
      <c r="BM932" s="24"/>
      <c r="BN932" s="24"/>
      <c r="BO932" s="24"/>
      <c r="BP932" s="24"/>
      <c r="BQ932" s="24"/>
      <c r="BR932" s="24"/>
      <c r="BS932" s="24"/>
      <c r="BT932" s="24"/>
      <c r="BU932" s="24"/>
      <c r="BV932" s="24"/>
      <c r="BW932" s="24"/>
      <c r="BX932" s="24"/>
      <c r="BY932" s="24"/>
      <c r="BZ932" s="24"/>
      <c r="CA932" s="24"/>
      <c r="CB932" s="24"/>
      <c r="CC932" s="24"/>
      <c r="CD932" s="24"/>
      <c r="CE932" s="24"/>
      <c r="CF932" s="24"/>
      <c r="CG932" s="24"/>
      <c r="CH932" s="24"/>
      <c r="CI932" s="24"/>
      <c r="CJ932" s="24"/>
      <c r="CK932" s="24"/>
      <c r="CL932" s="24"/>
      <c r="CM932" s="24"/>
      <c r="CN932" s="24"/>
      <c r="CO932" s="24"/>
      <c r="CP932" s="24"/>
      <c r="CQ932" s="24"/>
      <c r="CR932" s="24"/>
      <c r="CS932" s="24"/>
      <c r="CT932" s="24"/>
      <c r="CU932" s="24"/>
      <c r="CV932" s="24"/>
      <c r="CW932" s="24"/>
      <c r="CX932" s="24"/>
      <c r="CY932" s="24"/>
      <c r="CZ932" s="24"/>
      <c r="DA932" s="24"/>
      <c r="DB932" s="24"/>
      <c r="DC932" s="24"/>
      <c r="DD932" s="24"/>
      <c r="DE932" s="24"/>
      <c r="DF932" s="24"/>
      <c r="DG932" s="24"/>
      <c r="DH932" s="24"/>
      <c r="DI932" s="24"/>
      <c r="DJ932" s="24"/>
      <c r="DK932" s="24"/>
      <c r="DL932" s="24"/>
      <c r="DM932" s="24"/>
      <c r="DN932" s="24"/>
      <c r="DO932" s="24"/>
      <c r="DP932" s="24"/>
      <c r="DQ932" s="24"/>
      <c r="DR932" s="24"/>
      <c r="DS932" s="24"/>
      <c r="DT932" s="24"/>
      <c r="DU932" s="24"/>
      <c r="DV932" s="24"/>
      <c r="DW932" s="24"/>
      <c r="DX932" s="24"/>
      <c r="DY932" s="24"/>
      <c r="DZ932" s="24"/>
      <c r="EA932" s="24"/>
      <c r="EB932" s="24"/>
      <c r="EC932" s="24"/>
      <c r="ED932" s="24"/>
      <c r="EE932" s="24"/>
      <c r="EF932" s="24"/>
      <c r="EG932" s="24"/>
      <c r="EH932" s="24"/>
      <c r="EI932" s="24"/>
      <c r="EJ932" s="24"/>
      <c r="EK932" s="24"/>
      <c r="EL932" s="24"/>
      <c r="EM932" s="24"/>
      <c r="EN932" s="24"/>
      <c r="EO932" s="24"/>
      <c r="EP932" s="24"/>
      <c r="EQ932" s="24"/>
      <c r="ER932" s="24"/>
      <c r="ES932" s="24"/>
      <c r="ET932" s="24"/>
      <c r="EU932" s="24"/>
      <c r="EV932" s="24"/>
      <c r="EW932" s="24"/>
      <c r="EX932" s="24"/>
      <c r="EY932" s="24"/>
      <c r="EZ932" s="24"/>
      <c r="FA932" s="24"/>
      <c r="FB932" s="24"/>
      <c r="FC932" s="24"/>
      <c r="FD932" s="24"/>
      <c r="FE932" s="24"/>
      <c r="FF932" s="24"/>
      <c r="FG932" s="24"/>
      <c r="FH932" s="24"/>
      <c r="FI932" s="24"/>
      <c r="FJ932" s="24"/>
      <c r="FK932" s="24"/>
      <c r="FL932" s="24"/>
      <c r="FM932" s="24"/>
      <c r="FN932" s="24"/>
      <c r="FO932" s="24"/>
      <c r="FP932" s="24"/>
      <c r="FQ932" s="24"/>
      <c r="FR932" s="24"/>
      <c r="FS932" s="24"/>
      <c r="FT932" s="24"/>
      <c r="FU932" s="24"/>
      <c r="FV932" s="24"/>
      <c r="FW932" s="24"/>
      <c r="FX932" s="24"/>
      <c r="FY932" s="24"/>
      <c r="FZ932" s="24"/>
      <c r="GA932" s="24"/>
      <c r="GB932" s="24"/>
      <c r="GC932" s="24"/>
      <c r="GD932" s="24"/>
      <c r="GE932" s="24"/>
      <c r="GF932" s="24"/>
      <c r="GG932" s="24"/>
      <c r="GH932" s="24"/>
      <c r="GI932" s="24"/>
      <c r="GJ932" s="24"/>
    </row>
    <row r="933" spans="1:192" s="788" customFormat="1" x14ac:dyDescent="0.25">
      <c r="A933" s="24"/>
      <c r="B933" s="2780" t="s">
        <v>525</v>
      </c>
      <c r="C933" s="26">
        <f>'2 уровень'!F2117</f>
        <v>0</v>
      </c>
      <c r="D933" s="26">
        <f>'2 уровень'!G2117</f>
        <v>0</v>
      </c>
      <c r="E933" s="26">
        <f>'2 уровень'!H2117</f>
        <v>0</v>
      </c>
      <c r="F933" s="791">
        <f>'2 уровень'!I2117</f>
        <v>0</v>
      </c>
      <c r="G933" s="801">
        <f>'2 уровень'!J2117</f>
        <v>0</v>
      </c>
      <c r="H933" s="801">
        <f>'2 уровень'!K2117</f>
        <v>0</v>
      </c>
      <c r="I933" s="29">
        <f>'2 уровень'!L2117</f>
        <v>0</v>
      </c>
      <c r="J933" s="29">
        <f>'2 уровень'!M2117</f>
        <v>0</v>
      </c>
      <c r="K933" s="29">
        <f>'2 уровень'!N2117</f>
        <v>0</v>
      </c>
      <c r="L933" s="29">
        <f>'2 уровень'!O2117</f>
        <v>0</v>
      </c>
      <c r="M933" s="29">
        <f>'2 уровень'!P2117</f>
        <v>0</v>
      </c>
      <c r="N933" s="29">
        <f>'2 уровень'!Q2117</f>
        <v>0</v>
      </c>
      <c r="O933" s="801">
        <f>'2 уровень'!R2117</f>
        <v>27422.312399999999</v>
      </c>
      <c r="P933" s="801">
        <f>'2 уровень'!S2117</f>
        <v>2285.1927000000001</v>
      </c>
      <c r="Q933" s="801">
        <f>'2 уровень'!T2117</f>
        <v>2285.1927000000001</v>
      </c>
      <c r="R933" s="3245">
        <f>'2 уровень'!U2117</f>
        <v>0</v>
      </c>
      <c r="S933" s="801">
        <f>'2 уровень'!V2117</f>
        <v>0</v>
      </c>
      <c r="T933" s="801">
        <f>'2 уровень'!W2117</f>
        <v>0</v>
      </c>
      <c r="U933" s="801">
        <f>'2 уровень'!X2117</f>
        <v>0</v>
      </c>
      <c r="V933" s="801">
        <f>'2 уровень'!Y2117</f>
        <v>0</v>
      </c>
      <c r="W933" s="2127">
        <f>'2 уровень'!Z2117</f>
        <v>2285.1927000000001</v>
      </c>
      <c r="X933" s="801">
        <f t="shared" si="148"/>
        <v>100</v>
      </c>
      <c r="Y933" s="801">
        <f t="shared" si="149"/>
        <v>100</v>
      </c>
      <c r="Z933" s="1353"/>
      <c r="AA933" s="24"/>
      <c r="AB933" s="24"/>
      <c r="AC933" s="24"/>
      <c r="AD933" s="24"/>
      <c r="AE933" s="24"/>
      <c r="AF933" s="24"/>
      <c r="AG933" s="24"/>
      <c r="AH933" s="24"/>
      <c r="AI933" s="24"/>
      <c r="AJ933" s="24"/>
      <c r="AK933" s="24"/>
      <c r="AL933" s="24"/>
      <c r="AM933" s="24"/>
      <c r="AN933" s="24"/>
      <c r="AO933" s="24"/>
      <c r="AP933" s="24"/>
      <c r="AQ933" s="24"/>
      <c r="AR933" s="24"/>
      <c r="AS933" s="24"/>
      <c r="AT933" s="24"/>
      <c r="AU933" s="24"/>
      <c r="AV933" s="24"/>
      <c r="AW933" s="24"/>
      <c r="AX933" s="24"/>
      <c r="AY933" s="24"/>
      <c r="AZ933" s="24"/>
      <c r="BA933" s="24"/>
      <c r="BB933" s="24"/>
      <c r="BC933" s="24"/>
      <c r="BD933" s="24"/>
      <c r="BE933" s="24"/>
      <c r="BF933" s="24"/>
      <c r="BG933" s="24"/>
      <c r="BH933" s="24"/>
      <c r="BI933" s="24"/>
      <c r="BJ933" s="24"/>
      <c r="BK933" s="24"/>
      <c r="BL933" s="24"/>
      <c r="BM933" s="24"/>
      <c r="BN933" s="24"/>
      <c r="BO933" s="24"/>
      <c r="BP933" s="24"/>
      <c r="BQ933" s="24"/>
      <c r="BR933" s="24"/>
      <c r="BS933" s="24"/>
      <c r="BT933" s="24"/>
      <c r="BU933" s="24"/>
      <c r="BV933" s="24"/>
      <c r="BW933" s="24"/>
      <c r="BX933" s="24"/>
      <c r="BY933" s="24"/>
      <c r="BZ933" s="24"/>
      <c r="CA933" s="24"/>
      <c r="CB933" s="24"/>
      <c r="CC933" s="24"/>
      <c r="CD933" s="24"/>
      <c r="CE933" s="24"/>
      <c r="CF933" s="24"/>
      <c r="CG933" s="24"/>
      <c r="CH933" s="24"/>
      <c r="CI933" s="24"/>
      <c r="CJ933" s="24"/>
      <c r="CK933" s="24"/>
      <c r="CL933" s="24"/>
      <c r="CM933" s="24"/>
      <c r="CN933" s="24"/>
      <c r="CO933" s="24"/>
      <c r="CP933" s="24"/>
      <c r="CQ933" s="24"/>
      <c r="CR933" s="24"/>
      <c r="CS933" s="24"/>
      <c r="CT933" s="24"/>
      <c r="CU933" s="24"/>
      <c r="CV933" s="24"/>
      <c r="CW933" s="24"/>
      <c r="CX933" s="24"/>
      <c r="CY933" s="24"/>
      <c r="CZ933" s="24"/>
      <c r="DA933" s="24"/>
      <c r="DB933" s="24"/>
      <c r="DC933" s="24"/>
      <c r="DD933" s="24"/>
      <c r="DE933" s="24"/>
      <c r="DF933" s="24"/>
      <c r="DG933" s="24"/>
      <c r="DH933" s="24"/>
      <c r="DI933" s="24"/>
      <c r="DJ933" s="24"/>
      <c r="DK933" s="24"/>
      <c r="DL933" s="24"/>
      <c r="DM933" s="24"/>
      <c r="DN933" s="24"/>
      <c r="DO933" s="24"/>
      <c r="DP933" s="24"/>
      <c r="DQ933" s="24"/>
      <c r="DR933" s="24"/>
      <c r="DS933" s="24"/>
      <c r="DT933" s="24"/>
      <c r="DU933" s="24"/>
      <c r="DV933" s="24"/>
      <c r="DW933" s="24"/>
      <c r="DX933" s="24"/>
      <c r="DY933" s="24"/>
      <c r="DZ933" s="24"/>
      <c r="EA933" s="24"/>
      <c r="EB933" s="24"/>
      <c r="EC933" s="24"/>
      <c r="ED933" s="24"/>
      <c r="EE933" s="24"/>
      <c r="EF933" s="24"/>
      <c r="EG933" s="24"/>
      <c r="EH933" s="24"/>
      <c r="EI933" s="24"/>
      <c r="EJ933" s="24"/>
      <c r="EK933" s="24"/>
      <c r="EL933" s="24"/>
      <c r="EM933" s="24"/>
      <c r="EN933" s="24"/>
      <c r="EO933" s="24"/>
      <c r="EP933" s="24"/>
      <c r="EQ933" s="24"/>
      <c r="ER933" s="24"/>
      <c r="ES933" s="24"/>
      <c r="ET933" s="24"/>
      <c r="EU933" s="24"/>
      <c r="EV933" s="24"/>
      <c r="EW933" s="24"/>
      <c r="EX933" s="24"/>
      <c r="EY933" s="24"/>
      <c r="EZ933" s="24"/>
      <c r="FA933" s="24"/>
      <c r="FB933" s="24"/>
      <c r="FC933" s="24"/>
      <c r="FD933" s="24"/>
      <c r="FE933" s="24"/>
      <c r="FF933" s="24"/>
      <c r="FG933" s="24"/>
      <c r="FH933" s="24"/>
      <c r="FI933" s="24"/>
      <c r="FJ933" s="24"/>
      <c r="FK933" s="24"/>
      <c r="FL933" s="24"/>
      <c r="FM933" s="24"/>
      <c r="FN933" s="24"/>
      <c r="FO933" s="24"/>
      <c r="FP933" s="24"/>
      <c r="FQ933" s="24"/>
      <c r="FR933" s="24"/>
      <c r="FS933" s="24"/>
      <c r="FT933" s="24"/>
      <c r="FU933" s="24"/>
      <c r="FV933" s="24"/>
      <c r="FW933" s="24"/>
      <c r="FX933" s="24"/>
      <c r="FY933" s="24"/>
      <c r="FZ933" s="24"/>
      <c r="GA933" s="24"/>
      <c r="GB933" s="24"/>
      <c r="GC933" s="24"/>
      <c r="GD933" s="24"/>
      <c r="GE933" s="24"/>
      <c r="GF933" s="24"/>
      <c r="GG933" s="24"/>
      <c r="GH933" s="24"/>
      <c r="GI933" s="24"/>
      <c r="GJ933" s="24"/>
    </row>
    <row r="934" spans="1:192" s="824" customFormat="1" ht="29.25" x14ac:dyDescent="0.25">
      <c r="A934" s="24">
        <v>1</v>
      </c>
      <c r="B934" s="2628" t="s">
        <v>481</v>
      </c>
      <c r="C934" s="822">
        <f>'2 уровень'!F2118</f>
        <v>30635</v>
      </c>
      <c r="D934" s="822">
        <f>'2 уровень'!G2118</f>
        <v>2552.9166666666665</v>
      </c>
      <c r="E934" s="822">
        <f>'2 уровень'!H2118</f>
        <v>2199.58</v>
      </c>
      <c r="F934" s="823">
        <f>'2 уровень'!I2118</f>
        <v>86.159490778521302</v>
      </c>
      <c r="G934" s="807">
        <f>'2 уровень'!J2118</f>
        <v>0</v>
      </c>
      <c r="H934" s="807">
        <f>'2 уровень'!K2118</f>
        <v>0</v>
      </c>
      <c r="I934" s="31">
        <f>'2 уровень'!L2118</f>
        <v>0</v>
      </c>
      <c r="J934" s="31">
        <f>'2 уровень'!M2118</f>
        <v>0</v>
      </c>
      <c r="K934" s="31">
        <f>'2 уровень'!N2118</f>
        <v>0</v>
      </c>
      <c r="L934" s="31">
        <f>'2 уровень'!O2118</f>
        <v>0</v>
      </c>
      <c r="M934" s="31">
        <f>'2 уровень'!P2118</f>
        <v>0</v>
      </c>
      <c r="N934" s="31">
        <f>'2 уровень'!Q2118</f>
        <v>0</v>
      </c>
      <c r="O934" s="801">
        <f>'2 уровень'!R2118</f>
        <v>0</v>
      </c>
      <c r="P934" s="801">
        <f>'2 уровень'!S2118</f>
        <v>0</v>
      </c>
      <c r="Q934" s="801">
        <f>'2 уровень'!T2118</f>
        <v>0</v>
      </c>
      <c r="R934" s="3245">
        <f>'2 уровень'!U2118</f>
        <v>0</v>
      </c>
      <c r="S934" s="801">
        <f>'2 уровень'!V2118</f>
        <v>0</v>
      </c>
      <c r="T934" s="801">
        <f>'2 уровень'!W2118</f>
        <v>0</v>
      </c>
      <c r="U934" s="801">
        <f>'2 уровень'!X2118</f>
        <v>0</v>
      </c>
      <c r="V934" s="801">
        <f>'2 уровень'!Y2118</f>
        <v>0</v>
      </c>
      <c r="W934" s="2127">
        <f>'2 уровень'!Z2118</f>
        <v>0</v>
      </c>
      <c r="X934" s="801"/>
      <c r="Y934" s="801"/>
      <c r="Z934" s="1353"/>
    </row>
    <row r="935" spans="1:192" s="824" customFormat="1" ht="30" x14ac:dyDescent="0.25">
      <c r="A935" s="24"/>
      <c r="B935" s="2629" t="s">
        <v>255</v>
      </c>
      <c r="C935" s="822">
        <f>'2 уровень'!F2119</f>
        <v>0</v>
      </c>
      <c r="D935" s="822">
        <f>'2 уровень'!G2119</f>
        <v>0</v>
      </c>
      <c r="E935" s="822">
        <f>'2 уровень'!H2119</f>
        <v>0</v>
      </c>
      <c r="F935" s="823">
        <f>'2 уровень'!I2119</f>
        <v>0</v>
      </c>
      <c r="G935" s="807">
        <f>'2 уровень'!J2119</f>
        <v>0</v>
      </c>
      <c r="H935" s="807">
        <f>'2 уровень'!K2119</f>
        <v>0</v>
      </c>
      <c r="I935" s="31">
        <f>'2 уровень'!L2119</f>
        <v>0</v>
      </c>
      <c r="J935" s="31">
        <f>'2 уровень'!M2119</f>
        <v>0</v>
      </c>
      <c r="K935" s="31">
        <f>'2 уровень'!N2119</f>
        <v>0</v>
      </c>
      <c r="L935" s="31">
        <f>'2 уровень'!O2119</f>
        <v>0</v>
      </c>
      <c r="M935" s="31">
        <f>'2 уровень'!P2119</f>
        <v>0</v>
      </c>
      <c r="N935" s="31">
        <f>'2 уровень'!Q2119</f>
        <v>0</v>
      </c>
      <c r="O935" s="801">
        <f>'2 уровень'!R2119</f>
        <v>0</v>
      </c>
      <c r="P935" s="801">
        <f>'2 уровень'!S2119</f>
        <v>0</v>
      </c>
      <c r="Q935" s="801">
        <f>'2 уровень'!T2119</f>
        <v>0</v>
      </c>
      <c r="R935" s="3245">
        <f>'2 уровень'!U2119</f>
        <v>0</v>
      </c>
      <c r="S935" s="801">
        <f>'2 уровень'!V2119</f>
        <v>0</v>
      </c>
      <c r="T935" s="801">
        <f>'2 уровень'!W2119</f>
        <v>0</v>
      </c>
      <c r="U935" s="801">
        <f>'2 уровень'!X2119</f>
        <v>0</v>
      </c>
      <c r="V935" s="801">
        <f>'2 уровень'!Y2119</f>
        <v>0</v>
      </c>
      <c r="W935" s="2127">
        <f>'2 уровень'!Z2119</f>
        <v>0</v>
      </c>
      <c r="X935" s="801"/>
      <c r="Y935" s="801"/>
      <c r="Z935" s="1353"/>
    </row>
    <row r="936" spans="1:192" s="824" customFormat="1" ht="30" x14ac:dyDescent="0.25">
      <c r="A936" s="24"/>
      <c r="B936" s="2629" t="s">
        <v>256</v>
      </c>
      <c r="C936" s="822">
        <f>'2 уровень'!F2120</f>
        <v>5000</v>
      </c>
      <c r="D936" s="822">
        <f>'2 уровень'!G2120</f>
        <v>416.66666666666669</v>
      </c>
      <c r="E936" s="822">
        <f>'2 уровень'!H2120</f>
        <v>534</v>
      </c>
      <c r="F936" s="823">
        <f>'2 уровень'!I2120</f>
        <v>128.16</v>
      </c>
      <c r="G936" s="807">
        <f>'2 уровень'!J2120</f>
        <v>0</v>
      </c>
      <c r="H936" s="807">
        <f>'2 уровень'!K2120</f>
        <v>0</v>
      </c>
      <c r="I936" s="31">
        <f>'2 уровень'!L2120</f>
        <v>0</v>
      </c>
      <c r="J936" s="31">
        <f>'2 уровень'!M2120</f>
        <v>0</v>
      </c>
      <c r="K936" s="31">
        <f>'2 уровень'!N2120</f>
        <v>0</v>
      </c>
      <c r="L936" s="31">
        <f>'2 уровень'!O2120</f>
        <v>0</v>
      </c>
      <c r="M936" s="31">
        <f>'2 уровень'!P2120</f>
        <v>0</v>
      </c>
      <c r="N936" s="31">
        <f>'2 уровень'!Q2120</f>
        <v>0</v>
      </c>
      <c r="O936" s="801">
        <f>'2 уровень'!R2120</f>
        <v>0</v>
      </c>
      <c r="P936" s="801">
        <f>'2 уровень'!S2120</f>
        <v>0</v>
      </c>
      <c r="Q936" s="801">
        <f>'2 уровень'!T2120</f>
        <v>0</v>
      </c>
      <c r="R936" s="3245">
        <f>'2 уровень'!U2120</f>
        <v>0</v>
      </c>
      <c r="S936" s="801">
        <f>'2 уровень'!V2120</f>
        <v>0</v>
      </c>
      <c r="T936" s="801">
        <f>'2 уровень'!W2120</f>
        <v>0</v>
      </c>
      <c r="U936" s="801">
        <f>'2 уровень'!X2120</f>
        <v>0</v>
      </c>
      <c r="V936" s="801">
        <f>'2 уровень'!Y2120</f>
        <v>0</v>
      </c>
      <c r="W936" s="2127">
        <f>'2 уровень'!Z2120</f>
        <v>0</v>
      </c>
      <c r="X936" s="801"/>
      <c r="Y936" s="801"/>
      <c r="Z936" s="1353"/>
    </row>
    <row r="937" spans="1:192" s="824" customFormat="1" ht="30" x14ac:dyDescent="0.25">
      <c r="A937" s="24"/>
      <c r="B937" s="2630" t="s">
        <v>482</v>
      </c>
      <c r="C937" s="822">
        <f>'2 уровень'!F2121</f>
        <v>15522</v>
      </c>
      <c r="D937" s="822">
        <f>'2 уровень'!G2121</f>
        <v>1293.5</v>
      </c>
      <c r="E937" s="822">
        <f>'2 уровень'!H2121</f>
        <v>570.58000000000004</v>
      </c>
      <c r="F937" s="823">
        <f>'2 уровень'!I2121</f>
        <v>44.111325860069584</v>
      </c>
      <c r="G937" s="807">
        <f>'2 уровень'!J2121</f>
        <v>0</v>
      </c>
      <c r="H937" s="807">
        <f>'2 уровень'!K2121</f>
        <v>0</v>
      </c>
      <c r="I937" s="31">
        <f>'2 уровень'!L2121</f>
        <v>0</v>
      </c>
      <c r="J937" s="31">
        <f>'2 уровень'!M2121</f>
        <v>0</v>
      </c>
      <c r="K937" s="31">
        <f>'2 уровень'!N2121</f>
        <v>0</v>
      </c>
      <c r="L937" s="31">
        <f>'2 уровень'!O2121</f>
        <v>0</v>
      </c>
      <c r="M937" s="31">
        <f>'2 уровень'!P2121</f>
        <v>0</v>
      </c>
      <c r="N937" s="31">
        <f>'2 уровень'!Q2121</f>
        <v>0</v>
      </c>
      <c r="O937" s="801">
        <f>'2 уровень'!R2121</f>
        <v>0</v>
      </c>
      <c r="P937" s="801">
        <f>'2 уровень'!S2121</f>
        <v>0</v>
      </c>
      <c r="Q937" s="801">
        <f>'2 уровень'!T2121</f>
        <v>0</v>
      </c>
      <c r="R937" s="3245">
        <f>'2 уровень'!U2121</f>
        <v>0</v>
      </c>
      <c r="S937" s="801">
        <f>'2 уровень'!V2121</f>
        <v>0</v>
      </c>
      <c r="T937" s="801">
        <f>'2 уровень'!W2121</f>
        <v>0</v>
      </c>
      <c r="U937" s="801">
        <f>'2 уровень'!X2121</f>
        <v>0</v>
      </c>
      <c r="V937" s="801">
        <f>'2 уровень'!Y2121</f>
        <v>0</v>
      </c>
      <c r="W937" s="2127">
        <f>'2 уровень'!Z2121</f>
        <v>0</v>
      </c>
      <c r="X937" s="801"/>
      <c r="Y937" s="801"/>
      <c r="Z937" s="1353"/>
    </row>
    <row r="938" spans="1:192" s="824" customFormat="1" x14ac:dyDescent="0.25">
      <c r="A938" s="24"/>
      <c r="B938" s="1138" t="s">
        <v>483</v>
      </c>
      <c r="C938" s="822">
        <f>'2 уровень'!F2122</f>
        <v>15272</v>
      </c>
      <c r="D938" s="822">
        <f>'2 уровень'!G2122</f>
        <v>1272.6666666666667</v>
      </c>
      <c r="E938" s="822">
        <f>'2 уровень'!H2122</f>
        <v>513</v>
      </c>
      <c r="F938" s="823">
        <f>'2 уровень'!I2122</f>
        <v>40.309062336301729</v>
      </c>
      <c r="G938" s="807">
        <f>'2 уровень'!J2122</f>
        <v>0</v>
      </c>
      <c r="H938" s="807">
        <f>'2 уровень'!K2122</f>
        <v>0</v>
      </c>
      <c r="I938" s="31">
        <f>'2 уровень'!L2122</f>
        <v>0</v>
      </c>
      <c r="J938" s="31">
        <f>'2 уровень'!M2122</f>
        <v>0</v>
      </c>
      <c r="K938" s="31">
        <f>'2 уровень'!N2122</f>
        <v>0</v>
      </c>
      <c r="L938" s="31">
        <f>'2 уровень'!O2122</f>
        <v>0</v>
      </c>
      <c r="M938" s="31">
        <f>'2 уровень'!P2122</f>
        <v>0</v>
      </c>
      <c r="N938" s="31">
        <f>'2 уровень'!Q2122</f>
        <v>0</v>
      </c>
      <c r="O938" s="801">
        <f>'2 уровень'!R2122</f>
        <v>0</v>
      </c>
      <c r="P938" s="801">
        <f>'2 уровень'!S2122</f>
        <v>0</v>
      </c>
      <c r="Q938" s="801">
        <f>'2 уровень'!T2122</f>
        <v>0</v>
      </c>
      <c r="R938" s="3245">
        <f>'2 уровень'!U2122</f>
        <v>0</v>
      </c>
      <c r="S938" s="801">
        <f>'2 уровень'!V2122</f>
        <v>0</v>
      </c>
      <c r="T938" s="801">
        <f>'2 уровень'!W2122</f>
        <v>0</v>
      </c>
      <c r="U938" s="801">
        <f>'2 уровень'!X2122</f>
        <v>0</v>
      </c>
      <c r="V938" s="801">
        <f>'2 уровень'!Y2122</f>
        <v>0</v>
      </c>
      <c r="W938" s="2127">
        <f>'2 уровень'!Z2122</f>
        <v>0</v>
      </c>
      <c r="X938" s="801"/>
      <c r="Y938" s="801"/>
      <c r="Z938" s="1353"/>
    </row>
    <row r="939" spans="1:192" s="824" customFormat="1" ht="30" x14ac:dyDescent="0.25">
      <c r="A939" s="24"/>
      <c r="B939" s="2631" t="s">
        <v>484</v>
      </c>
      <c r="C939" s="822">
        <f>'2 уровень'!F2123</f>
        <v>1000</v>
      </c>
      <c r="D939" s="822">
        <f>'2 уровень'!G2123</f>
        <v>83.333333333333329</v>
      </c>
      <c r="E939" s="822">
        <f>'2 уровень'!H2123</f>
        <v>230.32</v>
      </c>
      <c r="F939" s="823">
        <f>'2 уровень'!I2123</f>
        <v>276.38400000000001</v>
      </c>
      <c r="G939" s="807">
        <f>'2 уровень'!J2123</f>
        <v>0</v>
      </c>
      <c r="H939" s="807">
        <f>'2 уровень'!K2123</f>
        <v>0</v>
      </c>
      <c r="I939" s="31">
        <f>'2 уровень'!L2123</f>
        <v>0</v>
      </c>
      <c r="J939" s="31">
        <f>'2 уровень'!M2123</f>
        <v>0</v>
      </c>
      <c r="K939" s="31">
        <f>'2 уровень'!N2123</f>
        <v>0</v>
      </c>
      <c r="L939" s="31">
        <f>'2 уровень'!O2123</f>
        <v>0</v>
      </c>
      <c r="M939" s="31">
        <f>'2 уровень'!P2123</f>
        <v>0</v>
      </c>
      <c r="N939" s="31">
        <f>'2 уровень'!Q2123</f>
        <v>0</v>
      </c>
      <c r="O939" s="801">
        <f>'2 уровень'!R2123</f>
        <v>0</v>
      </c>
      <c r="P939" s="801">
        <f>'2 уровень'!S2123</f>
        <v>0</v>
      </c>
      <c r="Q939" s="801">
        <f>'2 уровень'!T2123</f>
        <v>0</v>
      </c>
      <c r="R939" s="3245">
        <f>'2 уровень'!U2123</f>
        <v>0</v>
      </c>
      <c r="S939" s="801">
        <f>'2 уровень'!V2123</f>
        <v>0</v>
      </c>
      <c r="T939" s="801">
        <f>'2 уровень'!W2123</f>
        <v>0</v>
      </c>
      <c r="U939" s="801">
        <f>'2 уровень'!X2123</f>
        <v>0</v>
      </c>
      <c r="V939" s="801">
        <f>'2 уровень'!Y2123</f>
        <v>0</v>
      </c>
      <c r="W939" s="2127">
        <f>'2 уровень'!Z2123</f>
        <v>0</v>
      </c>
      <c r="X939" s="801"/>
      <c r="Y939" s="801"/>
      <c r="Z939" s="1353"/>
    </row>
    <row r="940" spans="1:192" s="824" customFormat="1" ht="60" x14ac:dyDescent="0.25">
      <c r="A940" s="24"/>
      <c r="B940" s="2631" t="s">
        <v>485</v>
      </c>
      <c r="C940" s="822">
        <f>'2 уровень'!F2124</f>
        <v>3731</v>
      </c>
      <c r="D940" s="822">
        <f>'2 уровень'!G2124</f>
        <v>310.91666666666669</v>
      </c>
      <c r="E940" s="822">
        <f>'2 уровень'!H2124</f>
        <v>207</v>
      </c>
      <c r="F940" s="823">
        <f>'2 уровень'!I2124</f>
        <v>66.577325113910476</v>
      </c>
      <c r="G940" s="807">
        <f>'2 уровень'!J2124</f>
        <v>0</v>
      </c>
      <c r="H940" s="807">
        <f>'2 уровень'!K2124</f>
        <v>0</v>
      </c>
      <c r="I940" s="31">
        <f>'2 уровень'!L2124</f>
        <v>0</v>
      </c>
      <c r="J940" s="31">
        <f>'2 уровень'!M2124</f>
        <v>0</v>
      </c>
      <c r="K940" s="31">
        <f>'2 уровень'!N2124</f>
        <v>0</v>
      </c>
      <c r="L940" s="31">
        <f>'2 уровень'!O2124</f>
        <v>0</v>
      </c>
      <c r="M940" s="31">
        <f>'2 уровень'!P2124</f>
        <v>0</v>
      </c>
      <c r="N940" s="31">
        <f>'2 уровень'!Q2124</f>
        <v>0</v>
      </c>
      <c r="O940" s="801">
        <f>'2 уровень'!R2124</f>
        <v>0</v>
      </c>
      <c r="P940" s="801">
        <f>'2 уровень'!S2124</f>
        <v>0</v>
      </c>
      <c r="Q940" s="801">
        <f>'2 уровень'!T2124</f>
        <v>0</v>
      </c>
      <c r="R940" s="3245">
        <f>'2 уровень'!U2124</f>
        <v>0</v>
      </c>
      <c r="S940" s="801">
        <f>'2 уровень'!V2124</f>
        <v>0</v>
      </c>
      <c r="T940" s="801">
        <f>'2 уровень'!W2124</f>
        <v>0</v>
      </c>
      <c r="U940" s="801">
        <f>'2 уровень'!X2124</f>
        <v>0</v>
      </c>
      <c r="V940" s="801">
        <f>'2 уровень'!Y2124</f>
        <v>0</v>
      </c>
      <c r="W940" s="2127">
        <f>'2 уровень'!Z2124</f>
        <v>0</v>
      </c>
      <c r="X940" s="801"/>
      <c r="Y940" s="801"/>
      <c r="Z940" s="1353"/>
    </row>
    <row r="941" spans="1:192" s="824" customFormat="1" ht="45" x14ac:dyDescent="0.25">
      <c r="A941" s="24"/>
      <c r="B941" s="2631" t="s">
        <v>486</v>
      </c>
      <c r="C941" s="822">
        <f>'2 уровень'!F2125</f>
        <v>5150</v>
      </c>
      <c r="D941" s="822">
        <f>'2 уровень'!G2125</f>
        <v>429.16666666666669</v>
      </c>
      <c r="E941" s="822">
        <f>'2 уровень'!H2125</f>
        <v>888</v>
      </c>
      <c r="F941" s="823">
        <f>'2 уровень'!I2125</f>
        <v>206.91262135922329</v>
      </c>
      <c r="G941" s="807">
        <f>'2 уровень'!J2125</f>
        <v>0</v>
      </c>
      <c r="H941" s="807">
        <f>'2 уровень'!K2125</f>
        <v>0</v>
      </c>
      <c r="I941" s="31">
        <f>'2 уровень'!L2125</f>
        <v>0</v>
      </c>
      <c r="J941" s="31">
        <f>'2 уровень'!M2125</f>
        <v>0</v>
      </c>
      <c r="K941" s="31">
        <f>'2 уровень'!N2125</f>
        <v>0</v>
      </c>
      <c r="L941" s="31">
        <f>'2 уровень'!O2125</f>
        <v>0</v>
      </c>
      <c r="M941" s="31">
        <f>'2 уровень'!P2125</f>
        <v>0</v>
      </c>
      <c r="N941" s="31">
        <f>'2 уровень'!Q2125</f>
        <v>0</v>
      </c>
      <c r="O941" s="801">
        <f>'2 уровень'!R2125</f>
        <v>0</v>
      </c>
      <c r="P941" s="801">
        <f>'2 уровень'!S2125</f>
        <v>0</v>
      </c>
      <c r="Q941" s="801">
        <f>'2 уровень'!T2125</f>
        <v>0</v>
      </c>
      <c r="R941" s="3245">
        <f>'2 уровень'!U2125</f>
        <v>0</v>
      </c>
      <c r="S941" s="801">
        <f>'2 уровень'!V2125</f>
        <v>0</v>
      </c>
      <c r="T941" s="801">
        <f>'2 уровень'!W2125</f>
        <v>0</v>
      </c>
      <c r="U941" s="801">
        <f>'2 уровень'!X2125</f>
        <v>0</v>
      </c>
      <c r="V941" s="801">
        <f>'2 уровень'!Y2125</f>
        <v>0</v>
      </c>
      <c r="W941" s="2127">
        <f>'2 уровень'!Z2125</f>
        <v>0</v>
      </c>
      <c r="X941" s="801"/>
      <c r="Y941" s="801"/>
      <c r="Z941" s="1353"/>
    </row>
    <row r="942" spans="1:192" s="824" customFormat="1" ht="30" x14ac:dyDescent="0.25">
      <c r="A942" s="24"/>
      <c r="B942" s="2631" t="s">
        <v>607</v>
      </c>
      <c r="C942" s="822">
        <f>'2 уровень'!F2126</f>
        <v>1232</v>
      </c>
      <c r="D942" s="822">
        <f>'2 уровень'!G2126</f>
        <v>102.66666666666667</v>
      </c>
      <c r="E942" s="822">
        <f>'2 уровень'!H2126</f>
        <v>0</v>
      </c>
      <c r="F942" s="823">
        <f>'2 уровень'!I2126</f>
        <v>0</v>
      </c>
      <c r="G942" s="807">
        <f>'2 уровень'!J2126</f>
        <v>0</v>
      </c>
      <c r="H942" s="807">
        <f>'2 уровень'!K2126</f>
        <v>0</v>
      </c>
      <c r="I942" s="31">
        <f>'2 уровень'!L2126</f>
        <v>0</v>
      </c>
      <c r="J942" s="31">
        <f>'2 уровень'!M2126</f>
        <v>0</v>
      </c>
      <c r="K942" s="31">
        <f>'2 уровень'!N2126</f>
        <v>0</v>
      </c>
      <c r="L942" s="31">
        <f>'2 уровень'!O2126</f>
        <v>0</v>
      </c>
      <c r="M942" s="31">
        <f>'2 уровень'!P2126</f>
        <v>0</v>
      </c>
      <c r="N942" s="31">
        <f>'2 уровень'!Q2126</f>
        <v>0</v>
      </c>
      <c r="O942" s="801">
        <f>'2 уровень'!R2126</f>
        <v>0</v>
      </c>
      <c r="P942" s="801">
        <f>'2 уровень'!S2126</f>
        <v>0</v>
      </c>
      <c r="Q942" s="801">
        <f>'2 уровень'!T2126</f>
        <v>0</v>
      </c>
      <c r="R942" s="3245">
        <f>'2 уровень'!U2126</f>
        <v>0</v>
      </c>
      <c r="S942" s="801">
        <f>'2 уровень'!V2126</f>
        <v>0</v>
      </c>
      <c r="T942" s="801">
        <f>'2 уровень'!W2126</f>
        <v>0</v>
      </c>
      <c r="U942" s="801">
        <f>'2 уровень'!X2126</f>
        <v>0</v>
      </c>
      <c r="V942" s="801">
        <f>'2 уровень'!Y2126</f>
        <v>0</v>
      </c>
      <c r="W942" s="2127">
        <f>'2 уровень'!Z2126</f>
        <v>0</v>
      </c>
      <c r="X942" s="801"/>
      <c r="Y942" s="801"/>
      <c r="Z942" s="1353"/>
    </row>
    <row r="943" spans="1:192" s="824" customFormat="1" ht="29.25" x14ac:dyDescent="0.25">
      <c r="A943" s="24"/>
      <c r="B943" s="2632" t="s">
        <v>135</v>
      </c>
      <c r="C943" s="822">
        <f>'2 уровень'!F2127</f>
        <v>19950.723404255317</v>
      </c>
      <c r="D943" s="822">
        <f>'2 уровень'!G2127</f>
        <v>1662.5602836879432</v>
      </c>
      <c r="E943" s="822">
        <f>'2 уровень'!H2127</f>
        <v>1504.3489361702127</v>
      </c>
      <c r="F943" s="823">
        <f>'2 уровень'!I2127</f>
        <v>90.483873031852951</v>
      </c>
      <c r="G943" s="807">
        <f>'2 уровень'!J2127</f>
        <v>0</v>
      </c>
      <c r="H943" s="807">
        <f>'2 уровень'!K2127</f>
        <v>0</v>
      </c>
      <c r="I943" s="31">
        <f>'2 уровень'!L2127</f>
        <v>0</v>
      </c>
      <c r="J943" s="31">
        <f>'2 уровень'!M2127</f>
        <v>0</v>
      </c>
      <c r="K943" s="31">
        <f>'2 уровень'!N2127</f>
        <v>0</v>
      </c>
      <c r="L943" s="31">
        <f>'2 уровень'!O2127</f>
        <v>0</v>
      </c>
      <c r="M943" s="31">
        <f>'2 уровень'!P2127</f>
        <v>0</v>
      </c>
      <c r="N943" s="31">
        <f>'2 уровень'!Q2127</f>
        <v>0</v>
      </c>
      <c r="O943" s="801">
        <f>'2 уровень'!R2127</f>
        <v>0</v>
      </c>
      <c r="P943" s="801">
        <f>'2 уровень'!S2127</f>
        <v>0</v>
      </c>
      <c r="Q943" s="801">
        <f>'2 уровень'!T2127</f>
        <v>0</v>
      </c>
      <c r="R943" s="3245">
        <f>'2 уровень'!U2127</f>
        <v>0</v>
      </c>
      <c r="S943" s="801">
        <f>'2 уровень'!V2127</f>
        <v>0</v>
      </c>
      <c r="T943" s="801">
        <f>'2 уровень'!W2127</f>
        <v>0</v>
      </c>
      <c r="U943" s="801">
        <f>'2 уровень'!X2127</f>
        <v>0</v>
      </c>
      <c r="V943" s="801">
        <f>'2 уровень'!Y2127</f>
        <v>0</v>
      </c>
      <c r="W943" s="2127">
        <f>'2 уровень'!Z2127</f>
        <v>0</v>
      </c>
      <c r="X943" s="801"/>
      <c r="Y943" s="801"/>
      <c r="Z943" s="1353"/>
    </row>
    <row r="944" spans="1:192" s="824" customFormat="1" x14ac:dyDescent="0.25">
      <c r="A944" s="24"/>
      <c r="B944" s="2633" t="s">
        <v>308</v>
      </c>
      <c r="C944" s="822">
        <f>'2 уровень'!F2128</f>
        <v>16972</v>
      </c>
      <c r="D944" s="822">
        <f>'2 уровень'!G2128</f>
        <v>1414.3333333333333</v>
      </c>
      <c r="E944" s="822">
        <f>'2 уровень'!H2128</f>
        <v>1197</v>
      </c>
      <c r="F944" s="823">
        <f>'2 уровень'!I2128</f>
        <v>84.633514023096865</v>
      </c>
      <c r="G944" s="807">
        <f>'2 уровень'!J2128</f>
        <v>0</v>
      </c>
      <c r="H944" s="807">
        <f>'2 уровень'!K2128</f>
        <v>0</v>
      </c>
      <c r="I944" s="31">
        <f>'2 уровень'!L2128</f>
        <v>0</v>
      </c>
      <c r="J944" s="31">
        <f>'2 уровень'!M2128</f>
        <v>0</v>
      </c>
      <c r="K944" s="31">
        <f>'2 уровень'!N2128</f>
        <v>0</v>
      </c>
      <c r="L944" s="31">
        <f>'2 уровень'!O2128</f>
        <v>0</v>
      </c>
      <c r="M944" s="31">
        <f>'2 уровень'!P2128</f>
        <v>0</v>
      </c>
      <c r="N944" s="31">
        <f>'2 уровень'!Q2128</f>
        <v>0</v>
      </c>
      <c r="O944" s="801">
        <f>'2 уровень'!R2128</f>
        <v>0</v>
      </c>
      <c r="P944" s="801">
        <f>'2 уровень'!S2128</f>
        <v>0</v>
      </c>
      <c r="Q944" s="801">
        <f>'2 уровень'!T2128</f>
        <v>0</v>
      </c>
      <c r="R944" s="3245">
        <f>'2 уровень'!U2128</f>
        <v>0</v>
      </c>
      <c r="S944" s="801">
        <f>'2 уровень'!V2128</f>
        <v>0</v>
      </c>
      <c r="T944" s="801">
        <f>'2 уровень'!W2128</f>
        <v>0</v>
      </c>
      <c r="U944" s="801">
        <f>'2 уровень'!X2128</f>
        <v>0</v>
      </c>
      <c r="V944" s="801">
        <f>'2 уровень'!Y2128</f>
        <v>0</v>
      </c>
      <c r="W944" s="2127">
        <f>'2 уровень'!Z2128</f>
        <v>0</v>
      </c>
      <c r="X944" s="801"/>
      <c r="Y944" s="801"/>
      <c r="Z944" s="1353"/>
    </row>
    <row r="945" spans="1:192" s="824" customFormat="1" x14ac:dyDescent="0.25">
      <c r="A945" s="24"/>
      <c r="B945" s="2633" t="s">
        <v>487</v>
      </c>
      <c r="C945" s="822">
        <f>'2 уровень'!F2129</f>
        <v>2978.7234042553191</v>
      </c>
      <c r="D945" s="822">
        <f>'2 уровень'!G2129</f>
        <v>248.22695035460993</v>
      </c>
      <c r="E945" s="822">
        <f>'2 уровень'!H2129</f>
        <v>307.34893617021277</v>
      </c>
      <c r="F945" s="823">
        <f>'2 уровень'!I2129</f>
        <v>123.81771428571429</v>
      </c>
      <c r="G945" s="807">
        <f>'2 уровень'!J2129</f>
        <v>0</v>
      </c>
      <c r="H945" s="807">
        <f>'2 уровень'!K2129</f>
        <v>0</v>
      </c>
      <c r="I945" s="31">
        <f>'2 уровень'!L2129</f>
        <v>0</v>
      </c>
      <c r="J945" s="31">
        <f>'2 уровень'!M2129</f>
        <v>0</v>
      </c>
      <c r="K945" s="31">
        <f>'2 уровень'!N2129</f>
        <v>0</v>
      </c>
      <c r="L945" s="31">
        <f>'2 уровень'!O2129</f>
        <v>0</v>
      </c>
      <c r="M945" s="31">
        <f>'2 уровень'!P2129</f>
        <v>0</v>
      </c>
      <c r="N945" s="31">
        <f>'2 уровень'!Q2129</f>
        <v>0</v>
      </c>
      <c r="O945" s="801">
        <f>'2 уровень'!R2129</f>
        <v>0</v>
      </c>
      <c r="P945" s="801">
        <f>'2 уровень'!S2129</f>
        <v>0</v>
      </c>
      <c r="Q945" s="801">
        <f>'2 уровень'!T2129</f>
        <v>0</v>
      </c>
      <c r="R945" s="3245">
        <f>'2 уровень'!U2129</f>
        <v>0</v>
      </c>
      <c r="S945" s="801">
        <f>'2 уровень'!V2129</f>
        <v>0</v>
      </c>
      <c r="T945" s="801">
        <f>'2 уровень'!W2129</f>
        <v>0</v>
      </c>
      <c r="U945" s="801">
        <f>'2 уровень'!X2129</f>
        <v>0</v>
      </c>
      <c r="V945" s="801">
        <f>'2 уровень'!Y2129</f>
        <v>0</v>
      </c>
      <c r="W945" s="2127">
        <f>'2 уровень'!Z2129</f>
        <v>0</v>
      </c>
      <c r="X945" s="801"/>
      <c r="Y945" s="801"/>
      <c r="Z945" s="1353"/>
    </row>
    <row r="946" spans="1:192" s="824" customFormat="1" x14ac:dyDescent="0.25">
      <c r="A946" s="24"/>
      <c r="B946" s="2634" t="s">
        <v>504</v>
      </c>
      <c r="C946" s="822">
        <f>'2 уровень'!F2130</f>
        <v>28000</v>
      </c>
      <c r="D946" s="822">
        <f>'2 уровень'!G2130</f>
        <v>2333.3333333333335</v>
      </c>
      <c r="E946" s="822">
        <f>'2 уровень'!H2130</f>
        <v>2889.08</v>
      </c>
      <c r="F946" s="823">
        <f>'2 уровень'!I2130</f>
        <v>123.81771428571426</v>
      </c>
      <c r="G946" s="807">
        <f>'2 уровень'!J2130</f>
        <v>0</v>
      </c>
      <c r="H946" s="807">
        <f>'2 уровень'!K2130</f>
        <v>0</v>
      </c>
      <c r="I946" s="31">
        <f>'2 уровень'!L2130</f>
        <v>0</v>
      </c>
      <c r="J946" s="31">
        <f>'2 уровень'!M2130</f>
        <v>0</v>
      </c>
      <c r="K946" s="31">
        <f>'2 уровень'!N2130</f>
        <v>0</v>
      </c>
      <c r="L946" s="31">
        <f>'2 уровень'!O2130</f>
        <v>0</v>
      </c>
      <c r="M946" s="31">
        <f>'2 уровень'!P2130</f>
        <v>0</v>
      </c>
      <c r="N946" s="31">
        <f>'2 уровень'!Q2130</f>
        <v>0</v>
      </c>
      <c r="O946" s="801">
        <f>'2 уровень'!R2130</f>
        <v>0</v>
      </c>
      <c r="P946" s="801">
        <f>'2 уровень'!S2130</f>
        <v>0</v>
      </c>
      <c r="Q946" s="801">
        <f>'2 уровень'!T2130</f>
        <v>0</v>
      </c>
      <c r="R946" s="3245">
        <f>'2 уровень'!U2130</f>
        <v>0</v>
      </c>
      <c r="S946" s="801">
        <f>'2 уровень'!V2130</f>
        <v>0</v>
      </c>
      <c r="T946" s="801">
        <f>'2 уровень'!W2130</f>
        <v>0</v>
      </c>
      <c r="U946" s="801">
        <f>'2 уровень'!X2130</f>
        <v>0</v>
      </c>
      <c r="V946" s="801">
        <f>'2 уровень'!Y2130</f>
        <v>0</v>
      </c>
      <c r="W946" s="2127">
        <f>'2 уровень'!Z2130</f>
        <v>0</v>
      </c>
      <c r="X946" s="801"/>
      <c r="Y946" s="801"/>
      <c r="Z946" s="1353"/>
    </row>
    <row r="947" spans="1:192" s="824" customFormat="1" ht="47.25" x14ac:dyDescent="0.25">
      <c r="A947" s="24"/>
      <c r="B947" s="2636" t="s">
        <v>489</v>
      </c>
      <c r="C947" s="822">
        <f>'2 уровень'!F2131</f>
        <v>9668</v>
      </c>
      <c r="D947" s="822">
        <f>'2 уровень'!G2131</f>
        <v>805.66666666666663</v>
      </c>
      <c r="E947" s="822">
        <f>'2 уровень'!H2131</f>
        <v>19</v>
      </c>
      <c r="F947" s="823">
        <f>'2 уровень'!I2131</f>
        <v>2.358295407529996</v>
      </c>
      <c r="G947" s="807">
        <f>'2 уровень'!J2131</f>
        <v>0</v>
      </c>
      <c r="H947" s="807">
        <f>'2 уровень'!K2131</f>
        <v>0</v>
      </c>
      <c r="I947" s="31">
        <f>'2 уровень'!L2131</f>
        <v>0</v>
      </c>
      <c r="J947" s="31">
        <f>'2 уровень'!M2131</f>
        <v>0</v>
      </c>
      <c r="K947" s="31">
        <f>'2 уровень'!N2131</f>
        <v>0</v>
      </c>
      <c r="L947" s="31">
        <f>'2 уровень'!O2131</f>
        <v>0</v>
      </c>
      <c r="M947" s="31">
        <f>'2 уровень'!P2131</f>
        <v>0</v>
      </c>
      <c r="N947" s="31">
        <f>'2 уровень'!Q2131</f>
        <v>0</v>
      </c>
      <c r="O947" s="801">
        <f>'2 уровень'!R2131</f>
        <v>0</v>
      </c>
      <c r="P947" s="801">
        <f>'2 уровень'!S2131</f>
        <v>0</v>
      </c>
      <c r="Q947" s="801">
        <f>'2 уровень'!T2131</f>
        <v>0</v>
      </c>
      <c r="R947" s="3245">
        <f>'2 уровень'!U2131</f>
        <v>0</v>
      </c>
      <c r="S947" s="801">
        <f>'2 уровень'!V2131</f>
        <v>0</v>
      </c>
      <c r="T947" s="801">
        <f>'2 уровень'!W2131</f>
        <v>0</v>
      </c>
      <c r="U947" s="801">
        <f>'2 уровень'!X2131</f>
        <v>0</v>
      </c>
      <c r="V947" s="801">
        <f>'2 уровень'!Y2131</f>
        <v>0</v>
      </c>
      <c r="W947" s="2127">
        <f>'2 уровень'!Z2131</f>
        <v>0</v>
      </c>
      <c r="X947" s="801"/>
      <c r="Y947" s="801"/>
      <c r="Z947" s="1353"/>
    </row>
    <row r="948" spans="1:192" s="824" customFormat="1" ht="30" x14ac:dyDescent="0.25">
      <c r="A948" s="24"/>
      <c r="B948" s="2630" t="s">
        <v>490</v>
      </c>
      <c r="C948" s="822">
        <f>'2 уровень'!F2132</f>
        <v>3698</v>
      </c>
      <c r="D948" s="822">
        <f>'2 уровень'!G2132</f>
        <v>308.16666666666663</v>
      </c>
      <c r="E948" s="822">
        <f>'2 уровень'!H2132</f>
        <v>0</v>
      </c>
      <c r="F948" s="823">
        <f>'2 уровень'!I2132</f>
        <v>0</v>
      </c>
      <c r="G948" s="807">
        <f>'2 уровень'!J2132</f>
        <v>0</v>
      </c>
      <c r="H948" s="807">
        <f>'2 уровень'!K2132</f>
        <v>0</v>
      </c>
      <c r="I948" s="31">
        <f>'2 уровень'!L2132</f>
        <v>0</v>
      </c>
      <c r="J948" s="31">
        <f>'2 уровень'!M2132</f>
        <v>0</v>
      </c>
      <c r="K948" s="31">
        <f>'2 уровень'!N2132</f>
        <v>0</v>
      </c>
      <c r="L948" s="31">
        <f>'2 уровень'!O2132</f>
        <v>0</v>
      </c>
      <c r="M948" s="31">
        <f>'2 уровень'!P2132</f>
        <v>0</v>
      </c>
      <c r="N948" s="31">
        <f>'2 уровень'!Q2132</f>
        <v>0</v>
      </c>
      <c r="O948" s="801">
        <f>'2 уровень'!R2132</f>
        <v>0</v>
      </c>
      <c r="P948" s="801">
        <f>'2 уровень'!S2132</f>
        <v>0</v>
      </c>
      <c r="Q948" s="801">
        <f>'2 уровень'!T2132</f>
        <v>0</v>
      </c>
      <c r="R948" s="3245">
        <f>'2 уровень'!U2132</f>
        <v>0</v>
      </c>
      <c r="S948" s="801">
        <f>'2 уровень'!V2132</f>
        <v>0</v>
      </c>
      <c r="T948" s="801">
        <f>'2 уровень'!W2132</f>
        <v>0</v>
      </c>
      <c r="U948" s="801">
        <f>'2 уровень'!X2132</f>
        <v>0</v>
      </c>
      <c r="V948" s="801">
        <f>'2 уровень'!Y2132</f>
        <v>0</v>
      </c>
      <c r="W948" s="2127">
        <f>'2 уровень'!Z2132</f>
        <v>0</v>
      </c>
      <c r="X948" s="801"/>
      <c r="Y948" s="801"/>
      <c r="Z948" s="1353"/>
    </row>
    <row r="949" spans="1:192" s="824" customFormat="1" ht="30" x14ac:dyDescent="0.25">
      <c r="A949" s="24"/>
      <c r="B949" s="2631" t="s">
        <v>491</v>
      </c>
      <c r="C949" s="822">
        <f>'2 уровень'!F2133</f>
        <v>3460</v>
      </c>
      <c r="D949" s="822">
        <f>'2 уровень'!G2133</f>
        <v>288.33333333333331</v>
      </c>
      <c r="E949" s="822">
        <f>'2 уровень'!H2133</f>
        <v>0</v>
      </c>
      <c r="F949" s="823">
        <f>'2 уровень'!I2133</f>
        <v>0</v>
      </c>
      <c r="G949" s="807">
        <f>'2 уровень'!J2133</f>
        <v>0</v>
      </c>
      <c r="H949" s="807">
        <f>'2 уровень'!K2133</f>
        <v>0</v>
      </c>
      <c r="I949" s="31">
        <f>'2 уровень'!L2133</f>
        <v>0</v>
      </c>
      <c r="J949" s="31">
        <f>'2 уровень'!M2133</f>
        <v>0</v>
      </c>
      <c r="K949" s="31">
        <f>'2 уровень'!N2133</f>
        <v>0</v>
      </c>
      <c r="L949" s="31">
        <f>'2 уровень'!O2133</f>
        <v>0</v>
      </c>
      <c r="M949" s="31">
        <f>'2 уровень'!P2133</f>
        <v>0</v>
      </c>
      <c r="N949" s="31">
        <f>'2 уровень'!Q2133</f>
        <v>0</v>
      </c>
      <c r="O949" s="801">
        <f>'2 уровень'!R2133</f>
        <v>0</v>
      </c>
      <c r="P949" s="801">
        <f>'2 уровень'!S2133</f>
        <v>0</v>
      </c>
      <c r="Q949" s="801">
        <f>'2 уровень'!T2133</f>
        <v>0</v>
      </c>
      <c r="R949" s="3245">
        <f>'2 уровень'!U2133</f>
        <v>0</v>
      </c>
      <c r="S949" s="801">
        <f>'2 уровень'!V2133</f>
        <v>0</v>
      </c>
      <c r="T949" s="801">
        <f>'2 уровень'!W2133</f>
        <v>0</v>
      </c>
      <c r="U949" s="801">
        <f>'2 уровень'!X2133</f>
        <v>0</v>
      </c>
      <c r="V949" s="801">
        <f>'2 уровень'!Y2133</f>
        <v>0</v>
      </c>
      <c r="W949" s="2127">
        <f>'2 уровень'!Z2133</f>
        <v>0</v>
      </c>
      <c r="X949" s="801"/>
      <c r="Y949" s="801"/>
      <c r="Z949" s="1353"/>
    </row>
    <row r="950" spans="1:192" s="824" customFormat="1" ht="45" x14ac:dyDescent="0.25">
      <c r="A950" s="24">
        <v>1</v>
      </c>
      <c r="B950" s="2631" t="s">
        <v>492</v>
      </c>
      <c r="C950" s="822">
        <f>'2 уровень'!F2134</f>
        <v>0</v>
      </c>
      <c r="D950" s="822">
        <f>'2 уровень'!G2134</f>
        <v>0</v>
      </c>
      <c r="E950" s="822">
        <f>'2 уровень'!H2134</f>
        <v>0</v>
      </c>
      <c r="F950" s="823">
        <f>'2 уровень'!I2134</f>
        <v>0</v>
      </c>
      <c r="G950" s="807">
        <f>'2 уровень'!J2134</f>
        <v>0</v>
      </c>
      <c r="H950" s="807">
        <f>'2 уровень'!K2134</f>
        <v>0</v>
      </c>
      <c r="I950" s="31">
        <f>'2 уровень'!L2134</f>
        <v>0</v>
      </c>
      <c r="J950" s="31">
        <f>'2 уровень'!M2134</f>
        <v>0</v>
      </c>
      <c r="K950" s="31">
        <f>'2 уровень'!N2134</f>
        <v>0</v>
      </c>
      <c r="L950" s="31">
        <f>'2 уровень'!O2134</f>
        <v>0</v>
      </c>
      <c r="M950" s="31">
        <f>'2 уровень'!P2134</f>
        <v>0</v>
      </c>
      <c r="N950" s="31">
        <f>'2 уровень'!Q2134</f>
        <v>0</v>
      </c>
      <c r="O950" s="801">
        <f>'2 уровень'!R2134</f>
        <v>0</v>
      </c>
      <c r="P950" s="801">
        <f>'2 уровень'!S2134</f>
        <v>0</v>
      </c>
      <c r="Q950" s="801">
        <f>'2 уровень'!T2134</f>
        <v>0</v>
      </c>
      <c r="R950" s="3245">
        <f>'2 уровень'!U2134</f>
        <v>0</v>
      </c>
      <c r="S950" s="801">
        <f>'2 уровень'!V2134</f>
        <v>0</v>
      </c>
      <c r="T950" s="801">
        <f>'2 уровень'!W2134</f>
        <v>0</v>
      </c>
      <c r="U950" s="801">
        <f>'2 уровень'!X2134</f>
        <v>0</v>
      </c>
      <c r="V950" s="801">
        <f>'2 уровень'!Y2134</f>
        <v>0</v>
      </c>
      <c r="W950" s="2127">
        <f>'2 уровень'!Z2134</f>
        <v>0</v>
      </c>
      <c r="X950" s="801"/>
      <c r="Y950" s="801"/>
      <c r="Z950" s="1353"/>
    </row>
    <row r="951" spans="1:192" ht="45" x14ac:dyDescent="0.25">
      <c r="A951" s="24">
        <v>1</v>
      </c>
      <c r="B951" s="2631" t="s">
        <v>493</v>
      </c>
      <c r="C951" s="822">
        <f>'2 уровень'!F2135</f>
        <v>18</v>
      </c>
      <c r="D951" s="822">
        <f>'2 уровень'!G2135</f>
        <v>1.5</v>
      </c>
      <c r="E951" s="822">
        <f>'2 уровень'!H2135</f>
        <v>0</v>
      </c>
      <c r="F951" s="823">
        <f>'2 уровень'!I2135</f>
        <v>0</v>
      </c>
      <c r="G951" s="807">
        <f>'2 уровень'!J2135</f>
        <v>0</v>
      </c>
      <c r="H951" s="807">
        <f>'2 уровень'!K2135</f>
        <v>0</v>
      </c>
      <c r="I951" s="31">
        <f>'2 уровень'!L2135</f>
        <v>0</v>
      </c>
      <c r="J951" s="31">
        <f>'2 уровень'!M2135</f>
        <v>0</v>
      </c>
      <c r="K951" s="31">
        <f>'2 уровень'!N2135</f>
        <v>0</v>
      </c>
      <c r="L951" s="31">
        <f>'2 уровень'!O2135</f>
        <v>0</v>
      </c>
      <c r="M951" s="31">
        <f>'2 уровень'!P2135</f>
        <v>0</v>
      </c>
      <c r="N951" s="31">
        <f>'2 уровень'!Q2135</f>
        <v>0</v>
      </c>
      <c r="O951" s="801">
        <f>'2 уровень'!R2135</f>
        <v>0</v>
      </c>
      <c r="P951" s="801">
        <f>'2 уровень'!S2135</f>
        <v>0</v>
      </c>
      <c r="Q951" s="801">
        <f>'2 уровень'!T2135</f>
        <v>0</v>
      </c>
      <c r="R951" s="3245">
        <f>'2 уровень'!U2135</f>
        <v>0</v>
      </c>
      <c r="S951" s="801">
        <f>'2 уровень'!V2135</f>
        <v>0</v>
      </c>
      <c r="T951" s="801">
        <f>'2 уровень'!W2135</f>
        <v>0</v>
      </c>
      <c r="U951" s="801">
        <f>'2 уровень'!X2135</f>
        <v>0</v>
      </c>
      <c r="V951" s="801">
        <f>'2 уровень'!Y2135</f>
        <v>0</v>
      </c>
      <c r="W951" s="2127">
        <f>'2 уровень'!Z2135</f>
        <v>0</v>
      </c>
      <c r="X951" s="801"/>
      <c r="Y951" s="801"/>
      <c r="Z951" s="1353"/>
      <c r="AA951" s="788"/>
      <c r="AB951" s="788"/>
      <c r="AC951" s="788"/>
      <c r="AD951" s="788"/>
      <c r="AE951" s="788"/>
      <c r="AF951" s="788"/>
      <c r="AG951" s="788"/>
      <c r="AH951" s="788"/>
      <c r="AI951" s="788"/>
      <c r="AJ951" s="788"/>
      <c r="AK951" s="788"/>
      <c r="AL951" s="788"/>
      <c r="AM951" s="788"/>
      <c r="AN951" s="788"/>
      <c r="AO951" s="788"/>
      <c r="AP951" s="788"/>
      <c r="AQ951" s="788"/>
      <c r="AR951" s="788"/>
      <c r="AS951" s="788"/>
      <c r="AT951" s="788"/>
      <c r="AU951" s="788"/>
      <c r="AV951" s="788"/>
      <c r="AW951" s="788"/>
      <c r="AX951" s="788"/>
      <c r="AY951" s="788"/>
      <c r="AZ951" s="788"/>
      <c r="BA951" s="788"/>
      <c r="BB951" s="788"/>
      <c r="BC951" s="788"/>
      <c r="BD951" s="788"/>
      <c r="BE951" s="788"/>
      <c r="BF951" s="788"/>
      <c r="BG951" s="788"/>
      <c r="BH951" s="788"/>
      <c r="BI951" s="788"/>
      <c r="BJ951" s="788"/>
      <c r="BK951" s="788"/>
      <c r="BL951" s="788"/>
      <c r="BM951" s="788"/>
      <c r="BN951" s="788"/>
      <c r="BO951" s="788"/>
      <c r="BP951" s="788"/>
      <c r="BQ951" s="788"/>
      <c r="BR951" s="788"/>
      <c r="BS951" s="788"/>
      <c r="BT951" s="788"/>
      <c r="BU951" s="788"/>
      <c r="BV951" s="788"/>
      <c r="BW951" s="788"/>
      <c r="BX951" s="788"/>
      <c r="BY951" s="788"/>
      <c r="BZ951" s="788"/>
      <c r="CA951" s="788"/>
      <c r="CB951" s="788"/>
      <c r="CC951" s="788"/>
      <c r="CD951" s="788"/>
      <c r="CE951" s="788"/>
      <c r="CF951" s="788"/>
      <c r="CG951" s="788"/>
      <c r="CH951" s="788"/>
      <c r="CI951" s="788"/>
      <c r="CJ951" s="788"/>
      <c r="CK951" s="788"/>
      <c r="CL951" s="788"/>
      <c r="CM951" s="788"/>
      <c r="CN951" s="788"/>
      <c r="CO951" s="788"/>
      <c r="CP951" s="788"/>
      <c r="CQ951" s="788"/>
      <c r="CR951" s="788"/>
      <c r="CS951" s="788"/>
      <c r="CT951" s="788"/>
      <c r="CU951" s="788"/>
      <c r="CV951" s="788"/>
      <c r="CW951" s="788"/>
      <c r="CX951" s="788"/>
      <c r="CY951" s="788"/>
      <c r="CZ951" s="788"/>
      <c r="DA951" s="788"/>
      <c r="DB951" s="788"/>
      <c r="DC951" s="788"/>
      <c r="DD951" s="788"/>
      <c r="DE951" s="788"/>
      <c r="DF951" s="788"/>
      <c r="DG951" s="788"/>
      <c r="DH951" s="788"/>
      <c r="DI951" s="788"/>
      <c r="DJ951" s="788"/>
      <c r="DK951" s="788"/>
      <c r="DL951" s="788"/>
      <c r="DM951" s="788"/>
      <c r="DN951" s="788"/>
      <c r="DO951" s="788"/>
      <c r="DP951" s="788"/>
      <c r="DQ951" s="788"/>
      <c r="DR951" s="788"/>
      <c r="DS951" s="788"/>
      <c r="DT951" s="788"/>
      <c r="DU951" s="788"/>
      <c r="DV951" s="788"/>
      <c r="DW951" s="788"/>
      <c r="DX951" s="788"/>
      <c r="DY951" s="788"/>
      <c r="DZ951" s="788"/>
      <c r="EA951" s="788"/>
      <c r="EB951" s="788"/>
      <c r="EC951" s="788"/>
      <c r="ED951" s="788"/>
      <c r="EE951" s="788"/>
      <c r="EF951" s="788"/>
      <c r="EG951" s="788"/>
      <c r="EH951" s="788"/>
      <c r="EI951" s="788"/>
      <c r="EJ951" s="788"/>
      <c r="EK951" s="788"/>
      <c r="EL951" s="788"/>
      <c r="EM951" s="788"/>
      <c r="EN951" s="788"/>
      <c r="EO951" s="788"/>
      <c r="EP951" s="788"/>
      <c r="EQ951" s="788"/>
      <c r="ER951" s="788"/>
      <c r="ES951" s="788"/>
      <c r="ET951" s="788"/>
      <c r="EU951" s="788"/>
      <c r="EV951" s="788"/>
      <c r="EW951" s="788"/>
      <c r="EX951" s="788"/>
      <c r="EY951" s="788"/>
      <c r="EZ951" s="788"/>
      <c r="FA951" s="788"/>
      <c r="FB951" s="788"/>
      <c r="FC951" s="788"/>
      <c r="FD951" s="788"/>
      <c r="FE951" s="788"/>
      <c r="FF951" s="788"/>
      <c r="FG951" s="788"/>
      <c r="FH951" s="788"/>
      <c r="FI951" s="788"/>
      <c r="FJ951" s="788"/>
      <c r="FK951" s="788"/>
      <c r="FL951" s="788"/>
      <c r="FM951" s="788"/>
      <c r="FN951" s="788"/>
      <c r="FO951" s="788"/>
      <c r="FP951" s="788"/>
      <c r="FQ951" s="788"/>
      <c r="FR951" s="788"/>
      <c r="FS951" s="788"/>
      <c r="FT951" s="788"/>
      <c r="FU951" s="788"/>
      <c r="FV951" s="788"/>
      <c r="FW951" s="788"/>
      <c r="FX951" s="788"/>
      <c r="FY951" s="788"/>
      <c r="FZ951" s="788"/>
      <c r="GA951" s="788"/>
      <c r="GB951" s="788"/>
      <c r="GC951" s="788"/>
      <c r="GD951" s="788"/>
      <c r="GE951" s="788"/>
      <c r="GF951" s="788"/>
      <c r="GG951" s="788"/>
      <c r="GH951" s="788"/>
      <c r="GI951" s="788"/>
      <c r="GJ951" s="788"/>
    </row>
    <row r="952" spans="1:192" ht="30" x14ac:dyDescent="0.25">
      <c r="A952" s="24">
        <v>1</v>
      </c>
      <c r="B952" s="2631" t="s">
        <v>494</v>
      </c>
      <c r="C952" s="822">
        <f>'2 уровень'!F2136</f>
        <v>220</v>
      </c>
      <c r="D952" s="822">
        <f>'2 уровень'!G2136</f>
        <v>18.333333333333332</v>
      </c>
      <c r="E952" s="822">
        <f>'2 уровень'!H2136</f>
        <v>0</v>
      </c>
      <c r="F952" s="823">
        <f>'2 уровень'!I2136</f>
        <v>0</v>
      </c>
      <c r="G952" s="807">
        <f>'2 уровень'!J2136</f>
        <v>0</v>
      </c>
      <c r="H952" s="807">
        <f>'2 уровень'!K2136</f>
        <v>0</v>
      </c>
      <c r="I952" s="31">
        <f>'2 уровень'!L2136</f>
        <v>0</v>
      </c>
      <c r="J952" s="31">
        <f>'2 уровень'!M2136</f>
        <v>0</v>
      </c>
      <c r="K952" s="31">
        <f>'2 уровень'!N2136</f>
        <v>0</v>
      </c>
      <c r="L952" s="31">
        <f>'2 уровень'!O2136</f>
        <v>0</v>
      </c>
      <c r="M952" s="31">
        <f>'2 уровень'!P2136</f>
        <v>0</v>
      </c>
      <c r="N952" s="31">
        <f>'2 уровень'!Q2136</f>
        <v>0</v>
      </c>
      <c r="O952" s="801">
        <f>'2 уровень'!R2136</f>
        <v>0</v>
      </c>
      <c r="P952" s="801">
        <f>'2 уровень'!S2136</f>
        <v>0</v>
      </c>
      <c r="Q952" s="801">
        <f>'2 уровень'!T2136</f>
        <v>0</v>
      </c>
      <c r="R952" s="3245">
        <f>'2 уровень'!U2136</f>
        <v>0</v>
      </c>
      <c r="S952" s="801">
        <f>'2 уровень'!V2136</f>
        <v>0</v>
      </c>
      <c r="T952" s="801">
        <f>'2 уровень'!W2136</f>
        <v>0</v>
      </c>
      <c r="U952" s="801">
        <f>'2 уровень'!X2136</f>
        <v>0</v>
      </c>
      <c r="V952" s="801">
        <f>'2 уровень'!Y2136</f>
        <v>0</v>
      </c>
      <c r="W952" s="2127">
        <f>'2 уровень'!Z2136</f>
        <v>0</v>
      </c>
      <c r="X952" s="801"/>
      <c r="Y952" s="801"/>
      <c r="Z952" s="1353"/>
      <c r="AA952" s="788"/>
      <c r="AB952" s="788"/>
      <c r="AC952" s="788"/>
      <c r="AD952" s="788"/>
      <c r="AE952" s="788"/>
      <c r="AF952" s="788"/>
      <c r="AG952" s="788"/>
      <c r="AH952" s="788"/>
      <c r="AI952" s="788"/>
      <c r="AJ952" s="788"/>
      <c r="AK952" s="788"/>
      <c r="AL952" s="788"/>
      <c r="AM952" s="788"/>
      <c r="AN952" s="788"/>
      <c r="AO952" s="788"/>
      <c r="AP952" s="788"/>
      <c r="AQ952" s="788"/>
      <c r="AR952" s="788"/>
      <c r="AS952" s="788"/>
      <c r="AT952" s="788"/>
      <c r="AU952" s="788"/>
      <c r="AV952" s="788"/>
      <c r="AW952" s="788"/>
      <c r="AX952" s="788"/>
      <c r="AY952" s="788"/>
      <c r="AZ952" s="788"/>
      <c r="BA952" s="788"/>
      <c r="BB952" s="788"/>
      <c r="BC952" s="788"/>
      <c r="BD952" s="788"/>
      <c r="BE952" s="788"/>
      <c r="BF952" s="788"/>
      <c r="BG952" s="788"/>
      <c r="BH952" s="788"/>
      <c r="BI952" s="788"/>
      <c r="BJ952" s="788"/>
      <c r="BK952" s="788"/>
      <c r="BL952" s="788"/>
      <c r="BM952" s="788"/>
      <c r="BN952" s="788"/>
      <c r="BO952" s="788"/>
      <c r="BP952" s="788"/>
      <c r="BQ952" s="788"/>
      <c r="BR952" s="788"/>
      <c r="BS952" s="788"/>
      <c r="BT952" s="788"/>
      <c r="BU952" s="788"/>
      <c r="BV952" s="788"/>
      <c r="BW952" s="788"/>
      <c r="BX952" s="788"/>
      <c r="BY952" s="788"/>
      <c r="BZ952" s="788"/>
      <c r="CA952" s="788"/>
      <c r="CB952" s="788"/>
      <c r="CC952" s="788"/>
      <c r="CD952" s="788"/>
      <c r="CE952" s="788"/>
      <c r="CF952" s="788"/>
      <c r="CG952" s="788"/>
      <c r="CH952" s="788"/>
      <c r="CI952" s="788"/>
      <c r="CJ952" s="788"/>
      <c r="CK952" s="788"/>
      <c r="CL952" s="788"/>
      <c r="CM952" s="788"/>
      <c r="CN952" s="788"/>
      <c r="CO952" s="788"/>
      <c r="CP952" s="788"/>
      <c r="CQ952" s="788"/>
      <c r="CR952" s="788"/>
      <c r="CS952" s="788"/>
      <c r="CT952" s="788"/>
      <c r="CU952" s="788"/>
      <c r="CV952" s="788"/>
      <c r="CW952" s="788"/>
      <c r="CX952" s="788"/>
      <c r="CY952" s="788"/>
      <c r="CZ952" s="788"/>
      <c r="DA952" s="788"/>
      <c r="DB952" s="788"/>
      <c r="DC952" s="788"/>
      <c r="DD952" s="788"/>
      <c r="DE952" s="788"/>
      <c r="DF952" s="788"/>
      <c r="DG952" s="788"/>
      <c r="DH952" s="788"/>
      <c r="DI952" s="788"/>
      <c r="DJ952" s="788"/>
      <c r="DK952" s="788"/>
      <c r="DL952" s="788"/>
      <c r="DM952" s="788"/>
      <c r="DN952" s="788"/>
      <c r="DO952" s="788"/>
      <c r="DP952" s="788"/>
      <c r="DQ952" s="788"/>
      <c r="DR952" s="788"/>
      <c r="DS952" s="788"/>
      <c r="DT952" s="788"/>
      <c r="DU952" s="788"/>
      <c r="DV952" s="788"/>
      <c r="DW952" s="788"/>
      <c r="DX952" s="788"/>
      <c r="DY952" s="788"/>
      <c r="DZ952" s="788"/>
      <c r="EA952" s="788"/>
      <c r="EB952" s="788"/>
      <c r="EC952" s="788"/>
      <c r="ED952" s="788"/>
      <c r="EE952" s="788"/>
      <c r="EF952" s="788"/>
      <c r="EG952" s="788"/>
      <c r="EH952" s="788"/>
      <c r="EI952" s="788"/>
      <c r="EJ952" s="788"/>
      <c r="EK952" s="788"/>
      <c r="EL952" s="788"/>
      <c r="EM952" s="788"/>
      <c r="EN952" s="788"/>
      <c r="EO952" s="788"/>
      <c r="EP952" s="788"/>
      <c r="EQ952" s="788"/>
      <c r="ER952" s="788"/>
      <c r="ES952" s="788"/>
      <c r="ET952" s="788"/>
      <c r="EU952" s="788"/>
      <c r="EV952" s="788"/>
      <c r="EW952" s="788"/>
      <c r="EX952" s="788"/>
      <c r="EY952" s="788"/>
      <c r="EZ952" s="788"/>
      <c r="FA952" s="788"/>
      <c r="FB952" s="788"/>
      <c r="FC952" s="788"/>
      <c r="FD952" s="788"/>
      <c r="FE952" s="788"/>
      <c r="FF952" s="788"/>
      <c r="FG952" s="788"/>
      <c r="FH952" s="788"/>
      <c r="FI952" s="788"/>
      <c r="FJ952" s="788"/>
      <c r="FK952" s="788"/>
      <c r="FL952" s="788"/>
      <c r="FM952" s="788"/>
      <c r="FN952" s="788"/>
      <c r="FO952" s="788"/>
      <c r="FP952" s="788"/>
      <c r="FQ952" s="788"/>
      <c r="FR952" s="788"/>
      <c r="FS952" s="788"/>
      <c r="FT952" s="788"/>
      <c r="FU952" s="788"/>
      <c r="FV952" s="788"/>
      <c r="FW952" s="788"/>
      <c r="FX952" s="788"/>
      <c r="FY952" s="788"/>
      <c r="FZ952" s="788"/>
      <c r="GA952" s="788"/>
      <c r="GB952" s="788"/>
      <c r="GC952" s="788"/>
      <c r="GD952" s="788"/>
      <c r="GE952" s="788"/>
      <c r="GF952" s="788"/>
      <c r="GG952" s="788"/>
      <c r="GH952" s="788"/>
      <c r="GI952" s="788"/>
      <c r="GJ952" s="788"/>
    </row>
    <row r="953" spans="1:192" ht="45" x14ac:dyDescent="0.25">
      <c r="A953" s="24">
        <v>1</v>
      </c>
      <c r="B953" s="2630" t="s">
        <v>495</v>
      </c>
      <c r="C953" s="822">
        <f>'2 уровень'!F2137</f>
        <v>5970</v>
      </c>
      <c r="D953" s="822">
        <f>'2 уровень'!G2137</f>
        <v>497.5</v>
      </c>
      <c r="E953" s="822">
        <f>'2 уровень'!H2137</f>
        <v>19</v>
      </c>
      <c r="F953" s="823">
        <f>'2 уровень'!I2137</f>
        <v>3.8190954773869348</v>
      </c>
      <c r="G953" s="807">
        <f>'2 уровень'!J2137</f>
        <v>0</v>
      </c>
      <c r="H953" s="807">
        <f>'2 уровень'!K2137</f>
        <v>0</v>
      </c>
      <c r="I953" s="31">
        <f>'2 уровень'!L2137</f>
        <v>0</v>
      </c>
      <c r="J953" s="31">
        <f>'2 уровень'!M2137</f>
        <v>0</v>
      </c>
      <c r="K953" s="31">
        <f>'2 уровень'!N2137</f>
        <v>0</v>
      </c>
      <c r="L953" s="31">
        <f>'2 уровень'!O2137</f>
        <v>0</v>
      </c>
      <c r="M953" s="31">
        <f>'2 уровень'!P2137</f>
        <v>0</v>
      </c>
      <c r="N953" s="31">
        <f>'2 уровень'!Q2137</f>
        <v>0</v>
      </c>
      <c r="O953" s="801">
        <f>'2 уровень'!R2137</f>
        <v>0</v>
      </c>
      <c r="P953" s="801">
        <f>'2 уровень'!S2137</f>
        <v>0</v>
      </c>
      <c r="Q953" s="801">
        <f>'2 уровень'!T2137</f>
        <v>0</v>
      </c>
      <c r="R953" s="3245">
        <f>'2 уровень'!U2137</f>
        <v>0</v>
      </c>
      <c r="S953" s="801">
        <f>'2 уровень'!V2137</f>
        <v>0</v>
      </c>
      <c r="T953" s="801">
        <f>'2 уровень'!W2137</f>
        <v>0</v>
      </c>
      <c r="U953" s="801">
        <f>'2 уровень'!X2137</f>
        <v>0</v>
      </c>
      <c r="V953" s="801">
        <f>'2 уровень'!Y2137</f>
        <v>0</v>
      </c>
      <c r="W953" s="2127">
        <f>'2 уровень'!Z2137</f>
        <v>0</v>
      </c>
      <c r="X953" s="801"/>
      <c r="Y953" s="801"/>
      <c r="Z953" s="1353"/>
      <c r="AA953" s="788"/>
      <c r="AB953" s="788"/>
      <c r="AC953" s="788"/>
      <c r="AD953" s="788"/>
      <c r="AE953" s="788"/>
      <c r="AF953" s="788"/>
      <c r="AG953" s="788"/>
      <c r="AH953" s="788"/>
      <c r="AI953" s="788"/>
      <c r="AJ953" s="788"/>
      <c r="AK953" s="788"/>
      <c r="AL953" s="788"/>
      <c r="AM953" s="788"/>
      <c r="AN953" s="788"/>
      <c r="AO953" s="788"/>
      <c r="AP953" s="788"/>
      <c r="AQ953" s="788"/>
      <c r="AR953" s="788"/>
      <c r="AS953" s="788"/>
      <c r="AT953" s="788"/>
      <c r="AU953" s="788"/>
      <c r="AV953" s="788"/>
      <c r="AW953" s="788"/>
      <c r="AX953" s="788"/>
      <c r="AY953" s="788"/>
      <c r="AZ953" s="788"/>
      <c r="BA953" s="788"/>
      <c r="BB953" s="788"/>
      <c r="BC953" s="788"/>
      <c r="BD953" s="788"/>
      <c r="BE953" s="788"/>
      <c r="BF953" s="788"/>
      <c r="BG953" s="788"/>
      <c r="BH953" s="788"/>
      <c r="BI953" s="788"/>
      <c r="BJ953" s="788"/>
      <c r="BK953" s="788"/>
      <c r="BL953" s="788"/>
      <c r="BM953" s="788"/>
      <c r="BN953" s="788"/>
      <c r="BO953" s="788"/>
      <c r="BP953" s="788"/>
      <c r="BQ953" s="788"/>
      <c r="BR953" s="788"/>
      <c r="BS953" s="788"/>
      <c r="BT953" s="788"/>
      <c r="BU953" s="788"/>
      <c r="BV953" s="788"/>
      <c r="BW953" s="788"/>
      <c r="BX953" s="788"/>
      <c r="BY953" s="788"/>
      <c r="BZ953" s="788"/>
      <c r="CA953" s="788"/>
      <c r="CB953" s="788"/>
      <c r="CC953" s="788"/>
      <c r="CD953" s="788"/>
      <c r="CE953" s="788"/>
      <c r="CF953" s="788"/>
      <c r="CG953" s="788"/>
      <c r="CH953" s="788"/>
      <c r="CI953" s="788"/>
      <c r="CJ953" s="788"/>
      <c r="CK953" s="788"/>
      <c r="CL953" s="788"/>
      <c r="CM953" s="788"/>
      <c r="CN953" s="788"/>
      <c r="CO953" s="788"/>
      <c r="CP953" s="788"/>
      <c r="CQ953" s="788"/>
      <c r="CR953" s="788"/>
      <c r="CS953" s="788"/>
      <c r="CT953" s="788"/>
      <c r="CU953" s="788"/>
      <c r="CV953" s="788"/>
      <c r="CW953" s="788"/>
      <c r="CX953" s="788"/>
      <c r="CY953" s="788"/>
      <c r="CZ953" s="788"/>
      <c r="DA953" s="788"/>
      <c r="DB953" s="788"/>
      <c r="DC953" s="788"/>
      <c r="DD953" s="788"/>
      <c r="DE953" s="788"/>
      <c r="DF953" s="788"/>
      <c r="DG953" s="788"/>
      <c r="DH953" s="788"/>
      <c r="DI953" s="788"/>
      <c r="DJ953" s="788"/>
      <c r="DK953" s="788"/>
      <c r="DL953" s="788"/>
      <c r="DM953" s="788"/>
      <c r="DN953" s="788"/>
      <c r="DO953" s="788"/>
      <c r="DP953" s="788"/>
      <c r="DQ953" s="788"/>
      <c r="DR953" s="788"/>
      <c r="DS953" s="788"/>
      <c r="DT953" s="788"/>
      <c r="DU953" s="788"/>
      <c r="DV953" s="788"/>
      <c r="DW953" s="788"/>
      <c r="DX953" s="788"/>
      <c r="DY953" s="788"/>
      <c r="DZ953" s="788"/>
      <c r="EA953" s="788"/>
      <c r="EB953" s="788"/>
      <c r="EC953" s="788"/>
      <c r="ED953" s="788"/>
      <c r="EE953" s="788"/>
      <c r="EF953" s="788"/>
      <c r="EG953" s="788"/>
      <c r="EH953" s="788"/>
      <c r="EI953" s="788"/>
      <c r="EJ953" s="788"/>
      <c r="EK953" s="788"/>
      <c r="EL953" s="788"/>
      <c r="EM953" s="788"/>
      <c r="EN953" s="788"/>
      <c r="EO953" s="788"/>
      <c r="EP953" s="788"/>
      <c r="EQ953" s="788"/>
      <c r="ER953" s="788"/>
      <c r="ES953" s="788"/>
      <c r="ET953" s="788"/>
      <c r="EU953" s="788"/>
      <c r="EV953" s="788"/>
      <c r="EW953" s="788"/>
      <c r="EX953" s="788"/>
      <c r="EY953" s="788"/>
      <c r="EZ953" s="788"/>
      <c r="FA953" s="788"/>
      <c r="FB953" s="788"/>
      <c r="FC953" s="788"/>
      <c r="FD953" s="788"/>
      <c r="FE953" s="788"/>
      <c r="FF953" s="788"/>
      <c r="FG953" s="788"/>
      <c r="FH953" s="788"/>
      <c r="FI953" s="788"/>
      <c r="FJ953" s="788"/>
      <c r="FK953" s="788"/>
      <c r="FL953" s="788"/>
      <c r="FM953" s="788"/>
      <c r="FN953" s="788"/>
      <c r="FO953" s="788"/>
      <c r="FP953" s="788"/>
      <c r="FQ953" s="788"/>
      <c r="FR953" s="788"/>
      <c r="FS953" s="788"/>
      <c r="FT953" s="788"/>
      <c r="FU953" s="788"/>
      <c r="FV953" s="788"/>
      <c r="FW953" s="788"/>
      <c r="FX953" s="788"/>
      <c r="FY953" s="788"/>
      <c r="FZ953" s="788"/>
      <c r="GA953" s="788"/>
      <c r="GB953" s="788"/>
      <c r="GC953" s="788"/>
      <c r="GD953" s="788"/>
      <c r="GE953" s="788"/>
      <c r="GF953" s="788"/>
      <c r="GG953" s="788"/>
      <c r="GH953" s="788"/>
      <c r="GI953" s="788"/>
      <c r="GJ953" s="788"/>
    </row>
    <row r="954" spans="1:192" ht="30" x14ac:dyDescent="0.25">
      <c r="A954" s="24">
        <v>1</v>
      </c>
      <c r="B954" s="2631" t="s">
        <v>496</v>
      </c>
      <c r="C954" s="822">
        <f>'2 уровень'!F2138</f>
        <v>1300</v>
      </c>
      <c r="D954" s="822">
        <f>'2 уровень'!G2138</f>
        <v>108.33333333333333</v>
      </c>
      <c r="E954" s="822">
        <f>'2 уровень'!H2138</f>
        <v>0</v>
      </c>
      <c r="F954" s="823">
        <f>'2 уровень'!I2138</f>
        <v>0</v>
      </c>
      <c r="G954" s="807">
        <f>'2 уровень'!J2138</f>
        <v>0</v>
      </c>
      <c r="H954" s="807">
        <f>'2 уровень'!K2138</f>
        <v>0</v>
      </c>
      <c r="I954" s="31">
        <f>'2 уровень'!L2138</f>
        <v>0</v>
      </c>
      <c r="J954" s="31">
        <f>'2 уровень'!M2138</f>
        <v>0</v>
      </c>
      <c r="K954" s="31">
        <f>'2 уровень'!N2138</f>
        <v>0</v>
      </c>
      <c r="L954" s="31">
        <f>'2 уровень'!O2138</f>
        <v>0</v>
      </c>
      <c r="M954" s="31">
        <f>'2 уровень'!P2138</f>
        <v>0</v>
      </c>
      <c r="N954" s="31">
        <f>'2 уровень'!Q2138</f>
        <v>0</v>
      </c>
      <c r="O954" s="801">
        <f>'2 уровень'!R2138</f>
        <v>0</v>
      </c>
      <c r="P954" s="801">
        <f>'2 уровень'!S2138</f>
        <v>0</v>
      </c>
      <c r="Q954" s="801">
        <f>'2 уровень'!T2138</f>
        <v>0</v>
      </c>
      <c r="R954" s="3245">
        <f>'2 уровень'!U2138</f>
        <v>0</v>
      </c>
      <c r="S954" s="801">
        <f>'2 уровень'!V2138</f>
        <v>0</v>
      </c>
      <c r="T954" s="801">
        <f>'2 уровень'!W2138</f>
        <v>0</v>
      </c>
      <c r="U954" s="801">
        <f>'2 уровень'!X2138</f>
        <v>0</v>
      </c>
      <c r="V954" s="801">
        <f>'2 уровень'!Y2138</f>
        <v>0</v>
      </c>
      <c r="W954" s="2127">
        <f>'2 уровень'!Z2138</f>
        <v>0</v>
      </c>
      <c r="X954" s="801"/>
      <c r="Y954" s="801"/>
      <c r="Z954" s="1353"/>
      <c r="AA954" s="788"/>
      <c r="AB954" s="788"/>
      <c r="AC954" s="788"/>
      <c r="AD954" s="788"/>
      <c r="AE954" s="788"/>
      <c r="AF954" s="788"/>
      <c r="AG954" s="788"/>
      <c r="AH954" s="788"/>
      <c r="AI954" s="788"/>
      <c r="AJ954" s="788"/>
      <c r="AK954" s="788"/>
      <c r="AL954" s="788"/>
      <c r="AM954" s="788"/>
      <c r="AN954" s="788"/>
      <c r="AO954" s="788"/>
      <c r="AP954" s="788"/>
      <c r="AQ954" s="788"/>
      <c r="AR954" s="788"/>
      <c r="AS954" s="788"/>
      <c r="AT954" s="788"/>
      <c r="AU954" s="788"/>
      <c r="AV954" s="788"/>
      <c r="AW954" s="788"/>
      <c r="AX954" s="788"/>
      <c r="AY954" s="788"/>
      <c r="AZ954" s="788"/>
      <c r="BA954" s="788"/>
      <c r="BB954" s="788"/>
      <c r="BC954" s="788"/>
      <c r="BD954" s="788"/>
      <c r="BE954" s="788"/>
      <c r="BF954" s="788"/>
      <c r="BG954" s="788"/>
      <c r="BH954" s="788"/>
      <c r="BI954" s="788"/>
      <c r="BJ954" s="788"/>
      <c r="BK954" s="788"/>
      <c r="BL954" s="788"/>
      <c r="BM954" s="788"/>
      <c r="BN954" s="788"/>
      <c r="BO954" s="788"/>
      <c r="BP954" s="788"/>
      <c r="BQ954" s="788"/>
      <c r="BR954" s="788"/>
      <c r="BS954" s="788"/>
      <c r="BT954" s="788"/>
      <c r="BU954" s="788"/>
      <c r="BV954" s="788"/>
      <c r="BW954" s="788"/>
      <c r="BX954" s="788"/>
      <c r="BY954" s="788"/>
      <c r="BZ954" s="788"/>
      <c r="CA954" s="788"/>
      <c r="CB954" s="788"/>
      <c r="CC954" s="788"/>
      <c r="CD954" s="788"/>
      <c r="CE954" s="788"/>
      <c r="CF954" s="788"/>
      <c r="CG954" s="788"/>
      <c r="CH954" s="788"/>
      <c r="CI954" s="788"/>
      <c r="CJ954" s="788"/>
      <c r="CK954" s="788"/>
      <c r="CL954" s="788"/>
      <c r="CM954" s="788"/>
      <c r="CN954" s="788"/>
      <c r="CO954" s="788"/>
      <c r="CP954" s="788"/>
      <c r="CQ954" s="788"/>
      <c r="CR954" s="788"/>
      <c r="CS954" s="788"/>
      <c r="CT954" s="788"/>
      <c r="CU954" s="788"/>
      <c r="CV954" s="788"/>
      <c r="CW954" s="788"/>
      <c r="CX954" s="788"/>
      <c r="CY954" s="788"/>
      <c r="CZ954" s="788"/>
      <c r="DA954" s="788"/>
      <c r="DB954" s="788"/>
      <c r="DC954" s="788"/>
      <c r="DD954" s="788"/>
      <c r="DE954" s="788"/>
      <c r="DF954" s="788"/>
      <c r="DG954" s="788"/>
      <c r="DH954" s="788"/>
      <c r="DI954" s="788"/>
      <c r="DJ954" s="788"/>
      <c r="DK954" s="788"/>
      <c r="DL954" s="788"/>
      <c r="DM954" s="788"/>
      <c r="DN954" s="788"/>
      <c r="DO954" s="788"/>
      <c r="DP954" s="788"/>
      <c r="DQ954" s="788"/>
      <c r="DR954" s="788"/>
      <c r="DS954" s="788"/>
      <c r="DT954" s="788"/>
      <c r="DU954" s="788"/>
      <c r="DV954" s="788"/>
      <c r="DW954" s="788"/>
      <c r="DX954" s="788"/>
      <c r="DY954" s="788"/>
      <c r="DZ954" s="788"/>
      <c r="EA954" s="788"/>
      <c r="EB954" s="788"/>
      <c r="EC954" s="788"/>
      <c r="ED954" s="788"/>
      <c r="EE954" s="788"/>
      <c r="EF954" s="788"/>
      <c r="EG954" s="788"/>
      <c r="EH954" s="788"/>
      <c r="EI954" s="788"/>
      <c r="EJ954" s="788"/>
      <c r="EK954" s="788"/>
      <c r="EL954" s="788"/>
      <c r="EM954" s="788"/>
      <c r="EN954" s="788"/>
      <c r="EO954" s="788"/>
      <c r="EP954" s="788"/>
      <c r="EQ954" s="788"/>
      <c r="ER954" s="788"/>
      <c r="ES954" s="788"/>
      <c r="ET954" s="788"/>
      <c r="EU954" s="788"/>
      <c r="EV954" s="788"/>
      <c r="EW954" s="788"/>
      <c r="EX954" s="788"/>
      <c r="EY954" s="788"/>
      <c r="EZ954" s="788"/>
      <c r="FA954" s="788"/>
      <c r="FB954" s="788"/>
      <c r="FC954" s="788"/>
      <c r="FD954" s="788"/>
      <c r="FE954" s="788"/>
      <c r="FF954" s="788"/>
      <c r="FG954" s="788"/>
      <c r="FH954" s="788"/>
      <c r="FI954" s="788"/>
      <c r="FJ954" s="788"/>
      <c r="FK954" s="788"/>
      <c r="FL954" s="788"/>
      <c r="FM954" s="788"/>
      <c r="FN954" s="788"/>
      <c r="FO954" s="788"/>
      <c r="FP954" s="788"/>
      <c r="FQ954" s="788"/>
      <c r="FR954" s="788"/>
      <c r="FS954" s="788"/>
      <c r="FT954" s="788"/>
      <c r="FU954" s="788"/>
      <c r="FV954" s="788"/>
      <c r="FW954" s="788"/>
      <c r="FX954" s="788"/>
      <c r="FY954" s="788"/>
      <c r="FZ954" s="788"/>
      <c r="GA954" s="788"/>
      <c r="GB954" s="788"/>
      <c r="GC954" s="788"/>
      <c r="GD954" s="788"/>
      <c r="GE954" s="788"/>
      <c r="GF954" s="788"/>
      <c r="GG954" s="788"/>
      <c r="GH954" s="788"/>
      <c r="GI954" s="788"/>
      <c r="GJ954" s="788"/>
    </row>
    <row r="955" spans="1:192" ht="30" x14ac:dyDescent="0.25">
      <c r="A955" s="24">
        <v>1</v>
      </c>
      <c r="B955" s="2631" t="s">
        <v>543</v>
      </c>
      <c r="C955" s="822">
        <f>'2 уровень'!F2139</f>
        <v>0</v>
      </c>
      <c r="D955" s="822">
        <f>'2 уровень'!G2139</f>
        <v>0</v>
      </c>
      <c r="E955" s="822">
        <f>'2 уровень'!H2139</f>
        <v>0</v>
      </c>
      <c r="F955" s="823">
        <f>'2 уровень'!I2139</f>
        <v>0</v>
      </c>
      <c r="G955" s="807">
        <f>'2 уровень'!J2139</f>
        <v>0</v>
      </c>
      <c r="H955" s="807">
        <f>'2 уровень'!K2139</f>
        <v>0</v>
      </c>
      <c r="I955" s="31">
        <f>'2 уровень'!L2139</f>
        <v>0</v>
      </c>
      <c r="J955" s="31">
        <f>'2 уровень'!M2139</f>
        <v>0</v>
      </c>
      <c r="K955" s="31">
        <f>'2 уровень'!N2139</f>
        <v>0</v>
      </c>
      <c r="L955" s="31">
        <f>'2 уровень'!O2139</f>
        <v>0</v>
      </c>
      <c r="M955" s="31">
        <f>'2 уровень'!P2139</f>
        <v>0</v>
      </c>
      <c r="N955" s="31">
        <f>'2 уровень'!Q2139</f>
        <v>0</v>
      </c>
      <c r="O955" s="801">
        <f>'2 уровень'!R2139</f>
        <v>0</v>
      </c>
      <c r="P955" s="801">
        <f>'2 уровень'!S2139</f>
        <v>0</v>
      </c>
      <c r="Q955" s="801">
        <f>'2 уровень'!T2139</f>
        <v>0</v>
      </c>
      <c r="R955" s="3245">
        <f>'2 уровень'!U2139</f>
        <v>0</v>
      </c>
      <c r="S955" s="801">
        <f>'2 уровень'!V2139</f>
        <v>0</v>
      </c>
      <c r="T955" s="801">
        <f>'2 уровень'!W2139</f>
        <v>0</v>
      </c>
      <c r="U955" s="801">
        <f>'2 уровень'!X2139</f>
        <v>0</v>
      </c>
      <c r="V955" s="801">
        <f>'2 уровень'!Y2139</f>
        <v>0</v>
      </c>
      <c r="W955" s="2127">
        <f>'2 уровень'!Z2139</f>
        <v>0</v>
      </c>
      <c r="X955" s="801"/>
      <c r="Y955" s="801"/>
      <c r="Z955" s="1353"/>
      <c r="AA955" s="788"/>
      <c r="AB955" s="788"/>
      <c r="AC955" s="788"/>
      <c r="AD955" s="788"/>
      <c r="AE955" s="788"/>
      <c r="AF955" s="788"/>
      <c r="AG955" s="788"/>
      <c r="AH955" s="788"/>
      <c r="AI955" s="788"/>
      <c r="AJ955" s="788"/>
      <c r="AK955" s="788"/>
      <c r="AL955" s="788"/>
      <c r="AM955" s="788"/>
      <c r="AN955" s="788"/>
      <c r="AO955" s="788"/>
      <c r="AP955" s="788"/>
      <c r="AQ955" s="788"/>
      <c r="AR955" s="788"/>
      <c r="AS955" s="788"/>
      <c r="AT955" s="788"/>
      <c r="AU955" s="788"/>
      <c r="AV955" s="788"/>
      <c r="AW955" s="788"/>
      <c r="AX955" s="788"/>
      <c r="AY955" s="788"/>
      <c r="AZ955" s="788"/>
      <c r="BA955" s="788"/>
      <c r="BB955" s="788"/>
      <c r="BC955" s="788"/>
      <c r="BD955" s="788"/>
      <c r="BE955" s="788"/>
      <c r="BF955" s="788"/>
      <c r="BG955" s="788"/>
      <c r="BH955" s="788"/>
      <c r="BI955" s="788"/>
      <c r="BJ955" s="788"/>
      <c r="BK955" s="788"/>
      <c r="BL955" s="788"/>
      <c r="BM955" s="788"/>
      <c r="BN955" s="788"/>
      <c r="BO955" s="788"/>
      <c r="BP955" s="788"/>
      <c r="BQ955" s="788"/>
      <c r="BR955" s="788"/>
      <c r="BS955" s="788"/>
      <c r="BT955" s="788"/>
      <c r="BU955" s="788"/>
      <c r="BV955" s="788"/>
      <c r="BW955" s="788"/>
      <c r="BX955" s="788"/>
      <c r="BY955" s="788"/>
      <c r="BZ955" s="788"/>
      <c r="CA955" s="788"/>
      <c r="CB955" s="788"/>
      <c r="CC955" s="788"/>
      <c r="CD955" s="788"/>
      <c r="CE955" s="788"/>
      <c r="CF955" s="788"/>
      <c r="CG955" s="788"/>
      <c r="CH955" s="788"/>
      <c r="CI955" s="788"/>
      <c r="CJ955" s="788"/>
      <c r="CK955" s="788"/>
      <c r="CL955" s="788"/>
      <c r="CM955" s="788"/>
      <c r="CN955" s="788"/>
      <c r="CO955" s="788"/>
      <c r="CP955" s="788"/>
      <c r="CQ955" s="788"/>
      <c r="CR955" s="788"/>
      <c r="CS955" s="788"/>
      <c r="CT955" s="788"/>
      <c r="CU955" s="788"/>
      <c r="CV955" s="788"/>
      <c r="CW955" s="788"/>
      <c r="CX955" s="788"/>
      <c r="CY955" s="788"/>
      <c r="CZ955" s="788"/>
      <c r="DA955" s="788"/>
      <c r="DB955" s="788"/>
      <c r="DC955" s="788"/>
      <c r="DD955" s="788"/>
      <c r="DE955" s="788"/>
      <c r="DF955" s="788"/>
      <c r="DG955" s="788"/>
      <c r="DH955" s="788"/>
      <c r="DI955" s="788"/>
      <c r="DJ955" s="788"/>
      <c r="DK955" s="788"/>
      <c r="DL955" s="788"/>
      <c r="DM955" s="788"/>
      <c r="DN955" s="788"/>
      <c r="DO955" s="788"/>
      <c r="DP955" s="788"/>
      <c r="DQ955" s="788"/>
      <c r="DR955" s="788"/>
      <c r="DS955" s="788"/>
      <c r="DT955" s="788"/>
      <c r="DU955" s="788"/>
      <c r="DV955" s="788"/>
      <c r="DW955" s="788"/>
      <c r="DX955" s="788"/>
      <c r="DY955" s="788"/>
      <c r="DZ955" s="788"/>
      <c r="EA955" s="788"/>
      <c r="EB955" s="788"/>
      <c r="EC955" s="788"/>
      <c r="ED955" s="788"/>
      <c r="EE955" s="788"/>
      <c r="EF955" s="788"/>
      <c r="EG955" s="788"/>
      <c r="EH955" s="788"/>
      <c r="EI955" s="788"/>
      <c r="EJ955" s="788"/>
      <c r="EK955" s="788"/>
      <c r="EL955" s="788"/>
      <c r="EM955" s="788"/>
      <c r="EN955" s="788"/>
      <c r="EO955" s="788"/>
      <c r="EP955" s="788"/>
      <c r="EQ955" s="788"/>
      <c r="ER955" s="788"/>
      <c r="ES955" s="788"/>
      <c r="ET955" s="788"/>
      <c r="EU955" s="788"/>
      <c r="EV955" s="788"/>
      <c r="EW955" s="788"/>
      <c r="EX955" s="788"/>
      <c r="EY955" s="788"/>
      <c r="EZ955" s="788"/>
      <c r="FA955" s="788"/>
      <c r="FB955" s="788"/>
      <c r="FC955" s="788"/>
      <c r="FD955" s="788"/>
      <c r="FE955" s="788"/>
      <c r="FF955" s="788"/>
      <c r="FG955" s="788"/>
      <c r="FH955" s="788"/>
      <c r="FI955" s="788"/>
      <c r="FJ955" s="788"/>
      <c r="FK955" s="788"/>
      <c r="FL955" s="788"/>
      <c r="FM955" s="788"/>
      <c r="FN955" s="788"/>
      <c r="FO955" s="788"/>
      <c r="FP955" s="788"/>
      <c r="FQ955" s="788"/>
      <c r="FR955" s="788"/>
      <c r="FS955" s="788"/>
      <c r="FT955" s="788"/>
      <c r="FU955" s="788"/>
      <c r="FV955" s="788"/>
      <c r="FW955" s="788"/>
      <c r="FX955" s="788"/>
      <c r="FY955" s="788"/>
      <c r="FZ955" s="788"/>
      <c r="GA955" s="788"/>
      <c r="GB955" s="788"/>
      <c r="GC955" s="788"/>
      <c r="GD955" s="788"/>
      <c r="GE955" s="788"/>
      <c r="GF955" s="788"/>
      <c r="GG955" s="788"/>
      <c r="GH955" s="788"/>
      <c r="GI955" s="788"/>
      <c r="GJ955" s="788"/>
    </row>
    <row r="956" spans="1:192" ht="60" x14ac:dyDescent="0.25">
      <c r="B956" s="2631" t="s">
        <v>497</v>
      </c>
      <c r="C956" s="822">
        <f>'2 уровень'!F2140</f>
        <v>2800</v>
      </c>
      <c r="D956" s="822">
        <f>'2 уровень'!G2140</f>
        <v>233.33333333333334</v>
      </c>
      <c r="E956" s="822">
        <f>'2 уровень'!H2140</f>
        <v>1</v>
      </c>
      <c r="F956" s="823">
        <f>'2 уровень'!I2140</f>
        <v>0.4285714285714286</v>
      </c>
      <c r="G956" s="807">
        <f>'2 уровень'!J2140</f>
        <v>0</v>
      </c>
      <c r="H956" s="807">
        <f>'2 уровень'!K2140</f>
        <v>0</v>
      </c>
      <c r="I956" s="31">
        <f>'2 уровень'!L2140</f>
        <v>0</v>
      </c>
      <c r="J956" s="31">
        <f>'2 уровень'!M2140</f>
        <v>0</v>
      </c>
      <c r="K956" s="31">
        <f>'2 уровень'!N2140</f>
        <v>0</v>
      </c>
      <c r="L956" s="31">
        <f>'2 уровень'!O2140</f>
        <v>0</v>
      </c>
      <c r="M956" s="31">
        <f>'2 уровень'!P2140</f>
        <v>0</v>
      </c>
      <c r="N956" s="31">
        <f>'2 уровень'!Q2140</f>
        <v>0</v>
      </c>
      <c r="O956" s="801">
        <f>'2 уровень'!R2140</f>
        <v>0</v>
      </c>
      <c r="P956" s="801">
        <f>'2 уровень'!S2140</f>
        <v>0</v>
      </c>
      <c r="Q956" s="801">
        <f>'2 уровень'!T2140</f>
        <v>0</v>
      </c>
      <c r="R956" s="3245">
        <f>'2 уровень'!U2140</f>
        <v>0</v>
      </c>
      <c r="S956" s="801">
        <f>'2 уровень'!V2140</f>
        <v>0</v>
      </c>
      <c r="T956" s="801">
        <f>'2 уровень'!W2140</f>
        <v>0</v>
      </c>
      <c r="U956" s="801">
        <f>'2 уровень'!X2140</f>
        <v>0</v>
      </c>
      <c r="V956" s="801">
        <f>'2 уровень'!Y2140</f>
        <v>0</v>
      </c>
      <c r="W956" s="2127">
        <f>'2 уровень'!Z2140</f>
        <v>0</v>
      </c>
      <c r="X956" s="801"/>
      <c r="Y956" s="801"/>
      <c r="Z956" s="1353"/>
      <c r="AA956" s="788"/>
      <c r="AB956" s="788"/>
      <c r="AC956" s="788"/>
      <c r="AD956" s="788"/>
      <c r="AE956" s="788"/>
      <c r="AF956" s="788"/>
      <c r="AG956" s="788"/>
      <c r="AH956" s="788"/>
      <c r="AI956" s="788"/>
      <c r="AJ956" s="788"/>
      <c r="AK956" s="788"/>
      <c r="AL956" s="788"/>
      <c r="AM956" s="788"/>
      <c r="AN956" s="788"/>
      <c r="AO956" s="788"/>
      <c r="AP956" s="788"/>
      <c r="AQ956" s="788"/>
      <c r="AR956" s="788"/>
      <c r="AS956" s="788"/>
      <c r="AT956" s="788"/>
      <c r="AU956" s="788"/>
      <c r="AV956" s="788"/>
      <c r="AW956" s="788"/>
      <c r="AX956" s="788"/>
      <c r="AY956" s="788"/>
      <c r="AZ956" s="788"/>
      <c r="BA956" s="788"/>
      <c r="BB956" s="788"/>
      <c r="BC956" s="788"/>
      <c r="BD956" s="788"/>
      <c r="BE956" s="788"/>
      <c r="BF956" s="788"/>
      <c r="BG956" s="788"/>
      <c r="BH956" s="788"/>
      <c r="BI956" s="788"/>
      <c r="BJ956" s="788"/>
      <c r="BK956" s="788"/>
      <c r="BL956" s="788"/>
      <c r="BM956" s="788"/>
      <c r="BN956" s="788"/>
      <c r="BO956" s="788"/>
      <c r="BP956" s="788"/>
      <c r="BQ956" s="788"/>
      <c r="BR956" s="788"/>
      <c r="BS956" s="788"/>
      <c r="BT956" s="788"/>
      <c r="BU956" s="788"/>
      <c r="BV956" s="788"/>
      <c r="BW956" s="788"/>
      <c r="BX956" s="788"/>
      <c r="BY956" s="788"/>
      <c r="BZ956" s="788"/>
      <c r="CA956" s="788"/>
      <c r="CB956" s="788"/>
      <c r="CC956" s="788"/>
      <c r="CD956" s="788"/>
      <c r="CE956" s="788"/>
      <c r="CF956" s="788"/>
      <c r="CG956" s="788"/>
      <c r="CH956" s="788"/>
      <c r="CI956" s="788"/>
      <c r="CJ956" s="788"/>
      <c r="CK956" s="788"/>
      <c r="CL956" s="788"/>
      <c r="CM956" s="788"/>
      <c r="CN956" s="788"/>
      <c r="CO956" s="788"/>
      <c r="CP956" s="788"/>
      <c r="CQ956" s="788"/>
      <c r="CR956" s="788"/>
      <c r="CS956" s="788"/>
      <c r="CT956" s="788"/>
      <c r="CU956" s="788"/>
      <c r="CV956" s="788"/>
      <c r="CW956" s="788"/>
      <c r="CX956" s="788"/>
      <c r="CY956" s="788"/>
      <c r="CZ956" s="788"/>
      <c r="DA956" s="788"/>
      <c r="DB956" s="788"/>
      <c r="DC956" s="788"/>
      <c r="DD956" s="788"/>
      <c r="DE956" s="788"/>
      <c r="DF956" s="788"/>
      <c r="DG956" s="788"/>
      <c r="DH956" s="788"/>
      <c r="DI956" s="788"/>
      <c r="DJ956" s="788"/>
      <c r="DK956" s="788"/>
      <c r="DL956" s="788"/>
      <c r="DM956" s="788"/>
      <c r="DN956" s="788"/>
      <c r="DO956" s="788"/>
      <c r="DP956" s="788"/>
      <c r="DQ956" s="788"/>
      <c r="DR956" s="788"/>
      <c r="DS956" s="788"/>
      <c r="DT956" s="788"/>
      <c r="DU956" s="788"/>
      <c r="DV956" s="788"/>
      <c r="DW956" s="788"/>
      <c r="DX956" s="788"/>
      <c r="DY956" s="788"/>
      <c r="DZ956" s="788"/>
      <c r="EA956" s="788"/>
      <c r="EB956" s="788"/>
      <c r="EC956" s="788"/>
      <c r="ED956" s="788"/>
      <c r="EE956" s="788"/>
      <c r="EF956" s="788"/>
      <c r="EG956" s="788"/>
      <c r="EH956" s="788"/>
      <c r="EI956" s="788"/>
      <c r="EJ956" s="788"/>
      <c r="EK956" s="788"/>
      <c r="EL956" s="788"/>
      <c r="EM956" s="788"/>
      <c r="EN956" s="788"/>
      <c r="EO956" s="788"/>
      <c r="EP956" s="788"/>
      <c r="EQ956" s="788"/>
      <c r="ER956" s="788"/>
      <c r="ES956" s="788"/>
      <c r="ET956" s="788"/>
      <c r="EU956" s="788"/>
      <c r="EV956" s="788"/>
      <c r="EW956" s="788"/>
      <c r="EX956" s="788"/>
      <c r="EY956" s="788"/>
      <c r="EZ956" s="788"/>
      <c r="FA956" s="788"/>
      <c r="FB956" s="788"/>
      <c r="FC956" s="788"/>
      <c r="FD956" s="788"/>
      <c r="FE956" s="788"/>
      <c r="FF956" s="788"/>
      <c r="FG956" s="788"/>
      <c r="FH956" s="788"/>
      <c r="FI956" s="788"/>
      <c r="FJ956" s="788"/>
      <c r="FK956" s="788"/>
      <c r="FL956" s="788"/>
      <c r="FM956" s="788"/>
      <c r="FN956" s="788"/>
      <c r="FO956" s="788"/>
      <c r="FP956" s="788"/>
      <c r="FQ956" s="788"/>
      <c r="FR956" s="788"/>
      <c r="FS956" s="788"/>
      <c r="FT956" s="788"/>
      <c r="FU956" s="788"/>
      <c r="FV956" s="788"/>
      <c r="FW956" s="788"/>
      <c r="FX956" s="788"/>
      <c r="FY956" s="788"/>
      <c r="FZ956" s="788"/>
      <c r="GA956" s="788"/>
      <c r="GB956" s="788"/>
      <c r="GC956" s="788"/>
      <c r="GD956" s="788"/>
      <c r="GE956" s="788"/>
      <c r="GF956" s="788"/>
      <c r="GG956" s="788"/>
      <c r="GH956" s="788"/>
      <c r="GI956" s="788"/>
      <c r="GJ956" s="788"/>
    </row>
    <row r="957" spans="1:192" ht="45" x14ac:dyDescent="0.25">
      <c r="A957" s="24">
        <v>1</v>
      </c>
      <c r="B957" s="2631" t="s">
        <v>498</v>
      </c>
      <c r="C957" s="822">
        <f>'2 уровень'!F2141</f>
        <v>1870</v>
      </c>
      <c r="D957" s="822">
        <f>'2 уровень'!G2141</f>
        <v>155.83333333333334</v>
      </c>
      <c r="E957" s="822">
        <f>'2 уровень'!H2141</f>
        <v>18</v>
      </c>
      <c r="F957" s="823">
        <f>'2 уровень'!I2141</f>
        <v>11.550802139037431</v>
      </c>
      <c r="G957" s="807">
        <f>'2 уровень'!J2141</f>
        <v>0</v>
      </c>
      <c r="H957" s="807">
        <f>'2 уровень'!K2141</f>
        <v>0</v>
      </c>
      <c r="I957" s="31">
        <f>'2 уровень'!L2141</f>
        <v>0</v>
      </c>
      <c r="J957" s="31">
        <f>'2 уровень'!M2141</f>
        <v>0</v>
      </c>
      <c r="K957" s="31">
        <f>'2 уровень'!N2141</f>
        <v>0</v>
      </c>
      <c r="L957" s="31">
        <f>'2 уровень'!O2141</f>
        <v>0</v>
      </c>
      <c r="M957" s="31">
        <f>'2 уровень'!P2141</f>
        <v>0</v>
      </c>
      <c r="N957" s="31">
        <f>'2 уровень'!Q2141</f>
        <v>0</v>
      </c>
      <c r="O957" s="801">
        <f>'2 уровень'!R2141</f>
        <v>0</v>
      </c>
      <c r="P957" s="801">
        <f>'2 уровень'!S2141</f>
        <v>0</v>
      </c>
      <c r="Q957" s="801">
        <f>'2 уровень'!T2141</f>
        <v>0</v>
      </c>
      <c r="R957" s="3245">
        <f>'2 уровень'!U2141</f>
        <v>0</v>
      </c>
      <c r="S957" s="801">
        <f>'2 уровень'!V2141</f>
        <v>0</v>
      </c>
      <c r="T957" s="801">
        <f>'2 уровень'!W2141</f>
        <v>0</v>
      </c>
      <c r="U957" s="801">
        <f>'2 уровень'!X2141</f>
        <v>0</v>
      </c>
      <c r="V957" s="801">
        <f>'2 уровень'!Y2141</f>
        <v>0</v>
      </c>
      <c r="W957" s="2127">
        <f>'2 уровень'!Z2141</f>
        <v>0</v>
      </c>
      <c r="X957" s="801"/>
      <c r="Y957" s="801"/>
      <c r="Z957" s="1353"/>
      <c r="AA957" s="788"/>
      <c r="AB957" s="788"/>
      <c r="AC957" s="788"/>
      <c r="AD957" s="788"/>
      <c r="AE957" s="788"/>
      <c r="AF957" s="788"/>
      <c r="AG957" s="788"/>
      <c r="AH957" s="788"/>
      <c r="AI957" s="788"/>
      <c r="AJ957" s="788"/>
      <c r="AK957" s="788"/>
      <c r="AL957" s="788"/>
      <c r="AM957" s="788"/>
      <c r="AN957" s="788"/>
      <c r="AO957" s="788"/>
      <c r="AP957" s="788"/>
      <c r="AQ957" s="788"/>
      <c r="AR957" s="788"/>
      <c r="AS957" s="788"/>
      <c r="AT957" s="788"/>
      <c r="AU957" s="788"/>
      <c r="AV957" s="788"/>
      <c r="AW957" s="788"/>
      <c r="AX957" s="788"/>
      <c r="AY957" s="788"/>
      <c r="AZ957" s="788"/>
      <c r="BA957" s="788"/>
      <c r="BB957" s="788"/>
      <c r="BC957" s="788"/>
      <c r="BD957" s="788"/>
      <c r="BE957" s="788"/>
      <c r="BF957" s="788"/>
      <c r="BG957" s="788"/>
      <c r="BH957" s="788"/>
      <c r="BI957" s="788"/>
      <c r="BJ957" s="788"/>
      <c r="BK957" s="788"/>
      <c r="BL957" s="788"/>
      <c r="BM957" s="788"/>
      <c r="BN957" s="788"/>
      <c r="BO957" s="788"/>
      <c r="BP957" s="788"/>
      <c r="BQ957" s="788"/>
      <c r="BR957" s="788"/>
      <c r="BS957" s="788"/>
      <c r="BT957" s="788"/>
      <c r="BU957" s="788"/>
      <c r="BV957" s="788"/>
      <c r="BW957" s="788"/>
      <c r="BX957" s="788"/>
      <c r="BY957" s="788"/>
      <c r="BZ957" s="788"/>
      <c r="CA957" s="788"/>
      <c r="CB957" s="788"/>
      <c r="CC957" s="788"/>
      <c r="CD957" s="788"/>
      <c r="CE957" s="788"/>
      <c r="CF957" s="788"/>
      <c r="CG957" s="788"/>
      <c r="CH957" s="788"/>
      <c r="CI957" s="788"/>
      <c r="CJ957" s="788"/>
      <c r="CK957" s="788"/>
      <c r="CL957" s="788"/>
      <c r="CM957" s="788"/>
      <c r="CN957" s="788"/>
      <c r="CO957" s="788"/>
      <c r="CP957" s="788"/>
      <c r="CQ957" s="788"/>
      <c r="CR957" s="788"/>
      <c r="CS957" s="788"/>
      <c r="CT957" s="788"/>
      <c r="CU957" s="788"/>
      <c r="CV957" s="788"/>
      <c r="CW957" s="788"/>
      <c r="CX957" s="788"/>
      <c r="CY957" s="788"/>
      <c r="CZ957" s="788"/>
      <c r="DA957" s="788"/>
      <c r="DB957" s="788"/>
      <c r="DC957" s="788"/>
      <c r="DD957" s="788"/>
      <c r="DE957" s="788"/>
      <c r="DF957" s="788"/>
      <c r="DG957" s="788"/>
      <c r="DH957" s="788"/>
      <c r="DI957" s="788"/>
      <c r="DJ957" s="788"/>
      <c r="DK957" s="788"/>
      <c r="DL957" s="788"/>
      <c r="DM957" s="788"/>
      <c r="DN957" s="788"/>
      <c r="DO957" s="788"/>
      <c r="DP957" s="788"/>
      <c r="DQ957" s="788"/>
      <c r="DR957" s="788"/>
      <c r="DS957" s="788"/>
      <c r="DT957" s="788"/>
      <c r="DU957" s="788"/>
      <c r="DV957" s="788"/>
      <c r="DW957" s="788"/>
      <c r="DX957" s="788"/>
      <c r="DY957" s="788"/>
      <c r="DZ957" s="788"/>
      <c r="EA957" s="788"/>
      <c r="EB957" s="788"/>
      <c r="EC957" s="788"/>
      <c r="ED957" s="788"/>
      <c r="EE957" s="788"/>
      <c r="EF957" s="788"/>
      <c r="EG957" s="788"/>
      <c r="EH957" s="788"/>
      <c r="EI957" s="788"/>
      <c r="EJ957" s="788"/>
      <c r="EK957" s="788"/>
      <c r="EL957" s="788"/>
      <c r="EM957" s="788"/>
      <c r="EN957" s="788"/>
      <c r="EO957" s="788"/>
      <c r="EP957" s="788"/>
      <c r="EQ957" s="788"/>
      <c r="ER957" s="788"/>
      <c r="ES957" s="788"/>
      <c r="ET957" s="788"/>
      <c r="EU957" s="788"/>
      <c r="EV957" s="788"/>
      <c r="EW957" s="788"/>
      <c r="EX957" s="788"/>
      <c r="EY957" s="788"/>
      <c r="EZ957" s="788"/>
      <c r="FA957" s="788"/>
      <c r="FB957" s="788"/>
      <c r="FC957" s="788"/>
      <c r="FD957" s="788"/>
      <c r="FE957" s="788"/>
      <c r="FF957" s="788"/>
      <c r="FG957" s="788"/>
      <c r="FH957" s="788"/>
      <c r="FI957" s="788"/>
      <c r="FJ957" s="788"/>
      <c r="FK957" s="788"/>
      <c r="FL957" s="788"/>
      <c r="FM957" s="788"/>
      <c r="FN957" s="788"/>
      <c r="FO957" s="788"/>
      <c r="FP957" s="788"/>
      <c r="FQ957" s="788"/>
      <c r="FR957" s="788"/>
      <c r="FS957" s="788"/>
      <c r="FT957" s="788"/>
      <c r="FU957" s="788"/>
      <c r="FV957" s="788"/>
      <c r="FW957" s="788"/>
      <c r="FX957" s="788"/>
      <c r="FY957" s="788"/>
      <c r="FZ957" s="788"/>
      <c r="GA957" s="788"/>
      <c r="GB957" s="788"/>
      <c r="GC957" s="788"/>
      <c r="GD957" s="788"/>
      <c r="GE957" s="788"/>
      <c r="GF957" s="788"/>
      <c r="GG957" s="788"/>
      <c r="GH957" s="788"/>
      <c r="GI957" s="788"/>
      <c r="GJ957" s="788"/>
    </row>
    <row r="958" spans="1:192" ht="45" x14ac:dyDescent="0.25">
      <c r="A958" s="24">
        <v>1</v>
      </c>
      <c r="B958" s="2631" t="s">
        <v>615</v>
      </c>
      <c r="C958" s="822">
        <f>'2 уровень'!F2142</f>
        <v>8000</v>
      </c>
      <c r="D958" s="822">
        <f>'2 уровень'!G2142</f>
        <v>666.66666666666663</v>
      </c>
      <c r="E958" s="822">
        <f>'2 уровень'!H2142</f>
        <v>196</v>
      </c>
      <c r="F958" s="823">
        <f>'2 уровень'!I2142</f>
        <v>0</v>
      </c>
      <c r="G958" s="807">
        <f>'2 уровень'!J2142</f>
        <v>0</v>
      </c>
      <c r="H958" s="807">
        <f>'2 уровень'!K2142</f>
        <v>0</v>
      </c>
      <c r="I958" s="31">
        <f>'2 уровень'!L2142</f>
        <v>0</v>
      </c>
      <c r="J958" s="31">
        <f>'2 уровень'!M2142</f>
        <v>0</v>
      </c>
      <c r="K958" s="31">
        <f>'2 уровень'!N2142</f>
        <v>0</v>
      </c>
      <c r="L958" s="31">
        <f>'2 уровень'!O2142</f>
        <v>0</v>
      </c>
      <c r="M958" s="31">
        <f>'2 уровень'!P2142</f>
        <v>0</v>
      </c>
      <c r="N958" s="31">
        <f>'2 уровень'!Q2142</f>
        <v>0</v>
      </c>
      <c r="O958" s="801">
        <f>'2 уровень'!R2142</f>
        <v>0</v>
      </c>
      <c r="P958" s="801">
        <f>'2 уровень'!S2142</f>
        <v>0</v>
      </c>
      <c r="Q958" s="801">
        <f>'2 уровень'!T2142</f>
        <v>0</v>
      </c>
      <c r="R958" s="3245">
        <f>'2 уровень'!U2142</f>
        <v>0</v>
      </c>
      <c r="S958" s="801">
        <f>'2 уровень'!V2142</f>
        <v>0</v>
      </c>
      <c r="T958" s="801">
        <f>'2 уровень'!W2142</f>
        <v>0</v>
      </c>
      <c r="U958" s="801">
        <f>'2 уровень'!X2142</f>
        <v>0</v>
      </c>
      <c r="V958" s="801">
        <f>'2 уровень'!Y2142</f>
        <v>0</v>
      </c>
      <c r="W958" s="2127">
        <f>'2 уровень'!Z2142</f>
        <v>0</v>
      </c>
      <c r="X958" s="801"/>
      <c r="Y958" s="801"/>
      <c r="Z958" s="1353"/>
      <c r="AA958" s="788"/>
      <c r="AB958" s="788"/>
      <c r="AC958" s="788"/>
      <c r="AD958" s="788"/>
      <c r="AE958" s="788"/>
      <c r="AF958" s="788"/>
      <c r="AG958" s="788"/>
      <c r="AH958" s="788"/>
      <c r="AI958" s="788"/>
      <c r="AJ958" s="788"/>
      <c r="AK958" s="788"/>
      <c r="AL958" s="788"/>
      <c r="AM958" s="788"/>
      <c r="AN958" s="788"/>
      <c r="AO958" s="788"/>
      <c r="AP958" s="788"/>
      <c r="AQ958" s="788"/>
      <c r="AR958" s="788"/>
      <c r="AS958" s="788"/>
      <c r="AT958" s="788"/>
      <c r="AU958" s="788"/>
      <c r="AV958" s="788"/>
      <c r="AW958" s="788"/>
      <c r="AX958" s="788"/>
      <c r="AY958" s="788"/>
      <c r="AZ958" s="788"/>
      <c r="BA958" s="788"/>
      <c r="BB958" s="788"/>
      <c r="BC958" s="788"/>
      <c r="BD958" s="788"/>
      <c r="BE958" s="788"/>
      <c r="BF958" s="788"/>
      <c r="BG958" s="788"/>
      <c r="BH958" s="788"/>
      <c r="BI958" s="788"/>
      <c r="BJ958" s="788"/>
      <c r="BK958" s="788"/>
      <c r="BL958" s="788"/>
      <c r="BM958" s="788"/>
      <c r="BN958" s="788"/>
      <c r="BO958" s="788"/>
      <c r="BP958" s="788"/>
      <c r="BQ958" s="788"/>
      <c r="BR958" s="788"/>
      <c r="BS958" s="788"/>
      <c r="BT958" s="788"/>
      <c r="BU958" s="788"/>
      <c r="BV958" s="788"/>
      <c r="BW958" s="788"/>
      <c r="BX958" s="788"/>
      <c r="BY958" s="788"/>
      <c r="BZ958" s="788"/>
      <c r="CA958" s="788"/>
      <c r="CB958" s="788"/>
      <c r="CC958" s="788"/>
      <c r="CD958" s="788"/>
      <c r="CE958" s="788"/>
      <c r="CF958" s="788"/>
      <c r="CG958" s="788"/>
      <c r="CH958" s="788"/>
      <c r="CI958" s="788"/>
      <c r="CJ958" s="788"/>
      <c r="CK958" s="788"/>
      <c r="CL958" s="788"/>
      <c r="CM958" s="788"/>
      <c r="CN958" s="788"/>
      <c r="CO958" s="788"/>
      <c r="CP958" s="788"/>
      <c r="CQ958" s="788"/>
      <c r="CR958" s="788"/>
      <c r="CS958" s="788"/>
      <c r="CT958" s="788"/>
      <c r="CU958" s="788"/>
      <c r="CV958" s="788"/>
      <c r="CW958" s="788"/>
      <c r="CX958" s="788"/>
      <c r="CY958" s="788"/>
      <c r="CZ958" s="788"/>
      <c r="DA958" s="788"/>
      <c r="DB958" s="788"/>
      <c r="DC958" s="788"/>
      <c r="DD958" s="788"/>
      <c r="DE958" s="788"/>
      <c r="DF958" s="788"/>
      <c r="DG958" s="788"/>
      <c r="DH958" s="788"/>
      <c r="DI958" s="788"/>
      <c r="DJ958" s="788"/>
      <c r="DK958" s="788"/>
      <c r="DL958" s="788"/>
      <c r="DM958" s="788"/>
      <c r="DN958" s="788"/>
      <c r="DO958" s="788"/>
      <c r="DP958" s="788"/>
      <c r="DQ958" s="788"/>
      <c r="DR958" s="788"/>
      <c r="DS958" s="788"/>
      <c r="DT958" s="788"/>
      <c r="DU958" s="788"/>
      <c r="DV958" s="788"/>
      <c r="DW958" s="788"/>
      <c r="DX958" s="788"/>
      <c r="DY958" s="788"/>
      <c r="DZ958" s="788"/>
      <c r="EA958" s="788"/>
      <c r="EB958" s="788"/>
      <c r="EC958" s="788"/>
      <c r="ED958" s="788"/>
      <c r="EE958" s="788"/>
      <c r="EF958" s="788"/>
      <c r="EG958" s="788"/>
      <c r="EH958" s="788"/>
      <c r="EI958" s="788"/>
      <c r="EJ958" s="788"/>
      <c r="EK958" s="788"/>
      <c r="EL958" s="788"/>
      <c r="EM958" s="788"/>
      <c r="EN958" s="788"/>
      <c r="EO958" s="788"/>
      <c r="EP958" s="788"/>
      <c r="EQ958" s="788"/>
      <c r="ER958" s="788"/>
      <c r="ES958" s="788"/>
      <c r="ET958" s="788"/>
      <c r="EU958" s="788"/>
      <c r="EV958" s="788"/>
      <c r="EW958" s="788"/>
      <c r="EX958" s="788"/>
      <c r="EY958" s="788"/>
      <c r="EZ958" s="788"/>
      <c r="FA958" s="788"/>
      <c r="FB958" s="788"/>
      <c r="FC958" s="788"/>
      <c r="FD958" s="788"/>
      <c r="FE958" s="788"/>
      <c r="FF958" s="788"/>
      <c r="FG958" s="788"/>
      <c r="FH958" s="788"/>
      <c r="FI958" s="788"/>
      <c r="FJ958" s="788"/>
      <c r="FK958" s="788"/>
      <c r="FL958" s="788"/>
      <c r="FM958" s="788"/>
      <c r="FN958" s="788"/>
      <c r="FO958" s="788"/>
      <c r="FP958" s="788"/>
      <c r="FQ958" s="788"/>
      <c r="FR958" s="788"/>
      <c r="FS958" s="788"/>
      <c r="FT958" s="788"/>
      <c r="FU958" s="788"/>
      <c r="FV958" s="788"/>
      <c r="FW958" s="788"/>
      <c r="FX958" s="788"/>
      <c r="FY958" s="788"/>
      <c r="FZ958" s="788"/>
      <c r="GA958" s="788"/>
      <c r="GB958" s="788"/>
      <c r="GC958" s="788"/>
      <c r="GD958" s="788"/>
      <c r="GE958" s="788"/>
      <c r="GF958" s="788"/>
      <c r="GG958" s="788"/>
      <c r="GH958" s="788"/>
      <c r="GI958" s="788"/>
      <c r="GJ958" s="788"/>
    </row>
    <row r="959" spans="1:192" ht="30" x14ac:dyDescent="0.25">
      <c r="A959" s="24">
        <v>1</v>
      </c>
      <c r="B959" s="2630" t="s">
        <v>257</v>
      </c>
      <c r="C959" s="822">
        <f>'2 уровень'!F2143</f>
        <v>0</v>
      </c>
      <c r="D959" s="822">
        <f>'2 уровень'!G2143</f>
        <v>0</v>
      </c>
      <c r="E959" s="822">
        <f>'2 уровень'!H2143</f>
        <v>0</v>
      </c>
      <c r="F959" s="823">
        <f>'2 уровень'!I2143</f>
        <v>0</v>
      </c>
      <c r="G959" s="807">
        <f>'2 уровень'!J2143</f>
        <v>0</v>
      </c>
      <c r="H959" s="807">
        <f>'2 уровень'!K2143</f>
        <v>0</v>
      </c>
      <c r="I959" s="31">
        <f>'2 уровень'!L2143</f>
        <v>0</v>
      </c>
      <c r="J959" s="31">
        <f>'2 уровень'!M2143</f>
        <v>0</v>
      </c>
      <c r="K959" s="31">
        <f>'2 уровень'!N2143</f>
        <v>0</v>
      </c>
      <c r="L959" s="31">
        <f>'2 уровень'!O2143</f>
        <v>0</v>
      </c>
      <c r="M959" s="31">
        <f>'2 уровень'!P2143</f>
        <v>0</v>
      </c>
      <c r="N959" s="31">
        <f>'2 уровень'!Q2143</f>
        <v>0</v>
      </c>
      <c r="O959" s="801">
        <f>'2 уровень'!R2143</f>
        <v>0</v>
      </c>
      <c r="P959" s="801">
        <f>'2 уровень'!S2143</f>
        <v>0</v>
      </c>
      <c r="Q959" s="801">
        <f>'2 уровень'!T2143</f>
        <v>0</v>
      </c>
      <c r="R959" s="3245">
        <f>'2 уровень'!U2143</f>
        <v>0</v>
      </c>
      <c r="S959" s="801">
        <f>'2 уровень'!V2143</f>
        <v>0</v>
      </c>
      <c r="T959" s="801">
        <f>'2 уровень'!W2143</f>
        <v>0</v>
      </c>
      <c r="U959" s="801">
        <f>'2 уровень'!X2143</f>
        <v>0</v>
      </c>
      <c r="V959" s="801">
        <f>'2 уровень'!Y2143</f>
        <v>0</v>
      </c>
      <c r="W959" s="2127">
        <f>'2 уровень'!Z2143</f>
        <v>0</v>
      </c>
      <c r="X959" s="801"/>
      <c r="Y959" s="801"/>
      <c r="Z959" s="1353"/>
      <c r="AA959" s="788"/>
      <c r="AB959" s="788"/>
      <c r="AC959" s="788"/>
      <c r="AD959" s="788"/>
      <c r="AE959" s="788"/>
      <c r="AF959" s="788"/>
      <c r="AG959" s="788"/>
      <c r="AH959" s="788"/>
      <c r="AI959" s="788"/>
      <c r="AJ959" s="788"/>
      <c r="AK959" s="788"/>
      <c r="AL959" s="788"/>
      <c r="AM959" s="788"/>
      <c r="AN959" s="788"/>
      <c r="AO959" s="788"/>
      <c r="AP959" s="788"/>
      <c r="AQ959" s="788"/>
      <c r="AR959" s="788"/>
      <c r="AS959" s="788"/>
      <c r="AT959" s="788"/>
      <c r="AU959" s="788"/>
      <c r="AV959" s="788"/>
      <c r="AW959" s="788"/>
      <c r="AX959" s="788"/>
      <c r="AY959" s="788"/>
      <c r="AZ959" s="788"/>
      <c r="BA959" s="788"/>
      <c r="BB959" s="788"/>
      <c r="BC959" s="788"/>
      <c r="BD959" s="788"/>
      <c r="BE959" s="788"/>
      <c r="BF959" s="788"/>
      <c r="BG959" s="788"/>
      <c r="BH959" s="788"/>
      <c r="BI959" s="788"/>
      <c r="BJ959" s="788"/>
      <c r="BK959" s="788"/>
      <c r="BL959" s="788"/>
      <c r="BM959" s="788"/>
      <c r="BN959" s="788"/>
      <c r="BO959" s="788"/>
      <c r="BP959" s="788"/>
      <c r="BQ959" s="788"/>
      <c r="BR959" s="788"/>
      <c r="BS959" s="788"/>
      <c r="BT959" s="788"/>
      <c r="BU959" s="788"/>
      <c r="BV959" s="788"/>
      <c r="BW959" s="788"/>
      <c r="BX959" s="788"/>
      <c r="BY959" s="788"/>
      <c r="BZ959" s="788"/>
      <c r="CA959" s="788"/>
      <c r="CB959" s="788"/>
      <c r="CC959" s="788"/>
      <c r="CD959" s="788"/>
      <c r="CE959" s="788"/>
      <c r="CF959" s="788"/>
      <c r="CG959" s="788"/>
      <c r="CH959" s="788"/>
      <c r="CI959" s="788"/>
      <c r="CJ959" s="788"/>
      <c r="CK959" s="788"/>
      <c r="CL959" s="788"/>
      <c r="CM959" s="788"/>
      <c r="CN959" s="788"/>
      <c r="CO959" s="788"/>
      <c r="CP959" s="788"/>
      <c r="CQ959" s="788"/>
      <c r="CR959" s="788"/>
      <c r="CS959" s="788"/>
      <c r="CT959" s="788"/>
      <c r="CU959" s="788"/>
      <c r="CV959" s="788"/>
      <c r="CW959" s="788"/>
      <c r="CX959" s="788"/>
      <c r="CY959" s="788"/>
      <c r="CZ959" s="788"/>
      <c r="DA959" s="788"/>
      <c r="DB959" s="788"/>
      <c r="DC959" s="788"/>
      <c r="DD959" s="788"/>
      <c r="DE959" s="788"/>
      <c r="DF959" s="788"/>
      <c r="DG959" s="788"/>
      <c r="DH959" s="788"/>
      <c r="DI959" s="788"/>
      <c r="DJ959" s="788"/>
      <c r="DK959" s="788"/>
      <c r="DL959" s="788"/>
      <c r="DM959" s="788"/>
      <c r="DN959" s="788"/>
      <c r="DO959" s="788"/>
      <c r="DP959" s="788"/>
      <c r="DQ959" s="788"/>
      <c r="DR959" s="788"/>
      <c r="DS959" s="788"/>
      <c r="DT959" s="788"/>
      <c r="DU959" s="788"/>
      <c r="DV959" s="788"/>
      <c r="DW959" s="788"/>
      <c r="DX959" s="788"/>
      <c r="DY959" s="788"/>
      <c r="DZ959" s="788"/>
      <c r="EA959" s="788"/>
      <c r="EB959" s="788"/>
      <c r="EC959" s="788"/>
      <c r="ED959" s="788"/>
      <c r="EE959" s="788"/>
      <c r="EF959" s="788"/>
      <c r="EG959" s="788"/>
      <c r="EH959" s="788"/>
      <c r="EI959" s="788"/>
      <c r="EJ959" s="788"/>
      <c r="EK959" s="788"/>
      <c r="EL959" s="788"/>
      <c r="EM959" s="788"/>
      <c r="EN959" s="788"/>
      <c r="EO959" s="788"/>
      <c r="EP959" s="788"/>
      <c r="EQ959" s="788"/>
      <c r="ER959" s="788"/>
      <c r="ES959" s="788"/>
      <c r="ET959" s="788"/>
      <c r="EU959" s="788"/>
      <c r="EV959" s="788"/>
      <c r="EW959" s="788"/>
      <c r="EX959" s="788"/>
      <c r="EY959" s="788"/>
      <c r="EZ959" s="788"/>
      <c r="FA959" s="788"/>
      <c r="FB959" s="788"/>
      <c r="FC959" s="788"/>
      <c r="FD959" s="788"/>
      <c r="FE959" s="788"/>
      <c r="FF959" s="788"/>
      <c r="FG959" s="788"/>
      <c r="FH959" s="788"/>
      <c r="FI959" s="788"/>
      <c r="FJ959" s="788"/>
      <c r="FK959" s="788"/>
      <c r="FL959" s="788"/>
      <c r="FM959" s="788"/>
      <c r="FN959" s="788"/>
      <c r="FO959" s="788"/>
      <c r="FP959" s="788"/>
      <c r="FQ959" s="788"/>
      <c r="FR959" s="788"/>
      <c r="FS959" s="788"/>
      <c r="FT959" s="788"/>
      <c r="FU959" s="788"/>
      <c r="FV959" s="788"/>
      <c r="FW959" s="788"/>
      <c r="FX959" s="788"/>
      <c r="FY959" s="788"/>
      <c r="FZ959" s="788"/>
      <c r="GA959" s="788"/>
      <c r="GB959" s="788"/>
      <c r="GC959" s="788"/>
      <c r="GD959" s="788"/>
      <c r="GE959" s="788"/>
      <c r="GF959" s="788"/>
      <c r="GG959" s="788"/>
      <c r="GH959" s="788"/>
      <c r="GI959" s="788"/>
      <c r="GJ959" s="788"/>
    </row>
    <row r="960" spans="1:192" ht="29.25" x14ac:dyDescent="0.25">
      <c r="A960" s="24">
        <v>1</v>
      </c>
      <c r="B960" s="2628" t="s">
        <v>583</v>
      </c>
      <c r="C960" s="822">
        <f>'2 уровень'!F2144</f>
        <v>0</v>
      </c>
      <c r="D960" s="822">
        <f>'2 уровень'!G2144</f>
        <v>0</v>
      </c>
      <c r="E960" s="822">
        <f>'2 уровень'!H2144</f>
        <v>0</v>
      </c>
      <c r="F960" s="823">
        <f>'2 уровень'!I2144</f>
        <v>0</v>
      </c>
      <c r="G960" s="807">
        <f>'2 уровень'!J2144</f>
        <v>0</v>
      </c>
      <c r="H960" s="807">
        <f>'2 уровень'!K2144</f>
        <v>0</v>
      </c>
      <c r="I960" s="31">
        <f>'2 уровень'!L2144</f>
        <v>0</v>
      </c>
      <c r="J960" s="31">
        <f>'2 уровень'!M2144</f>
        <v>0</v>
      </c>
      <c r="K960" s="31">
        <f>'2 уровень'!N2144</f>
        <v>0</v>
      </c>
      <c r="L960" s="31">
        <f>'2 уровень'!O2144</f>
        <v>0</v>
      </c>
      <c r="M960" s="31">
        <f>'2 уровень'!P2144</f>
        <v>0</v>
      </c>
      <c r="N960" s="31">
        <f>'2 уровень'!Q2144</f>
        <v>0</v>
      </c>
      <c r="O960" s="801">
        <f>'2 уровень'!R2144</f>
        <v>0</v>
      </c>
      <c r="P960" s="801">
        <f>'2 уровень'!S2144</f>
        <v>0</v>
      </c>
      <c r="Q960" s="801">
        <f>'2 уровень'!T2144</f>
        <v>0</v>
      </c>
      <c r="R960" s="3245">
        <f>'2 уровень'!U2144</f>
        <v>0</v>
      </c>
      <c r="S960" s="801">
        <f>'2 уровень'!V2144</f>
        <v>0</v>
      </c>
      <c r="T960" s="801">
        <f>'2 уровень'!W2144</f>
        <v>0</v>
      </c>
      <c r="U960" s="801">
        <f>'2 уровень'!X2144</f>
        <v>0</v>
      </c>
      <c r="V960" s="801">
        <f>'2 уровень'!Y2144</f>
        <v>0</v>
      </c>
      <c r="W960" s="2127">
        <f>'2 уровень'!Z2144</f>
        <v>0</v>
      </c>
      <c r="X960" s="801"/>
      <c r="Y960" s="801"/>
      <c r="Z960" s="1353"/>
      <c r="AA960" s="788"/>
      <c r="AB960" s="788"/>
      <c r="AC960" s="788"/>
      <c r="AD960" s="788"/>
      <c r="AE960" s="788"/>
      <c r="AF960" s="788"/>
      <c r="AG960" s="788"/>
      <c r="AH960" s="788"/>
      <c r="AI960" s="788"/>
      <c r="AJ960" s="788"/>
      <c r="AK960" s="788"/>
      <c r="AL960" s="788"/>
      <c r="AM960" s="788"/>
      <c r="AN960" s="788"/>
      <c r="AO960" s="788"/>
      <c r="AP960" s="788"/>
      <c r="AQ960" s="788"/>
      <c r="AR960" s="788"/>
      <c r="AS960" s="788"/>
      <c r="AT960" s="788"/>
      <c r="AU960" s="788"/>
      <c r="AV960" s="788"/>
      <c r="AW960" s="788"/>
      <c r="AX960" s="788"/>
      <c r="AY960" s="788"/>
      <c r="AZ960" s="788"/>
      <c r="BA960" s="788"/>
      <c r="BB960" s="788"/>
      <c r="BC960" s="788"/>
      <c r="BD960" s="788"/>
      <c r="BE960" s="788"/>
      <c r="BF960" s="788"/>
      <c r="BG960" s="788"/>
      <c r="BH960" s="788"/>
      <c r="BI960" s="788"/>
      <c r="BJ960" s="788"/>
      <c r="BK960" s="788"/>
      <c r="BL960" s="788"/>
      <c r="BM960" s="788"/>
      <c r="BN960" s="788"/>
      <c r="BO960" s="788"/>
      <c r="BP960" s="788"/>
      <c r="BQ960" s="788"/>
      <c r="BR960" s="788"/>
      <c r="BS960" s="788"/>
      <c r="BT960" s="788"/>
      <c r="BU960" s="788"/>
      <c r="BV960" s="788"/>
      <c r="BW960" s="788"/>
      <c r="BX960" s="788"/>
      <c r="BY960" s="788"/>
      <c r="BZ960" s="788"/>
      <c r="CA960" s="788"/>
      <c r="CB960" s="788"/>
      <c r="CC960" s="788"/>
      <c r="CD960" s="788"/>
      <c r="CE960" s="788"/>
      <c r="CF960" s="788"/>
      <c r="CG960" s="788"/>
      <c r="CH960" s="788"/>
      <c r="CI960" s="788"/>
      <c r="CJ960" s="788"/>
      <c r="CK960" s="788"/>
      <c r="CL960" s="788"/>
      <c r="CM960" s="788"/>
      <c r="CN960" s="788"/>
      <c r="CO960" s="788"/>
      <c r="CP960" s="788"/>
      <c r="CQ960" s="788"/>
      <c r="CR960" s="788"/>
      <c r="CS960" s="788"/>
      <c r="CT960" s="788"/>
      <c r="CU960" s="788"/>
      <c r="CV960" s="788"/>
      <c r="CW960" s="788"/>
      <c r="CX960" s="788"/>
      <c r="CY960" s="788"/>
      <c r="CZ960" s="788"/>
      <c r="DA960" s="788"/>
      <c r="DB960" s="788"/>
      <c r="DC960" s="788"/>
      <c r="DD960" s="788"/>
      <c r="DE960" s="788"/>
      <c r="DF960" s="788"/>
      <c r="DG960" s="788"/>
      <c r="DH960" s="788"/>
      <c r="DI960" s="788"/>
      <c r="DJ960" s="788"/>
      <c r="DK960" s="788"/>
      <c r="DL960" s="788"/>
      <c r="DM960" s="788"/>
      <c r="DN960" s="788"/>
      <c r="DO960" s="788"/>
      <c r="DP960" s="788"/>
      <c r="DQ960" s="788"/>
      <c r="DR960" s="788"/>
      <c r="DS960" s="788"/>
      <c r="DT960" s="788"/>
      <c r="DU960" s="788"/>
      <c r="DV960" s="788"/>
      <c r="DW960" s="788"/>
      <c r="DX960" s="788"/>
      <c r="DY960" s="788"/>
      <c r="DZ960" s="788"/>
      <c r="EA960" s="788"/>
      <c r="EB960" s="788"/>
      <c r="EC960" s="788"/>
      <c r="ED960" s="788"/>
      <c r="EE960" s="788"/>
      <c r="EF960" s="788"/>
      <c r="EG960" s="788"/>
      <c r="EH960" s="788"/>
      <c r="EI960" s="788"/>
      <c r="EJ960" s="788"/>
      <c r="EK960" s="788"/>
      <c r="EL960" s="788"/>
      <c r="EM960" s="788"/>
      <c r="EN960" s="788"/>
      <c r="EO960" s="788"/>
      <c r="EP960" s="788"/>
      <c r="EQ960" s="788"/>
      <c r="ER960" s="788"/>
      <c r="ES960" s="788"/>
      <c r="ET960" s="788"/>
      <c r="EU960" s="788"/>
      <c r="EV960" s="788"/>
      <c r="EW960" s="788"/>
      <c r="EX960" s="788"/>
      <c r="EY960" s="788"/>
      <c r="EZ960" s="788"/>
      <c r="FA960" s="788"/>
      <c r="FB960" s="788"/>
      <c r="FC960" s="788"/>
      <c r="FD960" s="788"/>
      <c r="FE960" s="788"/>
      <c r="FF960" s="788"/>
      <c r="FG960" s="788"/>
      <c r="FH960" s="788"/>
      <c r="FI960" s="788"/>
      <c r="FJ960" s="788"/>
      <c r="FK960" s="788"/>
      <c r="FL960" s="788"/>
      <c r="FM960" s="788"/>
      <c r="FN960" s="788"/>
      <c r="FO960" s="788"/>
      <c r="FP960" s="788"/>
      <c r="FQ960" s="788"/>
      <c r="FR960" s="788"/>
      <c r="FS960" s="788"/>
      <c r="FT960" s="788"/>
      <c r="FU960" s="788"/>
      <c r="FV960" s="788"/>
      <c r="FW960" s="788"/>
      <c r="FX960" s="788"/>
      <c r="FY960" s="788"/>
      <c r="FZ960" s="788"/>
      <c r="GA960" s="788"/>
      <c r="GB960" s="788"/>
      <c r="GC960" s="788"/>
      <c r="GD960" s="788"/>
      <c r="GE960" s="788"/>
      <c r="GF960" s="788"/>
      <c r="GG960" s="788"/>
      <c r="GH960" s="788"/>
      <c r="GI960" s="788"/>
      <c r="GJ960" s="788"/>
    </row>
    <row r="961" spans="1:192" x14ac:dyDescent="0.25">
      <c r="A961" s="24">
        <v>1</v>
      </c>
      <c r="B961" s="2631" t="s">
        <v>571</v>
      </c>
      <c r="C961" s="822">
        <f>'2 уровень'!F2145</f>
        <v>0</v>
      </c>
      <c r="D961" s="822">
        <f>'2 уровень'!G2145</f>
        <v>0</v>
      </c>
      <c r="E961" s="822">
        <f>'2 уровень'!H2145</f>
        <v>0</v>
      </c>
      <c r="F961" s="823">
        <f>'2 уровень'!I2145</f>
        <v>0</v>
      </c>
      <c r="G961" s="807">
        <f>'2 уровень'!J2145</f>
        <v>0</v>
      </c>
      <c r="H961" s="807">
        <f>'2 уровень'!K2145</f>
        <v>0</v>
      </c>
      <c r="I961" s="31">
        <f>'2 уровень'!L2145</f>
        <v>0</v>
      </c>
      <c r="J961" s="31">
        <f>'2 уровень'!M2145</f>
        <v>0</v>
      </c>
      <c r="K961" s="31">
        <f>'2 уровень'!N2145</f>
        <v>0</v>
      </c>
      <c r="L961" s="31">
        <f>'2 уровень'!O2145</f>
        <v>0</v>
      </c>
      <c r="M961" s="31">
        <f>'2 уровень'!P2145</f>
        <v>0</v>
      </c>
      <c r="N961" s="31">
        <f>'2 уровень'!Q2145</f>
        <v>0</v>
      </c>
      <c r="O961" s="801">
        <f>'2 уровень'!R2145</f>
        <v>0</v>
      </c>
      <c r="P961" s="801">
        <f>'2 уровень'!S2145</f>
        <v>0</v>
      </c>
      <c r="Q961" s="801">
        <f>'2 уровень'!T2145</f>
        <v>0</v>
      </c>
      <c r="R961" s="3245">
        <f>'2 уровень'!U2145</f>
        <v>0</v>
      </c>
      <c r="S961" s="801">
        <f>'2 уровень'!V2145</f>
        <v>0</v>
      </c>
      <c r="T961" s="801">
        <f>'2 уровень'!W2145</f>
        <v>0</v>
      </c>
      <c r="U961" s="801">
        <f>'2 уровень'!X2145</f>
        <v>0</v>
      </c>
      <c r="V961" s="801">
        <f>'2 уровень'!Y2145</f>
        <v>0</v>
      </c>
      <c r="W961" s="2127">
        <f>'2 уровень'!Z2145</f>
        <v>0</v>
      </c>
      <c r="X961" s="801"/>
      <c r="Y961" s="801"/>
      <c r="Z961" s="1353"/>
      <c r="AA961" s="788"/>
      <c r="AB961" s="788"/>
      <c r="AC961" s="788"/>
      <c r="AD961" s="788"/>
      <c r="AE961" s="788"/>
      <c r="AF961" s="788"/>
      <c r="AG961" s="788"/>
      <c r="AH961" s="788"/>
      <c r="AI961" s="788"/>
      <c r="AJ961" s="788"/>
      <c r="AK961" s="788"/>
      <c r="AL961" s="788"/>
      <c r="AM961" s="788"/>
      <c r="AN961" s="788"/>
      <c r="AO961" s="788"/>
      <c r="AP961" s="788"/>
      <c r="AQ961" s="788"/>
      <c r="AR961" s="788"/>
      <c r="AS961" s="788"/>
      <c r="AT961" s="788"/>
      <c r="AU961" s="788"/>
      <c r="AV961" s="788"/>
      <c r="AW961" s="788"/>
      <c r="AX961" s="788"/>
      <c r="AY961" s="788"/>
      <c r="AZ961" s="788"/>
      <c r="BA961" s="788"/>
      <c r="BB961" s="788"/>
      <c r="BC961" s="788"/>
      <c r="BD961" s="788"/>
      <c r="BE961" s="788"/>
      <c r="BF961" s="788"/>
      <c r="BG961" s="788"/>
      <c r="BH961" s="788"/>
      <c r="BI961" s="788"/>
      <c r="BJ961" s="788"/>
      <c r="BK961" s="788"/>
      <c r="BL961" s="788"/>
      <c r="BM961" s="788"/>
      <c r="BN961" s="788"/>
      <c r="BO961" s="788"/>
      <c r="BP961" s="788"/>
      <c r="BQ961" s="788"/>
      <c r="BR961" s="788"/>
      <c r="BS961" s="788"/>
      <c r="BT961" s="788"/>
      <c r="BU961" s="788"/>
      <c r="BV961" s="788"/>
      <c r="BW961" s="788"/>
      <c r="BX961" s="788"/>
      <c r="BY961" s="788"/>
      <c r="BZ961" s="788"/>
      <c r="CA961" s="788"/>
      <c r="CB961" s="788"/>
      <c r="CC961" s="788"/>
      <c r="CD961" s="788"/>
      <c r="CE961" s="788"/>
      <c r="CF961" s="788"/>
      <c r="CG961" s="788"/>
      <c r="CH961" s="788"/>
      <c r="CI961" s="788"/>
      <c r="CJ961" s="788"/>
      <c r="CK961" s="788"/>
      <c r="CL961" s="788"/>
      <c r="CM961" s="788"/>
      <c r="CN961" s="788"/>
      <c r="CO961" s="788"/>
      <c r="CP961" s="788"/>
      <c r="CQ961" s="788"/>
      <c r="CR961" s="788"/>
      <c r="CS961" s="788"/>
      <c r="CT961" s="788"/>
      <c r="CU961" s="788"/>
      <c r="CV961" s="788"/>
      <c r="CW961" s="788"/>
      <c r="CX961" s="788"/>
      <c r="CY961" s="788"/>
      <c r="CZ961" s="788"/>
      <c r="DA961" s="788"/>
      <c r="DB961" s="788"/>
      <c r="DC961" s="788"/>
      <c r="DD961" s="788"/>
      <c r="DE961" s="788"/>
      <c r="DF961" s="788"/>
      <c r="DG961" s="788"/>
      <c r="DH961" s="788"/>
      <c r="DI961" s="788"/>
      <c r="DJ961" s="788"/>
      <c r="DK961" s="788"/>
      <c r="DL961" s="788"/>
      <c r="DM961" s="788"/>
      <c r="DN961" s="788"/>
      <c r="DO961" s="788"/>
      <c r="DP961" s="788"/>
      <c r="DQ961" s="788"/>
      <c r="DR961" s="788"/>
      <c r="DS961" s="788"/>
      <c r="DT961" s="788"/>
      <c r="DU961" s="788"/>
      <c r="DV961" s="788"/>
      <c r="DW961" s="788"/>
      <c r="DX961" s="788"/>
      <c r="DY961" s="788"/>
      <c r="DZ961" s="788"/>
      <c r="EA961" s="788"/>
      <c r="EB961" s="788"/>
      <c r="EC961" s="788"/>
      <c r="ED961" s="788"/>
      <c r="EE961" s="788"/>
      <c r="EF961" s="788"/>
      <c r="EG961" s="788"/>
      <c r="EH961" s="788"/>
      <c r="EI961" s="788"/>
      <c r="EJ961" s="788"/>
      <c r="EK961" s="788"/>
      <c r="EL961" s="788"/>
      <c r="EM961" s="788"/>
      <c r="EN961" s="788"/>
      <c r="EO961" s="788"/>
      <c r="EP961" s="788"/>
      <c r="EQ961" s="788"/>
      <c r="ER961" s="788"/>
      <c r="ES961" s="788"/>
      <c r="ET961" s="788"/>
      <c r="EU961" s="788"/>
      <c r="EV961" s="788"/>
      <c r="EW961" s="788"/>
      <c r="EX961" s="788"/>
      <c r="EY961" s="788"/>
      <c r="EZ961" s="788"/>
      <c r="FA961" s="788"/>
      <c r="FB961" s="788"/>
      <c r="FC961" s="788"/>
      <c r="FD961" s="788"/>
      <c r="FE961" s="788"/>
      <c r="FF961" s="788"/>
      <c r="FG961" s="788"/>
      <c r="FH961" s="788"/>
      <c r="FI961" s="788"/>
      <c r="FJ961" s="788"/>
      <c r="FK961" s="788"/>
      <c r="FL961" s="788"/>
      <c r="FM961" s="788"/>
      <c r="FN961" s="788"/>
      <c r="FO961" s="788"/>
      <c r="FP961" s="788"/>
      <c r="FQ961" s="788"/>
      <c r="FR961" s="788"/>
      <c r="FS961" s="788"/>
      <c r="FT961" s="788"/>
      <c r="FU961" s="788"/>
      <c r="FV961" s="788"/>
      <c r="FW961" s="788"/>
      <c r="FX961" s="788"/>
      <c r="FY961" s="788"/>
      <c r="FZ961" s="788"/>
      <c r="GA961" s="788"/>
      <c r="GB961" s="788"/>
      <c r="GC961" s="788"/>
      <c r="GD961" s="788"/>
      <c r="GE961" s="788"/>
      <c r="GF961" s="788"/>
      <c r="GG961" s="788"/>
      <c r="GH961" s="788"/>
      <c r="GI961" s="788"/>
      <c r="GJ961" s="788"/>
    </row>
    <row r="962" spans="1:192" ht="30" x14ac:dyDescent="0.25">
      <c r="A962" s="24">
        <v>1</v>
      </c>
      <c r="B962" s="2630" t="s">
        <v>572</v>
      </c>
      <c r="C962" s="822">
        <f>'2 уровень'!F2146</f>
        <v>0</v>
      </c>
      <c r="D962" s="822">
        <f>'2 уровень'!G2146</f>
        <v>0</v>
      </c>
      <c r="E962" s="822">
        <f>'2 уровень'!H2146</f>
        <v>0</v>
      </c>
      <c r="F962" s="823">
        <f>'2 уровень'!I2146</f>
        <v>0</v>
      </c>
      <c r="G962" s="807">
        <f>'2 уровень'!J2146</f>
        <v>0</v>
      </c>
      <c r="H962" s="807">
        <f>'2 уровень'!K2146</f>
        <v>0</v>
      </c>
      <c r="I962" s="31">
        <f>'2 уровень'!L2146</f>
        <v>0</v>
      </c>
      <c r="J962" s="31">
        <f>'2 уровень'!M2146</f>
        <v>0</v>
      </c>
      <c r="K962" s="31">
        <f>'2 уровень'!N2146</f>
        <v>0</v>
      </c>
      <c r="L962" s="31">
        <f>'2 уровень'!O2146</f>
        <v>0</v>
      </c>
      <c r="M962" s="31">
        <f>'2 уровень'!P2146</f>
        <v>0</v>
      </c>
      <c r="N962" s="31">
        <f>'2 уровень'!Q2146</f>
        <v>0</v>
      </c>
      <c r="O962" s="801">
        <f>'2 уровень'!R2146</f>
        <v>0</v>
      </c>
      <c r="P962" s="801">
        <f>'2 уровень'!S2146</f>
        <v>0</v>
      </c>
      <c r="Q962" s="801">
        <f>'2 уровень'!T2146</f>
        <v>0</v>
      </c>
      <c r="R962" s="3245">
        <f>'2 уровень'!U2146</f>
        <v>0</v>
      </c>
      <c r="S962" s="801">
        <f>'2 уровень'!V2146</f>
        <v>0</v>
      </c>
      <c r="T962" s="801">
        <f>'2 уровень'!W2146</f>
        <v>0</v>
      </c>
      <c r="U962" s="801">
        <f>'2 уровень'!X2146</f>
        <v>0</v>
      </c>
      <c r="V962" s="801">
        <f>'2 уровень'!Y2146</f>
        <v>0</v>
      </c>
      <c r="W962" s="2127">
        <f>'2 уровень'!Z2146</f>
        <v>0</v>
      </c>
      <c r="X962" s="801"/>
      <c r="Y962" s="801"/>
      <c r="Z962" s="1353"/>
      <c r="AA962" s="788"/>
      <c r="AB962" s="788"/>
      <c r="AC962" s="788"/>
      <c r="AD962" s="788"/>
      <c r="AE962" s="788"/>
      <c r="AF962" s="788"/>
      <c r="AG962" s="788"/>
      <c r="AH962" s="788"/>
      <c r="AI962" s="788"/>
      <c r="AJ962" s="788"/>
      <c r="AK962" s="788"/>
      <c r="AL962" s="788"/>
      <c r="AM962" s="788"/>
      <c r="AN962" s="788"/>
      <c r="AO962" s="788"/>
      <c r="AP962" s="788"/>
      <c r="AQ962" s="788"/>
      <c r="AR962" s="788"/>
      <c r="AS962" s="788"/>
      <c r="AT962" s="788"/>
      <c r="AU962" s="788"/>
      <c r="AV962" s="788"/>
      <c r="AW962" s="788"/>
      <c r="AX962" s="788"/>
      <c r="AY962" s="788"/>
      <c r="AZ962" s="788"/>
      <c r="BA962" s="788"/>
      <c r="BB962" s="788"/>
      <c r="BC962" s="788"/>
      <c r="BD962" s="788"/>
      <c r="BE962" s="788"/>
      <c r="BF962" s="788"/>
      <c r="BG962" s="788"/>
      <c r="BH962" s="788"/>
      <c r="BI962" s="788"/>
      <c r="BJ962" s="788"/>
      <c r="BK962" s="788"/>
      <c r="BL962" s="788"/>
      <c r="BM962" s="788"/>
      <c r="BN962" s="788"/>
      <c r="BO962" s="788"/>
      <c r="BP962" s="788"/>
      <c r="BQ962" s="788"/>
      <c r="BR962" s="788"/>
      <c r="BS962" s="788"/>
      <c r="BT962" s="788"/>
      <c r="BU962" s="788"/>
      <c r="BV962" s="788"/>
      <c r="BW962" s="788"/>
      <c r="BX962" s="788"/>
      <c r="BY962" s="788"/>
      <c r="BZ962" s="788"/>
      <c r="CA962" s="788"/>
      <c r="CB962" s="788"/>
      <c r="CC962" s="788"/>
      <c r="CD962" s="788"/>
      <c r="CE962" s="788"/>
      <c r="CF962" s="788"/>
      <c r="CG962" s="788"/>
      <c r="CH962" s="788"/>
      <c r="CI962" s="788"/>
      <c r="CJ962" s="788"/>
      <c r="CK962" s="788"/>
      <c r="CL962" s="788"/>
      <c r="CM962" s="788"/>
      <c r="CN962" s="788"/>
      <c r="CO962" s="788"/>
      <c r="CP962" s="788"/>
      <c r="CQ962" s="788"/>
      <c r="CR962" s="788"/>
      <c r="CS962" s="788"/>
      <c r="CT962" s="788"/>
      <c r="CU962" s="788"/>
      <c r="CV962" s="788"/>
      <c r="CW962" s="788"/>
      <c r="CX962" s="788"/>
      <c r="CY962" s="788"/>
      <c r="CZ962" s="788"/>
      <c r="DA962" s="788"/>
      <c r="DB962" s="788"/>
      <c r="DC962" s="788"/>
      <c r="DD962" s="788"/>
      <c r="DE962" s="788"/>
      <c r="DF962" s="788"/>
      <c r="DG962" s="788"/>
      <c r="DH962" s="788"/>
      <c r="DI962" s="788"/>
      <c r="DJ962" s="788"/>
      <c r="DK962" s="788"/>
      <c r="DL962" s="788"/>
      <c r="DM962" s="788"/>
      <c r="DN962" s="788"/>
      <c r="DO962" s="788"/>
      <c r="DP962" s="788"/>
      <c r="DQ962" s="788"/>
      <c r="DR962" s="788"/>
      <c r="DS962" s="788"/>
      <c r="DT962" s="788"/>
      <c r="DU962" s="788"/>
      <c r="DV962" s="788"/>
      <c r="DW962" s="788"/>
      <c r="DX962" s="788"/>
      <c r="DY962" s="788"/>
      <c r="DZ962" s="788"/>
      <c r="EA962" s="788"/>
      <c r="EB962" s="788"/>
      <c r="EC962" s="788"/>
      <c r="ED962" s="788"/>
      <c r="EE962" s="788"/>
      <c r="EF962" s="788"/>
      <c r="EG962" s="788"/>
      <c r="EH962" s="788"/>
      <c r="EI962" s="788"/>
      <c r="EJ962" s="788"/>
      <c r="EK962" s="788"/>
      <c r="EL962" s="788"/>
      <c r="EM962" s="788"/>
      <c r="EN962" s="788"/>
      <c r="EO962" s="788"/>
      <c r="EP962" s="788"/>
      <c r="EQ962" s="788"/>
      <c r="ER962" s="788"/>
      <c r="ES962" s="788"/>
      <c r="ET962" s="788"/>
      <c r="EU962" s="788"/>
      <c r="EV962" s="788"/>
      <c r="EW962" s="788"/>
      <c r="EX962" s="788"/>
      <c r="EY962" s="788"/>
      <c r="EZ962" s="788"/>
      <c r="FA962" s="788"/>
      <c r="FB962" s="788"/>
      <c r="FC962" s="788"/>
      <c r="FD962" s="788"/>
      <c r="FE962" s="788"/>
      <c r="FF962" s="788"/>
      <c r="FG962" s="788"/>
      <c r="FH962" s="788"/>
      <c r="FI962" s="788"/>
      <c r="FJ962" s="788"/>
      <c r="FK962" s="788"/>
      <c r="FL962" s="788"/>
      <c r="FM962" s="788"/>
      <c r="FN962" s="788"/>
      <c r="FO962" s="788"/>
      <c r="FP962" s="788"/>
      <c r="FQ962" s="788"/>
      <c r="FR962" s="788"/>
      <c r="FS962" s="788"/>
      <c r="FT962" s="788"/>
      <c r="FU962" s="788"/>
      <c r="FV962" s="788"/>
      <c r="FW962" s="788"/>
      <c r="FX962" s="788"/>
      <c r="FY962" s="788"/>
      <c r="FZ962" s="788"/>
      <c r="GA962" s="788"/>
      <c r="GB962" s="788"/>
      <c r="GC962" s="788"/>
      <c r="GD962" s="788"/>
      <c r="GE962" s="788"/>
      <c r="GF962" s="788"/>
      <c r="GG962" s="788"/>
      <c r="GH962" s="788"/>
      <c r="GI962" s="788"/>
      <c r="GJ962" s="788"/>
    </row>
    <row r="963" spans="1:192" x14ac:dyDescent="0.25">
      <c r="A963" s="24">
        <v>1</v>
      </c>
      <c r="B963" s="1138" t="s">
        <v>573</v>
      </c>
      <c r="C963" s="822">
        <f>'2 уровень'!F2147</f>
        <v>0</v>
      </c>
      <c r="D963" s="822">
        <f>'2 уровень'!G2147</f>
        <v>0</v>
      </c>
      <c r="E963" s="822">
        <f>'2 уровень'!H2147</f>
        <v>0</v>
      </c>
      <c r="F963" s="823">
        <f>'2 уровень'!I2147</f>
        <v>0</v>
      </c>
      <c r="G963" s="807">
        <f>'2 уровень'!J2147</f>
        <v>0</v>
      </c>
      <c r="H963" s="807">
        <f>'2 уровень'!K2147</f>
        <v>0</v>
      </c>
      <c r="I963" s="31">
        <f>'2 уровень'!L2147</f>
        <v>0</v>
      </c>
      <c r="J963" s="31">
        <f>'2 уровень'!M2147</f>
        <v>0</v>
      </c>
      <c r="K963" s="31">
        <f>'2 уровень'!N2147</f>
        <v>0</v>
      </c>
      <c r="L963" s="31">
        <f>'2 уровень'!O2147</f>
        <v>0</v>
      </c>
      <c r="M963" s="31">
        <f>'2 уровень'!P2147</f>
        <v>0</v>
      </c>
      <c r="N963" s="31">
        <f>'2 уровень'!Q2147</f>
        <v>0</v>
      </c>
      <c r="O963" s="801">
        <f>'2 уровень'!R2147</f>
        <v>0</v>
      </c>
      <c r="P963" s="801">
        <f>'2 уровень'!S2147</f>
        <v>0</v>
      </c>
      <c r="Q963" s="801">
        <f>'2 уровень'!T2147</f>
        <v>0</v>
      </c>
      <c r="R963" s="3245">
        <f>'2 уровень'!U2147</f>
        <v>0</v>
      </c>
      <c r="S963" s="801">
        <f>'2 уровень'!V2147</f>
        <v>0</v>
      </c>
      <c r="T963" s="801">
        <f>'2 уровень'!W2147</f>
        <v>0</v>
      </c>
      <c r="U963" s="801">
        <f>'2 уровень'!X2147</f>
        <v>0</v>
      </c>
      <c r="V963" s="801">
        <f>'2 уровень'!Y2147</f>
        <v>0</v>
      </c>
      <c r="W963" s="2127">
        <f>'2 уровень'!Z2147</f>
        <v>0</v>
      </c>
      <c r="X963" s="801"/>
      <c r="Y963" s="801"/>
      <c r="Z963" s="1353"/>
      <c r="AA963" s="788"/>
      <c r="AB963" s="788"/>
      <c r="AC963" s="788"/>
      <c r="AD963" s="788"/>
      <c r="AE963" s="788"/>
      <c r="AF963" s="788"/>
      <c r="AG963" s="788"/>
      <c r="AH963" s="788"/>
      <c r="AI963" s="788"/>
      <c r="AJ963" s="788"/>
      <c r="AK963" s="788"/>
      <c r="AL963" s="788"/>
      <c r="AM963" s="788"/>
      <c r="AN963" s="788"/>
      <c r="AO963" s="788"/>
      <c r="AP963" s="788"/>
      <c r="AQ963" s="788"/>
      <c r="AR963" s="788"/>
      <c r="AS963" s="788"/>
      <c r="AT963" s="788"/>
      <c r="AU963" s="788"/>
      <c r="AV963" s="788"/>
      <c r="AW963" s="788"/>
      <c r="AX963" s="788"/>
      <c r="AY963" s="788"/>
      <c r="AZ963" s="788"/>
      <c r="BA963" s="788"/>
      <c r="BB963" s="788"/>
      <c r="BC963" s="788"/>
      <c r="BD963" s="788"/>
      <c r="BE963" s="788"/>
      <c r="BF963" s="788"/>
      <c r="BG963" s="788"/>
      <c r="BH963" s="788"/>
      <c r="BI963" s="788"/>
      <c r="BJ963" s="788"/>
      <c r="BK963" s="788"/>
      <c r="BL963" s="788"/>
      <c r="BM963" s="788"/>
      <c r="BN963" s="788"/>
      <c r="BO963" s="788"/>
      <c r="BP963" s="788"/>
      <c r="BQ963" s="788"/>
      <c r="BR963" s="788"/>
      <c r="BS963" s="788"/>
      <c r="BT963" s="788"/>
      <c r="BU963" s="788"/>
      <c r="BV963" s="788"/>
      <c r="BW963" s="788"/>
      <c r="BX963" s="788"/>
      <c r="BY963" s="788"/>
      <c r="BZ963" s="788"/>
      <c r="CA963" s="788"/>
      <c r="CB963" s="788"/>
      <c r="CC963" s="788"/>
      <c r="CD963" s="788"/>
      <c r="CE963" s="788"/>
      <c r="CF963" s="788"/>
      <c r="CG963" s="788"/>
      <c r="CH963" s="788"/>
      <c r="CI963" s="788"/>
      <c r="CJ963" s="788"/>
      <c r="CK963" s="788"/>
      <c r="CL963" s="788"/>
      <c r="CM963" s="788"/>
      <c r="CN963" s="788"/>
      <c r="CO963" s="788"/>
      <c r="CP963" s="788"/>
      <c r="CQ963" s="788"/>
      <c r="CR963" s="788"/>
      <c r="CS963" s="788"/>
      <c r="CT963" s="788"/>
      <c r="CU963" s="788"/>
      <c r="CV963" s="788"/>
      <c r="CW963" s="788"/>
      <c r="CX963" s="788"/>
      <c r="CY963" s="788"/>
      <c r="CZ963" s="788"/>
      <c r="DA963" s="788"/>
      <c r="DB963" s="788"/>
      <c r="DC963" s="788"/>
      <c r="DD963" s="788"/>
      <c r="DE963" s="788"/>
      <c r="DF963" s="788"/>
      <c r="DG963" s="788"/>
      <c r="DH963" s="788"/>
      <c r="DI963" s="788"/>
      <c r="DJ963" s="788"/>
      <c r="DK963" s="788"/>
      <c r="DL963" s="788"/>
      <c r="DM963" s="788"/>
      <c r="DN963" s="788"/>
      <c r="DO963" s="788"/>
      <c r="DP963" s="788"/>
      <c r="DQ963" s="788"/>
      <c r="DR963" s="788"/>
      <c r="DS963" s="788"/>
      <c r="DT963" s="788"/>
      <c r="DU963" s="788"/>
      <c r="DV963" s="788"/>
      <c r="DW963" s="788"/>
      <c r="DX963" s="788"/>
      <c r="DY963" s="788"/>
      <c r="DZ963" s="788"/>
      <c r="EA963" s="788"/>
      <c r="EB963" s="788"/>
      <c r="EC963" s="788"/>
      <c r="ED963" s="788"/>
      <c r="EE963" s="788"/>
      <c r="EF963" s="788"/>
      <c r="EG963" s="788"/>
      <c r="EH963" s="788"/>
      <c r="EI963" s="788"/>
      <c r="EJ963" s="788"/>
      <c r="EK963" s="788"/>
      <c r="EL963" s="788"/>
      <c r="EM963" s="788"/>
      <c r="EN963" s="788"/>
      <c r="EO963" s="788"/>
      <c r="EP963" s="788"/>
      <c r="EQ963" s="788"/>
      <c r="ER963" s="788"/>
      <c r="ES963" s="788"/>
      <c r="ET963" s="788"/>
      <c r="EU963" s="788"/>
      <c r="EV963" s="788"/>
      <c r="EW963" s="788"/>
      <c r="EX963" s="788"/>
      <c r="EY963" s="788"/>
      <c r="EZ963" s="788"/>
      <c r="FA963" s="788"/>
      <c r="FB963" s="788"/>
      <c r="FC963" s="788"/>
      <c r="FD963" s="788"/>
      <c r="FE963" s="788"/>
      <c r="FF963" s="788"/>
      <c r="FG963" s="788"/>
      <c r="FH963" s="788"/>
      <c r="FI963" s="788"/>
      <c r="FJ963" s="788"/>
      <c r="FK963" s="788"/>
      <c r="FL963" s="788"/>
      <c r="FM963" s="788"/>
      <c r="FN963" s="788"/>
      <c r="FO963" s="788"/>
      <c r="FP963" s="788"/>
      <c r="FQ963" s="788"/>
      <c r="FR963" s="788"/>
      <c r="FS963" s="788"/>
      <c r="FT963" s="788"/>
      <c r="FU963" s="788"/>
      <c r="FV963" s="788"/>
      <c r="FW963" s="788"/>
      <c r="FX963" s="788"/>
      <c r="FY963" s="788"/>
      <c r="FZ963" s="788"/>
      <c r="GA963" s="788"/>
      <c r="GB963" s="788"/>
      <c r="GC963" s="788"/>
      <c r="GD963" s="788"/>
      <c r="GE963" s="788"/>
      <c r="GF963" s="788"/>
      <c r="GG963" s="788"/>
      <c r="GH963" s="788"/>
      <c r="GI963" s="788"/>
      <c r="GJ963" s="788"/>
    </row>
    <row r="964" spans="1:192" ht="30" x14ac:dyDescent="0.25">
      <c r="A964" s="24">
        <v>1</v>
      </c>
      <c r="B964" s="2631" t="s">
        <v>600</v>
      </c>
      <c r="C964" s="822">
        <f>'2 уровень'!F2148</f>
        <v>0</v>
      </c>
      <c r="D964" s="822">
        <f>'2 уровень'!G2148</f>
        <v>0</v>
      </c>
      <c r="E964" s="822">
        <f>'2 уровень'!H2148</f>
        <v>0</v>
      </c>
      <c r="F964" s="823">
        <f>'2 уровень'!I2148</f>
        <v>0</v>
      </c>
      <c r="G964" s="807">
        <f>'2 уровень'!J2148</f>
        <v>0</v>
      </c>
      <c r="H964" s="807">
        <f>'2 уровень'!K2148</f>
        <v>0</v>
      </c>
      <c r="I964" s="31">
        <f>'2 уровень'!L2148</f>
        <v>0</v>
      </c>
      <c r="J964" s="31">
        <f>'2 уровень'!M2148</f>
        <v>0</v>
      </c>
      <c r="K964" s="31">
        <f>'2 уровень'!N2148</f>
        <v>0</v>
      </c>
      <c r="L964" s="31">
        <f>'2 уровень'!O2148</f>
        <v>0</v>
      </c>
      <c r="M964" s="31">
        <f>'2 уровень'!P2148</f>
        <v>0</v>
      </c>
      <c r="N964" s="31">
        <f>'2 уровень'!Q2148</f>
        <v>0</v>
      </c>
      <c r="O964" s="801">
        <f>'2 уровень'!R2148</f>
        <v>0</v>
      </c>
      <c r="P964" s="801">
        <f>'2 уровень'!S2148</f>
        <v>0</v>
      </c>
      <c r="Q964" s="801">
        <f>'2 уровень'!T2148</f>
        <v>0</v>
      </c>
      <c r="R964" s="3245">
        <f>'2 уровень'!U2148</f>
        <v>0</v>
      </c>
      <c r="S964" s="801">
        <f>'2 уровень'!V2148</f>
        <v>0</v>
      </c>
      <c r="T964" s="801">
        <f>'2 уровень'!W2148</f>
        <v>0</v>
      </c>
      <c r="U964" s="801">
        <f>'2 уровень'!X2148</f>
        <v>0</v>
      </c>
      <c r="V964" s="801">
        <f>'2 уровень'!Y2148</f>
        <v>0</v>
      </c>
      <c r="W964" s="2127">
        <f>'2 уровень'!Z2148</f>
        <v>0</v>
      </c>
      <c r="X964" s="801"/>
      <c r="Y964" s="801"/>
      <c r="Z964" s="1353"/>
      <c r="AA964" s="788"/>
      <c r="AB964" s="788"/>
      <c r="AC964" s="788"/>
      <c r="AD964" s="788"/>
      <c r="AE964" s="788"/>
      <c r="AF964" s="788"/>
      <c r="AG964" s="788"/>
      <c r="AH964" s="788"/>
      <c r="AI964" s="788"/>
      <c r="AJ964" s="788"/>
      <c r="AK964" s="788"/>
      <c r="AL964" s="788"/>
      <c r="AM964" s="788"/>
      <c r="AN964" s="788"/>
      <c r="AO964" s="788"/>
      <c r="AP964" s="788"/>
      <c r="AQ964" s="788"/>
      <c r="AR964" s="788"/>
      <c r="AS964" s="788"/>
      <c r="AT964" s="788"/>
      <c r="AU964" s="788"/>
      <c r="AV964" s="788"/>
      <c r="AW964" s="788"/>
      <c r="AX964" s="788"/>
      <c r="AY964" s="788"/>
      <c r="AZ964" s="788"/>
      <c r="BA964" s="788"/>
      <c r="BB964" s="788"/>
      <c r="BC964" s="788"/>
      <c r="BD964" s="788"/>
      <c r="BE964" s="788"/>
      <c r="BF964" s="788"/>
      <c r="BG964" s="788"/>
      <c r="BH964" s="788"/>
      <c r="BI964" s="788"/>
      <c r="BJ964" s="788"/>
      <c r="BK964" s="788"/>
      <c r="BL964" s="788"/>
      <c r="BM964" s="788"/>
      <c r="BN964" s="788"/>
      <c r="BO964" s="788"/>
      <c r="BP964" s="788"/>
      <c r="BQ964" s="788"/>
      <c r="BR964" s="788"/>
      <c r="BS964" s="788"/>
      <c r="BT964" s="788"/>
      <c r="BU964" s="788"/>
      <c r="BV964" s="788"/>
      <c r="BW964" s="788"/>
      <c r="BX964" s="788"/>
      <c r="BY964" s="788"/>
      <c r="BZ964" s="788"/>
      <c r="CA964" s="788"/>
      <c r="CB964" s="788"/>
      <c r="CC964" s="788"/>
      <c r="CD964" s="788"/>
      <c r="CE964" s="788"/>
      <c r="CF964" s="788"/>
      <c r="CG964" s="788"/>
      <c r="CH964" s="788"/>
      <c r="CI964" s="788"/>
      <c r="CJ964" s="788"/>
      <c r="CK964" s="788"/>
      <c r="CL964" s="788"/>
      <c r="CM964" s="788"/>
      <c r="CN964" s="788"/>
      <c r="CO964" s="788"/>
      <c r="CP964" s="788"/>
      <c r="CQ964" s="788"/>
      <c r="CR964" s="788"/>
      <c r="CS964" s="788"/>
      <c r="CT964" s="788"/>
      <c r="CU964" s="788"/>
      <c r="CV964" s="788"/>
      <c r="CW964" s="788"/>
      <c r="CX964" s="788"/>
      <c r="CY964" s="788"/>
      <c r="CZ964" s="788"/>
      <c r="DA964" s="788"/>
      <c r="DB964" s="788"/>
      <c r="DC964" s="788"/>
      <c r="DD964" s="788"/>
      <c r="DE964" s="788"/>
      <c r="DF964" s="788"/>
      <c r="DG964" s="788"/>
      <c r="DH964" s="788"/>
      <c r="DI964" s="788"/>
      <c r="DJ964" s="788"/>
      <c r="DK964" s="788"/>
      <c r="DL964" s="788"/>
      <c r="DM964" s="788"/>
      <c r="DN964" s="788"/>
      <c r="DO964" s="788"/>
      <c r="DP964" s="788"/>
      <c r="DQ964" s="788"/>
      <c r="DR964" s="788"/>
      <c r="DS964" s="788"/>
      <c r="DT964" s="788"/>
      <c r="DU964" s="788"/>
      <c r="DV964" s="788"/>
      <c r="DW964" s="788"/>
      <c r="DX964" s="788"/>
      <c r="DY964" s="788"/>
      <c r="DZ964" s="788"/>
      <c r="EA964" s="788"/>
      <c r="EB964" s="788"/>
      <c r="EC964" s="788"/>
      <c r="ED964" s="788"/>
      <c r="EE964" s="788"/>
      <c r="EF964" s="788"/>
      <c r="EG964" s="788"/>
      <c r="EH964" s="788"/>
      <c r="EI964" s="788"/>
      <c r="EJ964" s="788"/>
      <c r="EK964" s="788"/>
      <c r="EL964" s="788"/>
      <c r="EM964" s="788"/>
      <c r="EN964" s="788"/>
      <c r="EO964" s="788"/>
      <c r="EP964" s="788"/>
      <c r="EQ964" s="788"/>
      <c r="ER964" s="788"/>
      <c r="ES964" s="788"/>
      <c r="ET964" s="788"/>
      <c r="EU964" s="788"/>
      <c r="EV964" s="788"/>
      <c r="EW964" s="788"/>
      <c r="EX964" s="788"/>
      <c r="EY964" s="788"/>
      <c r="EZ964" s="788"/>
      <c r="FA964" s="788"/>
      <c r="FB964" s="788"/>
      <c r="FC964" s="788"/>
      <c r="FD964" s="788"/>
      <c r="FE964" s="788"/>
      <c r="FF964" s="788"/>
      <c r="FG964" s="788"/>
      <c r="FH964" s="788"/>
      <c r="FI964" s="788"/>
      <c r="FJ964" s="788"/>
      <c r="FK964" s="788"/>
      <c r="FL964" s="788"/>
      <c r="FM964" s="788"/>
      <c r="FN964" s="788"/>
      <c r="FO964" s="788"/>
      <c r="FP964" s="788"/>
      <c r="FQ964" s="788"/>
      <c r="FR964" s="788"/>
      <c r="FS964" s="788"/>
      <c r="FT964" s="788"/>
      <c r="FU964" s="788"/>
      <c r="FV964" s="788"/>
      <c r="FW964" s="788"/>
      <c r="FX964" s="788"/>
      <c r="FY964" s="788"/>
      <c r="FZ964" s="788"/>
      <c r="GA964" s="788"/>
      <c r="GB964" s="788"/>
      <c r="GC964" s="788"/>
      <c r="GD964" s="788"/>
      <c r="GE964" s="788"/>
      <c r="GF964" s="788"/>
      <c r="GG964" s="788"/>
      <c r="GH964" s="788"/>
      <c r="GI964" s="788"/>
      <c r="GJ964" s="788"/>
    </row>
    <row r="965" spans="1:192" ht="60" x14ac:dyDescent="0.25">
      <c r="A965" s="24">
        <v>1</v>
      </c>
      <c r="B965" s="2631" t="s">
        <v>575</v>
      </c>
      <c r="C965" s="822">
        <f>'2 уровень'!F2149</f>
        <v>0</v>
      </c>
      <c r="D965" s="822">
        <f>'2 уровень'!G2149</f>
        <v>0</v>
      </c>
      <c r="E965" s="822">
        <f>'2 уровень'!H2149</f>
        <v>0</v>
      </c>
      <c r="F965" s="823">
        <f>'2 уровень'!I2149</f>
        <v>0</v>
      </c>
      <c r="G965" s="807">
        <f>'2 уровень'!J2149</f>
        <v>0</v>
      </c>
      <c r="H965" s="807">
        <f>'2 уровень'!K2149</f>
        <v>0</v>
      </c>
      <c r="I965" s="31">
        <f>'2 уровень'!L2149</f>
        <v>0</v>
      </c>
      <c r="J965" s="31">
        <f>'2 уровень'!M2149</f>
        <v>0</v>
      </c>
      <c r="K965" s="31">
        <f>'2 уровень'!N2149</f>
        <v>0</v>
      </c>
      <c r="L965" s="31">
        <f>'2 уровень'!O2149</f>
        <v>0</v>
      </c>
      <c r="M965" s="31">
        <f>'2 уровень'!P2149</f>
        <v>0</v>
      </c>
      <c r="N965" s="31">
        <f>'2 уровень'!Q2149</f>
        <v>0</v>
      </c>
      <c r="O965" s="801">
        <f>'2 уровень'!R2149</f>
        <v>0</v>
      </c>
      <c r="P965" s="801">
        <f>'2 уровень'!S2149</f>
        <v>0</v>
      </c>
      <c r="Q965" s="801">
        <f>'2 уровень'!T2149</f>
        <v>0</v>
      </c>
      <c r="R965" s="3245">
        <f>'2 уровень'!U2149</f>
        <v>0</v>
      </c>
      <c r="S965" s="801">
        <f>'2 уровень'!V2149</f>
        <v>0</v>
      </c>
      <c r="T965" s="801">
        <f>'2 уровень'!W2149</f>
        <v>0</v>
      </c>
      <c r="U965" s="801">
        <f>'2 уровень'!X2149</f>
        <v>0</v>
      </c>
      <c r="V965" s="801">
        <f>'2 уровень'!Y2149</f>
        <v>0</v>
      </c>
      <c r="W965" s="2127">
        <f>'2 уровень'!Z2149</f>
        <v>0</v>
      </c>
      <c r="X965" s="801"/>
      <c r="Y965" s="801"/>
      <c r="Z965" s="1353"/>
      <c r="AA965" s="788"/>
      <c r="AB965" s="788"/>
      <c r="AC965" s="788"/>
      <c r="AD965" s="788"/>
      <c r="AE965" s="788"/>
      <c r="AF965" s="788"/>
      <c r="AG965" s="788"/>
      <c r="AH965" s="788"/>
      <c r="AI965" s="788"/>
      <c r="AJ965" s="788"/>
      <c r="AK965" s="788"/>
      <c r="AL965" s="788"/>
      <c r="AM965" s="788"/>
      <c r="AN965" s="788"/>
      <c r="AO965" s="788"/>
      <c r="AP965" s="788"/>
      <c r="AQ965" s="788"/>
      <c r="AR965" s="788"/>
      <c r="AS965" s="788"/>
      <c r="AT965" s="788"/>
      <c r="AU965" s="788"/>
      <c r="AV965" s="788"/>
      <c r="AW965" s="788"/>
      <c r="AX965" s="788"/>
      <c r="AY965" s="788"/>
      <c r="AZ965" s="788"/>
      <c r="BA965" s="788"/>
      <c r="BB965" s="788"/>
      <c r="BC965" s="788"/>
      <c r="BD965" s="788"/>
      <c r="BE965" s="788"/>
      <c r="BF965" s="788"/>
      <c r="BG965" s="788"/>
      <c r="BH965" s="788"/>
      <c r="BI965" s="788"/>
      <c r="BJ965" s="788"/>
      <c r="BK965" s="788"/>
      <c r="BL965" s="788"/>
      <c r="BM965" s="788"/>
      <c r="BN965" s="788"/>
      <c r="BO965" s="788"/>
      <c r="BP965" s="788"/>
      <c r="BQ965" s="788"/>
      <c r="BR965" s="788"/>
      <c r="BS965" s="788"/>
      <c r="BT965" s="788"/>
      <c r="BU965" s="788"/>
      <c r="BV965" s="788"/>
      <c r="BW965" s="788"/>
      <c r="BX965" s="788"/>
      <c r="BY965" s="788"/>
      <c r="BZ965" s="788"/>
      <c r="CA965" s="788"/>
      <c r="CB965" s="788"/>
      <c r="CC965" s="788"/>
      <c r="CD965" s="788"/>
      <c r="CE965" s="788"/>
      <c r="CF965" s="788"/>
      <c r="CG965" s="788"/>
      <c r="CH965" s="788"/>
      <c r="CI965" s="788"/>
      <c r="CJ965" s="788"/>
      <c r="CK965" s="788"/>
      <c r="CL965" s="788"/>
      <c r="CM965" s="788"/>
      <c r="CN965" s="788"/>
      <c r="CO965" s="788"/>
      <c r="CP965" s="788"/>
      <c r="CQ965" s="788"/>
      <c r="CR965" s="788"/>
      <c r="CS965" s="788"/>
      <c r="CT965" s="788"/>
      <c r="CU965" s="788"/>
      <c r="CV965" s="788"/>
      <c r="CW965" s="788"/>
      <c r="CX965" s="788"/>
      <c r="CY965" s="788"/>
      <c r="CZ965" s="788"/>
      <c r="DA965" s="788"/>
      <c r="DB965" s="788"/>
      <c r="DC965" s="788"/>
      <c r="DD965" s="788"/>
      <c r="DE965" s="788"/>
      <c r="DF965" s="788"/>
      <c r="DG965" s="788"/>
      <c r="DH965" s="788"/>
      <c r="DI965" s="788"/>
      <c r="DJ965" s="788"/>
      <c r="DK965" s="788"/>
      <c r="DL965" s="788"/>
      <c r="DM965" s="788"/>
      <c r="DN965" s="788"/>
      <c r="DO965" s="788"/>
      <c r="DP965" s="788"/>
      <c r="DQ965" s="788"/>
      <c r="DR965" s="788"/>
      <c r="DS965" s="788"/>
      <c r="DT965" s="788"/>
      <c r="DU965" s="788"/>
      <c r="DV965" s="788"/>
      <c r="DW965" s="788"/>
      <c r="DX965" s="788"/>
      <c r="DY965" s="788"/>
      <c r="DZ965" s="788"/>
      <c r="EA965" s="788"/>
      <c r="EB965" s="788"/>
      <c r="EC965" s="788"/>
      <c r="ED965" s="788"/>
      <c r="EE965" s="788"/>
      <c r="EF965" s="788"/>
      <c r="EG965" s="788"/>
      <c r="EH965" s="788"/>
      <c r="EI965" s="788"/>
      <c r="EJ965" s="788"/>
      <c r="EK965" s="788"/>
      <c r="EL965" s="788"/>
      <c r="EM965" s="788"/>
      <c r="EN965" s="788"/>
      <c r="EO965" s="788"/>
      <c r="EP965" s="788"/>
      <c r="EQ965" s="788"/>
      <c r="ER965" s="788"/>
      <c r="ES965" s="788"/>
      <c r="ET965" s="788"/>
      <c r="EU965" s="788"/>
      <c r="EV965" s="788"/>
      <c r="EW965" s="788"/>
      <c r="EX965" s="788"/>
      <c r="EY965" s="788"/>
      <c r="EZ965" s="788"/>
      <c r="FA965" s="788"/>
      <c r="FB965" s="788"/>
      <c r="FC965" s="788"/>
      <c r="FD965" s="788"/>
      <c r="FE965" s="788"/>
      <c r="FF965" s="788"/>
      <c r="FG965" s="788"/>
      <c r="FH965" s="788"/>
      <c r="FI965" s="788"/>
      <c r="FJ965" s="788"/>
      <c r="FK965" s="788"/>
      <c r="FL965" s="788"/>
      <c r="FM965" s="788"/>
      <c r="FN965" s="788"/>
      <c r="FO965" s="788"/>
      <c r="FP965" s="788"/>
      <c r="FQ965" s="788"/>
      <c r="FR965" s="788"/>
      <c r="FS965" s="788"/>
      <c r="FT965" s="788"/>
      <c r="FU965" s="788"/>
      <c r="FV965" s="788"/>
      <c r="FW965" s="788"/>
      <c r="FX965" s="788"/>
      <c r="FY965" s="788"/>
      <c r="FZ965" s="788"/>
      <c r="GA965" s="788"/>
      <c r="GB965" s="788"/>
      <c r="GC965" s="788"/>
      <c r="GD965" s="788"/>
      <c r="GE965" s="788"/>
      <c r="GF965" s="788"/>
      <c r="GG965" s="788"/>
      <c r="GH965" s="788"/>
      <c r="GI965" s="788"/>
      <c r="GJ965" s="788"/>
    </row>
    <row r="966" spans="1:192" ht="45" x14ac:dyDescent="0.25">
      <c r="A966" s="24">
        <v>1</v>
      </c>
      <c r="B966" s="2631" t="s">
        <v>576</v>
      </c>
      <c r="C966" s="822">
        <f>'2 уровень'!F2150</f>
        <v>0</v>
      </c>
      <c r="D966" s="822">
        <f>'2 уровень'!G2150</f>
        <v>0</v>
      </c>
      <c r="E966" s="822">
        <f>'2 уровень'!H2150</f>
        <v>0</v>
      </c>
      <c r="F966" s="823">
        <f>'2 уровень'!I2150</f>
        <v>0</v>
      </c>
      <c r="G966" s="807">
        <f>'2 уровень'!J2150</f>
        <v>0</v>
      </c>
      <c r="H966" s="807">
        <f>'2 уровень'!K2150</f>
        <v>0</v>
      </c>
      <c r="I966" s="31">
        <f>'2 уровень'!L2150</f>
        <v>0</v>
      </c>
      <c r="J966" s="31">
        <f>'2 уровень'!M2150</f>
        <v>0</v>
      </c>
      <c r="K966" s="31">
        <f>'2 уровень'!N2150</f>
        <v>0</v>
      </c>
      <c r="L966" s="31">
        <f>'2 уровень'!O2150</f>
        <v>0</v>
      </c>
      <c r="M966" s="31">
        <f>'2 уровень'!P2150</f>
        <v>0</v>
      </c>
      <c r="N966" s="31">
        <f>'2 уровень'!Q2150</f>
        <v>0</v>
      </c>
      <c r="O966" s="801">
        <f>'2 уровень'!R2150</f>
        <v>0</v>
      </c>
      <c r="P966" s="801">
        <f>'2 уровень'!S2150</f>
        <v>0</v>
      </c>
      <c r="Q966" s="801">
        <f>'2 уровень'!T2150</f>
        <v>0</v>
      </c>
      <c r="R966" s="3245">
        <f>'2 уровень'!U2150</f>
        <v>0</v>
      </c>
      <c r="S966" s="801">
        <f>'2 уровень'!V2150</f>
        <v>0</v>
      </c>
      <c r="T966" s="801">
        <f>'2 уровень'!W2150</f>
        <v>0</v>
      </c>
      <c r="U966" s="801">
        <f>'2 уровень'!X2150</f>
        <v>0</v>
      </c>
      <c r="V966" s="801">
        <f>'2 уровень'!Y2150</f>
        <v>0</v>
      </c>
      <c r="W966" s="2127">
        <f>'2 уровень'!Z2150</f>
        <v>0</v>
      </c>
      <c r="X966" s="801"/>
      <c r="Y966" s="801"/>
      <c r="Z966" s="1353"/>
      <c r="AA966" s="788"/>
      <c r="AB966" s="788"/>
      <c r="AC966" s="788"/>
      <c r="AD966" s="788"/>
      <c r="AE966" s="788"/>
      <c r="AF966" s="788"/>
      <c r="AG966" s="788"/>
      <c r="AH966" s="788"/>
      <c r="AI966" s="788"/>
      <c r="AJ966" s="788"/>
      <c r="AK966" s="788"/>
      <c r="AL966" s="788"/>
      <c r="AM966" s="788"/>
      <c r="AN966" s="788"/>
      <c r="AO966" s="788"/>
      <c r="AP966" s="788"/>
      <c r="AQ966" s="788"/>
      <c r="AR966" s="788"/>
      <c r="AS966" s="788"/>
      <c r="AT966" s="788"/>
      <c r="AU966" s="788"/>
      <c r="AV966" s="788"/>
      <c r="AW966" s="788"/>
      <c r="AX966" s="788"/>
      <c r="AY966" s="788"/>
      <c r="AZ966" s="788"/>
      <c r="BA966" s="788"/>
      <c r="BB966" s="788"/>
      <c r="BC966" s="788"/>
      <c r="BD966" s="788"/>
      <c r="BE966" s="788"/>
      <c r="BF966" s="788"/>
      <c r="BG966" s="788"/>
      <c r="BH966" s="788"/>
      <c r="BI966" s="788"/>
      <c r="BJ966" s="788"/>
      <c r="BK966" s="788"/>
      <c r="BL966" s="788"/>
      <c r="BM966" s="788"/>
      <c r="BN966" s="788"/>
      <c r="BO966" s="788"/>
      <c r="BP966" s="788"/>
      <c r="BQ966" s="788"/>
      <c r="BR966" s="788"/>
      <c r="BS966" s="788"/>
      <c r="BT966" s="788"/>
      <c r="BU966" s="788"/>
      <c r="BV966" s="788"/>
      <c r="BW966" s="788"/>
      <c r="BX966" s="788"/>
      <c r="BY966" s="788"/>
      <c r="BZ966" s="788"/>
      <c r="CA966" s="788"/>
      <c r="CB966" s="788"/>
      <c r="CC966" s="788"/>
      <c r="CD966" s="788"/>
      <c r="CE966" s="788"/>
      <c r="CF966" s="788"/>
      <c r="CG966" s="788"/>
      <c r="CH966" s="788"/>
      <c r="CI966" s="788"/>
      <c r="CJ966" s="788"/>
      <c r="CK966" s="788"/>
      <c r="CL966" s="788"/>
      <c r="CM966" s="788"/>
      <c r="CN966" s="788"/>
      <c r="CO966" s="788"/>
      <c r="CP966" s="788"/>
      <c r="CQ966" s="788"/>
      <c r="CR966" s="788"/>
      <c r="CS966" s="788"/>
      <c r="CT966" s="788"/>
      <c r="CU966" s="788"/>
      <c r="CV966" s="788"/>
      <c r="CW966" s="788"/>
      <c r="CX966" s="788"/>
      <c r="CY966" s="788"/>
      <c r="CZ966" s="788"/>
      <c r="DA966" s="788"/>
      <c r="DB966" s="788"/>
      <c r="DC966" s="788"/>
      <c r="DD966" s="788"/>
      <c r="DE966" s="788"/>
      <c r="DF966" s="788"/>
      <c r="DG966" s="788"/>
      <c r="DH966" s="788"/>
      <c r="DI966" s="788"/>
      <c r="DJ966" s="788"/>
      <c r="DK966" s="788"/>
      <c r="DL966" s="788"/>
      <c r="DM966" s="788"/>
      <c r="DN966" s="788"/>
      <c r="DO966" s="788"/>
      <c r="DP966" s="788"/>
      <c r="DQ966" s="788"/>
      <c r="DR966" s="788"/>
      <c r="DS966" s="788"/>
      <c r="DT966" s="788"/>
      <c r="DU966" s="788"/>
      <c r="DV966" s="788"/>
      <c r="DW966" s="788"/>
      <c r="DX966" s="788"/>
      <c r="DY966" s="788"/>
      <c r="DZ966" s="788"/>
      <c r="EA966" s="788"/>
      <c r="EB966" s="788"/>
      <c r="EC966" s="788"/>
      <c r="ED966" s="788"/>
      <c r="EE966" s="788"/>
      <c r="EF966" s="788"/>
      <c r="EG966" s="788"/>
      <c r="EH966" s="788"/>
      <c r="EI966" s="788"/>
      <c r="EJ966" s="788"/>
      <c r="EK966" s="788"/>
      <c r="EL966" s="788"/>
      <c r="EM966" s="788"/>
      <c r="EN966" s="788"/>
      <c r="EO966" s="788"/>
      <c r="EP966" s="788"/>
      <c r="EQ966" s="788"/>
      <c r="ER966" s="788"/>
      <c r="ES966" s="788"/>
      <c r="ET966" s="788"/>
      <c r="EU966" s="788"/>
      <c r="EV966" s="788"/>
      <c r="EW966" s="788"/>
      <c r="EX966" s="788"/>
      <c r="EY966" s="788"/>
      <c r="EZ966" s="788"/>
      <c r="FA966" s="788"/>
      <c r="FB966" s="788"/>
      <c r="FC966" s="788"/>
      <c r="FD966" s="788"/>
      <c r="FE966" s="788"/>
      <c r="FF966" s="788"/>
      <c r="FG966" s="788"/>
      <c r="FH966" s="788"/>
      <c r="FI966" s="788"/>
      <c r="FJ966" s="788"/>
      <c r="FK966" s="788"/>
      <c r="FL966" s="788"/>
      <c r="FM966" s="788"/>
      <c r="FN966" s="788"/>
      <c r="FO966" s="788"/>
      <c r="FP966" s="788"/>
      <c r="FQ966" s="788"/>
      <c r="FR966" s="788"/>
      <c r="FS966" s="788"/>
      <c r="FT966" s="788"/>
      <c r="FU966" s="788"/>
      <c r="FV966" s="788"/>
      <c r="FW966" s="788"/>
      <c r="FX966" s="788"/>
      <c r="FY966" s="788"/>
      <c r="FZ966" s="788"/>
      <c r="GA966" s="788"/>
      <c r="GB966" s="788"/>
      <c r="GC966" s="788"/>
      <c r="GD966" s="788"/>
      <c r="GE966" s="788"/>
      <c r="GF966" s="788"/>
      <c r="GG966" s="788"/>
      <c r="GH966" s="788"/>
      <c r="GI966" s="788"/>
      <c r="GJ966" s="788"/>
    </row>
    <row r="967" spans="1:192" x14ac:dyDescent="0.25">
      <c r="A967" s="24">
        <v>1</v>
      </c>
      <c r="B967" s="2629" t="s">
        <v>584</v>
      </c>
      <c r="C967" s="822">
        <f>'2 уровень'!F2151</f>
        <v>0</v>
      </c>
      <c r="D967" s="822">
        <f>'2 уровень'!G2151</f>
        <v>0</v>
      </c>
      <c r="E967" s="822">
        <f>'2 уровень'!H2151</f>
        <v>0</v>
      </c>
      <c r="F967" s="823">
        <f>'2 уровень'!I2151</f>
        <v>0</v>
      </c>
      <c r="G967" s="807">
        <f>'2 уровень'!J2151</f>
        <v>0</v>
      </c>
      <c r="H967" s="807">
        <f>'2 уровень'!K2151</f>
        <v>0</v>
      </c>
      <c r="I967" s="31">
        <f>'2 уровень'!L2151</f>
        <v>0</v>
      </c>
      <c r="J967" s="31">
        <f>'2 уровень'!M2151</f>
        <v>0</v>
      </c>
      <c r="K967" s="31">
        <f>'2 уровень'!N2151</f>
        <v>0</v>
      </c>
      <c r="L967" s="31">
        <f>'2 уровень'!O2151</f>
        <v>0</v>
      </c>
      <c r="M967" s="31">
        <f>'2 уровень'!P2151</f>
        <v>0</v>
      </c>
      <c r="N967" s="31">
        <f>'2 уровень'!Q2151</f>
        <v>0</v>
      </c>
      <c r="O967" s="801">
        <f>'2 уровень'!R2151</f>
        <v>0</v>
      </c>
      <c r="P967" s="801">
        <f>'2 уровень'!S2151</f>
        <v>0</v>
      </c>
      <c r="Q967" s="801">
        <f>'2 уровень'!T2151</f>
        <v>0</v>
      </c>
      <c r="R967" s="3245">
        <f>'2 уровень'!U2151</f>
        <v>0</v>
      </c>
      <c r="S967" s="801">
        <f>'2 уровень'!V2151</f>
        <v>0</v>
      </c>
      <c r="T967" s="801">
        <f>'2 уровень'!W2151</f>
        <v>0</v>
      </c>
      <c r="U967" s="801">
        <f>'2 уровень'!X2151</f>
        <v>0</v>
      </c>
      <c r="V967" s="801">
        <f>'2 уровень'!Y2151</f>
        <v>0</v>
      </c>
      <c r="W967" s="2127">
        <f>'2 уровень'!Z2151</f>
        <v>0</v>
      </c>
      <c r="X967" s="801"/>
      <c r="Y967" s="801"/>
      <c r="Z967" s="1353"/>
      <c r="AA967" s="788"/>
      <c r="AB967" s="788"/>
      <c r="AC967" s="788"/>
      <c r="AD967" s="788"/>
      <c r="AE967" s="788"/>
      <c r="AF967" s="788"/>
      <c r="AG967" s="788"/>
      <c r="AH967" s="788"/>
      <c r="AI967" s="788"/>
      <c r="AJ967" s="788"/>
      <c r="AK967" s="788"/>
      <c r="AL967" s="788"/>
      <c r="AM967" s="788"/>
      <c r="AN967" s="788"/>
      <c r="AO967" s="788"/>
      <c r="AP967" s="788"/>
      <c r="AQ967" s="788"/>
      <c r="AR967" s="788"/>
      <c r="AS967" s="788"/>
      <c r="AT967" s="788"/>
      <c r="AU967" s="788"/>
      <c r="AV967" s="788"/>
      <c r="AW967" s="788"/>
      <c r="AX967" s="788"/>
      <c r="AY967" s="788"/>
      <c r="AZ967" s="788"/>
      <c r="BA967" s="788"/>
      <c r="BB967" s="788"/>
      <c r="BC967" s="788"/>
      <c r="BD967" s="788"/>
      <c r="BE967" s="788"/>
      <c r="BF967" s="788"/>
      <c r="BG967" s="788"/>
      <c r="BH967" s="788"/>
      <c r="BI967" s="788"/>
      <c r="BJ967" s="788"/>
      <c r="BK967" s="788"/>
      <c r="BL967" s="788"/>
      <c r="BM967" s="788"/>
      <c r="BN967" s="788"/>
      <c r="BO967" s="788"/>
      <c r="BP967" s="788"/>
      <c r="BQ967" s="788"/>
      <c r="BR967" s="788"/>
      <c r="BS967" s="788"/>
      <c r="BT967" s="788"/>
      <c r="BU967" s="788"/>
      <c r="BV967" s="788"/>
      <c r="BW967" s="788"/>
      <c r="BX967" s="788"/>
      <c r="BY967" s="788"/>
      <c r="BZ967" s="788"/>
      <c r="CA967" s="788"/>
      <c r="CB967" s="788"/>
      <c r="CC967" s="788"/>
      <c r="CD967" s="788"/>
      <c r="CE967" s="788"/>
      <c r="CF967" s="788"/>
      <c r="CG967" s="788"/>
      <c r="CH967" s="788"/>
      <c r="CI967" s="788"/>
      <c r="CJ967" s="788"/>
      <c r="CK967" s="788"/>
      <c r="CL967" s="788"/>
      <c r="CM967" s="788"/>
      <c r="CN967" s="788"/>
      <c r="CO967" s="788"/>
      <c r="CP967" s="788"/>
      <c r="CQ967" s="788"/>
      <c r="CR967" s="788"/>
      <c r="CS967" s="788"/>
      <c r="CT967" s="788"/>
      <c r="CU967" s="788"/>
      <c r="CV967" s="788"/>
      <c r="CW967" s="788"/>
      <c r="CX967" s="788"/>
      <c r="CY967" s="788"/>
      <c r="CZ967" s="788"/>
      <c r="DA967" s="788"/>
      <c r="DB967" s="788"/>
      <c r="DC967" s="788"/>
      <c r="DD967" s="788"/>
      <c r="DE967" s="788"/>
      <c r="DF967" s="788"/>
      <c r="DG967" s="788"/>
      <c r="DH967" s="788"/>
      <c r="DI967" s="788"/>
      <c r="DJ967" s="788"/>
      <c r="DK967" s="788"/>
      <c r="DL967" s="788"/>
      <c r="DM967" s="788"/>
      <c r="DN967" s="788"/>
      <c r="DO967" s="788"/>
      <c r="DP967" s="788"/>
      <c r="DQ967" s="788"/>
      <c r="DR967" s="788"/>
      <c r="DS967" s="788"/>
      <c r="DT967" s="788"/>
      <c r="DU967" s="788"/>
      <c r="DV967" s="788"/>
      <c r="DW967" s="788"/>
      <c r="DX967" s="788"/>
      <c r="DY967" s="788"/>
      <c r="DZ967" s="788"/>
      <c r="EA967" s="788"/>
      <c r="EB967" s="788"/>
      <c r="EC967" s="788"/>
      <c r="ED967" s="788"/>
      <c r="EE967" s="788"/>
      <c r="EF967" s="788"/>
      <c r="EG967" s="788"/>
      <c r="EH967" s="788"/>
      <c r="EI967" s="788"/>
      <c r="EJ967" s="788"/>
      <c r="EK967" s="788"/>
      <c r="EL967" s="788"/>
      <c r="EM967" s="788"/>
      <c r="EN967" s="788"/>
      <c r="EO967" s="788"/>
      <c r="EP967" s="788"/>
      <c r="EQ967" s="788"/>
      <c r="ER967" s="788"/>
      <c r="ES967" s="788"/>
      <c r="ET967" s="788"/>
      <c r="EU967" s="788"/>
      <c r="EV967" s="788"/>
      <c r="EW967" s="788"/>
      <c r="EX967" s="788"/>
      <c r="EY967" s="788"/>
      <c r="EZ967" s="788"/>
      <c r="FA967" s="788"/>
      <c r="FB967" s="788"/>
      <c r="FC967" s="788"/>
      <c r="FD967" s="788"/>
      <c r="FE967" s="788"/>
      <c r="FF967" s="788"/>
      <c r="FG967" s="788"/>
      <c r="FH967" s="788"/>
      <c r="FI967" s="788"/>
      <c r="FJ967" s="788"/>
      <c r="FK967" s="788"/>
      <c r="FL967" s="788"/>
      <c r="FM967" s="788"/>
      <c r="FN967" s="788"/>
      <c r="FO967" s="788"/>
      <c r="FP967" s="788"/>
      <c r="FQ967" s="788"/>
      <c r="FR967" s="788"/>
      <c r="FS967" s="788"/>
      <c r="FT967" s="788"/>
      <c r="FU967" s="788"/>
      <c r="FV967" s="788"/>
      <c r="FW967" s="788"/>
      <c r="FX967" s="788"/>
      <c r="FY967" s="788"/>
      <c r="FZ967" s="788"/>
      <c r="GA967" s="788"/>
      <c r="GB967" s="788"/>
      <c r="GC967" s="788"/>
      <c r="GD967" s="788"/>
      <c r="GE967" s="788"/>
      <c r="GF967" s="788"/>
      <c r="GG967" s="788"/>
      <c r="GH967" s="788"/>
      <c r="GI967" s="788"/>
      <c r="GJ967" s="788"/>
    </row>
    <row r="968" spans="1:192" x14ac:dyDescent="0.25">
      <c r="A968" s="24">
        <v>1</v>
      </c>
      <c r="B968" s="2628" t="s">
        <v>601</v>
      </c>
      <c r="C968" s="822">
        <f>'2 уровень'!F2152</f>
        <v>0</v>
      </c>
      <c r="D968" s="822">
        <f>'2 уровень'!G2152</f>
        <v>0</v>
      </c>
      <c r="E968" s="822">
        <f>'2 уровень'!H2152</f>
        <v>0</v>
      </c>
      <c r="F968" s="823">
        <f>'2 уровень'!I2152</f>
        <v>0</v>
      </c>
      <c r="G968" s="807">
        <f>'2 уровень'!J2152</f>
        <v>0</v>
      </c>
      <c r="H968" s="807">
        <f>'2 уровень'!K2152</f>
        <v>0</v>
      </c>
      <c r="I968" s="31">
        <f>'2 уровень'!L2152</f>
        <v>0</v>
      </c>
      <c r="J968" s="31">
        <f>'2 уровень'!M2152</f>
        <v>0</v>
      </c>
      <c r="K968" s="31">
        <f>'2 уровень'!N2152</f>
        <v>0</v>
      </c>
      <c r="L968" s="31">
        <f>'2 уровень'!O2152</f>
        <v>0</v>
      </c>
      <c r="M968" s="31">
        <f>'2 уровень'!P2152</f>
        <v>0</v>
      </c>
      <c r="N968" s="31">
        <f>'2 уровень'!Q2152</f>
        <v>0</v>
      </c>
      <c r="O968" s="801">
        <f>'2 уровень'!R2152</f>
        <v>0</v>
      </c>
      <c r="P968" s="801">
        <f>'2 уровень'!S2152</f>
        <v>0</v>
      </c>
      <c r="Q968" s="801">
        <f>'2 уровень'!T2152</f>
        <v>0</v>
      </c>
      <c r="R968" s="3245">
        <f>'2 уровень'!U2152</f>
        <v>0</v>
      </c>
      <c r="S968" s="801">
        <f>'2 уровень'!V2152</f>
        <v>0</v>
      </c>
      <c r="T968" s="801">
        <f>'2 уровень'!W2152</f>
        <v>0</v>
      </c>
      <c r="U968" s="801">
        <f>'2 уровень'!X2152</f>
        <v>0</v>
      </c>
      <c r="V968" s="801">
        <f>'2 уровень'!Y2152</f>
        <v>0</v>
      </c>
      <c r="W968" s="2127">
        <f>'2 уровень'!Z2152</f>
        <v>0</v>
      </c>
      <c r="X968" s="801"/>
      <c r="Y968" s="801"/>
      <c r="Z968" s="1353"/>
      <c r="AA968" s="788"/>
      <c r="AB968" s="788"/>
      <c r="AC968" s="788"/>
      <c r="AD968" s="788"/>
      <c r="AE968" s="788"/>
      <c r="AF968" s="788"/>
      <c r="AG968" s="788"/>
      <c r="AH968" s="788"/>
      <c r="AI968" s="788"/>
      <c r="AJ968" s="788"/>
      <c r="AK968" s="788"/>
      <c r="AL968" s="788"/>
      <c r="AM968" s="788"/>
      <c r="AN968" s="788"/>
      <c r="AO968" s="788"/>
      <c r="AP968" s="788"/>
      <c r="AQ968" s="788"/>
      <c r="AR968" s="788"/>
      <c r="AS968" s="788"/>
      <c r="AT968" s="788"/>
      <c r="AU968" s="788"/>
      <c r="AV968" s="788"/>
      <c r="AW968" s="788"/>
      <c r="AX968" s="788"/>
      <c r="AY968" s="788"/>
      <c r="AZ968" s="788"/>
      <c r="BA968" s="788"/>
      <c r="BB968" s="788"/>
      <c r="BC968" s="788"/>
      <c r="BD968" s="788"/>
      <c r="BE968" s="788"/>
      <c r="BF968" s="788"/>
      <c r="BG968" s="788"/>
      <c r="BH968" s="788"/>
      <c r="BI968" s="788"/>
      <c r="BJ968" s="788"/>
      <c r="BK968" s="788"/>
      <c r="BL968" s="788"/>
      <c r="BM968" s="788"/>
      <c r="BN968" s="788"/>
      <c r="BO968" s="788"/>
      <c r="BP968" s="788"/>
      <c r="BQ968" s="788"/>
      <c r="BR968" s="788"/>
      <c r="BS968" s="788"/>
      <c r="BT968" s="788"/>
      <c r="BU968" s="788"/>
      <c r="BV968" s="788"/>
      <c r="BW968" s="788"/>
      <c r="BX968" s="788"/>
      <c r="BY968" s="788"/>
      <c r="BZ968" s="788"/>
      <c r="CA968" s="788"/>
      <c r="CB968" s="788"/>
      <c r="CC968" s="788"/>
      <c r="CD968" s="788"/>
      <c r="CE968" s="788"/>
      <c r="CF968" s="788"/>
      <c r="CG968" s="788"/>
      <c r="CH968" s="788"/>
      <c r="CI968" s="788"/>
      <c r="CJ968" s="788"/>
      <c r="CK968" s="788"/>
      <c r="CL968" s="788"/>
      <c r="CM968" s="788"/>
      <c r="CN968" s="788"/>
      <c r="CO968" s="788"/>
      <c r="CP968" s="788"/>
      <c r="CQ968" s="788"/>
      <c r="CR968" s="788"/>
      <c r="CS968" s="788"/>
      <c r="CT968" s="788"/>
      <c r="CU968" s="788"/>
      <c r="CV968" s="788"/>
      <c r="CW968" s="788"/>
      <c r="CX968" s="788"/>
      <c r="CY968" s="788"/>
      <c r="CZ968" s="788"/>
      <c r="DA968" s="788"/>
      <c r="DB968" s="788"/>
      <c r="DC968" s="788"/>
      <c r="DD968" s="788"/>
      <c r="DE968" s="788"/>
      <c r="DF968" s="788"/>
      <c r="DG968" s="788"/>
      <c r="DH968" s="788"/>
      <c r="DI968" s="788"/>
      <c r="DJ968" s="788"/>
      <c r="DK968" s="788"/>
      <c r="DL968" s="788"/>
      <c r="DM968" s="788"/>
      <c r="DN968" s="788"/>
      <c r="DO968" s="788"/>
      <c r="DP968" s="788"/>
      <c r="DQ968" s="788"/>
      <c r="DR968" s="788"/>
      <c r="DS968" s="788"/>
      <c r="DT968" s="788"/>
      <c r="DU968" s="788"/>
      <c r="DV968" s="788"/>
      <c r="DW968" s="788"/>
      <c r="DX968" s="788"/>
      <c r="DY968" s="788"/>
      <c r="DZ968" s="788"/>
      <c r="EA968" s="788"/>
      <c r="EB968" s="788"/>
      <c r="EC968" s="788"/>
      <c r="ED968" s="788"/>
      <c r="EE968" s="788"/>
      <c r="EF968" s="788"/>
      <c r="EG968" s="788"/>
      <c r="EH968" s="788"/>
      <c r="EI968" s="788"/>
      <c r="EJ968" s="788"/>
      <c r="EK968" s="788"/>
      <c r="EL968" s="788"/>
      <c r="EM968" s="788"/>
      <c r="EN968" s="788"/>
      <c r="EO968" s="788"/>
      <c r="EP968" s="788"/>
      <c r="EQ968" s="788"/>
      <c r="ER968" s="788"/>
      <c r="ES968" s="788"/>
      <c r="ET968" s="788"/>
      <c r="EU968" s="788"/>
      <c r="EV968" s="788"/>
      <c r="EW968" s="788"/>
      <c r="EX968" s="788"/>
      <c r="EY968" s="788"/>
      <c r="EZ968" s="788"/>
      <c r="FA968" s="788"/>
      <c r="FB968" s="788"/>
      <c r="FC968" s="788"/>
      <c r="FD968" s="788"/>
      <c r="FE968" s="788"/>
      <c r="FF968" s="788"/>
      <c r="FG968" s="788"/>
      <c r="FH968" s="788"/>
      <c r="FI968" s="788"/>
      <c r="FJ968" s="788"/>
      <c r="FK968" s="788"/>
      <c r="FL968" s="788"/>
      <c r="FM968" s="788"/>
      <c r="FN968" s="788"/>
      <c r="FO968" s="788"/>
      <c r="FP968" s="788"/>
      <c r="FQ968" s="788"/>
      <c r="FR968" s="788"/>
      <c r="FS968" s="788"/>
      <c r="FT968" s="788"/>
      <c r="FU968" s="788"/>
      <c r="FV968" s="788"/>
      <c r="FW968" s="788"/>
      <c r="FX968" s="788"/>
      <c r="FY968" s="788"/>
      <c r="FZ968" s="788"/>
      <c r="GA968" s="788"/>
      <c r="GB968" s="788"/>
      <c r="GC968" s="788"/>
      <c r="GD968" s="788"/>
      <c r="GE968" s="788"/>
      <c r="GF968" s="788"/>
      <c r="GG968" s="788"/>
      <c r="GH968" s="788"/>
      <c r="GI968" s="788"/>
      <c r="GJ968" s="788"/>
    </row>
    <row r="969" spans="1:192" x14ac:dyDescent="0.25">
      <c r="A969" s="24">
        <v>1</v>
      </c>
      <c r="B969" s="2628" t="s">
        <v>602</v>
      </c>
      <c r="C969" s="822">
        <f>'2 уровень'!F2153</f>
        <v>0</v>
      </c>
      <c r="D969" s="822">
        <f>'2 уровень'!G2153</f>
        <v>0</v>
      </c>
      <c r="E969" s="822">
        <f>'2 уровень'!H2153</f>
        <v>0</v>
      </c>
      <c r="F969" s="823">
        <f>'2 уровень'!I2153</f>
        <v>0</v>
      </c>
      <c r="G969" s="807">
        <f>'2 уровень'!J2153</f>
        <v>0</v>
      </c>
      <c r="H969" s="807">
        <f>'2 уровень'!K2153</f>
        <v>0</v>
      </c>
      <c r="I969" s="31">
        <f>'2 уровень'!L2153</f>
        <v>0</v>
      </c>
      <c r="J969" s="31">
        <f>'2 уровень'!M2153</f>
        <v>0</v>
      </c>
      <c r="K969" s="31">
        <f>'2 уровень'!N2153</f>
        <v>0</v>
      </c>
      <c r="L969" s="31">
        <f>'2 уровень'!O2153</f>
        <v>0</v>
      </c>
      <c r="M969" s="31">
        <f>'2 уровень'!P2153</f>
        <v>0</v>
      </c>
      <c r="N969" s="31">
        <f>'2 уровень'!Q2153</f>
        <v>0</v>
      </c>
      <c r="O969" s="801">
        <f>'2 уровень'!R2153</f>
        <v>0</v>
      </c>
      <c r="P969" s="801">
        <f>'2 уровень'!S2153</f>
        <v>0</v>
      </c>
      <c r="Q969" s="801">
        <f>'2 уровень'!T2153</f>
        <v>0</v>
      </c>
      <c r="R969" s="3245">
        <f>'2 уровень'!U2153</f>
        <v>0</v>
      </c>
      <c r="S969" s="801">
        <f>'2 уровень'!V2153</f>
        <v>0</v>
      </c>
      <c r="T969" s="801">
        <f>'2 уровень'!W2153</f>
        <v>0</v>
      </c>
      <c r="U969" s="801">
        <f>'2 уровень'!X2153</f>
        <v>0</v>
      </c>
      <c r="V969" s="801">
        <f>'2 уровень'!Y2153</f>
        <v>0</v>
      </c>
      <c r="W969" s="2127">
        <f>'2 уровень'!Z2153</f>
        <v>0</v>
      </c>
      <c r="X969" s="801"/>
      <c r="Y969" s="801"/>
      <c r="Z969" s="1353"/>
      <c r="AA969" s="788"/>
      <c r="AB969" s="788"/>
      <c r="AC969" s="788"/>
      <c r="AD969" s="788"/>
      <c r="AE969" s="788"/>
      <c r="AF969" s="788"/>
      <c r="AG969" s="788"/>
      <c r="AH969" s="788"/>
      <c r="AI969" s="788"/>
      <c r="AJ969" s="788"/>
      <c r="AK969" s="788"/>
      <c r="AL969" s="788"/>
      <c r="AM969" s="788"/>
      <c r="AN969" s="788"/>
      <c r="AO969" s="788"/>
      <c r="AP969" s="788"/>
      <c r="AQ969" s="788"/>
      <c r="AR969" s="788"/>
      <c r="AS969" s="788"/>
      <c r="AT969" s="788"/>
      <c r="AU969" s="788"/>
      <c r="AV969" s="788"/>
      <c r="AW969" s="788"/>
      <c r="AX969" s="788"/>
      <c r="AY969" s="788"/>
      <c r="AZ969" s="788"/>
      <c r="BA969" s="788"/>
      <c r="BB969" s="788"/>
      <c r="BC969" s="788"/>
      <c r="BD969" s="788"/>
      <c r="BE969" s="788"/>
      <c r="BF969" s="788"/>
      <c r="BG969" s="788"/>
      <c r="BH969" s="788"/>
      <c r="BI969" s="788"/>
      <c r="BJ969" s="788"/>
      <c r="BK969" s="788"/>
      <c r="BL969" s="788"/>
      <c r="BM969" s="788"/>
      <c r="BN969" s="788"/>
      <c r="BO969" s="788"/>
      <c r="BP969" s="788"/>
      <c r="BQ969" s="788"/>
      <c r="BR969" s="788"/>
      <c r="BS969" s="788"/>
      <c r="BT969" s="788"/>
      <c r="BU969" s="788"/>
      <c r="BV969" s="788"/>
      <c r="BW969" s="788"/>
      <c r="BX969" s="788"/>
      <c r="BY969" s="788"/>
      <c r="BZ969" s="788"/>
      <c r="CA969" s="788"/>
      <c r="CB969" s="788"/>
      <c r="CC969" s="788"/>
      <c r="CD969" s="788"/>
      <c r="CE969" s="788"/>
      <c r="CF969" s="788"/>
      <c r="CG969" s="788"/>
      <c r="CH969" s="788"/>
      <c r="CI969" s="788"/>
      <c r="CJ969" s="788"/>
      <c r="CK969" s="788"/>
      <c r="CL969" s="788"/>
      <c r="CM969" s="788"/>
      <c r="CN969" s="788"/>
      <c r="CO969" s="788"/>
      <c r="CP969" s="788"/>
      <c r="CQ969" s="788"/>
      <c r="CR969" s="788"/>
      <c r="CS969" s="788"/>
      <c r="CT969" s="788"/>
      <c r="CU969" s="788"/>
      <c r="CV969" s="788"/>
      <c r="CW969" s="788"/>
      <c r="CX969" s="788"/>
      <c r="CY969" s="788"/>
      <c r="CZ969" s="788"/>
      <c r="DA969" s="788"/>
      <c r="DB969" s="788"/>
      <c r="DC969" s="788"/>
      <c r="DD969" s="788"/>
      <c r="DE969" s="788"/>
      <c r="DF969" s="788"/>
      <c r="DG969" s="788"/>
      <c r="DH969" s="788"/>
      <c r="DI969" s="788"/>
      <c r="DJ969" s="788"/>
      <c r="DK969" s="788"/>
      <c r="DL969" s="788"/>
      <c r="DM969" s="788"/>
      <c r="DN969" s="788"/>
      <c r="DO969" s="788"/>
      <c r="DP969" s="788"/>
      <c r="DQ969" s="788"/>
      <c r="DR969" s="788"/>
      <c r="DS969" s="788"/>
      <c r="DT969" s="788"/>
      <c r="DU969" s="788"/>
      <c r="DV969" s="788"/>
      <c r="DW969" s="788"/>
      <c r="DX969" s="788"/>
      <c r="DY969" s="788"/>
      <c r="DZ969" s="788"/>
      <c r="EA969" s="788"/>
      <c r="EB969" s="788"/>
      <c r="EC969" s="788"/>
      <c r="ED969" s="788"/>
      <c r="EE969" s="788"/>
      <c r="EF969" s="788"/>
      <c r="EG969" s="788"/>
      <c r="EH969" s="788"/>
      <c r="EI969" s="788"/>
      <c r="EJ969" s="788"/>
      <c r="EK969" s="788"/>
      <c r="EL969" s="788"/>
      <c r="EM969" s="788"/>
      <c r="EN969" s="788"/>
      <c r="EO969" s="788"/>
      <c r="EP969" s="788"/>
      <c r="EQ969" s="788"/>
      <c r="ER969" s="788"/>
      <c r="ES969" s="788"/>
      <c r="ET969" s="788"/>
      <c r="EU969" s="788"/>
      <c r="EV969" s="788"/>
      <c r="EW969" s="788"/>
      <c r="EX969" s="788"/>
      <c r="EY969" s="788"/>
      <c r="EZ969" s="788"/>
      <c r="FA969" s="788"/>
      <c r="FB969" s="788"/>
      <c r="FC969" s="788"/>
      <c r="FD969" s="788"/>
      <c r="FE969" s="788"/>
      <c r="FF969" s="788"/>
      <c r="FG969" s="788"/>
      <c r="FH969" s="788"/>
      <c r="FI969" s="788"/>
      <c r="FJ969" s="788"/>
      <c r="FK969" s="788"/>
      <c r="FL969" s="788"/>
      <c r="FM969" s="788"/>
      <c r="FN969" s="788"/>
      <c r="FO969" s="788"/>
      <c r="FP969" s="788"/>
      <c r="FQ969" s="788"/>
      <c r="FR969" s="788"/>
      <c r="FS969" s="788"/>
      <c r="FT969" s="788"/>
      <c r="FU969" s="788"/>
      <c r="FV969" s="788"/>
      <c r="FW969" s="788"/>
      <c r="FX969" s="788"/>
      <c r="FY969" s="788"/>
      <c r="FZ969" s="788"/>
      <c r="GA969" s="788"/>
      <c r="GB969" s="788"/>
      <c r="GC969" s="788"/>
      <c r="GD969" s="788"/>
      <c r="GE969" s="788"/>
      <c r="GF969" s="788"/>
      <c r="GG969" s="788"/>
      <c r="GH969" s="788"/>
      <c r="GI969" s="788"/>
      <c r="GJ969" s="788"/>
    </row>
    <row r="970" spans="1:192" x14ac:dyDescent="0.25">
      <c r="A970" s="24">
        <v>1</v>
      </c>
      <c r="B970" s="2631" t="s">
        <v>603</v>
      </c>
      <c r="C970" s="822">
        <f>'2 уровень'!F2154</f>
        <v>0</v>
      </c>
      <c r="D970" s="822">
        <f>'2 уровень'!G2154</f>
        <v>0</v>
      </c>
      <c r="E970" s="822">
        <f>'2 уровень'!H2154</f>
        <v>0</v>
      </c>
      <c r="F970" s="823">
        <f>'2 уровень'!I2154</f>
        <v>0</v>
      </c>
      <c r="G970" s="807">
        <f>'2 уровень'!J2154</f>
        <v>0</v>
      </c>
      <c r="H970" s="807">
        <f>'2 уровень'!K2154</f>
        <v>0</v>
      </c>
      <c r="I970" s="31">
        <f>'2 уровень'!L2154</f>
        <v>0</v>
      </c>
      <c r="J970" s="31">
        <f>'2 уровень'!M2154</f>
        <v>0</v>
      </c>
      <c r="K970" s="31">
        <f>'2 уровень'!N2154</f>
        <v>0</v>
      </c>
      <c r="L970" s="31">
        <f>'2 уровень'!O2154</f>
        <v>0</v>
      </c>
      <c r="M970" s="31">
        <f>'2 уровень'!P2154</f>
        <v>0</v>
      </c>
      <c r="N970" s="31">
        <f>'2 уровень'!Q2154</f>
        <v>0</v>
      </c>
      <c r="O970" s="801">
        <f>'2 уровень'!R2154</f>
        <v>0</v>
      </c>
      <c r="P970" s="801">
        <f>'2 уровень'!S2154</f>
        <v>0</v>
      </c>
      <c r="Q970" s="801">
        <f>'2 уровень'!T2154</f>
        <v>0</v>
      </c>
      <c r="R970" s="3245">
        <f>'2 уровень'!U2154</f>
        <v>0</v>
      </c>
      <c r="S970" s="801">
        <f>'2 уровень'!V2154</f>
        <v>0</v>
      </c>
      <c r="T970" s="801">
        <f>'2 уровень'!W2154</f>
        <v>0</v>
      </c>
      <c r="U970" s="801">
        <f>'2 уровень'!X2154</f>
        <v>0</v>
      </c>
      <c r="V970" s="801">
        <f>'2 уровень'!Y2154</f>
        <v>0</v>
      </c>
      <c r="W970" s="2127">
        <f>'2 уровень'!Z2154</f>
        <v>0</v>
      </c>
      <c r="X970" s="801"/>
      <c r="Y970" s="801"/>
      <c r="Z970" s="1353"/>
      <c r="AA970" s="788"/>
      <c r="AB970" s="788"/>
      <c r="AC970" s="788"/>
      <c r="AD970" s="788"/>
      <c r="AE970" s="788"/>
      <c r="AF970" s="788"/>
      <c r="AG970" s="788"/>
      <c r="AH970" s="788"/>
      <c r="AI970" s="788"/>
      <c r="AJ970" s="788"/>
      <c r="AK970" s="788"/>
      <c r="AL970" s="788"/>
      <c r="AM970" s="788"/>
      <c r="AN970" s="788"/>
      <c r="AO970" s="788"/>
      <c r="AP970" s="788"/>
      <c r="AQ970" s="788"/>
      <c r="AR970" s="788"/>
      <c r="AS970" s="788"/>
      <c r="AT970" s="788"/>
      <c r="AU970" s="788"/>
      <c r="AV970" s="788"/>
      <c r="AW970" s="788"/>
      <c r="AX970" s="788"/>
      <c r="AY970" s="788"/>
      <c r="AZ970" s="788"/>
      <c r="BA970" s="788"/>
      <c r="BB970" s="788"/>
      <c r="BC970" s="788"/>
      <c r="BD970" s="788"/>
      <c r="BE970" s="788"/>
      <c r="BF970" s="788"/>
      <c r="BG970" s="788"/>
      <c r="BH970" s="788"/>
      <c r="BI970" s="788"/>
      <c r="BJ970" s="788"/>
      <c r="BK970" s="788"/>
      <c r="BL970" s="788"/>
      <c r="BM970" s="788"/>
      <c r="BN970" s="788"/>
      <c r="BO970" s="788"/>
      <c r="BP970" s="788"/>
      <c r="BQ970" s="788"/>
      <c r="BR970" s="788"/>
      <c r="BS970" s="788"/>
      <c r="BT970" s="788"/>
      <c r="BU970" s="788"/>
      <c r="BV970" s="788"/>
      <c r="BW970" s="788"/>
      <c r="BX970" s="788"/>
      <c r="BY970" s="788"/>
      <c r="BZ970" s="788"/>
      <c r="CA970" s="788"/>
      <c r="CB970" s="788"/>
      <c r="CC970" s="788"/>
      <c r="CD970" s="788"/>
      <c r="CE970" s="788"/>
      <c r="CF970" s="788"/>
      <c r="CG970" s="788"/>
      <c r="CH970" s="788"/>
      <c r="CI970" s="788"/>
      <c r="CJ970" s="788"/>
      <c r="CK970" s="788"/>
      <c r="CL970" s="788"/>
      <c r="CM970" s="788"/>
      <c r="CN970" s="788"/>
      <c r="CO970" s="788"/>
      <c r="CP970" s="788"/>
      <c r="CQ970" s="788"/>
      <c r="CR970" s="788"/>
      <c r="CS970" s="788"/>
      <c r="CT970" s="788"/>
      <c r="CU970" s="788"/>
      <c r="CV970" s="788"/>
      <c r="CW970" s="788"/>
      <c r="CX970" s="788"/>
      <c r="CY970" s="788"/>
      <c r="CZ970" s="788"/>
      <c r="DA970" s="788"/>
      <c r="DB970" s="788"/>
      <c r="DC970" s="788"/>
      <c r="DD970" s="788"/>
      <c r="DE970" s="788"/>
      <c r="DF970" s="788"/>
      <c r="DG970" s="788"/>
      <c r="DH970" s="788"/>
      <c r="DI970" s="788"/>
      <c r="DJ970" s="788"/>
      <c r="DK970" s="788"/>
      <c r="DL970" s="788"/>
      <c r="DM970" s="788"/>
      <c r="DN970" s="788"/>
      <c r="DO970" s="788"/>
      <c r="DP970" s="788"/>
      <c r="DQ970" s="788"/>
      <c r="DR970" s="788"/>
      <c r="DS970" s="788"/>
      <c r="DT970" s="788"/>
      <c r="DU970" s="788"/>
      <c r="DV970" s="788"/>
      <c r="DW970" s="788"/>
      <c r="DX970" s="788"/>
      <c r="DY970" s="788"/>
      <c r="DZ970" s="788"/>
      <c r="EA970" s="788"/>
      <c r="EB970" s="788"/>
      <c r="EC970" s="788"/>
      <c r="ED970" s="788"/>
      <c r="EE970" s="788"/>
      <c r="EF970" s="788"/>
      <c r="EG970" s="788"/>
      <c r="EH970" s="788"/>
      <c r="EI970" s="788"/>
      <c r="EJ970" s="788"/>
      <c r="EK970" s="788"/>
      <c r="EL970" s="788"/>
      <c r="EM970" s="788"/>
      <c r="EN970" s="788"/>
      <c r="EO970" s="788"/>
      <c r="EP970" s="788"/>
      <c r="EQ970" s="788"/>
      <c r="ER970" s="788"/>
      <c r="ES970" s="788"/>
      <c r="ET970" s="788"/>
      <c r="EU970" s="788"/>
      <c r="EV970" s="788"/>
      <c r="EW970" s="788"/>
      <c r="EX970" s="788"/>
      <c r="EY970" s="788"/>
      <c r="EZ970" s="788"/>
      <c r="FA970" s="788"/>
      <c r="FB970" s="788"/>
      <c r="FC970" s="788"/>
      <c r="FD970" s="788"/>
      <c r="FE970" s="788"/>
      <c r="FF970" s="788"/>
      <c r="FG970" s="788"/>
      <c r="FH970" s="788"/>
      <c r="FI970" s="788"/>
      <c r="FJ970" s="788"/>
      <c r="FK970" s="788"/>
      <c r="FL970" s="788"/>
      <c r="FM970" s="788"/>
      <c r="FN970" s="788"/>
      <c r="FO970" s="788"/>
      <c r="FP970" s="788"/>
      <c r="FQ970" s="788"/>
      <c r="FR970" s="788"/>
      <c r="FS970" s="788"/>
      <c r="FT970" s="788"/>
      <c r="FU970" s="788"/>
      <c r="FV970" s="788"/>
      <c r="FW970" s="788"/>
      <c r="FX970" s="788"/>
      <c r="FY970" s="788"/>
      <c r="FZ970" s="788"/>
      <c r="GA970" s="788"/>
      <c r="GB970" s="788"/>
      <c r="GC970" s="788"/>
      <c r="GD970" s="788"/>
      <c r="GE970" s="788"/>
      <c r="GF970" s="788"/>
      <c r="GG970" s="788"/>
      <c r="GH970" s="788"/>
      <c r="GI970" s="788"/>
      <c r="GJ970" s="788"/>
    </row>
    <row r="971" spans="1:192" ht="30" x14ac:dyDescent="0.25">
      <c r="A971" s="24">
        <v>1</v>
      </c>
      <c r="B971" s="2634" t="s">
        <v>577</v>
      </c>
      <c r="C971" s="822">
        <f>'2 уровень'!F2155</f>
        <v>4300</v>
      </c>
      <c r="D971" s="822">
        <f>'2 уровень'!G2155</f>
        <v>358.33333333333331</v>
      </c>
      <c r="E971" s="822">
        <f>'2 уровень'!H2155</f>
        <v>341</v>
      </c>
      <c r="F971" s="823">
        <f>'2 уровень'!I2155</f>
        <v>95.162790697674424</v>
      </c>
      <c r="G971" s="807">
        <f>'2 уровень'!J2155</f>
        <v>0</v>
      </c>
      <c r="H971" s="807">
        <f>'2 уровень'!K2155</f>
        <v>0</v>
      </c>
      <c r="I971" s="31">
        <f>'2 уровень'!L2155</f>
        <v>0</v>
      </c>
      <c r="J971" s="31">
        <f>'2 уровень'!M2155</f>
        <v>0</v>
      </c>
      <c r="K971" s="31">
        <f>'2 уровень'!N2155</f>
        <v>0</v>
      </c>
      <c r="L971" s="31">
        <f>'2 уровень'!O2155</f>
        <v>0</v>
      </c>
      <c r="M971" s="31">
        <f>'2 уровень'!P2155</f>
        <v>0</v>
      </c>
      <c r="N971" s="31">
        <f>'2 уровень'!Q2155</f>
        <v>0</v>
      </c>
      <c r="O971" s="801">
        <f>'2 уровень'!R2155</f>
        <v>0</v>
      </c>
      <c r="P971" s="801">
        <f>'2 уровень'!S2155</f>
        <v>0</v>
      </c>
      <c r="Q971" s="801">
        <f>'2 уровень'!T2155</f>
        <v>0</v>
      </c>
      <c r="R971" s="3245">
        <f>'2 уровень'!U2155</f>
        <v>0</v>
      </c>
      <c r="S971" s="801">
        <f>'2 уровень'!V2155</f>
        <v>0</v>
      </c>
      <c r="T971" s="801">
        <f>'2 уровень'!W2155</f>
        <v>0</v>
      </c>
      <c r="U971" s="801">
        <f>'2 уровень'!X2155</f>
        <v>0</v>
      </c>
      <c r="V971" s="801">
        <f>'2 уровень'!Y2155</f>
        <v>0</v>
      </c>
      <c r="W971" s="2127">
        <f>'2 уровень'!Z2155</f>
        <v>0</v>
      </c>
      <c r="X971" s="801"/>
      <c r="Y971" s="801"/>
      <c r="Z971" s="1353"/>
      <c r="AA971" s="788"/>
      <c r="AB971" s="788"/>
      <c r="AC971" s="788"/>
      <c r="AD971" s="788"/>
      <c r="AE971" s="788"/>
      <c r="AF971" s="788"/>
      <c r="AG971" s="788"/>
      <c r="AH971" s="788"/>
      <c r="AI971" s="788"/>
      <c r="AJ971" s="788"/>
      <c r="AK971" s="788"/>
      <c r="AL971" s="788"/>
      <c r="AM971" s="788"/>
      <c r="AN971" s="788"/>
      <c r="AO971" s="788"/>
      <c r="AP971" s="788"/>
      <c r="AQ971" s="788"/>
      <c r="AR971" s="788"/>
      <c r="AS971" s="788"/>
      <c r="AT971" s="788"/>
      <c r="AU971" s="788"/>
      <c r="AV971" s="788"/>
      <c r="AW971" s="788"/>
      <c r="AX971" s="788"/>
      <c r="AY971" s="788"/>
      <c r="AZ971" s="788"/>
      <c r="BA971" s="788"/>
      <c r="BB971" s="788"/>
      <c r="BC971" s="788"/>
      <c r="BD971" s="788"/>
      <c r="BE971" s="788"/>
      <c r="BF971" s="788"/>
      <c r="BG971" s="788"/>
      <c r="BH971" s="788"/>
      <c r="BI971" s="788"/>
      <c r="BJ971" s="788"/>
      <c r="BK971" s="788"/>
      <c r="BL971" s="788"/>
      <c r="BM971" s="788"/>
      <c r="BN971" s="788"/>
      <c r="BO971" s="788"/>
      <c r="BP971" s="788"/>
      <c r="BQ971" s="788"/>
      <c r="BR971" s="788"/>
      <c r="BS971" s="788"/>
      <c r="BT971" s="788"/>
      <c r="BU971" s="788"/>
      <c r="BV971" s="788"/>
      <c r="BW971" s="788"/>
      <c r="BX971" s="788"/>
      <c r="BY971" s="788"/>
      <c r="BZ971" s="788"/>
      <c r="CA971" s="788"/>
      <c r="CB971" s="788"/>
      <c r="CC971" s="788"/>
      <c r="CD971" s="788"/>
      <c r="CE971" s="788"/>
      <c r="CF971" s="788"/>
      <c r="CG971" s="788"/>
      <c r="CH971" s="788"/>
      <c r="CI971" s="788"/>
      <c r="CJ971" s="788"/>
      <c r="CK971" s="788"/>
      <c r="CL971" s="788"/>
      <c r="CM971" s="788"/>
      <c r="CN971" s="788"/>
      <c r="CO971" s="788"/>
      <c r="CP971" s="788"/>
      <c r="CQ971" s="788"/>
      <c r="CR971" s="788"/>
      <c r="CS971" s="788"/>
      <c r="CT971" s="788"/>
      <c r="CU971" s="788"/>
      <c r="CV971" s="788"/>
      <c r="CW971" s="788"/>
      <c r="CX971" s="788"/>
      <c r="CY971" s="788"/>
      <c r="CZ971" s="788"/>
      <c r="DA971" s="788"/>
      <c r="DB971" s="788"/>
      <c r="DC971" s="788"/>
      <c r="DD971" s="788"/>
      <c r="DE971" s="788"/>
      <c r="DF971" s="788"/>
      <c r="DG971" s="788"/>
      <c r="DH971" s="788"/>
      <c r="DI971" s="788"/>
      <c r="DJ971" s="788"/>
      <c r="DK971" s="788"/>
      <c r="DL971" s="788"/>
      <c r="DM971" s="788"/>
      <c r="DN971" s="788"/>
      <c r="DO971" s="788"/>
      <c r="DP971" s="788"/>
      <c r="DQ971" s="788"/>
      <c r="DR971" s="788"/>
      <c r="DS971" s="788"/>
      <c r="DT971" s="788"/>
      <c r="DU971" s="788"/>
      <c r="DV971" s="788"/>
      <c r="DW971" s="788"/>
      <c r="DX971" s="788"/>
      <c r="DY971" s="788"/>
      <c r="DZ971" s="788"/>
      <c r="EA971" s="788"/>
      <c r="EB971" s="788"/>
      <c r="EC971" s="788"/>
      <c r="ED971" s="788"/>
      <c r="EE971" s="788"/>
      <c r="EF971" s="788"/>
      <c r="EG971" s="788"/>
      <c r="EH971" s="788"/>
      <c r="EI971" s="788"/>
      <c r="EJ971" s="788"/>
      <c r="EK971" s="788"/>
      <c r="EL971" s="788"/>
      <c r="EM971" s="788"/>
      <c r="EN971" s="788"/>
      <c r="EO971" s="788"/>
      <c r="EP971" s="788"/>
      <c r="EQ971" s="788"/>
      <c r="ER971" s="788"/>
      <c r="ES971" s="788"/>
      <c r="ET971" s="788"/>
      <c r="EU971" s="788"/>
      <c r="EV971" s="788"/>
      <c r="EW971" s="788"/>
      <c r="EX971" s="788"/>
      <c r="EY971" s="788"/>
      <c r="EZ971" s="788"/>
      <c r="FA971" s="788"/>
      <c r="FB971" s="788"/>
      <c r="FC971" s="788"/>
      <c r="FD971" s="788"/>
      <c r="FE971" s="788"/>
      <c r="FF971" s="788"/>
      <c r="FG971" s="788"/>
      <c r="FH971" s="788"/>
      <c r="FI971" s="788"/>
      <c r="FJ971" s="788"/>
      <c r="FK971" s="788"/>
      <c r="FL971" s="788"/>
      <c r="FM971" s="788"/>
      <c r="FN971" s="788"/>
      <c r="FO971" s="788"/>
      <c r="FP971" s="788"/>
      <c r="FQ971" s="788"/>
      <c r="FR971" s="788"/>
      <c r="FS971" s="788"/>
      <c r="FT971" s="788"/>
      <c r="FU971" s="788"/>
      <c r="FV971" s="788"/>
      <c r="FW971" s="788"/>
      <c r="FX971" s="788"/>
      <c r="FY971" s="788"/>
      <c r="FZ971" s="788"/>
      <c r="GA971" s="788"/>
      <c r="GB971" s="788"/>
      <c r="GC971" s="788"/>
      <c r="GD971" s="788"/>
      <c r="GE971" s="788"/>
      <c r="GF971" s="788"/>
      <c r="GG971" s="788"/>
      <c r="GH971" s="788"/>
      <c r="GI971" s="788"/>
      <c r="GJ971" s="788"/>
    </row>
    <row r="972" spans="1:192" ht="29.25" x14ac:dyDescent="0.25">
      <c r="A972" s="24">
        <v>1</v>
      </c>
      <c r="B972" s="2628" t="s">
        <v>252</v>
      </c>
      <c r="C972" s="822">
        <f>'2 уровень'!F2156</f>
        <v>0</v>
      </c>
      <c r="D972" s="822">
        <f>'2 уровень'!G2156</f>
        <v>0</v>
      </c>
      <c r="E972" s="822">
        <f>'2 уровень'!H2156</f>
        <v>0</v>
      </c>
      <c r="F972" s="823">
        <f>'2 уровень'!I2156</f>
        <v>0</v>
      </c>
      <c r="G972" s="807">
        <f>'2 уровень'!J2156</f>
        <v>0</v>
      </c>
      <c r="H972" s="807">
        <f>'2 уровень'!K2156</f>
        <v>0</v>
      </c>
      <c r="I972" s="31">
        <f>'2 уровень'!L2156</f>
        <v>0</v>
      </c>
      <c r="J972" s="31">
        <f>'2 уровень'!M2156</f>
        <v>0</v>
      </c>
      <c r="K972" s="31">
        <f>'2 уровень'!N2156</f>
        <v>0</v>
      </c>
      <c r="L972" s="31">
        <f>'2 уровень'!O2156</f>
        <v>0</v>
      </c>
      <c r="M972" s="31">
        <f>'2 уровень'!P2156</f>
        <v>0</v>
      </c>
      <c r="N972" s="31">
        <f>'2 уровень'!Q2156</f>
        <v>0</v>
      </c>
      <c r="O972" s="801">
        <f>'2 уровень'!R2156</f>
        <v>0</v>
      </c>
      <c r="P972" s="801">
        <f>'2 уровень'!S2156</f>
        <v>0</v>
      </c>
      <c r="Q972" s="801">
        <f>'2 уровень'!T2156</f>
        <v>0</v>
      </c>
      <c r="R972" s="3245">
        <f>'2 уровень'!U2156</f>
        <v>0</v>
      </c>
      <c r="S972" s="801">
        <f>'2 уровень'!V2156</f>
        <v>0</v>
      </c>
      <c r="T972" s="801">
        <f>'2 уровень'!W2156</f>
        <v>0</v>
      </c>
      <c r="U972" s="801">
        <f>'2 уровень'!X2156</f>
        <v>0</v>
      </c>
      <c r="V972" s="801">
        <f>'2 уровень'!Y2156</f>
        <v>0</v>
      </c>
      <c r="W972" s="2127">
        <f>'2 уровень'!Z2156</f>
        <v>0</v>
      </c>
      <c r="X972" s="801"/>
      <c r="Y972" s="801"/>
      <c r="Z972" s="1353"/>
      <c r="AA972" s="788"/>
      <c r="AB972" s="788"/>
      <c r="AC972" s="788"/>
      <c r="AD972" s="788"/>
      <c r="AE972" s="788"/>
      <c r="AF972" s="788"/>
      <c r="AG972" s="788"/>
      <c r="AH972" s="788"/>
      <c r="AI972" s="788"/>
      <c r="AJ972" s="788"/>
      <c r="AK972" s="788"/>
      <c r="AL972" s="788"/>
      <c r="AM972" s="788"/>
      <c r="AN972" s="788"/>
      <c r="AO972" s="788"/>
      <c r="AP972" s="788"/>
      <c r="AQ972" s="788"/>
      <c r="AR972" s="788"/>
      <c r="AS972" s="788"/>
      <c r="AT972" s="788"/>
      <c r="AU972" s="788"/>
      <c r="AV972" s="788"/>
      <c r="AW972" s="788"/>
      <c r="AX972" s="788"/>
      <c r="AY972" s="788"/>
      <c r="AZ972" s="788"/>
      <c r="BA972" s="788"/>
      <c r="BB972" s="788"/>
      <c r="BC972" s="788"/>
      <c r="BD972" s="788"/>
      <c r="BE972" s="788"/>
      <c r="BF972" s="788"/>
      <c r="BG972" s="788"/>
      <c r="BH972" s="788"/>
      <c r="BI972" s="788"/>
      <c r="BJ972" s="788"/>
      <c r="BK972" s="788"/>
      <c r="BL972" s="788"/>
      <c r="BM972" s="788"/>
      <c r="BN972" s="788"/>
      <c r="BO972" s="788"/>
      <c r="BP972" s="788"/>
      <c r="BQ972" s="788"/>
      <c r="BR972" s="788"/>
      <c r="BS972" s="788"/>
      <c r="BT972" s="788"/>
      <c r="BU972" s="788"/>
      <c r="BV972" s="788"/>
      <c r="BW972" s="788"/>
      <c r="BX972" s="788"/>
      <c r="BY972" s="788"/>
      <c r="BZ972" s="788"/>
      <c r="CA972" s="788"/>
      <c r="CB972" s="788"/>
      <c r="CC972" s="788"/>
      <c r="CD972" s="788"/>
      <c r="CE972" s="788"/>
      <c r="CF972" s="788"/>
      <c r="CG972" s="788"/>
      <c r="CH972" s="788"/>
      <c r="CI972" s="788"/>
      <c r="CJ972" s="788"/>
      <c r="CK972" s="788"/>
      <c r="CL972" s="788"/>
      <c r="CM972" s="788"/>
      <c r="CN972" s="788"/>
      <c r="CO972" s="788"/>
      <c r="CP972" s="788"/>
      <c r="CQ972" s="788"/>
      <c r="CR972" s="788"/>
      <c r="CS972" s="788"/>
      <c r="CT972" s="788"/>
      <c r="CU972" s="788"/>
      <c r="CV972" s="788"/>
      <c r="CW972" s="788"/>
      <c r="CX972" s="788"/>
      <c r="CY972" s="788"/>
      <c r="CZ972" s="788"/>
      <c r="DA972" s="788"/>
      <c r="DB972" s="788"/>
      <c r="DC972" s="788"/>
      <c r="DD972" s="788"/>
      <c r="DE972" s="788"/>
      <c r="DF972" s="788"/>
      <c r="DG972" s="788"/>
      <c r="DH972" s="788"/>
      <c r="DI972" s="788"/>
      <c r="DJ972" s="788"/>
      <c r="DK972" s="788"/>
      <c r="DL972" s="788"/>
      <c r="DM972" s="788"/>
      <c r="DN972" s="788"/>
      <c r="DO972" s="788"/>
      <c r="DP972" s="788"/>
      <c r="DQ972" s="788"/>
      <c r="DR972" s="788"/>
      <c r="DS972" s="788"/>
      <c r="DT972" s="788"/>
      <c r="DU972" s="788"/>
      <c r="DV972" s="788"/>
      <c r="DW972" s="788"/>
      <c r="DX972" s="788"/>
      <c r="DY972" s="788"/>
      <c r="DZ972" s="788"/>
      <c r="EA972" s="788"/>
      <c r="EB972" s="788"/>
      <c r="EC972" s="788"/>
      <c r="ED972" s="788"/>
      <c r="EE972" s="788"/>
      <c r="EF972" s="788"/>
      <c r="EG972" s="788"/>
      <c r="EH972" s="788"/>
      <c r="EI972" s="788"/>
      <c r="EJ972" s="788"/>
      <c r="EK972" s="788"/>
      <c r="EL972" s="788"/>
      <c r="EM972" s="788"/>
      <c r="EN972" s="788"/>
      <c r="EO972" s="788"/>
      <c r="EP972" s="788"/>
      <c r="EQ972" s="788"/>
      <c r="ER972" s="788"/>
      <c r="ES972" s="788"/>
      <c r="ET972" s="788"/>
      <c r="EU972" s="788"/>
      <c r="EV972" s="788"/>
      <c r="EW972" s="788"/>
      <c r="EX972" s="788"/>
      <c r="EY972" s="788"/>
      <c r="EZ972" s="788"/>
      <c r="FA972" s="788"/>
      <c r="FB972" s="788"/>
      <c r="FC972" s="788"/>
      <c r="FD972" s="788"/>
      <c r="FE972" s="788"/>
      <c r="FF972" s="788"/>
      <c r="FG972" s="788"/>
      <c r="FH972" s="788"/>
      <c r="FI972" s="788"/>
      <c r="FJ972" s="788"/>
      <c r="FK972" s="788"/>
      <c r="FL972" s="788"/>
      <c r="FM972" s="788"/>
      <c r="FN972" s="788"/>
      <c r="FO972" s="788"/>
      <c r="FP972" s="788"/>
      <c r="FQ972" s="788"/>
      <c r="FR972" s="788"/>
      <c r="FS972" s="788"/>
      <c r="FT972" s="788"/>
      <c r="FU972" s="788"/>
      <c r="FV972" s="788"/>
      <c r="FW972" s="788"/>
      <c r="FX972" s="788"/>
      <c r="FY972" s="788"/>
      <c r="FZ972" s="788"/>
      <c r="GA972" s="788"/>
      <c r="GB972" s="788"/>
      <c r="GC972" s="788"/>
      <c r="GD972" s="788"/>
      <c r="GE972" s="788"/>
      <c r="GF972" s="788"/>
      <c r="GG972" s="788"/>
      <c r="GH972" s="788"/>
      <c r="GI972" s="788"/>
      <c r="GJ972" s="788"/>
    </row>
    <row r="973" spans="1:192" ht="72" x14ac:dyDescent="0.25">
      <c r="A973" s="24">
        <v>1</v>
      </c>
      <c r="B973" s="2628" t="s">
        <v>585</v>
      </c>
      <c r="C973" s="822">
        <f>'2 уровень'!F2157</f>
        <v>0</v>
      </c>
      <c r="D973" s="822">
        <f>'2 уровень'!G2157</f>
        <v>0</v>
      </c>
      <c r="E973" s="822">
        <f>'2 уровень'!H2157</f>
        <v>0</v>
      </c>
      <c r="F973" s="823">
        <f>'2 уровень'!I2157</f>
        <v>0</v>
      </c>
      <c r="G973" s="807">
        <f>'2 уровень'!J2157</f>
        <v>0</v>
      </c>
      <c r="H973" s="807">
        <f>'2 уровень'!K2157</f>
        <v>0</v>
      </c>
      <c r="I973" s="31">
        <f>'2 уровень'!L2157</f>
        <v>0</v>
      </c>
      <c r="J973" s="31">
        <f>'2 уровень'!M2157</f>
        <v>0</v>
      </c>
      <c r="K973" s="31">
        <f>'2 уровень'!N2157</f>
        <v>0</v>
      </c>
      <c r="L973" s="31">
        <f>'2 уровень'!O2157</f>
        <v>0</v>
      </c>
      <c r="M973" s="31">
        <f>'2 уровень'!P2157</f>
        <v>0</v>
      </c>
      <c r="N973" s="31">
        <f>'2 уровень'!Q2157</f>
        <v>0</v>
      </c>
      <c r="O973" s="801">
        <f>'2 уровень'!R2157</f>
        <v>0</v>
      </c>
      <c r="P973" s="801">
        <f>'2 уровень'!S2157</f>
        <v>0</v>
      </c>
      <c r="Q973" s="801">
        <f>'2 уровень'!T2157</f>
        <v>0</v>
      </c>
      <c r="R973" s="3245">
        <f>'2 уровень'!U2157</f>
        <v>0</v>
      </c>
      <c r="S973" s="801">
        <f>'2 уровень'!V2157</f>
        <v>0</v>
      </c>
      <c r="T973" s="801">
        <f>'2 уровень'!W2157</f>
        <v>0</v>
      </c>
      <c r="U973" s="801">
        <f>'2 уровень'!X2157</f>
        <v>0</v>
      </c>
      <c r="V973" s="801">
        <f>'2 уровень'!Y2157</f>
        <v>0</v>
      </c>
      <c r="W973" s="2127">
        <f>'2 уровень'!Z2157</f>
        <v>0</v>
      </c>
      <c r="X973" s="801"/>
      <c r="Y973" s="801"/>
      <c r="Z973" s="1353"/>
      <c r="AA973" s="788"/>
      <c r="AB973" s="788"/>
      <c r="AC973" s="788"/>
      <c r="AD973" s="788"/>
      <c r="AE973" s="788"/>
      <c r="AF973" s="788"/>
      <c r="AG973" s="788"/>
      <c r="AH973" s="788"/>
      <c r="AI973" s="788"/>
      <c r="AJ973" s="788"/>
      <c r="AK973" s="788"/>
      <c r="AL973" s="788"/>
      <c r="AM973" s="788"/>
      <c r="AN973" s="788"/>
      <c r="AO973" s="788"/>
      <c r="AP973" s="788"/>
      <c r="AQ973" s="788"/>
      <c r="AR973" s="788"/>
      <c r="AS973" s="788"/>
      <c r="AT973" s="788"/>
      <c r="AU973" s="788"/>
      <c r="AV973" s="788"/>
      <c r="AW973" s="788"/>
      <c r="AX973" s="788"/>
      <c r="AY973" s="788"/>
      <c r="AZ973" s="788"/>
      <c r="BA973" s="788"/>
      <c r="BB973" s="788"/>
      <c r="BC973" s="788"/>
      <c r="BD973" s="788"/>
      <c r="BE973" s="788"/>
      <c r="BF973" s="788"/>
      <c r="BG973" s="788"/>
      <c r="BH973" s="788"/>
      <c r="BI973" s="788"/>
      <c r="BJ973" s="788"/>
      <c r="BK973" s="788"/>
      <c r="BL973" s="788"/>
      <c r="BM973" s="788"/>
      <c r="BN973" s="788"/>
      <c r="BO973" s="788"/>
      <c r="BP973" s="788"/>
      <c r="BQ973" s="788"/>
      <c r="BR973" s="788"/>
      <c r="BS973" s="788"/>
      <c r="BT973" s="788"/>
      <c r="BU973" s="788"/>
      <c r="BV973" s="788"/>
      <c r="BW973" s="788"/>
      <c r="BX973" s="788"/>
      <c r="BY973" s="788"/>
      <c r="BZ973" s="788"/>
      <c r="CA973" s="788"/>
      <c r="CB973" s="788"/>
      <c r="CC973" s="788"/>
      <c r="CD973" s="788"/>
      <c r="CE973" s="788"/>
      <c r="CF973" s="788"/>
      <c r="CG973" s="788"/>
      <c r="CH973" s="788"/>
      <c r="CI973" s="788"/>
      <c r="CJ973" s="788"/>
      <c r="CK973" s="788"/>
      <c r="CL973" s="788"/>
      <c r="CM973" s="788"/>
      <c r="CN973" s="788"/>
      <c r="CO973" s="788"/>
      <c r="CP973" s="788"/>
      <c r="CQ973" s="788"/>
      <c r="CR973" s="788"/>
      <c r="CS973" s="788"/>
      <c r="CT973" s="788"/>
      <c r="CU973" s="788"/>
      <c r="CV973" s="788"/>
      <c r="CW973" s="788"/>
      <c r="CX973" s="788"/>
      <c r="CY973" s="788"/>
      <c r="CZ973" s="788"/>
      <c r="DA973" s="788"/>
      <c r="DB973" s="788"/>
      <c r="DC973" s="788"/>
      <c r="DD973" s="788"/>
      <c r="DE973" s="788"/>
      <c r="DF973" s="788"/>
      <c r="DG973" s="788"/>
      <c r="DH973" s="788"/>
      <c r="DI973" s="788"/>
      <c r="DJ973" s="788"/>
      <c r="DK973" s="788"/>
      <c r="DL973" s="788"/>
      <c r="DM973" s="788"/>
      <c r="DN973" s="788"/>
      <c r="DO973" s="788"/>
      <c r="DP973" s="788"/>
      <c r="DQ973" s="788"/>
      <c r="DR973" s="788"/>
      <c r="DS973" s="788"/>
      <c r="DT973" s="788"/>
      <c r="DU973" s="788"/>
      <c r="DV973" s="788"/>
      <c r="DW973" s="788"/>
      <c r="DX973" s="788"/>
      <c r="DY973" s="788"/>
      <c r="DZ973" s="788"/>
      <c r="EA973" s="788"/>
      <c r="EB973" s="788"/>
      <c r="EC973" s="788"/>
      <c r="ED973" s="788"/>
      <c r="EE973" s="788"/>
      <c r="EF973" s="788"/>
      <c r="EG973" s="788"/>
      <c r="EH973" s="788"/>
      <c r="EI973" s="788"/>
      <c r="EJ973" s="788"/>
      <c r="EK973" s="788"/>
      <c r="EL973" s="788"/>
      <c r="EM973" s="788"/>
      <c r="EN973" s="788"/>
      <c r="EO973" s="788"/>
      <c r="EP973" s="788"/>
      <c r="EQ973" s="788"/>
      <c r="ER973" s="788"/>
      <c r="ES973" s="788"/>
      <c r="ET973" s="788"/>
      <c r="EU973" s="788"/>
      <c r="EV973" s="788"/>
      <c r="EW973" s="788"/>
      <c r="EX973" s="788"/>
      <c r="EY973" s="788"/>
      <c r="EZ973" s="788"/>
      <c r="FA973" s="788"/>
      <c r="FB973" s="788"/>
      <c r="FC973" s="788"/>
      <c r="FD973" s="788"/>
      <c r="FE973" s="788"/>
      <c r="FF973" s="788"/>
      <c r="FG973" s="788"/>
      <c r="FH973" s="788"/>
      <c r="FI973" s="788"/>
      <c r="FJ973" s="788"/>
      <c r="FK973" s="788"/>
      <c r="FL973" s="788"/>
      <c r="FM973" s="788"/>
      <c r="FN973" s="788"/>
      <c r="FO973" s="788"/>
      <c r="FP973" s="788"/>
      <c r="FQ973" s="788"/>
      <c r="FR973" s="788"/>
      <c r="FS973" s="788"/>
      <c r="FT973" s="788"/>
      <c r="FU973" s="788"/>
      <c r="FV973" s="788"/>
      <c r="FW973" s="788"/>
      <c r="FX973" s="788"/>
      <c r="FY973" s="788"/>
      <c r="FZ973" s="788"/>
      <c r="GA973" s="788"/>
      <c r="GB973" s="788"/>
      <c r="GC973" s="788"/>
      <c r="GD973" s="788"/>
      <c r="GE973" s="788"/>
      <c r="GF973" s="788"/>
      <c r="GG973" s="788"/>
      <c r="GH973" s="788"/>
      <c r="GI973" s="788"/>
      <c r="GJ973" s="788"/>
    </row>
    <row r="974" spans="1:192" x14ac:dyDescent="0.25">
      <c r="A974" s="24">
        <v>1</v>
      </c>
      <c r="B974" s="2628" t="s">
        <v>295</v>
      </c>
      <c r="C974" s="822">
        <f>'2 уровень'!F2158</f>
        <v>520</v>
      </c>
      <c r="D974" s="822">
        <f>'2 уровень'!G2158</f>
        <v>43.333333333333329</v>
      </c>
      <c r="E974" s="822">
        <f>'2 уровень'!H2158</f>
        <v>0</v>
      </c>
      <c r="F974" s="823">
        <f>'2 уровень'!I2158</f>
        <v>0</v>
      </c>
      <c r="G974" s="807">
        <f>'2 уровень'!J2158</f>
        <v>0</v>
      </c>
      <c r="H974" s="807">
        <f>'2 уровень'!K2158</f>
        <v>0</v>
      </c>
      <c r="I974" s="31">
        <f>'2 уровень'!L2158</f>
        <v>0</v>
      </c>
      <c r="J974" s="31">
        <f>'2 уровень'!M2158</f>
        <v>0</v>
      </c>
      <c r="K974" s="31">
        <f>'2 уровень'!N2158</f>
        <v>0</v>
      </c>
      <c r="L974" s="31">
        <f>'2 уровень'!O2158</f>
        <v>0</v>
      </c>
      <c r="M974" s="31">
        <f>'2 уровень'!P2158</f>
        <v>0</v>
      </c>
      <c r="N974" s="31">
        <f>'2 уровень'!Q2158</f>
        <v>0</v>
      </c>
      <c r="O974" s="801">
        <f>'2 уровень'!R2158</f>
        <v>681.06080000000009</v>
      </c>
      <c r="P974" s="801">
        <f>'2 уровень'!S2158</f>
        <v>56.755066666666671</v>
      </c>
      <c r="Q974" s="801">
        <f>'2 уровень'!T2158</f>
        <v>16.03126</v>
      </c>
      <c r="R974" s="3245">
        <f>'2 уровень'!U2158</f>
        <v>0</v>
      </c>
      <c r="S974" s="801">
        <f>'2 уровень'!V2158</f>
        <v>0</v>
      </c>
      <c r="T974" s="801">
        <f>'2 уровень'!W2158</f>
        <v>-40.723806666666675</v>
      </c>
      <c r="U974" s="801">
        <f>'2 уровень'!X2158</f>
        <v>0</v>
      </c>
      <c r="V974" s="801">
        <f>'2 уровень'!Y2158</f>
        <v>0</v>
      </c>
      <c r="W974" s="2127">
        <f>'2 уровень'!Z2158</f>
        <v>16.03126</v>
      </c>
      <c r="X974" s="801">
        <f t="shared" ref="X974" si="150">Q974/P974*100</f>
        <v>28.24639444819023</v>
      </c>
      <c r="Y974" s="801">
        <f t="shared" ref="Y974" si="151">W974/P974*100</f>
        <v>28.24639444819023</v>
      </c>
      <c r="Z974" s="1353"/>
      <c r="AA974" s="788"/>
      <c r="AB974" s="788"/>
      <c r="AC974" s="788"/>
      <c r="AD974" s="788"/>
      <c r="AE974" s="788"/>
      <c r="AF974" s="788"/>
      <c r="AG974" s="788"/>
      <c r="AH974" s="788"/>
      <c r="AI974" s="788"/>
      <c r="AJ974" s="788"/>
      <c r="AK974" s="788"/>
      <c r="AL974" s="788"/>
      <c r="AM974" s="788"/>
      <c r="AN974" s="788"/>
      <c r="AO974" s="788"/>
      <c r="AP974" s="788"/>
      <c r="AQ974" s="788"/>
      <c r="AR974" s="788"/>
      <c r="AS974" s="788"/>
      <c r="AT974" s="788"/>
      <c r="AU974" s="788"/>
      <c r="AV974" s="788"/>
      <c r="AW974" s="788"/>
      <c r="AX974" s="788"/>
      <c r="AY974" s="788"/>
      <c r="AZ974" s="788"/>
      <c r="BA974" s="788"/>
      <c r="BB974" s="788"/>
      <c r="BC974" s="788"/>
      <c r="BD974" s="788"/>
      <c r="BE974" s="788"/>
      <c r="BF974" s="788"/>
      <c r="BG974" s="788"/>
      <c r="BH974" s="788"/>
      <c r="BI974" s="788"/>
      <c r="BJ974" s="788"/>
      <c r="BK974" s="788"/>
      <c r="BL974" s="788"/>
      <c r="BM974" s="788"/>
      <c r="BN974" s="788"/>
      <c r="BO974" s="788"/>
      <c r="BP974" s="788"/>
      <c r="BQ974" s="788"/>
      <c r="BR974" s="788"/>
      <c r="BS974" s="788"/>
      <c r="BT974" s="788"/>
      <c r="BU974" s="788"/>
      <c r="BV974" s="788"/>
      <c r="BW974" s="788"/>
      <c r="BX974" s="788"/>
      <c r="BY974" s="788"/>
      <c r="BZ974" s="788"/>
      <c r="CA974" s="788"/>
      <c r="CB974" s="788"/>
      <c r="CC974" s="788"/>
      <c r="CD974" s="788"/>
      <c r="CE974" s="788"/>
      <c r="CF974" s="788"/>
      <c r="CG974" s="788"/>
      <c r="CH974" s="788"/>
      <c r="CI974" s="788"/>
      <c r="CJ974" s="788"/>
      <c r="CK974" s="788"/>
      <c r="CL974" s="788"/>
      <c r="CM974" s="788"/>
      <c r="CN974" s="788"/>
      <c r="CO974" s="788"/>
      <c r="CP974" s="788"/>
      <c r="CQ974" s="788"/>
      <c r="CR974" s="788"/>
      <c r="CS974" s="788"/>
      <c r="CT974" s="788"/>
      <c r="CU974" s="788"/>
      <c r="CV974" s="788"/>
      <c r="CW974" s="788"/>
      <c r="CX974" s="788"/>
      <c r="CY974" s="788"/>
      <c r="CZ974" s="788"/>
      <c r="DA974" s="788"/>
      <c r="DB974" s="788"/>
      <c r="DC974" s="788"/>
      <c r="DD974" s="788"/>
      <c r="DE974" s="788"/>
      <c r="DF974" s="788"/>
      <c r="DG974" s="788"/>
      <c r="DH974" s="788"/>
      <c r="DI974" s="788"/>
      <c r="DJ974" s="788"/>
      <c r="DK974" s="788"/>
      <c r="DL974" s="788"/>
      <c r="DM974" s="788"/>
      <c r="DN974" s="788"/>
      <c r="DO974" s="788"/>
      <c r="DP974" s="788"/>
      <c r="DQ974" s="788"/>
      <c r="DR974" s="788"/>
      <c r="DS974" s="788"/>
      <c r="DT974" s="788"/>
      <c r="DU974" s="788"/>
      <c r="DV974" s="788"/>
      <c r="DW974" s="788"/>
      <c r="DX974" s="788"/>
      <c r="DY974" s="788"/>
      <c r="DZ974" s="788"/>
      <c r="EA974" s="788"/>
      <c r="EB974" s="788"/>
      <c r="EC974" s="788"/>
      <c r="ED974" s="788"/>
      <c r="EE974" s="788"/>
      <c r="EF974" s="788"/>
      <c r="EG974" s="788"/>
      <c r="EH974" s="788"/>
      <c r="EI974" s="788"/>
      <c r="EJ974" s="788"/>
      <c r="EK974" s="788"/>
      <c r="EL974" s="788"/>
      <c r="EM974" s="788"/>
      <c r="EN974" s="788"/>
      <c r="EO974" s="788"/>
      <c r="EP974" s="788"/>
      <c r="EQ974" s="788"/>
      <c r="ER974" s="788"/>
      <c r="ES974" s="788"/>
      <c r="ET974" s="788"/>
      <c r="EU974" s="788"/>
      <c r="EV974" s="788"/>
      <c r="EW974" s="788"/>
      <c r="EX974" s="788"/>
      <c r="EY974" s="788"/>
      <c r="EZ974" s="788"/>
      <c r="FA974" s="788"/>
      <c r="FB974" s="788"/>
      <c r="FC974" s="788"/>
      <c r="FD974" s="788"/>
      <c r="FE974" s="788"/>
      <c r="FF974" s="788"/>
      <c r="FG974" s="788"/>
      <c r="FH974" s="788"/>
      <c r="FI974" s="788"/>
      <c r="FJ974" s="788"/>
      <c r="FK974" s="788"/>
      <c r="FL974" s="788"/>
      <c r="FM974" s="788"/>
      <c r="FN974" s="788"/>
      <c r="FO974" s="788"/>
      <c r="FP974" s="788"/>
      <c r="FQ974" s="788"/>
      <c r="FR974" s="788"/>
      <c r="FS974" s="788"/>
      <c r="FT974" s="788"/>
      <c r="FU974" s="788"/>
      <c r="FV974" s="788"/>
      <c r="FW974" s="788"/>
      <c r="FX974" s="788"/>
      <c r="FY974" s="788"/>
      <c r="FZ974" s="788"/>
      <c r="GA974" s="788"/>
      <c r="GB974" s="788"/>
      <c r="GC974" s="788"/>
      <c r="GD974" s="788"/>
      <c r="GE974" s="788"/>
      <c r="GF974" s="788"/>
      <c r="GG974" s="788"/>
      <c r="GH974" s="788"/>
      <c r="GI974" s="788"/>
      <c r="GJ974" s="788"/>
    </row>
    <row r="975" spans="1:192" x14ac:dyDescent="0.25">
      <c r="A975" s="24">
        <v>1</v>
      </c>
      <c r="B975" s="2638" t="s">
        <v>466</v>
      </c>
      <c r="C975" s="822">
        <f>'2 уровень'!F2159</f>
        <v>30635</v>
      </c>
      <c r="D975" s="822">
        <f>'2 уровень'!G2159</f>
        <v>2552.9166666666665</v>
      </c>
      <c r="E975" s="822">
        <f>'2 уровень'!H2159</f>
        <v>2199.58</v>
      </c>
      <c r="F975" s="823">
        <f>'2 уровень'!I2159</f>
        <v>86.159490778521302</v>
      </c>
      <c r="G975" s="807">
        <f>'2 уровень'!J2159</f>
        <v>0</v>
      </c>
      <c r="H975" s="807">
        <f>'2 уровень'!K2159</f>
        <v>0</v>
      </c>
      <c r="I975" s="31">
        <f>'2 уровень'!L2159</f>
        <v>0</v>
      </c>
      <c r="J975" s="31">
        <f>'2 уровень'!M2159</f>
        <v>0</v>
      </c>
      <c r="K975" s="31">
        <f>'2 уровень'!N2159</f>
        <v>0</v>
      </c>
      <c r="L975" s="31">
        <f>'2 уровень'!O2159</f>
        <v>0</v>
      </c>
      <c r="M975" s="31">
        <f>'2 уровень'!P2159</f>
        <v>0</v>
      </c>
      <c r="N975" s="31">
        <f>'2 уровень'!Q2159</f>
        <v>0</v>
      </c>
      <c r="O975" s="801">
        <f>'2 уровень'!R2159</f>
        <v>0</v>
      </c>
      <c r="P975" s="801">
        <f>'2 уровень'!S2159</f>
        <v>0</v>
      </c>
      <c r="Q975" s="801">
        <f>'2 уровень'!T2159</f>
        <v>0</v>
      </c>
      <c r="R975" s="3245">
        <f>'2 уровень'!U2159</f>
        <v>0</v>
      </c>
      <c r="S975" s="801">
        <f>'2 уровень'!V2159</f>
        <v>0</v>
      </c>
      <c r="T975" s="801">
        <f>'2 уровень'!W2159</f>
        <v>0</v>
      </c>
      <c r="U975" s="801">
        <f>'2 уровень'!X2159</f>
        <v>0</v>
      </c>
      <c r="V975" s="801">
        <f>'2 уровень'!Y2159</f>
        <v>0</v>
      </c>
      <c r="W975" s="2127">
        <f>'2 уровень'!Z2159</f>
        <v>0</v>
      </c>
      <c r="X975" s="801"/>
      <c r="Y975" s="801"/>
      <c r="Z975" s="1353"/>
      <c r="AA975" s="788"/>
      <c r="AB975" s="788"/>
      <c r="AC975" s="788"/>
      <c r="AD975" s="788"/>
      <c r="AE975" s="788"/>
      <c r="AF975" s="788"/>
      <c r="AG975" s="788"/>
      <c r="AH975" s="788"/>
      <c r="AI975" s="788"/>
      <c r="AJ975" s="788"/>
      <c r="AK975" s="788"/>
      <c r="AL975" s="788"/>
      <c r="AM975" s="788"/>
      <c r="AN975" s="788"/>
      <c r="AO975" s="788"/>
      <c r="AP975" s="788"/>
      <c r="AQ975" s="788"/>
      <c r="AR975" s="788"/>
      <c r="AS975" s="788"/>
      <c r="AT975" s="788"/>
      <c r="AU975" s="788"/>
      <c r="AV975" s="788"/>
      <c r="AW975" s="788"/>
      <c r="AX975" s="788"/>
      <c r="AY975" s="788"/>
      <c r="AZ975" s="788"/>
      <c r="BA975" s="788"/>
      <c r="BB975" s="788"/>
      <c r="BC975" s="788"/>
      <c r="BD975" s="788"/>
      <c r="BE975" s="788"/>
      <c r="BF975" s="788"/>
      <c r="BG975" s="788"/>
      <c r="BH975" s="788"/>
      <c r="BI975" s="788"/>
      <c r="BJ975" s="788"/>
      <c r="BK975" s="788"/>
      <c r="BL975" s="788"/>
      <c r="BM975" s="788"/>
      <c r="BN975" s="788"/>
      <c r="BO975" s="788"/>
      <c r="BP975" s="788"/>
      <c r="BQ975" s="788"/>
      <c r="BR975" s="788"/>
      <c r="BS975" s="788"/>
      <c r="BT975" s="788"/>
      <c r="BU975" s="788"/>
      <c r="BV975" s="788"/>
      <c r="BW975" s="788"/>
      <c r="BX975" s="788"/>
      <c r="BY975" s="788"/>
      <c r="BZ975" s="788"/>
      <c r="CA975" s="788"/>
      <c r="CB975" s="788"/>
      <c r="CC975" s="788"/>
      <c r="CD975" s="788"/>
      <c r="CE975" s="788"/>
      <c r="CF975" s="788"/>
      <c r="CG975" s="788"/>
      <c r="CH975" s="788"/>
      <c r="CI975" s="788"/>
      <c r="CJ975" s="788"/>
      <c r="CK975" s="788"/>
      <c r="CL975" s="788"/>
      <c r="CM975" s="788"/>
      <c r="CN975" s="788"/>
      <c r="CO975" s="788"/>
      <c r="CP975" s="788"/>
      <c r="CQ975" s="788"/>
      <c r="CR975" s="788"/>
      <c r="CS975" s="788"/>
      <c r="CT975" s="788"/>
      <c r="CU975" s="788"/>
      <c r="CV975" s="788"/>
      <c r="CW975" s="788"/>
      <c r="CX975" s="788"/>
      <c r="CY975" s="788"/>
      <c r="CZ975" s="788"/>
      <c r="DA975" s="788"/>
      <c r="DB975" s="788"/>
      <c r="DC975" s="788"/>
      <c r="DD975" s="788"/>
      <c r="DE975" s="788"/>
      <c r="DF975" s="788"/>
      <c r="DG975" s="788"/>
      <c r="DH975" s="788"/>
      <c r="DI975" s="788"/>
      <c r="DJ975" s="788"/>
      <c r="DK975" s="788"/>
      <c r="DL975" s="788"/>
      <c r="DM975" s="788"/>
      <c r="DN975" s="788"/>
      <c r="DO975" s="788"/>
      <c r="DP975" s="788"/>
      <c r="DQ975" s="788"/>
      <c r="DR975" s="788"/>
      <c r="DS975" s="788"/>
      <c r="DT975" s="788"/>
      <c r="DU975" s="788"/>
      <c r="DV975" s="788"/>
      <c r="DW975" s="788"/>
      <c r="DX975" s="788"/>
      <c r="DY975" s="788"/>
      <c r="DZ975" s="788"/>
      <c r="EA975" s="788"/>
      <c r="EB975" s="788"/>
      <c r="EC975" s="788"/>
      <c r="ED975" s="788"/>
      <c r="EE975" s="788"/>
      <c r="EF975" s="788"/>
      <c r="EG975" s="788"/>
      <c r="EH975" s="788"/>
      <c r="EI975" s="788"/>
      <c r="EJ975" s="788"/>
      <c r="EK975" s="788"/>
      <c r="EL975" s="788"/>
      <c r="EM975" s="788"/>
      <c r="EN975" s="788"/>
      <c r="EO975" s="788"/>
      <c r="EP975" s="788"/>
      <c r="EQ975" s="788"/>
      <c r="ER975" s="788"/>
      <c r="ES975" s="788"/>
      <c r="ET975" s="788"/>
      <c r="EU975" s="788"/>
      <c r="EV975" s="788"/>
      <c r="EW975" s="788"/>
      <c r="EX975" s="788"/>
      <c r="EY975" s="788"/>
      <c r="EZ975" s="788"/>
      <c r="FA975" s="788"/>
      <c r="FB975" s="788"/>
      <c r="FC975" s="788"/>
      <c r="FD975" s="788"/>
      <c r="FE975" s="788"/>
      <c r="FF975" s="788"/>
      <c r="FG975" s="788"/>
      <c r="FH975" s="788"/>
      <c r="FI975" s="788"/>
      <c r="FJ975" s="788"/>
      <c r="FK975" s="788"/>
      <c r="FL975" s="788"/>
      <c r="FM975" s="788"/>
      <c r="FN975" s="788"/>
      <c r="FO975" s="788"/>
      <c r="FP975" s="788"/>
      <c r="FQ975" s="788"/>
      <c r="FR975" s="788"/>
      <c r="FS975" s="788"/>
      <c r="FT975" s="788"/>
      <c r="FU975" s="788"/>
      <c r="FV975" s="788"/>
      <c r="FW975" s="788"/>
      <c r="FX975" s="788"/>
      <c r="FY975" s="788"/>
      <c r="FZ975" s="788"/>
      <c r="GA975" s="788"/>
      <c r="GB975" s="788"/>
      <c r="GC975" s="788"/>
      <c r="GD975" s="788"/>
      <c r="GE975" s="788"/>
      <c r="GF975" s="788"/>
      <c r="GG975" s="788"/>
      <c r="GH975" s="788"/>
      <c r="GI975" s="788"/>
      <c r="GJ975" s="788"/>
    </row>
    <row r="976" spans="1:192" ht="29.25" x14ac:dyDescent="0.25">
      <c r="A976" s="24">
        <v>1</v>
      </c>
      <c r="B976" s="2638" t="s">
        <v>499</v>
      </c>
      <c r="C976" s="822">
        <f>'2 уровень'!F2160</f>
        <v>9668</v>
      </c>
      <c r="D976" s="822">
        <f>'2 уровень'!G2160</f>
        <v>805.66666666666663</v>
      </c>
      <c r="E976" s="822">
        <f>'2 уровень'!H2160</f>
        <v>19</v>
      </c>
      <c r="F976" s="823">
        <f>'2 уровень'!I2160</f>
        <v>2.358295407529996</v>
      </c>
      <c r="G976" s="807">
        <f>'2 уровень'!J2160</f>
        <v>0</v>
      </c>
      <c r="H976" s="807">
        <f>'2 уровень'!K2160</f>
        <v>0</v>
      </c>
      <c r="I976" s="31">
        <f>'2 уровень'!L2160</f>
        <v>0</v>
      </c>
      <c r="J976" s="31">
        <f>'2 уровень'!M2160</f>
        <v>0</v>
      </c>
      <c r="K976" s="31">
        <f>'2 уровень'!N2160</f>
        <v>0</v>
      </c>
      <c r="L976" s="31">
        <f>'2 уровень'!O2160</f>
        <v>0</v>
      </c>
      <c r="M976" s="31">
        <f>'2 уровень'!P2160</f>
        <v>0</v>
      </c>
      <c r="N976" s="31">
        <f>'2 уровень'!Q2160</f>
        <v>0</v>
      </c>
      <c r="O976" s="801">
        <f>'2 уровень'!R2160</f>
        <v>0</v>
      </c>
      <c r="P976" s="801">
        <f>'2 уровень'!S2160</f>
        <v>0</v>
      </c>
      <c r="Q976" s="801">
        <f>'2 уровень'!T2160</f>
        <v>0</v>
      </c>
      <c r="R976" s="3245">
        <f>'2 уровень'!U2160</f>
        <v>0</v>
      </c>
      <c r="S976" s="801">
        <f>'2 уровень'!V2160</f>
        <v>0</v>
      </c>
      <c r="T976" s="801">
        <f>'2 уровень'!W2160</f>
        <v>0</v>
      </c>
      <c r="U976" s="801">
        <f>'2 уровень'!X2160</f>
        <v>0</v>
      </c>
      <c r="V976" s="801">
        <f>'2 уровень'!Y2160</f>
        <v>0</v>
      </c>
      <c r="W976" s="2127">
        <f>'2 уровень'!Z2160</f>
        <v>0</v>
      </c>
      <c r="X976" s="801"/>
      <c r="Y976" s="801"/>
      <c r="Z976" s="1353"/>
      <c r="AA976" s="788"/>
      <c r="AB976" s="788"/>
      <c r="AC976" s="788"/>
      <c r="AD976" s="788"/>
      <c r="AE976" s="788"/>
      <c r="AF976" s="788"/>
      <c r="AG976" s="788"/>
      <c r="AH976" s="788"/>
      <c r="AI976" s="788"/>
      <c r="AJ976" s="788"/>
      <c r="AK976" s="788"/>
      <c r="AL976" s="788"/>
      <c r="AM976" s="788"/>
      <c r="AN976" s="788"/>
      <c r="AO976" s="788"/>
      <c r="AP976" s="788"/>
      <c r="AQ976" s="788"/>
      <c r="AR976" s="788"/>
      <c r="AS976" s="788"/>
      <c r="AT976" s="788"/>
      <c r="AU976" s="788"/>
      <c r="AV976" s="788"/>
      <c r="AW976" s="788"/>
      <c r="AX976" s="788"/>
      <c r="AY976" s="788"/>
      <c r="AZ976" s="788"/>
      <c r="BA976" s="788"/>
      <c r="BB976" s="788"/>
      <c r="BC976" s="788"/>
      <c r="BD976" s="788"/>
      <c r="BE976" s="788"/>
      <c r="BF976" s="788"/>
      <c r="BG976" s="788"/>
      <c r="BH976" s="788"/>
      <c r="BI976" s="788"/>
      <c r="BJ976" s="788"/>
      <c r="BK976" s="788"/>
      <c r="BL976" s="788"/>
      <c r="BM976" s="788"/>
      <c r="BN976" s="788"/>
      <c r="BO976" s="788"/>
      <c r="BP976" s="788"/>
      <c r="BQ976" s="788"/>
      <c r="BR976" s="788"/>
      <c r="BS976" s="788"/>
      <c r="BT976" s="788"/>
      <c r="BU976" s="788"/>
      <c r="BV976" s="788"/>
      <c r="BW976" s="788"/>
      <c r="BX976" s="788"/>
      <c r="BY976" s="788"/>
      <c r="BZ976" s="788"/>
      <c r="CA976" s="788"/>
      <c r="CB976" s="788"/>
      <c r="CC976" s="788"/>
      <c r="CD976" s="788"/>
      <c r="CE976" s="788"/>
      <c r="CF976" s="788"/>
      <c r="CG976" s="788"/>
      <c r="CH976" s="788"/>
      <c r="CI976" s="788"/>
      <c r="CJ976" s="788"/>
      <c r="CK976" s="788"/>
      <c r="CL976" s="788"/>
      <c r="CM976" s="788"/>
      <c r="CN976" s="788"/>
      <c r="CO976" s="788"/>
      <c r="CP976" s="788"/>
      <c r="CQ976" s="788"/>
      <c r="CR976" s="788"/>
      <c r="CS976" s="788"/>
      <c r="CT976" s="788"/>
      <c r="CU976" s="788"/>
      <c r="CV976" s="788"/>
      <c r="CW976" s="788"/>
      <c r="CX976" s="788"/>
      <c r="CY976" s="788"/>
      <c r="CZ976" s="788"/>
      <c r="DA976" s="788"/>
      <c r="DB976" s="788"/>
      <c r="DC976" s="788"/>
      <c r="DD976" s="788"/>
      <c r="DE976" s="788"/>
      <c r="DF976" s="788"/>
      <c r="DG976" s="788"/>
      <c r="DH976" s="788"/>
      <c r="DI976" s="788"/>
      <c r="DJ976" s="788"/>
      <c r="DK976" s="788"/>
      <c r="DL976" s="788"/>
      <c r="DM976" s="788"/>
      <c r="DN976" s="788"/>
      <c r="DO976" s="788"/>
      <c r="DP976" s="788"/>
      <c r="DQ976" s="788"/>
      <c r="DR976" s="788"/>
      <c r="DS976" s="788"/>
      <c r="DT976" s="788"/>
      <c r="DU976" s="788"/>
      <c r="DV976" s="788"/>
      <c r="DW976" s="788"/>
      <c r="DX976" s="788"/>
      <c r="DY976" s="788"/>
      <c r="DZ976" s="788"/>
      <c r="EA976" s="788"/>
      <c r="EB976" s="788"/>
      <c r="EC976" s="788"/>
      <c r="ED976" s="788"/>
      <c r="EE976" s="788"/>
      <c r="EF976" s="788"/>
      <c r="EG976" s="788"/>
      <c r="EH976" s="788"/>
      <c r="EI976" s="788"/>
      <c r="EJ976" s="788"/>
      <c r="EK976" s="788"/>
      <c r="EL976" s="788"/>
      <c r="EM976" s="788"/>
      <c r="EN976" s="788"/>
      <c r="EO976" s="788"/>
      <c r="EP976" s="788"/>
      <c r="EQ976" s="788"/>
      <c r="ER976" s="788"/>
      <c r="ES976" s="788"/>
      <c r="ET976" s="788"/>
      <c r="EU976" s="788"/>
      <c r="EV976" s="788"/>
      <c r="EW976" s="788"/>
      <c r="EX976" s="788"/>
      <c r="EY976" s="788"/>
      <c r="EZ976" s="788"/>
      <c r="FA976" s="788"/>
      <c r="FB976" s="788"/>
      <c r="FC976" s="788"/>
      <c r="FD976" s="788"/>
      <c r="FE976" s="788"/>
      <c r="FF976" s="788"/>
      <c r="FG976" s="788"/>
      <c r="FH976" s="788"/>
      <c r="FI976" s="788"/>
      <c r="FJ976" s="788"/>
      <c r="FK976" s="788"/>
      <c r="FL976" s="788"/>
      <c r="FM976" s="788"/>
      <c r="FN976" s="788"/>
      <c r="FO976" s="788"/>
      <c r="FP976" s="788"/>
      <c r="FQ976" s="788"/>
      <c r="FR976" s="788"/>
      <c r="FS976" s="788"/>
      <c r="FT976" s="788"/>
      <c r="FU976" s="788"/>
      <c r="FV976" s="788"/>
      <c r="FW976" s="788"/>
      <c r="FX976" s="788"/>
      <c r="FY976" s="788"/>
      <c r="FZ976" s="788"/>
      <c r="GA976" s="788"/>
      <c r="GB976" s="788"/>
      <c r="GC976" s="788"/>
      <c r="GD976" s="788"/>
      <c r="GE976" s="788"/>
      <c r="GF976" s="788"/>
      <c r="GG976" s="788"/>
      <c r="GH976" s="788"/>
      <c r="GI976" s="788"/>
      <c r="GJ976" s="788"/>
    </row>
    <row r="977" spans="1:192" ht="29.25" x14ac:dyDescent="0.25">
      <c r="A977" s="24">
        <v>1</v>
      </c>
      <c r="B977" s="2638" t="s">
        <v>467</v>
      </c>
      <c r="C977" s="822">
        <f>'2 уровень'!F2161</f>
        <v>19950.723404255317</v>
      </c>
      <c r="D977" s="822">
        <f>'2 уровень'!G2161</f>
        <v>1662.5602836879432</v>
      </c>
      <c r="E977" s="822">
        <f>'2 уровень'!H2161</f>
        <v>1504.3489361702127</v>
      </c>
      <c r="F977" s="823">
        <f>'2 уровень'!I2161</f>
        <v>90.483873031852951</v>
      </c>
      <c r="G977" s="807">
        <f>'2 уровень'!J2161</f>
        <v>0</v>
      </c>
      <c r="H977" s="807">
        <f>'2 уровень'!K2161</f>
        <v>0</v>
      </c>
      <c r="I977" s="31">
        <f>'2 уровень'!L2161</f>
        <v>0</v>
      </c>
      <c r="J977" s="31">
        <f>'2 уровень'!M2161</f>
        <v>0</v>
      </c>
      <c r="K977" s="31">
        <f>'2 уровень'!N2161</f>
        <v>0</v>
      </c>
      <c r="L977" s="31">
        <f>'2 уровень'!O2161</f>
        <v>0</v>
      </c>
      <c r="M977" s="31">
        <f>'2 уровень'!P2161</f>
        <v>0</v>
      </c>
      <c r="N977" s="31">
        <f>'2 уровень'!Q2161</f>
        <v>0</v>
      </c>
      <c r="O977" s="801">
        <f>'2 уровень'!R2161</f>
        <v>0</v>
      </c>
      <c r="P977" s="801">
        <f>'2 уровень'!S2161</f>
        <v>0</v>
      </c>
      <c r="Q977" s="801">
        <f>'2 уровень'!T2161</f>
        <v>0</v>
      </c>
      <c r="R977" s="3245">
        <f>'2 уровень'!U2161</f>
        <v>0</v>
      </c>
      <c r="S977" s="801">
        <f>'2 уровень'!V2161</f>
        <v>0</v>
      </c>
      <c r="T977" s="801">
        <f>'2 уровень'!W2161</f>
        <v>0</v>
      </c>
      <c r="U977" s="801">
        <f>'2 уровень'!X2161</f>
        <v>0</v>
      </c>
      <c r="V977" s="801">
        <f>'2 уровень'!Y2161</f>
        <v>0</v>
      </c>
      <c r="W977" s="2127">
        <f>'2 уровень'!Z2161</f>
        <v>0</v>
      </c>
      <c r="X977" s="801"/>
      <c r="Y977" s="801"/>
      <c r="Z977" s="1353"/>
      <c r="AA977" s="788"/>
      <c r="AB977" s="788"/>
      <c r="AC977" s="788"/>
      <c r="AD977" s="788"/>
      <c r="AE977" s="788"/>
      <c r="AF977" s="788"/>
      <c r="AG977" s="788"/>
      <c r="AH977" s="788"/>
      <c r="AI977" s="788"/>
      <c r="AJ977" s="788"/>
      <c r="AK977" s="788"/>
      <c r="AL977" s="788"/>
      <c r="AM977" s="788"/>
      <c r="AN977" s="788"/>
      <c r="AO977" s="788"/>
      <c r="AP977" s="788"/>
      <c r="AQ977" s="788"/>
      <c r="AR977" s="788"/>
      <c r="AS977" s="788"/>
      <c r="AT977" s="788"/>
      <c r="AU977" s="788"/>
      <c r="AV977" s="788"/>
      <c r="AW977" s="788"/>
      <c r="AX977" s="788"/>
      <c r="AY977" s="788"/>
      <c r="AZ977" s="788"/>
      <c r="BA977" s="788"/>
      <c r="BB977" s="788"/>
      <c r="BC977" s="788"/>
      <c r="BD977" s="788"/>
      <c r="BE977" s="788"/>
      <c r="BF977" s="788"/>
      <c r="BG977" s="788"/>
      <c r="BH977" s="788"/>
      <c r="BI977" s="788"/>
      <c r="BJ977" s="788"/>
      <c r="BK977" s="788"/>
      <c r="BL977" s="788"/>
      <c r="BM977" s="788"/>
      <c r="BN977" s="788"/>
      <c r="BO977" s="788"/>
      <c r="BP977" s="788"/>
      <c r="BQ977" s="788"/>
      <c r="BR977" s="788"/>
      <c r="BS977" s="788"/>
      <c r="BT977" s="788"/>
      <c r="BU977" s="788"/>
      <c r="BV977" s="788"/>
      <c r="BW977" s="788"/>
      <c r="BX977" s="788"/>
      <c r="BY977" s="788"/>
      <c r="BZ977" s="788"/>
      <c r="CA977" s="788"/>
      <c r="CB977" s="788"/>
      <c r="CC977" s="788"/>
      <c r="CD977" s="788"/>
      <c r="CE977" s="788"/>
      <c r="CF977" s="788"/>
      <c r="CG977" s="788"/>
      <c r="CH977" s="788"/>
      <c r="CI977" s="788"/>
      <c r="CJ977" s="788"/>
      <c r="CK977" s="788"/>
      <c r="CL977" s="788"/>
      <c r="CM977" s="788"/>
      <c r="CN977" s="788"/>
      <c r="CO977" s="788"/>
      <c r="CP977" s="788"/>
      <c r="CQ977" s="788"/>
      <c r="CR977" s="788"/>
      <c r="CS977" s="788"/>
      <c r="CT977" s="788"/>
      <c r="CU977" s="788"/>
      <c r="CV977" s="788"/>
      <c r="CW977" s="788"/>
      <c r="CX977" s="788"/>
      <c r="CY977" s="788"/>
      <c r="CZ977" s="788"/>
      <c r="DA977" s="788"/>
      <c r="DB977" s="788"/>
      <c r="DC977" s="788"/>
      <c r="DD977" s="788"/>
      <c r="DE977" s="788"/>
      <c r="DF977" s="788"/>
      <c r="DG977" s="788"/>
      <c r="DH977" s="788"/>
      <c r="DI977" s="788"/>
      <c r="DJ977" s="788"/>
      <c r="DK977" s="788"/>
      <c r="DL977" s="788"/>
      <c r="DM977" s="788"/>
      <c r="DN977" s="788"/>
      <c r="DO977" s="788"/>
      <c r="DP977" s="788"/>
      <c r="DQ977" s="788"/>
      <c r="DR977" s="788"/>
      <c r="DS977" s="788"/>
      <c r="DT977" s="788"/>
      <c r="DU977" s="788"/>
      <c r="DV977" s="788"/>
      <c r="DW977" s="788"/>
      <c r="DX977" s="788"/>
      <c r="DY977" s="788"/>
      <c r="DZ977" s="788"/>
      <c r="EA977" s="788"/>
      <c r="EB977" s="788"/>
      <c r="EC977" s="788"/>
      <c r="ED977" s="788"/>
      <c r="EE977" s="788"/>
      <c r="EF977" s="788"/>
      <c r="EG977" s="788"/>
      <c r="EH977" s="788"/>
      <c r="EI977" s="788"/>
      <c r="EJ977" s="788"/>
      <c r="EK977" s="788"/>
      <c r="EL977" s="788"/>
      <c r="EM977" s="788"/>
      <c r="EN977" s="788"/>
      <c r="EO977" s="788"/>
      <c r="EP977" s="788"/>
      <c r="EQ977" s="788"/>
      <c r="ER977" s="788"/>
      <c r="ES977" s="788"/>
      <c r="ET977" s="788"/>
      <c r="EU977" s="788"/>
      <c r="EV977" s="788"/>
      <c r="EW977" s="788"/>
      <c r="EX977" s="788"/>
      <c r="EY977" s="788"/>
      <c r="EZ977" s="788"/>
      <c r="FA977" s="788"/>
      <c r="FB977" s="788"/>
      <c r="FC977" s="788"/>
      <c r="FD977" s="788"/>
      <c r="FE977" s="788"/>
      <c r="FF977" s="788"/>
      <c r="FG977" s="788"/>
      <c r="FH977" s="788"/>
      <c r="FI977" s="788"/>
      <c r="FJ977" s="788"/>
      <c r="FK977" s="788"/>
      <c r="FL977" s="788"/>
      <c r="FM977" s="788"/>
      <c r="FN977" s="788"/>
      <c r="FO977" s="788"/>
      <c r="FP977" s="788"/>
      <c r="FQ977" s="788"/>
      <c r="FR977" s="788"/>
      <c r="FS977" s="788"/>
      <c r="FT977" s="788"/>
      <c r="FU977" s="788"/>
      <c r="FV977" s="788"/>
      <c r="FW977" s="788"/>
      <c r="FX977" s="788"/>
      <c r="FY977" s="788"/>
      <c r="FZ977" s="788"/>
      <c r="GA977" s="788"/>
      <c r="GB977" s="788"/>
      <c r="GC977" s="788"/>
      <c r="GD977" s="788"/>
      <c r="GE977" s="788"/>
      <c r="GF977" s="788"/>
      <c r="GG977" s="788"/>
      <c r="GH977" s="788"/>
      <c r="GI977" s="788"/>
      <c r="GJ977" s="788"/>
    </row>
    <row r="978" spans="1:192" ht="29.25" x14ac:dyDescent="0.25">
      <c r="A978" s="24">
        <v>1</v>
      </c>
      <c r="B978" s="2638" t="s">
        <v>468</v>
      </c>
      <c r="C978" s="822">
        <f>'2 уровень'!F2162</f>
        <v>12300</v>
      </c>
      <c r="D978" s="822">
        <f>'2 уровень'!G2162</f>
        <v>1025</v>
      </c>
      <c r="E978" s="822">
        <f>'2 уровень'!H2162</f>
        <v>537</v>
      </c>
      <c r="F978" s="823">
        <f>'2 уровень'!I2162</f>
        <v>52.390243902439025</v>
      </c>
      <c r="G978" s="807">
        <f>'2 уровень'!J2162</f>
        <v>0</v>
      </c>
      <c r="H978" s="807">
        <f>'2 уровень'!K2162</f>
        <v>0</v>
      </c>
      <c r="I978" s="31">
        <f>'2 уровень'!L2162</f>
        <v>0</v>
      </c>
      <c r="J978" s="31">
        <f>'2 уровень'!M2162</f>
        <v>0</v>
      </c>
      <c r="K978" s="31">
        <f>'2 уровень'!N2162</f>
        <v>0</v>
      </c>
      <c r="L978" s="31">
        <f>'2 уровень'!O2162</f>
        <v>0</v>
      </c>
      <c r="M978" s="31">
        <f>'2 уровень'!P2162</f>
        <v>0</v>
      </c>
      <c r="N978" s="31">
        <f>'2 уровень'!Q2162</f>
        <v>0</v>
      </c>
      <c r="O978" s="801">
        <f>'2 уровень'!R2162</f>
        <v>4850.9159999999993</v>
      </c>
      <c r="P978" s="801">
        <f>'2 уровень'!S2162</f>
        <v>404.24299999999994</v>
      </c>
      <c r="Q978" s="801">
        <f>'2 уровень'!T2162</f>
        <v>384.68892000000005</v>
      </c>
      <c r="R978" s="3245">
        <f>'2 уровень'!U2162</f>
        <v>0</v>
      </c>
      <c r="S978" s="801">
        <f>'2 уровень'!V2162</f>
        <v>0</v>
      </c>
      <c r="T978" s="801">
        <f>'2 уровень'!W2162</f>
        <v>-19.554079999999885</v>
      </c>
      <c r="U978" s="801">
        <f>'2 уровень'!X2162</f>
        <v>0</v>
      </c>
      <c r="V978" s="801">
        <f>'2 уровень'!Y2162</f>
        <v>-0.10601000000000001</v>
      </c>
      <c r="W978" s="2127">
        <f>'2 уровень'!Z2162</f>
        <v>384.58291000000003</v>
      </c>
      <c r="X978" s="801">
        <f t="shared" ref="X978:X979" si="152">Q978/P978*100</f>
        <v>95.162790697674453</v>
      </c>
      <c r="Y978" s="801">
        <f t="shared" ref="Y978:Y979" si="153">W978/P978*100</f>
        <v>95.136566372206829</v>
      </c>
      <c r="Z978" s="1353"/>
      <c r="AA978" s="788"/>
      <c r="AB978" s="788"/>
      <c r="AC978" s="788"/>
      <c r="AD978" s="788"/>
      <c r="AE978" s="788"/>
      <c r="AF978" s="788"/>
      <c r="AG978" s="788"/>
      <c r="AH978" s="788"/>
      <c r="AI978" s="788"/>
      <c r="AJ978" s="788"/>
      <c r="AK978" s="788"/>
      <c r="AL978" s="788"/>
      <c r="AM978" s="788"/>
      <c r="AN978" s="788"/>
      <c r="AO978" s="788"/>
      <c r="AP978" s="788"/>
      <c r="AQ978" s="788"/>
      <c r="AR978" s="788"/>
      <c r="AS978" s="788"/>
      <c r="AT978" s="788"/>
      <c r="AU978" s="788"/>
      <c r="AV978" s="788"/>
      <c r="AW978" s="788"/>
      <c r="AX978" s="788"/>
      <c r="AY978" s="788"/>
      <c r="AZ978" s="788"/>
      <c r="BA978" s="788"/>
      <c r="BB978" s="788"/>
      <c r="BC978" s="788"/>
      <c r="BD978" s="788"/>
      <c r="BE978" s="788"/>
      <c r="BF978" s="788"/>
      <c r="BG978" s="788"/>
      <c r="BH978" s="788"/>
      <c r="BI978" s="788"/>
      <c r="BJ978" s="788"/>
      <c r="BK978" s="788"/>
      <c r="BL978" s="788"/>
      <c r="BM978" s="788"/>
      <c r="BN978" s="788"/>
      <c r="BO978" s="788"/>
      <c r="BP978" s="788"/>
      <c r="BQ978" s="788"/>
      <c r="BR978" s="788"/>
      <c r="BS978" s="788"/>
      <c r="BT978" s="788"/>
      <c r="BU978" s="788"/>
      <c r="BV978" s="788"/>
      <c r="BW978" s="788"/>
      <c r="BX978" s="788"/>
      <c r="BY978" s="788"/>
      <c r="BZ978" s="788"/>
      <c r="CA978" s="788"/>
      <c r="CB978" s="788"/>
      <c r="CC978" s="788"/>
      <c r="CD978" s="788"/>
      <c r="CE978" s="788"/>
      <c r="CF978" s="788"/>
      <c r="CG978" s="788"/>
      <c r="CH978" s="788"/>
      <c r="CI978" s="788"/>
      <c r="CJ978" s="788"/>
      <c r="CK978" s="788"/>
      <c r="CL978" s="788"/>
      <c r="CM978" s="788"/>
      <c r="CN978" s="788"/>
      <c r="CO978" s="788"/>
      <c r="CP978" s="788"/>
      <c r="CQ978" s="788"/>
      <c r="CR978" s="788"/>
      <c r="CS978" s="788"/>
      <c r="CT978" s="788"/>
      <c r="CU978" s="788"/>
      <c r="CV978" s="788"/>
      <c r="CW978" s="788"/>
      <c r="CX978" s="788"/>
      <c r="CY978" s="788"/>
      <c r="CZ978" s="788"/>
      <c r="DA978" s="788"/>
      <c r="DB978" s="788"/>
      <c r="DC978" s="788"/>
      <c r="DD978" s="788"/>
      <c r="DE978" s="788"/>
      <c r="DF978" s="788"/>
      <c r="DG978" s="788"/>
      <c r="DH978" s="788"/>
      <c r="DI978" s="788"/>
      <c r="DJ978" s="788"/>
      <c r="DK978" s="788"/>
      <c r="DL978" s="788"/>
      <c r="DM978" s="788"/>
      <c r="DN978" s="788"/>
      <c r="DO978" s="788"/>
      <c r="DP978" s="788"/>
      <c r="DQ978" s="788"/>
      <c r="DR978" s="788"/>
      <c r="DS978" s="788"/>
      <c r="DT978" s="788"/>
      <c r="DU978" s="788"/>
      <c r="DV978" s="788"/>
      <c r="DW978" s="788"/>
      <c r="DX978" s="788"/>
      <c r="DY978" s="788"/>
      <c r="DZ978" s="788"/>
      <c r="EA978" s="788"/>
      <c r="EB978" s="788"/>
      <c r="EC978" s="788"/>
      <c r="ED978" s="788"/>
      <c r="EE978" s="788"/>
      <c r="EF978" s="788"/>
      <c r="EG978" s="788"/>
      <c r="EH978" s="788"/>
      <c r="EI978" s="788"/>
      <c r="EJ978" s="788"/>
      <c r="EK978" s="788"/>
      <c r="EL978" s="788"/>
      <c r="EM978" s="788"/>
      <c r="EN978" s="788"/>
      <c r="EO978" s="788"/>
      <c r="EP978" s="788"/>
      <c r="EQ978" s="788"/>
      <c r="ER978" s="788"/>
      <c r="ES978" s="788"/>
      <c r="ET978" s="788"/>
      <c r="EU978" s="788"/>
      <c r="EV978" s="788"/>
      <c r="EW978" s="788"/>
      <c r="EX978" s="788"/>
      <c r="EY978" s="788"/>
      <c r="EZ978" s="788"/>
      <c r="FA978" s="788"/>
      <c r="FB978" s="788"/>
      <c r="FC978" s="788"/>
      <c r="FD978" s="788"/>
      <c r="FE978" s="788"/>
      <c r="FF978" s="788"/>
      <c r="FG978" s="788"/>
      <c r="FH978" s="788"/>
      <c r="FI978" s="788"/>
      <c r="FJ978" s="788"/>
      <c r="FK978" s="788"/>
      <c r="FL978" s="788"/>
      <c r="FM978" s="788"/>
      <c r="FN978" s="788"/>
      <c r="FO978" s="788"/>
      <c r="FP978" s="788"/>
      <c r="FQ978" s="788"/>
      <c r="FR978" s="788"/>
      <c r="FS978" s="788"/>
      <c r="FT978" s="788"/>
      <c r="FU978" s="788"/>
      <c r="FV978" s="788"/>
      <c r="FW978" s="788"/>
      <c r="FX978" s="788"/>
      <c r="FY978" s="788"/>
      <c r="FZ978" s="788"/>
      <c r="GA978" s="788"/>
      <c r="GB978" s="788"/>
      <c r="GC978" s="788"/>
      <c r="GD978" s="788"/>
      <c r="GE978" s="788"/>
      <c r="GF978" s="788"/>
      <c r="GG978" s="788"/>
      <c r="GH978" s="788"/>
      <c r="GI978" s="788"/>
      <c r="GJ978" s="788"/>
    </row>
    <row r="979" spans="1:192" x14ac:dyDescent="0.25">
      <c r="A979" s="24">
        <v>1</v>
      </c>
      <c r="B979" s="2639" t="s">
        <v>139</v>
      </c>
      <c r="C979" s="822">
        <f>'2 уровень'!F2163</f>
        <v>108488.46666666666</v>
      </c>
      <c r="D979" s="822">
        <f>'2 уровень'!G2163</f>
        <v>9040.7055555555544</v>
      </c>
      <c r="E979" s="822">
        <f>'2 уровень'!H2163</f>
        <v>6914.7561904761897</v>
      </c>
      <c r="F979" s="823">
        <f>'2 уровень'!I2163</f>
        <v>76.484696332434382</v>
      </c>
      <c r="G979" s="807">
        <f>'2 уровень'!J2163</f>
        <v>0</v>
      </c>
      <c r="H979" s="807">
        <f>'2 уровень'!K2163</f>
        <v>0</v>
      </c>
      <c r="I979" s="31">
        <f>'2 уровень'!L2163</f>
        <v>0</v>
      </c>
      <c r="J979" s="31">
        <f>'2 уровень'!M2163</f>
        <v>0</v>
      </c>
      <c r="K979" s="31">
        <f>'2 уровень'!N2163</f>
        <v>0</v>
      </c>
      <c r="L979" s="31">
        <f>'2 уровень'!O2163</f>
        <v>0</v>
      </c>
      <c r="M979" s="31">
        <f>'2 уровень'!P2163</f>
        <v>0</v>
      </c>
      <c r="N979" s="31">
        <f>'2 уровень'!Q2163</f>
        <v>0</v>
      </c>
      <c r="O979" s="801">
        <f>'2 уровень'!R2163</f>
        <v>187079.14958</v>
      </c>
      <c r="P979" s="801">
        <f>'2 уровень'!S2163</f>
        <v>15589.929131666666</v>
      </c>
      <c r="Q979" s="801">
        <f>'2 уровень'!T2163</f>
        <v>15529.651239999997</v>
      </c>
      <c r="R979" s="3245">
        <f>'2 уровень'!U2163</f>
        <v>0</v>
      </c>
      <c r="S979" s="801">
        <f>'2 уровень'!V2163</f>
        <v>0</v>
      </c>
      <c r="T979" s="801">
        <f>'2 уровень'!W2163</f>
        <v>-60.277891666668253</v>
      </c>
      <c r="U979" s="801">
        <f>'2 уровень'!X2163</f>
        <v>0</v>
      </c>
      <c r="V979" s="801">
        <f>'2 уровень'!Y2163</f>
        <v>-13.46527</v>
      </c>
      <c r="W979" s="2127">
        <f>'2 уровень'!Z2163</f>
        <v>15516.185969999999</v>
      </c>
      <c r="X979" s="801">
        <f t="shared" si="152"/>
        <v>99.613353651850602</v>
      </c>
      <c r="Y979" s="801">
        <f t="shared" si="153"/>
        <v>99.526982059739595</v>
      </c>
      <c r="Z979" s="1353"/>
      <c r="AA979" s="788"/>
      <c r="AB979" s="788"/>
      <c r="AC979" s="788"/>
      <c r="AD979" s="788"/>
      <c r="AE979" s="788"/>
      <c r="AF979" s="788"/>
      <c r="AG979" s="788"/>
      <c r="AH979" s="788"/>
      <c r="AI979" s="788"/>
      <c r="AJ979" s="788"/>
      <c r="AK979" s="788"/>
      <c r="AL979" s="788"/>
      <c r="AM979" s="788"/>
      <c r="AN979" s="788"/>
      <c r="AO979" s="788"/>
      <c r="AP979" s="788"/>
      <c r="AQ979" s="788"/>
      <c r="AR979" s="788"/>
      <c r="AS979" s="788"/>
      <c r="AT979" s="788"/>
      <c r="AU979" s="788"/>
      <c r="AV979" s="788"/>
      <c r="AW979" s="788"/>
      <c r="AX979" s="788"/>
      <c r="AY979" s="788"/>
      <c r="AZ979" s="788"/>
      <c r="BA979" s="788"/>
      <c r="BB979" s="788"/>
      <c r="BC979" s="788"/>
      <c r="BD979" s="788"/>
      <c r="BE979" s="788"/>
      <c r="BF979" s="788"/>
      <c r="BG979" s="788"/>
      <c r="BH979" s="788"/>
      <c r="BI979" s="788"/>
      <c r="BJ979" s="788"/>
      <c r="BK979" s="788"/>
      <c r="BL979" s="788"/>
      <c r="BM979" s="788"/>
      <c r="BN979" s="788"/>
      <c r="BO979" s="788"/>
      <c r="BP979" s="788"/>
      <c r="BQ979" s="788"/>
      <c r="BR979" s="788"/>
      <c r="BS979" s="788"/>
      <c r="BT979" s="788"/>
      <c r="BU979" s="788"/>
      <c r="BV979" s="788"/>
      <c r="BW979" s="788"/>
      <c r="BX979" s="788"/>
      <c r="BY979" s="788"/>
      <c r="BZ979" s="788"/>
      <c r="CA979" s="788"/>
      <c r="CB979" s="788"/>
      <c r="CC979" s="788"/>
      <c r="CD979" s="788"/>
      <c r="CE979" s="788"/>
      <c r="CF979" s="788"/>
      <c r="CG979" s="788"/>
      <c r="CH979" s="788"/>
      <c r="CI979" s="788"/>
      <c r="CJ979" s="788"/>
      <c r="CK979" s="788"/>
      <c r="CL979" s="788"/>
      <c r="CM979" s="788"/>
      <c r="CN979" s="788"/>
      <c r="CO979" s="788"/>
      <c r="CP979" s="788"/>
      <c r="CQ979" s="788"/>
      <c r="CR979" s="788"/>
      <c r="CS979" s="788"/>
      <c r="CT979" s="788"/>
      <c r="CU979" s="788"/>
      <c r="CV979" s="788"/>
      <c r="CW979" s="788"/>
      <c r="CX979" s="788"/>
      <c r="CY979" s="788"/>
      <c r="CZ979" s="788"/>
      <c r="DA979" s="788"/>
      <c r="DB979" s="788"/>
      <c r="DC979" s="788"/>
      <c r="DD979" s="788"/>
      <c r="DE979" s="788"/>
      <c r="DF979" s="788"/>
      <c r="DG979" s="788"/>
      <c r="DH979" s="788"/>
      <c r="DI979" s="788"/>
      <c r="DJ979" s="788"/>
      <c r="DK979" s="788"/>
      <c r="DL979" s="788"/>
      <c r="DM979" s="788"/>
      <c r="DN979" s="788"/>
      <c r="DO979" s="788"/>
      <c r="DP979" s="788"/>
      <c r="DQ979" s="788"/>
      <c r="DR979" s="788"/>
      <c r="DS979" s="788"/>
      <c r="DT979" s="788"/>
      <c r="DU979" s="788"/>
      <c r="DV979" s="788"/>
      <c r="DW979" s="788"/>
      <c r="DX979" s="788"/>
      <c r="DY979" s="788"/>
      <c r="DZ979" s="788"/>
      <c r="EA979" s="788"/>
      <c r="EB979" s="788"/>
      <c r="EC979" s="788"/>
      <c r="ED979" s="788"/>
      <c r="EE979" s="788"/>
      <c r="EF979" s="788"/>
      <c r="EG979" s="788"/>
      <c r="EH979" s="788"/>
      <c r="EI979" s="788"/>
      <c r="EJ979" s="788"/>
      <c r="EK979" s="788"/>
      <c r="EL979" s="788"/>
      <c r="EM979" s="788"/>
      <c r="EN979" s="788"/>
      <c r="EO979" s="788"/>
      <c r="EP979" s="788"/>
      <c r="EQ979" s="788"/>
      <c r="ER979" s="788"/>
      <c r="ES979" s="788"/>
      <c r="ET979" s="788"/>
      <c r="EU979" s="788"/>
      <c r="EV979" s="788"/>
      <c r="EW979" s="788"/>
      <c r="EX979" s="788"/>
      <c r="EY979" s="788"/>
      <c r="EZ979" s="788"/>
      <c r="FA979" s="788"/>
      <c r="FB979" s="788"/>
      <c r="FC979" s="788"/>
      <c r="FD979" s="788"/>
      <c r="FE979" s="788"/>
      <c r="FF979" s="788"/>
      <c r="FG979" s="788"/>
      <c r="FH979" s="788"/>
      <c r="FI979" s="788"/>
      <c r="FJ979" s="788"/>
      <c r="FK979" s="788"/>
      <c r="FL979" s="788"/>
      <c r="FM979" s="788"/>
      <c r="FN979" s="788"/>
      <c r="FO979" s="788"/>
      <c r="FP979" s="788"/>
      <c r="FQ979" s="788"/>
      <c r="FR979" s="788"/>
      <c r="FS979" s="788"/>
      <c r="FT979" s="788"/>
      <c r="FU979" s="788"/>
      <c r="FV979" s="788"/>
      <c r="FW979" s="788"/>
      <c r="FX979" s="788"/>
      <c r="FY979" s="788"/>
      <c r="FZ979" s="788"/>
      <c r="GA979" s="788"/>
      <c r="GB979" s="788"/>
      <c r="GC979" s="788"/>
      <c r="GD979" s="788"/>
      <c r="GE979" s="788"/>
      <c r="GF979" s="788"/>
      <c r="GG979" s="788"/>
      <c r="GH979" s="788"/>
      <c r="GI979" s="788"/>
      <c r="GJ979" s="788"/>
    </row>
    <row r="980" spans="1:192" x14ac:dyDescent="0.25">
      <c r="A980" s="24">
        <v>1</v>
      </c>
      <c r="B980" s="1112" t="s">
        <v>69</v>
      </c>
      <c r="C980" s="822">
        <f>'2 уровень'!F2164</f>
        <v>365</v>
      </c>
      <c r="D980" s="822">
        <f>'2 уровень'!G2164</f>
        <v>31</v>
      </c>
      <c r="E980" s="822">
        <f>'2 уровень'!H2164</f>
        <v>20</v>
      </c>
      <c r="F980" s="823">
        <f>'2 уровень'!I2164</f>
        <v>64.516129032258064</v>
      </c>
      <c r="G980" s="807">
        <f>'2 уровень'!J2164</f>
        <v>10.315068493150685</v>
      </c>
      <c r="H980" s="807">
        <f>'2 уровень'!K2164</f>
        <v>11.15</v>
      </c>
      <c r="I980" s="31">
        <f>'2 уровень'!L2164</f>
        <v>3765</v>
      </c>
      <c r="J980" s="31">
        <f>'2 уровень'!M2164</f>
        <v>314</v>
      </c>
      <c r="K980" s="31">
        <f>'2 уровень'!N2164</f>
        <v>223</v>
      </c>
      <c r="L980" s="31">
        <f>'2 уровень'!O2164</f>
        <v>71.01910828025477</v>
      </c>
      <c r="M980" s="31">
        <f>'2 уровень'!P2164</f>
        <v>12.549999999999999</v>
      </c>
      <c r="N980" s="31">
        <f>'2 уровень'!Q2164</f>
        <v>213.22709163346616</v>
      </c>
      <c r="O980" s="801">
        <f>'2 уровень'!R2164</f>
        <v>0</v>
      </c>
      <c r="P980" s="801">
        <f>'2 уровень'!S2164</f>
        <v>0</v>
      </c>
      <c r="Q980" s="801">
        <f>'2 уровень'!T2164</f>
        <v>0</v>
      </c>
      <c r="R980" s="3245">
        <f>'2 уровень'!U2164</f>
        <v>0</v>
      </c>
      <c r="S980" s="801">
        <f>'2 уровень'!V2164</f>
        <v>0</v>
      </c>
      <c r="T980" s="801">
        <f>'2 уровень'!W2164</f>
        <v>0</v>
      </c>
      <c r="U980" s="801">
        <f>'2 уровень'!X2164</f>
        <v>0</v>
      </c>
      <c r="V980" s="801">
        <f>'2 уровень'!Y2164</f>
        <v>0</v>
      </c>
      <c r="W980" s="2127">
        <f>'2 уровень'!Z2164</f>
        <v>0</v>
      </c>
      <c r="X980" s="801"/>
      <c r="Y980" s="801"/>
      <c r="Z980" s="1353"/>
      <c r="AA980" s="788"/>
      <c r="AB980" s="788"/>
      <c r="AC980" s="788"/>
      <c r="AD980" s="788"/>
      <c r="AE980" s="788"/>
      <c r="AF980" s="788"/>
      <c r="AG980" s="788"/>
      <c r="AH980" s="788"/>
      <c r="AI980" s="788"/>
      <c r="AJ980" s="788"/>
      <c r="AK980" s="788"/>
      <c r="AL980" s="788"/>
      <c r="AM980" s="788"/>
      <c r="AN980" s="788"/>
      <c r="AO980" s="788"/>
      <c r="AP980" s="788"/>
      <c r="AQ980" s="788"/>
      <c r="AR980" s="788"/>
      <c r="AS980" s="788"/>
      <c r="AT980" s="788"/>
      <c r="AU980" s="788"/>
      <c r="AV980" s="788"/>
      <c r="AW980" s="788"/>
      <c r="AX980" s="788"/>
      <c r="AY980" s="788"/>
      <c r="AZ980" s="788"/>
      <c r="BA980" s="788"/>
      <c r="BB980" s="788"/>
      <c r="BC980" s="788"/>
      <c r="BD980" s="788"/>
      <c r="BE980" s="788"/>
      <c r="BF980" s="788"/>
      <c r="BG980" s="788"/>
      <c r="BH980" s="788"/>
      <c r="BI980" s="788"/>
      <c r="BJ980" s="788"/>
      <c r="BK980" s="788"/>
      <c r="BL980" s="788"/>
      <c r="BM980" s="788"/>
      <c r="BN980" s="788"/>
      <c r="BO980" s="788"/>
      <c r="BP980" s="788"/>
      <c r="BQ980" s="788"/>
      <c r="BR980" s="788"/>
      <c r="BS980" s="788"/>
      <c r="BT980" s="788"/>
      <c r="BU980" s="788"/>
      <c r="BV980" s="788"/>
      <c r="BW980" s="788"/>
      <c r="BX980" s="788"/>
      <c r="BY980" s="788"/>
      <c r="BZ980" s="788"/>
      <c r="CA980" s="788"/>
      <c r="CB980" s="788"/>
      <c r="CC980" s="788"/>
      <c r="CD980" s="788"/>
      <c r="CE980" s="788"/>
      <c r="CF980" s="788"/>
      <c r="CG980" s="788"/>
      <c r="CH980" s="788"/>
      <c r="CI980" s="788"/>
      <c r="CJ980" s="788"/>
      <c r="CK980" s="788"/>
      <c r="CL980" s="788"/>
      <c r="CM980" s="788"/>
      <c r="CN980" s="788"/>
      <c r="CO980" s="788"/>
      <c r="CP980" s="788"/>
      <c r="CQ980" s="788"/>
      <c r="CR980" s="788"/>
      <c r="CS980" s="788"/>
      <c r="CT980" s="788"/>
      <c r="CU980" s="788"/>
      <c r="CV980" s="788"/>
      <c r="CW980" s="788"/>
      <c r="CX980" s="788"/>
      <c r="CY980" s="788"/>
      <c r="CZ980" s="788"/>
      <c r="DA980" s="788"/>
      <c r="DB980" s="788"/>
      <c r="DC980" s="788"/>
      <c r="DD980" s="788"/>
      <c r="DE980" s="788"/>
      <c r="DF980" s="788"/>
      <c r="DG980" s="788"/>
      <c r="DH980" s="788"/>
      <c r="DI980" s="788"/>
      <c r="DJ980" s="788"/>
      <c r="DK980" s="788"/>
      <c r="DL980" s="788"/>
      <c r="DM980" s="788"/>
      <c r="DN980" s="788"/>
      <c r="DO980" s="788"/>
      <c r="DP980" s="788"/>
      <c r="DQ980" s="788"/>
      <c r="DR980" s="788"/>
      <c r="DS980" s="788"/>
      <c r="DT980" s="788"/>
      <c r="DU980" s="788"/>
      <c r="DV980" s="788"/>
      <c r="DW980" s="788"/>
      <c r="DX980" s="788"/>
      <c r="DY980" s="788"/>
      <c r="DZ980" s="788"/>
      <c r="EA980" s="788"/>
      <c r="EB980" s="788"/>
      <c r="EC980" s="788"/>
      <c r="ED980" s="788"/>
      <c r="EE980" s="788"/>
      <c r="EF980" s="788"/>
      <c r="EG980" s="788"/>
      <c r="EH980" s="788"/>
      <c r="EI980" s="788"/>
      <c r="EJ980" s="788"/>
      <c r="EK980" s="788"/>
      <c r="EL980" s="788"/>
      <c r="EM980" s="788"/>
      <c r="EN980" s="788"/>
      <c r="EO980" s="788"/>
      <c r="EP980" s="788"/>
      <c r="EQ980" s="788"/>
      <c r="ER980" s="788"/>
      <c r="ES980" s="788"/>
      <c r="ET980" s="788"/>
      <c r="EU980" s="788"/>
      <c r="EV980" s="788"/>
      <c r="EW980" s="788"/>
      <c r="EX980" s="788"/>
      <c r="EY980" s="788"/>
      <c r="EZ980" s="788"/>
      <c r="FA980" s="788"/>
      <c r="FB980" s="788"/>
      <c r="FC980" s="788"/>
      <c r="FD980" s="788"/>
      <c r="FE980" s="788"/>
      <c r="FF980" s="788"/>
      <c r="FG980" s="788"/>
      <c r="FH980" s="788"/>
      <c r="FI980" s="788"/>
      <c r="FJ980" s="788"/>
      <c r="FK980" s="788"/>
      <c r="FL980" s="788"/>
      <c r="FM980" s="788"/>
      <c r="FN980" s="788"/>
      <c r="FO980" s="788"/>
      <c r="FP980" s="788"/>
      <c r="FQ980" s="788"/>
      <c r="FR980" s="788"/>
      <c r="FS980" s="788"/>
      <c r="FT980" s="788"/>
      <c r="FU980" s="788"/>
      <c r="FV980" s="788"/>
      <c r="FW980" s="788"/>
      <c r="FX980" s="788"/>
      <c r="FY980" s="788"/>
      <c r="FZ980" s="788"/>
      <c r="GA980" s="788"/>
      <c r="GB980" s="788"/>
      <c r="GC980" s="788"/>
      <c r="GD980" s="788"/>
      <c r="GE980" s="788"/>
      <c r="GF980" s="788"/>
      <c r="GG980" s="788"/>
      <c r="GH980" s="788"/>
      <c r="GI980" s="788"/>
      <c r="GJ980" s="788"/>
    </row>
    <row r="981" spans="1:192" x14ac:dyDescent="0.25">
      <c r="A981" s="24">
        <v>1</v>
      </c>
      <c r="B981" s="1106" t="s">
        <v>16</v>
      </c>
      <c r="C981" s="1882">
        <f>'2 уровень'!F2165</f>
        <v>174</v>
      </c>
      <c r="D981" s="1882">
        <f>'2 уровень'!G2165</f>
        <v>14</v>
      </c>
      <c r="E981" s="1882">
        <f>'2 уровень'!H2165</f>
        <v>12</v>
      </c>
      <c r="F981" s="1883">
        <f>'2 уровень'!I2165</f>
        <v>85.714285714285708</v>
      </c>
      <c r="G981" s="807">
        <f>'2 уровень'!J2165</f>
        <v>8</v>
      </c>
      <c r="H981" s="807">
        <f>'2 уровень'!K2165</f>
        <v>9.1666666666666661</v>
      </c>
      <c r="I981" s="31">
        <f>'2 уровень'!L2165</f>
        <v>1392</v>
      </c>
      <c r="J981" s="31">
        <f>'2 уровень'!M2165</f>
        <v>116</v>
      </c>
      <c r="K981" s="31">
        <f>'2 уровень'!N2165</f>
        <v>110</v>
      </c>
      <c r="L981" s="31">
        <f>'2 уровень'!O2165</f>
        <v>94.827586206896555</v>
      </c>
      <c r="M981" s="31">
        <f>'2 уровень'!P2165</f>
        <v>5.8</v>
      </c>
      <c r="N981" s="31">
        <f>'2 уровень'!Q2165</f>
        <v>227.58620689655174</v>
      </c>
      <c r="O981" s="801">
        <f>'2 уровень'!R2165</f>
        <v>0</v>
      </c>
      <c r="P981" s="801">
        <f>'2 уровень'!S2165</f>
        <v>0</v>
      </c>
      <c r="Q981" s="801">
        <f>'2 уровень'!T2165</f>
        <v>0</v>
      </c>
      <c r="R981" s="3245">
        <f>'2 уровень'!U2165</f>
        <v>0</v>
      </c>
      <c r="S981" s="801">
        <f>'2 уровень'!V2165</f>
        <v>0</v>
      </c>
      <c r="T981" s="801">
        <f>'2 уровень'!W2165</f>
        <v>0</v>
      </c>
      <c r="U981" s="801">
        <f>'2 уровень'!X2165</f>
        <v>0</v>
      </c>
      <c r="V981" s="801">
        <f>'2 уровень'!Y2165</f>
        <v>0</v>
      </c>
      <c r="W981" s="2127">
        <f>'2 уровень'!Z2165</f>
        <v>0</v>
      </c>
      <c r="X981" s="801"/>
      <c r="Y981" s="801"/>
      <c r="Z981" s="1353"/>
      <c r="AA981" s="788"/>
      <c r="AB981" s="788"/>
      <c r="AC981" s="788"/>
      <c r="AD981" s="788"/>
      <c r="AE981" s="788"/>
      <c r="AF981" s="788"/>
      <c r="AG981" s="788"/>
      <c r="AH981" s="788"/>
      <c r="AI981" s="788"/>
      <c r="AJ981" s="788"/>
      <c r="AK981" s="788"/>
      <c r="AL981" s="788"/>
      <c r="AM981" s="788"/>
      <c r="AN981" s="788"/>
      <c r="AO981" s="788"/>
      <c r="AP981" s="788"/>
      <c r="AQ981" s="788"/>
      <c r="AR981" s="788"/>
      <c r="AS981" s="788"/>
      <c r="AT981" s="788"/>
      <c r="AU981" s="788"/>
      <c r="AV981" s="788"/>
      <c r="AW981" s="788"/>
      <c r="AX981" s="788"/>
      <c r="AY981" s="788"/>
      <c r="AZ981" s="788"/>
      <c r="BA981" s="788"/>
      <c r="BB981" s="788"/>
      <c r="BC981" s="788"/>
      <c r="BD981" s="788"/>
      <c r="BE981" s="788"/>
      <c r="BF981" s="788"/>
      <c r="BG981" s="788"/>
      <c r="BH981" s="788"/>
      <c r="BI981" s="788"/>
      <c r="BJ981" s="788"/>
      <c r="BK981" s="788"/>
      <c r="BL981" s="788"/>
      <c r="BM981" s="788"/>
      <c r="BN981" s="788"/>
      <c r="BO981" s="788"/>
      <c r="BP981" s="788"/>
      <c r="BQ981" s="788"/>
      <c r="BR981" s="788"/>
      <c r="BS981" s="788"/>
      <c r="BT981" s="788"/>
      <c r="BU981" s="788"/>
      <c r="BV981" s="788"/>
      <c r="BW981" s="788"/>
      <c r="BX981" s="788"/>
      <c r="BY981" s="788"/>
      <c r="BZ981" s="788"/>
      <c r="CA981" s="788"/>
      <c r="CB981" s="788"/>
      <c r="CC981" s="788"/>
      <c r="CD981" s="788"/>
      <c r="CE981" s="788"/>
      <c r="CF981" s="788"/>
      <c r="CG981" s="788"/>
      <c r="CH981" s="788"/>
      <c r="CI981" s="788"/>
      <c r="CJ981" s="788"/>
      <c r="CK981" s="788"/>
      <c r="CL981" s="788"/>
      <c r="CM981" s="788"/>
      <c r="CN981" s="788"/>
      <c r="CO981" s="788"/>
      <c r="CP981" s="788"/>
      <c r="CQ981" s="788"/>
      <c r="CR981" s="788"/>
      <c r="CS981" s="788"/>
      <c r="CT981" s="788"/>
      <c r="CU981" s="788"/>
      <c r="CV981" s="788"/>
      <c r="CW981" s="788"/>
      <c r="CX981" s="788"/>
      <c r="CY981" s="788"/>
      <c r="CZ981" s="788"/>
      <c r="DA981" s="788"/>
      <c r="DB981" s="788"/>
      <c r="DC981" s="788"/>
      <c r="DD981" s="788"/>
      <c r="DE981" s="788"/>
      <c r="DF981" s="788"/>
      <c r="DG981" s="788"/>
      <c r="DH981" s="788"/>
      <c r="DI981" s="788"/>
      <c r="DJ981" s="788"/>
      <c r="DK981" s="788"/>
      <c r="DL981" s="788"/>
      <c r="DM981" s="788"/>
      <c r="DN981" s="788"/>
      <c r="DO981" s="788"/>
      <c r="DP981" s="788"/>
      <c r="DQ981" s="788"/>
      <c r="DR981" s="788"/>
      <c r="DS981" s="788"/>
      <c r="DT981" s="788"/>
      <c r="DU981" s="788"/>
      <c r="DV981" s="788"/>
      <c r="DW981" s="788"/>
      <c r="DX981" s="788"/>
      <c r="DY981" s="788"/>
      <c r="DZ981" s="788"/>
      <c r="EA981" s="788"/>
      <c r="EB981" s="788"/>
      <c r="EC981" s="788"/>
      <c r="ED981" s="788"/>
      <c r="EE981" s="788"/>
      <c r="EF981" s="788"/>
      <c r="EG981" s="788"/>
      <c r="EH981" s="788"/>
      <c r="EI981" s="788"/>
      <c r="EJ981" s="788"/>
      <c r="EK981" s="788"/>
      <c r="EL981" s="788"/>
      <c r="EM981" s="788"/>
      <c r="EN981" s="788"/>
      <c r="EO981" s="788"/>
      <c r="EP981" s="788"/>
      <c r="EQ981" s="788"/>
      <c r="ER981" s="788"/>
      <c r="ES981" s="788"/>
      <c r="ET981" s="788"/>
      <c r="EU981" s="788"/>
      <c r="EV981" s="788"/>
      <c r="EW981" s="788"/>
      <c r="EX981" s="788"/>
      <c r="EY981" s="788"/>
      <c r="EZ981" s="788"/>
      <c r="FA981" s="788"/>
      <c r="FB981" s="788"/>
      <c r="FC981" s="788"/>
      <c r="FD981" s="788"/>
      <c r="FE981" s="788"/>
      <c r="FF981" s="788"/>
      <c r="FG981" s="788"/>
      <c r="FH981" s="788"/>
      <c r="FI981" s="788"/>
      <c r="FJ981" s="788"/>
      <c r="FK981" s="788"/>
      <c r="FL981" s="788"/>
      <c r="FM981" s="788"/>
      <c r="FN981" s="788"/>
      <c r="FO981" s="788"/>
      <c r="FP981" s="788"/>
      <c r="FQ981" s="788"/>
      <c r="FR981" s="788"/>
      <c r="FS981" s="788"/>
      <c r="FT981" s="788"/>
      <c r="FU981" s="788"/>
      <c r="FV981" s="788"/>
      <c r="FW981" s="788"/>
      <c r="FX981" s="788"/>
      <c r="FY981" s="788"/>
      <c r="FZ981" s="788"/>
      <c r="GA981" s="788"/>
      <c r="GB981" s="788"/>
      <c r="GC981" s="788"/>
      <c r="GD981" s="788"/>
      <c r="GE981" s="788"/>
      <c r="GF981" s="788"/>
      <c r="GG981" s="788"/>
      <c r="GH981" s="788"/>
      <c r="GI981" s="788"/>
      <c r="GJ981" s="788"/>
    </row>
    <row r="982" spans="1:192" ht="29.25" x14ac:dyDescent="0.25">
      <c r="A982" s="24">
        <v>1</v>
      </c>
      <c r="B982" s="976" t="s">
        <v>144</v>
      </c>
      <c r="C982" s="822">
        <f>'2 уровень'!F2166</f>
        <v>539</v>
      </c>
      <c r="D982" s="822">
        <f>'2 уровень'!G2166</f>
        <v>45</v>
      </c>
      <c r="E982" s="822">
        <f>'2 уровень'!H2166</f>
        <v>32</v>
      </c>
      <c r="F982" s="823">
        <f>'2 уровень'!I2166</f>
        <v>71.111111111111114</v>
      </c>
      <c r="G982" s="807">
        <f>'2 уровень'!J2166</f>
        <v>9.5677179962894243</v>
      </c>
      <c r="H982" s="807">
        <f>'2 уровень'!K2166</f>
        <v>10.40625</v>
      </c>
      <c r="I982" s="31">
        <f>'2 уровень'!L2166</f>
        <v>5157</v>
      </c>
      <c r="J982" s="31">
        <f>'2 уровень'!M2166</f>
        <v>430</v>
      </c>
      <c r="K982" s="31">
        <f>'2 уровень'!N2166</f>
        <v>333</v>
      </c>
      <c r="L982" s="31">
        <f>'2 уровень'!O2166</f>
        <v>77.441860465116278</v>
      </c>
      <c r="M982" s="31">
        <f>'2 уровень'!P2166</f>
        <v>18.349999999999998</v>
      </c>
      <c r="N982" s="31">
        <f>'2 уровень'!Q2166</f>
        <v>217.76566757493191</v>
      </c>
      <c r="O982" s="801">
        <f>'2 уровень'!R2166</f>
        <v>11087.415359999999</v>
      </c>
      <c r="P982" s="801">
        <f>'2 уровень'!S2166</f>
        <v>923.95127999999988</v>
      </c>
      <c r="Q982" s="801">
        <f>'2 уровень'!T2166</f>
        <v>656.54261999999994</v>
      </c>
      <c r="R982" s="3245">
        <f>'2 уровень'!U2166</f>
        <v>0</v>
      </c>
      <c r="S982" s="801">
        <f>'2 уровень'!V2166</f>
        <v>0</v>
      </c>
      <c r="T982" s="801">
        <f>'2 уровень'!W2166</f>
        <v>-267.40865999999994</v>
      </c>
      <c r="U982" s="801">
        <f>'2 уровень'!X2166</f>
        <v>0</v>
      </c>
      <c r="V982" s="801">
        <f>'2 уровень'!Y2166</f>
        <v>0</v>
      </c>
      <c r="W982" s="2127">
        <f>'2 уровень'!Z2166</f>
        <v>656.54261999999994</v>
      </c>
      <c r="X982" s="801">
        <f t="shared" ref="X982" si="154">Q982/P982*100</f>
        <v>71.058142805971329</v>
      </c>
      <c r="Y982" s="801">
        <f t="shared" ref="Y982" si="155">W982/P982*100</f>
        <v>71.058142805971329</v>
      </c>
      <c r="Z982" s="1353"/>
      <c r="AA982" s="788"/>
      <c r="AB982" s="788"/>
      <c r="AC982" s="788"/>
      <c r="AD982" s="788"/>
      <c r="AE982" s="788"/>
      <c r="AF982" s="788"/>
      <c r="AG982" s="788"/>
      <c r="AH982" s="788"/>
      <c r="AI982" s="788"/>
      <c r="AJ982" s="788"/>
      <c r="AK982" s="788"/>
      <c r="AL982" s="788"/>
      <c r="AM982" s="788"/>
      <c r="AN982" s="788"/>
      <c r="AO982" s="788"/>
      <c r="AP982" s="788"/>
      <c r="AQ982" s="788"/>
      <c r="AR982" s="788"/>
      <c r="AS982" s="788"/>
      <c r="AT982" s="788"/>
      <c r="AU982" s="788"/>
      <c r="AV982" s="788"/>
      <c r="AW982" s="788"/>
      <c r="AX982" s="788"/>
      <c r="AY982" s="788"/>
      <c r="AZ982" s="788"/>
      <c r="BA982" s="788"/>
      <c r="BB982" s="788"/>
      <c r="BC982" s="788"/>
      <c r="BD982" s="788"/>
      <c r="BE982" s="788"/>
      <c r="BF982" s="788"/>
      <c r="BG982" s="788"/>
      <c r="BH982" s="788"/>
      <c r="BI982" s="788"/>
      <c r="BJ982" s="788"/>
      <c r="BK982" s="788"/>
      <c r="BL982" s="788"/>
      <c r="BM982" s="788"/>
      <c r="BN982" s="788"/>
      <c r="BO982" s="788"/>
      <c r="BP982" s="788"/>
      <c r="BQ982" s="788"/>
      <c r="BR982" s="788"/>
      <c r="BS982" s="788"/>
      <c r="BT982" s="788"/>
      <c r="BU982" s="788"/>
      <c r="BV982" s="788"/>
      <c r="BW982" s="788"/>
      <c r="BX982" s="788"/>
      <c r="BY982" s="788"/>
      <c r="BZ982" s="788"/>
      <c r="CA982" s="788"/>
      <c r="CB982" s="788"/>
      <c r="CC982" s="788"/>
      <c r="CD982" s="788"/>
      <c r="CE982" s="788"/>
      <c r="CF982" s="788"/>
      <c r="CG982" s="788"/>
      <c r="CH982" s="788"/>
      <c r="CI982" s="788"/>
      <c r="CJ982" s="788"/>
      <c r="CK982" s="788"/>
      <c r="CL982" s="788"/>
      <c r="CM982" s="788"/>
      <c r="CN982" s="788"/>
      <c r="CO982" s="788"/>
      <c r="CP982" s="788"/>
      <c r="CQ982" s="788"/>
      <c r="CR982" s="788"/>
      <c r="CS982" s="788"/>
      <c r="CT982" s="788"/>
      <c r="CU982" s="788"/>
      <c r="CV982" s="788"/>
      <c r="CW982" s="788"/>
      <c r="CX982" s="788"/>
      <c r="CY982" s="788"/>
      <c r="CZ982" s="788"/>
      <c r="DA982" s="788"/>
      <c r="DB982" s="788"/>
      <c r="DC982" s="788"/>
      <c r="DD982" s="788"/>
      <c r="DE982" s="788"/>
      <c r="DF982" s="788"/>
      <c r="DG982" s="788"/>
      <c r="DH982" s="788"/>
      <c r="DI982" s="788"/>
      <c r="DJ982" s="788"/>
      <c r="DK982" s="788"/>
      <c r="DL982" s="788"/>
      <c r="DM982" s="788"/>
      <c r="DN982" s="788"/>
      <c r="DO982" s="788"/>
      <c r="DP982" s="788"/>
      <c r="DQ982" s="788"/>
      <c r="DR982" s="788"/>
      <c r="DS982" s="788"/>
      <c r="DT982" s="788"/>
      <c r="DU982" s="788"/>
      <c r="DV982" s="788"/>
      <c r="DW982" s="788"/>
      <c r="DX982" s="788"/>
      <c r="DY982" s="788"/>
      <c r="DZ982" s="788"/>
      <c r="EA982" s="788"/>
      <c r="EB982" s="788"/>
      <c r="EC982" s="788"/>
      <c r="ED982" s="788"/>
      <c r="EE982" s="788"/>
      <c r="EF982" s="788"/>
      <c r="EG982" s="788"/>
      <c r="EH982" s="788"/>
      <c r="EI982" s="788"/>
      <c r="EJ982" s="788"/>
      <c r="EK982" s="788"/>
      <c r="EL982" s="788"/>
      <c r="EM982" s="788"/>
      <c r="EN982" s="788"/>
      <c r="EO982" s="788"/>
      <c r="EP982" s="788"/>
      <c r="EQ982" s="788"/>
      <c r="ER982" s="788"/>
      <c r="ES982" s="788"/>
      <c r="ET982" s="788"/>
      <c r="EU982" s="788"/>
      <c r="EV982" s="788"/>
      <c r="EW982" s="788"/>
      <c r="EX982" s="788"/>
      <c r="EY982" s="788"/>
      <c r="EZ982" s="788"/>
      <c r="FA982" s="788"/>
      <c r="FB982" s="788"/>
      <c r="FC982" s="788"/>
      <c r="FD982" s="788"/>
      <c r="FE982" s="788"/>
      <c r="FF982" s="788"/>
      <c r="FG982" s="788"/>
      <c r="FH982" s="788"/>
      <c r="FI982" s="788"/>
      <c r="FJ982" s="788"/>
      <c r="FK982" s="788"/>
      <c r="FL982" s="788"/>
      <c r="FM982" s="788"/>
      <c r="FN982" s="788"/>
      <c r="FO982" s="788"/>
      <c r="FP982" s="788"/>
      <c r="FQ982" s="788"/>
      <c r="FR982" s="788"/>
      <c r="FS982" s="788"/>
      <c r="FT982" s="788"/>
      <c r="FU982" s="788"/>
      <c r="FV982" s="788"/>
      <c r="FW982" s="788"/>
      <c r="FX982" s="788"/>
      <c r="FY982" s="788"/>
      <c r="FZ982" s="788"/>
      <c r="GA982" s="788"/>
      <c r="GB982" s="788"/>
      <c r="GC982" s="788"/>
      <c r="GD982" s="788"/>
      <c r="GE982" s="788"/>
      <c r="GF982" s="788"/>
      <c r="GG982" s="788"/>
      <c r="GH982" s="788"/>
      <c r="GI982" s="788"/>
      <c r="GJ982" s="788"/>
    </row>
    <row r="983" spans="1:192" x14ac:dyDescent="0.25">
      <c r="A983" s="24">
        <v>1</v>
      </c>
      <c r="B983" s="1075" t="s">
        <v>261</v>
      </c>
      <c r="C983" s="822">
        <f>'2 уровень'!F2167</f>
        <v>3700</v>
      </c>
      <c r="D983" s="822">
        <f>'2 уровень'!G2167</f>
        <v>308</v>
      </c>
      <c r="E983" s="822">
        <f>'2 уровень'!H2167</f>
        <v>298</v>
      </c>
      <c r="F983" s="823">
        <f>'2 уровень'!I2167</f>
        <v>96.753246753246756</v>
      </c>
      <c r="G983" s="807">
        <f>'2 уровень'!J2167</f>
        <v>0</v>
      </c>
      <c r="H983" s="807">
        <f>'2 уровень'!K2167</f>
        <v>0</v>
      </c>
      <c r="I983" s="31">
        <f>'2 уровень'!L2167</f>
        <v>0</v>
      </c>
      <c r="J983" s="31">
        <f>'2 уровень'!M2167</f>
        <v>0</v>
      </c>
      <c r="K983" s="31">
        <f>'2 уровень'!N2167</f>
        <v>0</v>
      </c>
      <c r="L983" s="31">
        <f>'2 уровень'!O2167</f>
        <v>0</v>
      </c>
      <c r="M983" s="31">
        <f>'2 уровень'!P2167</f>
        <v>0</v>
      </c>
      <c r="N983" s="31">
        <f>'2 уровень'!Q2167</f>
        <v>0</v>
      </c>
      <c r="O983" s="801">
        <f>'2 уровень'!R2167</f>
        <v>0</v>
      </c>
      <c r="P983" s="801">
        <f>'2 уровень'!S2167</f>
        <v>0</v>
      </c>
      <c r="Q983" s="801">
        <f>'2 уровень'!T2167</f>
        <v>0</v>
      </c>
      <c r="R983" s="3245">
        <f>'2 уровень'!U2167</f>
        <v>0</v>
      </c>
      <c r="S983" s="801">
        <f>'2 уровень'!V2167</f>
        <v>0</v>
      </c>
      <c r="T983" s="801">
        <f>'2 уровень'!W2167</f>
        <v>0</v>
      </c>
      <c r="U983" s="801">
        <f>'2 уровень'!X2167</f>
        <v>0</v>
      </c>
      <c r="V983" s="801">
        <f>'2 уровень'!Y2167</f>
        <v>0</v>
      </c>
      <c r="W983" s="2127">
        <f>'2 уровень'!Z2167</f>
        <v>0</v>
      </c>
      <c r="X983" s="801"/>
      <c r="Y983" s="801"/>
      <c r="Z983" s="1353"/>
      <c r="AA983" s="788"/>
      <c r="AB983" s="788"/>
      <c r="AC983" s="788"/>
      <c r="AD983" s="788"/>
      <c r="AE983" s="788"/>
      <c r="AF983" s="788"/>
      <c r="AG983" s="788"/>
      <c r="AH983" s="788"/>
      <c r="AI983" s="788"/>
      <c r="AJ983" s="788"/>
      <c r="AK983" s="788"/>
      <c r="AL983" s="788"/>
      <c r="AM983" s="788"/>
      <c r="AN983" s="788"/>
      <c r="AO983" s="788"/>
      <c r="AP983" s="788"/>
      <c r="AQ983" s="788"/>
      <c r="AR983" s="788"/>
      <c r="AS983" s="788"/>
      <c r="AT983" s="788"/>
      <c r="AU983" s="788"/>
      <c r="AV983" s="788"/>
      <c r="AW983" s="788"/>
      <c r="AX983" s="788"/>
      <c r="AY983" s="788"/>
      <c r="AZ983" s="788"/>
      <c r="BA983" s="788"/>
      <c r="BB983" s="788"/>
      <c r="BC983" s="788"/>
      <c r="BD983" s="788"/>
      <c r="BE983" s="788"/>
      <c r="BF983" s="788"/>
      <c r="BG983" s="788"/>
      <c r="BH983" s="788"/>
      <c r="BI983" s="788"/>
      <c r="BJ983" s="788"/>
      <c r="BK983" s="788"/>
      <c r="BL983" s="788"/>
      <c r="BM983" s="788"/>
      <c r="BN983" s="788"/>
      <c r="BO983" s="788"/>
      <c r="BP983" s="788"/>
      <c r="BQ983" s="788"/>
      <c r="BR983" s="788"/>
      <c r="BS983" s="788"/>
      <c r="BT983" s="788"/>
      <c r="BU983" s="788"/>
      <c r="BV983" s="788"/>
      <c r="BW983" s="788"/>
      <c r="BX983" s="788"/>
      <c r="BY983" s="788"/>
      <c r="BZ983" s="788"/>
      <c r="CA983" s="788"/>
      <c r="CB983" s="788"/>
      <c r="CC983" s="788"/>
      <c r="CD983" s="788"/>
      <c r="CE983" s="788"/>
      <c r="CF983" s="788"/>
      <c r="CG983" s="788"/>
      <c r="CH983" s="788"/>
      <c r="CI983" s="788"/>
      <c r="CJ983" s="788"/>
      <c r="CK983" s="788"/>
      <c r="CL983" s="788"/>
      <c r="CM983" s="788"/>
      <c r="CN983" s="788"/>
      <c r="CO983" s="788"/>
      <c r="CP983" s="788"/>
      <c r="CQ983" s="788"/>
      <c r="CR983" s="788"/>
      <c r="CS983" s="788"/>
      <c r="CT983" s="788"/>
      <c r="CU983" s="788"/>
      <c r="CV983" s="788"/>
      <c r="CW983" s="788"/>
      <c r="CX983" s="788"/>
      <c r="CY983" s="788"/>
      <c r="CZ983" s="788"/>
      <c r="DA983" s="788"/>
      <c r="DB983" s="788"/>
      <c r="DC983" s="788"/>
      <c r="DD983" s="788"/>
      <c r="DE983" s="788"/>
      <c r="DF983" s="788"/>
      <c r="DG983" s="788"/>
      <c r="DH983" s="788"/>
      <c r="DI983" s="788"/>
      <c r="DJ983" s="788"/>
      <c r="DK983" s="788"/>
      <c r="DL983" s="788"/>
      <c r="DM983" s="788"/>
      <c r="DN983" s="788"/>
      <c r="DO983" s="788"/>
      <c r="DP983" s="788"/>
      <c r="DQ983" s="788"/>
      <c r="DR983" s="788"/>
      <c r="DS983" s="788"/>
      <c r="DT983" s="788"/>
      <c r="DU983" s="788"/>
      <c r="DV983" s="788"/>
      <c r="DW983" s="788"/>
      <c r="DX983" s="788"/>
      <c r="DY983" s="788"/>
      <c r="DZ983" s="788"/>
      <c r="EA983" s="788"/>
      <c r="EB983" s="788"/>
      <c r="EC983" s="788"/>
      <c r="ED983" s="788"/>
      <c r="EE983" s="788"/>
      <c r="EF983" s="788"/>
      <c r="EG983" s="788"/>
      <c r="EH983" s="788"/>
      <c r="EI983" s="788"/>
      <c r="EJ983" s="788"/>
      <c r="EK983" s="788"/>
      <c r="EL983" s="788"/>
      <c r="EM983" s="788"/>
      <c r="EN983" s="788"/>
      <c r="EO983" s="788"/>
      <c r="EP983" s="788"/>
      <c r="EQ983" s="788"/>
      <c r="ER983" s="788"/>
      <c r="ES983" s="788"/>
      <c r="ET983" s="788"/>
      <c r="EU983" s="788"/>
      <c r="EV983" s="788"/>
      <c r="EW983" s="788"/>
      <c r="EX983" s="788"/>
      <c r="EY983" s="788"/>
      <c r="EZ983" s="788"/>
      <c r="FA983" s="788"/>
      <c r="FB983" s="788"/>
      <c r="FC983" s="788"/>
      <c r="FD983" s="788"/>
      <c r="FE983" s="788"/>
      <c r="FF983" s="788"/>
      <c r="FG983" s="788"/>
      <c r="FH983" s="788"/>
      <c r="FI983" s="788"/>
      <c r="FJ983" s="788"/>
      <c r="FK983" s="788"/>
      <c r="FL983" s="788"/>
      <c r="FM983" s="788"/>
      <c r="FN983" s="788"/>
      <c r="FO983" s="788"/>
      <c r="FP983" s="788"/>
      <c r="FQ983" s="788"/>
      <c r="FR983" s="788"/>
      <c r="FS983" s="788"/>
      <c r="FT983" s="788"/>
      <c r="FU983" s="788"/>
      <c r="FV983" s="788"/>
      <c r="FW983" s="788"/>
      <c r="FX983" s="788"/>
      <c r="FY983" s="788"/>
      <c r="FZ983" s="788"/>
      <c r="GA983" s="788"/>
      <c r="GB983" s="788"/>
      <c r="GC983" s="788"/>
      <c r="GD983" s="788"/>
      <c r="GE983" s="788"/>
      <c r="GF983" s="788"/>
      <c r="GG983" s="788"/>
      <c r="GH983" s="788"/>
      <c r="GI983" s="788"/>
      <c r="GJ983" s="788"/>
    </row>
    <row r="984" spans="1:192" x14ac:dyDescent="0.25">
      <c r="A984" s="24">
        <v>1</v>
      </c>
      <c r="B984" s="1233" t="s">
        <v>262</v>
      </c>
      <c r="C984" s="822">
        <f>'2 уровень'!F2168</f>
        <v>3700</v>
      </c>
      <c r="D984" s="822">
        <f>'2 уровень'!G2168</f>
        <v>308</v>
      </c>
      <c r="E984" s="822">
        <f>'2 уровень'!H2168</f>
        <v>298</v>
      </c>
      <c r="F984" s="823">
        <f>'2 уровень'!I2168</f>
        <v>96.753246753246756</v>
      </c>
      <c r="G984" s="807">
        <f>'2 уровень'!J2168</f>
        <v>0</v>
      </c>
      <c r="H984" s="807">
        <f>'2 уровень'!K2168</f>
        <v>0</v>
      </c>
      <c r="I984" s="31">
        <f>'2 уровень'!L2168</f>
        <v>0</v>
      </c>
      <c r="J984" s="31">
        <f>'2 уровень'!M2168</f>
        <v>0</v>
      </c>
      <c r="K984" s="31">
        <f>'2 уровень'!N2168</f>
        <v>0</v>
      </c>
      <c r="L984" s="31">
        <f>'2 уровень'!O2168</f>
        <v>0</v>
      </c>
      <c r="M984" s="31">
        <f>'2 уровень'!P2168</f>
        <v>0</v>
      </c>
      <c r="N984" s="31">
        <f>'2 уровень'!Q2168</f>
        <v>0</v>
      </c>
      <c r="O984" s="801">
        <f>'2 уровень'!R2168</f>
        <v>0</v>
      </c>
      <c r="P984" s="801">
        <f>'2 уровень'!S2168</f>
        <v>0</v>
      </c>
      <c r="Q984" s="801">
        <f>'2 уровень'!T2168</f>
        <v>0</v>
      </c>
      <c r="R984" s="3245">
        <f>'2 уровень'!U2168</f>
        <v>0</v>
      </c>
      <c r="S984" s="801">
        <f>'2 уровень'!V2168</f>
        <v>0</v>
      </c>
      <c r="T984" s="801">
        <f>'2 уровень'!W2168</f>
        <v>0</v>
      </c>
      <c r="U984" s="801">
        <f>'2 уровень'!X2168</f>
        <v>0</v>
      </c>
      <c r="V984" s="801">
        <f>'2 уровень'!Y2168</f>
        <v>0</v>
      </c>
      <c r="W984" s="2127">
        <f>'2 уровень'!Z2168</f>
        <v>0</v>
      </c>
      <c r="X984" s="801"/>
      <c r="Y984" s="801"/>
      <c r="Z984" s="1353"/>
      <c r="AA984" s="788"/>
      <c r="AB984" s="788"/>
      <c r="AC984" s="788"/>
      <c r="AD984" s="788"/>
      <c r="AE984" s="788"/>
      <c r="AF984" s="788"/>
      <c r="AG984" s="788"/>
      <c r="AH984" s="788"/>
      <c r="AI984" s="788"/>
      <c r="AJ984" s="788"/>
      <c r="AK984" s="788"/>
      <c r="AL984" s="788"/>
      <c r="AM984" s="788"/>
      <c r="AN984" s="788"/>
      <c r="AO984" s="788"/>
      <c r="AP984" s="788"/>
      <c r="AQ984" s="788"/>
      <c r="AR984" s="788"/>
      <c r="AS984" s="788"/>
      <c r="AT984" s="788"/>
      <c r="AU984" s="788"/>
      <c r="AV984" s="788"/>
      <c r="AW984" s="788"/>
      <c r="AX984" s="788"/>
      <c r="AY984" s="788"/>
      <c r="AZ984" s="788"/>
      <c r="BA984" s="788"/>
      <c r="BB984" s="788"/>
      <c r="BC984" s="788"/>
      <c r="BD984" s="788"/>
      <c r="BE984" s="788"/>
      <c r="BF984" s="788"/>
      <c r="BG984" s="788"/>
      <c r="BH984" s="788"/>
      <c r="BI984" s="788"/>
      <c r="BJ984" s="788"/>
      <c r="BK984" s="788"/>
      <c r="BL984" s="788"/>
      <c r="BM984" s="788"/>
      <c r="BN984" s="788"/>
      <c r="BO984" s="788"/>
      <c r="BP984" s="788"/>
      <c r="BQ984" s="788"/>
      <c r="BR984" s="788"/>
      <c r="BS984" s="788"/>
      <c r="BT984" s="788"/>
      <c r="BU984" s="788"/>
      <c r="BV984" s="788"/>
      <c r="BW984" s="788"/>
      <c r="BX984" s="788"/>
      <c r="BY984" s="788"/>
      <c r="BZ984" s="788"/>
      <c r="CA984" s="788"/>
      <c r="CB984" s="788"/>
      <c r="CC984" s="788"/>
      <c r="CD984" s="788"/>
      <c r="CE984" s="788"/>
      <c r="CF984" s="788"/>
      <c r="CG984" s="788"/>
      <c r="CH984" s="788"/>
      <c r="CI984" s="788"/>
      <c r="CJ984" s="788"/>
      <c r="CK984" s="788"/>
      <c r="CL984" s="788"/>
      <c r="CM984" s="788"/>
      <c r="CN984" s="788"/>
      <c r="CO984" s="788"/>
      <c r="CP984" s="788"/>
      <c r="CQ984" s="788"/>
      <c r="CR984" s="788"/>
      <c r="CS984" s="788"/>
      <c r="CT984" s="788"/>
      <c r="CU984" s="788"/>
      <c r="CV984" s="788"/>
      <c r="CW984" s="788"/>
      <c r="CX984" s="788"/>
      <c r="CY984" s="788"/>
      <c r="CZ984" s="788"/>
      <c r="DA984" s="788"/>
      <c r="DB984" s="788"/>
      <c r="DC984" s="788"/>
      <c r="DD984" s="788"/>
      <c r="DE984" s="788"/>
      <c r="DF984" s="788"/>
      <c r="DG984" s="788"/>
      <c r="DH984" s="788"/>
      <c r="DI984" s="788"/>
      <c r="DJ984" s="788"/>
      <c r="DK984" s="788"/>
      <c r="DL984" s="788"/>
      <c r="DM984" s="788"/>
      <c r="DN984" s="788"/>
      <c r="DO984" s="788"/>
      <c r="DP984" s="788"/>
      <c r="DQ984" s="788"/>
      <c r="DR984" s="788"/>
      <c r="DS984" s="788"/>
      <c r="DT984" s="788"/>
      <c r="DU984" s="788"/>
      <c r="DV984" s="788"/>
      <c r="DW984" s="788"/>
      <c r="DX984" s="788"/>
      <c r="DY984" s="788"/>
      <c r="DZ984" s="788"/>
      <c r="EA984" s="788"/>
      <c r="EB984" s="788"/>
      <c r="EC984" s="788"/>
      <c r="ED984" s="788"/>
      <c r="EE984" s="788"/>
      <c r="EF984" s="788"/>
      <c r="EG984" s="788"/>
      <c r="EH984" s="788"/>
      <c r="EI984" s="788"/>
      <c r="EJ984" s="788"/>
      <c r="EK984" s="788"/>
      <c r="EL984" s="788"/>
      <c r="EM984" s="788"/>
      <c r="EN984" s="788"/>
      <c r="EO984" s="788"/>
      <c r="EP984" s="788"/>
      <c r="EQ984" s="788"/>
      <c r="ER984" s="788"/>
      <c r="ES984" s="788"/>
      <c r="ET984" s="788"/>
      <c r="EU984" s="788"/>
      <c r="EV984" s="788"/>
      <c r="EW984" s="788"/>
      <c r="EX984" s="788"/>
      <c r="EY984" s="788"/>
      <c r="EZ984" s="788"/>
      <c r="FA984" s="788"/>
      <c r="FB984" s="788"/>
      <c r="FC984" s="788"/>
      <c r="FD984" s="788"/>
      <c r="FE984" s="788"/>
      <c r="FF984" s="788"/>
      <c r="FG984" s="788"/>
      <c r="FH984" s="788"/>
      <c r="FI984" s="788"/>
      <c r="FJ984" s="788"/>
      <c r="FK984" s="788"/>
      <c r="FL984" s="788"/>
      <c r="FM984" s="788"/>
      <c r="FN984" s="788"/>
      <c r="FO984" s="788"/>
      <c r="FP984" s="788"/>
      <c r="FQ984" s="788"/>
      <c r="FR984" s="788"/>
      <c r="FS984" s="788"/>
      <c r="FT984" s="788"/>
      <c r="FU984" s="788"/>
      <c r="FV984" s="788"/>
      <c r="FW984" s="788"/>
      <c r="FX984" s="788"/>
      <c r="FY984" s="788"/>
      <c r="FZ984" s="788"/>
      <c r="GA984" s="788"/>
      <c r="GB984" s="788"/>
      <c r="GC984" s="788"/>
      <c r="GD984" s="788"/>
      <c r="GE984" s="788"/>
      <c r="GF984" s="788"/>
      <c r="GG984" s="788"/>
      <c r="GH984" s="788"/>
      <c r="GI984" s="788"/>
      <c r="GJ984" s="788"/>
    </row>
    <row r="985" spans="1:192" x14ac:dyDescent="0.25">
      <c r="A985" s="24">
        <v>1</v>
      </c>
      <c r="B985" s="976" t="s">
        <v>263</v>
      </c>
      <c r="C985" s="822">
        <f>'2 уровень'!F2169</f>
        <v>2</v>
      </c>
      <c r="D985" s="822">
        <f>'2 уровень'!G2169</f>
        <v>0</v>
      </c>
      <c r="E985" s="822">
        <f>'2 уровень'!H2169</f>
        <v>0</v>
      </c>
      <c r="F985" s="823">
        <f>'2 уровень'!I2169</f>
        <v>0</v>
      </c>
      <c r="G985" s="807">
        <f>'2 уровень'!J2169</f>
        <v>0</v>
      </c>
      <c r="H985" s="807">
        <f>'2 уровень'!K2169</f>
        <v>0</v>
      </c>
      <c r="I985" s="31">
        <f>'2 уровень'!L2169</f>
        <v>0</v>
      </c>
      <c r="J985" s="31">
        <f>'2 уровень'!M2169</f>
        <v>0</v>
      </c>
      <c r="K985" s="31">
        <f>'2 уровень'!N2169</f>
        <v>0</v>
      </c>
      <c r="L985" s="31">
        <f>'2 уровень'!O2169</f>
        <v>0</v>
      </c>
      <c r="M985" s="31">
        <f>'2 уровень'!P2169</f>
        <v>0</v>
      </c>
      <c r="N985" s="31">
        <f>'2 уровень'!Q2169</f>
        <v>0</v>
      </c>
      <c r="O985" s="801">
        <f>'2 уровень'!R2169</f>
        <v>0</v>
      </c>
      <c r="P985" s="801">
        <f>'2 уровень'!S2169</f>
        <v>0</v>
      </c>
      <c r="Q985" s="801">
        <f>'2 уровень'!T2169</f>
        <v>0</v>
      </c>
      <c r="R985" s="3245">
        <f>'2 уровень'!U2169</f>
        <v>0</v>
      </c>
      <c r="S985" s="801">
        <f>'2 уровень'!V2169</f>
        <v>0</v>
      </c>
      <c r="T985" s="801">
        <f>'2 уровень'!W2169</f>
        <v>0</v>
      </c>
      <c r="U985" s="801">
        <f>'2 уровень'!X2169</f>
        <v>0</v>
      </c>
      <c r="V985" s="801">
        <f>'2 уровень'!Y2169</f>
        <v>0</v>
      </c>
      <c r="W985" s="2127">
        <f>'2 уровень'!Z2169</f>
        <v>0</v>
      </c>
      <c r="X985" s="801"/>
      <c r="Y985" s="801"/>
      <c r="Z985" s="1353"/>
      <c r="AA985" s="788"/>
      <c r="AB985" s="788"/>
      <c r="AC985" s="788"/>
      <c r="AD985" s="788"/>
      <c r="AE985" s="788"/>
      <c r="AF985" s="788"/>
      <c r="AG985" s="788"/>
      <c r="AH985" s="788"/>
      <c r="AI985" s="788"/>
      <c r="AJ985" s="788"/>
      <c r="AK985" s="788"/>
      <c r="AL985" s="788"/>
      <c r="AM985" s="788"/>
      <c r="AN985" s="788"/>
      <c r="AO985" s="788"/>
      <c r="AP985" s="788"/>
      <c r="AQ985" s="788"/>
      <c r="AR985" s="788"/>
      <c r="AS985" s="788"/>
      <c r="AT985" s="788"/>
      <c r="AU985" s="788"/>
      <c r="AV985" s="788"/>
      <c r="AW985" s="788"/>
      <c r="AX985" s="788"/>
      <c r="AY985" s="788"/>
      <c r="AZ985" s="788"/>
      <c r="BA985" s="788"/>
      <c r="BB985" s="788"/>
      <c r="BC985" s="788"/>
      <c r="BD985" s="788"/>
      <c r="BE985" s="788"/>
      <c r="BF985" s="788"/>
      <c r="BG985" s="788"/>
      <c r="BH985" s="788"/>
      <c r="BI985" s="788"/>
      <c r="BJ985" s="788"/>
      <c r="BK985" s="788"/>
      <c r="BL985" s="788"/>
      <c r="BM985" s="788"/>
      <c r="BN985" s="788"/>
      <c r="BO985" s="788"/>
      <c r="BP985" s="788"/>
      <c r="BQ985" s="788"/>
      <c r="BR985" s="788"/>
      <c r="BS985" s="788"/>
      <c r="BT985" s="788"/>
      <c r="BU985" s="788"/>
      <c r="BV985" s="788"/>
      <c r="BW985" s="788"/>
      <c r="BX985" s="788"/>
      <c r="BY985" s="788"/>
      <c r="BZ985" s="788"/>
      <c r="CA985" s="788"/>
      <c r="CB985" s="788"/>
      <c r="CC985" s="788"/>
      <c r="CD985" s="788"/>
      <c r="CE985" s="788"/>
      <c r="CF985" s="788"/>
      <c r="CG985" s="788"/>
      <c r="CH985" s="788"/>
      <c r="CI985" s="788"/>
      <c r="CJ985" s="788"/>
      <c r="CK985" s="788"/>
      <c r="CL985" s="788"/>
      <c r="CM985" s="788"/>
      <c r="CN985" s="788"/>
      <c r="CO985" s="788"/>
      <c r="CP985" s="788"/>
      <c r="CQ985" s="788"/>
      <c r="CR985" s="788"/>
      <c r="CS985" s="788"/>
      <c r="CT985" s="788"/>
      <c r="CU985" s="788"/>
      <c r="CV985" s="788"/>
      <c r="CW985" s="788"/>
      <c r="CX985" s="788"/>
      <c r="CY985" s="788"/>
      <c r="CZ985" s="788"/>
      <c r="DA985" s="788"/>
      <c r="DB985" s="788"/>
      <c r="DC985" s="788"/>
      <c r="DD985" s="788"/>
      <c r="DE985" s="788"/>
      <c r="DF985" s="788"/>
      <c r="DG985" s="788"/>
      <c r="DH985" s="788"/>
      <c r="DI985" s="788"/>
      <c r="DJ985" s="788"/>
      <c r="DK985" s="788"/>
      <c r="DL985" s="788"/>
      <c r="DM985" s="788"/>
      <c r="DN985" s="788"/>
      <c r="DO985" s="788"/>
      <c r="DP985" s="788"/>
      <c r="DQ985" s="788"/>
      <c r="DR985" s="788"/>
      <c r="DS985" s="788"/>
      <c r="DT985" s="788"/>
      <c r="DU985" s="788"/>
      <c r="DV985" s="788"/>
      <c r="DW985" s="788"/>
      <c r="DX985" s="788"/>
      <c r="DY985" s="788"/>
      <c r="DZ985" s="788"/>
      <c r="EA985" s="788"/>
      <c r="EB985" s="788"/>
      <c r="EC985" s="788"/>
      <c r="ED985" s="788"/>
      <c r="EE985" s="788"/>
      <c r="EF985" s="788"/>
      <c r="EG985" s="788"/>
      <c r="EH985" s="788"/>
      <c r="EI985" s="788"/>
      <c r="EJ985" s="788"/>
      <c r="EK985" s="788"/>
      <c r="EL985" s="788"/>
      <c r="EM985" s="788"/>
      <c r="EN985" s="788"/>
      <c r="EO985" s="788"/>
      <c r="EP985" s="788"/>
      <c r="EQ985" s="788"/>
      <c r="ER985" s="788"/>
      <c r="ES985" s="788"/>
      <c r="ET985" s="788"/>
      <c r="EU985" s="788"/>
      <c r="EV985" s="788"/>
      <c r="EW985" s="788"/>
      <c r="EX985" s="788"/>
      <c r="EY985" s="788"/>
      <c r="EZ985" s="788"/>
      <c r="FA985" s="788"/>
      <c r="FB985" s="788"/>
      <c r="FC985" s="788"/>
      <c r="FD985" s="788"/>
      <c r="FE985" s="788"/>
      <c r="FF985" s="788"/>
      <c r="FG985" s="788"/>
      <c r="FH985" s="788"/>
      <c r="FI985" s="788"/>
      <c r="FJ985" s="788"/>
      <c r="FK985" s="788"/>
      <c r="FL985" s="788"/>
      <c r="FM985" s="788"/>
      <c r="FN985" s="788"/>
      <c r="FO985" s="788"/>
      <c r="FP985" s="788"/>
      <c r="FQ985" s="788"/>
      <c r="FR985" s="788"/>
      <c r="FS985" s="788"/>
      <c r="FT985" s="788"/>
      <c r="FU985" s="788"/>
      <c r="FV985" s="788"/>
      <c r="FW985" s="788"/>
      <c r="FX985" s="788"/>
      <c r="FY985" s="788"/>
      <c r="FZ985" s="788"/>
      <c r="GA985" s="788"/>
      <c r="GB985" s="788"/>
      <c r="GC985" s="788"/>
      <c r="GD985" s="788"/>
      <c r="GE985" s="788"/>
      <c r="GF985" s="788"/>
      <c r="GG985" s="788"/>
      <c r="GH985" s="788"/>
      <c r="GI985" s="788"/>
      <c r="GJ985" s="788"/>
    </row>
    <row r="986" spans="1:192" ht="30" x14ac:dyDescent="0.25">
      <c r="A986" s="24">
        <v>1</v>
      </c>
      <c r="B986" s="1035" t="s">
        <v>264</v>
      </c>
      <c r="C986" s="822">
        <f>'2 уровень'!F2170</f>
        <v>2</v>
      </c>
      <c r="D986" s="822">
        <f>'2 уровень'!G2170</f>
        <v>0</v>
      </c>
      <c r="E986" s="822">
        <f>'2 уровень'!H2170</f>
        <v>0</v>
      </c>
      <c r="F986" s="823" t="e">
        <f>'2 уровень'!I2170</f>
        <v>#DIV/0!</v>
      </c>
      <c r="G986" s="807">
        <f>'2 уровень'!J2170</f>
        <v>0</v>
      </c>
      <c r="H986" s="807">
        <f>'2 уровень'!K2170</f>
        <v>0</v>
      </c>
      <c r="I986" s="31">
        <f>'2 уровень'!L2170</f>
        <v>0</v>
      </c>
      <c r="J986" s="31">
        <f>'2 уровень'!M2170</f>
        <v>0</v>
      </c>
      <c r="K986" s="31">
        <f>'2 уровень'!N2170</f>
        <v>0</v>
      </c>
      <c r="L986" s="31">
        <f>'2 уровень'!O2170</f>
        <v>0</v>
      </c>
      <c r="M986" s="31">
        <f>'2 уровень'!P2170</f>
        <v>0</v>
      </c>
      <c r="N986" s="31">
        <f>'2 уровень'!Q2170</f>
        <v>0</v>
      </c>
      <c r="O986" s="801">
        <f>'2 уровень'!R2170</f>
        <v>0</v>
      </c>
      <c r="P986" s="801">
        <f>'2 уровень'!S2170</f>
        <v>0</v>
      </c>
      <c r="Q986" s="801">
        <f>'2 уровень'!T2170</f>
        <v>0</v>
      </c>
      <c r="R986" s="3245">
        <f>'2 уровень'!U2170</f>
        <v>0</v>
      </c>
      <c r="S986" s="801">
        <f>'2 уровень'!V2170</f>
        <v>0</v>
      </c>
      <c r="T986" s="801">
        <f>'2 уровень'!W2170</f>
        <v>0</v>
      </c>
      <c r="U986" s="801">
        <f>'2 уровень'!X2170</f>
        <v>0</v>
      </c>
      <c r="V986" s="801">
        <f>'2 уровень'!Y2170</f>
        <v>0</v>
      </c>
      <c r="W986" s="2127">
        <f>'2 уровень'!Z2170</f>
        <v>0</v>
      </c>
      <c r="X986" s="801"/>
      <c r="Y986" s="801"/>
      <c r="Z986" s="1353"/>
      <c r="AA986" s="788"/>
      <c r="AB986" s="788"/>
      <c r="AC986" s="788"/>
      <c r="AD986" s="788"/>
      <c r="AE986" s="788"/>
      <c r="AF986" s="788"/>
      <c r="AG986" s="788"/>
      <c r="AH986" s="788"/>
      <c r="AI986" s="788"/>
      <c r="AJ986" s="788"/>
      <c r="AK986" s="788"/>
      <c r="AL986" s="788"/>
      <c r="AM986" s="788"/>
      <c r="AN986" s="788"/>
      <c r="AO986" s="788"/>
      <c r="AP986" s="788"/>
      <c r="AQ986" s="788"/>
      <c r="AR986" s="788"/>
      <c r="AS986" s="788"/>
      <c r="AT986" s="788"/>
      <c r="AU986" s="788"/>
      <c r="AV986" s="788"/>
      <c r="AW986" s="788"/>
      <c r="AX986" s="788"/>
      <c r="AY986" s="788"/>
      <c r="AZ986" s="788"/>
      <c r="BA986" s="788"/>
      <c r="BB986" s="788"/>
      <c r="BC986" s="788"/>
      <c r="BD986" s="788"/>
      <c r="BE986" s="788"/>
      <c r="BF986" s="788"/>
      <c r="BG986" s="788"/>
      <c r="BH986" s="788"/>
      <c r="BI986" s="788"/>
      <c r="BJ986" s="788"/>
      <c r="BK986" s="788"/>
      <c r="BL986" s="788"/>
      <c r="BM986" s="788"/>
      <c r="BN986" s="788"/>
      <c r="BO986" s="788"/>
      <c r="BP986" s="788"/>
      <c r="BQ986" s="788"/>
      <c r="BR986" s="788"/>
      <c r="BS986" s="788"/>
      <c r="BT986" s="788"/>
      <c r="BU986" s="788"/>
      <c r="BV986" s="788"/>
      <c r="BW986" s="788"/>
      <c r="BX986" s="788"/>
      <c r="BY986" s="788"/>
      <c r="BZ986" s="788"/>
      <c r="CA986" s="788"/>
      <c r="CB986" s="788"/>
      <c r="CC986" s="788"/>
      <c r="CD986" s="788"/>
      <c r="CE986" s="788"/>
      <c r="CF986" s="788"/>
      <c r="CG986" s="788"/>
      <c r="CH986" s="788"/>
      <c r="CI986" s="788"/>
      <c r="CJ986" s="788"/>
      <c r="CK986" s="788"/>
      <c r="CL986" s="788"/>
      <c r="CM986" s="788"/>
      <c r="CN986" s="788"/>
      <c r="CO986" s="788"/>
      <c r="CP986" s="788"/>
      <c r="CQ986" s="788"/>
      <c r="CR986" s="788"/>
      <c r="CS986" s="788"/>
      <c r="CT986" s="788"/>
      <c r="CU986" s="788"/>
      <c r="CV986" s="788"/>
      <c r="CW986" s="788"/>
      <c r="CX986" s="788"/>
      <c r="CY986" s="788"/>
      <c r="CZ986" s="788"/>
      <c r="DA986" s="788"/>
      <c r="DB986" s="788"/>
      <c r="DC986" s="788"/>
      <c r="DD986" s="788"/>
      <c r="DE986" s="788"/>
      <c r="DF986" s="788"/>
      <c r="DG986" s="788"/>
      <c r="DH986" s="788"/>
      <c r="DI986" s="788"/>
      <c r="DJ986" s="788"/>
      <c r="DK986" s="788"/>
      <c r="DL986" s="788"/>
      <c r="DM986" s="788"/>
      <c r="DN986" s="788"/>
      <c r="DO986" s="788"/>
      <c r="DP986" s="788"/>
      <c r="DQ986" s="788"/>
      <c r="DR986" s="788"/>
      <c r="DS986" s="788"/>
      <c r="DT986" s="788"/>
      <c r="DU986" s="788"/>
      <c r="DV986" s="788"/>
      <c r="DW986" s="788"/>
      <c r="DX986" s="788"/>
      <c r="DY986" s="788"/>
      <c r="DZ986" s="788"/>
      <c r="EA986" s="788"/>
      <c r="EB986" s="788"/>
      <c r="EC986" s="788"/>
      <c r="ED986" s="788"/>
      <c r="EE986" s="788"/>
      <c r="EF986" s="788"/>
      <c r="EG986" s="788"/>
      <c r="EH986" s="788"/>
      <c r="EI986" s="788"/>
      <c r="EJ986" s="788"/>
      <c r="EK986" s="788"/>
      <c r="EL986" s="788"/>
      <c r="EM986" s="788"/>
      <c r="EN986" s="788"/>
      <c r="EO986" s="788"/>
      <c r="EP986" s="788"/>
      <c r="EQ986" s="788"/>
      <c r="ER986" s="788"/>
      <c r="ES986" s="788"/>
      <c r="ET986" s="788"/>
      <c r="EU986" s="788"/>
      <c r="EV986" s="788"/>
      <c r="EW986" s="788"/>
      <c r="EX986" s="788"/>
      <c r="EY986" s="788"/>
      <c r="EZ986" s="788"/>
      <c r="FA986" s="788"/>
      <c r="FB986" s="788"/>
      <c r="FC986" s="788"/>
      <c r="FD986" s="788"/>
      <c r="FE986" s="788"/>
      <c r="FF986" s="788"/>
      <c r="FG986" s="788"/>
      <c r="FH986" s="788"/>
      <c r="FI986" s="788"/>
      <c r="FJ986" s="788"/>
      <c r="FK986" s="788"/>
      <c r="FL986" s="788"/>
      <c r="FM986" s="788"/>
      <c r="FN986" s="788"/>
      <c r="FO986" s="788"/>
      <c r="FP986" s="788"/>
      <c r="FQ986" s="788"/>
      <c r="FR986" s="788"/>
      <c r="FS986" s="788"/>
      <c r="FT986" s="788"/>
      <c r="FU986" s="788"/>
      <c r="FV986" s="788"/>
      <c r="FW986" s="788"/>
      <c r="FX986" s="788"/>
      <c r="FY986" s="788"/>
      <c r="FZ986" s="788"/>
      <c r="GA986" s="788"/>
      <c r="GB986" s="788"/>
      <c r="GC986" s="788"/>
      <c r="GD986" s="788"/>
      <c r="GE986" s="788"/>
      <c r="GF986" s="788"/>
      <c r="GG986" s="788"/>
      <c r="GH986" s="788"/>
      <c r="GI986" s="788"/>
      <c r="GJ986" s="788"/>
    </row>
    <row r="987" spans="1:192" ht="15.75" thickBot="1" x14ac:dyDescent="0.3">
      <c r="A987" s="24">
        <v>1</v>
      </c>
      <c r="B987" s="983" t="s">
        <v>275</v>
      </c>
      <c r="C987" s="822">
        <f>'2 уровень'!F2171</f>
        <v>3702</v>
      </c>
      <c r="D987" s="822">
        <f>'2 уровень'!G2171</f>
        <v>308</v>
      </c>
      <c r="E987" s="822">
        <f>'2 уровень'!H2171</f>
        <v>298</v>
      </c>
      <c r="F987" s="823">
        <f>'2 уровень'!I2171</f>
        <v>96.753246753246756</v>
      </c>
      <c r="G987" s="807">
        <f>'2 уровень'!J2171</f>
        <v>0</v>
      </c>
      <c r="H987" s="807">
        <f>'2 уровень'!K2171</f>
        <v>0</v>
      </c>
      <c r="I987" s="31">
        <f>'2 уровень'!L2171</f>
        <v>0</v>
      </c>
      <c r="J987" s="31">
        <f>'2 уровень'!M2171</f>
        <v>0</v>
      </c>
      <c r="K987" s="31">
        <f>'2 уровень'!N2171</f>
        <v>0</v>
      </c>
      <c r="L987" s="31">
        <f>'2 уровень'!O2171</f>
        <v>0</v>
      </c>
      <c r="M987" s="31">
        <f>'2 уровень'!P2171</f>
        <v>0</v>
      </c>
      <c r="N987" s="31">
        <f>'2 уровень'!Q2171</f>
        <v>0</v>
      </c>
      <c r="O987" s="801">
        <f>'2 уровень'!R2171</f>
        <v>16896.096799999996</v>
      </c>
      <c r="P987" s="801">
        <f>'2 уровень'!S2171</f>
        <v>1408.0080666666663</v>
      </c>
      <c r="Q987" s="801">
        <f>'2 уровень'!T2171</f>
        <v>1398.9149</v>
      </c>
      <c r="R987" s="3245">
        <f>'2 уровень'!U2171</f>
        <v>0</v>
      </c>
      <c r="S987" s="801">
        <f>'2 уровень'!V2171</f>
        <v>0</v>
      </c>
      <c r="T987" s="801">
        <f>'2 уровень'!W2171</f>
        <v>-9.0931666666663205</v>
      </c>
      <c r="U987" s="801">
        <f>'2 уровень'!X2171</f>
        <v>0</v>
      </c>
      <c r="V987" s="801">
        <f>'2 уровень'!Y2171</f>
        <v>-1.34972</v>
      </c>
      <c r="W987" s="2127">
        <f>'2 уровень'!Z2171</f>
        <v>1397.5651800000001</v>
      </c>
      <c r="X987" s="801">
        <f t="shared" ref="X987" si="156">Q987/P987*100</f>
        <v>99.354182203785683</v>
      </c>
      <c r="Y987" s="801">
        <f t="shared" ref="Y987" si="157">W987/P987*100</f>
        <v>99.258321957530484</v>
      </c>
      <c r="Z987" s="1353"/>
      <c r="AA987" s="788"/>
      <c r="AB987" s="788"/>
      <c r="AC987" s="788"/>
      <c r="AD987" s="788"/>
      <c r="AE987" s="788"/>
      <c r="AF987" s="788"/>
      <c r="AG987" s="788"/>
      <c r="AH987" s="788"/>
      <c r="AI987" s="788"/>
      <c r="AJ987" s="788"/>
      <c r="AK987" s="788"/>
      <c r="AL987" s="788"/>
      <c r="AM987" s="788"/>
      <c r="AN987" s="788"/>
      <c r="AO987" s="788"/>
      <c r="AP987" s="788"/>
      <c r="AQ987" s="788"/>
      <c r="AR987" s="788"/>
      <c r="AS987" s="788"/>
      <c r="AT987" s="788"/>
      <c r="AU987" s="788"/>
      <c r="AV987" s="788"/>
      <c r="AW987" s="788"/>
      <c r="AX987" s="788"/>
      <c r="AY987" s="788"/>
      <c r="AZ987" s="788"/>
      <c r="BA987" s="788"/>
      <c r="BB987" s="788"/>
      <c r="BC987" s="788"/>
      <c r="BD987" s="788"/>
      <c r="BE987" s="788"/>
      <c r="BF987" s="788"/>
      <c r="BG987" s="788"/>
      <c r="BH987" s="788"/>
      <c r="BI987" s="788"/>
      <c r="BJ987" s="788"/>
      <c r="BK987" s="788"/>
      <c r="BL987" s="788"/>
      <c r="BM987" s="788"/>
      <c r="BN987" s="788"/>
      <c r="BO987" s="788"/>
      <c r="BP987" s="788"/>
      <c r="BQ987" s="788"/>
      <c r="BR987" s="788"/>
      <c r="BS987" s="788"/>
      <c r="BT987" s="788"/>
      <c r="BU987" s="788"/>
      <c r="BV987" s="788"/>
      <c r="BW987" s="788"/>
      <c r="BX987" s="788"/>
      <c r="BY987" s="788"/>
      <c r="BZ987" s="788"/>
      <c r="CA987" s="788"/>
      <c r="CB987" s="788"/>
      <c r="CC987" s="788"/>
      <c r="CD987" s="788"/>
      <c r="CE987" s="788"/>
      <c r="CF987" s="788"/>
      <c r="CG987" s="788"/>
      <c r="CH987" s="788"/>
      <c r="CI987" s="788"/>
      <c r="CJ987" s="788"/>
      <c r="CK987" s="788"/>
      <c r="CL987" s="788"/>
      <c r="CM987" s="788"/>
      <c r="CN987" s="788"/>
      <c r="CO987" s="788"/>
      <c r="CP987" s="788"/>
      <c r="CQ987" s="788"/>
      <c r="CR987" s="788"/>
      <c r="CS987" s="788"/>
      <c r="CT987" s="788"/>
      <c r="CU987" s="788"/>
      <c r="CV987" s="788"/>
      <c r="CW987" s="788"/>
      <c r="CX987" s="788"/>
      <c r="CY987" s="788"/>
      <c r="CZ987" s="788"/>
      <c r="DA987" s="788"/>
      <c r="DB987" s="788"/>
      <c r="DC987" s="788"/>
      <c r="DD987" s="788"/>
      <c r="DE987" s="788"/>
      <c r="DF987" s="788"/>
      <c r="DG987" s="788"/>
      <c r="DH987" s="788"/>
      <c r="DI987" s="788"/>
      <c r="DJ987" s="788"/>
      <c r="DK987" s="788"/>
      <c r="DL987" s="788"/>
      <c r="DM987" s="788"/>
      <c r="DN987" s="788"/>
      <c r="DO987" s="788"/>
      <c r="DP987" s="788"/>
      <c r="DQ987" s="788"/>
      <c r="DR987" s="788"/>
      <c r="DS987" s="788"/>
      <c r="DT987" s="788"/>
      <c r="DU987" s="788"/>
      <c r="DV987" s="788"/>
      <c r="DW987" s="788"/>
      <c r="DX987" s="788"/>
      <c r="DY987" s="788"/>
      <c r="DZ987" s="788"/>
      <c r="EA987" s="788"/>
      <c r="EB987" s="788"/>
      <c r="EC987" s="788"/>
      <c r="ED987" s="788"/>
      <c r="EE987" s="788"/>
      <c r="EF987" s="788"/>
      <c r="EG987" s="788"/>
      <c r="EH987" s="788"/>
      <c r="EI987" s="788"/>
      <c r="EJ987" s="788"/>
      <c r="EK987" s="788"/>
      <c r="EL987" s="788"/>
      <c r="EM987" s="788"/>
      <c r="EN987" s="788"/>
      <c r="EO987" s="788"/>
      <c r="EP987" s="788"/>
      <c r="EQ987" s="788"/>
      <c r="ER987" s="788"/>
      <c r="ES987" s="788"/>
      <c r="ET987" s="788"/>
      <c r="EU987" s="788"/>
      <c r="EV987" s="788"/>
      <c r="EW987" s="788"/>
      <c r="EX987" s="788"/>
      <c r="EY987" s="788"/>
      <c r="EZ987" s="788"/>
      <c r="FA987" s="788"/>
      <c r="FB987" s="788"/>
      <c r="FC987" s="788"/>
      <c r="FD987" s="788"/>
      <c r="FE987" s="788"/>
      <c r="FF987" s="788"/>
      <c r="FG987" s="788"/>
      <c r="FH987" s="788"/>
      <c r="FI987" s="788"/>
      <c r="FJ987" s="788"/>
      <c r="FK987" s="788"/>
      <c r="FL987" s="788"/>
      <c r="FM987" s="788"/>
      <c r="FN987" s="788"/>
      <c r="FO987" s="788"/>
      <c r="FP987" s="788"/>
      <c r="FQ987" s="788"/>
      <c r="FR987" s="788"/>
      <c r="FS987" s="788"/>
      <c r="FT987" s="788"/>
      <c r="FU987" s="788"/>
      <c r="FV987" s="788"/>
      <c r="FW987" s="788"/>
      <c r="FX987" s="788"/>
      <c r="FY987" s="788"/>
      <c r="FZ987" s="788"/>
      <c r="GA987" s="788"/>
      <c r="GB987" s="788"/>
      <c r="GC987" s="788"/>
      <c r="GD987" s="788"/>
      <c r="GE987" s="788"/>
      <c r="GF987" s="788"/>
      <c r="GG987" s="788"/>
      <c r="GH987" s="788"/>
      <c r="GI987" s="788"/>
      <c r="GJ987" s="788"/>
    </row>
    <row r="988" spans="1:192" x14ac:dyDescent="0.25">
      <c r="A988" s="24">
        <v>1</v>
      </c>
      <c r="B988" s="6" t="s">
        <v>109</v>
      </c>
      <c r="C988" s="808"/>
      <c r="D988" s="808"/>
      <c r="E988" s="808"/>
      <c r="F988" s="809"/>
      <c r="G988" s="810"/>
      <c r="H988" s="810"/>
      <c r="I988" s="30"/>
      <c r="J988" s="30"/>
      <c r="K988" s="30"/>
      <c r="L988" s="30"/>
      <c r="M988" s="30"/>
      <c r="N988" s="30"/>
      <c r="O988" s="2143">
        <f>O989-O990-O1038-O1041-O1046</f>
        <v>0</v>
      </c>
      <c r="P988" s="2143">
        <f t="shared" ref="P988:W988" si="158">P989-P990-P1038-P1041-P1046</f>
        <v>0</v>
      </c>
      <c r="Q988" s="2143">
        <f t="shared" si="158"/>
        <v>0</v>
      </c>
      <c r="R988" s="3258">
        <f t="shared" si="158"/>
        <v>0</v>
      </c>
      <c r="S988" s="2143">
        <f t="shared" si="158"/>
        <v>0</v>
      </c>
      <c r="T988" s="2143">
        <f t="shared" si="158"/>
        <v>-2.8421709430404007E-14</v>
      </c>
      <c r="U988" s="2143">
        <f t="shared" si="158"/>
        <v>0</v>
      </c>
      <c r="V988" s="2143">
        <f t="shared" si="158"/>
        <v>0</v>
      </c>
      <c r="W988" s="2143">
        <f t="shared" si="158"/>
        <v>0</v>
      </c>
      <c r="X988" s="2143"/>
      <c r="Y988" s="2143"/>
      <c r="Z988" s="1353"/>
      <c r="AA988" s="788"/>
      <c r="AB988" s="788"/>
      <c r="AC988" s="788"/>
      <c r="AD988" s="788"/>
      <c r="AE988" s="788"/>
      <c r="AF988" s="788"/>
      <c r="AG988" s="788"/>
      <c r="AH988" s="788"/>
      <c r="AI988" s="788"/>
      <c r="AJ988" s="788"/>
      <c r="AK988" s="788"/>
      <c r="AL988" s="788"/>
      <c r="AM988" s="788"/>
      <c r="AN988" s="788"/>
      <c r="AO988" s="788"/>
      <c r="AP988" s="788"/>
      <c r="AQ988" s="788"/>
      <c r="AR988" s="788"/>
      <c r="AS988" s="788"/>
      <c r="AT988" s="788"/>
      <c r="AU988" s="788"/>
      <c r="AV988" s="788"/>
      <c r="AW988" s="788"/>
      <c r="AX988" s="788"/>
      <c r="AY988" s="788"/>
      <c r="AZ988" s="788"/>
      <c r="BA988" s="788"/>
      <c r="BB988" s="788"/>
      <c r="BC988" s="788"/>
      <c r="BD988" s="788"/>
      <c r="BE988" s="788"/>
      <c r="BF988" s="788"/>
      <c r="BG988" s="788"/>
      <c r="BH988" s="788"/>
      <c r="BI988" s="788"/>
      <c r="BJ988" s="788"/>
      <c r="BK988" s="788"/>
      <c r="BL988" s="788"/>
      <c r="BM988" s="788"/>
      <c r="BN988" s="788"/>
      <c r="BO988" s="788"/>
      <c r="BP988" s="788"/>
      <c r="BQ988" s="788"/>
      <c r="BR988" s="788"/>
      <c r="BS988" s="788"/>
      <c r="BT988" s="788"/>
      <c r="BU988" s="788"/>
      <c r="BV988" s="788"/>
      <c r="BW988" s="788"/>
      <c r="BX988" s="788"/>
      <c r="BY988" s="788"/>
      <c r="BZ988" s="788"/>
      <c r="CA988" s="788"/>
      <c r="CB988" s="788"/>
      <c r="CC988" s="788"/>
      <c r="CD988" s="788"/>
      <c r="CE988" s="788"/>
      <c r="CF988" s="788"/>
      <c r="CG988" s="788"/>
      <c r="CH988" s="788"/>
      <c r="CI988" s="788"/>
      <c r="CJ988" s="788"/>
      <c r="CK988" s="788"/>
      <c r="CL988" s="788"/>
      <c r="CM988" s="788"/>
      <c r="CN988" s="788"/>
      <c r="CO988" s="788"/>
      <c r="CP988" s="788"/>
      <c r="CQ988" s="788"/>
      <c r="CR988" s="788"/>
      <c r="CS988" s="788"/>
      <c r="CT988" s="788"/>
      <c r="CU988" s="788"/>
      <c r="CV988" s="788"/>
      <c r="CW988" s="788"/>
      <c r="CX988" s="788"/>
      <c r="CY988" s="788"/>
      <c r="CZ988" s="788"/>
      <c r="DA988" s="788"/>
      <c r="DB988" s="788"/>
      <c r="DC988" s="788"/>
      <c r="DD988" s="788"/>
      <c r="DE988" s="788"/>
      <c r="DF988" s="788"/>
      <c r="DG988" s="788"/>
      <c r="DH988" s="788"/>
      <c r="DI988" s="788"/>
      <c r="DJ988" s="788"/>
      <c r="DK988" s="788"/>
      <c r="DL988" s="788"/>
      <c r="DM988" s="788"/>
      <c r="DN988" s="788"/>
      <c r="DO988" s="788"/>
      <c r="DP988" s="788"/>
      <c r="DQ988" s="788"/>
      <c r="DR988" s="788"/>
      <c r="DS988" s="788"/>
      <c r="DT988" s="788"/>
      <c r="DU988" s="788"/>
      <c r="DV988" s="788"/>
      <c r="DW988" s="788"/>
      <c r="DX988" s="788"/>
      <c r="DY988" s="788"/>
      <c r="DZ988" s="788"/>
      <c r="EA988" s="788"/>
      <c r="EB988" s="788"/>
      <c r="EC988" s="788"/>
      <c r="ED988" s="788"/>
      <c r="EE988" s="788"/>
      <c r="EF988" s="788"/>
      <c r="EG988" s="788"/>
      <c r="EH988" s="788"/>
      <c r="EI988" s="788"/>
      <c r="EJ988" s="788"/>
      <c r="EK988" s="788"/>
      <c r="EL988" s="788"/>
      <c r="EM988" s="788"/>
      <c r="EN988" s="788"/>
      <c r="EO988" s="788"/>
      <c r="EP988" s="788"/>
      <c r="EQ988" s="788"/>
      <c r="ER988" s="788"/>
      <c r="ES988" s="788"/>
      <c r="ET988" s="788"/>
      <c r="EU988" s="788"/>
      <c r="EV988" s="788"/>
      <c r="EW988" s="788"/>
      <c r="EX988" s="788"/>
      <c r="EY988" s="788"/>
      <c r="EZ988" s="788"/>
      <c r="FA988" s="788"/>
      <c r="FB988" s="788"/>
      <c r="FC988" s="788"/>
      <c r="FD988" s="788"/>
      <c r="FE988" s="788"/>
      <c r="FF988" s="788"/>
      <c r="FG988" s="788"/>
      <c r="FH988" s="788"/>
      <c r="FI988" s="788"/>
      <c r="FJ988" s="788"/>
      <c r="FK988" s="788"/>
      <c r="FL988" s="788"/>
      <c r="FM988" s="788"/>
      <c r="FN988" s="788"/>
      <c r="FO988" s="788"/>
      <c r="FP988" s="788"/>
      <c r="FQ988" s="788"/>
      <c r="FR988" s="788"/>
      <c r="FS988" s="788"/>
      <c r="FT988" s="788"/>
      <c r="FU988" s="788"/>
      <c r="FV988" s="788"/>
      <c r="FW988" s="788"/>
      <c r="FX988" s="788"/>
      <c r="FY988" s="788"/>
      <c r="FZ988" s="788"/>
      <c r="GA988" s="788"/>
      <c r="GB988" s="788"/>
      <c r="GC988" s="788"/>
      <c r="GD988" s="788"/>
      <c r="GE988" s="788"/>
      <c r="GF988" s="788"/>
      <c r="GG988" s="788"/>
      <c r="GH988" s="788"/>
      <c r="GI988" s="788"/>
      <c r="GJ988" s="788"/>
    </row>
    <row r="989" spans="1:192" s="788" customFormat="1" x14ac:dyDescent="0.25">
      <c r="A989" s="24">
        <v>1</v>
      </c>
      <c r="B989" s="16" t="s">
        <v>95</v>
      </c>
      <c r="C989" s="789">
        <f>'2 уровень'!F2244</f>
        <v>0</v>
      </c>
      <c r="D989" s="789">
        <f>'2 уровень'!G2244</f>
        <v>0</v>
      </c>
      <c r="E989" s="789">
        <f>'2 уровень'!H2244</f>
        <v>0</v>
      </c>
      <c r="F989" s="800">
        <f>'2 уровень'!I2244</f>
        <v>0</v>
      </c>
      <c r="G989" s="801">
        <f>'2 уровень'!J2244</f>
        <v>0</v>
      </c>
      <c r="H989" s="801">
        <f>'2 уровень'!K2244</f>
        <v>0</v>
      </c>
      <c r="I989" s="27">
        <f>'2 уровень'!L2244</f>
        <v>0</v>
      </c>
      <c r="J989" s="27">
        <f>'2 уровень'!M2244</f>
        <v>0</v>
      </c>
      <c r="K989" s="27">
        <f>'2 уровень'!N2244</f>
        <v>0</v>
      </c>
      <c r="L989" s="27">
        <f>'2 уровень'!O2244</f>
        <v>0</v>
      </c>
      <c r="M989" s="27">
        <f>'2 уровень'!P2244</f>
        <v>0</v>
      </c>
      <c r="N989" s="27">
        <f>'2 уровень'!Q2244</f>
        <v>0</v>
      </c>
      <c r="O989" s="801">
        <f>'2 уровень'!R2244</f>
        <v>56639.324026400005</v>
      </c>
      <c r="P989" s="801">
        <f>'2 уровень'!S2244</f>
        <v>4719.9436688666665</v>
      </c>
      <c r="Q989" s="801">
        <f>'2 уровень'!T2244</f>
        <v>4286.7306499999995</v>
      </c>
      <c r="R989" s="3245">
        <f>'2 уровень'!U2244</f>
        <v>0</v>
      </c>
      <c r="S989" s="801">
        <f>'2 уровень'!V2244</f>
        <v>0</v>
      </c>
      <c r="T989" s="801">
        <f>'2 уровень'!W2244</f>
        <v>-433.21301886666697</v>
      </c>
      <c r="U989" s="801">
        <f>'2 уровень'!X2244</f>
        <v>0</v>
      </c>
      <c r="V989" s="801">
        <f>'2 уровень'!Y2244</f>
        <v>0</v>
      </c>
      <c r="W989" s="2127">
        <f>'2 уровень'!Z2244</f>
        <v>4286.7306499999995</v>
      </c>
      <c r="X989" s="801">
        <f>Q989/P989*100</f>
        <v>90.821648535252791</v>
      </c>
      <c r="Y989" s="801">
        <f>W989/P989*100</f>
        <v>90.821648535252791</v>
      </c>
      <c r="Z989" s="1353"/>
      <c r="AA989" s="24"/>
      <c r="AB989" s="24"/>
      <c r="AC989" s="24"/>
      <c r="AD989" s="24"/>
      <c r="AE989" s="24"/>
      <c r="AF989" s="24"/>
      <c r="AG989" s="24"/>
      <c r="AH989" s="24"/>
      <c r="AI989" s="24"/>
      <c r="AJ989" s="24"/>
      <c r="AK989" s="24"/>
      <c r="AL989" s="24"/>
      <c r="AM989" s="24"/>
      <c r="AN989" s="24"/>
      <c r="AO989" s="24"/>
      <c r="AP989" s="24"/>
      <c r="AQ989" s="24"/>
      <c r="AR989" s="24"/>
      <c r="AS989" s="24"/>
      <c r="AT989" s="24"/>
      <c r="AU989" s="24"/>
      <c r="AV989" s="24"/>
      <c r="AW989" s="24"/>
      <c r="AX989" s="24"/>
      <c r="AY989" s="24"/>
      <c r="AZ989" s="24"/>
      <c r="BA989" s="24"/>
      <c r="BB989" s="24"/>
      <c r="BC989" s="24"/>
      <c r="BD989" s="24"/>
      <c r="BE989" s="24"/>
      <c r="BF989" s="24"/>
      <c r="BG989" s="24"/>
      <c r="BH989" s="24"/>
      <c r="BI989" s="24"/>
      <c r="BJ989" s="24"/>
      <c r="BK989" s="24"/>
      <c r="BL989" s="24"/>
      <c r="BM989" s="24"/>
      <c r="BN989" s="24"/>
      <c r="BO989" s="24"/>
      <c r="BP989" s="24"/>
      <c r="BQ989" s="24"/>
      <c r="BR989" s="24"/>
      <c r="BS989" s="24"/>
      <c r="BT989" s="24"/>
      <c r="BU989" s="24"/>
      <c r="BV989" s="24"/>
      <c r="BW989" s="24"/>
      <c r="BX989" s="24"/>
      <c r="BY989" s="24"/>
      <c r="BZ989" s="24"/>
      <c r="CA989" s="24"/>
      <c r="CB989" s="24"/>
      <c r="CC989" s="24"/>
      <c r="CD989" s="24"/>
      <c r="CE989" s="24"/>
      <c r="CF989" s="24"/>
      <c r="CG989" s="24"/>
      <c r="CH989" s="24"/>
      <c r="CI989" s="24"/>
      <c r="CJ989" s="24"/>
      <c r="CK989" s="24"/>
      <c r="CL989" s="24"/>
      <c r="CM989" s="24"/>
      <c r="CN989" s="24"/>
      <c r="CO989" s="24"/>
      <c r="CP989" s="24"/>
      <c r="CQ989" s="24"/>
      <c r="CR989" s="24"/>
      <c r="CS989" s="24"/>
      <c r="CT989" s="24"/>
      <c r="CU989" s="24"/>
      <c r="CV989" s="24"/>
      <c r="CW989" s="24"/>
      <c r="CX989" s="24"/>
      <c r="CY989" s="24"/>
      <c r="CZ989" s="24"/>
      <c r="DA989" s="24"/>
      <c r="DB989" s="24"/>
      <c r="DC989" s="24"/>
      <c r="DD989" s="24"/>
      <c r="DE989" s="24"/>
      <c r="DF989" s="24"/>
      <c r="DG989" s="24"/>
      <c r="DH989" s="24"/>
      <c r="DI989" s="24"/>
      <c r="DJ989" s="24"/>
      <c r="DK989" s="24"/>
      <c r="DL989" s="24"/>
      <c r="DM989" s="24"/>
      <c r="DN989" s="24"/>
      <c r="DO989" s="24"/>
      <c r="DP989" s="24"/>
      <c r="DQ989" s="24"/>
      <c r="DR989" s="24"/>
      <c r="DS989" s="24"/>
      <c r="DT989" s="24"/>
      <c r="DU989" s="24"/>
      <c r="DV989" s="24"/>
      <c r="DW989" s="24"/>
      <c r="DX989" s="24"/>
      <c r="DY989" s="24"/>
      <c r="DZ989" s="24"/>
      <c r="EA989" s="24"/>
      <c r="EB989" s="24"/>
      <c r="EC989" s="24"/>
      <c r="ED989" s="24"/>
      <c r="EE989" s="24"/>
      <c r="EF989" s="24"/>
      <c r="EG989" s="24"/>
      <c r="EH989" s="24"/>
      <c r="EI989" s="24"/>
      <c r="EJ989" s="24"/>
      <c r="EK989" s="24"/>
      <c r="EL989" s="24"/>
      <c r="EM989" s="24"/>
      <c r="EN989" s="24"/>
      <c r="EO989" s="24"/>
      <c r="EP989" s="24"/>
      <c r="EQ989" s="24"/>
      <c r="ER989" s="24"/>
      <c r="ES989" s="24"/>
      <c r="ET989" s="24"/>
      <c r="EU989" s="24"/>
      <c r="EV989" s="24"/>
      <c r="EW989" s="24"/>
      <c r="EX989" s="24"/>
      <c r="EY989" s="24"/>
      <c r="EZ989" s="24"/>
      <c r="FA989" s="24"/>
      <c r="FB989" s="24"/>
      <c r="FC989" s="24"/>
      <c r="FD989" s="24"/>
      <c r="FE989" s="24"/>
      <c r="FF989" s="24"/>
      <c r="FG989" s="24"/>
      <c r="FH989" s="24"/>
      <c r="FI989" s="24"/>
      <c r="FJ989" s="24"/>
      <c r="FK989" s="24"/>
      <c r="FL989" s="24"/>
      <c r="FM989" s="24"/>
      <c r="FN989" s="24"/>
      <c r="FO989" s="24"/>
      <c r="FP989" s="24"/>
      <c r="FQ989" s="24"/>
      <c r="FR989" s="24"/>
      <c r="FS989" s="24"/>
      <c r="FT989" s="24"/>
      <c r="FU989" s="24"/>
      <c r="FV989" s="24"/>
      <c r="FW989" s="24"/>
      <c r="FX989" s="24"/>
      <c r="FY989" s="24"/>
      <c r="FZ989" s="24"/>
      <c r="GA989" s="24"/>
      <c r="GB989" s="24"/>
      <c r="GC989" s="24"/>
      <c r="GD989" s="24"/>
      <c r="GE989" s="24"/>
      <c r="GF989" s="24"/>
      <c r="GG989" s="24"/>
      <c r="GH989" s="24"/>
      <c r="GI989" s="24"/>
      <c r="GJ989" s="24"/>
    </row>
    <row r="990" spans="1:192" s="788" customFormat="1" ht="29.25" x14ac:dyDescent="0.25">
      <c r="A990" s="24">
        <v>1</v>
      </c>
      <c r="B990" s="1086" t="s">
        <v>80</v>
      </c>
      <c r="C990" s="26">
        <f>'2 уровень'!F2245</f>
        <v>278</v>
      </c>
      <c r="D990" s="26">
        <f>'2 уровень'!G2245</f>
        <v>24</v>
      </c>
      <c r="E990" s="26">
        <f>'2 уровень'!H2245</f>
        <v>13</v>
      </c>
      <c r="F990" s="791">
        <f>'2 уровень'!I2245</f>
        <v>54.166666666666664</v>
      </c>
      <c r="G990" s="801">
        <f>'2 уровень'!J2245</f>
        <v>9.5467625899280577</v>
      </c>
      <c r="H990" s="801">
        <f>'2 уровень'!K2245</f>
        <v>7.5384615384615383</v>
      </c>
      <c r="I990" s="29">
        <f>'2 уровень'!L2245</f>
        <v>2654</v>
      </c>
      <c r="J990" s="29">
        <f>'2 уровень'!M2245</f>
        <v>221</v>
      </c>
      <c r="K990" s="29">
        <f>'2 уровень'!N2245</f>
        <v>98</v>
      </c>
      <c r="L990" s="29">
        <f>'2 уровень'!O2245</f>
        <v>44.343891402714931</v>
      </c>
      <c r="M990" s="29">
        <f>'2 уровень'!P2245</f>
        <v>9</v>
      </c>
      <c r="N990" s="29">
        <f>'2 уровень'!Q2245</f>
        <v>130.66666666666666</v>
      </c>
      <c r="O990" s="801">
        <f>'2 уровень'!R2245</f>
        <v>7054.8123744000013</v>
      </c>
      <c r="P990" s="801">
        <f>'2 уровень'!S2245</f>
        <v>587.90103120000015</v>
      </c>
      <c r="Q990" s="801">
        <f>'2 уровень'!T2245</f>
        <v>367.72141999999997</v>
      </c>
      <c r="R990" s="3245">
        <f>'2 уровень'!U2245</f>
        <v>0</v>
      </c>
      <c r="S990" s="801">
        <f>'2 уровень'!V2245</f>
        <v>0</v>
      </c>
      <c r="T990" s="801">
        <f>'2 уровень'!W2245</f>
        <v>-220.17961120000018</v>
      </c>
      <c r="U990" s="801">
        <f>'2 уровень'!X2245</f>
        <v>0</v>
      </c>
      <c r="V990" s="801">
        <f>'2 уровень'!Y2245</f>
        <v>0</v>
      </c>
      <c r="W990" s="2127">
        <f>'2 уровень'!Z2245</f>
        <v>367.72141999999997</v>
      </c>
      <c r="X990" s="801">
        <f>Q990/P990*100</f>
        <v>62.548184215533972</v>
      </c>
      <c r="Y990" s="801">
        <f>W990/P990*100</f>
        <v>62.548184215533972</v>
      </c>
      <c r="Z990" s="1353"/>
    </row>
    <row r="991" spans="1:192" x14ac:dyDescent="0.25">
      <c r="A991" s="24">
        <v>1</v>
      </c>
      <c r="B991" s="1176" t="s">
        <v>14</v>
      </c>
      <c r="C991" s="34">
        <f>'2 уровень'!F2246</f>
        <v>0</v>
      </c>
      <c r="D991" s="34">
        <f>'2 уровень'!G2246</f>
        <v>0</v>
      </c>
      <c r="E991" s="34">
        <f>'2 уровень'!H2246</f>
        <v>0</v>
      </c>
      <c r="F991" s="793">
        <f>'2 уровень'!I2246</f>
        <v>0</v>
      </c>
      <c r="G991" s="807">
        <f>'2 уровень'!J2246</f>
        <v>0</v>
      </c>
      <c r="H991" s="807">
        <f>'2 уровень'!K2246</f>
        <v>0</v>
      </c>
      <c r="I991" s="31">
        <f>'2 уровень'!L2246</f>
        <v>0</v>
      </c>
      <c r="J991" s="31">
        <f>'2 уровень'!M2246</f>
        <v>0</v>
      </c>
      <c r="K991" s="31">
        <f>'2 уровень'!N2246</f>
        <v>0</v>
      </c>
      <c r="L991" s="31">
        <f>'2 уровень'!O2246</f>
        <v>0</v>
      </c>
      <c r="M991" s="31">
        <f>'2 уровень'!P2246</f>
        <v>0</v>
      </c>
      <c r="N991" s="31">
        <f>'2 уровень'!Q2246</f>
        <v>0</v>
      </c>
      <c r="O991" s="801">
        <f>'2 уровень'!R2246</f>
        <v>0</v>
      </c>
      <c r="P991" s="801">
        <f>'2 уровень'!S2246</f>
        <v>0</v>
      </c>
      <c r="Q991" s="801">
        <f>'2 уровень'!T2246</f>
        <v>0</v>
      </c>
      <c r="R991" s="3245">
        <f>'2 уровень'!U2246</f>
        <v>0</v>
      </c>
      <c r="S991" s="801">
        <f>'2 уровень'!V2246</f>
        <v>0</v>
      </c>
      <c r="T991" s="801">
        <f>'2 уровень'!W2246</f>
        <v>0</v>
      </c>
      <c r="U991" s="801">
        <f>'2 уровень'!X2246</f>
        <v>0</v>
      </c>
      <c r="V991" s="801">
        <f>'2 уровень'!Y2246</f>
        <v>0</v>
      </c>
      <c r="W991" s="2127">
        <f>'2 уровень'!Z2246</f>
        <v>0</v>
      </c>
      <c r="X991" s="801"/>
      <c r="Y991" s="801"/>
      <c r="Z991" s="1353"/>
      <c r="AA991" s="788"/>
      <c r="AB991" s="788"/>
      <c r="AC991" s="788"/>
      <c r="AD991" s="788"/>
      <c r="AE991" s="788"/>
      <c r="AF991" s="788"/>
      <c r="AG991" s="788"/>
      <c r="AH991" s="788"/>
      <c r="AI991" s="788"/>
      <c r="AJ991" s="788"/>
      <c r="AK991" s="788"/>
      <c r="AL991" s="788"/>
      <c r="AM991" s="788"/>
      <c r="AN991" s="788"/>
      <c r="AO991" s="788"/>
      <c r="AP991" s="788"/>
      <c r="AQ991" s="788"/>
      <c r="AR991" s="788"/>
      <c r="AS991" s="788"/>
      <c r="AT991" s="788"/>
      <c r="AU991" s="788"/>
      <c r="AV991" s="788"/>
      <c r="AW991" s="788"/>
      <c r="AX991" s="788"/>
      <c r="AY991" s="788"/>
      <c r="AZ991" s="788"/>
      <c r="BA991" s="788"/>
      <c r="BB991" s="788"/>
      <c r="BC991" s="788"/>
      <c r="BD991" s="788"/>
      <c r="BE991" s="788"/>
      <c r="BF991" s="788"/>
      <c r="BG991" s="788"/>
      <c r="BH991" s="788"/>
      <c r="BI991" s="788"/>
      <c r="BJ991" s="788"/>
      <c r="BK991" s="788"/>
      <c r="BL991" s="788"/>
      <c r="BM991" s="788"/>
      <c r="BN991" s="788"/>
      <c r="BO991" s="788"/>
      <c r="BP991" s="788"/>
      <c r="BQ991" s="788"/>
      <c r="BR991" s="788"/>
      <c r="BS991" s="788"/>
      <c r="BT991" s="788"/>
      <c r="BU991" s="788"/>
      <c r="BV991" s="788"/>
      <c r="BW991" s="788"/>
      <c r="BX991" s="788"/>
      <c r="BY991" s="788"/>
      <c r="BZ991" s="788"/>
      <c r="CA991" s="788"/>
      <c r="CB991" s="788"/>
      <c r="CC991" s="788"/>
      <c r="CD991" s="788"/>
      <c r="CE991" s="788"/>
      <c r="CF991" s="788"/>
      <c r="CG991" s="788"/>
      <c r="CH991" s="788"/>
      <c r="CI991" s="788"/>
      <c r="CJ991" s="788"/>
      <c r="CK991" s="788"/>
      <c r="CL991" s="788"/>
      <c r="CM991" s="788"/>
      <c r="CN991" s="788"/>
      <c r="CO991" s="788"/>
      <c r="CP991" s="788"/>
      <c r="CQ991" s="788"/>
      <c r="CR991" s="788"/>
      <c r="CS991" s="788"/>
      <c r="CT991" s="788"/>
      <c r="CU991" s="788"/>
      <c r="CV991" s="788"/>
      <c r="CW991" s="788"/>
      <c r="CX991" s="788"/>
      <c r="CY991" s="788"/>
      <c r="CZ991" s="788"/>
      <c r="DA991" s="788"/>
      <c r="DB991" s="788"/>
      <c r="DC991" s="788"/>
      <c r="DD991" s="788"/>
      <c r="DE991" s="788"/>
      <c r="DF991" s="788"/>
      <c r="DG991" s="788"/>
      <c r="DH991" s="788"/>
      <c r="DI991" s="788"/>
      <c r="DJ991" s="788"/>
      <c r="DK991" s="788"/>
      <c r="DL991" s="788"/>
      <c r="DM991" s="788"/>
      <c r="DN991" s="788"/>
      <c r="DO991" s="788"/>
      <c r="DP991" s="788"/>
      <c r="DQ991" s="788"/>
      <c r="DR991" s="788"/>
      <c r="DS991" s="788"/>
      <c r="DT991" s="788"/>
      <c r="DU991" s="788"/>
      <c r="DV991" s="788"/>
      <c r="DW991" s="788"/>
      <c r="DX991" s="788"/>
      <c r="DY991" s="788"/>
      <c r="DZ991" s="788"/>
      <c r="EA991" s="788"/>
      <c r="EB991" s="788"/>
      <c r="EC991" s="788"/>
      <c r="ED991" s="788"/>
      <c r="EE991" s="788"/>
      <c r="EF991" s="788"/>
      <c r="EG991" s="788"/>
      <c r="EH991" s="788"/>
      <c r="EI991" s="788"/>
      <c r="EJ991" s="788"/>
      <c r="EK991" s="788"/>
      <c r="EL991" s="788"/>
      <c r="EM991" s="788"/>
      <c r="EN991" s="788"/>
      <c r="EO991" s="788"/>
      <c r="EP991" s="788"/>
      <c r="EQ991" s="788"/>
      <c r="ER991" s="788"/>
      <c r="ES991" s="788"/>
      <c r="ET991" s="788"/>
      <c r="EU991" s="788"/>
      <c r="EV991" s="788"/>
      <c r="EW991" s="788"/>
      <c r="EX991" s="788"/>
      <c r="EY991" s="788"/>
      <c r="EZ991" s="788"/>
      <c r="FA991" s="788"/>
      <c r="FB991" s="788"/>
      <c r="FC991" s="788"/>
      <c r="FD991" s="788"/>
      <c r="FE991" s="788"/>
      <c r="FF991" s="788"/>
      <c r="FG991" s="788"/>
      <c r="FH991" s="788"/>
      <c r="FI991" s="788"/>
      <c r="FJ991" s="788"/>
      <c r="FK991" s="788"/>
      <c r="FL991" s="788"/>
      <c r="FM991" s="788"/>
      <c r="FN991" s="788"/>
      <c r="FO991" s="788"/>
      <c r="FP991" s="788"/>
      <c r="FQ991" s="788"/>
      <c r="FR991" s="788"/>
      <c r="FS991" s="788"/>
      <c r="FT991" s="788"/>
      <c r="FU991" s="788"/>
      <c r="FV991" s="788"/>
      <c r="FW991" s="788"/>
      <c r="FX991" s="788"/>
      <c r="FY991" s="788"/>
      <c r="FZ991" s="788"/>
      <c r="GA991" s="788"/>
      <c r="GB991" s="788"/>
      <c r="GC991" s="788"/>
      <c r="GD991" s="788"/>
      <c r="GE991" s="788"/>
      <c r="GF991" s="788"/>
      <c r="GG991" s="788"/>
      <c r="GH991" s="788"/>
      <c r="GI991" s="788"/>
      <c r="GJ991" s="788"/>
    </row>
    <row r="992" spans="1:192" x14ac:dyDescent="0.25">
      <c r="A992" s="24">
        <v>1</v>
      </c>
      <c r="B992" s="1135" t="s">
        <v>609</v>
      </c>
      <c r="C992" s="34">
        <f>'2 уровень'!F2247</f>
        <v>0</v>
      </c>
      <c r="D992" s="34">
        <f>'2 уровень'!G2247</f>
        <v>0</v>
      </c>
      <c r="E992" s="34">
        <f>'2 уровень'!H2247</f>
        <v>0</v>
      </c>
      <c r="F992" s="793">
        <f>'2 уровень'!I2247</f>
        <v>0</v>
      </c>
      <c r="G992" s="807">
        <f>'2 уровень'!J2247</f>
        <v>0</v>
      </c>
      <c r="H992" s="807">
        <f>'2 уровень'!K2247</f>
        <v>0</v>
      </c>
      <c r="I992" s="31">
        <f>'2 уровень'!L2247</f>
        <v>0</v>
      </c>
      <c r="J992" s="31">
        <f>'2 уровень'!M2247</f>
        <v>0</v>
      </c>
      <c r="K992" s="31">
        <f>'2 уровень'!N2247</f>
        <v>0</v>
      </c>
      <c r="L992" s="31">
        <f>'2 уровень'!O2247</f>
        <v>0</v>
      </c>
      <c r="M992" s="31">
        <f>'2 уровень'!P2247</f>
        <v>0</v>
      </c>
      <c r="N992" s="31">
        <f>'2 уровень'!Q2247</f>
        <v>0</v>
      </c>
      <c r="O992" s="801">
        <f>'2 уровень'!R2247</f>
        <v>41041.107539999997</v>
      </c>
      <c r="P992" s="801">
        <f>'2 уровень'!S2247</f>
        <v>3420.0922949999999</v>
      </c>
      <c r="Q992" s="801">
        <f>'2 уровень'!T2247</f>
        <v>3420.0922999999998</v>
      </c>
      <c r="R992" s="3245">
        <f>'2 уровень'!U2247</f>
        <v>0</v>
      </c>
      <c r="S992" s="801">
        <f>'2 уровень'!V2247</f>
        <v>0</v>
      </c>
      <c r="T992" s="801">
        <f>'2 уровень'!W2247</f>
        <v>4.9999998736893758E-6</v>
      </c>
      <c r="U992" s="801">
        <f>'2 уровень'!X2247</f>
        <v>0</v>
      </c>
      <c r="V992" s="801">
        <f>'2 уровень'!Y2247</f>
        <v>0</v>
      </c>
      <c r="W992" s="2127">
        <f>'2 уровень'!Z2247</f>
        <v>3420.0922999999998</v>
      </c>
      <c r="X992" s="801">
        <f t="shared" ref="X992:X993" si="159">Q992/P992*100</f>
        <v>100.00000014619488</v>
      </c>
      <c r="Y992" s="801">
        <f t="shared" ref="Y992:Y993" si="160">W992/P992*100</f>
        <v>100.00000014619488</v>
      </c>
      <c r="Z992" s="1353"/>
      <c r="AA992" s="788"/>
      <c r="AB992" s="788"/>
      <c r="AC992" s="788"/>
      <c r="AD992" s="788"/>
      <c r="AE992" s="788"/>
      <c r="AF992" s="788"/>
      <c r="AG992" s="788"/>
      <c r="AH992" s="788"/>
      <c r="AI992" s="788"/>
      <c r="AJ992" s="788"/>
      <c r="AK992" s="788"/>
      <c r="AL992" s="788"/>
      <c r="AM992" s="788"/>
      <c r="AN992" s="788"/>
      <c r="AO992" s="788"/>
      <c r="AP992" s="788"/>
      <c r="AQ992" s="788"/>
      <c r="AR992" s="788"/>
      <c r="AS992" s="788"/>
      <c r="AT992" s="788"/>
      <c r="AU992" s="788"/>
      <c r="AV992" s="788"/>
      <c r="AW992" s="788"/>
      <c r="AX992" s="788"/>
      <c r="AY992" s="788"/>
      <c r="AZ992" s="788"/>
      <c r="BA992" s="788"/>
      <c r="BB992" s="788"/>
      <c r="BC992" s="788"/>
      <c r="BD992" s="788"/>
      <c r="BE992" s="788"/>
      <c r="BF992" s="788"/>
      <c r="BG992" s="788"/>
      <c r="BH992" s="788"/>
      <c r="BI992" s="788"/>
      <c r="BJ992" s="788"/>
      <c r="BK992" s="788"/>
      <c r="BL992" s="788"/>
      <c r="BM992" s="788"/>
      <c r="BN992" s="788"/>
      <c r="BO992" s="788"/>
      <c r="BP992" s="788"/>
      <c r="BQ992" s="788"/>
      <c r="BR992" s="788"/>
      <c r="BS992" s="788"/>
      <c r="BT992" s="788"/>
      <c r="BU992" s="788"/>
      <c r="BV992" s="788"/>
      <c r="BW992" s="788"/>
      <c r="BX992" s="788"/>
      <c r="BY992" s="788"/>
      <c r="BZ992" s="788"/>
      <c r="CA992" s="788"/>
      <c r="CB992" s="788"/>
      <c r="CC992" s="788"/>
      <c r="CD992" s="788"/>
      <c r="CE992" s="788"/>
      <c r="CF992" s="788"/>
      <c r="CG992" s="788"/>
      <c r="CH992" s="788"/>
      <c r="CI992" s="788"/>
      <c r="CJ992" s="788"/>
      <c r="CK992" s="788"/>
      <c r="CL992" s="788"/>
      <c r="CM992" s="788"/>
      <c r="CN992" s="788"/>
      <c r="CO992" s="788"/>
      <c r="CP992" s="788"/>
      <c r="CQ992" s="788"/>
      <c r="CR992" s="788"/>
      <c r="CS992" s="788"/>
      <c r="CT992" s="788"/>
      <c r="CU992" s="788"/>
      <c r="CV992" s="788"/>
      <c r="CW992" s="788"/>
      <c r="CX992" s="788"/>
      <c r="CY992" s="788"/>
      <c r="CZ992" s="788"/>
      <c r="DA992" s="788"/>
      <c r="DB992" s="788"/>
      <c r="DC992" s="788"/>
      <c r="DD992" s="788"/>
      <c r="DE992" s="788"/>
      <c r="DF992" s="788"/>
      <c r="DG992" s="788"/>
      <c r="DH992" s="788"/>
      <c r="DI992" s="788"/>
      <c r="DJ992" s="788"/>
      <c r="DK992" s="788"/>
      <c r="DL992" s="788"/>
      <c r="DM992" s="788"/>
      <c r="DN992" s="788"/>
      <c r="DO992" s="788"/>
      <c r="DP992" s="788"/>
      <c r="DQ992" s="788"/>
      <c r="DR992" s="788"/>
      <c r="DS992" s="788"/>
      <c r="DT992" s="788"/>
      <c r="DU992" s="788"/>
      <c r="DV992" s="788"/>
      <c r="DW992" s="788"/>
      <c r="DX992" s="788"/>
      <c r="DY992" s="788"/>
      <c r="DZ992" s="788"/>
      <c r="EA992" s="788"/>
      <c r="EB992" s="788"/>
      <c r="EC992" s="788"/>
      <c r="ED992" s="788"/>
      <c r="EE992" s="788"/>
      <c r="EF992" s="788"/>
      <c r="EG992" s="788"/>
      <c r="EH992" s="788"/>
      <c r="EI992" s="788"/>
      <c r="EJ992" s="788"/>
      <c r="EK992" s="788"/>
      <c r="EL992" s="788"/>
      <c r="EM992" s="788"/>
      <c r="EN992" s="788"/>
      <c r="EO992" s="788"/>
      <c r="EP992" s="788"/>
      <c r="EQ992" s="788"/>
      <c r="ER992" s="788"/>
      <c r="ES992" s="788"/>
      <c r="ET992" s="788"/>
      <c r="EU992" s="788"/>
      <c r="EV992" s="788"/>
      <c r="EW992" s="788"/>
      <c r="EX992" s="788"/>
      <c r="EY992" s="788"/>
      <c r="EZ992" s="788"/>
      <c r="FA992" s="788"/>
      <c r="FB992" s="788"/>
      <c r="FC992" s="788"/>
      <c r="FD992" s="788"/>
      <c r="FE992" s="788"/>
      <c r="FF992" s="788"/>
      <c r="FG992" s="788"/>
      <c r="FH992" s="788"/>
      <c r="FI992" s="788"/>
      <c r="FJ992" s="788"/>
      <c r="FK992" s="788"/>
      <c r="FL992" s="788"/>
      <c r="FM992" s="788"/>
      <c r="FN992" s="788"/>
      <c r="FO992" s="788"/>
      <c r="FP992" s="788"/>
      <c r="FQ992" s="788"/>
      <c r="FR992" s="788"/>
      <c r="FS992" s="788"/>
      <c r="FT992" s="788"/>
      <c r="FU992" s="788"/>
      <c r="FV992" s="788"/>
      <c r="FW992" s="788"/>
      <c r="FX992" s="788"/>
      <c r="FY992" s="788"/>
      <c r="FZ992" s="788"/>
      <c r="GA992" s="788"/>
      <c r="GB992" s="788"/>
      <c r="GC992" s="788"/>
      <c r="GD992" s="788"/>
      <c r="GE992" s="788"/>
      <c r="GF992" s="788"/>
      <c r="GG992" s="788"/>
      <c r="GH992" s="788"/>
      <c r="GI992" s="788"/>
      <c r="GJ992" s="788"/>
    </row>
    <row r="993" spans="1:192" x14ac:dyDescent="0.25">
      <c r="B993" s="2780" t="s">
        <v>525</v>
      </c>
      <c r="C993" s="34">
        <f>'2 уровень'!F2248</f>
        <v>0</v>
      </c>
      <c r="D993" s="34">
        <f>'2 уровень'!G2248</f>
        <v>0</v>
      </c>
      <c r="E993" s="34">
        <f>'2 уровень'!H2248</f>
        <v>0</v>
      </c>
      <c r="F993" s="793">
        <f>'2 уровень'!I2248</f>
        <v>0</v>
      </c>
      <c r="G993" s="807">
        <f>'2 уровень'!J2248</f>
        <v>0</v>
      </c>
      <c r="H993" s="807">
        <f>'2 уровень'!K2248</f>
        <v>0</v>
      </c>
      <c r="I993" s="31">
        <f>'2 уровень'!L2248</f>
        <v>0</v>
      </c>
      <c r="J993" s="31">
        <f>'2 уровень'!M2248</f>
        <v>0</v>
      </c>
      <c r="K993" s="31">
        <f>'2 уровень'!N2248</f>
        <v>0</v>
      </c>
      <c r="L993" s="31">
        <f>'2 уровень'!O2248</f>
        <v>0</v>
      </c>
      <c r="M993" s="31">
        <f>'2 уровень'!P2248</f>
        <v>0</v>
      </c>
      <c r="N993" s="31">
        <f>'2 уровень'!Q2248</f>
        <v>0</v>
      </c>
      <c r="O993" s="801">
        <f>'2 уровень'!R2248</f>
        <v>2546.9639999999999</v>
      </c>
      <c r="P993" s="801">
        <f>'2 уровень'!S2248</f>
        <v>212.24699999999999</v>
      </c>
      <c r="Q993" s="801">
        <f>'2 уровень'!T2248</f>
        <v>212.24700000000001</v>
      </c>
      <c r="R993" s="3245">
        <f>'2 уровень'!U2248</f>
        <v>0</v>
      </c>
      <c r="S993" s="801">
        <f>'2 уровень'!V2248</f>
        <v>0</v>
      </c>
      <c r="T993" s="801">
        <f>'2 уровень'!W2248</f>
        <v>0</v>
      </c>
      <c r="U993" s="801">
        <f>'2 уровень'!X2248</f>
        <v>0</v>
      </c>
      <c r="V993" s="801">
        <f>'2 уровень'!Y2248</f>
        <v>0</v>
      </c>
      <c r="W993" s="2127">
        <f>'2 уровень'!Z2248</f>
        <v>212.24700000000001</v>
      </c>
      <c r="X993" s="801">
        <f t="shared" si="159"/>
        <v>100.00000000000003</v>
      </c>
      <c r="Y993" s="801">
        <f t="shared" si="160"/>
        <v>100.00000000000003</v>
      </c>
      <c r="Z993" s="1353"/>
      <c r="AA993" s="788"/>
      <c r="AB993" s="788"/>
      <c r="AC993" s="788"/>
      <c r="AD993" s="788"/>
      <c r="AE993" s="788"/>
      <c r="AF993" s="788"/>
      <c r="AG993" s="788"/>
      <c r="AH993" s="788"/>
      <c r="AI993" s="788"/>
      <c r="AJ993" s="788"/>
      <c r="AK993" s="788"/>
      <c r="AL993" s="788"/>
      <c r="AM993" s="788"/>
      <c r="AN993" s="788"/>
      <c r="AO993" s="788"/>
      <c r="AP993" s="788"/>
      <c r="AQ993" s="788"/>
      <c r="AR993" s="788"/>
      <c r="AS993" s="788"/>
      <c r="AT993" s="788"/>
      <c r="AU993" s="788"/>
      <c r="AV993" s="788"/>
      <c r="AW993" s="788"/>
      <c r="AX993" s="788"/>
      <c r="AY993" s="788"/>
      <c r="AZ993" s="788"/>
      <c r="BA993" s="788"/>
      <c r="BB993" s="788"/>
      <c r="BC993" s="788"/>
      <c r="BD993" s="788"/>
      <c r="BE993" s="788"/>
      <c r="BF993" s="788"/>
      <c r="BG993" s="788"/>
      <c r="BH993" s="788"/>
      <c r="BI993" s="788"/>
      <c r="BJ993" s="788"/>
      <c r="BK993" s="788"/>
      <c r="BL993" s="788"/>
      <c r="BM993" s="788"/>
      <c r="BN993" s="788"/>
      <c r="BO993" s="788"/>
      <c r="BP993" s="788"/>
      <c r="BQ993" s="788"/>
      <c r="BR993" s="788"/>
      <c r="BS993" s="788"/>
      <c r="BT993" s="788"/>
      <c r="BU993" s="788"/>
      <c r="BV993" s="788"/>
      <c r="BW993" s="788"/>
      <c r="BX993" s="788"/>
      <c r="BY993" s="788"/>
      <c r="BZ993" s="788"/>
      <c r="CA993" s="788"/>
      <c r="CB993" s="788"/>
      <c r="CC993" s="788"/>
      <c r="CD993" s="788"/>
      <c r="CE993" s="788"/>
      <c r="CF993" s="788"/>
      <c r="CG993" s="788"/>
      <c r="CH993" s="788"/>
      <c r="CI993" s="788"/>
      <c r="CJ993" s="788"/>
      <c r="CK993" s="788"/>
      <c r="CL993" s="788"/>
      <c r="CM993" s="788"/>
      <c r="CN993" s="788"/>
      <c r="CO993" s="788"/>
      <c r="CP993" s="788"/>
      <c r="CQ993" s="788"/>
      <c r="CR993" s="788"/>
      <c r="CS993" s="788"/>
      <c r="CT993" s="788"/>
      <c r="CU993" s="788"/>
      <c r="CV993" s="788"/>
      <c r="CW993" s="788"/>
      <c r="CX993" s="788"/>
      <c r="CY993" s="788"/>
      <c r="CZ993" s="788"/>
      <c r="DA993" s="788"/>
      <c r="DB993" s="788"/>
      <c r="DC993" s="788"/>
      <c r="DD993" s="788"/>
      <c r="DE993" s="788"/>
      <c r="DF993" s="788"/>
      <c r="DG993" s="788"/>
      <c r="DH993" s="788"/>
      <c r="DI993" s="788"/>
      <c r="DJ993" s="788"/>
      <c r="DK993" s="788"/>
      <c r="DL993" s="788"/>
      <c r="DM993" s="788"/>
      <c r="DN993" s="788"/>
      <c r="DO993" s="788"/>
      <c r="DP993" s="788"/>
      <c r="DQ993" s="788"/>
      <c r="DR993" s="788"/>
      <c r="DS993" s="788"/>
      <c r="DT993" s="788"/>
      <c r="DU993" s="788"/>
      <c r="DV993" s="788"/>
      <c r="DW993" s="788"/>
      <c r="DX993" s="788"/>
      <c r="DY993" s="788"/>
      <c r="DZ993" s="788"/>
      <c r="EA993" s="788"/>
      <c r="EB993" s="788"/>
      <c r="EC993" s="788"/>
      <c r="ED993" s="788"/>
      <c r="EE993" s="788"/>
      <c r="EF993" s="788"/>
      <c r="EG993" s="788"/>
      <c r="EH993" s="788"/>
      <c r="EI993" s="788"/>
      <c r="EJ993" s="788"/>
      <c r="EK993" s="788"/>
      <c r="EL993" s="788"/>
      <c r="EM993" s="788"/>
      <c r="EN993" s="788"/>
      <c r="EO993" s="788"/>
      <c r="EP993" s="788"/>
      <c r="EQ993" s="788"/>
      <c r="ER993" s="788"/>
      <c r="ES993" s="788"/>
      <c r="ET993" s="788"/>
      <c r="EU993" s="788"/>
      <c r="EV993" s="788"/>
      <c r="EW993" s="788"/>
      <c r="EX993" s="788"/>
      <c r="EY993" s="788"/>
      <c r="EZ993" s="788"/>
      <c r="FA993" s="788"/>
      <c r="FB993" s="788"/>
      <c r="FC993" s="788"/>
      <c r="FD993" s="788"/>
      <c r="FE993" s="788"/>
      <c r="FF993" s="788"/>
      <c r="FG993" s="788"/>
      <c r="FH993" s="788"/>
      <c r="FI993" s="788"/>
      <c r="FJ993" s="788"/>
      <c r="FK993" s="788"/>
      <c r="FL993" s="788"/>
      <c r="FM993" s="788"/>
      <c r="FN993" s="788"/>
      <c r="FO993" s="788"/>
      <c r="FP993" s="788"/>
      <c r="FQ993" s="788"/>
      <c r="FR993" s="788"/>
      <c r="FS993" s="788"/>
      <c r="FT993" s="788"/>
      <c r="FU993" s="788"/>
      <c r="FV993" s="788"/>
      <c r="FW993" s="788"/>
      <c r="FX993" s="788"/>
      <c r="FY993" s="788"/>
      <c r="FZ993" s="788"/>
      <c r="GA993" s="788"/>
      <c r="GB993" s="788"/>
      <c r="GC993" s="788"/>
      <c r="GD993" s="788"/>
      <c r="GE993" s="788"/>
      <c r="GF993" s="788"/>
      <c r="GG993" s="788"/>
      <c r="GH993" s="788"/>
      <c r="GI993" s="788"/>
      <c r="GJ993" s="788"/>
    </row>
    <row r="994" spans="1:192" ht="29.25" x14ac:dyDescent="0.25">
      <c r="A994" s="24">
        <v>1</v>
      </c>
      <c r="B994" s="2691" t="s">
        <v>481</v>
      </c>
      <c r="C994" s="34">
        <f>'2 уровень'!F2249</f>
        <v>3241.5</v>
      </c>
      <c r="D994" s="34">
        <f>'2 уровень'!G2249</f>
        <v>257.5</v>
      </c>
      <c r="E994" s="34">
        <f>'2 уровень'!H2249</f>
        <v>109</v>
      </c>
      <c r="F994" s="793">
        <f>'2 уровень'!I2249</f>
        <v>42.33009708737864</v>
      </c>
      <c r="G994" s="807">
        <f>'2 уровень'!J2249</f>
        <v>0</v>
      </c>
      <c r="H994" s="807">
        <f>'2 уровень'!K2249</f>
        <v>0</v>
      </c>
      <c r="I994" s="31">
        <f>'2 уровень'!L2249</f>
        <v>0</v>
      </c>
      <c r="J994" s="31">
        <f>'2 уровень'!M2249</f>
        <v>0</v>
      </c>
      <c r="K994" s="31">
        <f>'2 уровень'!N2249</f>
        <v>0</v>
      </c>
      <c r="L994" s="31">
        <f>'2 уровень'!O2249</f>
        <v>0</v>
      </c>
      <c r="M994" s="31">
        <f>'2 уровень'!P2249</f>
        <v>0</v>
      </c>
      <c r="N994" s="31">
        <f>'2 уровень'!Q2249</f>
        <v>0</v>
      </c>
      <c r="O994" s="801">
        <f>'2 уровень'!R2249</f>
        <v>0</v>
      </c>
      <c r="P994" s="801">
        <f>'2 уровень'!S2249</f>
        <v>0</v>
      </c>
      <c r="Q994" s="801">
        <f>'2 уровень'!T2249</f>
        <v>0</v>
      </c>
      <c r="R994" s="3245">
        <f>'2 уровень'!U2249</f>
        <v>0</v>
      </c>
      <c r="S994" s="801">
        <f>'2 уровень'!V2249</f>
        <v>0</v>
      </c>
      <c r="T994" s="801">
        <f>'2 уровень'!W2249</f>
        <v>0</v>
      </c>
      <c r="U994" s="801">
        <f>'2 уровень'!X2249</f>
        <v>0</v>
      </c>
      <c r="V994" s="801">
        <f>'2 уровень'!Y2249</f>
        <v>0</v>
      </c>
      <c r="W994" s="2127">
        <f>'2 уровень'!Z2249</f>
        <v>0</v>
      </c>
      <c r="X994" s="801"/>
      <c r="Y994" s="801"/>
      <c r="Z994" s="1353"/>
      <c r="AA994" s="788"/>
      <c r="AB994" s="788"/>
      <c r="AC994" s="788"/>
      <c r="AD994" s="788"/>
      <c r="AE994" s="788"/>
      <c r="AF994" s="788"/>
      <c r="AG994" s="788"/>
      <c r="AH994" s="788"/>
      <c r="AI994" s="788"/>
      <c r="AJ994" s="788"/>
      <c r="AK994" s="788"/>
      <c r="AL994" s="788"/>
      <c r="AM994" s="788"/>
      <c r="AN994" s="788"/>
      <c r="AO994" s="788"/>
      <c r="AP994" s="788"/>
      <c r="AQ994" s="788"/>
      <c r="AR994" s="788"/>
      <c r="AS994" s="788"/>
      <c r="AT994" s="788"/>
      <c r="AU994" s="788"/>
      <c r="AV994" s="788"/>
      <c r="AW994" s="788"/>
      <c r="AX994" s="788"/>
      <c r="AY994" s="788"/>
      <c r="AZ994" s="788"/>
      <c r="BA994" s="788"/>
      <c r="BB994" s="788"/>
      <c r="BC994" s="788"/>
      <c r="BD994" s="788"/>
      <c r="BE994" s="788"/>
      <c r="BF994" s="788"/>
      <c r="BG994" s="788"/>
      <c r="BH994" s="788"/>
      <c r="BI994" s="788"/>
      <c r="BJ994" s="788"/>
      <c r="BK994" s="788"/>
      <c r="BL994" s="788"/>
      <c r="BM994" s="788"/>
      <c r="BN994" s="788"/>
      <c r="BO994" s="788"/>
      <c r="BP994" s="788"/>
      <c r="BQ994" s="788"/>
      <c r="BR994" s="788"/>
      <c r="BS994" s="788"/>
      <c r="BT994" s="788"/>
      <c r="BU994" s="788"/>
      <c r="BV994" s="788"/>
      <c r="BW994" s="788"/>
      <c r="BX994" s="788"/>
      <c r="BY994" s="788"/>
      <c r="BZ994" s="788"/>
      <c r="CA994" s="788"/>
      <c r="CB994" s="788"/>
      <c r="CC994" s="788"/>
      <c r="CD994" s="788"/>
      <c r="CE994" s="788"/>
      <c r="CF994" s="788"/>
      <c r="CG994" s="788"/>
      <c r="CH994" s="788"/>
      <c r="CI994" s="788"/>
      <c r="CJ994" s="788"/>
      <c r="CK994" s="788"/>
      <c r="CL994" s="788"/>
      <c r="CM994" s="788"/>
      <c r="CN994" s="788"/>
      <c r="CO994" s="788"/>
      <c r="CP994" s="788"/>
      <c r="CQ994" s="788"/>
      <c r="CR994" s="788"/>
      <c r="CS994" s="788"/>
      <c r="CT994" s="788"/>
      <c r="CU994" s="788"/>
      <c r="CV994" s="788"/>
      <c r="CW994" s="788"/>
      <c r="CX994" s="788"/>
      <c r="CY994" s="788"/>
      <c r="CZ994" s="788"/>
      <c r="DA994" s="788"/>
      <c r="DB994" s="788"/>
      <c r="DC994" s="788"/>
      <c r="DD994" s="788"/>
      <c r="DE994" s="788"/>
      <c r="DF994" s="788"/>
      <c r="DG994" s="788"/>
      <c r="DH994" s="788"/>
      <c r="DI994" s="788"/>
      <c r="DJ994" s="788"/>
      <c r="DK994" s="788"/>
      <c r="DL994" s="788"/>
      <c r="DM994" s="788"/>
      <c r="DN994" s="788"/>
      <c r="DO994" s="788"/>
      <c r="DP994" s="788"/>
      <c r="DQ994" s="788"/>
      <c r="DR994" s="788"/>
      <c r="DS994" s="788"/>
      <c r="DT994" s="788"/>
      <c r="DU994" s="788"/>
      <c r="DV994" s="788"/>
      <c r="DW994" s="788"/>
      <c r="DX994" s="788"/>
      <c r="DY994" s="788"/>
      <c r="DZ994" s="788"/>
      <c r="EA994" s="788"/>
      <c r="EB994" s="788"/>
      <c r="EC994" s="788"/>
      <c r="ED994" s="788"/>
      <c r="EE994" s="788"/>
      <c r="EF994" s="788"/>
      <c r="EG994" s="788"/>
      <c r="EH994" s="788"/>
      <c r="EI994" s="788"/>
      <c r="EJ994" s="788"/>
      <c r="EK994" s="788"/>
      <c r="EL994" s="788"/>
      <c r="EM994" s="788"/>
      <c r="EN994" s="788"/>
      <c r="EO994" s="788"/>
      <c r="EP994" s="788"/>
      <c r="EQ994" s="788"/>
      <c r="ER994" s="788"/>
      <c r="ES994" s="788"/>
      <c r="ET994" s="788"/>
      <c r="EU994" s="788"/>
      <c r="EV994" s="788"/>
      <c r="EW994" s="788"/>
      <c r="EX994" s="788"/>
      <c r="EY994" s="788"/>
      <c r="EZ994" s="788"/>
      <c r="FA994" s="788"/>
      <c r="FB994" s="788"/>
      <c r="FC994" s="788"/>
      <c r="FD994" s="788"/>
      <c r="FE994" s="788"/>
      <c r="FF994" s="788"/>
      <c r="FG994" s="788"/>
      <c r="FH994" s="788"/>
      <c r="FI994" s="788"/>
      <c r="FJ994" s="788"/>
      <c r="FK994" s="788"/>
      <c r="FL994" s="788"/>
      <c r="FM994" s="788"/>
      <c r="FN994" s="788"/>
      <c r="FO994" s="788"/>
      <c r="FP994" s="788"/>
      <c r="FQ994" s="788"/>
      <c r="FR994" s="788"/>
      <c r="FS994" s="788"/>
      <c r="FT994" s="788"/>
      <c r="FU994" s="788"/>
      <c r="FV994" s="788"/>
      <c r="FW994" s="788"/>
      <c r="FX994" s="788"/>
      <c r="FY994" s="788"/>
      <c r="FZ994" s="788"/>
      <c r="GA994" s="788"/>
      <c r="GB994" s="788"/>
      <c r="GC994" s="788"/>
      <c r="GD994" s="788"/>
      <c r="GE994" s="788"/>
      <c r="GF994" s="788"/>
      <c r="GG994" s="788"/>
      <c r="GH994" s="788"/>
      <c r="GI994" s="788"/>
      <c r="GJ994" s="788"/>
    </row>
    <row r="995" spans="1:192" ht="30" x14ac:dyDescent="0.25">
      <c r="A995" s="24">
        <v>1</v>
      </c>
      <c r="B995" s="2692" t="s">
        <v>255</v>
      </c>
      <c r="C995" s="34">
        <f>'2 уровень'!F2250</f>
        <v>0</v>
      </c>
      <c r="D995" s="34">
        <f>'2 уровень'!G2250</f>
        <v>0</v>
      </c>
      <c r="E995" s="34">
        <f>'2 уровень'!H2250</f>
        <v>0</v>
      </c>
      <c r="F995" s="793">
        <f>'2 уровень'!I2250</f>
        <v>0</v>
      </c>
      <c r="G995" s="807">
        <f>'2 уровень'!J2250</f>
        <v>0</v>
      </c>
      <c r="H995" s="807">
        <f>'2 уровень'!K2250</f>
        <v>0</v>
      </c>
      <c r="I995" s="31">
        <f>'2 уровень'!L2250</f>
        <v>0</v>
      </c>
      <c r="J995" s="31">
        <f>'2 уровень'!M2250</f>
        <v>0</v>
      </c>
      <c r="K995" s="31">
        <f>'2 уровень'!N2250</f>
        <v>0</v>
      </c>
      <c r="L995" s="31">
        <f>'2 уровень'!O2250</f>
        <v>0</v>
      </c>
      <c r="M995" s="31">
        <f>'2 уровень'!P2250</f>
        <v>0</v>
      </c>
      <c r="N995" s="31">
        <f>'2 уровень'!Q2250</f>
        <v>0</v>
      </c>
      <c r="O995" s="801">
        <f>'2 уровень'!R2250</f>
        <v>0</v>
      </c>
      <c r="P995" s="801">
        <f>'2 уровень'!S2250</f>
        <v>0</v>
      </c>
      <c r="Q995" s="801">
        <f>'2 уровень'!T2250</f>
        <v>0</v>
      </c>
      <c r="R995" s="3245">
        <f>'2 уровень'!U2250</f>
        <v>0</v>
      </c>
      <c r="S995" s="801">
        <f>'2 уровень'!V2250</f>
        <v>0</v>
      </c>
      <c r="T995" s="801">
        <f>'2 уровень'!W2250</f>
        <v>0</v>
      </c>
      <c r="U995" s="801">
        <f>'2 уровень'!X2250</f>
        <v>0</v>
      </c>
      <c r="V995" s="801">
        <f>'2 уровень'!Y2250</f>
        <v>0</v>
      </c>
      <c r="W995" s="2127">
        <f>'2 уровень'!Z2250</f>
        <v>0</v>
      </c>
      <c r="X995" s="801"/>
      <c r="Y995" s="801"/>
      <c r="Z995" s="1353"/>
      <c r="AA995" s="788"/>
      <c r="AB995" s="788"/>
      <c r="AC995" s="788"/>
      <c r="AD995" s="788"/>
      <c r="AE995" s="788"/>
      <c r="AF995" s="788"/>
      <c r="AG995" s="788"/>
      <c r="AH995" s="788"/>
      <c r="AI995" s="788"/>
      <c r="AJ995" s="788"/>
      <c r="AK995" s="788"/>
      <c r="AL995" s="788"/>
      <c r="AM995" s="788"/>
      <c r="AN995" s="788"/>
      <c r="AO995" s="788"/>
      <c r="AP995" s="788"/>
      <c r="AQ995" s="788"/>
      <c r="AR995" s="788"/>
      <c r="AS995" s="788"/>
      <c r="AT995" s="788"/>
      <c r="AU995" s="788"/>
      <c r="AV995" s="788"/>
      <c r="AW995" s="788"/>
      <c r="AX995" s="788"/>
      <c r="AY995" s="788"/>
      <c r="AZ995" s="788"/>
      <c r="BA995" s="788"/>
      <c r="BB995" s="788"/>
      <c r="BC995" s="788"/>
      <c r="BD995" s="788"/>
      <c r="BE995" s="788"/>
      <c r="BF995" s="788"/>
      <c r="BG995" s="788"/>
      <c r="BH995" s="788"/>
      <c r="BI995" s="788"/>
      <c r="BJ995" s="788"/>
      <c r="BK995" s="788"/>
      <c r="BL995" s="788"/>
      <c r="BM995" s="788"/>
      <c r="BN995" s="788"/>
      <c r="BO995" s="788"/>
      <c r="BP995" s="788"/>
      <c r="BQ995" s="788"/>
      <c r="BR995" s="788"/>
      <c r="BS995" s="788"/>
      <c r="BT995" s="788"/>
      <c r="BU995" s="788"/>
      <c r="BV995" s="788"/>
      <c r="BW995" s="788"/>
      <c r="BX995" s="788"/>
      <c r="BY995" s="788"/>
      <c r="BZ995" s="788"/>
      <c r="CA995" s="788"/>
      <c r="CB995" s="788"/>
      <c r="CC995" s="788"/>
      <c r="CD995" s="788"/>
      <c r="CE995" s="788"/>
      <c r="CF995" s="788"/>
      <c r="CG995" s="788"/>
      <c r="CH995" s="788"/>
      <c r="CI995" s="788"/>
      <c r="CJ995" s="788"/>
      <c r="CK995" s="788"/>
      <c r="CL995" s="788"/>
      <c r="CM995" s="788"/>
      <c r="CN995" s="788"/>
      <c r="CO995" s="788"/>
      <c r="CP995" s="788"/>
      <c r="CQ995" s="788"/>
      <c r="CR995" s="788"/>
      <c r="CS995" s="788"/>
      <c r="CT995" s="788"/>
      <c r="CU995" s="788"/>
      <c r="CV995" s="788"/>
      <c r="CW995" s="788"/>
      <c r="CX995" s="788"/>
      <c r="CY995" s="788"/>
      <c r="CZ995" s="788"/>
      <c r="DA995" s="788"/>
      <c r="DB995" s="788"/>
      <c r="DC995" s="788"/>
      <c r="DD995" s="788"/>
      <c r="DE995" s="788"/>
      <c r="DF995" s="788"/>
      <c r="DG995" s="788"/>
      <c r="DH995" s="788"/>
      <c r="DI995" s="788"/>
      <c r="DJ995" s="788"/>
      <c r="DK995" s="788"/>
      <c r="DL995" s="788"/>
      <c r="DM995" s="788"/>
      <c r="DN995" s="788"/>
      <c r="DO995" s="788"/>
      <c r="DP995" s="788"/>
      <c r="DQ995" s="788"/>
      <c r="DR995" s="788"/>
      <c r="DS995" s="788"/>
      <c r="DT995" s="788"/>
      <c r="DU995" s="788"/>
      <c r="DV995" s="788"/>
      <c r="DW995" s="788"/>
      <c r="DX995" s="788"/>
      <c r="DY995" s="788"/>
      <c r="DZ995" s="788"/>
      <c r="EA995" s="788"/>
      <c r="EB995" s="788"/>
      <c r="EC995" s="788"/>
      <c r="ED995" s="788"/>
      <c r="EE995" s="788"/>
      <c r="EF995" s="788"/>
      <c r="EG995" s="788"/>
      <c r="EH995" s="788"/>
      <c r="EI995" s="788"/>
      <c r="EJ995" s="788"/>
      <c r="EK995" s="788"/>
      <c r="EL995" s="788"/>
      <c r="EM995" s="788"/>
      <c r="EN995" s="788"/>
      <c r="EO995" s="788"/>
      <c r="EP995" s="788"/>
      <c r="EQ995" s="788"/>
      <c r="ER995" s="788"/>
      <c r="ES995" s="788"/>
      <c r="ET995" s="788"/>
      <c r="EU995" s="788"/>
      <c r="EV995" s="788"/>
      <c r="EW995" s="788"/>
      <c r="EX995" s="788"/>
      <c r="EY995" s="788"/>
      <c r="EZ995" s="788"/>
      <c r="FA995" s="788"/>
      <c r="FB995" s="788"/>
      <c r="FC995" s="788"/>
      <c r="FD995" s="788"/>
      <c r="FE995" s="788"/>
      <c r="FF995" s="788"/>
      <c r="FG995" s="788"/>
      <c r="FH995" s="788"/>
      <c r="FI995" s="788"/>
      <c r="FJ995" s="788"/>
      <c r="FK995" s="788"/>
      <c r="FL995" s="788"/>
      <c r="FM995" s="788"/>
      <c r="FN995" s="788"/>
      <c r="FO995" s="788"/>
      <c r="FP995" s="788"/>
      <c r="FQ995" s="788"/>
      <c r="FR995" s="788"/>
      <c r="FS995" s="788"/>
      <c r="FT995" s="788"/>
      <c r="FU995" s="788"/>
      <c r="FV995" s="788"/>
      <c r="FW995" s="788"/>
      <c r="FX995" s="788"/>
      <c r="FY995" s="788"/>
      <c r="FZ995" s="788"/>
      <c r="GA995" s="788"/>
      <c r="GB995" s="788"/>
      <c r="GC995" s="788"/>
      <c r="GD995" s="788"/>
      <c r="GE995" s="788"/>
      <c r="GF995" s="788"/>
      <c r="GG995" s="788"/>
      <c r="GH995" s="788"/>
      <c r="GI995" s="788"/>
      <c r="GJ995" s="788"/>
    </row>
    <row r="996" spans="1:192" ht="30" x14ac:dyDescent="0.25">
      <c r="B996" s="2692" t="s">
        <v>256</v>
      </c>
      <c r="C996" s="34">
        <f>'2 уровень'!F2251</f>
        <v>500</v>
      </c>
      <c r="D996" s="34">
        <f>'2 уровень'!G2251</f>
        <v>42</v>
      </c>
      <c r="E996" s="34">
        <f>'2 уровень'!H2251</f>
        <v>29</v>
      </c>
      <c r="F996" s="793">
        <f>'2 уровень'!I2251</f>
        <v>69.047619047619051</v>
      </c>
      <c r="G996" s="807">
        <f>'2 уровень'!J2251</f>
        <v>0</v>
      </c>
      <c r="H996" s="807">
        <f>'2 уровень'!K2251</f>
        <v>0</v>
      </c>
      <c r="I996" s="31">
        <f>'2 уровень'!L2251</f>
        <v>0</v>
      </c>
      <c r="J996" s="31">
        <f>'2 уровень'!M2251</f>
        <v>0</v>
      </c>
      <c r="K996" s="31">
        <f>'2 уровень'!N2251</f>
        <v>0</v>
      </c>
      <c r="L996" s="31">
        <f>'2 уровень'!O2251</f>
        <v>0</v>
      </c>
      <c r="M996" s="31">
        <f>'2 уровень'!P2251</f>
        <v>0</v>
      </c>
      <c r="N996" s="31">
        <f>'2 уровень'!Q2251</f>
        <v>0</v>
      </c>
      <c r="O996" s="801">
        <f>'2 уровень'!R2251</f>
        <v>0</v>
      </c>
      <c r="P996" s="801">
        <f>'2 уровень'!S2251</f>
        <v>0</v>
      </c>
      <c r="Q996" s="801">
        <f>'2 уровень'!T2251</f>
        <v>0</v>
      </c>
      <c r="R996" s="3245">
        <f>'2 уровень'!U2251</f>
        <v>0</v>
      </c>
      <c r="S996" s="801">
        <f>'2 уровень'!V2251</f>
        <v>0</v>
      </c>
      <c r="T996" s="801">
        <f>'2 уровень'!W2251</f>
        <v>0</v>
      </c>
      <c r="U996" s="801">
        <f>'2 уровень'!X2251</f>
        <v>0</v>
      </c>
      <c r="V996" s="801">
        <f>'2 уровень'!Y2251</f>
        <v>0</v>
      </c>
      <c r="W996" s="2127">
        <f>'2 уровень'!Z2251</f>
        <v>0</v>
      </c>
      <c r="X996" s="801"/>
      <c r="Y996" s="801"/>
      <c r="Z996" s="1353"/>
      <c r="AA996" s="788"/>
      <c r="AB996" s="788"/>
      <c r="AC996" s="788"/>
      <c r="AD996" s="788"/>
      <c r="AE996" s="788"/>
      <c r="AF996" s="788"/>
      <c r="AG996" s="788"/>
      <c r="AH996" s="788"/>
      <c r="AI996" s="788"/>
      <c r="AJ996" s="788"/>
      <c r="AK996" s="788"/>
      <c r="AL996" s="788"/>
      <c r="AM996" s="788"/>
      <c r="AN996" s="788"/>
      <c r="AO996" s="788"/>
      <c r="AP996" s="788"/>
      <c r="AQ996" s="788"/>
      <c r="AR996" s="788"/>
      <c r="AS996" s="788"/>
      <c r="AT996" s="788"/>
      <c r="AU996" s="788"/>
      <c r="AV996" s="788"/>
      <c r="AW996" s="788"/>
      <c r="AX996" s="788"/>
      <c r="AY996" s="788"/>
      <c r="AZ996" s="788"/>
      <c r="BA996" s="788"/>
      <c r="BB996" s="788"/>
      <c r="BC996" s="788"/>
      <c r="BD996" s="788"/>
      <c r="BE996" s="788"/>
      <c r="BF996" s="788"/>
      <c r="BG996" s="788"/>
      <c r="BH996" s="788"/>
      <c r="BI996" s="788"/>
      <c r="BJ996" s="788"/>
      <c r="BK996" s="788"/>
      <c r="BL996" s="788"/>
      <c r="BM996" s="788"/>
      <c r="BN996" s="788"/>
      <c r="BO996" s="788"/>
      <c r="BP996" s="788"/>
      <c r="BQ996" s="788"/>
      <c r="BR996" s="788"/>
      <c r="BS996" s="788"/>
      <c r="BT996" s="788"/>
      <c r="BU996" s="788"/>
      <c r="BV996" s="788"/>
      <c r="BW996" s="788"/>
      <c r="BX996" s="788"/>
      <c r="BY996" s="788"/>
      <c r="BZ996" s="788"/>
      <c r="CA996" s="788"/>
      <c r="CB996" s="788"/>
      <c r="CC996" s="788"/>
      <c r="CD996" s="788"/>
      <c r="CE996" s="788"/>
      <c r="CF996" s="788"/>
      <c r="CG996" s="788"/>
      <c r="CH996" s="788"/>
      <c r="CI996" s="788"/>
      <c r="CJ996" s="788"/>
      <c r="CK996" s="788"/>
      <c r="CL996" s="788"/>
      <c r="CM996" s="788"/>
      <c r="CN996" s="788"/>
      <c r="CO996" s="788"/>
      <c r="CP996" s="788"/>
      <c r="CQ996" s="788"/>
      <c r="CR996" s="788"/>
      <c r="CS996" s="788"/>
      <c r="CT996" s="788"/>
      <c r="CU996" s="788"/>
      <c r="CV996" s="788"/>
      <c r="CW996" s="788"/>
      <c r="CX996" s="788"/>
      <c r="CY996" s="788"/>
      <c r="CZ996" s="788"/>
      <c r="DA996" s="788"/>
      <c r="DB996" s="788"/>
      <c r="DC996" s="788"/>
      <c r="DD996" s="788"/>
      <c r="DE996" s="788"/>
      <c r="DF996" s="788"/>
      <c r="DG996" s="788"/>
      <c r="DH996" s="788"/>
      <c r="DI996" s="788"/>
      <c r="DJ996" s="788"/>
      <c r="DK996" s="788"/>
      <c r="DL996" s="788"/>
      <c r="DM996" s="788"/>
      <c r="DN996" s="788"/>
      <c r="DO996" s="788"/>
      <c r="DP996" s="788"/>
      <c r="DQ996" s="788"/>
      <c r="DR996" s="788"/>
      <c r="DS996" s="788"/>
      <c r="DT996" s="788"/>
      <c r="DU996" s="788"/>
      <c r="DV996" s="788"/>
      <c r="DW996" s="788"/>
      <c r="DX996" s="788"/>
      <c r="DY996" s="788"/>
      <c r="DZ996" s="788"/>
      <c r="EA996" s="788"/>
      <c r="EB996" s="788"/>
      <c r="EC996" s="788"/>
      <c r="ED996" s="788"/>
      <c r="EE996" s="788"/>
      <c r="EF996" s="788"/>
      <c r="EG996" s="788"/>
      <c r="EH996" s="788"/>
      <c r="EI996" s="788"/>
      <c r="EJ996" s="788"/>
      <c r="EK996" s="788"/>
      <c r="EL996" s="788"/>
      <c r="EM996" s="788"/>
      <c r="EN996" s="788"/>
      <c r="EO996" s="788"/>
      <c r="EP996" s="788"/>
      <c r="EQ996" s="788"/>
      <c r="ER996" s="788"/>
      <c r="ES996" s="788"/>
      <c r="ET996" s="788"/>
      <c r="EU996" s="788"/>
      <c r="EV996" s="788"/>
      <c r="EW996" s="788"/>
      <c r="EX996" s="788"/>
      <c r="EY996" s="788"/>
      <c r="EZ996" s="788"/>
      <c r="FA996" s="788"/>
      <c r="FB996" s="788"/>
      <c r="FC996" s="788"/>
      <c r="FD996" s="788"/>
      <c r="FE996" s="788"/>
      <c r="FF996" s="788"/>
      <c r="FG996" s="788"/>
      <c r="FH996" s="788"/>
      <c r="FI996" s="788"/>
      <c r="FJ996" s="788"/>
      <c r="FK996" s="788"/>
      <c r="FL996" s="788"/>
      <c r="FM996" s="788"/>
      <c r="FN996" s="788"/>
      <c r="FO996" s="788"/>
      <c r="FP996" s="788"/>
      <c r="FQ996" s="788"/>
      <c r="FR996" s="788"/>
      <c r="FS996" s="788"/>
      <c r="FT996" s="788"/>
      <c r="FU996" s="788"/>
      <c r="FV996" s="788"/>
      <c r="FW996" s="788"/>
      <c r="FX996" s="788"/>
      <c r="FY996" s="788"/>
      <c r="FZ996" s="788"/>
      <c r="GA996" s="788"/>
      <c r="GB996" s="788"/>
      <c r="GC996" s="788"/>
      <c r="GD996" s="788"/>
      <c r="GE996" s="788"/>
      <c r="GF996" s="788"/>
      <c r="GG996" s="788"/>
      <c r="GH996" s="788"/>
      <c r="GI996" s="788"/>
      <c r="GJ996" s="788"/>
    </row>
    <row r="997" spans="1:192" ht="30" x14ac:dyDescent="0.25">
      <c r="B997" s="2693" t="s">
        <v>482</v>
      </c>
      <c r="C997" s="34">
        <f>'2 уровень'!F2252</f>
        <v>2237.5</v>
      </c>
      <c r="D997" s="34">
        <f>'2 уровень'!G2252</f>
        <v>186.5</v>
      </c>
      <c r="E997" s="34">
        <f>'2 уровень'!H2252</f>
        <v>12</v>
      </c>
      <c r="F997" s="793">
        <f>'2 уровень'!I2252</f>
        <v>6.4343163538873993</v>
      </c>
      <c r="G997" s="807">
        <f>'2 уровень'!J2252</f>
        <v>0</v>
      </c>
      <c r="H997" s="807">
        <f>'2 уровень'!K2252</f>
        <v>0</v>
      </c>
      <c r="I997" s="31">
        <f>'2 уровень'!L2252</f>
        <v>0</v>
      </c>
      <c r="J997" s="31">
        <f>'2 уровень'!M2252</f>
        <v>0</v>
      </c>
      <c r="K997" s="31">
        <f>'2 уровень'!N2252</f>
        <v>0</v>
      </c>
      <c r="L997" s="31">
        <f>'2 уровень'!O2252</f>
        <v>0</v>
      </c>
      <c r="M997" s="31">
        <f>'2 уровень'!P2252</f>
        <v>0</v>
      </c>
      <c r="N997" s="31">
        <f>'2 уровень'!Q2252</f>
        <v>0</v>
      </c>
      <c r="O997" s="801">
        <f>'2 уровень'!R2252</f>
        <v>0</v>
      </c>
      <c r="P997" s="801">
        <f>'2 уровень'!S2252</f>
        <v>0</v>
      </c>
      <c r="Q997" s="801">
        <f>'2 уровень'!T2252</f>
        <v>0</v>
      </c>
      <c r="R997" s="3245">
        <f>'2 уровень'!U2252</f>
        <v>0</v>
      </c>
      <c r="S997" s="801">
        <f>'2 уровень'!V2252</f>
        <v>0</v>
      </c>
      <c r="T997" s="801">
        <f>'2 уровень'!W2252</f>
        <v>0</v>
      </c>
      <c r="U997" s="801">
        <f>'2 уровень'!X2252</f>
        <v>0</v>
      </c>
      <c r="V997" s="801">
        <f>'2 уровень'!Y2252</f>
        <v>0</v>
      </c>
      <c r="W997" s="2127">
        <f>'2 уровень'!Z2252</f>
        <v>0</v>
      </c>
      <c r="X997" s="801"/>
      <c r="Y997" s="801"/>
      <c r="Z997" s="1353"/>
      <c r="AA997" s="788"/>
      <c r="AB997" s="788"/>
      <c r="AC997" s="788"/>
      <c r="AD997" s="788"/>
      <c r="AE997" s="788"/>
      <c r="AF997" s="788"/>
      <c r="AG997" s="788"/>
      <c r="AH997" s="788"/>
      <c r="AI997" s="788"/>
      <c r="AJ997" s="788"/>
      <c r="AK997" s="788"/>
      <c r="AL997" s="788"/>
      <c r="AM997" s="788"/>
      <c r="AN997" s="788"/>
      <c r="AO997" s="788"/>
      <c r="AP997" s="788"/>
      <c r="AQ997" s="788"/>
      <c r="AR997" s="788"/>
      <c r="AS997" s="788"/>
      <c r="AT997" s="788"/>
      <c r="AU997" s="788"/>
      <c r="AV997" s="788"/>
      <c r="AW997" s="788"/>
      <c r="AX997" s="788"/>
      <c r="AY997" s="788"/>
      <c r="AZ997" s="788"/>
      <c r="BA997" s="788"/>
      <c r="BB997" s="788"/>
      <c r="BC997" s="788"/>
      <c r="BD997" s="788"/>
      <c r="BE997" s="788"/>
      <c r="BF997" s="788"/>
      <c r="BG997" s="788"/>
      <c r="BH997" s="788"/>
      <c r="BI997" s="788"/>
      <c r="BJ997" s="788"/>
      <c r="BK997" s="788"/>
      <c r="BL997" s="788"/>
      <c r="BM997" s="788"/>
      <c r="BN997" s="788"/>
      <c r="BO997" s="788"/>
      <c r="BP997" s="788"/>
      <c r="BQ997" s="788"/>
      <c r="BR997" s="788"/>
      <c r="BS997" s="788"/>
      <c r="BT997" s="788"/>
      <c r="BU997" s="788"/>
      <c r="BV997" s="788"/>
      <c r="BW997" s="788"/>
      <c r="BX997" s="788"/>
      <c r="BY997" s="788"/>
      <c r="BZ997" s="788"/>
      <c r="CA997" s="788"/>
      <c r="CB997" s="788"/>
      <c r="CC997" s="788"/>
      <c r="CD997" s="788"/>
      <c r="CE997" s="788"/>
      <c r="CF997" s="788"/>
      <c r="CG997" s="788"/>
      <c r="CH997" s="788"/>
      <c r="CI997" s="788"/>
      <c r="CJ997" s="788"/>
      <c r="CK997" s="788"/>
      <c r="CL997" s="788"/>
      <c r="CM997" s="788"/>
      <c r="CN997" s="788"/>
      <c r="CO997" s="788"/>
      <c r="CP997" s="788"/>
      <c r="CQ997" s="788"/>
      <c r="CR997" s="788"/>
      <c r="CS997" s="788"/>
      <c r="CT997" s="788"/>
      <c r="CU997" s="788"/>
      <c r="CV997" s="788"/>
      <c r="CW997" s="788"/>
      <c r="CX997" s="788"/>
      <c r="CY997" s="788"/>
      <c r="CZ997" s="788"/>
      <c r="DA997" s="788"/>
      <c r="DB997" s="788"/>
      <c r="DC997" s="788"/>
      <c r="DD997" s="788"/>
      <c r="DE997" s="788"/>
      <c r="DF997" s="788"/>
      <c r="DG997" s="788"/>
      <c r="DH997" s="788"/>
      <c r="DI997" s="788"/>
      <c r="DJ997" s="788"/>
      <c r="DK997" s="788"/>
      <c r="DL997" s="788"/>
      <c r="DM997" s="788"/>
      <c r="DN997" s="788"/>
      <c r="DO997" s="788"/>
      <c r="DP997" s="788"/>
      <c r="DQ997" s="788"/>
      <c r="DR997" s="788"/>
      <c r="DS997" s="788"/>
      <c r="DT997" s="788"/>
      <c r="DU997" s="788"/>
      <c r="DV997" s="788"/>
      <c r="DW997" s="788"/>
      <c r="DX997" s="788"/>
      <c r="DY997" s="788"/>
      <c r="DZ997" s="788"/>
      <c r="EA997" s="788"/>
      <c r="EB997" s="788"/>
      <c r="EC997" s="788"/>
      <c r="ED997" s="788"/>
      <c r="EE997" s="788"/>
      <c r="EF997" s="788"/>
      <c r="EG997" s="788"/>
      <c r="EH997" s="788"/>
      <c r="EI997" s="788"/>
      <c r="EJ997" s="788"/>
      <c r="EK997" s="788"/>
      <c r="EL997" s="788"/>
      <c r="EM997" s="788"/>
      <c r="EN997" s="788"/>
      <c r="EO997" s="788"/>
      <c r="EP997" s="788"/>
      <c r="EQ997" s="788"/>
      <c r="ER997" s="788"/>
      <c r="ES997" s="788"/>
      <c r="ET997" s="788"/>
      <c r="EU997" s="788"/>
      <c r="EV997" s="788"/>
      <c r="EW997" s="788"/>
      <c r="EX997" s="788"/>
      <c r="EY997" s="788"/>
      <c r="EZ997" s="788"/>
      <c r="FA997" s="788"/>
      <c r="FB997" s="788"/>
      <c r="FC997" s="788"/>
      <c r="FD997" s="788"/>
      <c r="FE997" s="788"/>
      <c r="FF997" s="788"/>
      <c r="FG997" s="788"/>
      <c r="FH997" s="788"/>
      <c r="FI997" s="788"/>
      <c r="FJ997" s="788"/>
      <c r="FK997" s="788"/>
      <c r="FL997" s="788"/>
      <c r="FM997" s="788"/>
      <c r="FN997" s="788"/>
      <c r="FO997" s="788"/>
      <c r="FP997" s="788"/>
      <c r="FQ997" s="788"/>
      <c r="FR997" s="788"/>
      <c r="FS997" s="788"/>
      <c r="FT997" s="788"/>
      <c r="FU997" s="788"/>
      <c r="FV997" s="788"/>
      <c r="FW997" s="788"/>
      <c r="FX997" s="788"/>
      <c r="FY997" s="788"/>
      <c r="FZ997" s="788"/>
      <c r="GA997" s="788"/>
      <c r="GB997" s="788"/>
      <c r="GC997" s="788"/>
      <c r="GD997" s="788"/>
      <c r="GE997" s="788"/>
      <c r="GF997" s="788"/>
      <c r="GG997" s="788"/>
      <c r="GH997" s="788"/>
      <c r="GI997" s="788"/>
      <c r="GJ997" s="788"/>
    </row>
    <row r="998" spans="1:192" x14ac:dyDescent="0.25">
      <c r="B998" s="2694" t="s">
        <v>483</v>
      </c>
      <c r="C998" s="34">
        <f>'2 уровень'!F2253</f>
        <v>2100</v>
      </c>
      <c r="D998" s="34">
        <f>'2 уровень'!G2253</f>
        <v>175</v>
      </c>
      <c r="E998" s="34">
        <f>'2 уровень'!H2253</f>
        <v>12</v>
      </c>
      <c r="F998" s="793">
        <f>'2 уровень'!I2253</f>
        <v>6.8571428571428577</v>
      </c>
      <c r="G998" s="807">
        <f>'2 уровень'!J2253</f>
        <v>0</v>
      </c>
      <c r="H998" s="807">
        <f>'2 уровень'!K2253</f>
        <v>0</v>
      </c>
      <c r="I998" s="31">
        <f>'2 уровень'!L2253</f>
        <v>0</v>
      </c>
      <c r="J998" s="31">
        <f>'2 уровень'!M2253</f>
        <v>0</v>
      </c>
      <c r="K998" s="31">
        <f>'2 уровень'!N2253</f>
        <v>0</v>
      </c>
      <c r="L998" s="31">
        <f>'2 уровень'!O2253</f>
        <v>0</v>
      </c>
      <c r="M998" s="31">
        <f>'2 уровень'!P2253</f>
        <v>0</v>
      </c>
      <c r="N998" s="31">
        <f>'2 уровень'!Q2253</f>
        <v>0</v>
      </c>
      <c r="O998" s="801">
        <f>'2 уровень'!R2253</f>
        <v>0</v>
      </c>
      <c r="P998" s="801">
        <f>'2 уровень'!S2253</f>
        <v>0</v>
      </c>
      <c r="Q998" s="801">
        <f>'2 уровень'!T2253</f>
        <v>0</v>
      </c>
      <c r="R998" s="3245">
        <f>'2 уровень'!U2253</f>
        <v>0</v>
      </c>
      <c r="S998" s="801">
        <f>'2 уровень'!V2253</f>
        <v>0</v>
      </c>
      <c r="T998" s="801">
        <f>'2 уровень'!W2253</f>
        <v>0</v>
      </c>
      <c r="U998" s="801">
        <f>'2 уровень'!X2253</f>
        <v>0</v>
      </c>
      <c r="V998" s="801">
        <f>'2 уровень'!Y2253</f>
        <v>0</v>
      </c>
      <c r="W998" s="2127">
        <f>'2 уровень'!Z2253</f>
        <v>0</v>
      </c>
      <c r="X998" s="801"/>
      <c r="Y998" s="801"/>
      <c r="Z998" s="1353"/>
      <c r="AA998" s="788"/>
      <c r="AB998" s="788"/>
      <c r="AC998" s="788"/>
      <c r="AD998" s="788"/>
      <c r="AE998" s="788"/>
      <c r="AF998" s="788"/>
      <c r="AG998" s="788"/>
      <c r="AH998" s="788"/>
      <c r="AI998" s="788"/>
      <c r="AJ998" s="788"/>
      <c r="AK998" s="788"/>
      <c r="AL998" s="788"/>
      <c r="AM998" s="788"/>
      <c r="AN998" s="788"/>
      <c r="AO998" s="788"/>
      <c r="AP998" s="788"/>
      <c r="AQ998" s="788"/>
      <c r="AR998" s="788"/>
      <c r="AS998" s="788"/>
      <c r="AT998" s="788"/>
      <c r="AU998" s="788"/>
      <c r="AV998" s="788"/>
      <c r="AW998" s="788"/>
      <c r="AX998" s="788"/>
      <c r="AY998" s="788"/>
      <c r="AZ998" s="788"/>
      <c r="BA998" s="788"/>
      <c r="BB998" s="788"/>
      <c r="BC998" s="788"/>
      <c r="BD998" s="788"/>
      <c r="BE998" s="788"/>
      <c r="BF998" s="788"/>
      <c r="BG998" s="788"/>
      <c r="BH998" s="788"/>
      <c r="BI998" s="788"/>
      <c r="BJ998" s="788"/>
      <c r="BK998" s="788"/>
      <c r="BL998" s="788"/>
      <c r="BM998" s="788"/>
      <c r="BN998" s="788"/>
      <c r="BO998" s="788"/>
      <c r="BP998" s="788"/>
      <c r="BQ998" s="788"/>
      <c r="BR998" s="788"/>
      <c r="BS998" s="788"/>
      <c r="BT998" s="788"/>
      <c r="BU998" s="788"/>
      <c r="BV998" s="788"/>
      <c r="BW998" s="788"/>
      <c r="BX998" s="788"/>
      <c r="BY998" s="788"/>
      <c r="BZ998" s="788"/>
      <c r="CA998" s="788"/>
      <c r="CB998" s="788"/>
      <c r="CC998" s="788"/>
      <c r="CD998" s="788"/>
      <c r="CE998" s="788"/>
      <c r="CF998" s="788"/>
      <c r="CG998" s="788"/>
      <c r="CH998" s="788"/>
      <c r="CI998" s="788"/>
      <c r="CJ998" s="788"/>
      <c r="CK998" s="788"/>
      <c r="CL998" s="788"/>
      <c r="CM998" s="788"/>
      <c r="CN998" s="788"/>
      <c r="CO998" s="788"/>
      <c r="CP998" s="788"/>
      <c r="CQ998" s="788"/>
      <c r="CR998" s="788"/>
      <c r="CS998" s="788"/>
      <c r="CT998" s="788"/>
      <c r="CU998" s="788"/>
      <c r="CV998" s="788"/>
      <c r="CW998" s="788"/>
      <c r="CX998" s="788"/>
      <c r="CY998" s="788"/>
      <c r="CZ998" s="788"/>
      <c r="DA998" s="788"/>
      <c r="DB998" s="788"/>
      <c r="DC998" s="788"/>
      <c r="DD998" s="788"/>
      <c r="DE998" s="788"/>
      <c r="DF998" s="788"/>
      <c r="DG998" s="788"/>
      <c r="DH998" s="788"/>
      <c r="DI998" s="788"/>
      <c r="DJ998" s="788"/>
      <c r="DK998" s="788"/>
      <c r="DL998" s="788"/>
      <c r="DM998" s="788"/>
      <c r="DN998" s="788"/>
      <c r="DO998" s="788"/>
      <c r="DP998" s="788"/>
      <c r="DQ998" s="788"/>
      <c r="DR998" s="788"/>
      <c r="DS998" s="788"/>
      <c r="DT998" s="788"/>
      <c r="DU998" s="788"/>
      <c r="DV998" s="788"/>
      <c r="DW998" s="788"/>
      <c r="DX998" s="788"/>
      <c r="DY998" s="788"/>
      <c r="DZ998" s="788"/>
      <c r="EA998" s="788"/>
      <c r="EB998" s="788"/>
      <c r="EC998" s="788"/>
      <c r="ED998" s="788"/>
      <c r="EE998" s="788"/>
      <c r="EF998" s="788"/>
      <c r="EG998" s="788"/>
      <c r="EH998" s="788"/>
      <c r="EI998" s="788"/>
      <c r="EJ998" s="788"/>
      <c r="EK998" s="788"/>
      <c r="EL998" s="788"/>
      <c r="EM998" s="788"/>
      <c r="EN998" s="788"/>
      <c r="EO998" s="788"/>
      <c r="EP998" s="788"/>
      <c r="EQ998" s="788"/>
      <c r="ER998" s="788"/>
      <c r="ES998" s="788"/>
      <c r="ET998" s="788"/>
      <c r="EU998" s="788"/>
      <c r="EV998" s="788"/>
      <c r="EW998" s="788"/>
      <c r="EX998" s="788"/>
      <c r="EY998" s="788"/>
      <c r="EZ998" s="788"/>
      <c r="FA998" s="788"/>
      <c r="FB998" s="788"/>
      <c r="FC998" s="788"/>
      <c r="FD998" s="788"/>
      <c r="FE998" s="788"/>
      <c r="FF998" s="788"/>
      <c r="FG998" s="788"/>
      <c r="FH998" s="788"/>
      <c r="FI998" s="788"/>
      <c r="FJ998" s="788"/>
      <c r="FK998" s="788"/>
      <c r="FL998" s="788"/>
      <c r="FM998" s="788"/>
      <c r="FN998" s="788"/>
      <c r="FO998" s="788"/>
      <c r="FP998" s="788"/>
      <c r="FQ998" s="788"/>
      <c r="FR998" s="788"/>
      <c r="FS998" s="788"/>
      <c r="FT998" s="788"/>
      <c r="FU998" s="788"/>
      <c r="FV998" s="788"/>
      <c r="FW998" s="788"/>
      <c r="FX998" s="788"/>
      <c r="FY998" s="788"/>
      <c r="FZ998" s="788"/>
      <c r="GA998" s="788"/>
      <c r="GB998" s="788"/>
      <c r="GC998" s="788"/>
      <c r="GD998" s="788"/>
      <c r="GE998" s="788"/>
      <c r="GF998" s="788"/>
      <c r="GG998" s="788"/>
      <c r="GH998" s="788"/>
      <c r="GI998" s="788"/>
      <c r="GJ998" s="788"/>
    </row>
    <row r="999" spans="1:192" ht="30" x14ac:dyDescent="0.25">
      <c r="B999" s="2694" t="s">
        <v>484</v>
      </c>
      <c r="C999" s="34">
        <f>'2 уровень'!F2254</f>
        <v>550</v>
      </c>
      <c r="D999" s="34">
        <f>'2 уровень'!G2254</f>
        <v>46</v>
      </c>
      <c r="E999" s="34">
        <f>'2 уровень'!H2254</f>
        <v>0</v>
      </c>
      <c r="F999" s="793">
        <f>'2 уровень'!I2254</f>
        <v>0</v>
      </c>
      <c r="G999" s="807">
        <f>'2 уровень'!J2254</f>
        <v>0</v>
      </c>
      <c r="H999" s="807">
        <f>'2 уровень'!K2254</f>
        <v>0</v>
      </c>
      <c r="I999" s="31">
        <f>'2 уровень'!L2254</f>
        <v>0</v>
      </c>
      <c r="J999" s="31">
        <f>'2 уровень'!M2254</f>
        <v>0</v>
      </c>
      <c r="K999" s="31">
        <f>'2 уровень'!N2254</f>
        <v>0</v>
      </c>
      <c r="L999" s="31">
        <f>'2 уровень'!O2254</f>
        <v>0</v>
      </c>
      <c r="M999" s="31">
        <f>'2 уровень'!P2254</f>
        <v>0</v>
      </c>
      <c r="N999" s="31">
        <f>'2 уровень'!Q2254</f>
        <v>0</v>
      </c>
      <c r="O999" s="801">
        <f>'2 уровень'!R2254</f>
        <v>0</v>
      </c>
      <c r="P999" s="801">
        <f>'2 уровень'!S2254</f>
        <v>0</v>
      </c>
      <c r="Q999" s="801">
        <f>'2 уровень'!T2254</f>
        <v>0</v>
      </c>
      <c r="R999" s="3245">
        <f>'2 уровень'!U2254</f>
        <v>0</v>
      </c>
      <c r="S999" s="801">
        <f>'2 уровень'!V2254</f>
        <v>0</v>
      </c>
      <c r="T999" s="801">
        <f>'2 уровень'!W2254</f>
        <v>0</v>
      </c>
      <c r="U999" s="801">
        <f>'2 уровень'!X2254</f>
        <v>0</v>
      </c>
      <c r="V999" s="801">
        <f>'2 уровень'!Y2254</f>
        <v>0</v>
      </c>
      <c r="W999" s="2127">
        <f>'2 уровень'!Z2254</f>
        <v>0</v>
      </c>
      <c r="X999" s="801"/>
      <c r="Y999" s="801"/>
      <c r="Z999" s="1353"/>
      <c r="AA999" s="788"/>
      <c r="AB999" s="788"/>
      <c r="AC999" s="788"/>
      <c r="AD999" s="788"/>
      <c r="AE999" s="788"/>
      <c r="AF999" s="788"/>
      <c r="AG999" s="788"/>
      <c r="AH999" s="788"/>
      <c r="AI999" s="788"/>
      <c r="AJ999" s="788"/>
      <c r="AK999" s="788"/>
      <c r="AL999" s="788"/>
      <c r="AM999" s="788"/>
      <c r="AN999" s="788"/>
      <c r="AO999" s="788"/>
      <c r="AP999" s="788"/>
      <c r="AQ999" s="788"/>
      <c r="AR999" s="788"/>
      <c r="AS999" s="788"/>
      <c r="AT999" s="788"/>
      <c r="AU999" s="788"/>
      <c r="AV999" s="788"/>
      <c r="AW999" s="788"/>
      <c r="AX999" s="788"/>
      <c r="AY999" s="788"/>
      <c r="AZ999" s="788"/>
      <c r="BA999" s="788"/>
      <c r="BB999" s="788"/>
      <c r="BC999" s="788"/>
      <c r="BD999" s="788"/>
      <c r="BE999" s="788"/>
      <c r="BF999" s="788"/>
      <c r="BG999" s="788"/>
      <c r="BH999" s="788"/>
      <c r="BI999" s="788"/>
      <c r="BJ999" s="788"/>
      <c r="BK999" s="788"/>
      <c r="BL999" s="788"/>
      <c r="BM999" s="788"/>
      <c r="BN999" s="788"/>
      <c r="BO999" s="788"/>
      <c r="BP999" s="788"/>
      <c r="BQ999" s="788"/>
      <c r="BR999" s="788"/>
      <c r="BS999" s="788"/>
      <c r="BT999" s="788"/>
      <c r="BU999" s="788"/>
      <c r="BV999" s="788"/>
      <c r="BW999" s="788"/>
      <c r="BX999" s="788"/>
      <c r="BY999" s="788"/>
      <c r="BZ999" s="788"/>
      <c r="CA999" s="788"/>
      <c r="CB999" s="788"/>
      <c r="CC999" s="788"/>
      <c r="CD999" s="788"/>
      <c r="CE999" s="788"/>
      <c r="CF999" s="788"/>
      <c r="CG999" s="788"/>
      <c r="CH999" s="788"/>
      <c r="CI999" s="788"/>
      <c r="CJ999" s="788"/>
      <c r="CK999" s="788"/>
      <c r="CL999" s="788"/>
      <c r="CM999" s="788"/>
      <c r="CN999" s="788"/>
      <c r="CO999" s="788"/>
      <c r="CP999" s="788"/>
      <c r="CQ999" s="788"/>
      <c r="CR999" s="788"/>
      <c r="CS999" s="788"/>
      <c r="CT999" s="788"/>
      <c r="CU999" s="788"/>
      <c r="CV999" s="788"/>
      <c r="CW999" s="788"/>
      <c r="CX999" s="788"/>
      <c r="CY999" s="788"/>
      <c r="CZ999" s="788"/>
      <c r="DA999" s="788"/>
      <c r="DB999" s="788"/>
      <c r="DC999" s="788"/>
      <c r="DD999" s="788"/>
      <c r="DE999" s="788"/>
      <c r="DF999" s="788"/>
      <c r="DG999" s="788"/>
      <c r="DH999" s="788"/>
      <c r="DI999" s="788"/>
      <c r="DJ999" s="788"/>
      <c r="DK999" s="788"/>
      <c r="DL999" s="788"/>
      <c r="DM999" s="788"/>
      <c r="DN999" s="788"/>
      <c r="DO999" s="788"/>
      <c r="DP999" s="788"/>
      <c r="DQ999" s="788"/>
      <c r="DR999" s="788"/>
      <c r="DS999" s="788"/>
      <c r="DT999" s="788"/>
      <c r="DU999" s="788"/>
      <c r="DV999" s="788"/>
      <c r="DW999" s="788"/>
      <c r="DX999" s="788"/>
      <c r="DY999" s="788"/>
      <c r="DZ999" s="788"/>
      <c r="EA999" s="788"/>
      <c r="EB999" s="788"/>
      <c r="EC999" s="788"/>
      <c r="ED999" s="788"/>
      <c r="EE999" s="788"/>
      <c r="EF999" s="788"/>
      <c r="EG999" s="788"/>
      <c r="EH999" s="788"/>
      <c r="EI999" s="788"/>
      <c r="EJ999" s="788"/>
      <c r="EK999" s="788"/>
      <c r="EL999" s="788"/>
      <c r="EM999" s="788"/>
      <c r="EN999" s="788"/>
      <c r="EO999" s="788"/>
      <c r="EP999" s="788"/>
      <c r="EQ999" s="788"/>
      <c r="ER999" s="788"/>
      <c r="ES999" s="788"/>
      <c r="ET999" s="788"/>
      <c r="EU999" s="788"/>
      <c r="EV999" s="788"/>
      <c r="EW999" s="788"/>
      <c r="EX999" s="788"/>
      <c r="EY999" s="788"/>
      <c r="EZ999" s="788"/>
      <c r="FA999" s="788"/>
      <c r="FB999" s="788"/>
      <c r="FC999" s="788"/>
      <c r="FD999" s="788"/>
      <c r="FE999" s="788"/>
      <c r="FF999" s="788"/>
      <c r="FG999" s="788"/>
      <c r="FH999" s="788"/>
      <c r="FI999" s="788"/>
      <c r="FJ999" s="788"/>
      <c r="FK999" s="788"/>
      <c r="FL999" s="788"/>
      <c r="FM999" s="788"/>
      <c r="FN999" s="788"/>
      <c r="FO999" s="788"/>
      <c r="FP999" s="788"/>
      <c r="FQ999" s="788"/>
      <c r="FR999" s="788"/>
      <c r="FS999" s="788"/>
      <c r="FT999" s="788"/>
      <c r="FU999" s="788"/>
      <c r="FV999" s="788"/>
      <c r="FW999" s="788"/>
      <c r="FX999" s="788"/>
      <c r="FY999" s="788"/>
      <c r="FZ999" s="788"/>
      <c r="GA999" s="788"/>
      <c r="GB999" s="788"/>
      <c r="GC999" s="788"/>
      <c r="GD999" s="788"/>
      <c r="GE999" s="788"/>
      <c r="GF999" s="788"/>
      <c r="GG999" s="788"/>
      <c r="GH999" s="788"/>
      <c r="GI999" s="788"/>
      <c r="GJ999" s="788"/>
    </row>
    <row r="1000" spans="1:192" ht="60" x14ac:dyDescent="0.25">
      <c r="B1000" s="2694" t="s">
        <v>485</v>
      </c>
      <c r="C1000" s="34">
        <f>'2 уровень'!F2255</f>
        <v>60</v>
      </c>
      <c r="D1000" s="34">
        <f>'2 уровень'!G2255</f>
        <v>5</v>
      </c>
      <c r="E1000" s="34">
        <f>'2 уровень'!H2255</f>
        <v>4</v>
      </c>
      <c r="F1000" s="793">
        <f>'2 уровень'!I2255</f>
        <v>80</v>
      </c>
      <c r="G1000" s="807">
        <f>'2 уровень'!J2255</f>
        <v>0</v>
      </c>
      <c r="H1000" s="807">
        <f>'2 уровень'!K2255</f>
        <v>0</v>
      </c>
      <c r="I1000" s="31">
        <f>'2 уровень'!L2255</f>
        <v>0</v>
      </c>
      <c r="J1000" s="31">
        <f>'2 уровень'!M2255</f>
        <v>0</v>
      </c>
      <c r="K1000" s="31">
        <f>'2 уровень'!N2255</f>
        <v>0</v>
      </c>
      <c r="L1000" s="31">
        <f>'2 уровень'!O2255</f>
        <v>0</v>
      </c>
      <c r="M1000" s="31">
        <f>'2 уровень'!P2255</f>
        <v>0</v>
      </c>
      <c r="N1000" s="31">
        <f>'2 уровень'!Q2255</f>
        <v>0</v>
      </c>
      <c r="O1000" s="801">
        <f>'2 уровень'!R2255</f>
        <v>0</v>
      </c>
      <c r="P1000" s="801">
        <f>'2 уровень'!S2255</f>
        <v>0</v>
      </c>
      <c r="Q1000" s="801">
        <f>'2 уровень'!T2255</f>
        <v>0</v>
      </c>
      <c r="R1000" s="3245">
        <f>'2 уровень'!U2255</f>
        <v>0</v>
      </c>
      <c r="S1000" s="801">
        <f>'2 уровень'!V2255</f>
        <v>0</v>
      </c>
      <c r="T1000" s="801">
        <f>'2 уровень'!W2255</f>
        <v>0</v>
      </c>
      <c r="U1000" s="801">
        <f>'2 уровень'!X2255</f>
        <v>0</v>
      </c>
      <c r="V1000" s="801">
        <f>'2 уровень'!Y2255</f>
        <v>0</v>
      </c>
      <c r="W1000" s="2127">
        <f>'2 уровень'!Z2255</f>
        <v>0</v>
      </c>
      <c r="X1000" s="801"/>
      <c r="Y1000" s="801"/>
      <c r="Z1000" s="1353"/>
      <c r="AA1000" s="788"/>
      <c r="AB1000" s="788"/>
      <c r="AC1000" s="788"/>
      <c r="AD1000" s="788"/>
      <c r="AE1000" s="788"/>
      <c r="AF1000" s="788"/>
      <c r="AG1000" s="788"/>
      <c r="AH1000" s="788"/>
      <c r="AI1000" s="788"/>
      <c r="AJ1000" s="788"/>
      <c r="AK1000" s="788"/>
      <c r="AL1000" s="788"/>
      <c r="AM1000" s="788"/>
      <c r="AN1000" s="788"/>
      <c r="AO1000" s="788"/>
      <c r="AP1000" s="788"/>
      <c r="AQ1000" s="788"/>
      <c r="AR1000" s="788"/>
      <c r="AS1000" s="788"/>
      <c r="AT1000" s="788"/>
      <c r="AU1000" s="788"/>
      <c r="AV1000" s="788"/>
      <c r="AW1000" s="788"/>
      <c r="AX1000" s="788"/>
      <c r="AY1000" s="788"/>
      <c r="AZ1000" s="788"/>
      <c r="BA1000" s="788"/>
      <c r="BB1000" s="788"/>
      <c r="BC1000" s="788"/>
      <c r="BD1000" s="788"/>
      <c r="BE1000" s="788"/>
      <c r="BF1000" s="788"/>
      <c r="BG1000" s="788"/>
      <c r="BH1000" s="788"/>
      <c r="BI1000" s="788"/>
      <c r="BJ1000" s="788"/>
      <c r="BK1000" s="788"/>
      <c r="BL1000" s="788"/>
      <c r="BM1000" s="788"/>
      <c r="BN1000" s="788"/>
      <c r="BO1000" s="788"/>
      <c r="BP1000" s="788"/>
      <c r="BQ1000" s="788"/>
      <c r="BR1000" s="788"/>
      <c r="BS1000" s="788"/>
      <c r="BT1000" s="788"/>
      <c r="BU1000" s="788"/>
      <c r="BV1000" s="788"/>
      <c r="BW1000" s="788"/>
      <c r="BX1000" s="788"/>
      <c r="BY1000" s="788"/>
      <c r="BZ1000" s="788"/>
      <c r="CA1000" s="788"/>
      <c r="CB1000" s="788"/>
      <c r="CC1000" s="788"/>
      <c r="CD1000" s="788"/>
      <c r="CE1000" s="788"/>
      <c r="CF1000" s="788"/>
      <c r="CG1000" s="788"/>
      <c r="CH1000" s="788"/>
      <c r="CI1000" s="788"/>
      <c r="CJ1000" s="788"/>
      <c r="CK1000" s="788"/>
      <c r="CL1000" s="788"/>
      <c r="CM1000" s="788"/>
      <c r="CN1000" s="788"/>
      <c r="CO1000" s="788"/>
      <c r="CP1000" s="788"/>
      <c r="CQ1000" s="788"/>
      <c r="CR1000" s="788"/>
      <c r="CS1000" s="788"/>
      <c r="CT1000" s="788"/>
      <c r="CU1000" s="788"/>
      <c r="CV1000" s="788"/>
      <c r="CW1000" s="788"/>
      <c r="CX1000" s="788"/>
      <c r="CY1000" s="788"/>
      <c r="CZ1000" s="788"/>
      <c r="DA1000" s="788"/>
      <c r="DB1000" s="788"/>
      <c r="DC1000" s="788"/>
      <c r="DD1000" s="788"/>
      <c r="DE1000" s="788"/>
      <c r="DF1000" s="788"/>
      <c r="DG1000" s="788"/>
      <c r="DH1000" s="788"/>
      <c r="DI1000" s="788"/>
      <c r="DJ1000" s="788"/>
      <c r="DK1000" s="788"/>
      <c r="DL1000" s="788"/>
      <c r="DM1000" s="788"/>
      <c r="DN1000" s="788"/>
      <c r="DO1000" s="788"/>
      <c r="DP1000" s="788"/>
      <c r="DQ1000" s="788"/>
      <c r="DR1000" s="788"/>
      <c r="DS1000" s="788"/>
      <c r="DT1000" s="788"/>
      <c r="DU1000" s="788"/>
      <c r="DV1000" s="788"/>
      <c r="DW1000" s="788"/>
      <c r="DX1000" s="788"/>
      <c r="DY1000" s="788"/>
      <c r="DZ1000" s="788"/>
      <c r="EA1000" s="788"/>
      <c r="EB1000" s="788"/>
      <c r="EC1000" s="788"/>
      <c r="ED1000" s="788"/>
      <c r="EE1000" s="788"/>
      <c r="EF1000" s="788"/>
      <c r="EG1000" s="788"/>
      <c r="EH1000" s="788"/>
      <c r="EI1000" s="788"/>
      <c r="EJ1000" s="788"/>
      <c r="EK1000" s="788"/>
      <c r="EL1000" s="788"/>
      <c r="EM1000" s="788"/>
      <c r="EN1000" s="788"/>
      <c r="EO1000" s="788"/>
      <c r="EP1000" s="788"/>
      <c r="EQ1000" s="788"/>
      <c r="ER1000" s="788"/>
      <c r="ES1000" s="788"/>
      <c r="ET1000" s="788"/>
      <c r="EU1000" s="788"/>
      <c r="EV1000" s="788"/>
      <c r="EW1000" s="788"/>
      <c r="EX1000" s="788"/>
      <c r="EY1000" s="788"/>
      <c r="EZ1000" s="788"/>
      <c r="FA1000" s="788"/>
      <c r="FB1000" s="788"/>
      <c r="FC1000" s="788"/>
      <c r="FD1000" s="788"/>
      <c r="FE1000" s="788"/>
      <c r="FF1000" s="788"/>
      <c r="FG1000" s="788"/>
      <c r="FH1000" s="788"/>
      <c r="FI1000" s="788"/>
      <c r="FJ1000" s="788"/>
      <c r="FK1000" s="788"/>
      <c r="FL1000" s="788"/>
      <c r="FM1000" s="788"/>
      <c r="FN1000" s="788"/>
      <c r="FO1000" s="788"/>
      <c r="FP1000" s="788"/>
      <c r="FQ1000" s="788"/>
      <c r="FR1000" s="788"/>
      <c r="FS1000" s="788"/>
      <c r="FT1000" s="788"/>
      <c r="FU1000" s="788"/>
      <c r="FV1000" s="788"/>
      <c r="FW1000" s="788"/>
      <c r="FX1000" s="788"/>
      <c r="FY1000" s="788"/>
      <c r="FZ1000" s="788"/>
      <c r="GA1000" s="788"/>
      <c r="GB1000" s="788"/>
      <c r="GC1000" s="788"/>
      <c r="GD1000" s="788"/>
      <c r="GE1000" s="788"/>
      <c r="GF1000" s="788"/>
      <c r="GG1000" s="788"/>
      <c r="GH1000" s="788"/>
      <c r="GI1000" s="788"/>
      <c r="GJ1000" s="788"/>
    </row>
    <row r="1001" spans="1:192" ht="45" x14ac:dyDescent="0.25">
      <c r="B1001" s="2694" t="s">
        <v>500</v>
      </c>
      <c r="C1001" s="34">
        <f>'2 уровень'!F2256</f>
        <v>290</v>
      </c>
      <c r="D1001" s="34">
        <f>'2 уровень'!G2256</f>
        <v>24</v>
      </c>
      <c r="E1001" s="34">
        <f>'2 уровень'!H2256</f>
        <v>64</v>
      </c>
      <c r="F1001" s="793">
        <f>'2 уровень'!I2256</f>
        <v>266.66666666666663</v>
      </c>
      <c r="G1001" s="807">
        <f>'2 уровень'!J2256</f>
        <v>0</v>
      </c>
      <c r="H1001" s="807">
        <f>'2 уровень'!K2256</f>
        <v>0</v>
      </c>
      <c r="I1001" s="31">
        <f>'2 уровень'!L2256</f>
        <v>0</v>
      </c>
      <c r="J1001" s="31">
        <f>'2 уровень'!M2256</f>
        <v>0</v>
      </c>
      <c r="K1001" s="31">
        <f>'2 уровень'!N2256</f>
        <v>0</v>
      </c>
      <c r="L1001" s="31">
        <f>'2 уровень'!O2256</f>
        <v>0</v>
      </c>
      <c r="M1001" s="31">
        <f>'2 уровень'!P2256</f>
        <v>0</v>
      </c>
      <c r="N1001" s="31">
        <f>'2 уровень'!Q2256</f>
        <v>0</v>
      </c>
      <c r="O1001" s="801">
        <f>'2 уровень'!R2256</f>
        <v>0</v>
      </c>
      <c r="P1001" s="801">
        <f>'2 уровень'!S2256</f>
        <v>0</v>
      </c>
      <c r="Q1001" s="801">
        <f>'2 уровень'!T2256</f>
        <v>0</v>
      </c>
      <c r="R1001" s="3245">
        <f>'2 уровень'!U2256</f>
        <v>0</v>
      </c>
      <c r="S1001" s="801">
        <f>'2 уровень'!V2256</f>
        <v>0</v>
      </c>
      <c r="T1001" s="801">
        <f>'2 уровень'!W2256</f>
        <v>0</v>
      </c>
      <c r="U1001" s="801">
        <f>'2 уровень'!X2256</f>
        <v>0</v>
      </c>
      <c r="V1001" s="801">
        <f>'2 уровень'!Y2256</f>
        <v>0</v>
      </c>
      <c r="W1001" s="2127">
        <f>'2 уровень'!Z2256</f>
        <v>0</v>
      </c>
      <c r="X1001" s="801"/>
      <c r="Y1001" s="801"/>
      <c r="Z1001" s="1353"/>
      <c r="AA1001" s="788"/>
      <c r="AB1001" s="788"/>
      <c r="AC1001" s="788"/>
      <c r="AD1001" s="788"/>
      <c r="AE1001" s="788"/>
      <c r="AF1001" s="788"/>
      <c r="AG1001" s="788"/>
      <c r="AH1001" s="788"/>
      <c r="AI1001" s="788"/>
      <c r="AJ1001" s="788"/>
      <c r="AK1001" s="788"/>
      <c r="AL1001" s="788"/>
      <c r="AM1001" s="788"/>
      <c r="AN1001" s="788"/>
      <c r="AO1001" s="788"/>
      <c r="AP1001" s="788"/>
      <c r="AQ1001" s="788"/>
      <c r="AR1001" s="788"/>
      <c r="AS1001" s="788"/>
      <c r="AT1001" s="788"/>
      <c r="AU1001" s="788"/>
      <c r="AV1001" s="788"/>
      <c r="AW1001" s="788"/>
      <c r="AX1001" s="788"/>
      <c r="AY1001" s="788"/>
      <c r="AZ1001" s="788"/>
      <c r="BA1001" s="788"/>
      <c r="BB1001" s="788"/>
      <c r="BC1001" s="788"/>
      <c r="BD1001" s="788"/>
      <c r="BE1001" s="788"/>
      <c r="BF1001" s="788"/>
      <c r="BG1001" s="788"/>
      <c r="BH1001" s="788"/>
      <c r="BI1001" s="788"/>
      <c r="BJ1001" s="788"/>
      <c r="BK1001" s="788"/>
      <c r="BL1001" s="788"/>
      <c r="BM1001" s="788"/>
      <c r="BN1001" s="788"/>
      <c r="BO1001" s="788"/>
      <c r="BP1001" s="788"/>
      <c r="BQ1001" s="788"/>
      <c r="BR1001" s="788"/>
      <c r="BS1001" s="788"/>
      <c r="BT1001" s="788"/>
      <c r="BU1001" s="788"/>
      <c r="BV1001" s="788"/>
      <c r="BW1001" s="788"/>
      <c r="BX1001" s="788"/>
      <c r="BY1001" s="788"/>
      <c r="BZ1001" s="788"/>
      <c r="CA1001" s="788"/>
      <c r="CB1001" s="788"/>
      <c r="CC1001" s="788"/>
      <c r="CD1001" s="788"/>
      <c r="CE1001" s="788"/>
      <c r="CF1001" s="788"/>
      <c r="CG1001" s="788"/>
      <c r="CH1001" s="788"/>
      <c r="CI1001" s="788"/>
      <c r="CJ1001" s="788"/>
      <c r="CK1001" s="788"/>
      <c r="CL1001" s="788"/>
      <c r="CM1001" s="788"/>
      <c r="CN1001" s="788"/>
      <c r="CO1001" s="788"/>
      <c r="CP1001" s="788"/>
      <c r="CQ1001" s="788"/>
      <c r="CR1001" s="788"/>
      <c r="CS1001" s="788"/>
      <c r="CT1001" s="788"/>
      <c r="CU1001" s="788"/>
      <c r="CV1001" s="788"/>
      <c r="CW1001" s="788"/>
      <c r="CX1001" s="788"/>
      <c r="CY1001" s="788"/>
      <c r="CZ1001" s="788"/>
      <c r="DA1001" s="788"/>
      <c r="DB1001" s="788"/>
      <c r="DC1001" s="788"/>
      <c r="DD1001" s="788"/>
      <c r="DE1001" s="788"/>
      <c r="DF1001" s="788"/>
      <c r="DG1001" s="788"/>
      <c r="DH1001" s="788"/>
      <c r="DI1001" s="788"/>
      <c r="DJ1001" s="788"/>
      <c r="DK1001" s="788"/>
      <c r="DL1001" s="788"/>
      <c r="DM1001" s="788"/>
      <c r="DN1001" s="788"/>
      <c r="DO1001" s="788"/>
      <c r="DP1001" s="788"/>
      <c r="DQ1001" s="788"/>
      <c r="DR1001" s="788"/>
      <c r="DS1001" s="788"/>
      <c r="DT1001" s="788"/>
      <c r="DU1001" s="788"/>
      <c r="DV1001" s="788"/>
      <c r="DW1001" s="788"/>
      <c r="DX1001" s="788"/>
      <c r="DY1001" s="788"/>
      <c r="DZ1001" s="788"/>
      <c r="EA1001" s="788"/>
      <c r="EB1001" s="788"/>
      <c r="EC1001" s="788"/>
      <c r="ED1001" s="788"/>
      <c r="EE1001" s="788"/>
      <c r="EF1001" s="788"/>
      <c r="EG1001" s="788"/>
      <c r="EH1001" s="788"/>
      <c r="EI1001" s="788"/>
      <c r="EJ1001" s="788"/>
      <c r="EK1001" s="788"/>
      <c r="EL1001" s="788"/>
      <c r="EM1001" s="788"/>
      <c r="EN1001" s="788"/>
      <c r="EO1001" s="788"/>
      <c r="EP1001" s="788"/>
      <c r="EQ1001" s="788"/>
      <c r="ER1001" s="788"/>
      <c r="ES1001" s="788"/>
      <c r="ET1001" s="788"/>
      <c r="EU1001" s="788"/>
      <c r="EV1001" s="788"/>
      <c r="EW1001" s="788"/>
      <c r="EX1001" s="788"/>
      <c r="EY1001" s="788"/>
      <c r="EZ1001" s="788"/>
      <c r="FA1001" s="788"/>
      <c r="FB1001" s="788"/>
      <c r="FC1001" s="788"/>
      <c r="FD1001" s="788"/>
      <c r="FE1001" s="788"/>
      <c r="FF1001" s="788"/>
      <c r="FG1001" s="788"/>
      <c r="FH1001" s="788"/>
      <c r="FI1001" s="788"/>
      <c r="FJ1001" s="788"/>
      <c r="FK1001" s="788"/>
      <c r="FL1001" s="788"/>
      <c r="FM1001" s="788"/>
      <c r="FN1001" s="788"/>
      <c r="FO1001" s="788"/>
      <c r="FP1001" s="788"/>
      <c r="FQ1001" s="788"/>
      <c r="FR1001" s="788"/>
      <c r="FS1001" s="788"/>
      <c r="FT1001" s="788"/>
      <c r="FU1001" s="788"/>
      <c r="FV1001" s="788"/>
      <c r="FW1001" s="788"/>
      <c r="FX1001" s="788"/>
      <c r="FY1001" s="788"/>
      <c r="FZ1001" s="788"/>
      <c r="GA1001" s="788"/>
      <c r="GB1001" s="788"/>
      <c r="GC1001" s="788"/>
      <c r="GD1001" s="788"/>
      <c r="GE1001" s="788"/>
      <c r="GF1001" s="788"/>
      <c r="GG1001" s="788"/>
      <c r="GH1001" s="788"/>
      <c r="GI1001" s="788"/>
      <c r="GJ1001" s="788"/>
    </row>
    <row r="1002" spans="1:192" ht="30" x14ac:dyDescent="0.25">
      <c r="B1002" s="2694" t="s">
        <v>607</v>
      </c>
      <c r="C1002" s="34">
        <f>'2 уровень'!F2257</f>
        <v>154</v>
      </c>
      <c r="D1002" s="34">
        <f>'2 уровень'!G2257</f>
        <v>13</v>
      </c>
      <c r="E1002" s="34">
        <f>'2 уровень'!H2257</f>
        <v>0</v>
      </c>
      <c r="F1002" s="793">
        <f>'2 уровень'!I2257</f>
        <v>0</v>
      </c>
      <c r="G1002" s="807">
        <f>'2 уровень'!J2257</f>
        <v>0</v>
      </c>
      <c r="H1002" s="807">
        <f>'2 уровень'!K2257</f>
        <v>0</v>
      </c>
      <c r="I1002" s="31">
        <f>'2 уровень'!L2257</f>
        <v>0</v>
      </c>
      <c r="J1002" s="31">
        <f>'2 уровень'!M2257</f>
        <v>0</v>
      </c>
      <c r="K1002" s="31">
        <f>'2 уровень'!N2257</f>
        <v>0</v>
      </c>
      <c r="L1002" s="31">
        <f>'2 уровень'!O2257</f>
        <v>0</v>
      </c>
      <c r="M1002" s="31">
        <f>'2 уровень'!P2257</f>
        <v>0</v>
      </c>
      <c r="N1002" s="31">
        <f>'2 уровень'!Q2257</f>
        <v>0</v>
      </c>
      <c r="O1002" s="801">
        <f>'2 уровень'!R2257</f>
        <v>0</v>
      </c>
      <c r="P1002" s="801">
        <f>'2 уровень'!S2257</f>
        <v>0</v>
      </c>
      <c r="Q1002" s="801">
        <f>'2 уровень'!T2257</f>
        <v>0</v>
      </c>
      <c r="R1002" s="3245">
        <f>'2 уровень'!U2257</f>
        <v>0</v>
      </c>
      <c r="S1002" s="801">
        <f>'2 уровень'!V2257</f>
        <v>0</v>
      </c>
      <c r="T1002" s="801">
        <f>'2 уровень'!W2257</f>
        <v>0</v>
      </c>
      <c r="U1002" s="801">
        <f>'2 уровень'!X2257</f>
        <v>0</v>
      </c>
      <c r="V1002" s="801">
        <f>'2 уровень'!Y2257</f>
        <v>0</v>
      </c>
      <c r="W1002" s="2127">
        <f>'2 уровень'!Z2257</f>
        <v>0</v>
      </c>
      <c r="X1002" s="801"/>
      <c r="Y1002" s="801"/>
      <c r="Z1002" s="1353"/>
      <c r="AA1002" s="788"/>
      <c r="AB1002" s="788"/>
      <c r="AC1002" s="788"/>
      <c r="AD1002" s="788"/>
      <c r="AE1002" s="788"/>
      <c r="AF1002" s="788"/>
      <c r="AG1002" s="788"/>
      <c r="AH1002" s="788"/>
      <c r="AI1002" s="788"/>
      <c r="AJ1002" s="788"/>
      <c r="AK1002" s="788"/>
      <c r="AL1002" s="788"/>
      <c r="AM1002" s="788"/>
      <c r="AN1002" s="788"/>
      <c r="AO1002" s="788"/>
      <c r="AP1002" s="788"/>
      <c r="AQ1002" s="788"/>
      <c r="AR1002" s="788"/>
      <c r="AS1002" s="788"/>
      <c r="AT1002" s="788"/>
      <c r="AU1002" s="788"/>
      <c r="AV1002" s="788"/>
      <c r="AW1002" s="788"/>
      <c r="AX1002" s="788"/>
      <c r="AY1002" s="788"/>
      <c r="AZ1002" s="788"/>
      <c r="BA1002" s="788"/>
      <c r="BB1002" s="788"/>
      <c r="BC1002" s="788"/>
      <c r="BD1002" s="788"/>
      <c r="BE1002" s="788"/>
      <c r="BF1002" s="788"/>
      <c r="BG1002" s="788"/>
      <c r="BH1002" s="788"/>
      <c r="BI1002" s="788"/>
      <c r="BJ1002" s="788"/>
      <c r="BK1002" s="788"/>
      <c r="BL1002" s="788"/>
      <c r="BM1002" s="788"/>
      <c r="BN1002" s="788"/>
      <c r="BO1002" s="788"/>
      <c r="BP1002" s="788"/>
      <c r="BQ1002" s="788"/>
      <c r="BR1002" s="788"/>
      <c r="BS1002" s="788"/>
      <c r="BT1002" s="788"/>
      <c r="BU1002" s="788"/>
      <c r="BV1002" s="788"/>
      <c r="BW1002" s="788"/>
      <c r="BX1002" s="788"/>
      <c r="BY1002" s="788"/>
      <c r="BZ1002" s="788"/>
      <c r="CA1002" s="788"/>
      <c r="CB1002" s="788"/>
      <c r="CC1002" s="788"/>
      <c r="CD1002" s="788"/>
      <c r="CE1002" s="788"/>
      <c r="CF1002" s="788"/>
      <c r="CG1002" s="788"/>
      <c r="CH1002" s="788"/>
      <c r="CI1002" s="788"/>
      <c r="CJ1002" s="788"/>
      <c r="CK1002" s="788"/>
      <c r="CL1002" s="788"/>
      <c r="CM1002" s="788"/>
      <c r="CN1002" s="788"/>
      <c r="CO1002" s="788"/>
      <c r="CP1002" s="788"/>
      <c r="CQ1002" s="788"/>
      <c r="CR1002" s="788"/>
      <c r="CS1002" s="788"/>
      <c r="CT1002" s="788"/>
      <c r="CU1002" s="788"/>
      <c r="CV1002" s="788"/>
      <c r="CW1002" s="788"/>
      <c r="CX1002" s="788"/>
      <c r="CY1002" s="788"/>
      <c r="CZ1002" s="788"/>
      <c r="DA1002" s="788"/>
      <c r="DB1002" s="788"/>
      <c r="DC1002" s="788"/>
      <c r="DD1002" s="788"/>
      <c r="DE1002" s="788"/>
      <c r="DF1002" s="788"/>
      <c r="DG1002" s="788"/>
      <c r="DH1002" s="788"/>
      <c r="DI1002" s="788"/>
      <c r="DJ1002" s="788"/>
      <c r="DK1002" s="788"/>
      <c r="DL1002" s="788"/>
      <c r="DM1002" s="788"/>
      <c r="DN1002" s="788"/>
      <c r="DO1002" s="788"/>
      <c r="DP1002" s="788"/>
      <c r="DQ1002" s="788"/>
      <c r="DR1002" s="788"/>
      <c r="DS1002" s="788"/>
      <c r="DT1002" s="788"/>
      <c r="DU1002" s="788"/>
      <c r="DV1002" s="788"/>
      <c r="DW1002" s="788"/>
      <c r="DX1002" s="788"/>
      <c r="DY1002" s="788"/>
      <c r="DZ1002" s="788"/>
      <c r="EA1002" s="788"/>
      <c r="EB1002" s="788"/>
      <c r="EC1002" s="788"/>
      <c r="ED1002" s="788"/>
      <c r="EE1002" s="788"/>
      <c r="EF1002" s="788"/>
      <c r="EG1002" s="788"/>
      <c r="EH1002" s="788"/>
      <c r="EI1002" s="788"/>
      <c r="EJ1002" s="788"/>
      <c r="EK1002" s="788"/>
      <c r="EL1002" s="788"/>
      <c r="EM1002" s="788"/>
      <c r="EN1002" s="788"/>
      <c r="EO1002" s="788"/>
      <c r="EP1002" s="788"/>
      <c r="EQ1002" s="788"/>
      <c r="ER1002" s="788"/>
      <c r="ES1002" s="788"/>
      <c r="ET1002" s="788"/>
      <c r="EU1002" s="788"/>
      <c r="EV1002" s="788"/>
      <c r="EW1002" s="788"/>
      <c r="EX1002" s="788"/>
      <c r="EY1002" s="788"/>
      <c r="EZ1002" s="788"/>
      <c r="FA1002" s="788"/>
      <c r="FB1002" s="788"/>
      <c r="FC1002" s="788"/>
      <c r="FD1002" s="788"/>
      <c r="FE1002" s="788"/>
      <c r="FF1002" s="788"/>
      <c r="FG1002" s="788"/>
      <c r="FH1002" s="788"/>
      <c r="FI1002" s="788"/>
      <c r="FJ1002" s="788"/>
      <c r="FK1002" s="788"/>
      <c r="FL1002" s="788"/>
      <c r="FM1002" s="788"/>
      <c r="FN1002" s="788"/>
      <c r="FO1002" s="788"/>
      <c r="FP1002" s="788"/>
      <c r="FQ1002" s="788"/>
      <c r="FR1002" s="788"/>
      <c r="FS1002" s="788"/>
      <c r="FT1002" s="788"/>
      <c r="FU1002" s="788"/>
      <c r="FV1002" s="788"/>
      <c r="FW1002" s="788"/>
      <c r="FX1002" s="788"/>
      <c r="FY1002" s="788"/>
      <c r="FZ1002" s="788"/>
      <c r="GA1002" s="788"/>
      <c r="GB1002" s="788"/>
      <c r="GC1002" s="788"/>
      <c r="GD1002" s="788"/>
      <c r="GE1002" s="788"/>
      <c r="GF1002" s="788"/>
      <c r="GG1002" s="788"/>
      <c r="GH1002" s="788"/>
      <c r="GI1002" s="788"/>
      <c r="GJ1002" s="788"/>
    </row>
    <row r="1003" spans="1:192" ht="29.25" x14ac:dyDescent="0.25">
      <c r="B1003" s="2695" t="s">
        <v>135</v>
      </c>
      <c r="C1003" s="34">
        <f>'2 уровень'!F2258</f>
        <v>2303.5957446808511</v>
      </c>
      <c r="D1003" s="34">
        <f>'2 уровень'!G2258</f>
        <v>192.08510638297872</v>
      </c>
      <c r="E1003" s="34">
        <f>'2 уровень'!H2258</f>
        <v>109</v>
      </c>
      <c r="F1003" s="793">
        <f>'2 уровень'!I2258</f>
        <v>56.745680106335847</v>
      </c>
      <c r="G1003" s="807">
        <f>'2 уровень'!J2258</f>
        <v>0</v>
      </c>
      <c r="H1003" s="807">
        <f>'2 уровень'!K2258</f>
        <v>0</v>
      </c>
      <c r="I1003" s="31">
        <f>'2 уровень'!L2258</f>
        <v>0</v>
      </c>
      <c r="J1003" s="31">
        <f>'2 уровень'!M2258</f>
        <v>0</v>
      </c>
      <c r="K1003" s="31">
        <f>'2 уровень'!N2258</f>
        <v>0</v>
      </c>
      <c r="L1003" s="31">
        <f>'2 уровень'!O2258</f>
        <v>0</v>
      </c>
      <c r="M1003" s="31">
        <f>'2 уровень'!P2258</f>
        <v>0</v>
      </c>
      <c r="N1003" s="31">
        <f>'2 уровень'!Q2258</f>
        <v>0</v>
      </c>
      <c r="O1003" s="801">
        <f>'2 уровень'!R2258</f>
        <v>0</v>
      </c>
      <c r="P1003" s="801">
        <f>'2 уровень'!S2258</f>
        <v>0</v>
      </c>
      <c r="Q1003" s="801">
        <f>'2 уровень'!T2258</f>
        <v>0</v>
      </c>
      <c r="R1003" s="3245">
        <f>'2 уровень'!U2258</f>
        <v>0</v>
      </c>
      <c r="S1003" s="801">
        <f>'2 уровень'!V2258</f>
        <v>0</v>
      </c>
      <c r="T1003" s="801">
        <f>'2 уровень'!W2258</f>
        <v>0</v>
      </c>
      <c r="U1003" s="801">
        <f>'2 уровень'!X2258</f>
        <v>0</v>
      </c>
      <c r="V1003" s="801">
        <f>'2 уровень'!Y2258</f>
        <v>0</v>
      </c>
      <c r="W1003" s="2127">
        <f>'2 уровень'!Z2258</f>
        <v>0</v>
      </c>
      <c r="X1003" s="801"/>
      <c r="Y1003" s="801"/>
      <c r="Z1003" s="1353"/>
      <c r="AA1003" s="788"/>
      <c r="AB1003" s="788"/>
      <c r="AC1003" s="788"/>
      <c r="AD1003" s="788"/>
      <c r="AE1003" s="788"/>
      <c r="AF1003" s="788"/>
      <c r="AG1003" s="788"/>
      <c r="AH1003" s="788"/>
      <c r="AI1003" s="788"/>
      <c r="AJ1003" s="788"/>
      <c r="AK1003" s="788"/>
      <c r="AL1003" s="788"/>
      <c r="AM1003" s="788"/>
      <c r="AN1003" s="788"/>
      <c r="AO1003" s="788"/>
      <c r="AP1003" s="788"/>
      <c r="AQ1003" s="788"/>
      <c r="AR1003" s="788"/>
      <c r="AS1003" s="788"/>
      <c r="AT1003" s="788"/>
      <c r="AU1003" s="788"/>
      <c r="AV1003" s="788"/>
      <c r="AW1003" s="788"/>
      <c r="AX1003" s="788"/>
      <c r="AY1003" s="788"/>
      <c r="AZ1003" s="788"/>
      <c r="BA1003" s="788"/>
      <c r="BB1003" s="788"/>
      <c r="BC1003" s="788"/>
      <c r="BD1003" s="788"/>
      <c r="BE1003" s="788"/>
      <c r="BF1003" s="788"/>
      <c r="BG1003" s="788"/>
      <c r="BH1003" s="788"/>
      <c r="BI1003" s="788"/>
      <c r="BJ1003" s="788"/>
      <c r="BK1003" s="788"/>
      <c r="BL1003" s="788"/>
      <c r="BM1003" s="788"/>
      <c r="BN1003" s="788"/>
      <c r="BO1003" s="788"/>
      <c r="BP1003" s="788"/>
      <c r="BQ1003" s="788"/>
      <c r="BR1003" s="788"/>
      <c r="BS1003" s="788"/>
      <c r="BT1003" s="788"/>
      <c r="BU1003" s="788"/>
      <c r="BV1003" s="788"/>
      <c r="BW1003" s="788"/>
      <c r="BX1003" s="788"/>
      <c r="BY1003" s="788"/>
      <c r="BZ1003" s="788"/>
      <c r="CA1003" s="788"/>
      <c r="CB1003" s="788"/>
      <c r="CC1003" s="788"/>
      <c r="CD1003" s="788"/>
      <c r="CE1003" s="788"/>
      <c r="CF1003" s="788"/>
      <c r="CG1003" s="788"/>
      <c r="CH1003" s="788"/>
      <c r="CI1003" s="788"/>
      <c r="CJ1003" s="788"/>
      <c r="CK1003" s="788"/>
      <c r="CL1003" s="788"/>
      <c r="CM1003" s="788"/>
      <c r="CN1003" s="788"/>
      <c r="CO1003" s="788"/>
      <c r="CP1003" s="788"/>
      <c r="CQ1003" s="788"/>
      <c r="CR1003" s="788"/>
      <c r="CS1003" s="788"/>
      <c r="CT1003" s="788"/>
      <c r="CU1003" s="788"/>
      <c r="CV1003" s="788"/>
      <c r="CW1003" s="788"/>
      <c r="CX1003" s="788"/>
      <c r="CY1003" s="788"/>
      <c r="CZ1003" s="788"/>
      <c r="DA1003" s="788"/>
      <c r="DB1003" s="788"/>
      <c r="DC1003" s="788"/>
      <c r="DD1003" s="788"/>
      <c r="DE1003" s="788"/>
      <c r="DF1003" s="788"/>
      <c r="DG1003" s="788"/>
      <c r="DH1003" s="788"/>
      <c r="DI1003" s="788"/>
      <c r="DJ1003" s="788"/>
      <c r="DK1003" s="788"/>
      <c r="DL1003" s="788"/>
      <c r="DM1003" s="788"/>
      <c r="DN1003" s="788"/>
      <c r="DO1003" s="788"/>
      <c r="DP1003" s="788"/>
      <c r="DQ1003" s="788"/>
      <c r="DR1003" s="788"/>
      <c r="DS1003" s="788"/>
      <c r="DT1003" s="788"/>
      <c r="DU1003" s="788"/>
      <c r="DV1003" s="788"/>
      <c r="DW1003" s="788"/>
      <c r="DX1003" s="788"/>
      <c r="DY1003" s="788"/>
      <c r="DZ1003" s="788"/>
      <c r="EA1003" s="788"/>
      <c r="EB1003" s="788"/>
      <c r="EC1003" s="788"/>
      <c r="ED1003" s="788"/>
      <c r="EE1003" s="788"/>
      <c r="EF1003" s="788"/>
      <c r="EG1003" s="788"/>
      <c r="EH1003" s="788"/>
      <c r="EI1003" s="788"/>
      <c r="EJ1003" s="788"/>
      <c r="EK1003" s="788"/>
      <c r="EL1003" s="788"/>
      <c r="EM1003" s="788"/>
      <c r="EN1003" s="788"/>
      <c r="EO1003" s="788"/>
      <c r="EP1003" s="788"/>
      <c r="EQ1003" s="788"/>
      <c r="ER1003" s="788"/>
      <c r="ES1003" s="788"/>
      <c r="ET1003" s="788"/>
      <c r="EU1003" s="788"/>
      <c r="EV1003" s="788"/>
      <c r="EW1003" s="788"/>
      <c r="EX1003" s="788"/>
      <c r="EY1003" s="788"/>
      <c r="EZ1003" s="788"/>
      <c r="FA1003" s="788"/>
      <c r="FB1003" s="788"/>
      <c r="FC1003" s="788"/>
      <c r="FD1003" s="788"/>
      <c r="FE1003" s="788"/>
      <c r="FF1003" s="788"/>
      <c r="FG1003" s="788"/>
      <c r="FH1003" s="788"/>
      <c r="FI1003" s="788"/>
      <c r="FJ1003" s="788"/>
      <c r="FK1003" s="788"/>
      <c r="FL1003" s="788"/>
      <c r="FM1003" s="788"/>
      <c r="FN1003" s="788"/>
      <c r="FO1003" s="788"/>
      <c r="FP1003" s="788"/>
      <c r="FQ1003" s="788"/>
      <c r="FR1003" s="788"/>
      <c r="FS1003" s="788"/>
      <c r="FT1003" s="788"/>
      <c r="FU1003" s="788"/>
      <c r="FV1003" s="788"/>
      <c r="FW1003" s="788"/>
      <c r="FX1003" s="788"/>
      <c r="FY1003" s="788"/>
      <c r="FZ1003" s="788"/>
      <c r="GA1003" s="788"/>
      <c r="GB1003" s="788"/>
      <c r="GC1003" s="788"/>
      <c r="GD1003" s="788"/>
      <c r="GE1003" s="788"/>
      <c r="GF1003" s="788"/>
      <c r="GG1003" s="788"/>
      <c r="GH1003" s="788"/>
      <c r="GI1003" s="788"/>
      <c r="GJ1003" s="788"/>
    </row>
    <row r="1004" spans="1:192" x14ac:dyDescent="0.25">
      <c r="B1004" s="2696" t="s">
        <v>308</v>
      </c>
      <c r="C1004" s="34">
        <f>'2 уровень'!F2259</f>
        <v>2027</v>
      </c>
      <c r="D1004" s="34">
        <f>'2 уровень'!G2259</f>
        <v>169</v>
      </c>
      <c r="E1004" s="34">
        <f>'2 уровень'!H2259</f>
        <v>109</v>
      </c>
      <c r="F1004" s="793">
        <f>'2 уровень'!I2259</f>
        <v>64.497041420118336</v>
      </c>
      <c r="G1004" s="807">
        <f>'2 уровень'!J2259</f>
        <v>0</v>
      </c>
      <c r="H1004" s="807">
        <f>'2 уровень'!K2259</f>
        <v>0</v>
      </c>
      <c r="I1004" s="31">
        <f>'2 уровень'!L2259</f>
        <v>0</v>
      </c>
      <c r="J1004" s="31">
        <f>'2 уровень'!M2259</f>
        <v>0</v>
      </c>
      <c r="K1004" s="31">
        <f>'2 уровень'!N2259</f>
        <v>0</v>
      </c>
      <c r="L1004" s="31">
        <f>'2 уровень'!O2259</f>
        <v>0</v>
      </c>
      <c r="M1004" s="31">
        <f>'2 уровень'!P2259</f>
        <v>0</v>
      </c>
      <c r="N1004" s="31">
        <f>'2 уровень'!Q2259</f>
        <v>0</v>
      </c>
      <c r="O1004" s="801">
        <f>'2 уровень'!R2259</f>
        <v>0</v>
      </c>
      <c r="P1004" s="801">
        <f>'2 уровень'!S2259</f>
        <v>0</v>
      </c>
      <c r="Q1004" s="801">
        <f>'2 уровень'!T2259</f>
        <v>0</v>
      </c>
      <c r="R1004" s="3245">
        <f>'2 уровень'!U2259</f>
        <v>0</v>
      </c>
      <c r="S1004" s="801">
        <f>'2 уровень'!V2259</f>
        <v>0</v>
      </c>
      <c r="T1004" s="801">
        <f>'2 уровень'!W2259</f>
        <v>0</v>
      </c>
      <c r="U1004" s="801">
        <f>'2 уровень'!X2259</f>
        <v>0</v>
      </c>
      <c r="V1004" s="801">
        <f>'2 уровень'!Y2259</f>
        <v>0</v>
      </c>
      <c r="W1004" s="2127">
        <f>'2 уровень'!Z2259</f>
        <v>0</v>
      </c>
      <c r="X1004" s="801"/>
      <c r="Y1004" s="801"/>
      <c r="Z1004" s="1353"/>
      <c r="AA1004" s="788"/>
      <c r="AB1004" s="788"/>
      <c r="AC1004" s="788"/>
      <c r="AD1004" s="788"/>
      <c r="AE1004" s="788"/>
      <c r="AF1004" s="788"/>
      <c r="AG1004" s="788"/>
      <c r="AH1004" s="788"/>
      <c r="AI1004" s="788"/>
      <c r="AJ1004" s="788"/>
      <c r="AK1004" s="788"/>
      <c r="AL1004" s="788"/>
      <c r="AM1004" s="788"/>
      <c r="AN1004" s="788"/>
      <c r="AO1004" s="788"/>
      <c r="AP1004" s="788"/>
      <c r="AQ1004" s="788"/>
      <c r="AR1004" s="788"/>
      <c r="AS1004" s="788"/>
      <c r="AT1004" s="788"/>
      <c r="AU1004" s="788"/>
      <c r="AV1004" s="788"/>
      <c r="AW1004" s="788"/>
      <c r="AX1004" s="788"/>
      <c r="AY1004" s="788"/>
      <c r="AZ1004" s="788"/>
      <c r="BA1004" s="788"/>
      <c r="BB1004" s="788"/>
      <c r="BC1004" s="788"/>
      <c r="BD1004" s="788"/>
      <c r="BE1004" s="788"/>
      <c r="BF1004" s="788"/>
      <c r="BG1004" s="788"/>
      <c r="BH1004" s="788"/>
      <c r="BI1004" s="788"/>
      <c r="BJ1004" s="788"/>
      <c r="BK1004" s="788"/>
      <c r="BL1004" s="788"/>
      <c r="BM1004" s="788"/>
      <c r="BN1004" s="788"/>
      <c r="BO1004" s="788"/>
      <c r="BP1004" s="788"/>
      <c r="BQ1004" s="788"/>
      <c r="BR1004" s="788"/>
      <c r="BS1004" s="788"/>
      <c r="BT1004" s="788"/>
      <c r="BU1004" s="788"/>
      <c r="BV1004" s="788"/>
      <c r="BW1004" s="788"/>
      <c r="BX1004" s="788"/>
      <c r="BY1004" s="788"/>
      <c r="BZ1004" s="788"/>
      <c r="CA1004" s="788"/>
      <c r="CB1004" s="788"/>
      <c r="CC1004" s="788"/>
      <c r="CD1004" s="788"/>
      <c r="CE1004" s="788"/>
      <c r="CF1004" s="788"/>
      <c r="CG1004" s="788"/>
      <c r="CH1004" s="788"/>
      <c r="CI1004" s="788"/>
      <c r="CJ1004" s="788"/>
      <c r="CK1004" s="788"/>
      <c r="CL1004" s="788"/>
      <c r="CM1004" s="788"/>
      <c r="CN1004" s="788"/>
      <c r="CO1004" s="788"/>
      <c r="CP1004" s="788"/>
      <c r="CQ1004" s="788"/>
      <c r="CR1004" s="788"/>
      <c r="CS1004" s="788"/>
      <c r="CT1004" s="788"/>
      <c r="CU1004" s="788"/>
      <c r="CV1004" s="788"/>
      <c r="CW1004" s="788"/>
      <c r="CX1004" s="788"/>
      <c r="CY1004" s="788"/>
      <c r="CZ1004" s="788"/>
      <c r="DA1004" s="788"/>
      <c r="DB1004" s="788"/>
      <c r="DC1004" s="788"/>
      <c r="DD1004" s="788"/>
      <c r="DE1004" s="788"/>
      <c r="DF1004" s="788"/>
      <c r="DG1004" s="788"/>
      <c r="DH1004" s="788"/>
      <c r="DI1004" s="788"/>
      <c r="DJ1004" s="788"/>
      <c r="DK1004" s="788"/>
      <c r="DL1004" s="788"/>
      <c r="DM1004" s="788"/>
      <c r="DN1004" s="788"/>
      <c r="DO1004" s="788"/>
      <c r="DP1004" s="788"/>
      <c r="DQ1004" s="788"/>
      <c r="DR1004" s="788"/>
      <c r="DS1004" s="788"/>
      <c r="DT1004" s="788"/>
      <c r="DU1004" s="788"/>
      <c r="DV1004" s="788"/>
      <c r="DW1004" s="788"/>
      <c r="DX1004" s="788"/>
      <c r="DY1004" s="788"/>
      <c r="DZ1004" s="788"/>
      <c r="EA1004" s="788"/>
      <c r="EB1004" s="788"/>
      <c r="EC1004" s="788"/>
      <c r="ED1004" s="788"/>
      <c r="EE1004" s="788"/>
      <c r="EF1004" s="788"/>
      <c r="EG1004" s="788"/>
      <c r="EH1004" s="788"/>
      <c r="EI1004" s="788"/>
      <c r="EJ1004" s="788"/>
      <c r="EK1004" s="788"/>
      <c r="EL1004" s="788"/>
      <c r="EM1004" s="788"/>
      <c r="EN1004" s="788"/>
      <c r="EO1004" s="788"/>
      <c r="EP1004" s="788"/>
      <c r="EQ1004" s="788"/>
      <c r="ER1004" s="788"/>
      <c r="ES1004" s="788"/>
      <c r="ET1004" s="788"/>
      <c r="EU1004" s="788"/>
      <c r="EV1004" s="788"/>
      <c r="EW1004" s="788"/>
      <c r="EX1004" s="788"/>
      <c r="EY1004" s="788"/>
      <c r="EZ1004" s="788"/>
      <c r="FA1004" s="788"/>
      <c r="FB1004" s="788"/>
      <c r="FC1004" s="788"/>
      <c r="FD1004" s="788"/>
      <c r="FE1004" s="788"/>
      <c r="FF1004" s="788"/>
      <c r="FG1004" s="788"/>
      <c r="FH1004" s="788"/>
      <c r="FI1004" s="788"/>
      <c r="FJ1004" s="788"/>
      <c r="FK1004" s="788"/>
      <c r="FL1004" s="788"/>
      <c r="FM1004" s="788"/>
      <c r="FN1004" s="788"/>
      <c r="FO1004" s="788"/>
      <c r="FP1004" s="788"/>
      <c r="FQ1004" s="788"/>
      <c r="FR1004" s="788"/>
      <c r="FS1004" s="788"/>
      <c r="FT1004" s="788"/>
      <c r="FU1004" s="788"/>
      <c r="FV1004" s="788"/>
      <c r="FW1004" s="788"/>
      <c r="FX1004" s="788"/>
      <c r="FY1004" s="788"/>
      <c r="FZ1004" s="788"/>
      <c r="GA1004" s="788"/>
      <c r="GB1004" s="788"/>
      <c r="GC1004" s="788"/>
      <c r="GD1004" s="788"/>
      <c r="GE1004" s="788"/>
      <c r="GF1004" s="788"/>
      <c r="GG1004" s="788"/>
      <c r="GH1004" s="788"/>
      <c r="GI1004" s="788"/>
      <c r="GJ1004" s="788"/>
    </row>
    <row r="1005" spans="1:192" x14ac:dyDescent="0.25">
      <c r="B1005" s="2696" t="s">
        <v>487</v>
      </c>
      <c r="C1005" s="34">
        <f>'2 уровень'!F2260</f>
        <v>276.59574468085106</v>
      </c>
      <c r="D1005" s="34">
        <f>'2 уровень'!G2260</f>
        <v>23.085106382978722</v>
      </c>
      <c r="E1005" s="34">
        <f>'2 уровень'!H2260</f>
        <v>0</v>
      </c>
      <c r="F1005" s="793">
        <f>'2 уровень'!I2260</f>
        <v>0</v>
      </c>
      <c r="G1005" s="807">
        <f>'2 уровень'!J2260</f>
        <v>0</v>
      </c>
      <c r="H1005" s="807">
        <f>'2 уровень'!K2260</f>
        <v>0</v>
      </c>
      <c r="I1005" s="31">
        <f>'2 уровень'!L2260</f>
        <v>0</v>
      </c>
      <c r="J1005" s="31">
        <f>'2 уровень'!M2260</f>
        <v>0</v>
      </c>
      <c r="K1005" s="31">
        <f>'2 уровень'!N2260</f>
        <v>0</v>
      </c>
      <c r="L1005" s="31">
        <f>'2 уровень'!O2260</f>
        <v>0</v>
      </c>
      <c r="M1005" s="31">
        <f>'2 уровень'!P2260</f>
        <v>0</v>
      </c>
      <c r="N1005" s="31">
        <f>'2 уровень'!Q2260</f>
        <v>0</v>
      </c>
      <c r="O1005" s="801">
        <f>'2 уровень'!R2260</f>
        <v>0</v>
      </c>
      <c r="P1005" s="801">
        <f>'2 уровень'!S2260</f>
        <v>0</v>
      </c>
      <c r="Q1005" s="801">
        <f>'2 уровень'!T2260</f>
        <v>0</v>
      </c>
      <c r="R1005" s="3245">
        <f>'2 уровень'!U2260</f>
        <v>0</v>
      </c>
      <c r="S1005" s="801">
        <f>'2 уровень'!V2260</f>
        <v>0</v>
      </c>
      <c r="T1005" s="801">
        <f>'2 уровень'!W2260</f>
        <v>0</v>
      </c>
      <c r="U1005" s="801">
        <f>'2 уровень'!X2260</f>
        <v>0</v>
      </c>
      <c r="V1005" s="801">
        <f>'2 уровень'!Y2260</f>
        <v>0</v>
      </c>
      <c r="W1005" s="2127">
        <f>'2 уровень'!Z2260</f>
        <v>0</v>
      </c>
      <c r="X1005" s="801"/>
      <c r="Y1005" s="801"/>
      <c r="Z1005" s="1353"/>
      <c r="AA1005" s="788"/>
      <c r="AB1005" s="788"/>
      <c r="AC1005" s="788"/>
      <c r="AD1005" s="788"/>
      <c r="AE1005" s="788"/>
      <c r="AF1005" s="788"/>
      <c r="AG1005" s="788"/>
      <c r="AH1005" s="788"/>
      <c r="AI1005" s="788"/>
      <c r="AJ1005" s="788"/>
      <c r="AK1005" s="788"/>
      <c r="AL1005" s="788"/>
      <c r="AM1005" s="788"/>
      <c r="AN1005" s="788"/>
      <c r="AO1005" s="788"/>
      <c r="AP1005" s="788"/>
      <c r="AQ1005" s="788"/>
      <c r="AR1005" s="788"/>
      <c r="AS1005" s="788"/>
      <c r="AT1005" s="788"/>
      <c r="AU1005" s="788"/>
      <c r="AV1005" s="788"/>
      <c r="AW1005" s="788"/>
      <c r="AX1005" s="788"/>
      <c r="AY1005" s="788"/>
      <c r="AZ1005" s="788"/>
      <c r="BA1005" s="788"/>
      <c r="BB1005" s="788"/>
      <c r="BC1005" s="788"/>
      <c r="BD1005" s="788"/>
      <c r="BE1005" s="788"/>
      <c r="BF1005" s="788"/>
      <c r="BG1005" s="788"/>
      <c r="BH1005" s="788"/>
      <c r="BI1005" s="788"/>
      <c r="BJ1005" s="788"/>
      <c r="BK1005" s="788"/>
      <c r="BL1005" s="788"/>
      <c r="BM1005" s="788"/>
      <c r="BN1005" s="788"/>
      <c r="BO1005" s="788"/>
      <c r="BP1005" s="788"/>
      <c r="BQ1005" s="788"/>
      <c r="BR1005" s="788"/>
      <c r="BS1005" s="788"/>
      <c r="BT1005" s="788"/>
      <c r="BU1005" s="788"/>
      <c r="BV1005" s="788"/>
      <c r="BW1005" s="788"/>
      <c r="BX1005" s="788"/>
      <c r="BY1005" s="788"/>
      <c r="BZ1005" s="788"/>
      <c r="CA1005" s="788"/>
      <c r="CB1005" s="788"/>
      <c r="CC1005" s="788"/>
      <c r="CD1005" s="788"/>
      <c r="CE1005" s="788"/>
      <c r="CF1005" s="788"/>
      <c r="CG1005" s="788"/>
      <c r="CH1005" s="788"/>
      <c r="CI1005" s="788"/>
      <c r="CJ1005" s="788"/>
      <c r="CK1005" s="788"/>
      <c r="CL1005" s="788"/>
      <c r="CM1005" s="788"/>
      <c r="CN1005" s="788"/>
      <c r="CO1005" s="788"/>
      <c r="CP1005" s="788"/>
      <c r="CQ1005" s="788"/>
      <c r="CR1005" s="788"/>
      <c r="CS1005" s="788"/>
      <c r="CT1005" s="788"/>
      <c r="CU1005" s="788"/>
      <c r="CV1005" s="788"/>
      <c r="CW1005" s="788"/>
      <c r="CX1005" s="788"/>
      <c r="CY1005" s="788"/>
      <c r="CZ1005" s="788"/>
      <c r="DA1005" s="788"/>
      <c r="DB1005" s="788"/>
      <c r="DC1005" s="788"/>
      <c r="DD1005" s="788"/>
      <c r="DE1005" s="788"/>
      <c r="DF1005" s="788"/>
      <c r="DG1005" s="788"/>
      <c r="DH1005" s="788"/>
      <c r="DI1005" s="788"/>
      <c r="DJ1005" s="788"/>
      <c r="DK1005" s="788"/>
      <c r="DL1005" s="788"/>
      <c r="DM1005" s="788"/>
      <c r="DN1005" s="788"/>
      <c r="DO1005" s="788"/>
      <c r="DP1005" s="788"/>
      <c r="DQ1005" s="788"/>
      <c r="DR1005" s="788"/>
      <c r="DS1005" s="788"/>
      <c r="DT1005" s="788"/>
      <c r="DU1005" s="788"/>
      <c r="DV1005" s="788"/>
      <c r="DW1005" s="788"/>
      <c r="DX1005" s="788"/>
      <c r="DY1005" s="788"/>
      <c r="DZ1005" s="788"/>
      <c r="EA1005" s="788"/>
      <c r="EB1005" s="788"/>
      <c r="EC1005" s="788"/>
      <c r="ED1005" s="788"/>
      <c r="EE1005" s="788"/>
      <c r="EF1005" s="788"/>
      <c r="EG1005" s="788"/>
      <c r="EH1005" s="788"/>
      <c r="EI1005" s="788"/>
      <c r="EJ1005" s="788"/>
      <c r="EK1005" s="788"/>
      <c r="EL1005" s="788"/>
      <c r="EM1005" s="788"/>
      <c r="EN1005" s="788"/>
      <c r="EO1005" s="788"/>
      <c r="EP1005" s="788"/>
      <c r="EQ1005" s="788"/>
      <c r="ER1005" s="788"/>
      <c r="ES1005" s="788"/>
      <c r="ET1005" s="788"/>
      <c r="EU1005" s="788"/>
      <c r="EV1005" s="788"/>
      <c r="EW1005" s="788"/>
      <c r="EX1005" s="788"/>
      <c r="EY1005" s="788"/>
      <c r="EZ1005" s="788"/>
      <c r="FA1005" s="788"/>
      <c r="FB1005" s="788"/>
      <c r="FC1005" s="788"/>
      <c r="FD1005" s="788"/>
      <c r="FE1005" s="788"/>
      <c r="FF1005" s="788"/>
      <c r="FG1005" s="788"/>
      <c r="FH1005" s="788"/>
      <c r="FI1005" s="788"/>
      <c r="FJ1005" s="788"/>
      <c r="FK1005" s="788"/>
      <c r="FL1005" s="788"/>
      <c r="FM1005" s="788"/>
      <c r="FN1005" s="788"/>
      <c r="FO1005" s="788"/>
      <c r="FP1005" s="788"/>
      <c r="FQ1005" s="788"/>
      <c r="FR1005" s="788"/>
      <c r="FS1005" s="788"/>
      <c r="FT1005" s="788"/>
      <c r="FU1005" s="788"/>
      <c r="FV1005" s="788"/>
      <c r="FW1005" s="788"/>
      <c r="FX1005" s="788"/>
      <c r="FY1005" s="788"/>
      <c r="FZ1005" s="788"/>
      <c r="GA1005" s="788"/>
      <c r="GB1005" s="788"/>
      <c r="GC1005" s="788"/>
      <c r="GD1005" s="788"/>
      <c r="GE1005" s="788"/>
      <c r="GF1005" s="788"/>
      <c r="GG1005" s="788"/>
      <c r="GH1005" s="788"/>
      <c r="GI1005" s="788"/>
      <c r="GJ1005" s="788"/>
    </row>
    <row r="1006" spans="1:192" x14ac:dyDescent="0.25">
      <c r="B1006" s="2697" t="s">
        <v>504</v>
      </c>
      <c r="C1006" s="34">
        <f>'2 уровень'!F2261</f>
        <v>2600</v>
      </c>
      <c r="D1006" s="34">
        <f>'2 уровень'!G2261</f>
        <v>217</v>
      </c>
      <c r="E1006" s="34">
        <f>'2 уровень'!H2261</f>
        <v>0</v>
      </c>
      <c r="F1006" s="793">
        <f>'2 уровень'!I2261</f>
        <v>0</v>
      </c>
      <c r="G1006" s="807">
        <f>'2 уровень'!J2261</f>
        <v>0</v>
      </c>
      <c r="H1006" s="807">
        <f>'2 уровень'!K2261</f>
        <v>0</v>
      </c>
      <c r="I1006" s="31">
        <f>'2 уровень'!L2261</f>
        <v>0</v>
      </c>
      <c r="J1006" s="31">
        <f>'2 уровень'!M2261</f>
        <v>0</v>
      </c>
      <c r="K1006" s="31">
        <f>'2 уровень'!N2261</f>
        <v>0</v>
      </c>
      <c r="L1006" s="31">
        <f>'2 уровень'!O2261</f>
        <v>0</v>
      </c>
      <c r="M1006" s="31">
        <f>'2 уровень'!P2261</f>
        <v>0</v>
      </c>
      <c r="N1006" s="31">
        <f>'2 уровень'!Q2261</f>
        <v>0</v>
      </c>
      <c r="O1006" s="801">
        <f>'2 уровень'!R2261</f>
        <v>0</v>
      </c>
      <c r="P1006" s="801">
        <f>'2 уровень'!S2261</f>
        <v>0</v>
      </c>
      <c r="Q1006" s="801">
        <f>'2 уровень'!T2261</f>
        <v>0</v>
      </c>
      <c r="R1006" s="3245">
        <f>'2 уровень'!U2261</f>
        <v>0</v>
      </c>
      <c r="S1006" s="801">
        <f>'2 уровень'!V2261</f>
        <v>0</v>
      </c>
      <c r="T1006" s="801">
        <f>'2 уровень'!W2261</f>
        <v>0</v>
      </c>
      <c r="U1006" s="801">
        <f>'2 уровень'!X2261</f>
        <v>0</v>
      </c>
      <c r="V1006" s="801">
        <f>'2 уровень'!Y2261</f>
        <v>0</v>
      </c>
      <c r="W1006" s="2127">
        <f>'2 уровень'!Z2261</f>
        <v>0</v>
      </c>
      <c r="X1006" s="801"/>
      <c r="Y1006" s="801"/>
      <c r="Z1006" s="1353"/>
      <c r="AA1006" s="788"/>
      <c r="AB1006" s="788"/>
      <c r="AC1006" s="788"/>
      <c r="AD1006" s="788"/>
      <c r="AE1006" s="788"/>
      <c r="AF1006" s="788"/>
      <c r="AG1006" s="788"/>
      <c r="AH1006" s="788"/>
      <c r="AI1006" s="788"/>
      <c r="AJ1006" s="788"/>
      <c r="AK1006" s="788"/>
      <c r="AL1006" s="788"/>
      <c r="AM1006" s="788"/>
      <c r="AN1006" s="788"/>
      <c r="AO1006" s="788"/>
      <c r="AP1006" s="788"/>
      <c r="AQ1006" s="788"/>
      <c r="AR1006" s="788"/>
      <c r="AS1006" s="788"/>
      <c r="AT1006" s="788"/>
      <c r="AU1006" s="788"/>
      <c r="AV1006" s="788"/>
      <c r="AW1006" s="788"/>
      <c r="AX1006" s="788"/>
      <c r="AY1006" s="788"/>
      <c r="AZ1006" s="788"/>
      <c r="BA1006" s="788"/>
      <c r="BB1006" s="788"/>
      <c r="BC1006" s="788"/>
      <c r="BD1006" s="788"/>
      <c r="BE1006" s="788"/>
      <c r="BF1006" s="788"/>
      <c r="BG1006" s="788"/>
      <c r="BH1006" s="788"/>
      <c r="BI1006" s="788"/>
      <c r="BJ1006" s="788"/>
      <c r="BK1006" s="788"/>
      <c r="BL1006" s="788"/>
      <c r="BM1006" s="788"/>
      <c r="BN1006" s="788"/>
      <c r="BO1006" s="788"/>
      <c r="BP1006" s="788"/>
      <c r="BQ1006" s="788"/>
      <c r="BR1006" s="788"/>
      <c r="BS1006" s="788"/>
      <c r="BT1006" s="788"/>
      <c r="BU1006" s="788"/>
      <c r="BV1006" s="788"/>
      <c r="BW1006" s="788"/>
      <c r="BX1006" s="788"/>
      <c r="BY1006" s="788"/>
      <c r="BZ1006" s="788"/>
      <c r="CA1006" s="788"/>
      <c r="CB1006" s="788"/>
      <c r="CC1006" s="788"/>
      <c r="CD1006" s="788"/>
      <c r="CE1006" s="788"/>
      <c r="CF1006" s="788"/>
      <c r="CG1006" s="788"/>
      <c r="CH1006" s="788"/>
      <c r="CI1006" s="788"/>
      <c r="CJ1006" s="788"/>
      <c r="CK1006" s="788"/>
      <c r="CL1006" s="788"/>
      <c r="CM1006" s="788"/>
      <c r="CN1006" s="788"/>
      <c r="CO1006" s="788"/>
      <c r="CP1006" s="788"/>
      <c r="CQ1006" s="788"/>
      <c r="CR1006" s="788"/>
      <c r="CS1006" s="788"/>
      <c r="CT1006" s="788"/>
      <c r="CU1006" s="788"/>
      <c r="CV1006" s="788"/>
      <c r="CW1006" s="788"/>
      <c r="CX1006" s="788"/>
      <c r="CY1006" s="788"/>
      <c r="CZ1006" s="788"/>
      <c r="DA1006" s="788"/>
      <c r="DB1006" s="788"/>
      <c r="DC1006" s="788"/>
      <c r="DD1006" s="788"/>
      <c r="DE1006" s="788"/>
      <c r="DF1006" s="788"/>
      <c r="DG1006" s="788"/>
      <c r="DH1006" s="788"/>
      <c r="DI1006" s="788"/>
      <c r="DJ1006" s="788"/>
      <c r="DK1006" s="788"/>
      <c r="DL1006" s="788"/>
      <c r="DM1006" s="788"/>
      <c r="DN1006" s="788"/>
      <c r="DO1006" s="788"/>
      <c r="DP1006" s="788"/>
      <c r="DQ1006" s="788"/>
      <c r="DR1006" s="788"/>
      <c r="DS1006" s="788"/>
      <c r="DT1006" s="788"/>
      <c r="DU1006" s="788"/>
      <c r="DV1006" s="788"/>
      <c r="DW1006" s="788"/>
      <c r="DX1006" s="788"/>
      <c r="DY1006" s="788"/>
      <c r="DZ1006" s="788"/>
      <c r="EA1006" s="788"/>
      <c r="EB1006" s="788"/>
      <c r="EC1006" s="788"/>
      <c r="ED1006" s="788"/>
      <c r="EE1006" s="788"/>
      <c r="EF1006" s="788"/>
      <c r="EG1006" s="788"/>
      <c r="EH1006" s="788"/>
      <c r="EI1006" s="788"/>
      <c r="EJ1006" s="788"/>
      <c r="EK1006" s="788"/>
      <c r="EL1006" s="788"/>
      <c r="EM1006" s="788"/>
      <c r="EN1006" s="788"/>
      <c r="EO1006" s="788"/>
      <c r="EP1006" s="788"/>
      <c r="EQ1006" s="788"/>
      <c r="ER1006" s="788"/>
      <c r="ES1006" s="788"/>
      <c r="ET1006" s="788"/>
      <c r="EU1006" s="788"/>
      <c r="EV1006" s="788"/>
      <c r="EW1006" s="788"/>
      <c r="EX1006" s="788"/>
      <c r="EY1006" s="788"/>
      <c r="EZ1006" s="788"/>
      <c r="FA1006" s="788"/>
      <c r="FB1006" s="788"/>
      <c r="FC1006" s="788"/>
      <c r="FD1006" s="788"/>
      <c r="FE1006" s="788"/>
      <c r="FF1006" s="788"/>
      <c r="FG1006" s="788"/>
      <c r="FH1006" s="788"/>
      <c r="FI1006" s="788"/>
      <c r="FJ1006" s="788"/>
      <c r="FK1006" s="788"/>
      <c r="FL1006" s="788"/>
      <c r="FM1006" s="788"/>
      <c r="FN1006" s="788"/>
      <c r="FO1006" s="788"/>
      <c r="FP1006" s="788"/>
      <c r="FQ1006" s="788"/>
      <c r="FR1006" s="788"/>
      <c r="FS1006" s="788"/>
      <c r="FT1006" s="788"/>
      <c r="FU1006" s="788"/>
      <c r="FV1006" s="788"/>
      <c r="FW1006" s="788"/>
      <c r="FX1006" s="788"/>
      <c r="FY1006" s="788"/>
      <c r="FZ1006" s="788"/>
      <c r="GA1006" s="788"/>
      <c r="GB1006" s="788"/>
      <c r="GC1006" s="788"/>
      <c r="GD1006" s="788"/>
      <c r="GE1006" s="788"/>
      <c r="GF1006" s="788"/>
      <c r="GG1006" s="788"/>
      <c r="GH1006" s="788"/>
      <c r="GI1006" s="788"/>
      <c r="GJ1006" s="788"/>
    </row>
    <row r="1007" spans="1:192" ht="47.25" x14ac:dyDescent="0.25">
      <c r="B1007" s="2698" t="s">
        <v>489</v>
      </c>
      <c r="C1007" s="34">
        <f>'2 уровень'!F2262</f>
        <v>1198</v>
      </c>
      <c r="D1007" s="34">
        <f>'2 уровень'!G2262</f>
        <v>100</v>
      </c>
      <c r="E1007" s="34">
        <f>'2 уровень'!H2262</f>
        <v>0</v>
      </c>
      <c r="F1007" s="793">
        <f>'2 уровень'!I2262</f>
        <v>0</v>
      </c>
      <c r="G1007" s="807">
        <f>'2 уровень'!J2262</f>
        <v>0</v>
      </c>
      <c r="H1007" s="807">
        <f>'2 уровень'!K2262</f>
        <v>0</v>
      </c>
      <c r="I1007" s="31">
        <f>'2 уровень'!L2262</f>
        <v>0</v>
      </c>
      <c r="J1007" s="31">
        <f>'2 уровень'!M2262</f>
        <v>0</v>
      </c>
      <c r="K1007" s="31">
        <f>'2 уровень'!N2262</f>
        <v>0</v>
      </c>
      <c r="L1007" s="31">
        <f>'2 уровень'!O2262</f>
        <v>0</v>
      </c>
      <c r="M1007" s="31">
        <f>'2 уровень'!P2262</f>
        <v>0</v>
      </c>
      <c r="N1007" s="31">
        <f>'2 уровень'!Q2262</f>
        <v>0</v>
      </c>
      <c r="O1007" s="801">
        <f>'2 уровень'!R2262</f>
        <v>0</v>
      </c>
      <c r="P1007" s="801">
        <f>'2 уровень'!S2262</f>
        <v>0</v>
      </c>
      <c r="Q1007" s="801">
        <f>'2 уровень'!T2262</f>
        <v>0</v>
      </c>
      <c r="R1007" s="3245">
        <f>'2 уровень'!U2262</f>
        <v>0</v>
      </c>
      <c r="S1007" s="801">
        <f>'2 уровень'!V2262</f>
        <v>0</v>
      </c>
      <c r="T1007" s="801">
        <f>'2 уровень'!W2262</f>
        <v>0</v>
      </c>
      <c r="U1007" s="801">
        <f>'2 уровень'!X2262</f>
        <v>0</v>
      </c>
      <c r="V1007" s="801">
        <f>'2 уровень'!Y2262</f>
        <v>0</v>
      </c>
      <c r="W1007" s="2127">
        <f>'2 уровень'!Z2262</f>
        <v>0</v>
      </c>
      <c r="X1007" s="801"/>
      <c r="Y1007" s="801"/>
      <c r="Z1007" s="1353"/>
      <c r="AA1007" s="788"/>
      <c r="AB1007" s="788"/>
      <c r="AC1007" s="788"/>
      <c r="AD1007" s="788"/>
      <c r="AE1007" s="788"/>
      <c r="AF1007" s="788"/>
      <c r="AG1007" s="788"/>
      <c r="AH1007" s="788"/>
      <c r="AI1007" s="788"/>
      <c r="AJ1007" s="788"/>
      <c r="AK1007" s="788"/>
      <c r="AL1007" s="788"/>
      <c r="AM1007" s="788"/>
      <c r="AN1007" s="788"/>
      <c r="AO1007" s="788"/>
      <c r="AP1007" s="788"/>
      <c r="AQ1007" s="788"/>
      <c r="AR1007" s="788"/>
      <c r="AS1007" s="788"/>
      <c r="AT1007" s="788"/>
      <c r="AU1007" s="788"/>
      <c r="AV1007" s="788"/>
      <c r="AW1007" s="788"/>
      <c r="AX1007" s="788"/>
      <c r="AY1007" s="788"/>
      <c r="AZ1007" s="788"/>
      <c r="BA1007" s="788"/>
      <c r="BB1007" s="788"/>
      <c r="BC1007" s="788"/>
      <c r="BD1007" s="788"/>
      <c r="BE1007" s="788"/>
      <c r="BF1007" s="788"/>
      <c r="BG1007" s="788"/>
      <c r="BH1007" s="788"/>
      <c r="BI1007" s="788"/>
      <c r="BJ1007" s="788"/>
      <c r="BK1007" s="788"/>
      <c r="BL1007" s="788"/>
      <c r="BM1007" s="788"/>
      <c r="BN1007" s="788"/>
      <c r="BO1007" s="788"/>
      <c r="BP1007" s="788"/>
      <c r="BQ1007" s="788"/>
      <c r="BR1007" s="788"/>
      <c r="BS1007" s="788"/>
      <c r="BT1007" s="788"/>
      <c r="BU1007" s="788"/>
      <c r="BV1007" s="788"/>
      <c r="BW1007" s="788"/>
      <c r="BX1007" s="788"/>
      <c r="BY1007" s="788"/>
      <c r="BZ1007" s="788"/>
      <c r="CA1007" s="788"/>
      <c r="CB1007" s="788"/>
      <c r="CC1007" s="788"/>
      <c r="CD1007" s="788"/>
      <c r="CE1007" s="788"/>
      <c r="CF1007" s="788"/>
      <c r="CG1007" s="788"/>
      <c r="CH1007" s="788"/>
      <c r="CI1007" s="788"/>
      <c r="CJ1007" s="788"/>
      <c r="CK1007" s="788"/>
      <c r="CL1007" s="788"/>
      <c r="CM1007" s="788"/>
      <c r="CN1007" s="788"/>
      <c r="CO1007" s="788"/>
      <c r="CP1007" s="788"/>
      <c r="CQ1007" s="788"/>
      <c r="CR1007" s="788"/>
      <c r="CS1007" s="788"/>
      <c r="CT1007" s="788"/>
      <c r="CU1007" s="788"/>
      <c r="CV1007" s="788"/>
      <c r="CW1007" s="788"/>
      <c r="CX1007" s="788"/>
      <c r="CY1007" s="788"/>
      <c r="CZ1007" s="788"/>
      <c r="DA1007" s="788"/>
      <c r="DB1007" s="788"/>
      <c r="DC1007" s="788"/>
      <c r="DD1007" s="788"/>
      <c r="DE1007" s="788"/>
      <c r="DF1007" s="788"/>
      <c r="DG1007" s="788"/>
      <c r="DH1007" s="788"/>
      <c r="DI1007" s="788"/>
      <c r="DJ1007" s="788"/>
      <c r="DK1007" s="788"/>
      <c r="DL1007" s="788"/>
      <c r="DM1007" s="788"/>
      <c r="DN1007" s="788"/>
      <c r="DO1007" s="788"/>
      <c r="DP1007" s="788"/>
      <c r="DQ1007" s="788"/>
      <c r="DR1007" s="788"/>
      <c r="DS1007" s="788"/>
      <c r="DT1007" s="788"/>
      <c r="DU1007" s="788"/>
      <c r="DV1007" s="788"/>
      <c r="DW1007" s="788"/>
      <c r="DX1007" s="788"/>
      <c r="DY1007" s="788"/>
      <c r="DZ1007" s="788"/>
      <c r="EA1007" s="788"/>
      <c r="EB1007" s="788"/>
      <c r="EC1007" s="788"/>
      <c r="ED1007" s="788"/>
      <c r="EE1007" s="788"/>
      <c r="EF1007" s="788"/>
      <c r="EG1007" s="788"/>
      <c r="EH1007" s="788"/>
      <c r="EI1007" s="788"/>
      <c r="EJ1007" s="788"/>
      <c r="EK1007" s="788"/>
      <c r="EL1007" s="788"/>
      <c r="EM1007" s="788"/>
      <c r="EN1007" s="788"/>
      <c r="EO1007" s="788"/>
      <c r="EP1007" s="788"/>
      <c r="EQ1007" s="788"/>
      <c r="ER1007" s="788"/>
      <c r="ES1007" s="788"/>
      <c r="ET1007" s="788"/>
      <c r="EU1007" s="788"/>
      <c r="EV1007" s="788"/>
      <c r="EW1007" s="788"/>
      <c r="EX1007" s="788"/>
      <c r="EY1007" s="788"/>
      <c r="EZ1007" s="788"/>
      <c r="FA1007" s="788"/>
      <c r="FB1007" s="788"/>
      <c r="FC1007" s="788"/>
      <c r="FD1007" s="788"/>
      <c r="FE1007" s="788"/>
      <c r="FF1007" s="788"/>
      <c r="FG1007" s="788"/>
      <c r="FH1007" s="788"/>
      <c r="FI1007" s="788"/>
      <c r="FJ1007" s="788"/>
      <c r="FK1007" s="788"/>
      <c r="FL1007" s="788"/>
      <c r="FM1007" s="788"/>
      <c r="FN1007" s="788"/>
      <c r="FO1007" s="788"/>
      <c r="FP1007" s="788"/>
      <c r="FQ1007" s="788"/>
      <c r="FR1007" s="788"/>
      <c r="FS1007" s="788"/>
      <c r="FT1007" s="788"/>
      <c r="FU1007" s="788"/>
      <c r="FV1007" s="788"/>
      <c r="FW1007" s="788"/>
      <c r="FX1007" s="788"/>
      <c r="FY1007" s="788"/>
      <c r="FZ1007" s="788"/>
      <c r="GA1007" s="788"/>
      <c r="GB1007" s="788"/>
      <c r="GC1007" s="788"/>
      <c r="GD1007" s="788"/>
      <c r="GE1007" s="788"/>
      <c r="GF1007" s="788"/>
      <c r="GG1007" s="788"/>
      <c r="GH1007" s="788"/>
      <c r="GI1007" s="788"/>
      <c r="GJ1007" s="788"/>
    </row>
    <row r="1008" spans="1:192" ht="30" x14ac:dyDescent="0.25">
      <c r="B1008" s="2693" t="s">
        <v>490</v>
      </c>
      <c r="C1008" s="34">
        <f>'2 уровень'!F2263</f>
        <v>458</v>
      </c>
      <c r="D1008" s="34">
        <f>'2 уровень'!G2263</f>
        <v>38</v>
      </c>
      <c r="E1008" s="34">
        <f>'2 уровень'!H2263</f>
        <v>0</v>
      </c>
      <c r="F1008" s="793">
        <f>'2 уровень'!I2263</f>
        <v>0</v>
      </c>
      <c r="G1008" s="807">
        <f>'2 уровень'!J2263</f>
        <v>0</v>
      </c>
      <c r="H1008" s="807">
        <f>'2 уровень'!K2263</f>
        <v>0</v>
      </c>
      <c r="I1008" s="31">
        <f>'2 уровень'!L2263</f>
        <v>0</v>
      </c>
      <c r="J1008" s="31">
        <f>'2 уровень'!M2263</f>
        <v>0</v>
      </c>
      <c r="K1008" s="31">
        <f>'2 уровень'!N2263</f>
        <v>0</v>
      </c>
      <c r="L1008" s="31">
        <f>'2 уровень'!O2263</f>
        <v>0</v>
      </c>
      <c r="M1008" s="31">
        <f>'2 уровень'!P2263</f>
        <v>0</v>
      </c>
      <c r="N1008" s="31">
        <f>'2 уровень'!Q2263</f>
        <v>0</v>
      </c>
      <c r="O1008" s="801">
        <f>'2 уровень'!R2263</f>
        <v>0</v>
      </c>
      <c r="P1008" s="801">
        <f>'2 уровень'!S2263</f>
        <v>0</v>
      </c>
      <c r="Q1008" s="801">
        <f>'2 уровень'!T2263</f>
        <v>0</v>
      </c>
      <c r="R1008" s="3245">
        <f>'2 уровень'!U2263</f>
        <v>0</v>
      </c>
      <c r="S1008" s="801">
        <f>'2 уровень'!V2263</f>
        <v>0</v>
      </c>
      <c r="T1008" s="801">
        <f>'2 уровень'!W2263</f>
        <v>0</v>
      </c>
      <c r="U1008" s="801">
        <f>'2 уровень'!X2263</f>
        <v>0</v>
      </c>
      <c r="V1008" s="801">
        <f>'2 уровень'!Y2263</f>
        <v>0</v>
      </c>
      <c r="W1008" s="2127">
        <f>'2 уровень'!Z2263</f>
        <v>0</v>
      </c>
      <c r="X1008" s="801"/>
      <c r="Y1008" s="801"/>
      <c r="Z1008" s="1353"/>
      <c r="AA1008" s="788"/>
      <c r="AB1008" s="788"/>
      <c r="AC1008" s="788"/>
      <c r="AD1008" s="788"/>
      <c r="AE1008" s="788"/>
      <c r="AF1008" s="788"/>
      <c r="AG1008" s="788"/>
      <c r="AH1008" s="788"/>
      <c r="AI1008" s="788"/>
      <c r="AJ1008" s="788"/>
      <c r="AK1008" s="788"/>
      <c r="AL1008" s="788"/>
      <c r="AM1008" s="788"/>
      <c r="AN1008" s="788"/>
      <c r="AO1008" s="788"/>
      <c r="AP1008" s="788"/>
      <c r="AQ1008" s="788"/>
      <c r="AR1008" s="788"/>
      <c r="AS1008" s="788"/>
      <c r="AT1008" s="788"/>
      <c r="AU1008" s="788"/>
      <c r="AV1008" s="788"/>
      <c r="AW1008" s="788"/>
      <c r="AX1008" s="788"/>
      <c r="AY1008" s="788"/>
      <c r="AZ1008" s="788"/>
      <c r="BA1008" s="788"/>
      <c r="BB1008" s="788"/>
      <c r="BC1008" s="788"/>
      <c r="BD1008" s="788"/>
      <c r="BE1008" s="788"/>
      <c r="BF1008" s="788"/>
      <c r="BG1008" s="788"/>
      <c r="BH1008" s="788"/>
      <c r="BI1008" s="788"/>
      <c r="BJ1008" s="788"/>
      <c r="BK1008" s="788"/>
      <c r="BL1008" s="788"/>
      <c r="BM1008" s="788"/>
      <c r="BN1008" s="788"/>
      <c r="BO1008" s="788"/>
      <c r="BP1008" s="788"/>
      <c r="BQ1008" s="788"/>
      <c r="BR1008" s="788"/>
      <c r="BS1008" s="788"/>
      <c r="BT1008" s="788"/>
      <c r="BU1008" s="788"/>
      <c r="BV1008" s="788"/>
      <c r="BW1008" s="788"/>
      <c r="BX1008" s="788"/>
      <c r="BY1008" s="788"/>
      <c r="BZ1008" s="788"/>
      <c r="CA1008" s="788"/>
      <c r="CB1008" s="788"/>
      <c r="CC1008" s="788"/>
      <c r="CD1008" s="788"/>
      <c r="CE1008" s="788"/>
      <c r="CF1008" s="788"/>
      <c r="CG1008" s="788"/>
      <c r="CH1008" s="788"/>
      <c r="CI1008" s="788"/>
      <c r="CJ1008" s="788"/>
      <c r="CK1008" s="788"/>
      <c r="CL1008" s="788"/>
      <c r="CM1008" s="788"/>
      <c r="CN1008" s="788"/>
      <c r="CO1008" s="788"/>
      <c r="CP1008" s="788"/>
      <c r="CQ1008" s="788"/>
      <c r="CR1008" s="788"/>
      <c r="CS1008" s="788"/>
      <c r="CT1008" s="788"/>
      <c r="CU1008" s="788"/>
      <c r="CV1008" s="788"/>
      <c r="CW1008" s="788"/>
      <c r="CX1008" s="788"/>
      <c r="CY1008" s="788"/>
      <c r="CZ1008" s="788"/>
      <c r="DA1008" s="788"/>
      <c r="DB1008" s="788"/>
      <c r="DC1008" s="788"/>
      <c r="DD1008" s="788"/>
      <c r="DE1008" s="788"/>
      <c r="DF1008" s="788"/>
      <c r="DG1008" s="788"/>
      <c r="DH1008" s="788"/>
      <c r="DI1008" s="788"/>
      <c r="DJ1008" s="788"/>
      <c r="DK1008" s="788"/>
      <c r="DL1008" s="788"/>
      <c r="DM1008" s="788"/>
      <c r="DN1008" s="788"/>
      <c r="DO1008" s="788"/>
      <c r="DP1008" s="788"/>
      <c r="DQ1008" s="788"/>
      <c r="DR1008" s="788"/>
      <c r="DS1008" s="788"/>
      <c r="DT1008" s="788"/>
      <c r="DU1008" s="788"/>
      <c r="DV1008" s="788"/>
      <c r="DW1008" s="788"/>
      <c r="DX1008" s="788"/>
      <c r="DY1008" s="788"/>
      <c r="DZ1008" s="788"/>
      <c r="EA1008" s="788"/>
      <c r="EB1008" s="788"/>
      <c r="EC1008" s="788"/>
      <c r="ED1008" s="788"/>
      <c r="EE1008" s="788"/>
      <c r="EF1008" s="788"/>
      <c r="EG1008" s="788"/>
      <c r="EH1008" s="788"/>
      <c r="EI1008" s="788"/>
      <c r="EJ1008" s="788"/>
      <c r="EK1008" s="788"/>
      <c r="EL1008" s="788"/>
      <c r="EM1008" s="788"/>
      <c r="EN1008" s="788"/>
      <c r="EO1008" s="788"/>
      <c r="EP1008" s="788"/>
      <c r="EQ1008" s="788"/>
      <c r="ER1008" s="788"/>
      <c r="ES1008" s="788"/>
      <c r="ET1008" s="788"/>
      <c r="EU1008" s="788"/>
      <c r="EV1008" s="788"/>
      <c r="EW1008" s="788"/>
      <c r="EX1008" s="788"/>
      <c r="EY1008" s="788"/>
      <c r="EZ1008" s="788"/>
      <c r="FA1008" s="788"/>
      <c r="FB1008" s="788"/>
      <c r="FC1008" s="788"/>
      <c r="FD1008" s="788"/>
      <c r="FE1008" s="788"/>
      <c r="FF1008" s="788"/>
      <c r="FG1008" s="788"/>
      <c r="FH1008" s="788"/>
      <c r="FI1008" s="788"/>
      <c r="FJ1008" s="788"/>
      <c r="FK1008" s="788"/>
      <c r="FL1008" s="788"/>
      <c r="FM1008" s="788"/>
      <c r="FN1008" s="788"/>
      <c r="FO1008" s="788"/>
      <c r="FP1008" s="788"/>
      <c r="FQ1008" s="788"/>
      <c r="FR1008" s="788"/>
      <c r="FS1008" s="788"/>
      <c r="FT1008" s="788"/>
      <c r="FU1008" s="788"/>
      <c r="FV1008" s="788"/>
      <c r="FW1008" s="788"/>
      <c r="FX1008" s="788"/>
      <c r="FY1008" s="788"/>
      <c r="FZ1008" s="788"/>
      <c r="GA1008" s="788"/>
      <c r="GB1008" s="788"/>
      <c r="GC1008" s="788"/>
      <c r="GD1008" s="788"/>
      <c r="GE1008" s="788"/>
      <c r="GF1008" s="788"/>
      <c r="GG1008" s="788"/>
      <c r="GH1008" s="788"/>
      <c r="GI1008" s="788"/>
      <c r="GJ1008" s="788"/>
    </row>
    <row r="1009" spans="1:192" ht="30" x14ac:dyDescent="0.25">
      <c r="B1009" s="2694" t="s">
        <v>491</v>
      </c>
      <c r="C1009" s="34">
        <f>'2 уровень'!F2264</f>
        <v>433</v>
      </c>
      <c r="D1009" s="34">
        <f>'2 уровень'!G2264</f>
        <v>36</v>
      </c>
      <c r="E1009" s="34">
        <f>'2 уровень'!H2264</f>
        <v>0</v>
      </c>
      <c r="F1009" s="793">
        <f>'2 уровень'!I2264</f>
        <v>0</v>
      </c>
      <c r="G1009" s="807">
        <f>'2 уровень'!J2264</f>
        <v>0</v>
      </c>
      <c r="H1009" s="807">
        <f>'2 уровень'!K2264</f>
        <v>0</v>
      </c>
      <c r="I1009" s="31">
        <f>'2 уровень'!L2264</f>
        <v>0</v>
      </c>
      <c r="J1009" s="31">
        <f>'2 уровень'!M2264</f>
        <v>0</v>
      </c>
      <c r="K1009" s="31">
        <f>'2 уровень'!N2264</f>
        <v>0</v>
      </c>
      <c r="L1009" s="31">
        <f>'2 уровень'!O2264</f>
        <v>0</v>
      </c>
      <c r="M1009" s="31">
        <f>'2 уровень'!P2264</f>
        <v>0</v>
      </c>
      <c r="N1009" s="31">
        <f>'2 уровень'!Q2264</f>
        <v>0</v>
      </c>
      <c r="O1009" s="801">
        <f>'2 уровень'!R2264</f>
        <v>0</v>
      </c>
      <c r="P1009" s="801">
        <f>'2 уровень'!S2264</f>
        <v>0</v>
      </c>
      <c r="Q1009" s="801">
        <f>'2 уровень'!T2264</f>
        <v>0</v>
      </c>
      <c r="R1009" s="3245">
        <f>'2 уровень'!U2264</f>
        <v>0</v>
      </c>
      <c r="S1009" s="801">
        <f>'2 уровень'!V2264</f>
        <v>0</v>
      </c>
      <c r="T1009" s="801">
        <f>'2 уровень'!W2264</f>
        <v>0</v>
      </c>
      <c r="U1009" s="801">
        <f>'2 уровень'!X2264</f>
        <v>0</v>
      </c>
      <c r="V1009" s="801">
        <f>'2 уровень'!Y2264</f>
        <v>0</v>
      </c>
      <c r="W1009" s="2127">
        <f>'2 уровень'!Z2264</f>
        <v>0</v>
      </c>
      <c r="X1009" s="801"/>
      <c r="Y1009" s="801"/>
      <c r="Z1009" s="1353"/>
      <c r="AA1009" s="788"/>
      <c r="AB1009" s="788"/>
      <c r="AC1009" s="788"/>
      <c r="AD1009" s="788"/>
      <c r="AE1009" s="788"/>
      <c r="AF1009" s="788"/>
      <c r="AG1009" s="788"/>
      <c r="AH1009" s="788"/>
      <c r="AI1009" s="788"/>
      <c r="AJ1009" s="788"/>
      <c r="AK1009" s="788"/>
      <c r="AL1009" s="788"/>
      <c r="AM1009" s="788"/>
      <c r="AN1009" s="788"/>
      <c r="AO1009" s="788"/>
      <c r="AP1009" s="788"/>
      <c r="AQ1009" s="788"/>
      <c r="AR1009" s="788"/>
      <c r="AS1009" s="788"/>
      <c r="AT1009" s="788"/>
      <c r="AU1009" s="788"/>
      <c r="AV1009" s="788"/>
      <c r="AW1009" s="788"/>
      <c r="AX1009" s="788"/>
      <c r="AY1009" s="788"/>
      <c r="AZ1009" s="788"/>
      <c r="BA1009" s="788"/>
      <c r="BB1009" s="788"/>
      <c r="BC1009" s="788"/>
      <c r="BD1009" s="788"/>
      <c r="BE1009" s="788"/>
      <c r="BF1009" s="788"/>
      <c r="BG1009" s="788"/>
      <c r="BH1009" s="788"/>
      <c r="BI1009" s="788"/>
      <c r="BJ1009" s="788"/>
      <c r="BK1009" s="788"/>
      <c r="BL1009" s="788"/>
      <c r="BM1009" s="788"/>
      <c r="BN1009" s="788"/>
      <c r="BO1009" s="788"/>
      <c r="BP1009" s="788"/>
      <c r="BQ1009" s="788"/>
      <c r="BR1009" s="788"/>
      <c r="BS1009" s="788"/>
      <c r="BT1009" s="788"/>
      <c r="BU1009" s="788"/>
      <c r="BV1009" s="788"/>
      <c r="BW1009" s="788"/>
      <c r="BX1009" s="788"/>
      <c r="BY1009" s="788"/>
      <c r="BZ1009" s="788"/>
      <c r="CA1009" s="788"/>
      <c r="CB1009" s="788"/>
      <c r="CC1009" s="788"/>
      <c r="CD1009" s="788"/>
      <c r="CE1009" s="788"/>
      <c r="CF1009" s="788"/>
      <c r="CG1009" s="788"/>
      <c r="CH1009" s="788"/>
      <c r="CI1009" s="788"/>
      <c r="CJ1009" s="788"/>
      <c r="CK1009" s="788"/>
      <c r="CL1009" s="788"/>
      <c r="CM1009" s="788"/>
      <c r="CN1009" s="788"/>
      <c r="CO1009" s="788"/>
      <c r="CP1009" s="788"/>
      <c r="CQ1009" s="788"/>
      <c r="CR1009" s="788"/>
      <c r="CS1009" s="788"/>
      <c r="CT1009" s="788"/>
      <c r="CU1009" s="788"/>
      <c r="CV1009" s="788"/>
      <c r="CW1009" s="788"/>
      <c r="CX1009" s="788"/>
      <c r="CY1009" s="788"/>
      <c r="CZ1009" s="788"/>
      <c r="DA1009" s="788"/>
      <c r="DB1009" s="788"/>
      <c r="DC1009" s="788"/>
      <c r="DD1009" s="788"/>
      <c r="DE1009" s="788"/>
      <c r="DF1009" s="788"/>
      <c r="DG1009" s="788"/>
      <c r="DH1009" s="788"/>
      <c r="DI1009" s="788"/>
      <c r="DJ1009" s="788"/>
      <c r="DK1009" s="788"/>
      <c r="DL1009" s="788"/>
      <c r="DM1009" s="788"/>
      <c r="DN1009" s="788"/>
      <c r="DO1009" s="788"/>
      <c r="DP1009" s="788"/>
      <c r="DQ1009" s="788"/>
      <c r="DR1009" s="788"/>
      <c r="DS1009" s="788"/>
      <c r="DT1009" s="788"/>
      <c r="DU1009" s="788"/>
      <c r="DV1009" s="788"/>
      <c r="DW1009" s="788"/>
      <c r="DX1009" s="788"/>
      <c r="DY1009" s="788"/>
      <c r="DZ1009" s="788"/>
      <c r="EA1009" s="788"/>
      <c r="EB1009" s="788"/>
      <c r="EC1009" s="788"/>
      <c r="ED1009" s="788"/>
      <c r="EE1009" s="788"/>
      <c r="EF1009" s="788"/>
      <c r="EG1009" s="788"/>
      <c r="EH1009" s="788"/>
      <c r="EI1009" s="788"/>
      <c r="EJ1009" s="788"/>
      <c r="EK1009" s="788"/>
      <c r="EL1009" s="788"/>
      <c r="EM1009" s="788"/>
      <c r="EN1009" s="788"/>
      <c r="EO1009" s="788"/>
      <c r="EP1009" s="788"/>
      <c r="EQ1009" s="788"/>
      <c r="ER1009" s="788"/>
      <c r="ES1009" s="788"/>
      <c r="ET1009" s="788"/>
      <c r="EU1009" s="788"/>
      <c r="EV1009" s="788"/>
      <c r="EW1009" s="788"/>
      <c r="EX1009" s="788"/>
      <c r="EY1009" s="788"/>
      <c r="EZ1009" s="788"/>
      <c r="FA1009" s="788"/>
      <c r="FB1009" s="788"/>
      <c r="FC1009" s="788"/>
      <c r="FD1009" s="788"/>
      <c r="FE1009" s="788"/>
      <c r="FF1009" s="788"/>
      <c r="FG1009" s="788"/>
      <c r="FH1009" s="788"/>
      <c r="FI1009" s="788"/>
      <c r="FJ1009" s="788"/>
      <c r="FK1009" s="788"/>
      <c r="FL1009" s="788"/>
      <c r="FM1009" s="788"/>
      <c r="FN1009" s="788"/>
      <c r="FO1009" s="788"/>
      <c r="FP1009" s="788"/>
      <c r="FQ1009" s="788"/>
      <c r="FR1009" s="788"/>
      <c r="FS1009" s="788"/>
      <c r="FT1009" s="788"/>
      <c r="FU1009" s="788"/>
      <c r="FV1009" s="788"/>
      <c r="FW1009" s="788"/>
      <c r="FX1009" s="788"/>
      <c r="FY1009" s="788"/>
      <c r="FZ1009" s="788"/>
      <c r="GA1009" s="788"/>
      <c r="GB1009" s="788"/>
      <c r="GC1009" s="788"/>
      <c r="GD1009" s="788"/>
      <c r="GE1009" s="788"/>
      <c r="GF1009" s="788"/>
      <c r="GG1009" s="788"/>
      <c r="GH1009" s="788"/>
      <c r="GI1009" s="788"/>
      <c r="GJ1009" s="788"/>
    </row>
    <row r="1010" spans="1:192" ht="45" x14ac:dyDescent="0.25">
      <c r="B1010" s="2694" t="s">
        <v>492</v>
      </c>
      <c r="C1010" s="34">
        <f>'2 уровень'!F2265</f>
        <v>0</v>
      </c>
      <c r="D1010" s="34">
        <f>'2 уровень'!G2265</f>
        <v>0</v>
      </c>
      <c r="E1010" s="34">
        <f>'2 уровень'!H2265</f>
        <v>0</v>
      </c>
      <c r="F1010" s="793">
        <f>'2 уровень'!I2265</f>
        <v>0</v>
      </c>
      <c r="G1010" s="807">
        <f>'2 уровень'!J2265</f>
        <v>0</v>
      </c>
      <c r="H1010" s="807">
        <f>'2 уровень'!K2265</f>
        <v>0</v>
      </c>
      <c r="I1010" s="31">
        <f>'2 уровень'!L2265</f>
        <v>0</v>
      </c>
      <c r="J1010" s="31">
        <f>'2 уровень'!M2265</f>
        <v>0</v>
      </c>
      <c r="K1010" s="31">
        <f>'2 уровень'!N2265</f>
        <v>0</v>
      </c>
      <c r="L1010" s="31">
        <f>'2 уровень'!O2265</f>
        <v>0</v>
      </c>
      <c r="M1010" s="31">
        <f>'2 уровень'!P2265</f>
        <v>0</v>
      </c>
      <c r="N1010" s="31">
        <f>'2 уровень'!Q2265</f>
        <v>0</v>
      </c>
      <c r="O1010" s="801">
        <f>'2 уровень'!R2265</f>
        <v>0</v>
      </c>
      <c r="P1010" s="801">
        <f>'2 уровень'!S2265</f>
        <v>0</v>
      </c>
      <c r="Q1010" s="801">
        <f>'2 уровень'!T2265</f>
        <v>0</v>
      </c>
      <c r="R1010" s="3245">
        <f>'2 уровень'!U2265</f>
        <v>0</v>
      </c>
      <c r="S1010" s="801">
        <f>'2 уровень'!V2265</f>
        <v>0</v>
      </c>
      <c r="T1010" s="801">
        <f>'2 уровень'!W2265</f>
        <v>0</v>
      </c>
      <c r="U1010" s="801">
        <f>'2 уровень'!X2265</f>
        <v>0</v>
      </c>
      <c r="V1010" s="801">
        <f>'2 уровень'!Y2265</f>
        <v>0</v>
      </c>
      <c r="W1010" s="2127">
        <f>'2 уровень'!Z2265</f>
        <v>0</v>
      </c>
      <c r="X1010" s="801"/>
      <c r="Y1010" s="801"/>
      <c r="Z1010" s="1353"/>
      <c r="AA1010" s="788"/>
      <c r="AB1010" s="788"/>
      <c r="AC1010" s="788"/>
      <c r="AD1010" s="788"/>
      <c r="AE1010" s="788"/>
      <c r="AF1010" s="788"/>
      <c r="AG1010" s="788"/>
      <c r="AH1010" s="788"/>
      <c r="AI1010" s="788"/>
      <c r="AJ1010" s="788"/>
      <c r="AK1010" s="788"/>
      <c r="AL1010" s="788"/>
      <c r="AM1010" s="788"/>
      <c r="AN1010" s="788"/>
      <c r="AO1010" s="788"/>
      <c r="AP1010" s="788"/>
      <c r="AQ1010" s="788"/>
      <c r="AR1010" s="788"/>
      <c r="AS1010" s="788"/>
      <c r="AT1010" s="788"/>
      <c r="AU1010" s="788"/>
      <c r="AV1010" s="788"/>
      <c r="AW1010" s="788"/>
      <c r="AX1010" s="788"/>
      <c r="AY1010" s="788"/>
      <c r="AZ1010" s="788"/>
      <c r="BA1010" s="788"/>
      <c r="BB1010" s="788"/>
      <c r="BC1010" s="788"/>
      <c r="BD1010" s="788"/>
      <c r="BE1010" s="788"/>
      <c r="BF1010" s="788"/>
      <c r="BG1010" s="788"/>
      <c r="BH1010" s="788"/>
      <c r="BI1010" s="788"/>
      <c r="BJ1010" s="788"/>
      <c r="BK1010" s="788"/>
      <c r="BL1010" s="788"/>
      <c r="BM1010" s="788"/>
      <c r="BN1010" s="788"/>
      <c r="BO1010" s="788"/>
      <c r="BP1010" s="788"/>
      <c r="BQ1010" s="788"/>
      <c r="BR1010" s="788"/>
      <c r="BS1010" s="788"/>
      <c r="BT1010" s="788"/>
      <c r="BU1010" s="788"/>
      <c r="BV1010" s="788"/>
      <c r="BW1010" s="788"/>
      <c r="BX1010" s="788"/>
      <c r="BY1010" s="788"/>
      <c r="BZ1010" s="788"/>
      <c r="CA1010" s="788"/>
      <c r="CB1010" s="788"/>
      <c r="CC1010" s="788"/>
      <c r="CD1010" s="788"/>
      <c r="CE1010" s="788"/>
      <c r="CF1010" s="788"/>
      <c r="CG1010" s="788"/>
      <c r="CH1010" s="788"/>
      <c r="CI1010" s="788"/>
      <c r="CJ1010" s="788"/>
      <c r="CK1010" s="788"/>
      <c r="CL1010" s="788"/>
      <c r="CM1010" s="788"/>
      <c r="CN1010" s="788"/>
      <c r="CO1010" s="788"/>
      <c r="CP1010" s="788"/>
      <c r="CQ1010" s="788"/>
      <c r="CR1010" s="788"/>
      <c r="CS1010" s="788"/>
      <c r="CT1010" s="788"/>
      <c r="CU1010" s="788"/>
      <c r="CV1010" s="788"/>
      <c r="CW1010" s="788"/>
      <c r="CX1010" s="788"/>
      <c r="CY1010" s="788"/>
      <c r="CZ1010" s="788"/>
      <c r="DA1010" s="788"/>
      <c r="DB1010" s="788"/>
      <c r="DC1010" s="788"/>
      <c r="DD1010" s="788"/>
      <c r="DE1010" s="788"/>
      <c r="DF1010" s="788"/>
      <c r="DG1010" s="788"/>
      <c r="DH1010" s="788"/>
      <c r="DI1010" s="788"/>
      <c r="DJ1010" s="788"/>
      <c r="DK1010" s="788"/>
      <c r="DL1010" s="788"/>
      <c r="DM1010" s="788"/>
      <c r="DN1010" s="788"/>
      <c r="DO1010" s="788"/>
      <c r="DP1010" s="788"/>
      <c r="DQ1010" s="788"/>
      <c r="DR1010" s="788"/>
      <c r="DS1010" s="788"/>
      <c r="DT1010" s="788"/>
      <c r="DU1010" s="788"/>
      <c r="DV1010" s="788"/>
      <c r="DW1010" s="788"/>
      <c r="DX1010" s="788"/>
      <c r="DY1010" s="788"/>
      <c r="DZ1010" s="788"/>
      <c r="EA1010" s="788"/>
      <c r="EB1010" s="788"/>
      <c r="EC1010" s="788"/>
      <c r="ED1010" s="788"/>
      <c r="EE1010" s="788"/>
      <c r="EF1010" s="788"/>
      <c r="EG1010" s="788"/>
      <c r="EH1010" s="788"/>
      <c r="EI1010" s="788"/>
      <c r="EJ1010" s="788"/>
      <c r="EK1010" s="788"/>
      <c r="EL1010" s="788"/>
      <c r="EM1010" s="788"/>
      <c r="EN1010" s="788"/>
      <c r="EO1010" s="788"/>
      <c r="EP1010" s="788"/>
      <c r="EQ1010" s="788"/>
      <c r="ER1010" s="788"/>
      <c r="ES1010" s="788"/>
      <c r="ET1010" s="788"/>
      <c r="EU1010" s="788"/>
      <c r="EV1010" s="788"/>
      <c r="EW1010" s="788"/>
      <c r="EX1010" s="788"/>
      <c r="EY1010" s="788"/>
      <c r="EZ1010" s="788"/>
      <c r="FA1010" s="788"/>
      <c r="FB1010" s="788"/>
      <c r="FC1010" s="788"/>
      <c r="FD1010" s="788"/>
      <c r="FE1010" s="788"/>
      <c r="FF1010" s="788"/>
      <c r="FG1010" s="788"/>
      <c r="FH1010" s="788"/>
      <c r="FI1010" s="788"/>
      <c r="FJ1010" s="788"/>
      <c r="FK1010" s="788"/>
      <c r="FL1010" s="788"/>
      <c r="FM1010" s="788"/>
      <c r="FN1010" s="788"/>
      <c r="FO1010" s="788"/>
      <c r="FP1010" s="788"/>
      <c r="FQ1010" s="788"/>
      <c r="FR1010" s="788"/>
      <c r="FS1010" s="788"/>
      <c r="FT1010" s="788"/>
      <c r="FU1010" s="788"/>
      <c r="FV1010" s="788"/>
      <c r="FW1010" s="788"/>
      <c r="FX1010" s="788"/>
      <c r="FY1010" s="788"/>
      <c r="FZ1010" s="788"/>
      <c r="GA1010" s="788"/>
      <c r="GB1010" s="788"/>
      <c r="GC1010" s="788"/>
      <c r="GD1010" s="788"/>
      <c r="GE1010" s="788"/>
      <c r="GF1010" s="788"/>
      <c r="GG1010" s="788"/>
      <c r="GH1010" s="788"/>
      <c r="GI1010" s="788"/>
      <c r="GJ1010" s="788"/>
    </row>
    <row r="1011" spans="1:192" ht="45" x14ac:dyDescent="0.25">
      <c r="B1011" s="2694" t="s">
        <v>493</v>
      </c>
      <c r="C1011" s="34">
        <f>'2 уровень'!F2266</f>
        <v>0</v>
      </c>
      <c r="D1011" s="34">
        <f>'2 уровень'!G2266</f>
        <v>0</v>
      </c>
      <c r="E1011" s="34">
        <f>'2 уровень'!H2266</f>
        <v>0</v>
      </c>
      <c r="F1011" s="793">
        <f>'2 уровень'!I2266</f>
        <v>0</v>
      </c>
      <c r="G1011" s="807">
        <f>'2 уровень'!J2266</f>
        <v>0</v>
      </c>
      <c r="H1011" s="807">
        <f>'2 уровень'!K2266</f>
        <v>0</v>
      </c>
      <c r="I1011" s="31">
        <f>'2 уровень'!L2266</f>
        <v>0</v>
      </c>
      <c r="J1011" s="31">
        <f>'2 уровень'!M2266</f>
        <v>0</v>
      </c>
      <c r="K1011" s="31">
        <f>'2 уровень'!N2266</f>
        <v>0</v>
      </c>
      <c r="L1011" s="31">
        <f>'2 уровень'!O2266</f>
        <v>0</v>
      </c>
      <c r="M1011" s="31">
        <f>'2 уровень'!P2266</f>
        <v>0</v>
      </c>
      <c r="N1011" s="31">
        <f>'2 уровень'!Q2266</f>
        <v>0</v>
      </c>
      <c r="O1011" s="801">
        <f>'2 уровень'!R2266</f>
        <v>0</v>
      </c>
      <c r="P1011" s="801">
        <f>'2 уровень'!S2266</f>
        <v>0</v>
      </c>
      <c r="Q1011" s="801">
        <f>'2 уровень'!T2266</f>
        <v>0</v>
      </c>
      <c r="R1011" s="3245">
        <f>'2 уровень'!U2266</f>
        <v>0</v>
      </c>
      <c r="S1011" s="801">
        <f>'2 уровень'!V2266</f>
        <v>0</v>
      </c>
      <c r="T1011" s="801">
        <f>'2 уровень'!W2266</f>
        <v>0</v>
      </c>
      <c r="U1011" s="801">
        <f>'2 уровень'!X2266</f>
        <v>0</v>
      </c>
      <c r="V1011" s="801">
        <f>'2 уровень'!Y2266</f>
        <v>0</v>
      </c>
      <c r="W1011" s="2127">
        <f>'2 уровень'!Z2266</f>
        <v>0</v>
      </c>
      <c r="X1011" s="801"/>
      <c r="Y1011" s="801"/>
      <c r="Z1011" s="1353"/>
      <c r="AA1011" s="788"/>
      <c r="AB1011" s="788"/>
      <c r="AC1011" s="788"/>
      <c r="AD1011" s="788"/>
      <c r="AE1011" s="788"/>
      <c r="AF1011" s="788"/>
      <c r="AG1011" s="788"/>
      <c r="AH1011" s="788"/>
      <c r="AI1011" s="788"/>
      <c r="AJ1011" s="788"/>
      <c r="AK1011" s="788"/>
      <c r="AL1011" s="788"/>
      <c r="AM1011" s="788"/>
      <c r="AN1011" s="788"/>
      <c r="AO1011" s="788"/>
      <c r="AP1011" s="788"/>
      <c r="AQ1011" s="788"/>
      <c r="AR1011" s="788"/>
      <c r="AS1011" s="788"/>
      <c r="AT1011" s="788"/>
      <c r="AU1011" s="788"/>
      <c r="AV1011" s="788"/>
      <c r="AW1011" s="788"/>
      <c r="AX1011" s="788"/>
      <c r="AY1011" s="788"/>
      <c r="AZ1011" s="788"/>
      <c r="BA1011" s="788"/>
      <c r="BB1011" s="788"/>
      <c r="BC1011" s="788"/>
      <c r="BD1011" s="788"/>
      <c r="BE1011" s="788"/>
      <c r="BF1011" s="788"/>
      <c r="BG1011" s="788"/>
      <c r="BH1011" s="788"/>
      <c r="BI1011" s="788"/>
      <c r="BJ1011" s="788"/>
      <c r="BK1011" s="788"/>
      <c r="BL1011" s="788"/>
      <c r="BM1011" s="788"/>
      <c r="BN1011" s="788"/>
      <c r="BO1011" s="788"/>
      <c r="BP1011" s="788"/>
      <c r="BQ1011" s="788"/>
      <c r="BR1011" s="788"/>
      <c r="BS1011" s="788"/>
      <c r="BT1011" s="788"/>
      <c r="BU1011" s="788"/>
      <c r="BV1011" s="788"/>
      <c r="BW1011" s="788"/>
      <c r="BX1011" s="788"/>
      <c r="BY1011" s="788"/>
      <c r="BZ1011" s="788"/>
      <c r="CA1011" s="788"/>
      <c r="CB1011" s="788"/>
      <c r="CC1011" s="788"/>
      <c r="CD1011" s="788"/>
      <c r="CE1011" s="788"/>
      <c r="CF1011" s="788"/>
      <c r="CG1011" s="788"/>
      <c r="CH1011" s="788"/>
      <c r="CI1011" s="788"/>
      <c r="CJ1011" s="788"/>
      <c r="CK1011" s="788"/>
      <c r="CL1011" s="788"/>
      <c r="CM1011" s="788"/>
      <c r="CN1011" s="788"/>
      <c r="CO1011" s="788"/>
      <c r="CP1011" s="788"/>
      <c r="CQ1011" s="788"/>
      <c r="CR1011" s="788"/>
      <c r="CS1011" s="788"/>
      <c r="CT1011" s="788"/>
      <c r="CU1011" s="788"/>
      <c r="CV1011" s="788"/>
      <c r="CW1011" s="788"/>
      <c r="CX1011" s="788"/>
      <c r="CY1011" s="788"/>
      <c r="CZ1011" s="788"/>
      <c r="DA1011" s="788"/>
      <c r="DB1011" s="788"/>
      <c r="DC1011" s="788"/>
      <c r="DD1011" s="788"/>
      <c r="DE1011" s="788"/>
      <c r="DF1011" s="788"/>
      <c r="DG1011" s="788"/>
      <c r="DH1011" s="788"/>
      <c r="DI1011" s="788"/>
      <c r="DJ1011" s="788"/>
      <c r="DK1011" s="788"/>
      <c r="DL1011" s="788"/>
      <c r="DM1011" s="788"/>
      <c r="DN1011" s="788"/>
      <c r="DO1011" s="788"/>
      <c r="DP1011" s="788"/>
      <c r="DQ1011" s="788"/>
      <c r="DR1011" s="788"/>
      <c r="DS1011" s="788"/>
      <c r="DT1011" s="788"/>
      <c r="DU1011" s="788"/>
      <c r="DV1011" s="788"/>
      <c r="DW1011" s="788"/>
      <c r="DX1011" s="788"/>
      <c r="DY1011" s="788"/>
      <c r="DZ1011" s="788"/>
      <c r="EA1011" s="788"/>
      <c r="EB1011" s="788"/>
      <c r="EC1011" s="788"/>
      <c r="ED1011" s="788"/>
      <c r="EE1011" s="788"/>
      <c r="EF1011" s="788"/>
      <c r="EG1011" s="788"/>
      <c r="EH1011" s="788"/>
      <c r="EI1011" s="788"/>
      <c r="EJ1011" s="788"/>
      <c r="EK1011" s="788"/>
      <c r="EL1011" s="788"/>
      <c r="EM1011" s="788"/>
      <c r="EN1011" s="788"/>
      <c r="EO1011" s="788"/>
      <c r="EP1011" s="788"/>
      <c r="EQ1011" s="788"/>
      <c r="ER1011" s="788"/>
      <c r="ES1011" s="788"/>
      <c r="ET1011" s="788"/>
      <c r="EU1011" s="788"/>
      <c r="EV1011" s="788"/>
      <c r="EW1011" s="788"/>
      <c r="EX1011" s="788"/>
      <c r="EY1011" s="788"/>
      <c r="EZ1011" s="788"/>
      <c r="FA1011" s="788"/>
      <c r="FB1011" s="788"/>
      <c r="FC1011" s="788"/>
      <c r="FD1011" s="788"/>
      <c r="FE1011" s="788"/>
      <c r="FF1011" s="788"/>
      <c r="FG1011" s="788"/>
      <c r="FH1011" s="788"/>
      <c r="FI1011" s="788"/>
      <c r="FJ1011" s="788"/>
      <c r="FK1011" s="788"/>
      <c r="FL1011" s="788"/>
      <c r="FM1011" s="788"/>
      <c r="FN1011" s="788"/>
      <c r="FO1011" s="788"/>
      <c r="FP1011" s="788"/>
      <c r="FQ1011" s="788"/>
      <c r="FR1011" s="788"/>
      <c r="FS1011" s="788"/>
      <c r="FT1011" s="788"/>
      <c r="FU1011" s="788"/>
      <c r="FV1011" s="788"/>
      <c r="FW1011" s="788"/>
      <c r="FX1011" s="788"/>
      <c r="FY1011" s="788"/>
      <c r="FZ1011" s="788"/>
      <c r="GA1011" s="788"/>
      <c r="GB1011" s="788"/>
      <c r="GC1011" s="788"/>
      <c r="GD1011" s="788"/>
      <c r="GE1011" s="788"/>
      <c r="GF1011" s="788"/>
      <c r="GG1011" s="788"/>
      <c r="GH1011" s="788"/>
      <c r="GI1011" s="788"/>
      <c r="GJ1011" s="788"/>
    </row>
    <row r="1012" spans="1:192" ht="30" x14ac:dyDescent="0.25">
      <c r="A1012" s="24">
        <v>1</v>
      </c>
      <c r="B1012" s="2694" t="s">
        <v>494</v>
      </c>
      <c r="C1012" s="34">
        <f>'2 уровень'!F2267</f>
        <v>25</v>
      </c>
      <c r="D1012" s="34">
        <f>'2 уровень'!G2267</f>
        <v>2</v>
      </c>
      <c r="E1012" s="34">
        <f>'2 уровень'!H2267</f>
        <v>0</v>
      </c>
      <c r="F1012" s="793">
        <f>'2 уровень'!I2267</f>
        <v>0</v>
      </c>
      <c r="G1012" s="807">
        <f>'2 уровень'!J2267</f>
        <v>0</v>
      </c>
      <c r="H1012" s="807">
        <f>'2 уровень'!K2267</f>
        <v>0</v>
      </c>
      <c r="I1012" s="31">
        <f>'2 уровень'!L2267</f>
        <v>0</v>
      </c>
      <c r="J1012" s="31">
        <f>'2 уровень'!M2267</f>
        <v>0</v>
      </c>
      <c r="K1012" s="31">
        <f>'2 уровень'!N2267</f>
        <v>0</v>
      </c>
      <c r="L1012" s="31">
        <f>'2 уровень'!O2267</f>
        <v>0</v>
      </c>
      <c r="M1012" s="31">
        <f>'2 уровень'!P2267</f>
        <v>0</v>
      </c>
      <c r="N1012" s="31">
        <f>'2 уровень'!Q2267</f>
        <v>0</v>
      </c>
      <c r="O1012" s="801">
        <f>'2 уровень'!R2267</f>
        <v>0</v>
      </c>
      <c r="P1012" s="801">
        <f>'2 уровень'!S2267</f>
        <v>0</v>
      </c>
      <c r="Q1012" s="801">
        <f>'2 уровень'!T2267</f>
        <v>0</v>
      </c>
      <c r="R1012" s="3245">
        <f>'2 уровень'!U2267</f>
        <v>0</v>
      </c>
      <c r="S1012" s="801">
        <f>'2 уровень'!V2267</f>
        <v>0</v>
      </c>
      <c r="T1012" s="801">
        <f>'2 уровень'!W2267</f>
        <v>0</v>
      </c>
      <c r="U1012" s="801">
        <f>'2 уровень'!X2267</f>
        <v>0</v>
      </c>
      <c r="V1012" s="801">
        <f>'2 уровень'!Y2267</f>
        <v>0</v>
      </c>
      <c r="W1012" s="2127">
        <f>'2 уровень'!Z2267</f>
        <v>0</v>
      </c>
      <c r="X1012" s="801"/>
      <c r="Y1012" s="801"/>
      <c r="Z1012" s="1353"/>
      <c r="AA1012" s="788"/>
      <c r="AB1012" s="788"/>
      <c r="AC1012" s="788"/>
      <c r="AD1012" s="788"/>
      <c r="AE1012" s="788"/>
      <c r="AF1012" s="788"/>
      <c r="AG1012" s="788"/>
      <c r="AH1012" s="788"/>
      <c r="AI1012" s="788"/>
      <c r="AJ1012" s="788"/>
      <c r="AK1012" s="788"/>
      <c r="AL1012" s="788"/>
      <c r="AM1012" s="788"/>
      <c r="AN1012" s="788"/>
      <c r="AO1012" s="788"/>
      <c r="AP1012" s="788"/>
      <c r="AQ1012" s="788"/>
      <c r="AR1012" s="788"/>
      <c r="AS1012" s="788"/>
      <c r="AT1012" s="788"/>
      <c r="AU1012" s="788"/>
      <c r="AV1012" s="788"/>
      <c r="AW1012" s="788"/>
      <c r="AX1012" s="788"/>
      <c r="AY1012" s="788"/>
      <c r="AZ1012" s="788"/>
      <c r="BA1012" s="788"/>
      <c r="BB1012" s="788"/>
      <c r="BC1012" s="788"/>
      <c r="BD1012" s="788"/>
      <c r="BE1012" s="788"/>
      <c r="BF1012" s="788"/>
      <c r="BG1012" s="788"/>
      <c r="BH1012" s="788"/>
      <c r="BI1012" s="788"/>
      <c r="BJ1012" s="788"/>
      <c r="BK1012" s="788"/>
      <c r="BL1012" s="788"/>
      <c r="BM1012" s="788"/>
      <c r="BN1012" s="788"/>
      <c r="BO1012" s="788"/>
      <c r="BP1012" s="788"/>
      <c r="BQ1012" s="788"/>
      <c r="BR1012" s="788"/>
      <c r="BS1012" s="788"/>
      <c r="BT1012" s="788"/>
      <c r="BU1012" s="788"/>
      <c r="BV1012" s="788"/>
      <c r="BW1012" s="788"/>
      <c r="BX1012" s="788"/>
      <c r="BY1012" s="788"/>
      <c r="BZ1012" s="788"/>
      <c r="CA1012" s="788"/>
      <c r="CB1012" s="788"/>
      <c r="CC1012" s="788"/>
      <c r="CD1012" s="788"/>
      <c r="CE1012" s="788"/>
      <c r="CF1012" s="788"/>
      <c r="CG1012" s="788"/>
      <c r="CH1012" s="788"/>
      <c r="CI1012" s="788"/>
      <c r="CJ1012" s="788"/>
      <c r="CK1012" s="788"/>
      <c r="CL1012" s="788"/>
      <c r="CM1012" s="788"/>
      <c r="CN1012" s="788"/>
      <c r="CO1012" s="788"/>
      <c r="CP1012" s="788"/>
      <c r="CQ1012" s="788"/>
      <c r="CR1012" s="788"/>
      <c r="CS1012" s="788"/>
      <c r="CT1012" s="788"/>
      <c r="CU1012" s="788"/>
      <c r="CV1012" s="788"/>
      <c r="CW1012" s="788"/>
      <c r="CX1012" s="788"/>
      <c r="CY1012" s="788"/>
      <c r="CZ1012" s="788"/>
      <c r="DA1012" s="788"/>
      <c r="DB1012" s="788"/>
      <c r="DC1012" s="788"/>
      <c r="DD1012" s="788"/>
      <c r="DE1012" s="788"/>
      <c r="DF1012" s="788"/>
      <c r="DG1012" s="788"/>
      <c r="DH1012" s="788"/>
      <c r="DI1012" s="788"/>
      <c r="DJ1012" s="788"/>
      <c r="DK1012" s="788"/>
      <c r="DL1012" s="788"/>
      <c r="DM1012" s="788"/>
      <c r="DN1012" s="788"/>
      <c r="DO1012" s="788"/>
      <c r="DP1012" s="788"/>
      <c r="DQ1012" s="788"/>
      <c r="DR1012" s="788"/>
      <c r="DS1012" s="788"/>
      <c r="DT1012" s="788"/>
      <c r="DU1012" s="788"/>
      <c r="DV1012" s="788"/>
      <c r="DW1012" s="788"/>
      <c r="DX1012" s="788"/>
      <c r="DY1012" s="788"/>
      <c r="DZ1012" s="788"/>
      <c r="EA1012" s="788"/>
      <c r="EB1012" s="788"/>
      <c r="EC1012" s="788"/>
      <c r="ED1012" s="788"/>
      <c r="EE1012" s="788"/>
      <c r="EF1012" s="788"/>
      <c r="EG1012" s="788"/>
      <c r="EH1012" s="788"/>
      <c r="EI1012" s="788"/>
      <c r="EJ1012" s="788"/>
      <c r="EK1012" s="788"/>
      <c r="EL1012" s="788"/>
      <c r="EM1012" s="788"/>
      <c r="EN1012" s="788"/>
      <c r="EO1012" s="788"/>
      <c r="EP1012" s="788"/>
      <c r="EQ1012" s="788"/>
      <c r="ER1012" s="788"/>
      <c r="ES1012" s="788"/>
      <c r="ET1012" s="788"/>
      <c r="EU1012" s="788"/>
      <c r="EV1012" s="788"/>
      <c r="EW1012" s="788"/>
      <c r="EX1012" s="788"/>
      <c r="EY1012" s="788"/>
      <c r="EZ1012" s="788"/>
      <c r="FA1012" s="788"/>
      <c r="FB1012" s="788"/>
      <c r="FC1012" s="788"/>
      <c r="FD1012" s="788"/>
      <c r="FE1012" s="788"/>
      <c r="FF1012" s="788"/>
      <c r="FG1012" s="788"/>
      <c r="FH1012" s="788"/>
      <c r="FI1012" s="788"/>
      <c r="FJ1012" s="788"/>
      <c r="FK1012" s="788"/>
      <c r="FL1012" s="788"/>
      <c r="FM1012" s="788"/>
      <c r="FN1012" s="788"/>
      <c r="FO1012" s="788"/>
      <c r="FP1012" s="788"/>
      <c r="FQ1012" s="788"/>
      <c r="FR1012" s="788"/>
      <c r="FS1012" s="788"/>
      <c r="FT1012" s="788"/>
      <c r="FU1012" s="788"/>
      <c r="FV1012" s="788"/>
      <c r="FW1012" s="788"/>
      <c r="FX1012" s="788"/>
      <c r="FY1012" s="788"/>
      <c r="FZ1012" s="788"/>
      <c r="GA1012" s="788"/>
      <c r="GB1012" s="788"/>
      <c r="GC1012" s="788"/>
      <c r="GD1012" s="788"/>
      <c r="GE1012" s="788"/>
      <c r="GF1012" s="788"/>
      <c r="GG1012" s="788"/>
      <c r="GH1012" s="788"/>
      <c r="GI1012" s="788"/>
      <c r="GJ1012" s="788"/>
    </row>
    <row r="1013" spans="1:192" ht="45" x14ac:dyDescent="0.25">
      <c r="A1013" s="24">
        <v>1</v>
      </c>
      <c r="B1013" s="2693" t="s">
        <v>495</v>
      </c>
      <c r="C1013" s="34">
        <f>'2 уровень'!F2268</f>
        <v>740</v>
      </c>
      <c r="D1013" s="34">
        <f>'2 уровень'!G2268</f>
        <v>62</v>
      </c>
      <c r="E1013" s="34">
        <f>'2 уровень'!H2268</f>
        <v>0</v>
      </c>
      <c r="F1013" s="793">
        <f>'2 уровень'!I2268</f>
        <v>0</v>
      </c>
      <c r="G1013" s="807">
        <f>'2 уровень'!J2268</f>
        <v>0</v>
      </c>
      <c r="H1013" s="807">
        <f>'2 уровень'!K2268</f>
        <v>0</v>
      </c>
      <c r="I1013" s="31">
        <f>'2 уровень'!L2268</f>
        <v>0</v>
      </c>
      <c r="J1013" s="31">
        <f>'2 уровень'!M2268</f>
        <v>0</v>
      </c>
      <c r="K1013" s="31">
        <f>'2 уровень'!N2268</f>
        <v>0</v>
      </c>
      <c r="L1013" s="31">
        <f>'2 уровень'!O2268</f>
        <v>0</v>
      </c>
      <c r="M1013" s="31">
        <f>'2 уровень'!P2268</f>
        <v>0</v>
      </c>
      <c r="N1013" s="31">
        <f>'2 уровень'!Q2268</f>
        <v>0</v>
      </c>
      <c r="O1013" s="801">
        <f>'2 уровень'!R2268</f>
        <v>0</v>
      </c>
      <c r="P1013" s="801">
        <f>'2 уровень'!S2268</f>
        <v>0</v>
      </c>
      <c r="Q1013" s="801">
        <f>'2 уровень'!T2268</f>
        <v>0</v>
      </c>
      <c r="R1013" s="3245">
        <f>'2 уровень'!U2268</f>
        <v>0</v>
      </c>
      <c r="S1013" s="801">
        <f>'2 уровень'!V2268</f>
        <v>0</v>
      </c>
      <c r="T1013" s="801">
        <f>'2 уровень'!W2268</f>
        <v>0</v>
      </c>
      <c r="U1013" s="801">
        <f>'2 уровень'!X2268</f>
        <v>0</v>
      </c>
      <c r="V1013" s="801">
        <f>'2 уровень'!Y2268</f>
        <v>0</v>
      </c>
      <c r="W1013" s="2127">
        <f>'2 уровень'!Z2268</f>
        <v>0</v>
      </c>
      <c r="X1013" s="801"/>
      <c r="Y1013" s="801"/>
      <c r="Z1013" s="1353"/>
      <c r="AA1013" s="788"/>
      <c r="AB1013" s="788"/>
      <c r="AC1013" s="788"/>
      <c r="AD1013" s="788"/>
      <c r="AE1013" s="788"/>
      <c r="AF1013" s="788"/>
      <c r="AG1013" s="788"/>
      <c r="AH1013" s="788"/>
      <c r="AI1013" s="788"/>
      <c r="AJ1013" s="788"/>
      <c r="AK1013" s="788"/>
      <c r="AL1013" s="788"/>
      <c r="AM1013" s="788"/>
      <c r="AN1013" s="788"/>
      <c r="AO1013" s="788"/>
      <c r="AP1013" s="788"/>
      <c r="AQ1013" s="788"/>
      <c r="AR1013" s="788"/>
      <c r="AS1013" s="788"/>
      <c r="AT1013" s="788"/>
      <c r="AU1013" s="788"/>
      <c r="AV1013" s="788"/>
      <c r="AW1013" s="788"/>
      <c r="AX1013" s="788"/>
      <c r="AY1013" s="788"/>
      <c r="AZ1013" s="788"/>
      <c r="BA1013" s="788"/>
      <c r="BB1013" s="788"/>
      <c r="BC1013" s="788"/>
      <c r="BD1013" s="788"/>
      <c r="BE1013" s="788"/>
      <c r="BF1013" s="788"/>
      <c r="BG1013" s="788"/>
      <c r="BH1013" s="788"/>
      <c r="BI1013" s="788"/>
      <c r="BJ1013" s="788"/>
      <c r="BK1013" s="788"/>
      <c r="BL1013" s="788"/>
      <c r="BM1013" s="788"/>
      <c r="BN1013" s="788"/>
      <c r="BO1013" s="788"/>
      <c r="BP1013" s="788"/>
      <c r="BQ1013" s="788"/>
      <c r="BR1013" s="788"/>
      <c r="BS1013" s="788"/>
      <c r="BT1013" s="788"/>
      <c r="BU1013" s="788"/>
      <c r="BV1013" s="788"/>
      <c r="BW1013" s="788"/>
      <c r="BX1013" s="788"/>
      <c r="BY1013" s="788"/>
      <c r="BZ1013" s="788"/>
      <c r="CA1013" s="788"/>
      <c r="CB1013" s="788"/>
      <c r="CC1013" s="788"/>
      <c r="CD1013" s="788"/>
      <c r="CE1013" s="788"/>
      <c r="CF1013" s="788"/>
      <c r="CG1013" s="788"/>
      <c r="CH1013" s="788"/>
      <c r="CI1013" s="788"/>
      <c r="CJ1013" s="788"/>
      <c r="CK1013" s="788"/>
      <c r="CL1013" s="788"/>
      <c r="CM1013" s="788"/>
      <c r="CN1013" s="788"/>
      <c r="CO1013" s="788"/>
      <c r="CP1013" s="788"/>
      <c r="CQ1013" s="788"/>
      <c r="CR1013" s="788"/>
      <c r="CS1013" s="788"/>
      <c r="CT1013" s="788"/>
      <c r="CU1013" s="788"/>
      <c r="CV1013" s="788"/>
      <c r="CW1013" s="788"/>
      <c r="CX1013" s="788"/>
      <c r="CY1013" s="788"/>
      <c r="CZ1013" s="788"/>
      <c r="DA1013" s="788"/>
      <c r="DB1013" s="788"/>
      <c r="DC1013" s="788"/>
      <c r="DD1013" s="788"/>
      <c r="DE1013" s="788"/>
      <c r="DF1013" s="788"/>
      <c r="DG1013" s="788"/>
      <c r="DH1013" s="788"/>
      <c r="DI1013" s="788"/>
      <c r="DJ1013" s="788"/>
      <c r="DK1013" s="788"/>
      <c r="DL1013" s="788"/>
      <c r="DM1013" s="788"/>
      <c r="DN1013" s="788"/>
      <c r="DO1013" s="788"/>
      <c r="DP1013" s="788"/>
      <c r="DQ1013" s="788"/>
      <c r="DR1013" s="788"/>
      <c r="DS1013" s="788"/>
      <c r="DT1013" s="788"/>
      <c r="DU1013" s="788"/>
      <c r="DV1013" s="788"/>
      <c r="DW1013" s="788"/>
      <c r="DX1013" s="788"/>
      <c r="DY1013" s="788"/>
      <c r="DZ1013" s="788"/>
      <c r="EA1013" s="788"/>
      <c r="EB1013" s="788"/>
      <c r="EC1013" s="788"/>
      <c r="ED1013" s="788"/>
      <c r="EE1013" s="788"/>
      <c r="EF1013" s="788"/>
      <c r="EG1013" s="788"/>
      <c r="EH1013" s="788"/>
      <c r="EI1013" s="788"/>
      <c r="EJ1013" s="788"/>
      <c r="EK1013" s="788"/>
      <c r="EL1013" s="788"/>
      <c r="EM1013" s="788"/>
      <c r="EN1013" s="788"/>
      <c r="EO1013" s="788"/>
      <c r="EP1013" s="788"/>
      <c r="EQ1013" s="788"/>
      <c r="ER1013" s="788"/>
      <c r="ES1013" s="788"/>
      <c r="ET1013" s="788"/>
      <c r="EU1013" s="788"/>
      <c r="EV1013" s="788"/>
      <c r="EW1013" s="788"/>
      <c r="EX1013" s="788"/>
      <c r="EY1013" s="788"/>
      <c r="EZ1013" s="788"/>
      <c r="FA1013" s="788"/>
      <c r="FB1013" s="788"/>
      <c r="FC1013" s="788"/>
      <c r="FD1013" s="788"/>
      <c r="FE1013" s="788"/>
      <c r="FF1013" s="788"/>
      <c r="FG1013" s="788"/>
      <c r="FH1013" s="788"/>
      <c r="FI1013" s="788"/>
      <c r="FJ1013" s="788"/>
      <c r="FK1013" s="788"/>
      <c r="FL1013" s="788"/>
      <c r="FM1013" s="788"/>
      <c r="FN1013" s="788"/>
      <c r="FO1013" s="788"/>
      <c r="FP1013" s="788"/>
      <c r="FQ1013" s="788"/>
      <c r="FR1013" s="788"/>
      <c r="FS1013" s="788"/>
      <c r="FT1013" s="788"/>
      <c r="FU1013" s="788"/>
      <c r="FV1013" s="788"/>
      <c r="FW1013" s="788"/>
      <c r="FX1013" s="788"/>
      <c r="FY1013" s="788"/>
      <c r="FZ1013" s="788"/>
      <c r="GA1013" s="788"/>
      <c r="GB1013" s="788"/>
      <c r="GC1013" s="788"/>
      <c r="GD1013" s="788"/>
      <c r="GE1013" s="788"/>
      <c r="GF1013" s="788"/>
      <c r="GG1013" s="788"/>
      <c r="GH1013" s="788"/>
      <c r="GI1013" s="788"/>
      <c r="GJ1013" s="788"/>
    </row>
    <row r="1014" spans="1:192" ht="30" x14ac:dyDescent="0.25">
      <c r="A1014" s="24">
        <v>1</v>
      </c>
      <c r="B1014" s="2694" t="s">
        <v>496</v>
      </c>
      <c r="C1014" s="34">
        <f>'2 уровень'!F2269</f>
        <v>189</v>
      </c>
      <c r="D1014" s="34">
        <f>'2 уровень'!G2269</f>
        <v>16</v>
      </c>
      <c r="E1014" s="34">
        <f>'2 уровень'!H2269</f>
        <v>0</v>
      </c>
      <c r="F1014" s="793">
        <f>'2 уровень'!I2269</f>
        <v>0</v>
      </c>
      <c r="G1014" s="807">
        <f>'2 уровень'!J2269</f>
        <v>0</v>
      </c>
      <c r="H1014" s="807">
        <f>'2 уровень'!K2269</f>
        <v>0</v>
      </c>
      <c r="I1014" s="31">
        <f>'2 уровень'!L2269</f>
        <v>0</v>
      </c>
      <c r="J1014" s="31">
        <f>'2 уровень'!M2269</f>
        <v>0</v>
      </c>
      <c r="K1014" s="31">
        <f>'2 уровень'!N2269</f>
        <v>0</v>
      </c>
      <c r="L1014" s="31">
        <f>'2 уровень'!O2269</f>
        <v>0</v>
      </c>
      <c r="M1014" s="31">
        <f>'2 уровень'!P2269</f>
        <v>0</v>
      </c>
      <c r="N1014" s="31">
        <f>'2 уровень'!Q2269</f>
        <v>0</v>
      </c>
      <c r="O1014" s="801">
        <f>'2 уровень'!R2269</f>
        <v>0</v>
      </c>
      <c r="P1014" s="801">
        <f>'2 уровень'!S2269</f>
        <v>0</v>
      </c>
      <c r="Q1014" s="801">
        <f>'2 уровень'!T2269</f>
        <v>0</v>
      </c>
      <c r="R1014" s="3245">
        <f>'2 уровень'!U2269</f>
        <v>0</v>
      </c>
      <c r="S1014" s="801">
        <f>'2 уровень'!V2269</f>
        <v>0</v>
      </c>
      <c r="T1014" s="801">
        <f>'2 уровень'!W2269</f>
        <v>0</v>
      </c>
      <c r="U1014" s="801">
        <f>'2 уровень'!X2269</f>
        <v>0</v>
      </c>
      <c r="V1014" s="801">
        <f>'2 уровень'!Y2269</f>
        <v>0</v>
      </c>
      <c r="W1014" s="2127">
        <f>'2 уровень'!Z2269</f>
        <v>0</v>
      </c>
      <c r="X1014" s="801"/>
      <c r="Y1014" s="801"/>
      <c r="Z1014" s="1353"/>
      <c r="AA1014" s="788"/>
      <c r="AB1014" s="788"/>
      <c r="AC1014" s="788"/>
      <c r="AD1014" s="788"/>
      <c r="AE1014" s="788"/>
      <c r="AF1014" s="788"/>
      <c r="AG1014" s="788"/>
      <c r="AH1014" s="788"/>
      <c r="AI1014" s="788"/>
      <c r="AJ1014" s="788"/>
      <c r="AK1014" s="788"/>
      <c r="AL1014" s="788"/>
      <c r="AM1014" s="788"/>
      <c r="AN1014" s="788"/>
      <c r="AO1014" s="788"/>
      <c r="AP1014" s="788"/>
      <c r="AQ1014" s="788"/>
      <c r="AR1014" s="788"/>
      <c r="AS1014" s="788"/>
      <c r="AT1014" s="788"/>
      <c r="AU1014" s="788"/>
      <c r="AV1014" s="788"/>
      <c r="AW1014" s="788"/>
      <c r="AX1014" s="788"/>
      <c r="AY1014" s="788"/>
      <c r="AZ1014" s="788"/>
      <c r="BA1014" s="788"/>
      <c r="BB1014" s="788"/>
      <c r="BC1014" s="788"/>
      <c r="BD1014" s="788"/>
      <c r="BE1014" s="788"/>
      <c r="BF1014" s="788"/>
      <c r="BG1014" s="788"/>
      <c r="BH1014" s="788"/>
      <c r="BI1014" s="788"/>
      <c r="BJ1014" s="788"/>
      <c r="BK1014" s="788"/>
      <c r="BL1014" s="788"/>
      <c r="BM1014" s="788"/>
      <c r="BN1014" s="788"/>
      <c r="BO1014" s="788"/>
      <c r="BP1014" s="788"/>
      <c r="BQ1014" s="788"/>
      <c r="BR1014" s="788"/>
      <c r="BS1014" s="788"/>
      <c r="BT1014" s="788"/>
      <c r="BU1014" s="788"/>
      <c r="BV1014" s="788"/>
      <c r="BW1014" s="788"/>
      <c r="BX1014" s="788"/>
      <c r="BY1014" s="788"/>
      <c r="BZ1014" s="788"/>
      <c r="CA1014" s="788"/>
      <c r="CB1014" s="788"/>
      <c r="CC1014" s="788"/>
      <c r="CD1014" s="788"/>
      <c r="CE1014" s="788"/>
      <c r="CF1014" s="788"/>
      <c r="CG1014" s="788"/>
      <c r="CH1014" s="788"/>
      <c r="CI1014" s="788"/>
      <c r="CJ1014" s="788"/>
      <c r="CK1014" s="788"/>
      <c r="CL1014" s="788"/>
      <c r="CM1014" s="788"/>
      <c r="CN1014" s="788"/>
      <c r="CO1014" s="788"/>
      <c r="CP1014" s="788"/>
      <c r="CQ1014" s="788"/>
      <c r="CR1014" s="788"/>
      <c r="CS1014" s="788"/>
      <c r="CT1014" s="788"/>
      <c r="CU1014" s="788"/>
      <c r="CV1014" s="788"/>
      <c r="CW1014" s="788"/>
      <c r="CX1014" s="788"/>
      <c r="CY1014" s="788"/>
      <c r="CZ1014" s="788"/>
      <c r="DA1014" s="788"/>
      <c r="DB1014" s="788"/>
      <c r="DC1014" s="788"/>
      <c r="DD1014" s="788"/>
      <c r="DE1014" s="788"/>
      <c r="DF1014" s="788"/>
      <c r="DG1014" s="788"/>
      <c r="DH1014" s="788"/>
      <c r="DI1014" s="788"/>
      <c r="DJ1014" s="788"/>
      <c r="DK1014" s="788"/>
      <c r="DL1014" s="788"/>
      <c r="DM1014" s="788"/>
      <c r="DN1014" s="788"/>
      <c r="DO1014" s="788"/>
      <c r="DP1014" s="788"/>
      <c r="DQ1014" s="788"/>
      <c r="DR1014" s="788"/>
      <c r="DS1014" s="788"/>
      <c r="DT1014" s="788"/>
      <c r="DU1014" s="788"/>
      <c r="DV1014" s="788"/>
      <c r="DW1014" s="788"/>
      <c r="DX1014" s="788"/>
      <c r="DY1014" s="788"/>
      <c r="DZ1014" s="788"/>
      <c r="EA1014" s="788"/>
      <c r="EB1014" s="788"/>
      <c r="EC1014" s="788"/>
      <c r="ED1014" s="788"/>
      <c r="EE1014" s="788"/>
      <c r="EF1014" s="788"/>
      <c r="EG1014" s="788"/>
      <c r="EH1014" s="788"/>
      <c r="EI1014" s="788"/>
      <c r="EJ1014" s="788"/>
      <c r="EK1014" s="788"/>
      <c r="EL1014" s="788"/>
      <c r="EM1014" s="788"/>
      <c r="EN1014" s="788"/>
      <c r="EO1014" s="788"/>
      <c r="EP1014" s="788"/>
      <c r="EQ1014" s="788"/>
      <c r="ER1014" s="788"/>
      <c r="ES1014" s="788"/>
      <c r="ET1014" s="788"/>
      <c r="EU1014" s="788"/>
      <c r="EV1014" s="788"/>
      <c r="EW1014" s="788"/>
      <c r="EX1014" s="788"/>
      <c r="EY1014" s="788"/>
      <c r="EZ1014" s="788"/>
      <c r="FA1014" s="788"/>
      <c r="FB1014" s="788"/>
      <c r="FC1014" s="788"/>
      <c r="FD1014" s="788"/>
      <c r="FE1014" s="788"/>
      <c r="FF1014" s="788"/>
      <c r="FG1014" s="788"/>
      <c r="FH1014" s="788"/>
      <c r="FI1014" s="788"/>
      <c r="FJ1014" s="788"/>
      <c r="FK1014" s="788"/>
      <c r="FL1014" s="788"/>
      <c r="FM1014" s="788"/>
      <c r="FN1014" s="788"/>
      <c r="FO1014" s="788"/>
      <c r="FP1014" s="788"/>
      <c r="FQ1014" s="788"/>
      <c r="FR1014" s="788"/>
      <c r="FS1014" s="788"/>
      <c r="FT1014" s="788"/>
      <c r="FU1014" s="788"/>
      <c r="FV1014" s="788"/>
      <c r="FW1014" s="788"/>
      <c r="FX1014" s="788"/>
      <c r="FY1014" s="788"/>
      <c r="FZ1014" s="788"/>
      <c r="GA1014" s="788"/>
      <c r="GB1014" s="788"/>
      <c r="GC1014" s="788"/>
      <c r="GD1014" s="788"/>
      <c r="GE1014" s="788"/>
      <c r="GF1014" s="788"/>
      <c r="GG1014" s="788"/>
      <c r="GH1014" s="788"/>
      <c r="GI1014" s="788"/>
      <c r="GJ1014" s="788"/>
    </row>
    <row r="1015" spans="1:192" ht="30" x14ac:dyDescent="0.25">
      <c r="A1015" s="24">
        <v>1</v>
      </c>
      <c r="B1015" s="2694" t="s">
        <v>543</v>
      </c>
      <c r="C1015" s="34">
        <f>'2 уровень'!F2270</f>
        <v>0</v>
      </c>
      <c r="D1015" s="34">
        <f>'2 уровень'!G2270</f>
        <v>0</v>
      </c>
      <c r="E1015" s="34">
        <f>'2 уровень'!H2270</f>
        <v>0</v>
      </c>
      <c r="F1015" s="793">
        <f>'2 уровень'!I2270</f>
        <v>0</v>
      </c>
      <c r="G1015" s="807">
        <f>'2 уровень'!J2270</f>
        <v>0</v>
      </c>
      <c r="H1015" s="807">
        <f>'2 уровень'!K2270</f>
        <v>0</v>
      </c>
      <c r="I1015" s="31">
        <f>'2 уровень'!L2270</f>
        <v>0</v>
      </c>
      <c r="J1015" s="31">
        <f>'2 уровень'!M2270</f>
        <v>0</v>
      </c>
      <c r="K1015" s="31">
        <f>'2 уровень'!N2270</f>
        <v>0</v>
      </c>
      <c r="L1015" s="31">
        <f>'2 уровень'!O2270</f>
        <v>0</v>
      </c>
      <c r="M1015" s="31">
        <f>'2 уровень'!P2270</f>
        <v>0</v>
      </c>
      <c r="N1015" s="31">
        <f>'2 уровень'!Q2270</f>
        <v>0</v>
      </c>
      <c r="O1015" s="801">
        <f>'2 уровень'!R2270</f>
        <v>0</v>
      </c>
      <c r="P1015" s="801">
        <f>'2 уровень'!S2270</f>
        <v>0</v>
      </c>
      <c r="Q1015" s="801">
        <f>'2 уровень'!T2270</f>
        <v>0</v>
      </c>
      <c r="R1015" s="3245">
        <f>'2 уровень'!U2270</f>
        <v>0</v>
      </c>
      <c r="S1015" s="801">
        <f>'2 уровень'!V2270</f>
        <v>0</v>
      </c>
      <c r="T1015" s="801">
        <f>'2 уровень'!W2270</f>
        <v>0</v>
      </c>
      <c r="U1015" s="801">
        <f>'2 уровень'!X2270</f>
        <v>0</v>
      </c>
      <c r="V1015" s="801">
        <f>'2 уровень'!Y2270</f>
        <v>0</v>
      </c>
      <c r="W1015" s="2127">
        <f>'2 уровень'!Z2270</f>
        <v>0</v>
      </c>
      <c r="X1015" s="801"/>
      <c r="Y1015" s="801"/>
      <c r="Z1015" s="1353"/>
      <c r="AA1015" s="788"/>
      <c r="AB1015" s="788"/>
      <c r="AC1015" s="788"/>
      <c r="AD1015" s="788"/>
      <c r="AE1015" s="788"/>
      <c r="AF1015" s="788"/>
      <c r="AG1015" s="788"/>
      <c r="AH1015" s="788"/>
      <c r="AI1015" s="788"/>
      <c r="AJ1015" s="788"/>
      <c r="AK1015" s="788"/>
      <c r="AL1015" s="788"/>
      <c r="AM1015" s="788"/>
      <c r="AN1015" s="788"/>
      <c r="AO1015" s="788"/>
      <c r="AP1015" s="788"/>
      <c r="AQ1015" s="788"/>
      <c r="AR1015" s="788"/>
      <c r="AS1015" s="788"/>
      <c r="AT1015" s="788"/>
      <c r="AU1015" s="788"/>
      <c r="AV1015" s="788"/>
      <c r="AW1015" s="788"/>
      <c r="AX1015" s="788"/>
      <c r="AY1015" s="788"/>
      <c r="AZ1015" s="788"/>
      <c r="BA1015" s="788"/>
      <c r="BB1015" s="788"/>
      <c r="BC1015" s="788"/>
      <c r="BD1015" s="788"/>
      <c r="BE1015" s="788"/>
      <c r="BF1015" s="788"/>
      <c r="BG1015" s="788"/>
      <c r="BH1015" s="788"/>
      <c r="BI1015" s="788"/>
      <c r="BJ1015" s="788"/>
      <c r="BK1015" s="788"/>
      <c r="BL1015" s="788"/>
      <c r="BM1015" s="788"/>
      <c r="BN1015" s="788"/>
      <c r="BO1015" s="788"/>
      <c r="BP1015" s="788"/>
      <c r="BQ1015" s="788"/>
      <c r="BR1015" s="788"/>
      <c r="BS1015" s="788"/>
      <c r="BT1015" s="788"/>
      <c r="BU1015" s="788"/>
      <c r="BV1015" s="788"/>
      <c r="BW1015" s="788"/>
      <c r="BX1015" s="788"/>
      <c r="BY1015" s="788"/>
      <c r="BZ1015" s="788"/>
      <c r="CA1015" s="788"/>
      <c r="CB1015" s="788"/>
      <c r="CC1015" s="788"/>
      <c r="CD1015" s="788"/>
      <c r="CE1015" s="788"/>
      <c r="CF1015" s="788"/>
      <c r="CG1015" s="788"/>
      <c r="CH1015" s="788"/>
      <c r="CI1015" s="788"/>
      <c r="CJ1015" s="788"/>
      <c r="CK1015" s="788"/>
      <c r="CL1015" s="788"/>
      <c r="CM1015" s="788"/>
      <c r="CN1015" s="788"/>
      <c r="CO1015" s="788"/>
      <c r="CP1015" s="788"/>
      <c r="CQ1015" s="788"/>
      <c r="CR1015" s="788"/>
      <c r="CS1015" s="788"/>
      <c r="CT1015" s="788"/>
      <c r="CU1015" s="788"/>
      <c r="CV1015" s="788"/>
      <c r="CW1015" s="788"/>
      <c r="CX1015" s="788"/>
      <c r="CY1015" s="788"/>
      <c r="CZ1015" s="788"/>
      <c r="DA1015" s="788"/>
      <c r="DB1015" s="788"/>
      <c r="DC1015" s="788"/>
      <c r="DD1015" s="788"/>
      <c r="DE1015" s="788"/>
      <c r="DF1015" s="788"/>
      <c r="DG1015" s="788"/>
      <c r="DH1015" s="788"/>
      <c r="DI1015" s="788"/>
      <c r="DJ1015" s="788"/>
      <c r="DK1015" s="788"/>
      <c r="DL1015" s="788"/>
      <c r="DM1015" s="788"/>
      <c r="DN1015" s="788"/>
      <c r="DO1015" s="788"/>
      <c r="DP1015" s="788"/>
      <c r="DQ1015" s="788"/>
      <c r="DR1015" s="788"/>
      <c r="DS1015" s="788"/>
      <c r="DT1015" s="788"/>
      <c r="DU1015" s="788"/>
      <c r="DV1015" s="788"/>
      <c r="DW1015" s="788"/>
      <c r="DX1015" s="788"/>
      <c r="DY1015" s="788"/>
      <c r="DZ1015" s="788"/>
      <c r="EA1015" s="788"/>
      <c r="EB1015" s="788"/>
      <c r="EC1015" s="788"/>
      <c r="ED1015" s="788"/>
      <c r="EE1015" s="788"/>
      <c r="EF1015" s="788"/>
      <c r="EG1015" s="788"/>
      <c r="EH1015" s="788"/>
      <c r="EI1015" s="788"/>
      <c r="EJ1015" s="788"/>
      <c r="EK1015" s="788"/>
      <c r="EL1015" s="788"/>
      <c r="EM1015" s="788"/>
      <c r="EN1015" s="788"/>
      <c r="EO1015" s="788"/>
      <c r="EP1015" s="788"/>
      <c r="EQ1015" s="788"/>
      <c r="ER1015" s="788"/>
      <c r="ES1015" s="788"/>
      <c r="ET1015" s="788"/>
      <c r="EU1015" s="788"/>
      <c r="EV1015" s="788"/>
      <c r="EW1015" s="788"/>
      <c r="EX1015" s="788"/>
      <c r="EY1015" s="788"/>
      <c r="EZ1015" s="788"/>
      <c r="FA1015" s="788"/>
      <c r="FB1015" s="788"/>
      <c r="FC1015" s="788"/>
      <c r="FD1015" s="788"/>
      <c r="FE1015" s="788"/>
      <c r="FF1015" s="788"/>
      <c r="FG1015" s="788"/>
      <c r="FH1015" s="788"/>
      <c r="FI1015" s="788"/>
      <c r="FJ1015" s="788"/>
      <c r="FK1015" s="788"/>
      <c r="FL1015" s="788"/>
      <c r="FM1015" s="788"/>
      <c r="FN1015" s="788"/>
      <c r="FO1015" s="788"/>
      <c r="FP1015" s="788"/>
      <c r="FQ1015" s="788"/>
      <c r="FR1015" s="788"/>
      <c r="FS1015" s="788"/>
      <c r="FT1015" s="788"/>
      <c r="FU1015" s="788"/>
      <c r="FV1015" s="788"/>
      <c r="FW1015" s="788"/>
      <c r="FX1015" s="788"/>
      <c r="FY1015" s="788"/>
      <c r="FZ1015" s="788"/>
      <c r="GA1015" s="788"/>
      <c r="GB1015" s="788"/>
      <c r="GC1015" s="788"/>
      <c r="GD1015" s="788"/>
      <c r="GE1015" s="788"/>
      <c r="GF1015" s="788"/>
      <c r="GG1015" s="788"/>
      <c r="GH1015" s="788"/>
      <c r="GI1015" s="788"/>
      <c r="GJ1015" s="788"/>
    </row>
    <row r="1016" spans="1:192" ht="60" x14ac:dyDescent="0.25">
      <c r="B1016" s="2694" t="s">
        <v>497</v>
      </c>
      <c r="C1016" s="34">
        <f>'2 уровень'!F2271</f>
        <v>511</v>
      </c>
      <c r="D1016" s="34">
        <f>'2 уровень'!G2271</f>
        <v>43</v>
      </c>
      <c r="E1016" s="34">
        <f>'2 уровень'!H2271</f>
        <v>0</v>
      </c>
      <c r="F1016" s="793">
        <f>'2 уровень'!I2271</f>
        <v>0</v>
      </c>
      <c r="G1016" s="807">
        <f>'2 уровень'!J2271</f>
        <v>0</v>
      </c>
      <c r="H1016" s="807">
        <f>'2 уровень'!K2271</f>
        <v>0</v>
      </c>
      <c r="I1016" s="31">
        <f>'2 уровень'!L2271</f>
        <v>0</v>
      </c>
      <c r="J1016" s="31">
        <f>'2 уровень'!M2271</f>
        <v>0</v>
      </c>
      <c r="K1016" s="31">
        <f>'2 уровень'!N2271</f>
        <v>0</v>
      </c>
      <c r="L1016" s="31">
        <f>'2 уровень'!O2271</f>
        <v>0</v>
      </c>
      <c r="M1016" s="31">
        <f>'2 уровень'!P2271</f>
        <v>0</v>
      </c>
      <c r="N1016" s="31">
        <f>'2 уровень'!Q2271</f>
        <v>0</v>
      </c>
      <c r="O1016" s="801">
        <f>'2 уровень'!R2271</f>
        <v>0</v>
      </c>
      <c r="P1016" s="801">
        <f>'2 уровень'!S2271</f>
        <v>0</v>
      </c>
      <c r="Q1016" s="801">
        <f>'2 уровень'!T2271</f>
        <v>0</v>
      </c>
      <c r="R1016" s="3245">
        <f>'2 уровень'!U2271</f>
        <v>0</v>
      </c>
      <c r="S1016" s="801">
        <f>'2 уровень'!V2271</f>
        <v>0</v>
      </c>
      <c r="T1016" s="801">
        <f>'2 уровень'!W2271</f>
        <v>0</v>
      </c>
      <c r="U1016" s="801">
        <f>'2 уровень'!X2271</f>
        <v>0</v>
      </c>
      <c r="V1016" s="801">
        <f>'2 уровень'!Y2271</f>
        <v>0</v>
      </c>
      <c r="W1016" s="2127">
        <f>'2 уровень'!Z2271</f>
        <v>0</v>
      </c>
      <c r="X1016" s="801"/>
      <c r="Y1016" s="801"/>
      <c r="Z1016" s="1353"/>
      <c r="AA1016" s="788"/>
      <c r="AB1016" s="788"/>
      <c r="AC1016" s="788"/>
      <c r="AD1016" s="788"/>
      <c r="AE1016" s="788"/>
      <c r="AF1016" s="788"/>
      <c r="AG1016" s="788"/>
      <c r="AH1016" s="788"/>
      <c r="AI1016" s="788"/>
      <c r="AJ1016" s="788"/>
      <c r="AK1016" s="788"/>
      <c r="AL1016" s="788"/>
      <c r="AM1016" s="788"/>
      <c r="AN1016" s="788"/>
      <c r="AO1016" s="788"/>
      <c r="AP1016" s="788"/>
      <c r="AQ1016" s="788"/>
      <c r="AR1016" s="788"/>
      <c r="AS1016" s="788"/>
      <c r="AT1016" s="788"/>
      <c r="AU1016" s="788"/>
      <c r="AV1016" s="788"/>
      <c r="AW1016" s="788"/>
      <c r="AX1016" s="788"/>
      <c r="AY1016" s="788"/>
      <c r="AZ1016" s="788"/>
      <c r="BA1016" s="788"/>
      <c r="BB1016" s="788"/>
      <c r="BC1016" s="788"/>
      <c r="BD1016" s="788"/>
      <c r="BE1016" s="788"/>
      <c r="BF1016" s="788"/>
      <c r="BG1016" s="788"/>
      <c r="BH1016" s="788"/>
      <c r="BI1016" s="788"/>
      <c r="BJ1016" s="788"/>
      <c r="BK1016" s="788"/>
      <c r="BL1016" s="788"/>
      <c r="BM1016" s="788"/>
      <c r="BN1016" s="788"/>
      <c r="BO1016" s="788"/>
      <c r="BP1016" s="788"/>
      <c r="BQ1016" s="788"/>
      <c r="BR1016" s="788"/>
      <c r="BS1016" s="788"/>
      <c r="BT1016" s="788"/>
      <c r="BU1016" s="788"/>
      <c r="BV1016" s="788"/>
      <c r="BW1016" s="788"/>
      <c r="BX1016" s="788"/>
      <c r="BY1016" s="788"/>
      <c r="BZ1016" s="788"/>
      <c r="CA1016" s="788"/>
      <c r="CB1016" s="788"/>
      <c r="CC1016" s="788"/>
      <c r="CD1016" s="788"/>
      <c r="CE1016" s="788"/>
      <c r="CF1016" s="788"/>
      <c r="CG1016" s="788"/>
      <c r="CH1016" s="788"/>
      <c r="CI1016" s="788"/>
      <c r="CJ1016" s="788"/>
      <c r="CK1016" s="788"/>
      <c r="CL1016" s="788"/>
      <c r="CM1016" s="788"/>
      <c r="CN1016" s="788"/>
      <c r="CO1016" s="788"/>
      <c r="CP1016" s="788"/>
      <c r="CQ1016" s="788"/>
      <c r="CR1016" s="788"/>
      <c r="CS1016" s="788"/>
      <c r="CT1016" s="788"/>
      <c r="CU1016" s="788"/>
      <c r="CV1016" s="788"/>
      <c r="CW1016" s="788"/>
      <c r="CX1016" s="788"/>
      <c r="CY1016" s="788"/>
      <c r="CZ1016" s="788"/>
      <c r="DA1016" s="788"/>
      <c r="DB1016" s="788"/>
      <c r="DC1016" s="788"/>
      <c r="DD1016" s="788"/>
      <c r="DE1016" s="788"/>
      <c r="DF1016" s="788"/>
      <c r="DG1016" s="788"/>
      <c r="DH1016" s="788"/>
      <c r="DI1016" s="788"/>
      <c r="DJ1016" s="788"/>
      <c r="DK1016" s="788"/>
      <c r="DL1016" s="788"/>
      <c r="DM1016" s="788"/>
      <c r="DN1016" s="788"/>
      <c r="DO1016" s="788"/>
      <c r="DP1016" s="788"/>
      <c r="DQ1016" s="788"/>
      <c r="DR1016" s="788"/>
      <c r="DS1016" s="788"/>
      <c r="DT1016" s="788"/>
      <c r="DU1016" s="788"/>
      <c r="DV1016" s="788"/>
      <c r="DW1016" s="788"/>
      <c r="DX1016" s="788"/>
      <c r="DY1016" s="788"/>
      <c r="DZ1016" s="788"/>
      <c r="EA1016" s="788"/>
      <c r="EB1016" s="788"/>
      <c r="EC1016" s="788"/>
      <c r="ED1016" s="788"/>
      <c r="EE1016" s="788"/>
      <c r="EF1016" s="788"/>
      <c r="EG1016" s="788"/>
      <c r="EH1016" s="788"/>
      <c r="EI1016" s="788"/>
      <c r="EJ1016" s="788"/>
      <c r="EK1016" s="788"/>
      <c r="EL1016" s="788"/>
      <c r="EM1016" s="788"/>
      <c r="EN1016" s="788"/>
      <c r="EO1016" s="788"/>
      <c r="EP1016" s="788"/>
      <c r="EQ1016" s="788"/>
      <c r="ER1016" s="788"/>
      <c r="ES1016" s="788"/>
      <c r="ET1016" s="788"/>
      <c r="EU1016" s="788"/>
      <c r="EV1016" s="788"/>
      <c r="EW1016" s="788"/>
      <c r="EX1016" s="788"/>
      <c r="EY1016" s="788"/>
      <c r="EZ1016" s="788"/>
      <c r="FA1016" s="788"/>
      <c r="FB1016" s="788"/>
      <c r="FC1016" s="788"/>
      <c r="FD1016" s="788"/>
      <c r="FE1016" s="788"/>
      <c r="FF1016" s="788"/>
      <c r="FG1016" s="788"/>
      <c r="FH1016" s="788"/>
      <c r="FI1016" s="788"/>
      <c r="FJ1016" s="788"/>
      <c r="FK1016" s="788"/>
      <c r="FL1016" s="788"/>
      <c r="FM1016" s="788"/>
      <c r="FN1016" s="788"/>
      <c r="FO1016" s="788"/>
      <c r="FP1016" s="788"/>
      <c r="FQ1016" s="788"/>
      <c r="FR1016" s="788"/>
      <c r="FS1016" s="788"/>
      <c r="FT1016" s="788"/>
      <c r="FU1016" s="788"/>
      <c r="FV1016" s="788"/>
      <c r="FW1016" s="788"/>
      <c r="FX1016" s="788"/>
      <c r="FY1016" s="788"/>
      <c r="FZ1016" s="788"/>
      <c r="GA1016" s="788"/>
      <c r="GB1016" s="788"/>
      <c r="GC1016" s="788"/>
      <c r="GD1016" s="788"/>
      <c r="GE1016" s="788"/>
      <c r="GF1016" s="788"/>
      <c r="GG1016" s="788"/>
      <c r="GH1016" s="788"/>
      <c r="GI1016" s="788"/>
      <c r="GJ1016" s="788"/>
    </row>
    <row r="1017" spans="1:192" ht="45" x14ac:dyDescent="0.25">
      <c r="A1017" s="24">
        <v>1</v>
      </c>
      <c r="B1017" s="2694" t="s">
        <v>498</v>
      </c>
      <c r="C1017" s="34">
        <f>'2 уровень'!F2272</f>
        <v>40</v>
      </c>
      <c r="D1017" s="34">
        <f>'2 уровень'!G2272</f>
        <v>3</v>
      </c>
      <c r="E1017" s="34">
        <f>'2 уровень'!H2272</f>
        <v>0</v>
      </c>
      <c r="F1017" s="793">
        <f>'2 уровень'!I2272</f>
        <v>0</v>
      </c>
      <c r="G1017" s="807">
        <f>'2 уровень'!J2272</f>
        <v>0</v>
      </c>
      <c r="H1017" s="807">
        <f>'2 уровень'!K2272</f>
        <v>0</v>
      </c>
      <c r="I1017" s="31">
        <f>'2 уровень'!L2272</f>
        <v>0</v>
      </c>
      <c r="J1017" s="31">
        <f>'2 уровень'!M2272</f>
        <v>0</v>
      </c>
      <c r="K1017" s="31">
        <f>'2 уровень'!N2272</f>
        <v>0</v>
      </c>
      <c r="L1017" s="31">
        <f>'2 уровень'!O2272</f>
        <v>0</v>
      </c>
      <c r="M1017" s="31">
        <f>'2 уровень'!P2272</f>
        <v>0</v>
      </c>
      <c r="N1017" s="31">
        <f>'2 уровень'!Q2272</f>
        <v>0</v>
      </c>
      <c r="O1017" s="801">
        <f>'2 уровень'!R2272</f>
        <v>0</v>
      </c>
      <c r="P1017" s="801">
        <f>'2 уровень'!S2272</f>
        <v>0</v>
      </c>
      <c r="Q1017" s="801">
        <f>'2 уровень'!T2272</f>
        <v>0</v>
      </c>
      <c r="R1017" s="3245">
        <f>'2 уровень'!U2272</f>
        <v>0</v>
      </c>
      <c r="S1017" s="801">
        <f>'2 уровень'!V2272</f>
        <v>0</v>
      </c>
      <c r="T1017" s="801">
        <f>'2 уровень'!W2272</f>
        <v>0</v>
      </c>
      <c r="U1017" s="801">
        <f>'2 уровень'!X2272</f>
        <v>0</v>
      </c>
      <c r="V1017" s="801">
        <f>'2 уровень'!Y2272</f>
        <v>0</v>
      </c>
      <c r="W1017" s="2127">
        <f>'2 уровень'!Z2272</f>
        <v>0</v>
      </c>
      <c r="X1017" s="801"/>
      <c r="Y1017" s="801"/>
      <c r="Z1017" s="1353"/>
      <c r="AA1017" s="788"/>
      <c r="AB1017" s="788"/>
      <c r="AC1017" s="788"/>
      <c r="AD1017" s="788"/>
      <c r="AE1017" s="788"/>
      <c r="AF1017" s="788"/>
      <c r="AG1017" s="788"/>
      <c r="AH1017" s="788"/>
      <c r="AI1017" s="788"/>
      <c r="AJ1017" s="788"/>
      <c r="AK1017" s="788"/>
      <c r="AL1017" s="788"/>
      <c r="AM1017" s="788"/>
      <c r="AN1017" s="788"/>
      <c r="AO1017" s="788"/>
      <c r="AP1017" s="788"/>
      <c r="AQ1017" s="788"/>
      <c r="AR1017" s="788"/>
      <c r="AS1017" s="788"/>
      <c r="AT1017" s="788"/>
      <c r="AU1017" s="788"/>
      <c r="AV1017" s="788"/>
      <c r="AW1017" s="788"/>
      <c r="AX1017" s="788"/>
      <c r="AY1017" s="788"/>
      <c r="AZ1017" s="788"/>
      <c r="BA1017" s="788"/>
      <c r="BB1017" s="788"/>
      <c r="BC1017" s="788"/>
      <c r="BD1017" s="788"/>
      <c r="BE1017" s="788"/>
      <c r="BF1017" s="788"/>
      <c r="BG1017" s="788"/>
      <c r="BH1017" s="788"/>
      <c r="BI1017" s="788"/>
      <c r="BJ1017" s="788"/>
      <c r="BK1017" s="788"/>
      <c r="BL1017" s="788"/>
      <c r="BM1017" s="788"/>
      <c r="BN1017" s="788"/>
      <c r="BO1017" s="788"/>
      <c r="BP1017" s="788"/>
      <c r="BQ1017" s="788"/>
      <c r="BR1017" s="788"/>
      <c r="BS1017" s="788"/>
      <c r="BT1017" s="788"/>
      <c r="BU1017" s="788"/>
      <c r="BV1017" s="788"/>
      <c r="BW1017" s="788"/>
      <c r="BX1017" s="788"/>
      <c r="BY1017" s="788"/>
      <c r="BZ1017" s="788"/>
      <c r="CA1017" s="788"/>
      <c r="CB1017" s="788"/>
      <c r="CC1017" s="788"/>
      <c r="CD1017" s="788"/>
      <c r="CE1017" s="788"/>
      <c r="CF1017" s="788"/>
      <c r="CG1017" s="788"/>
      <c r="CH1017" s="788"/>
      <c r="CI1017" s="788"/>
      <c r="CJ1017" s="788"/>
      <c r="CK1017" s="788"/>
      <c r="CL1017" s="788"/>
      <c r="CM1017" s="788"/>
      <c r="CN1017" s="788"/>
      <c r="CO1017" s="788"/>
      <c r="CP1017" s="788"/>
      <c r="CQ1017" s="788"/>
      <c r="CR1017" s="788"/>
      <c r="CS1017" s="788"/>
      <c r="CT1017" s="788"/>
      <c r="CU1017" s="788"/>
      <c r="CV1017" s="788"/>
      <c r="CW1017" s="788"/>
      <c r="CX1017" s="788"/>
      <c r="CY1017" s="788"/>
      <c r="CZ1017" s="788"/>
      <c r="DA1017" s="788"/>
      <c r="DB1017" s="788"/>
      <c r="DC1017" s="788"/>
      <c r="DD1017" s="788"/>
      <c r="DE1017" s="788"/>
      <c r="DF1017" s="788"/>
      <c r="DG1017" s="788"/>
      <c r="DH1017" s="788"/>
      <c r="DI1017" s="788"/>
      <c r="DJ1017" s="788"/>
      <c r="DK1017" s="788"/>
      <c r="DL1017" s="788"/>
      <c r="DM1017" s="788"/>
      <c r="DN1017" s="788"/>
      <c r="DO1017" s="788"/>
      <c r="DP1017" s="788"/>
      <c r="DQ1017" s="788"/>
      <c r="DR1017" s="788"/>
      <c r="DS1017" s="788"/>
      <c r="DT1017" s="788"/>
      <c r="DU1017" s="788"/>
      <c r="DV1017" s="788"/>
      <c r="DW1017" s="788"/>
      <c r="DX1017" s="788"/>
      <c r="DY1017" s="788"/>
      <c r="DZ1017" s="788"/>
      <c r="EA1017" s="788"/>
      <c r="EB1017" s="788"/>
      <c r="EC1017" s="788"/>
      <c r="ED1017" s="788"/>
      <c r="EE1017" s="788"/>
      <c r="EF1017" s="788"/>
      <c r="EG1017" s="788"/>
      <c r="EH1017" s="788"/>
      <c r="EI1017" s="788"/>
      <c r="EJ1017" s="788"/>
      <c r="EK1017" s="788"/>
      <c r="EL1017" s="788"/>
      <c r="EM1017" s="788"/>
      <c r="EN1017" s="788"/>
      <c r="EO1017" s="788"/>
      <c r="EP1017" s="788"/>
      <c r="EQ1017" s="788"/>
      <c r="ER1017" s="788"/>
      <c r="ES1017" s="788"/>
      <c r="ET1017" s="788"/>
      <c r="EU1017" s="788"/>
      <c r="EV1017" s="788"/>
      <c r="EW1017" s="788"/>
      <c r="EX1017" s="788"/>
      <c r="EY1017" s="788"/>
      <c r="EZ1017" s="788"/>
      <c r="FA1017" s="788"/>
      <c r="FB1017" s="788"/>
      <c r="FC1017" s="788"/>
      <c r="FD1017" s="788"/>
      <c r="FE1017" s="788"/>
      <c r="FF1017" s="788"/>
      <c r="FG1017" s="788"/>
      <c r="FH1017" s="788"/>
      <c r="FI1017" s="788"/>
      <c r="FJ1017" s="788"/>
      <c r="FK1017" s="788"/>
      <c r="FL1017" s="788"/>
      <c r="FM1017" s="788"/>
      <c r="FN1017" s="788"/>
      <c r="FO1017" s="788"/>
      <c r="FP1017" s="788"/>
      <c r="FQ1017" s="788"/>
      <c r="FR1017" s="788"/>
      <c r="FS1017" s="788"/>
      <c r="FT1017" s="788"/>
      <c r="FU1017" s="788"/>
      <c r="FV1017" s="788"/>
      <c r="FW1017" s="788"/>
      <c r="FX1017" s="788"/>
      <c r="FY1017" s="788"/>
      <c r="FZ1017" s="788"/>
      <c r="GA1017" s="788"/>
      <c r="GB1017" s="788"/>
      <c r="GC1017" s="788"/>
      <c r="GD1017" s="788"/>
      <c r="GE1017" s="788"/>
      <c r="GF1017" s="788"/>
      <c r="GG1017" s="788"/>
      <c r="GH1017" s="788"/>
      <c r="GI1017" s="788"/>
      <c r="GJ1017" s="788"/>
    </row>
    <row r="1018" spans="1:192" ht="57.75" x14ac:dyDescent="0.25">
      <c r="A1018" s="24">
        <v>1</v>
      </c>
      <c r="B1018" s="2691" t="s">
        <v>615</v>
      </c>
      <c r="C1018" s="34">
        <f>'2 уровень'!F2273</f>
        <v>300</v>
      </c>
      <c r="D1018" s="34">
        <f>'2 уровень'!G2273</f>
        <v>25</v>
      </c>
      <c r="E1018" s="34">
        <f>'2 уровень'!H2273</f>
        <v>0</v>
      </c>
      <c r="F1018" s="793">
        <f>'2 уровень'!I2273</f>
        <v>0</v>
      </c>
      <c r="G1018" s="807">
        <f>'2 уровень'!J2273</f>
        <v>0</v>
      </c>
      <c r="H1018" s="807">
        <f>'2 уровень'!K2273</f>
        <v>0</v>
      </c>
      <c r="I1018" s="31">
        <f>'2 уровень'!L2273</f>
        <v>0</v>
      </c>
      <c r="J1018" s="31">
        <f>'2 уровень'!M2273</f>
        <v>0</v>
      </c>
      <c r="K1018" s="31">
        <f>'2 уровень'!N2273</f>
        <v>0</v>
      </c>
      <c r="L1018" s="31">
        <f>'2 уровень'!O2273</f>
        <v>0</v>
      </c>
      <c r="M1018" s="31">
        <f>'2 уровень'!P2273</f>
        <v>0</v>
      </c>
      <c r="N1018" s="31">
        <f>'2 уровень'!Q2273</f>
        <v>0</v>
      </c>
      <c r="O1018" s="801">
        <f>'2 уровень'!R2273</f>
        <v>0</v>
      </c>
      <c r="P1018" s="801">
        <f>'2 уровень'!S2273</f>
        <v>0</v>
      </c>
      <c r="Q1018" s="801">
        <f>'2 уровень'!T2273</f>
        <v>0</v>
      </c>
      <c r="R1018" s="3245">
        <f>'2 уровень'!U2273</f>
        <v>0</v>
      </c>
      <c r="S1018" s="801">
        <f>'2 уровень'!V2273</f>
        <v>0</v>
      </c>
      <c r="T1018" s="801">
        <f>'2 уровень'!W2273</f>
        <v>0</v>
      </c>
      <c r="U1018" s="801">
        <f>'2 уровень'!X2273</f>
        <v>0</v>
      </c>
      <c r="V1018" s="801">
        <f>'2 уровень'!Y2273</f>
        <v>0</v>
      </c>
      <c r="W1018" s="2127">
        <f>'2 уровень'!Z2273</f>
        <v>0</v>
      </c>
      <c r="X1018" s="801"/>
      <c r="Y1018" s="801"/>
      <c r="Z1018" s="1353"/>
      <c r="AA1018" s="788"/>
      <c r="AB1018" s="788"/>
      <c r="AC1018" s="788"/>
      <c r="AD1018" s="788"/>
      <c r="AE1018" s="788"/>
      <c r="AF1018" s="788"/>
      <c r="AG1018" s="788"/>
      <c r="AH1018" s="788"/>
      <c r="AI1018" s="788"/>
      <c r="AJ1018" s="788"/>
      <c r="AK1018" s="788"/>
      <c r="AL1018" s="788"/>
      <c r="AM1018" s="788"/>
      <c r="AN1018" s="788"/>
      <c r="AO1018" s="788"/>
      <c r="AP1018" s="788"/>
      <c r="AQ1018" s="788"/>
      <c r="AR1018" s="788"/>
      <c r="AS1018" s="788"/>
      <c r="AT1018" s="788"/>
      <c r="AU1018" s="788"/>
      <c r="AV1018" s="788"/>
      <c r="AW1018" s="788"/>
      <c r="AX1018" s="788"/>
      <c r="AY1018" s="788"/>
      <c r="AZ1018" s="788"/>
      <c r="BA1018" s="788"/>
      <c r="BB1018" s="788"/>
      <c r="BC1018" s="788"/>
      <c r="BD1018" s="788"/>
      <c r="BE1018" s="788"/>
      <c r="BF1018" s="788"/>
      <c r="BG1018" s="788"/>
      <c r="BH1018" s="788"/>
      <c r="BI1018" s="788"/>
      <c r="BJ1018" s="788"/>
      <c r="BK1018" s="788"/>
      <c r="BL1018" s="788"/>
      <c r="BM1018" s="788"/>
      <c r="BN1018" s="788"/>
      <c r="BO1018" s="788"/>
      <c r="BP1018" s="788"/>
      <c r="BQ1018" s="788"/>
      <c r="BR1018" s="788"/>
      <c r="BS1018" s="788"/>
      <c r="BT1018" s="788"/>
      <c r="BU1018" s="788"/>
      <c r="BV1018" s="788"/>
      <c r="BW1018" s="788"/>
      <c r="BX1018" s="788"/>
      <c r="BY1018" s="788"/>
      <c r="BZ1018" s="788"/>
      <c r="CA1018" s="788"/>
      <c r="CB1018" s="788"/>
      <c r="CC1018" s="788"/>
      <c r="CD1018" s="788"/>
      <c r="CE1018" s="788"/>
      <c r="CF1018" s="788"/>
      <c r="CG1018" s="788"/>
      <c r="CH1018" s="788"/>
      <c r="CI1018" s="788"/>
      <c r="CJ1018" s="788"/>
      <c r="CK1018" s="788"/>
      <c r="CL1018" s="788"/>
      <c r="CM1018" s="788"/>
      <c r="CN1018" s="788"/>
      <c r="CO1018" s="788"/>
      <c r="CP1018" s="788"/>
      <c r="CQ1018" s="788"/>
      <c r="CR1018" s="788"/>
      <c r="CS1018" s="788"/>
      <c r="CT1018" s="788"/>
      <c r="CU1018" s="788"/>
      <c r="CV1018" s="788"/>
      <c r="CW1018" s="788"/>
      <c r="CX1018" s="788"/>
      <c r="CY1018" s="788"/>
      <c r="CZ1018" s="788"/>
      <c r="DA1018" s="788"/>
      <c r="DB1018" s="788"/>
      <c r="DC1018" s="788"/>
      <c r="DD1018" s="788"/>
      <c r="DE1018" s="788"/>
      <c r="DF1018" s="788"/>
      <c r="DG1018" s="788"/>
      <c r="DH1018" s="788"/>
      <c r="DI1018" s="788"/>
      <c r="DJ1018" s="788"/>
      <c r="DK1018" s="788"/>
      <c r="DL1018" s="788"/>
      <c r="DM1018" s="788"/>
      <c r="DN1018" s="788"/>
      <c r="DO1018" s="788"/>
      <c r="DP1018" s="788"/>
      <c r="DQ1018" s="788"/>
      <c r="DR1018" s="788"/>
      <c r="DS1018" s="788"/>
      <c r="DT1018" s="788"/>
      <c r="DU1018" s="788"/>
      <c r="DV1018" s="788"/>
      <c r="DW1018" s="788"/>
      <c r="DX1018" s="788"/>
      <c r="DY1018" s="788"/>
      <c r="DZ1018" s="788"/>
      <c r="EA1018" s="788"/>
      <c r="EB1018" s="788"/>
      <c r="EC1018" s="788"/>
      <c r="ED1018" s="788"/>
      <c r="EE1018" s="788"/>
      <c r="EF1018" s="788"/>
      <c r="EG1018" s="788"/>
      <c r="EH1018" s="788"/>
      <c r="EI1018" s="788"/>
      <c r="EJ1018" s="788"/>
      <c r="EK1018" s="788"/>
      <c r="EL1018" s="788"/>
      <c r="EM1018" s="788"/>
      <c r="EN1018" s="788"/>
      <c r="EO1018" s="788"/>
      <c r="EP1018" s="788"/>
      <c r="EQ1018" s="788"/>
      <c r="ER1018" s="788"/>
      <c r="ES1018" s="788"/>
      <c r="ET1018" s="788"/>
      <c r="EU1018" s="788"/>
      <c r="EV1018" s="788"/>
      <c r="EW1018" s="788"/>
      <c r="EX1018" s="788"/>
      <c r="EY1018" s="788"/>
      <c r="EZ1018" s="788"/>
      <c r="FA1018" s="788"/>
      <c r="FB1018" s="788"/>
      <c r="FC1018" s="788"/>
      <c r="FD1018" s="788"/>
      <c r="FE1018" s="788"/>
      <c r="FF1018" s="788"/>
      <c r="FG1018" s="788"/>
      <c r="FH1018" s="788"/>
      <c r="FI1018" s="788"/>
      <c r="FJ1018" s="788"/>
      <c r="FK1018" s="788"/>
      <c r="FL1018" s="788"/>
      <c r="FM1018" s="788"/>
      <c r="FN1018" s="788"/>
      <c r="FO1018" s="788"/>
      <c r="FP1018" s="788"/>
      <c r="FQ1018" s="788"/>
      <c r="FR1018" s="788"/>
      <c r="FS1018" s="788"/>
      <c r="FT1018" s="788"/>
      <c r="FU1018" s="788"/>
      <c r="FV1018" s="788"/>
      <c r="FW1018" s="788"/>
      <c r="FX1018" s="788"/>
      <c r="FY1018" s="788"/>
      <c r="FZ1018" s="788"/>
      <c r="GA1018" s="788"/>
      <c r="GB1018" s="788"/>
      <c r="GC1018" s="788"/>
      <c r="GD1018" s="788"/>
      <c r="GE1018" s="788"/>
      <c r="GF1018" s="788"/>
      <c r="GG1018" s="788"/>
      <c r="GH1018" s="788"/>
      <c r="GI1018" s="788"/>
      <c r="GJ1018" s="788"/>
    </row>
    <row r="1019" spans="1:192" ht="30" x14ac:dyDescent="0.25">
      <c r="A1019" s="24">
        <v>1</v>
      </c>
      <c r="B1019" s="2693" t="s">
        <v>257</v>
      </c>
      <c r="C1019" s="34">
        <f>'2 уровень'!F2274</f>
        <v>0</v>
      </c>
      <c r="D1019" s="34">
        <f>'2 уровень'!G2274</f>
        <v>0</v>
      </c>
      <c r="E1019" s="34">
        <f>'2 уровень'!H2274</f>
        <v>0</v>
      </c>
      <c r="F1019" s="793">
        <f>'2 уровень'!I2274</f>
        <v>0</v>
      </c>
      <c r="G1019" s="807">
        <f>'2 уровень'!J2274</f>
        <v>0</v>
      </c>
      <c r="H1019" s="807">
        <f>'2 уровень'!K2274</f>
        <v>0</v>
      </c>
      <c r="I1019" s="31">
        <f>'2 уровень'!L2274</f>
        <v>0</v>
      </c>
      <c r="J1019" s="31">
        <f>'2 уровень'!M2274</f>
        <v>0</v>
      </c>
      <c r="K1019" s="31">
        <f>'2 уровень'!N2274</f>
        <v>0</v>
      </c>
      <c r="L1019" s="31">
        <f>'2 уровень'!O2274</f>
        <v>0</v>
      </c>
      <c r="M1019" s="31">
        <f>'2 уровень'!P2274</f>
        <v>0</v>
      </c>
      <c r="N1019" s="31">
        <f>'2 уровень'!Q2274</f>
        <v>0</v>
      </c>
      <c r="O1019" s="801">
        <f>'2 уровень'!R2274</f>
        <v>0</v>
      </c>
      <c r="P1019" s="801">
        <f>'2 уровень'!S2274</f>
        <v>0</v>
      </c>
      <c r="Q1019" s="801">
        <f>'2 уровень'!T2274</f>
        <v>0</v>
      </c>
      <c r="R1019" s="3245">
        <f>'2 уровень'!U2274</f>
        <v>0</v>
      </c>
      <c r="S1019" s="801">
        <f>'2 уровень'!V2274</f>
        <v>0</v>
      </c>
      <c r="T1019" s="801">
        <f>'2 уровень'!W2274</f>
        <v>0</v>
      </c>
      <c r="U1019" s="801">
        <f>'2 уровень'!X2274</f>
        <v>0</v>
      </c>
      <c r="V1019" s="801">
        <f>'2 уровень'!Y2274</f>
        <v>0</v>
      </c>
      <c r="W1019" s="2127">
        <f>'2 уровень'!Z2274</f>
        <v>0</v>
      </c>
      <c r="X1019" s="801"/>
      <c r="Y1019" s="801"/>
      <c r="Z1019" s="1353"/>
      <c r="AA1019" s="788"/>
      <c r="AB1019" s="788"/>
      <c r="AC1019" s="788"/>
      <c r="AD1019" s="788"/>
      <c r="AE1019" s="788"/>
      <c r="AF1019" s="788"/>
      <c r="AG1019" s="788"/>
      <c r="AH1019" s="788"/>
      <c r="AI1019" s="788"/>
      <c r="AJ1019" s="788"/>
      <c r="AK1019" s="788"/>
      <c r="AL1019" s="788"/>
      <c r="AM1019" s="788"/>
      <c r="AN1019" s="788"/>
      <c r="AO1019" s="788"/>
      <c r="AP1019" s="788"/>
      <c r="AQ1019" s="788"/>
      <c r="AR1019" s="788"/>
      <c r="AS1019" s="788"/>
      <c r="AT1019" s="788"/>
      <c r="AU1019" s="788"/>
      <c r="AV1019" s="788"/>
      <c r="AW1019" s="788"/>
      <c r="AX1019" s="788"/>
      <c r="AY1019" s="788"/>
      <c r="AZ1019" s="788"/>
      <c r="BA1019" s="788"/>
      <c r="BB1019" s="788"/>
      <c r="BC1019" s="788"/>
      <c r="BD1019" s="788"/>
      <c r="BE1019" s="788"/>
      <c r="BF1019" s="788"/>
      <c r="BG1019" s="788"/>
      <c r="BH1019" s="788"/>
      <c r="BI1019" s="788"/>
      <c r="BJ1019" s="788"/>
      <c r="BK1019" s="788"/>
      <c r="BL1019" s="788"/>
      <c r="BM1019" s="788"/>
      <c r="BN1019" s="788"/>
      <c r="BO1019" s="788"/>
      <c r="BP1019" s="788"/>
      <c r="BQ1019" s="788"/>
      <c r="BR1019" s="788"/>
      <c r="BS1019" s="788"/>
      <c r="BT1019" s="788"/>
      <c r="BU1019" s="788"/>
      <c r="BV1019" s="788"/>
      <c r="BW1019" s="788"/>
      <c r="BX1019" s="788"/>
      <c r="BY1019" s="788"/>
      <c r="BZ1019" s="788"/>
      <c r="CA1019" s="788"/>
      <c r="CB1019" s="788"/>
      <c r="CC1019" s="788"/>
      <c r="CD1019" s="788"/>
      <c r="CE1019" s="788"/>
      <c r="CF1019" s="788"/>
      <c r="CG1019" s="788"/>
      <c r="CH1019" s="788"/>
      <c r="CI1019" s="788"/>
      <c r="CJ1019" s="788"/>
      <c r="CK1019" s="788"/>
      <c r="CL1019" s="788"/>
      <c r="CM1019" s="788"/>
      <c r="CN1019" s="788"/>
      <c r="CO1019" s="788"/>
      <c r="CP1019" s="788"/>
      <c r="CQ1019" s="788"/>
      <c r="CR1019" s="788"/>
      <c r="CS1019" s="788"/>
      <c r="CT1019" s="788"/>
      <c r="CU1019" s="788"/>
      <c r="CV1019" s="788"/>
      <c r="CW1019" s="788"/>
      <c r="CX1019" s="788"/>
      <c r="CY1019" s="788"/>
      <c r="CZ1019" s="788"/>
      <c r="DA1019" s="788"/>
      <c r="DB1019" s="788"/>
      <c r="DC1019" s="788"/>
      <c r="DD1019" s="788"/>
      <c r="DE1019" s="788"/>
      <c r="DF1019" s="788"/>
      <c r="DG1019" s="788"/>
      <c r="DH1019" s="788"/>
      <c r="DI1019" s="788"/>
      <c r="DJ1019" s="788"/>
      <c r="DK1019" s="788"/>
      <c r="DL1019" s="788"/>
      <c r="DM1019" s="788"/>
      <c r="DN1019" s="788"/>
      <c r="DO1019" s="788"/>
      <c r="DP1019" s="788"/>
      <c r="DQ1019" s="788"/>
      <c r="DR1019" s="788"/>
      <c r="DS1019" s="788"/>
      <c r="DT1019" s="788"/>
      <c r="DU1019" s="788"/>
      <c r="DV1019" s="788"/>
      <c r="DW1019" s="788"/>
      <c r="DX1019" s="788"/>
      <c r="DY1019" s="788"/>
      <c r="DZ1019" s="788"/>
      <c r="EA1019" s="788"/>
      <c r="EB1019" s="788"/>
      <c r="EC1019" s="788"/>
      <c r="ED1019" s="788"/>
      <c r="EE1019" s="788"/>
      <c r="EF1019" s="788"/>
      <c r="EG1019" s="788"/>
      <c r="EH1019" s="788"/>
      <c r="EI1019" s="788"/>
      <c r="EJ1019" s="788"/>
      <c r="EK1019" s="788"/>
      <c r="EL1019" s="788"/>
      <c r="EM1019" s="788"/>
      <c r="EN1019" s="788"/>
      <c r="EO1019" s="788"/>
      <c r="EP1019" s="788"/>
      <c r="EQ1019" s="788"/>
      <c r="ER1019" s="788"/>
      <c r="ES1019" s="788"/>
      <c r="ET1019" s="788"/>
      <c r="EU1019" s="788"/>
      <c r="EV1019" s="788"/>
      <c r="EW1019" s="788"/>
      <c r="EX1019" s="788"/>
      <c r="EY1019" s="788"/>
      <c r="EZ1019" s="788"/>
      <c r="FA1019" s="788"/>
      <c r="FB1019" s="788"/>
      <c r="FC1019" s="788"/>
      <c r="FD1019" s="788"/>
      <c r="FE1019" s="788"/>
      <c r="FF1019" s="788"/>
      <c r="FG1019" s="788"/>
      <c r="FH1019" s="788"/>
      <c r="FI1019" s="788"/>
      <c r="FJ1019" s="788"/>
      <c r="FK1019" s="788"/>
      <c r="FL1019" s="788"/>
      <c r="FM1019" s="788"/>
      <c r="FN1019" s="788"/>
      <c r="FO1019" s="788"/>
      <c r="FP1019" s="788"/>
      <c r="FQ1019" s="788"/>
      <c r="FR1019" s="788"/>
      <c r="FS1019" s="788"/>
      <c r="FT1019" s="788"/>
      <c r="FU1019" s="788"/>
      <c r="FV1019" s="788"/>
      <c r="FW1019" s="788"/>
      <c r="FX1019" s="788"/>
      <c r="FY1019" s="788"/>
      <c r="FZ1019" s="788"/>
      <c r="GA1019" s="788"/>
      <c r="GB1019" s="788"/>
      <c r="GC1019" s="788"/>
      <c r="GD1019" s="788"/>
      <c r="GE1019" s="788"/>
      <c r="GF1019" s="788"/>
      <c r="GG1019" s="788"/>
      <c r="GH1019" s="788"/>
      <c r="GI1019" s="788"/>
      <c r="GJ1019" s="788"/>
    </row>
    <row r="1020" spans="1:192" ht="29.25" x14ac:dyDescent="0.25">
      <c r="A1020" s="24">
        <v>1</v>
      </c>
      <c r="B1020" s="2691" t="s">
        <v>583</v>
      </c>
      <c r="C1020" s="34">
        <f>'2 уровень'!F2275</f>
        <v>0</v>
      </c>
      <c r="D1020" s="34">
        <f>'2 уровень'!G2275</f>
        <v>0</v>
      </c>
      <c r="E1020" s="34">
        <f>'2 уровень'!H2275</f>
        <v>0</v>
      </c>
      <c r="F1020" s="793">
        <f>'2 уровень'!I2275</f>
        <v>0</v>
      </c>
      <c r="G1020" s="807">
        <f>'2 уровень'!J2275</f>
        <v>0</v>
      </c>
      <c r="H1020" s="807">
        <f>'2 уровень'!K2275</f>
        <v>0</v>
      </c>
      <c r="I1020" s="31">
        <f>'2 уровень'!L2275</f>
        <v>0</v>
      </c>
      <c r="J1020" s="31">
        <f>'2 уровень'!M2275</f>
        <v>0</v>
      </c>
      <c r="K1020" s="31">
        <f>'2 уровень'!N2275</f>
        <v>0</v>
      </c>
      <c r="L1020" s="31">
        <f>'2 уровень'!O2275</f>
        <v>0</v>
      </c>
      <c r="M1020" s="31">
        <f>'2 уровень'!P2275</f>
        <v>0</v>
      </c>
      <c r="N1020" s="31">
        <f>'2 уровень'!Q2275</f>
        <v>0</v>
      </c>
      <c r="O1020" s="801">
        <f>'2 уровень'!R2275</f>
        <v>0</v>
      </c>
      <c r="P1020" s="801">
        <f>'2 уровень'!S2275</f>
        <v>0</v>
      </c>
      <c r="Q1020" s="801">
        <f>'2 уровень'!T2275</f>
        <v>0</v>
      </c>
      <c r="R1020" s="3245">
        <f>'2 уровень'!U2275</f>
        <v>0</v>
      </c>
      <c r="S1020" s="801">
        <f>'2 уровень'!V2275</f>
        <v>0</v>
      </c>
      <c r="T1020" s="801">
        <f>'2 уровень'!W2275</f>
        <v>0</v>
      </c>
      <c r="U1020" s="801">
        <f>'2 уровень'!X2275</f>
        <v>0</v>
      </c>
      <c r="V1020" s="801">
        <f>'2 уровень'!Y2275</f>
        <v>0</v>
      </c>
      <c r="W1020" s="2127">
        <f>'2 уровень'!Z2275</f>
        <v>0</v>
      </c>
      <c r="X1020" s="801"/>
      <c r="Y1020" s="801"/>
      <c r="Z1020" s="1353"/>
      <c r="AA1020" s="788"/>
      <c r="AB1020" s="788"/>
      <c r="AC1020" s="788"/>
      <c r="AD1020" s="788"/>
      <c r="AE1020" s="788"/>
      <c r="AF1020" s="788"/>
      <c r="AG1020" s="788"/>
      <c r="AH1020" s="788"/>
      <c r="AI1020" s="788"/>
      <c r="AJ1020" s="788"/>
      <c r="AK1020" s="788"/>
      <c r="AL1020" s="788"/>
      <c r="AM1020" s="788"/>
      <c r="AN1020" s="788"/>
      <c r="AO1020" s="788"/>
      <c r="AP1020" s="788"/>
      <c r="AQ1020" s="788"/>
      <c r="AR1020" s="788"/>
      <c r="AS1020" s="788"/>
      <c r="AT1020" s="788"/>
      <c r="AU1020" s="788"/>
      <c r="AV1020" s="788"/>
      <c r="AW1020" s="788"/>
      <c r="AX1020" s="788"/>
      <c r="AY1020" s="788"/>
      <c r="AZ1020" s="788"/>
      <c r="BA1020" s="788"/>
      <c r="BB1020" s="788"/>
      <c r="BC1020" s="788"/>
      <c r="BD1020" s="788"/>
      <c r="BE1020" s="788"/>
      <c r="BF1020" s="788"/>
      <c r="BG1020" s="788"/>
      <c r="BH1020" s="788"/>
      <c r="BI1020" s="788"/>
      <c r="BJ1020" s="788"/>
      <c r="BK1020" s="788"/>
      <c r="BL1020" s="788"/>
      <c r="BM1020" s="788"/>
      <c r="BN1020" s="788"/>
      <c r="BO1020" s="788"/>
      <c r="BP1020" s="788"/>
      <c r="BQ1020" s="788"/>
      <c r="BR1020" s="788"/>
      <c r="BS1020" s="788"/>
      <c r="BT1020" s="788"/>
      <c r="BU1020" s="788"/>
      <c r="BV1020" s="788"/>
      <c r="BW1020" s="788"/>
      <c r="BX1020" s="788"/>
      <c r="BY1020" s="788"/>
      <c r="BZ1020" s="788"/>
      <c r="CA1020" s="788"/>
      <c r="CB1020" s="788"/>
      <c r="CC1020" s="788"/>
      <c r="CD1020" s="788"/>
      <c r="CE1020" s="788"/>
      <c r="CF1020" s="788"/>
      <c r="CG1020" s="788"/>
      <c r="CH1020" s="788"/>
      <c r="CI1020" s="788"/>
      <c r="CJ1020" s="788"/>
      <c r="CK1020" s="788"/>
      <c r="CL1020" s="788"/>
      <c r="CM1020" s="788"/>
      <c r="CN1020" s="788"/>
      <c r="CO1020" s="788"/>
      <c r="CP1020" s="788"/>
      <c r="CQ1020" s="788"/>
      <c r="CR1020" s="788"/>
      <c r="CS1020" s="788"/>
      <c r="CT1020" s="788"/>
      <c r="CU1020" s="788"/>
      <c r="CV1020" s="788"/>
      <c r="CW1020" s="788"/>
      <c r="CX1020" s="788"/>
      <c r="CY1020" s="788"/>
      <c r="CZ1020" s="788"/>
      <c r="DA1020" s="788"/>
      <c r="DB1020" s="788"/>
      <c r="DC1020" s="788"/>
      <c r="DD1020" s="788"/>
      <c r="DE1020" s="788"/>
      <c r="DF1020" s="788"/>
      <c r="DG1020" s="788"/>
      <c r="DH1020" s="788"/>
      <c r="DI1020" s="788"/>
      <c r="DJ1020" s="788"/>
      <c r="DK1020" s="788"/>
      <c r="DL1020" s="788"/>
      <c r="DM1020" s="788"/>
      <c r="DN1020" s="788"/>
      <c r="DO1020" s="788"/>
      <c r="DP1020" s="788"/>
      <c r="DQ1020" s="788"/>
      <c r="DR1020" s="788"/>
      <c r="DS1020" s="788"/>
      <c r="DT1020" s="788"/>
      <c r="DU1020" s="788"/>
      <c r="DV1020" s="788"/>
      <c r="DW1020" s="788"/>
      <c r="DX1020" s="788"/>
      <c r="DY1020" s="788"/>
      <c r="DZ1020" s="788"/>
      <c r="EA1020" s="788"/>
      <c r="EB1020" s="788"/>
      <c r="EC1020" s="788"/>
      <c r="ED1020" s="788"/>
      <c r="EE1020" s="788"/>
      <c r="EF1020" s="788"/>
      <c r="EG1020" s="788"/>
      <c r="EH1020" s="788"/>
      <c r="EI1020" s="788"/>
      <c r="EJ1020" s="788"/>
      <c r="EK1020" s="788"/>
      <c r="EL1020" s="788"/>
      <c r="EM1020" s="788"/>
      <c r="EN1020" s="788"/>
      <c r="EO1020" s="788"/>
      <c r="EP1020" s="788"/>
      <c r="EQ1020" s="788"/>
      <c r="ER1020" s="788"/>
      <c r="ES1020" s="788"/>
      <c r="ET1020" s="788"/>
      <c r="EU1020" s="788"/>
      <c r="EV1020" s="788"/>
      <c r="EW1020" s="788"/>
      <c r="EX1020" s="788"/>
      <c r="EY1020" s="788"/>
      <c r="EZ1020" s="788"/>
      <c r="FA1020" s="788"/>
      <c r="FB1020" s="788"/>
      <c r="FC1020" s="788"/>
      <c r="FD1020" s="788"/>
      <c r="FE1020" s="788"/>
      <c r="FF1020" s="788"/>
      <c r="FG1020" s="788"/>
      <c r="FH1020" s="788"/>
      <c r="FI1020" s="788"/>
      <c r="FJ1020" s="788"/>
      <c r="FK1020" s="788"/>
      <c r="FL1020" s="788"/>
      <c r="FM1020" s="788"/>
      <c r="FN1020" s="788"/>
      <c r="FO1020" s="788"/>
      <c r="FP1020" s="788"/>
      <c r="FQ1020" s="788"/>
      <c r="FR1020" s="788"/>
      <c r="FS1020" s="788"/>
      <c r="FT1020" s="788"/>
      <c r="FU1020" s="788"/>
      <c r="FV1020" s="788"/>
      <c r="FW1020" s="788"/>
      <c r="FX1020" s="788"/>
      <c r="FY1020" s="788"/>
      <c r="FZ1020" s="788"/>
      <c r="GA1020" s="788"/>
      <c r="GB1020" s="788"/>
      <c r="GC1020" s="788"/>
      <c r="GD1020" s="788"/>
      <c r="GE1020" s="788"/>
      <c r="GF1020" s="788"/>
      <c r="GG1020" s="788"/>
      <c r="GH1020" s="788"/>
      <c r="GI1020" s="788"/>
      <c r="GJ1020" s="788"/>
    </row>
    <row r="1021" spans="1:192" x14ac:dyDescent="0.25">
      <c r="A1021" s="24">
        <v>1</v>
      </c>
      <c r="B1021" s="2694" t="s">
        <v>571</v>
      </c>
      <c r="C1021" s="34">
        <f>'2 уровень'!F2276</f>
        <v>0</v>
      </c>
      <c r="D1021" s="34">
        <f>'2 уровень'!G2276</f>
        <v>0</v>
      </c>
      <c r="E1021" s="34">
        <f>'2 уровень'!H2276</f>
        <v>0</v>
      </c>
      <c r="F1021" s="793">
        <f>'2 уровень'!I2276</f>
        <v>0</v>
      </c>
      <c r="G1021" s="807">
        <f>'2 уровень'!J2276</f>
        <v>0</v>
      </c>
      <c r="H1021" s="807">
        <f>'2 уровень'!K2276</f>
        <v>0</v>
      </c>
      <c r="I1021" s="31">
        <f>'2 уровень'!L2276</f>
        <v>0</v>
      </c>
      <c r="J1021" s="31">
        <f>'2 уровень'!M2276</f>
        <v>0</v>
      </c>
      <c r="K1021" s="31">
        <f>'2 уровень'!N2276</f>
        <v>0</v>
      </c>
      <c r="L1021" s="31">
        <f>'2 уровень'!O2276</f>
        <v>0</v>
      </c>
      <c r="M1021" s="31">
        <f>'2 уровень'!P2276</f>
        <v>0</v>
      </c>
      <c r="N1021" s="31">
        <f>'2 уровень'!Q2276</f>
        <v>0</v>
      </c>
      <c r="O1021" s="801">
        <f>'2 уровень'!R2276</f>
        <v>0</v>
      </c>
      <c r="P1021" s="801">
        <f>'2 уровень'!S2276</f>
        <v>0</v>
      </c>
      <c r="Q1021" s="801">
        <f>'2 уровень'!T2276</f>
        <v>0</v>
      </c>
      <c r="R1021" s="3245">
        <f>'2 уровень'!U2276</f>
        <v>0</v>
      </c>
      <c r="S1021" s="801">
        <f>'2 уровень'!V2276</f>
        <v>0</v>
      </c>
      <c r="T1021" s="801">
        <f>'2 уровень'!W2276</f>
        <v>0</v>
      </c>
      <c r="U1021" s="801">
        <f>'2 уровень'!X2276</f>
        <v>0</v>
      </c>
      <c r="V1021" s="801">
        <f>'2 уровень'!Y2276</f>
        <v>0</v>
      </c>
      <c r="W1021" s="2127">
        <f>'2 уровень'!Z2276</f>
        <v>0</v>
      </c>
      <c r="X1021" s="801"/>
      <c r="Y1021" s="801"/>
      <c r="Z1021" s="1353"/>
      <c r="AA1021" s="788"/>
      <c r="AB1021" s="788"/>
      <c r="AC1021" s="788"/>
      <c r="AD1021" s="788"/>
      <c r="AE1021" s="788"/>
      <c r="AF1021" s="788"/>
      <c r="AG1021" s="788"/>
      <c r="AH1021" s="788"/>
      <c r="AI1021" s="788"/>
      <c r="AJ1021" s="788"/>
      <c r="AK1021" s="788"/>
      <c r="AL1021" s="788"/>
      <c r="AM1021" s="788"/>
      <c r="AN1021" s="788"/>
      <c r="AO1021" s="788"/>
      <c r="AP1021" s="788"/>
      <c r="AQ1021" s="788"/>
      <c r="AR1021" s="788"/>
      <c r="AS1021" s="788"/>
      <c r="AT1021" s="788"/>
      <c r="AU1021" s="788"/>
      <c r="AV1021" s="788"/>
      <c r="AW1021" s="788"/>
      <c r="AX1021" s="788"/>
      <c r="AY1021" s="788"/>
      <c r="AZ1021" s="788"/>
      <c r="BA1021" s="788"/>
      <c r="BB1021" s="788"/>
      <c r="BC1021" s="788"/>
      <c r="BD1021" s="788"/>
      <c r="BE1021" s="788"/>
      <c r="BF1021" s="788"/>
      <c r="BG1021" s="788"/>
      <c r="BH1021" s="788"/>
      <c r="BI1021" s="788"/>
      <c r="BJ1021" s="788"/>
      <c r="BK1021" s="788"/>
      <c r="BL1021" s="788"/>
      <c r="BM1021" s="788"/>
      <c r="BN1021" s="788"/>
      <c r="BO1021" s="788"/>
      <c r="BP1021" s="788"/>
      <c r="BQ1021" s="788"/>
      <c r="BR1021" s="788"/>
      <c r="BS1021" s="788"/>
      <c r="BT1021" s="788"/>
      <c r="BU1021" s="788"/>
      <c r="BV1021" s="788"/>
      <c r="BW1021" s="788"/>
      <c r="BX1021" s="788"/>
      <c r="BY1021" s="788"/>
      <c r="BZ1021" s="788"/>
      <c r="CA1021" s="788"/>
      <c r="CB1021" s="788"/>
      <c r="CC1021" s="788"/>
      <c r="CD1021" s="788"/>
      <c r="CE1021" s="788"/>
      <c r="CF1021" s="788"/>
      <c r="CG1021" s="788"/>
      <c r="CH1021" s="788"/>
      <c r="CI1021" s="788"/>
      <c r="CJ1021" s="788"/>
      <c r="CK1021" s="788"/>
      <c r="CL1021" s="788"/>
      <c r="CM1021" s="788"/>
      <c r="CN1021" s="788"/>
      <c r="CO1021" s="788"/>
      <c r="CP1021" s="788"/>
      <c r="CQ1021" s="788"/>
      <c r="CR1021" s="788"/>
      <c r="CS1021" s="788"/>
      <c r="CT1021" s="788"/>
      <c r="CU1021" s="788"/>
      <c r="CV1021" s="788"/>
      <c r="CW1021" s="788"/>
      <c r="CX1021" s="788"/>
      <c r="CY1021" s="788"/>
      <c r="CZ1021" s="788"/>
      <c r="DA1021" s="788"/>
      <c r="DB1021" s="788"/>
      <c r="DC1021" s="788"/>
      <c r="DD1021" s="788"/>
      <c r="DE1021" s="788"/>
      <c r="DF1021" s="788"/>
      <c r="DG1021" s="788"/>
      <c r="DH1021" s="788"/>
      <c r="DI1021" s="788"/>
      <c r="DJ1021" s="788"/>
      <c r="DK1021" s="788"/>
      <c r="DL1021" s="788"/>
      <c r="DM1021" s="788"/>
      <c r="DN1021" s="788"/>
      <c r="DO1021" s="788"/>
      <c r="DP1021" s="788"/>
      <c r="DQ1021" s="788"/>
      <c r="DR1021" s="788"/>
      <c r="DS1021" s="788"/>
      <c r="DT1021" s="788"/>
      <c r="DU1021" s="788"/>
      <c r="DV1021" s="788"/>
      <c r="DW1021" s="788"/>
      <c r="DX1021" s="788"/>
      <c r="DY1021" s="788"/>
      <c r="DZ1021" s="788"/>
      <c r="EA1021" s="788"/>
      <c r="EB1021" s="788"/>
      <c r="EC1021" s="788"/>
      <c r="ED1021" s="788"/>
      <c r="EE1021" s="788"/>
      <c r="EF1021" s="788"/>
      <c r="EG1021" s="788"/>
      <c r="EH1021" s="788"/>
      <c r="EI1021" s="788"/>
      <c r="EJ1021" s="788"/>
      <c r="EK1021" s="788"/>
      <c r="EL1021" s="788"/>
      <c r="EM1021" s="788"/>
      <c r="EN1021" s="788"/>
      <c r="EO1021" s="788"/>
      <c r="EP1021" s="788"/>
      <c r="EQ1021" s="788"/>
      <c r="ER1021" s="788"/>
      <c r="ES1021" s="788"/>
      <c r="ET1021" s="788"/>
      <c r="EU1021" s="788"/>
      <c r="EV1021" s="788"/>
      <c r="EW1021" s="788"/>
      <c r="EX1021" s="788"/>
      <c r="EY1021" s="788"/>
      <c r="EZ1021" s="788"/>
      <c r="FA1021" s="788"/>
      <c r="FB1021" s="788"/>
      <c r="FC1021" s="788"/>
      <c r="FD1021" s="788"/>
      <c r="FE1021" s="788"/>
      <c r="FF1021" s="788"/>
      <c r="FG1021" s="788"/>
      <c r="FH1021" s="788"/>
      <c r="FI1021" s="788"/>
      <c r="FJ1021" s="788"/>
      <c r="FK1021" s="788"/>
      <c r="FL1021" s="788"/>
      <c r="FM1021" s="788"/>
      <c r="FN1021" s="788"/>
      <c r="FO1021" s="788"/>
      <c r="FP1021" s="788"/>
      <c r="FQ1021" s="788"/>
      <c r="FR1021" s="788"/>
      <c r="FS1021" s="788"/>
      <c r="FT1021" s="788"/>
      <c r="FU1021" s="788"/>
      <c r="FV1021" s="788"/>
      <c r="FW1021" s="788"/>
      <c r="FX1021" s="788"/>
      <c r="FY1021" s="788"/>
      <c r="FZ1021" s="788"/>
      <c r="GA1021" s="788"/>
      <c r="GB1021" s="788"/>
      <c r="GC1021" s="788"/>
      <c r="GD1021" s="788"/>
      <c r="GE1021" s="788"/>
      <c r="GF1021" s="788"/>
      <c r="GG1021" s="788"/>
      <c r="GH1021" s="788"/>
      <c r="GI1021" s="788"/>
      <c r="GJ1021" s="788"/>
    </row>
    <row r="1022" spans="1:192" ht="30" x14ac:dyDescent="0.25">
      <c r="A1022" s="24">
        <v>1</v>
      </c>
      <c r="B1022" s="2693" t="s">
        <v>572</v>
      </c>
      <c r="C1022" s="34">
        <f>'2 уровень'!F2277</f>
        <v>0</v>
      </c>
      <c r="D1022" s="34">
        <f>'2 уровень'!G2277</f>
        <v>0</v>
      </c>
      <c r="E1022" s="34">
        <f>'2 уровень'!H2277</f>
        <v>0</v>
      </c>
      <c r="F1022" s="793">
        <f>'2 уровень'!I2277</f>
        <v>0</v>
      </c>
      <c r="G1022" s="807">
        <f>'2 уровень'!J2277</f>
        <v>0</v>
      </c>
      <c r="H1022" s="807">
        <f>'2 уровень'!K2277</f>
        <v>0</v>
      </c>
      <c r="I1022" s="31">
        <f>'2 уровень'!L2277</f>
        <v>0</v>
      </c>
      <c r="J1022" s="31">
        <f>'2 уровень'!M2277</f>
        <v>0</v>
      </c>
      <c r="K1022" s="31">
        <f>'2 уровень'!N2277</f>
        <v>0</v>
      </c>
      <c r="L1022" s="31">
        <f>'2 уровень'!O2277</f>
        <v>0</v>
      </c>
      <c r="M1022" s="31">
        <f>'2 уровень'!P2277</f>
        <v>0</v>
      </c>
      <c r="N1022" s="31">
        <f>'2 уровень'!Q2277</f>
        <v>0</v>
      </c>
      <c r="O1022" s="801">
        <f>'2 уровень'!R2277</f>
        <v>0</v>
      </c>
      <c r="P1022" s="801">
        <f>'2 уровень'!S2277</f>
        <v>0</v>
      </c>
      <c r="Q1022" s="801">
        <f>'2 уровень'!T2277</f>
        <v>0</v>
      </c>
      <c r="R1022" s="3245">
        <f>'2 уровень'!U2277</f>
        <v>0</v>
      </c>
      <c r="S1022" s="801">
        <f>'2 уровень'!V2277</f>
        <v>0</v>
      </c>
      <c r="T1022" s="801">
        <f>'2 уровень'!W2277</f>
        <v>0</v>
      </c>
      <c r="U1022" s="801">
        <f>'2 уровень'!X2277</f>
        <v>0</v>
      </c>
      <c r="V1022" s="801">
        <f>'2 уровень'!Y2277</f>
        <v>0</v>
      </c>
      <c r="W1022" s="2127">
        <f>'2 уровень'!Z2277</f>
        <v>0</v>
      </c>
      <c r="X1022" s="801"/>
      <c r="Y1022" s="801"/>
      <c r="Z1022" s="1353"/>
      <c r="AA1022" s="788"/>
      <c r="AB1022" s="788"/>
      <c r="AC1022" s="788"/>
      <c r="AD1022" s="788"/>
      <c r="AE1022" s="788"/>
      <c r="AF1022" s="788"/>
      <c r="AG1022" s="788"/>
      <c r="AH1022" s="788"/>
      <c r="AI1022" s="788"/>
      <c r="AJ1022" s="788"/>
      <c r="AK1022" s="788"/>
      <c r="AL1022" s="788"/>
      <c r="AM1022" s="788"/>
      <c r="AN1022" s="788"/>
      <c r="AO1022" s="788"/>
      <c r="AP1022" s="788"/>
      <c r="AQ1022" s="788"/>
      <c r="AR1022" s="788"/>
      <c r="AS1022" s="788"/>
      <c r="AT1022" s="788"/>
      <c r="AU1022" s="788"/>
      <c r="AV1022" s="788"/>
      <c r="AW1022" s="788"/>
      <c r="AX1022" s="788"/>
      <c r="AY1022" s="788"/>
      <c r="AZ1022" s="788"/>
      <c r="BA1022" s="788"/>
      <c r="BB1022" s="788"/>
      <c r="BC1022" s="788"/>
      <c r="BD1022" s="788"/>
      <c r="BE1022" s="788"/>
      <c r="BF1022" s="788"/>
      <c r="BG1022" s="788"/>
      <c r="BH1022" s="788"/>
      <c r="BI1022" s="788"/>
      <c r="BJ1022" s="788"/>
      <c r="BK1022" s="788"/>
      <c r="BL1022" s="788"/>
      <c r="BM1022" s="788"/>
      <c r="BN1022" s="788"/>
      <c r="BO1022" s="788"/>
      <c r="BP1022" s="788"/>
      <c r="BQ1022" s="788"/>
      <c r="BR1022" s="788"/>
      <c r="BS1022" s="788"/>
      <c r="BT1022" s="788"/>
      <c r="BU1022" s="788"/>
      <c r="BV1022" s="788"/>
      <c r="BW1022" s="788"/>
      <c r="BX1022" s="788"/>
      <c r="BY1022" s="788"/>
      <c r="BZ1022" s="788"/>
      <c r="CA1022" s="788"/>
      <c r="CB1022" s="788"/>
      <c r="CC1022" s="788"/>
      <c r="CD1022" s="788"/>
      <c r="CE1022" s="788"/>
      <c r="CF1022" s="788"/>
      <c r="CG1022" s="788"/>
      <c r="CH1022" s="788"/>
      <c r="CI1022" s="788"/>
      <c r="CJ1022" s="788"/>
      <c r="CK1022" s="788"/>
      <c r="CL1022" s="788"/>
      <c r="CM1022" s="788"/>
      <c r="CN1022" s="788"/>
      <c r="CO1022" s="788"/>
      <c r="CP1022" s="788"/>
      <c r="CQ1022" s="788"/>
      <c r="CR1022" s="788"/>
      <c r="CS1022" s="788"/>
      <c r="CT1022" s="788"/>
      <c r="CU1022" s="788"/>
      <c r="CV1022" s="788"/>
      <c r="CW1022" s="788"/>
      <c r="CX1022" s="788"/>
      <c r="CY1022" s="788"/>
      <c r="CZ1022" s="788"/>
      <c r="DA1022" s="788"/>
      <c r="DB1022" s="788"/>
      <c r="DC1022" s="788"/>
      <c r="DD1022" s="788"/>
      <c r="DE1022" s="788"/>
      <c r="DF1022" s="788"/>
      <c r="DG1022" s="788"/>
      <c r="DH1022" s="788"/>
      <c r="DI1022" s="788"/>
      <c r="DJ1022" s="788"/>
      <c r="DK1022" s="788"/>
      <c r="DL1022" s="788"/>
      <c r="DM1022" s="788"/>
      <c r="DN1022" s="788"/>
      <c r="DO1022" s="788"/>
      <c r="DP1022" s="788"/>
      <c r="DQ1022" s="788"/>
      <c r="DR1022" s="788"/>
      <c r="DS1022" s="788"/>
      <c r="DT1022" s="788"/>
      <c r="DU1022" s="788"/>
      <c r="DV1022" s="788"/>
      <c r="DW1022" s="788"/>
      <c r="DX1022" s="788"/>
      <c r="DY1022" s="788"/>
      <c r="DZ1022" s="788"/>
      <c r="EA1022" s="788"/>
      <c r="EB1022" s="788"/>
      <c r="EC1022" s="788"/>
      <c r="ED1022" s="788"/>
      <c r="EE1022" s="788"/>
      <c r="EF1022" s="788"/>
      <c r="EG1022" s="788"/>
      <c r="EH1022" s="788"/>
      <c r="EI1022" s="788"/>
      <c r="EJ1022" s="788"/>
      <c r="EK1022" s="788"/>
      <c r="EL1022" s="788"/>
      <c r="EM1022" s="788"/>
      <c r="EN1022" s="788"/>
      <c r="EO1022" s="788"/>
      <c r="EP1022" s="788"/>
      <c r="EQ1022" s="788"/>
      <c r="ER1022" s="788"/>
      <c r="ES1022" s="788"/>
      <c r="ET1022" s="788"/>
      <c r="EU1022" s="788"/>
      <c r="EV1022" s="788"/>
      <c r="EW1022" s="788"/>
      <c r="EX1022" s="788"/>
      <c r="EY1022" s="788"/>
      <c r="EZ1022" s="788"/>
      <c r="FA1022" s="788"/>
      <c r="FB1022" s="788"/>
      <c r="FC1022" s="788"/>
      <c r="FD1022" s="788"/>
      <c r="FE1022" s="788"/>
      <c r="FF1022" s="788"/>
      <c r="FG1022" s="788"/>
      <c r="FH1022" s="788"/>
      <c r="FI1022" s="788"/>
      <c r="FJ1022" s="788"/>
      <c r="FK1022" s="788"/>
      <c r="FL1022" s="788"/>
      <c r="FM1022" s="788"/>
      <c r="FN1022" s="788"/>
      <c r="FO1022" s="788"/>
      <c r="FP1022" s="788"/>
      <c r="FQ1022" s="788"/>
      <c r="FR1022" s="788"/>
      <c r="FS1022" s="788"/>
      <c r="FT1022" s="788"/>
      <c r="FU1022" s="788"/>
      <c r="FV1022" s="788"/>
      <c r="FW1022" s="788"/>
      <c r="FX1022" s="788"/>
      <c r="FY1022" s="788"/>
      <c r="FZ1022" s="788"/>
      <c r="GA1022" s="788"/>
      <c r="GB1022" s="788"/>
      <c r="GC1022" s="788"/>
      <c r="GD1022" s="788"/>
      <c r="GE1022" s="788"/>
      <c r="GF1022" s="788"/>
      <c r="GG1022" s="788"/>
      <c r="GH1022" s="788"/>
      <c r="GI1022" s="788"/>
      <c r="GJ1022" s="788"/>
    </row>
    <row r="1023" spans="1:192" x14ac:dyDescent="0.25">
      <c r="A1023" s="24">
        <v>1</v>
      </c>
      <c r="B1023" s="2694" t="s">
        <v>573</v>
      </c>
      <c r="C1023" s="34">
        <f>'2 уровень'!F2278</f>
        <v>0</v>
      </c>
      <c r="D1023" s="34">
        <f>'2 уровень'!G2278</f>
        <v>0</v>
      </c>
      <c r="E1023" s="34">
        <f>'2 уровень'!H2278</f>
        <v>0</v>
      </c>
      <c r="F1023" s="793">
        <f>'2 уровень'!I2278</f>
        <v>0</v>
      </c>
      <c r="G1023" s="807">
        <f>'2 уровень'!J2278</f>
        <v>0</v>
      </c>
      <c r="H1023" s="807">
        <f>'2 уровень'!K2278</f>
        <v>0</v>
      </c>
      <c r="I1023" s="31">
        <f>'2 уровень'!L2278</f>
        <v>0</v>
      </c>
      <c r="J1023" s="31">
        <f>'2 уровень'!M2278</f>
        <v>0</v>
      </c>
      <c r="K1023" s="31">
        <f>'2 уровень'!N2278</f>
        <v>0</v>
      </c>
      <c r="L1023" s="31">
        <f>'2 уровень'!O2278</f>
        <v>0</v>
      </c>
      <c r="M1023" s="31">
        <f>'2 уровень'!P2278</f>
        <v>0</v>
      </c>
      <c r="N1023" s="31">
        <f>'2 уровень'!Q2278</f>
        <v>0</v>
      </c>
      <c r="O1023" s="801">
        <f>'2 уровень'!R2278</f>
        <v>0</v>
      </c>
      <c r="P1023" s="801">
        <f>'2 уровень'!S2278</f>
        <v>0</v>
      </c>
      <c r="Q1023" s="801">
        <f>'2 уровень'!T2278</f>
        <v>0</v>
      </c>
      <c r="R1023" s="3245">
        <f>'2 уровень'!U2278</f>
        <v>0</v>
      </c>
      <c r="S1023" s="801">
        <f>'2 уровень'!V2278</f>
        <v>0</v>
      </c>
      <c r="T1023" s="801">
        <f>'2 уровень'!W2278</f>
        <v>0</v>
      </c>
      <c r="U1023" s="801">
        <f>'2 уровень'!X2278</f>
        <v>0</v>
      </c>
      <c r="V1023" s="801">
        <f>'2 уровень'!Y2278</f>
        <v>0</v>
      </c>
      <c r="W1023" s="2127">
        <f>'2 уровень'!Z2278</f>
        <v>0</v>
      </c>
      <c r="X1023" s="801"/>
      <c r="Y1023" s="801"/>
      <c r="Z1023" s="1353"/>
      <c r="AA1023" s="788"/>
      <c r="AB1023" s="788"/>
      <c r="AC1023" s="788"/>
      <c r="AD1023" s="788"/>
      <c r="AE1023" s="788"/>
      <c r="AF1023" s="788"/>
      <c r="AG1023" s="788"/>
      <c r="AH1023" s="788"/>
      <c r="AI1023" s="788"/>
      <c r="AJ1023" s="788"/>
      <c r="AK1023" s="788"/>
      <c r="AL1023" s="788"/>
      <c r="AM1023" s="788"/>
      <c r="AN1023" s="788"/>
      <c r="AO1023" s="788"/>
      <c r="AP1023" s="788"/>
      <c r="AQ1023" s="788"/>
      <c r="AR1023" s="788"/>
      <c r="AS1023" s="788"/>
      <c r="AT1023" s="788"/>
      <c r="AU1023" s="788"/>
      <c r="AV1023" s="788"/>
      <c r="AW1023" s="788"/>
      <c r="AX1023" s="788"/>
      <c r="AY1023" s="788"/>
      <c r="AZ1023" s="788"/>
      <c r="BA1023" s="788"/>
      <c r="BB1023" s="788"/>
      <c r="BC1023" s="788"/>
      <c r="BD1023" s="788"/>
      <c r="BE1023" s="788"/>
      <c r="BF1023" s="788"/>
      <c r="BG1023" s="788"/>
      <c r="BH1023" s="788"/>
      <c r="BI1023" s="788"/>
      <c r="BJ1023" s="788"/>
      <c r="BK1023" s="788"/>
      <c r="BL1023" s="788"/>
      <c r="BM1023" s="788"/>
      <c r="BN1023" s="788"/>
      <c r="BO1023" s="788"/>
      <c r="BP1023" s="788"/>
      <c r="BQ1023" s="788"/>
      <c r="BR1023" s="788"/>
      <c r="BS1023" s="788"/>
      <c r="BT1023" s="788"/>
      <c r="BU1023" s="788"/>
      <c r="BV1023" s="788"/>
      <c r="BW1023" s="788"/>
      <c r="BX1023" s="788"/>
      <c r="BY1023" s="788"/>
      <c r="BZ1023" s="788"/>
      <c r="CA1023" s="788"/>
      <c r="CB1023" s="788"/>
      <c r="CC1023" s="788"/>
      <c r="CD1023" s="788"/>
      <c r="CE1023" s="788"/>
      <c r="CF1023" s="788"/>
      <c r="CG1023" s="788"/>
      <c r="CH1023" s="788"/>
      <c r="CI1023" s="788"/>
      <c r="CJ1023" s="788"/>
      <c r="CK1023" s="788"/>
      <c r="CL1023" s="788"/>
      <c r="CM1023" s="788"/>
      <c r="CN1023" s="788"/>
      <c r="CO1023" s="788"/>
      <c r="CP1023" s="788"/>
      <c r="CQ1023" s="788"/>
      <c r="CR1023" s="788"/>
      <c r="CS1023" s="788"/>
      <c r="CT1023" s="788"/>
      <c r="CU1023" s="788"/>
      <c r="CV1023" s="788"/>
      <c r="CW1023" s="788"/>
      <c r="CX1023" s="788"/>
      <c r="CY1023" s="788"/>
      <c r="CZ1023" s="788"/>
      <c r="DA1023" s="788"/>
      <c r="DB1023" s="788"/>
      <c r="DC1023" s="788"/>
      <c r="DD1023" s="788"/>
      <c r="DE1023" s="788"/>
      <c r="DF1023" s="788"/>
      <c r="DG1023" s="788"/>
      <c r="DH1023" s="788"/>
      <c r="DI1023" s="788"/>
      <c r="DJ1023" s="788"/>
      <c r="DK1023" s="788"/>
      <c r="DL1023" s="788"/>
      <c r="DM1023" s="788"/>
      <c r="DN1023" s="788"/>
      <c r="DO1023" s="788"/>
      <c r="DP1023" s="788"/>
      <c r="DQ1023" s="788"/>
      <c r="DR1023" s="788"/>
      <c r="DS1023" s="788"/>
      <c r="DT1023" s="788"/>
      <c r="DU1023" s="788"/>
      <c r="DV1023" s="788"/>
      <c r="DW1023" s="788"/>
      <c r="DX1023" s="788"/>
      <c r="DY1023" s="788"/>
      <c r="DZ1023" s="788"/>
      <c r="EA1023" s="788"/>
      <c r="EB1023" s="788"/>
      <c r="EC1023" s="788"/>
      <c r="ED1023" s="788"/>
      <c r="EE1023" s="788"/>
      <c r="EF1023" s="788"/>
      <c r="EG1023" s="788"/>
      <c r="EH1023" s="788"/>
      <c r="EI1023" s="788"/>
      <c r="EJ1023" s="788"/>
      <c r="EK1023" s="788"/>
      <c r="EL1023" s="788"/>
      <c r="EM1023" s="788"/>
      <c r="EN1023" s="788"/>
      <c r="EO1023" s="788"/>
      <c r="EP1023" s="788"/>
      <c r="EQ1023" s="788"/>
      <c r="ER1023" s="788"/>
      <c r="ES1023" s="788"/>
      <c r="ET1023" s="788"/>
      <c r="EU1023" s="788"/>
      <c r="EV1023" s="788"/>
      <c r="EW1023" s="788"/>
      <c r="EX1023" s="788"/>
      <c r="EY1023" s="788"/>
      <c r="EZ1023" s="788"/>
      <c r="FA1023" s="788"/>
      <c r="FB1023" s="788"/>
      <c r="FC1023" s="788"/>
      <c r="FD1023" s="788"/>
      <c r="FE1023" s="788"/>
      <c r="FF1023" s="788"/>
      <c r="FG1023" s="788"/>
      <c r="FH1023" s="788"/>
      <c r="FI1023" s="788"/>
      <c r="FJ1023" s="788"/>
      <c r="FK1023" s="788"/>
      <c r="FL1023" s="788"/>
      <c r="FM1023" s="788"/>
      <c r="FN1023" s="788"/>
      <c r="FO1023" s="788"/>
      <c r="FP1023" s="788"/>
      <c r="FQ1023" s="788"/>
      <c r="FR1023" s="788"/>
      <c r="FS1023" s="788"/>
      <c r="FT1023" s="788"/>
      <c r="FU1023" s="788"/>
      <c r="FV1023" s="788"/>
      <c r="FW1023" s="788"/>
      <c r="FX1023" s="788"/>
      <c r="FY1023" s="788"/>
      <c r="FZ1023" s="788"/>
      <c r="GA1023" s="788"/>
      <c r="GB1023" s="788"/>
      <c r="GC1023" s="788"/>
      <c r="GD1023" s="788"/>
      <c r="GE1023" s="788"/>
      <c r="GF1023" s="788"/>
      <c r="GG1023" s="788"/>
      <c r="GH1023" s="788"/>
      <c r="GI1023" s="788"/>
      <c r="GJ1023" s="788"/>
    </row>
    <row r="1024" spans="1:192" ht="30" x14ac:dyDescent="0.25">
      <c r="A1024" s="24">
        <v>1</v>
      </c>
      <c r="B1024" s="2694" t="s">
        <v>600</v>
      </c>
      <c r="C1024" s="34">
        <f>'2 уровень'!F2279</f>
        <v>0</v>
      </c>
      <c r="D1024" s="34">
        <f>'2 уровень'!G2279</f>
        <v>0</v>
      </c>
      <c r="E1024" s="34">
        <f>'2 уровень'!H2279</f>
        <v>0</v>
      </c>
      <c r="F1024" s="793">
        <f>'2 уровень'!I2279</f>
        <v>0</v>
      </c>
      <c r="G1024" s="807">
        <f>'2 уровень'!J2279</f>
        <v>0</v>
      </c>
      <c r="H1024" s="807">
        <f>'2 уровень'!K2279</f>
        <v>0</v>
      </c>
      <c r="I1024" s="31">
        <f>'2 уровень'!L2279</f>
        <v>0</v>
      </c>
      <c r="J1024" s="31">
        <f>'2 уровень'!M2279</f>
        <v>0</v>
      </c>
      <c r="K1024" s="31">
        <f>'2 уровень'!N2279</f>
        <v>0</v>
      </c>
      <c r="L1024" s="31">
        <f>'2 уровень'!O2279</f>
        <v>0</v>
      </c>
      <c r="M1024" s="31">
        <f>'2 уровень'!P2279</f>
        <v>0</v>
      </c>
      <c r="N1024" s="31">
        <f>'2 уровень'!Q2279</f>
        <v>0</v>
      </c>
      <c r="O1024" s="801">
        <f>'2 уровень'!R2279</f>
        <v>0</v>
      </c>
      <c r="P1024" s="801">
        <f>'2 уровень'!S2279</f>
        <v>0</v>
      </c>
      <c r="Q1024" s="801">
        <f>'2 уровень'!T2279</f>
        <v>0</v>
      </c>
      <c r="R1024" s="3245">
        <f>'2 уровень'!U2279</f>
        <v>0</v>
      </c>
      <c r="S1024" s="801">
        <f>'2 уровень'!V2279</f>
        <v>0</v>
      </c>
      <c r="T1024" s="801">
        <f>'2 уровень'!W2279</f>
        <v>0</v>
      </c>
      <c r="U1024" s="801">
        <f>'2 уровень'!X2279</f>
        <v>0</v>
      </c>
      <c r="V1024" s="801">
        <f>'2 уровень'!Y2279</f>
        <v>0</v>
      </c>
      <c r="W1024" s="2127">
        <f>'2 уровень'!Z2279</f>
        <v>0</v>
      </c>
      <c r="X1024" s="801"/>
      <c r="Y1024" s="801"/>
      <c r="Z1024" s="1353"/>
      <c r="AA1024" s="788"/>
      <c r="AB1024" s="788"/>
      <c r="AC1024" s="788"/>
      <c r="AD1024" s="788"/>
      <c r="AE1024" s="788"/>
      <c r="AF1024" s="788"/>
      <c r="AG1024" s="788"/>
      <c r="AH1024" s="788"/>
      <c r="AI1024" s="788"/>
      <c r="AJ1024" s="788"/>
      <c r="AK1024" s="788"/>
      <c r="AL1024" s="788"/>
      <c r="AM1024" s="788"/>
      <c r="AN1024" s="788"/>
      <c r="AO1024" s="788"/>
      <c r="AP1024" s="788"/>
      <c r="AQ1024" s="788"/>
      <c r="AR1024" s="788"/>
      <c r="AS1024" s="788"/>
      <c r="AT1024" s="788"/>
      <c r="AU1024" s="788"/>
      <c r="AV1024" s="788"/>
      <c r="AW1024" s="788"/>
      <c r="AX1024" s="788"/>
      <c r="AY1024" s="788"/>
      <c r="AZ1024" s="788"/>
      <c r="BA1024" s="788"/>
      <c r="BB1024" s="788"/>
      <c r="BC1024" s="788"/>
      <c r="BD1024" s="788"/>
      <c r="BE1024" s="788"/>
      <c r="BF1024" s="788"/>
      <c r="BG1024" s="788"/>
      <c r="BH1024" s="788"/>
      <c r="BI1024" s="788"/>
      <c r="BJ1024" s="788"/>
      <c r="BK1024" s="788"/>
      <c r="BL1024" s="788"/>
      <c r="BM1024" s="788"/>
      <c r="BN1024" s="788"/>
      <c r="BO1024" s="788"/>
      <c r="BP1024" s="788"/>
      <c r="BQ1024" s="788"/>
      <c r="BR1024" s="788"/>
      <c r="BS1024" s="788"/>
      <c r="BT1024" s="788"/>
      <c r="BU1024" s="788"/>
      <c r="BV1024" s="788"/>
      <c r="BW1024" s="788"/>
      <c r="BX1024" s="788"/>
      <c r="BY1024" s="788"/>
      <c r="BZ1024" s="788"/>
      <c r="CA1024" s="788"/>
      <c r="CB1024" s="788"/>
      <c r="CC1024" s="788"/>
      <c r="CD1024" s="788"/>
      <c r="CE1024" s="788"/>
      <c r="CF1024" s="788"/>
      <c r="CG1024" s="788"/>
      <c r="CH1024" s="788"/>
      <c r="CI1024" s="788"/>
      <c r="CJ1024" s="788"/>
      <c r="CK1024" s="788"/>
      <c r="CL1024" s="788"/>
      <c r="CM1024" s="788"/>
      <c r="CN1024" s="788"/>
      <c r="CO1024" s="788"/>
      <c r="CP1024" s="788"/>
      <c r="CQ1024" s="788"/>
      <c r="CR1024" s="788"/>
      <c r="CS1024" s="788"/>
      <c r="CT1024" s="788"/>
      <c r="CU1024" s="788"/>
      <c r="CV1024" s="788"/>
      <c r="CW1024" s="788"/>
      <c r="CX1024" s="788"/>
      <c r="CY1024" s="788"/>
      <c r="CZ1024" s="788"/>
      <c r="DA1024" s="788"/>
      <c r="DB1024" s="788"/>
      <c r="DC1024" s="788"/>
      <c r="DD1024" s="788"/>
      <c r="DE1024" s="788"/>
      <c r="DF1024" s="788"/>
      <c r="DG1024" s="788"/>
      <c r="DH1024" s="788"/>
      <c r="DI1024" s="788"/>
      <c r="DJ1024" s="788"/>
      <c r="DK1024" s="788"/>
      <c r="DL1024" s="788"/>
      <c r="DM1024" s="788"/>
      <c r="DN1024" s="788"/>
      <c r="DO1024" s="788"/>
      <c r="DP1024" s="788"/>
      <c r="DQ1024" s="788"/>
      <c r="DR1024" s="788"/>
      <c r="DS1024" s="788"/>
      <c r="DT1024" s="788"/>
      <c r="DU1024" s="788"/>
      <c r="DV1024" s="788"/>
      <c r="DW1024" s="788"/>
      <c r="DX1024" s="788"/>
      <c r="DY1024" s="788"/>
      <c r="DZ1024" s="788"/>
      <c r="EA1024" s="788"/>
      <c r="EB1024" s="788"/>
      <c r="EC1024" s="788"/>
      <c r="ED1024" s="788"/>
      <c r="EE1024" s="788"/>
      <c r="EF1024" s="788"/>
      <c r="EG1024" s="788"/>
      <c r="EH1024" s="788"/>
      <c r="EI1024" s="788"/>
      <c r="EJ1024" s="788"/>
      <c r="EK1024" s="788"/>
      <c r="EL1024" s="788"/>
      <c r="EM1024" s="788"/>
      <c r="EN1024" s="788"/>
      <c r="EO1024" s="788"/>
      <c r="EP1024" s="788"/>
      <c r="EQ1024" s="788"/>
      <c r="ER1024" s="788"/>
      <c r="ES1024" s="788"/>
      <c r="ET1024" s="788"/>
      <c r="EU1024" s="788"/>
      <c r="EV1024" s="788"/>
      <c r="EW1024" s="788"/>
      <c r="EX1024" s="788"/>
      <c r="EY1024" s="788"/>
      <c r="EZ1024" s="788"/>
      <c r="FA1024" s="788"/>
      <c r="FB1024" s="788"/>
      <c r="FC1024" s="788"/>
      <c r="FD1024" s="788"/>
      <c r="FE1024" s="788"/>
      <c r="FF1024" s="788"/>
      <c r="FG1024" s="788"/>
      <c r="FH1024" s="788"/>
      <c r="FI1024" s="788"/>
      <c r="FJ1024" s="788"/>
      <c r="FK1024" s="788"/>
      <c r="FL1024" s="788"/>
      <c r="FM1024" s="788"/>
      <c r="FN1024" s="788"/>
      <c r="FO1024" s="788"/>
      <c r="FP1024" s="788"/>
      <c r="FQ1024" s="788"/>
      <c r="FR1024" s="788"/>
      <c r="FS1024" s="788"/>
      <c r="FT1024" s="788"/>
      <c r="FU1024" s="788"/>
      <c r="FV1024" s="788"/>
      <c r="FW1024" s="788"/>
      <c r="FX1024" s="788"/>
      <c r="FY1024" s="788"/>
      <c r="FZ1024" s="788"/>
      <c r="GA1024" s="788"/>
      <c r="GB1024" s="788"/>
      <c r="GC1024" s="788"/>
      <c r="GD1024" s="788"/>
      <c r="GE1024" s="788"/>
      <c r="GF1024" s="788"/>
      <c r="GG1024" s="788"/>
      <c r="GH1024" s="788"/>
      <c r="GI1024" s="788"/>
      <c r="GJ1024" s="788"/>
    </row>
    <row r="1025" spans="1:192" ht="60" x14ac:dyDescent="0.25">
      <c r="A1025" s="24">
        <v>1</v>
      </c>
      <c r="B1025" s="2694" t="s">
        <v>575</v>
      </c>
      <c r="C1025" s="34">
        <f>'2 уровень'!F2280</f>
        <v>0</v>
      </c>
      <c r="D1025" s="34">
        <f>'2 уровень'!G2280</f>
        <v>0</v>
      </c>
      <c r="E1025" s="34">
        <f>'2 уровень'!H2280</f>
        <v>0</v>
      </c>
      <c r="F1025" s="793">
        <f>'2 уровень'!I2280</f>
        <v>0</v>
      </c>
      <c r="G1025" s="807">
        <f>'2 уровень'!J2280</f>
        <v>0</v>
      </c>
      <c r="H1025" s="807">
        <f>'2 уровень'!K2280</f>
        <v>0</v>
      </c>
      <c r="I1025" s="31">
        <f>'2 уровень'!L2280</f>
        <v>0</v>
      </c>
      <c r="J1025" s="31">
        <f>'2 уровень'!M2280</f>
        <v>0</v>
      </c>
      <c r="K1025" s="31">
        <f>'2 уровень'!N2280</f>
        <v>0</v>
      </c>
      <c r="L1025" s="31">
        <f>'2 уровень'!O2280</f>
        <v>0</v>
      </c>
      <c r="M1025" s="31">
        <f>'2 уровень'!P2280</f>
        <v>0</v>
      </c>
      <c r="N1025" s="31">
        <f>'2 уровень'!Q2280</f>
        <v>0</v>
      </c>
      <c r="O1025" s="801">
        <f>'2 уровень'!R2280</f>
        <v>0</v>
      </c>
      <c r="P1025" s="801">
        <f>'2 уровень'!S2280</f>
        <v>0</v>
      </c>
      <c r="Q1025" s="801">
        <f>'2 уровень'!T2280</f>
        <v>0</v>
      </c>
      <c r="R1025" s="3245">
        <f>'2 уровень'!U2280</f>
        <v>0</v>
      </c>
      <c r="S1025" s="801">
        <f>'2 уровень'!V2280</f>
        <v>0</v>
      </c>
      <c r="T1025" s="801">
        <f>'2 уровень'!W2280</f>
        <v>0</v>
      </c>
      <c r="U1025" s="801">
        <f>'2 уровень'!X2280</f>
        <v>0</v>
      </c>
      <c r="V1025" s="801">
        <f>'2 уровень'!Y2280</f>
        <v>0</v>
      </c>
      <c r="W1025" s="2127">
        <f>'2 уровень'!Z2280</f>
        <v>0</v>
      </c>
      <c r="X1025" s="801"/>
      <c r="Y1025" s="801"/>
      <c r="Z1025" s="1353"/>
      <c r="AA1025" s="788"/>
      <c r="AB1025" s="788"/>
      <c r="AC1025" s="788"/>
      <c r="AD1025" s="788"/>
      <c r="AE1025" s="788"/>
      <c r="AF1025" s="788"/>
      <c r="AG1025" s="788"/>
      <c r="AH1025" s="788"/>
      <c r="AI1025" s="788"/>
      <c r="AJ1025" s="788"/>
      <c r="AK1025" s="788"/>
      <c r="AL1025" s="788"/>
      <c r="AM1025" s="788"/>
      <c r="AN1025" s="788"/>
      <c r="AO1025" s="788"/>
      <c r="AP1025" s="788"/>
      <c r="AQ1025" s="788"/>
      <c r="AR1025" s="788"/>
      <c r="AS1025" s="788"/>
      <c r="AT1025" s="788"/>
      <c r="AU1025" s="788"/>
      <c r="AV1025" s="788"/>
      <c r="AW1025" s="788"/>
      <c r="AX1025" s="788"/>
      <c r="AY1025" s="788"/>
      <c r="AZ1025" s="788"/>
      <c r="BA1025" s="788"/>
      <c r="BB1025" s="788"/>
      <c r="BC1025" s="788"/>
      <c r="BD1025" s="788"/>
      <c r="BE1025" s="788"/>
      <c r="BF1025" s="788"/>
      <c r="BG1025" s="788"/>
      <c r="BH1025" s="788"/>
      <c r="BI1025" s="788"/>
      <c r="BJ1025" s="788"/>
      <c r="BK1025" s="788"/>
      <c r="BL1025" s="788"/>
      <c r="BM1025" s="788"/>
      <c r="BN1025" s="788"/>
      <c r="BO1025" s="788"/>
      <c r="BP1025" s="788"/>
      <c r="BQ1025" s="788"/>
      <c r="BR1025" s="788"/>
      <c r="BS1025" s="788"/>
      <c r="BT1025" s="788"/>
      <c r="BU1025" s="788"/>
      <c r="BV1025" s="788"/>
      <c r="BW1025" s="788"/>
      <c r="BX1025" s="788"/>
      <c r="BY1025" s="788"/>
      <c r="BZ1025" s="788"/>
      <c r="CA1025" s="788"/>
      <c r="CB1025" s="788"/>
      <c r="CC1025" s="788"/>
      <c r="CD1025" s="788"/>
      <c r="CE1025" s="788"/>
      <c r="CF1025" s="788"/>
      <c r="CG1025" s="788"/>
      <c r="CH1025" s="788"/>
      <c r="CI1025" s="788"/>
      <c r="CJ1025" s="788"/>
      <c r="CK1025" s="788"/>
      <c r="CL1025" s="788"/>
      <c r="CM1025" s="788"/>
      <c r="CN1025" s="788"/>
      <c r="CO1025" s="788"/>
      <c r="CP1025" s="788"/>
      <c r="CQ1025" s="788"/>
      <c r="CR1025" s="788"/>
      <c r="CS1025" s="788"/>
      <c r="CT1025" s="788"/>
      <c r="CU1025" s="788"/>
      <c r="CV1025" s="788"/>
      <c r="CW1025" s="788"/>
      <c r="CX1025" s="788"/>
      <c r="CY1025" s="788"/>
      <c r="CZ1025" s="788"/>
      <c r="DA1025" s="788"/>
      <c r="DB1025" s="788"/>
      <c r="DC1025" s="788"/>
      <c r="DD1025" s="788"/>
      <c r="DE1025" s="788"/>
      <c r="DF1025" s="788"/>
      <c r="DG1025" s="788"/>
      <c r="DH1025" s="788"/>
      <c r="DI1025" s="788"/>
      <c r="DJ1025" s="788"/>
      <c r="DK1025" s="788"/>
      <c r="DL1025" s="788"/>
      <c r="DM1025" s="788"/>
      <c r="DN1025" s="788"/>
      <c r="DO1025" s="788"/>
      <c r="DP1025" s="788"/>
      <c r="DQ1025" s="788"/>
      <c r="DR1025" s="788"/>
      <c r="DS1025" s="788"/>
      <c r="DT1025" s="788"/>
      <c r="DU1025" s="788"/>
      <c r="DV1025" s="788"/>
      <c r="DW1025" s="788"/>
      <c r="DX1025" s="788"/>
      <c r="DY1025" s="788"/>
      <c r="DZ1025" s="788"/>
      <c r="EA1025" s="788"/>
      <c r="EB1025" s="788"/>
      <c r="EC1025" s="788"/>
      <c r="ED1025" s="788"/>
      <c r="EE1025" s="788"/>
      <c r="EF1025" s="788"/>
      <c r="EG1025" s="788"/>
      <c r="EH1025" s="788"/>
      <c r="EI1025" s="788"/>
      <c r="EJ1025" s="788"/>
      <c r="EK1025" s="788"/>
      <c r="EL1025" s="788"/>
      <c r="EM1025" s="788"/>
      <c r="EN1025" s="788"/>
      <c r="EO1025" s="788"/>
      <c r="EP1025" s="788"/>
      <c r="EQ1025" s="788"/>
      <c r="ER1025" s="788"/>
      <c r="ES1025" s="788"/>
      <c r="ET1025" s="788"/>
      <c r="EU1025" s="788"/>
      <c r="EV1025" s="788"/>
      <c r="EW1025" s="788"/>
      <c r="EX1025" s="788"/>
      <c r="EY1025" s="788"/>
      <c r="EZ1025" s="788"/>
      <c r="FA1025" s="788"/>
      <c r="FB1025" s="788"/>
      <c r="FC1025" s="788"/>
      <c r="FD1025" s="788"/>
      <c r="FE1025" s="788"/>
      <c r="FF1025" s="788"/>
      <c r="FG1025" s="788"/>
      <c r="FH1025" s="788"/>
      <c r="FI1025" s="788"/>
      <c r="FJ1025" s="788"/>
      <c r="FK1025" s="788"/>
      <c r="FL1025" s="788"/>
      <c r="FM1025" s="788"/>
      <c r="FN1025" s="788"/>
      <c r="FO1025" s="788"/>
      <c r="FP1025" s="788"/>
      <c r="FQ1025" s="788"/>
      <c r="FR1025" s="788"/>
      <c r="FS1025" s="788"/>
      <c r="FT1025" s="788"/>
      <c r="FU1025" s="788"/>
      <c r="FV1025" s="788"/>
      <c r="FW1025" s="788"/>
      <c r="FX1025" s="788"/>
      <c r="FY1025" s="788"/>
      <c r="FZ1025" s="788"/>
      <c r="GA1025" s="788"/>
      <c r="GB1025" s="788"/>
      <c r="GC1025" s="788"/>
      <c r="GD1025" s="788"/>
      <c r="GE1025" s="788"/>
      <c r="GF1025" s="788"/>
      <c r="GG1025" s="788"/>
      <c r="GH1025" s="788"/>
      <c r="GI1025" s="788"/>
      <c r="GJ1025" s="788"/>
    </row>
    <row r="1026" spans="1:192" ht="45" x14ac:dyDescent="0.25">
      <c r="A1026" s="24">
        <v>1</v>
      </c>
      <c r="B1026" s="2692" t="s">
        <v>576</v>
      </c>
      <c r="C1026" s="34">
        <f>'2 уровень'!F2281</f>
        <v>0</v>
      </c>
      <c r="D1026" s="34">
        <f>'2 уровень'!G2281</f>
        <v>0</v>
      </c>
      <c r="E1026" s="34">
        <f>'2 уровень'!H2281</f>
        <v>0</v>
      </c>
      <c r="F1026" s="793">
        <f>'2 уровень'!I2281</f>
        <v>0</v>
      </c>
      <c r="G1026" s="807">
        <f>'2 уровень'!J2281</f>
        <v>0</v>
      </c>
      <c r="H1026" s="807">
        <f>'2 уровень'!K2281</f>
        <v>0</v>
      </c>
      <c r="I1026" s="31">
        <f>'2 уровень'!L2281</f>
        <v>0</v>
      </c>
      <c r="J1026" s="31">
        <f>'2 уровень'!M2281</f>
        <v>0</v>
      </c>
      <c r="K1026" s="31">
        <f>'2 уровень'!N2281</f>
        <v>0</v>
      </c>
      <c r="L1026" s="31">
        <f>'2 уровень'!O2281</f>
        <v>0</v>
      </c>
      <c r="M1026" s="31">
        <f>'2 уровень'!P2281</f>
        <v>0</v>
      </c>
      <c r="N1026" s="31">
        <f>'2 уровень'!Q2281</f>
        <v>0</v>
      </c>
      <c r="O1026" s="801">
        <f>'2 уровень'!R2281</f>
        <v>0</v>
      </c>
      <c r="P1026" s="801">
        <f>'2 уровень'!S2281</f>
        <v>0</v>
      </c>
      <c r="Q1026" s="801">
        <f>'2 уровень'!T2281</f>
        <v>0</v>
      </c>
      <c r="R1026" s="3245">
        <f>'2 уровень'!U2281</f>
        <v>0</v>
      </c>
      <c r="S1026" s="801">
        <f>'2 уровень'!V2281</f>
        <v>0</v>
      </c>
      <c r="T1026" s="801">
        <f>'2 уровень'!W2281</f>
        <v>0</v>
      </c>
      <c r="U1026" s="801">
        <f>'2 уровень'!X2281</f>
        <v>0</v>
      </c>
      <c r="V1026" s="801">
        <f>'2 уровень'!Y2281</f>
        <v>0</v>
      </c>
      <c r="W1026" s="2127">
        <f>'2 уровень'!Z2281</f>
        <v>0</v>
      </c>
      <c r="X1026" s="801"/>
      <c r="Y1026" s="801"/>
      <c r="Z1026" s="1353"/>
      <c r="AA1026" s="788"/>
      <c r="AB1026" s="788"/>
      <c r="AC1026" s="788"/>
      <c r="AD1026" s="788"/>
      <c r="AE1026" s="788"/>
      <c r="AF1026" s="788"/>
      <c r="AG1026" s="788"/>
      <c r="AH1026" s="788"/>
      <c r="AI1026" s="788"/>
      <c r="AJ1026" s="788"/>
      <c r="AK1026" s="788"/>
      <c r="AL1026" s="788"/>
      <c r="AM1026" s="788"/>
      <c r="AN1026" s="788"/>
      <c r="AO1026" s="788"/>
      <c r="AP1026" s="788"/>
      <c r="AQ1026" s="788"/>
      <c r="AR1026" s="788"/>
      <c r="AS1026" s="788"/>
      <c r="AT1026" s="788"/>
      <c r="AU1026" s="788"/>
      <c r="AV1026" s="788"/>
      <c r="AW1026" s="788"/>
      <c r="AX1026" s="788"/>
      <c r="AY1026" s="788"/>
      <c r="AZ1026" s="788"/>
      <c r="BA1026" s="788"/>
      <c r="BB1026" s="788"/>
      <c r="BC1026" s="788"/>
      <c r="BD1026" s="788"/>
      <c r="BE1026" s="788"/>
      <c r="BF1026" s="788"/>
      <c r="BG1026" s="788"/>
      <c r="BH1026" s="788"/>
      <c r="BI1026" s="788"/>
      <c r="BJ1026" s="788"/>
      <c r="BK1026" s="788"/>
      <c r="BL1026" s="788"/>
      <c r="BM1026" s="788"/>
      <c r="BN1026" s="788"/>
      <c r="BO1026" s="788"/>
      <c r="BP1026" s="788"/>
      <c r="BQ1026" s="788"/>
      <c r="BR1026" s="788"/>
      <c r="BS1026" s="788"/>
      <c r="BT1026" s="788"/>
      <c r="BU1026" s="788"/>
      <c r="BV1026" s="788"/>
      <c r="BW1026" s="788"/>
      <c r="BX1026" s="788"/>
      <c r="BY1026" s="788"/>
      <c r="BZ1026" s="788"/>
      <c r="CA1026" s="788"/>
      <c r="CB1026" s="788"/>
      <c r="CC1026" s="788"/>
      <c r="CD1026" s="788"/>
      <c r="CE1026" s="788"/>
      <c r="CF1026" s="788"/>
      <c r="CG1026" s="788"/>
      <c r="CH1026" s="788"/>
      <c r="CI1026" s="788"/>
      <c r="CJ1026" s="788"/>
      <c r="CK1026" s="788"/>
      <c r="CL1026" s="788"/>
      <c r="CM1026" s="788"/>
      <c r="CN1026" s="788"/>
      <c r="CO1026" s="788"/>
      <c r="CP1026" s="788"/>
      <c r="CQ1026" s="788"/>
      <c r="CR1026" s="788"/>
      <c r="CS1026" s="788"/>
      <c r="CT1026" s="788"/>
      <c r="CU1026" s="788"/>
      <c r="CV1026" s="788"/>
      <c r="CW1026" s="788"/>
      <c r="CX1026" s="788"/>
      <c r="CY1026" s="788"/>
      <c r="CZ1026" s="788"/>
      <c r="DA1026" s="788"/>
      <c r="DB1026" s="788"/>
      <c r="DC1026" s="788"/>
      <c r="DD1026" s="788"/>
      <c r="DE1026" s="788"/>
      <c r="DF1026" s="788"/>
      <c r="DG1026" s="788"/>
      <c r="DH1026" s="788"/>
      <c r="DI1026" s="788"/>
      <c r="DJ1026" s="788"/>
      <c r="DK1026" s="788"/>
      <c r="DL1026" s="788"/>
      <c r="DM1026" s="788"/>
      <c r="DN1026" s="788"/>
      <c r="DO1026" s="788"/>
      <c r="DP1026" s="788"/>
      <c r="DQ1026" s="788"/>
      <c r="DR1026" s="788"/>
      <c r="DS1026" s="788"/>
      <c r="DT1026" s="788"/>
      <c r="DU1026" s="788"/>
      <c r="DV1026" s="788"/>
      <c r="DW1026" s="788"/>
      <c r="DX1026" s="788"/>
      <c r="DY1026" s="788"/>
      <c r="DZ1026" s="788"/>
      <c r="EA1026" s="788"/>
      <c r="EB1026" s="788"/>
      <c r="EC1026" s="788"/>
      <c r="ED1026" s="788"/>
      <c r="EE1026" s="788"/>
      <c r="EF1026" s="788"/>
      <c r="EG1026" s="788"/>
      <c r="EH1026" s="788"/>
      <c r="EI1026" s="788"/>
      <c r="EJ1026" s="788"/>
      <c r="EK1026" s="788"/>
      <c r="EL1026" s="788"/>
      <c r="EM1026" s="788"/>
      <c r="EN1026" s="788"/>
      <c r="EO1026" s="788"/>
      <c r="EP1026" s="788"/>
      <c r="EQ1026" s="788"/>
      <c r="ER1026" s="788"/>
      <c r="ES1026" s="788"/>
      <c r="ET1026" s="788"/>
      <c r="EU1026" s="788"/>
      <c r="EV1026" s="788"/>
      <c r="EW1026" s="788"/>
      <c r="EX1026" s="788"/>
      <c r="EY1026" s="788"/>
      <c r="EZ1026" s="788"/>
      <c r="FA1026" s="788"/>
      <c r="FB1026" s="788"/>
      <c r="FC1026" s="788"/>
      <c r="FD1026" s="788"/>
      <c r="FE1026" s="788"/>
      <c r="FF1026" s="788"/>
      <c r="FG1026" s="788"/>
      <c r="FH1026" s="788"/>
      <c r="FI1026" s="788"/>
      <c r="FJ1026" s="788"/>
      <c r="FK1026" s="788"/>
      <c r="FL1026" s="788"/>
      <c r="FM1026" s="788"/>
      <c r="FN1026" s="788"/>
      <c r="FO1026" s="788"/>
      <c r="FP1026" s="788"/>
      <c r="FQ1026" s="788"/>
      <c r="FR1026" s="788"/>
      <c r="FS1026" s="788"/>
      <c r="FT1026" s="788"/>
      <c r="FU1026" s="788"/>
      <c r="FV1026" s="788"/>
      <c r="FW1026" s="788"/>
      <c r="FX1026" s="788"/>
      <c r="FY1026" s="788"/>
      <c r="FZ1026" s="788"/>
      <c r="GA1026" s="788"/>
      <c r="GB1026" s="788"/>
      <c r="GC1026" s="788"/>
      <c r="GD1026" s="788"/>
      <c r="GE1026" s="788"/>
      <c r="GF1026" s="788"/>
      <c r="GG1026" s="788"/>
      <c r="GH1026" s="788"/>
      <c r="GI1026" s="788"/>
      <c r="GJ1026" s="788"/>
    </row>
    <row r="1027" spans="1:192" ht="29.25" x14ac:dyDescent="0.25">
      <c r="A1027" s="24">
        <v>1</v>
      </c>
      <c r="B1027" s="2691" t="s">
        <v>584</v>
      </c>
      <c r="C1027" s="34">
        <f>'2 уровень'!F2282</f>
        <v>0</v>
      </c>
      <c r="D1027" s="34">
        <f>'2 уровень'!G2282</f>
        <v>0</v>
      </c>
      <c r="E1027" s="34">
        <f>'2 уровень'!H2282</f>
        <v>0</v>
      </c>
      <c r="F1027" s="793">
        <f>'2 уровень'!I2282</f>
        <v>0</v>
      </c>
      <c r="G1027" s="807">
        <f>'2 уровень'!J2282</f>
        <v>0</v>
      </c>
      <c r="H1027" s="807">
        <f>'2 уровень'!K2282</f>
        <v>0</v>
      </c>
      <c r="I1027" s="31">
        <f>'2 уровень'!L2282</f>
        <v>0</v>
      </c>
      <c r="J1027" s="31">
        <f>'2 уровень'!M2282</f>
        <v>0</v>
      </c>
      <c r="K1027" s="31">
        <f>'2 уровень'!N2282</f>
        <v>0</v>
      </c>
      <c r="L1027" s="31">
        <f>'2 уровень'!O2282</f>
        <v>0</v>
      </c>
      <c r="M1027" s="31">
        <f>'2 уровень'!P2282</f>
        <v>0</v>
      </c>
      <c r="N1027" s="31">
        <f>'2 уровень'!Q2282</f>
        <v>0</v>
      </c>
      <c r="O1027" s="801">
        <f>'2 уровень'!R2282</f>
        <v>0</v>
      </c>
      <c r="P1027" s="801">
        <f>'2 уровень'!S2282</f>
        <v>0</v>
      </c>
      <c r="Q1027" s="801">
        <f>'2 уровень'!T2282</f>
        <v>0</v>
      </c>
      <c r="R1027" s="3245">
        <f>'2 уровень'!U2282</f>
        <v>0</v>
      </c>
      <c r="S1027" s="801">
        <f>'2 уровень'!V2282</f>
        <v>0</v>
      </c>
      <c r="T1027" s="801">
        <f>'2 уровень'!W2282</f>
        <v>0</v>
      </c>
      <c r="U1027" s="801">
        <f>'2 уровень'!X2282</f>
        <v>0</v>
      </c>
      <c r="V1027" s="801">
        <f>'2 уровень'!Y2282</f>
        <v>0</v>
      </c>
      <c r="W1027" s="2127">
        <f>'2 уровень'!Z2282</f>
        <v>0</v>
      </c>
      <c r="X1027" s="801"/>
      <c r="Y1027" s="801"/>
      <c r="Z1027" s="1353"/>
      <c r="AA1027" s="788"/>
      <c r="AB1027" s="788"/>
      <c r="AC1027" s="788"/>
      <c r="AD1027" s="788"/>
      <c r="AE1027" s="788"/>
      <c r="AF1027" s="788"/>
      <c r="AG1027" s="788"/>
      <c r="AH1027" s="788"/>
      <c r="AI1027" s="788"/>
      <c r="AJ1027" s="788"/>
      <c r="AK1027" s="788"/>
      <c r="AL1027" s="788"/>
      <c r="AM1027" s="788"/>
      <c r="AN1027" s="788"/>
      <c r="AO1027" s="788"/>
      <c r="AP1027" s="788"/>
      <c r="AQ1027" s="788"/>
      <c r="AR1027" s="788"/>
      <c r="AS1027" s="788"/>
      <c r="AT1027" s="788"/>
      <c r="AU1027" s="788"/>
      <c r="AV1027" s="788"/>
      <c r="AW1027" s="788"/>
      <c r="AX1027" s="788"/>
      <c r="AY1027" s="788"/>
      <c r="AZ1027" s="788"/>
      <c r="BA1027" s="788"/>
      <c r="BB1027" s="788"/>
      <c r="BC1027" s="788"/>
      <c r="BD1027" s="788"/>
      <c r="BE1027" s="788"/>
      <c r="BF1027" s="788"/>
      <c r="BG1027" s="788"/>
      <c r="BH1027" s="788"/>
      <c r="BI1027" s="788"/>
      <c r="BJ1027" s="788"/>
      <c r="BK1027" s="788"/>
      <c r="BL1027" s="788"/>
      <c r="BM1027" s="788"/>
      <c r="BN1027" s="788"/>
      <c r="BO1027" s="788"/>
      <c r="BP1027" s="788"/>
      <c r="BQ1027" s="788"/>
      <c r="BR1027" s="788"/>
      <c r="BS1027" s="788"/>
      <c r="BT1027" s="788"/>
      <c r="BU1027" s="788"/>
      <c r="BV1027" s="788"/>
      <c r="BW1027" s="788"/>
      <c r="BX1027" s="788"/>
      <c r="BY1027" s="788"/>
      <c r="BZ1027" s="788"/>
      <c r="CA1027" s="788"/>
      <c r="CB1027" s="788"/>
      <c r="CC1027" s="788"/>
      <c r="CD1027" s="788"/>
      <c r="CE1027" s="788"/>
      <c r="CF1027" s="788"/>
      <c r="CG1027" s="788"/>
      <c r="CH1027" s="788"/>
      <c r="CI1027" s="788"/>
      <c r="CJ1027" s="788"/>
      <c r="CK1027" s="788"/>
      <c r="CL1027" s="788"/>
      <c r="CM1027" s="788"/>
      <c r="CN1027" s="788"/>
      <c r="CO1027" s="788"/>
      <c r="CP1027" s="788"/>
      <c r="CQ1027" s="788"/>
      <c r="CR1027" s="788"/>
      <c r="CS1027" s="788"/>
      <c r="CT1027" s="788"/>
      <c r="CU1027" s="788"/>
      <c r="CV1027" s="788"/>
      <c r="CW1027" s="788"/>
      <c r="CX1027" s="788"/>
      <c r="CY1027" s="788"/>
      <c r="CZ1027" s="788"/>
      <c r="DA1027" s="788"/>
      <c r="DB1027" s="788"/>
      <c r="DC1027" s="788"/>
      <c r="DD1027" s="788"/>
      <c r="DE1027" s="788"/>
      <c r="DF1027" s="788"/>
      <c r="DG1027" s="788"/>
      <c r="DH1027" s="788"/>
      <c r="DI1027" s="788"/>
      <c r="DJ1027" s="788"/>
      <c r="DK1027" s="788"/>
      <c r="DL1027" s="788"/>
      <c r="DM1027" s="788"/>
      <c r="DN1027" s="788"/>
      <c r="DO1027" s="788"/>
      <c r="DP1027" s="788"/>
      <c r="DQ1027" s="788"/>
      <c r="DR1027" s="788"/>
      <c r="DS1027" s="788"/>
      <c r="DT1027" s="788"/>
      <c r="DU1027" s="788"/>
      <c r="DV1027" s="788"/>
      <c r="DW1027" s="788"/>
      <c r="DX1027" s="788"/>
      <c r="DY1027" s="788"/>
      <c r="DZ1027" s="788"/>
      <c r="EA1027" s="788"/>
      <c r="EB1027" s="788"/>
      <c r="EC1027" s="788"/>
      <c r="ED1027" s="788"/>
      <c r="EE1027" s="788"/>
      <c r="EF1027" s="788"/>
      <c r="EG1027" s="788"/>
      <c r="EH1027" s="788"/>
      <c r="EI1027" s="788"/>
      <c r="EJ1027" s="788"/>
      <c r="EK1027" s="788"/>
      <c r="EL1027" s="788"/>
      <c r="EM1027" s="788"/>
      <c r="EN1027" s="788"/>
      <c r="EO1027" s="788"/>
      <c r="EP1027" s="788"/>
      <c r="EQ1027" s="788"/>
      <c r="ER1027" s="788"/>
      <c r="ES1027" s="788"/>
      <c r="ET1027" s="788"/>
      <c r="EU1027" s="788"/>
      <c r="EV1027" s="788"/>
      <c r="EW1027" s="788"/>
      <c r="EX1027" s="788"/>
      <c r="EY1027" s="788"/>
      <c r="EZ1027" s="788"/>
      <c r="FA1027" s="788"/>
      <c r="FB1027" s="788"/>
      <c r="FC1027" s="788"/>
      <c r="FD1027" s="788"/>
      <c r="FE1027" s="788"/>
      <c r="FF1027" s="788"/>
      <c r="FG1027" s="788"/>
      <c r="FH1027" s="788"/>
      <c r="FI1027" s="788"/>
      <c r="FJ1027" s="788"/>
      <c r="FK1027" s="788"/>
      <c r="FL1027" s="788"/>
      <c r="FM1027" s="788"/>
      <c r="FN1027" s="788"/>
      <c r="FO1027" s="788"/>
      <c r="FP1027" s="788"/>
      <c r="FQ1027" s="788"/>
      <c r="FR1027" s="788"/>
      <c r="FS1027" s="788"/>
      <c r="FT1027" s="788"/>
      <c r="FU1027" s="788"/>
      <c r="FV1027" s="788"/>
      <c r="FW1027" s="788"/>
      <c r="FX1027" s="788"/>
      <c r="FY1027" s="788"/>
      <c r="FZ1027" s="788"/>
      <c r="GA1027" s="788"/>
      <c r="GB1027" s="788"/>
      <c r="GC1027" s="788"/>
      <c r="GD1027" s="788"/>
      <c r="GE1027" s="788"/>
      <c r="GF1027" s="788"/>
      <c r="GG1027" s="788"/>
      <c r="GH1027" s="788"/>
      <c r="GI1027" s="788"/>
      <c r="GJ1027" s="788"/>
    </row>
    <row r="1028" spans="1:192" x14ac:dyDescent="0.25">
      <c r="A1028" s="24">
        <v>1</v>
      </c>
      <c r="B1028" s="2691" t="s">
        <v>601</v>
      </c>
      <c r="C1028" s="34">
        <f>'2 уровень'!F2283</f>
        <v>0</v>
      </c>
      <c r="D1028" s="34">
        <f>'2 уровень'!G2283</f>
        <v>0</v>
      </c>
      <c r="E1028" s="34">
        <f>'2 уровень'!H2283</f>
        <v>0</v>
      </c>
      <c r="F1028" s="793">
        <f>'2 уровень'!I2283</f>
        <v>0</v>
      </c>
      <c r="G1028" s="807">
        <f>'2 уровень'!J2283</f>
        <v>0</v>
      </c>
      <c r="H1028" s="807">
        <f>'2 уровень'!K2283</f>
        <v>0</v>
      </c>
      <c r="I1028" s="31">
        <f>'2 уровень'!L2283</f>
        <v>0</v>
      </c>
      <c r="J1028" s="31">
        <f>'2 уровень'!M2283</f>
        <v>0</v>
      </c>
      <c r="K1028" s="31">
        <f>'2 уровень'!N2283</f>
        <v>0</v>
      </c>
      <c r="L1028" s="31">
        <f>'2 уровень'!O2283</f>
        <v>0</v>
      </c>
      <c r="M1028" s="31">
        <f>'2 уровень'!P2283</f>
        <v>0</v>
      </c>
      <c r="N1028" s="31">
        <f>'2 уровень'!Q2283</f>
        <v>0</v>
      </c>
      <c r="O1028" s="801">
        <f>'2 уровень'!R2283</f>
        <v>0</v>
      </c>
      <c r="P1028" s="801">
        <f>'2 уровень'!S2283</f>
        <v>0</v>
      </c>
      <c r="Q1028" s="801">
        <f>'2 уровень'!T2283</f>
        <v>0</v>
      </c>
      <c r="R1028" s="3245">
        <f>'2 уровень'!U2283</f>
        <v>0</v>
      </c>
      <c r="S1028" s="801">
        <f>'2 уровень'!V2283</f>
        <v>0</v>
      </c>
      <c r="T1028" s="801">
        <f>'2 уровень'!W2283</f>
        <v>0</v>
      </c>
      <c r="U1028" s="801">
        <f>'2 уровень'!X2283</f>
        <v>0</v>
      </c>
      <c r="V1028" s="801">
        <f>'2 уровень'!Y2283</f>
        <v>0</v>
      </c>
      <c r="W1028" s="2127">
        <f>'2 уровень'!Z2283</f>
        <v>0</v>
      </c>
      <c r="X1028" s="801"/>
      <c r="Y1028" s="801"/>
      <c r="Z1028" s="1353"/>
      <c r="AA1028" s="788"/>
      <c r="AB1028" s="788"/>
      <c r="AC1028" s="788"/>
      <c r="AD1028" s="788"/>
      <c r="AE1028" s="788"/>
      <c r="AF1028" s="788"/>
      <c r="AG1028" s="788"/>
      <c r="AH1028" s="788"/>
      <c r="AI1028" s="788"/>
      <c r="AJ1028" s="788"/>
      <c r="AK1028" s="788"/>
      <c r="AL1028" s="788"/>
      <c r="AM1028" s="788"/>
      <c r="AN1028" s="788"/>
      <c r="AO1028" s="788"/>
      <c r="AP1028" s="788"/>
      <c r="AQ1028" s="788"/>
      <c r="AR1028" s="788"/>
      <c r="AS1028" s="788"/>
      <c r="AT1028" s="788"/>
      <c r="AU1028" s="788"/>
      <c r="AV1028" s="788"/>
      <c r="AW1028" s="788"/>
      <c r="AX1028" s="788"/>
      <c r="AY1028" s="788"/>
      <c r="AZ1028" s="788"/>
      <c r="BA1028" s="788"/>
      <c r="BB1028" s="788"/>
      <c r="BC1028" s="788"/>
      <c r="BD1028" s="788"/>
      <c r="BE1028" s="788"/>
      <c r="BF1028" s="788"/>
      <c r="BG1028" s="788"/>
      <c r="BH1028" s="788"/>
      <c r="BI1028" s="788"/>
      <c r="BJ1028" s="788"/>
      <c r="BK1028" s="788"/>
      <c r="BL1028" s="788"/>
      <c r="BM1028" s="788"/>
      <c r="BN1028" s="788"/>
      <c r="BO1028" s="788"/>
      <c r="BP1028" s="788"/>
      <c r="BQ1028" s="788"/>
      <c r="BR1028" s="788"/>
      <c r="BS1028" s="788"/>
      <c r="BT1028" s="788"/>
      <c r="BU1028" s="788"/>
      <c r="BV1028" s="788"/>
      <c r="BW1028" s="788"/>
      <c r="BX1028" s="788"/>
      <c r="BY1028" s="788"/>
      <c r="BZ1028" s="788"/>
      <c r="CA1028" s="788"/>
      <c r="CB1028" s="788"/>
      <c r="CC1028" s="788"/>
      <c r="CD1028" s="788"/>
      <c r="CE1028" s="788"/>
      <c r="CF1028" s="788"/>
      <c r="CG1028" s="788"/>
      <c r="CH1028" s="788"/>
      <c r="CI1028" s="788"/>
      <c r="CJ1028" s="788"/>
      <c r="CK1028" s="788"/>
      <c r="CL1028" s="788"/>
      <c r="CM1028" s="788"/>
      <c r="CN1028" s="788"/>
      <c r="CO1028" s="788"/>
      <c r="CP1028" s="788"/>
      <c r="CQ1028" s="788"/>
      <c r="CR1028" s="788"/>
      <c r="CS1028" s="788"/>
      <c r="CT1028" s="788"/>
      <c r="CU1028" s="788"/>
      <c r="CV1028" s="788"/>
      <c r="CW1028" s="788"/>
      <c r="CX1028" s="788"/>
      <c r="CY1028" s="788"/>
      <c r="CZ1028" s="788"/>
      <c r="DA1028" s="788"/>
      <c r="DB1028" s="788"/>
      <c r="DC1028" s="788"/>
      <c r="DD1028" s="788"/>
      <c r="DE1028" s="788"/>
      <c r="DF1028" s="788"/>
      <c r="DG1028" s="788"/>
      <c r="DH1028" s="788"/>
      <c r="DI1028" s="788"/>
      <c r="DJ1028" s="788"/>
      <c r="DK1028" s="788"/>
      <c r="DL1028" s="788"/>
      <c r="DM1028" s="788"/>
      <c r="DN1028" s="788"/>
      <c r="DO1028" s="788"/>
      <c r="DP1028" s="788"/>
      <c r="DQ1028" s="788"/>
      <c r="DR1028" s="788"/>
      <c r="DS1028" s="788"/>
      <c r="DT1028" s="788"/>
      <c r="DU1028" s="788"/>
      <c r="DV1028" s="788"/>
      <c r="DW1028" s="788"/>
      <c r="DX1028" s="788"/>
      <c r="DY1028" s="788"/>
      <c r="DZ1028" s="788"/>
      <c r="EA1028" s="788"/>
      <c r="EB1028" s="788"/>
      <c r="EC1028" s="788"/>
      <c r="ED1028" s="788"/>
      <c r="EE1028" s="788"/>
      <c r="EF1028" s="788"/>
      <c r="EG1028" s="788"/>
      <c r="EH1028" s="788"/>
      <c r="EI1028" s="788"/>
      <c r="EJ1028" s="788"/>
      <c r="EK1028" s="788"/>
      <c r="EL1028" s="788"/>
      <c r="EM1028" s="788"/>
      <c r="EN1028" s="788"/>
      <c r="EO1028" s="788"/>
      <c r="EP1028" s="788"/>
      <c r="EQ1028" s="788"/>
      <c r="ER1028" s="788"/>
      <c r="ES1028" s="788"/>
      <c r="ET1028" s="788"/>
      <c r="EU1028" s="788"/>
      <c r="EV1028" s="788"/>
      <c r="EW1028" s="788"/>
      <c r="EX1028" s="788"/>
      <c r="EY1028" s="788"/>
      <c r="EZ1028" s="788"/>
      <c r="FA1028" s="788"/>
      <c r="FB1028" s="788"/>
      <c r="FC1028" s="788"/>
      <c r="FD1028" s="788"/>
      <c r="FE1028" s="788"/>
      <c r="FF1028" s="788"/>
      <c r="FG1028" s="788"/>
      <c r="FH1028" s="788"/>
      <c r="FI1028" s="788"/>
      <c r="FJ1028" s="788"/>
      <c r="FK1028" s="788"/>
      <c r="FL1028" s="788"/>
      <c r="FM1028" s="788"/>
      <c r="FN1028" s="788"/>
      <c r="FO1028" s="788"/>
      <c r="FP1028" s="788"/>
      <c r="FQ1028" s="788"/>
      <c r="FR1028" s="788"/>
      <c r="FS1028" s="788"/>
      <c r="FT1028" s="788"/>
      <c r="FU1028" s="788"/>
      <c r="FV1028" s="788"/>
      <c r="FW1028" s="788"/>
      <c r="FX1028" s="788"/>
      <c r="FY1028" s="788"/>
      <c r="FZ1028" s="788"/>
      <c r="GA1028" s="788"/>
      <c r="GB1028" s="788"/>
      <c r="GC1028" s="788"/>
      <c r="GD1028" s="788"/>
      <c r="GE1028" s="788"/>
      <c r="GF1028" s="788"/>
      <c r="GG1028" s="788"/>
      <c r="GH1028" s="788"/>
      <c r="GI1028" s="788"/>
      <c r="GJ1028" s="788"/>
    </row>
    <row r="1029" spans="1:192" x14ac:dyDescent="0.25">
      <c r="A1029" s="24">
        <v>1</v>
      </c>
      <c r="B1029" s="2694" t="s">
        <v>602</v>
      </c>
      <c r="C1029" s="34">
        <f>'2 уровень'!F2284</f>
        <v>0</v>
      </c>
      <c r="D1029" s="34">
        <f>'2 уровень'!G2284</f>
        <v>0</v>
      </c>
      <c r="E1029" s="34">
        <f>'2 уровень'!H2284</f>
        <v>0</v>
      </c>
      <c r="F1029" s="793">
        <f>'2 уровень'!I2284</f>
        <v>0</v>
      </c>
      <c r="G1029" s="807">
        <f>'2 уровень'!J2284</f>
        <v>0</v>
      </c>
      <c r="H1029" s="807">
        <f>'2 уровень'!K2284</f>
        <v>0</v>
      </c>
      <c r="I1029" s="31">
        <f>'2 уровень'!L2284</f>
        <v>0</v>
      </c>
      <c r="J1029" s="31">
        <f>'2 уровень'!M2284</f>
        <v>0</v>
      </c>
      <c r="K1029" s="31">
        <f>'2 уровень'!N2284</f>
        <v>0</v>
      </c>
      <c r="L1029" s="31">
        <f>'2 уровень'!O2284</f>
        <v>0</v>
      </c>
      <c r="M1029" s="31">
        <f>'2 уровень'!P2284</f>
        <v>0</v>
      </c>
      <c r="N1029" s="31">
        <f>'2 уровень'!Q2284</f>
        <v>0</v>
      </c>
      <c r="O1029" s="801">
        <f>'2 уровень'!R2284</f>
        <v>0</v>
      </c>
      <c r="P1029" s="801">
        <f>'2 уровень'!S2284</f>
        <v>0</v>
      </c>
      <c r="Q1029" s="801">
        <f>'2 уровень'!T2284</f>
        <v>0</v>
      </c>
      <c r="R1029" s="3245">
        <f>'2 уровень'!U2284</f>
        <v>0</v>
      </c>
      <c r="S1029" s="801">
        <f>'2 уровень'!V2284</f>
        <v>0</v>
      </c>
      <c r="T1029" s="801">
        <f>'2 уровень'!W2284</f>
        <v>0</v>
      </c>
      <c r="U1029" s="801">
        <f>'2 уровень'!X2284</f>
        <v>0</v>
      </c>
      <c r="V1029" s="801">
        <f>'2 уровень'!Y2284</f>
        <v>0</v>
      </c>
      <c r="W1029" s="2127">
        <f>'2 уровень'!Z2284</f>
        <v>0</v>
      </c>
      <c r="X1029" s="801"/>
      <c r="Y1029" s="801"/>
      <c r="Z1029" s="1353"/>
    </row>
    <row r="1030" spans="1:192" x14ac:dyDescent="0.25">
      <c r="A1030" s="24">
        <v>1</v>
      </c>
      <c r="B1030" s="2697" t="s">
        <v>603</v>
      </c>
      <c r="C1030" s="34">
        <f>'2 уровень'!F2285</f>
        <v>0</v>
      </c>
      <c r="D1030" s="34">
        <f>'2 уровень'!G2285</f>
        <v>0</v>
      </c>
      <c r="E1030" s="34">
        <f>'2 уровень'!H2285</f>
        <v>0</v>
      </c>
      <c r="F1030" s="793">
        <f>'2 уровень'!I2285</f>
        <v>0</v>
      </c>
      <c r="G1030" s="807">
        <f>'2 уровень'!J2285</f>
        <v>0</v>
      </c>
      <c r="H1030" s="807">
        <f>'2 уровень'!K2285</f>
        <v>0</v>
      </c>
      <c r="I1030" s="31">
        <f>'2 уровень'!L2285</f>
        <v>0</v>
      </c>
      <c r="J1030" s="31">
        <f>'2 уровень'!M2285</f>
        <v>0</v>
      </c>
      <c r="K1030" s="31">
        <f>'2 уровень'!N2285</f>
        <v>0</v>
      </c>
      <c r="L1030" s="31">
        <f>'2 уровень'!O2285</f>
        <v>0</v>
      </c>
      <c r="M1030" s="31">
        <f>'2 уровень'!P2285</f>
        <v>0</v>
      </c>
      <c r="N1030" s="31">
        <f>'2 уровень'!Q2285</f>
        <v>0</v>
      </c>
      <c r="O1030" s="801">
        <f>'2 уровень'!R2285</f>
        <v>0</v>
      </c>
      <c r="P1030" s="801">
        <f>'2 уровень'!S2285</f>
        <v>0</v>
      </c>
      <c r="Q1030" s="801">
        <f>'2 уровень'!T2285</f>
        <v>0</v>
      </c>
      <c r="R1030" s="3245">
        <f>'2 уровень'!U2285</f>
        <v>0</v>
      </c>
      <c r="S1030" s="801">
        <f>'2 уровень'!V2285</f>
        <v>0</v>
      </c>
      <c r="T1030" s="801">
        <f>'2 уровень'!W2285</f>
        <v>0</v>
      </c>
      <c r="U1030" s="801">
        <f>'2 уровень'!X2285</f>
        <v>0</v>
      </c>
      <c r="V1030" s="801">
        <f>'2 уровень'!Y2285</f>
        <v>0</v>
      </c>
      <c r="W1030" s="2127">
        <f>'2 уровень'!Z2285</f>
        <v>0</v>
      </c>
      <c r="X1030" s="801"/>
      <c r="Y1030" s="801"/>
      <c r="Z1030" s="1353"/>
    </row>
    <row r="1031" spans="1:192" ht="29.25" x14ac:dyDescent="0.25">
      <c r="A1031" s="24">
        <v>1</v>
      </c>
      <c r="B1031" s="2691" t="s">
        <v>577</v>
      </c>
      <c r="C1031" s="34">
        <f>'2 уровень'!F2286</f>
        <v>540</v>
      </c>
      <c r="D1031" s="34">
        <f>'2 уровень'!G2286</f>
        <v>45</v>
      </c>
      <c r="E1031" s="34">
        <f>'2 уровень'!H2286</f>
        <v>15</v>
      </c>
      <c r="F1031" s="793">
        <f>'2 уровень'!I2286</f>
        <v>33.333333333333329</v>
      </c>
      <c r="G1031" s="807">
        <f>'2 уровень'!J2286</f>
        <v>0</v>
      </c>
      <c r="H1031" s="807">
        <f>'2 уровень'!K2286</f>
        <v>0</v>
      </c>
      <c r="I1031" s="31">
        <f>'2 уровень'!L2286</f>
        <v>0</v>
      </c>
      <c r="J1031" s="31">
        <f>'2 уровень'!M2286</f>
        <v>0</v>
      </c>
      <c r="K1031" s="31">
        <f>'2 уровень'!N2286</f>
        <v>0</v>
      </c>
      <c r="L1031" s="31">
        <f>'2 уровень'!O2286</f>
        <v>0</v>
      </c>
      <c r="M1031" s="31">
        <f>'2 уровень'!P2286</f>
        <v>0</v>
      </c>
      <c r="N1031" s="31">
        <f>'2 уровень'!Q2286</f>
        <v>0</v>
      </c>
      <c r="O1031" s="801">
        <f>'2 уровень'!R2286</f>
        <v>0</v>
      </c>
      <c r="P1031" s="801">
        <f>'2 уровень'!S2286</f>
        <v>0</v>
      </c>
      <c r="Q1031" s="801">
        <f>'2 уровень'!T2286</f>
        <v>0</v>
      </c>
      <c r="R1031" s="3245">
        <f>'2 уровень'!U2286</f>
        <v>0</v>
      </c>
      <c r="S1031" s="801">
        <f>'2 уровень'!V2286</f>
        <v>0</v>
      </c>
      <c r="T1031" s="801">
        <f>'2 уровень'!W2286</f>
        <v>0</v>
      </c>
      <c r="U1031" s="801">
        <f>'2 уровень'!X2286</f>
        <v>0</v>
      </c>
      <c r="V1031" s="801">
        <f>'2 уровень'!Y2286</f>
        <v>0</v>
      </c>
      <c r="W1031" s="2127">
        <f>'2 уровень'!Z2286</f>
        <v>0</v>
      </c>
      <c r="X1031" s="801"/>
      <c r="Y1031" s="801"/>
      <c r="Z1031" s="1353"/>
    </row>
    <row r="1032" spans="1:192" ht="30" x14ac:dyDescent="0.25">
      <c r="A1032" s="24">
        <v>1</v>
      </c>
      <c r="B1032" s="2696" t="s">
        <v>252</v>
      </c>
      <c r="C1032" s="34">
        <f>'2 уровень'!F2287</f>
        <v>0</v>
      </c>
      <c r="D1032" s="34">
        <f>'2 уровень'!G2287</f>
        <v>0</v>
      </c>
      <c r="E1032" s="34">
        <f>'2 уровень'!H2287</f>
        <v>0</v>
      </c>
      <c r="F1032" s="793">
        <f>'2 уровень'!I2287</f>
        <v>0</v>
      </c>
      <c r="G1032" s="807">
        <f>'2 уровень'!J2287</f>
        <v>0</v>
      </c>
      <c r="H1032" s="807">
        <f>'2 уровень'!K2287</f>
        <v>0</v>
      </c>
      <c r="I1032" s="31">
        <f>'2 уровень'!L2287</f>
        <v>0</v>
      </c>
      <c r="J1032" s="31">
        <f>'2 уровень'!M2287</f>
        <v>0</v>
      </c>
      <c r="K1032" s="31">
        <f>'2 уровень'!N2287</f>
        <v>0</v>
      </c>
      <c r="L1032" s="31">
        <f>'2 уровень'!O2287</f>
        <v>0</v>
      </c>
      <c r="M1032" s="31">
        <f>'2 уровень'!P2287</f>
        <v>0</v>
      </c>
      <c r="N1032" s="31">
        <f>'2 уровень'!Q2287</f>
        <v>0</v>
      </c>
      <c r="O1032" s="801">
        <f>'2 уровень'!R2287</f>
        <v>0</v>
      </c>
      <c r="P1032" s="801">
        <f>'2 уровень'!S2287</f>
        <v>0</v>
      </c>
      <c r="Q1032" s="801">
        <f>'2 уровень'!T2287</f>
        <v>0</v>
      </c>
      <c r="R1032" s="3245">
        <f>'2 уровень'!U2287</f>
        <v>0</v>
      </c>
      <c r="S1032" s="801">
        <f>'2 уровень'!V2287</f>
        <v>0</v>
      </c>
      <c r="T1032" s="801">
        <f>'2 уровень'!W2287</f>
        <v>0</v>
      </c>
      <c r="U1032" s="801">
        <f>'2 уровень'!X2287</f>
        <v>0</v>
      </c>
      <c r="V1032" s="801">
        <f>'2 уровень'!Y2287</f>
        <v>0</v>
      </c>
      <c r="W1032" s="2127">
        <f>'2 уровень'!Z2287</f>
        <v>0</v>
      </c>
      <c r="X1032" s="801"/>
      <c r="Y1032" s="801"/>
      <c r="Z1032" s="1353"/>
    </row>
    <row r="1033" spans="1:192" ht="72" x14ac:dyDescent="0.25">
      <c r="A1033" s="24">
        <v>1</v>
      </c>
      <c r="B1033" s="2691" t="s">
        <v>585</v>
      </c>
      <c r="C1033" s="34">
        <f>'2 уровень'!F2288</f>
        <v>0</v>
      </c>
      <c r="D1033" s="34">
        <f>'2 уровень'!G2288</f>
        <v>0</v>
      </c>
      <c r="E1033" s="34">
        <f>'2 уровень'!H2288</f>
        <v>0</v>
      </c>
      <c r="F1033" s="793">
        <f>'2 уровень'!I2288</f>
        <v>0</v>
      </c>
      <c r="G1033" s="807">
        <f>'2 уровень'!J2288</f>
        <v>0</v>
      </c>
      <c r="H1033" s="807">
        <f>'2 уровень'!K2288</f>
        <v>0</v>
      </c>
      <c r="I1033" s="31">
        <f>'2 уровень'!L2288</f>
        <v>0</v>
      </c>
      <c r="J1033" s="31">
        <f>'2 уровень'!M2288</f>
        <v>0</v>
      </c>
      <c r="K1033" s="31">
        <f>'2 уровень'!N2288</f>
        <v>0</v>
      </c>
      <c r="L1033" s="31">
        <f>'2 уровень'!O2288</f>
        <v>0</v>
      </c>
      <c r="M1033" s="31">
        <f>'2 уровень'!P2288</f>
        <v>0</v>
      </c>
      <c r="N1033" s="31">
        <f>'2 уровень'!Q2288</f>
        <v>0</v>
      </c>
      <c r="O1033" s="801">
        <f>'2 уровень'!R2288</f>
        <v>0</v>
      </c>
      <c r="P1033" s="801">
        <f>'2 уровень'!S2288</f>
        <v>0</v>
      </c>
      <c r="Q1033" s="801">
        <f>'2 уровень'!T2288</f>
        <v>0</v>
      </c>
      <c r="R1033" s="3245">
        <f>'2 уровень'!U2288</f>
        <v>0</v>
      </c>
      <c r="S1033" s="801">
        <f>'2 уровень'!V2288</f>
        <v>0</v>
      </c>
      <c r="T1033" s="801">
        <f>'2 уровень'!W2288</f>
        <v>0</v>
      </c>
      <c r="U1033" s="801">
        <f>'2 уровень'!X2288</f>
        <v>0</v>
      </c>
      <c r="V1033" s="801">
        <f>'2 уровень'!Y2288</f>
        <v>0</v>
      </c>
      <c r="W1033" s="2127">
        <f>'2 уровень'!Z2288</f>
        <v>0</v>
      </c>
      <c r="X1033" s="801"/>
      <c r="Y1033" s="801"/>
      <c r="Z1033" s="1353"/>
    </row>
    <row r="1034" spans="1:192" x14ac:dyDescent="0.25">
      <c r="A1034" s="24">
        <v>1</v>
      </c>
      <c r="B1034" s="2699" t="s">
        <v>466</v>
      </c>
      <c r="C1034" s="34">
        <f>'2 уровень'!F2289</f>
        <v>3241.5</v>
      </c>
      <c r="D1034" s="34">
        <f>'2 уровень'!G2289</f>
        <v>257.5</v>
      </c>
      <c r="E1034" s="34">
        <f>'2 уровень'!H2289</f>
        <v>109</v>
      </c>
      <c r="F1034" s="793">
        <f>'2 уровень'!I2289</f>
        <v>42.33009708737864</v>
      </c>
      <c r="G1034" s="807">
        <f>'2 уровень'!J2289</f>
        <v>0</v>
      </c>
      <c r="H1034" s="807">
        <f>'2 уровень'!K2289</f>
        <v>0</v>
      </c>
      <c r="I1034" s="31">
        <f>'2 уровень'!L2289</f>
        <v>0</v>
      </c>
      <c r="J1034" s="31">
        <f>'2 уровень'!M2289</f>
        <v>0</v>
      </c>
      <c r="K1034" s="31">
        <f>'2 уровень'!N2289</f>
        <v>0</v>
      </c>
      <c r="L1034" s="31">
        <f>'2 уровень'!O2289</f>
        <v>0</v>
      </c>
      <c r="M1034" s="31">
        <f>'2 уровень'!P2289</f>
        <v>0</v>
      </c>
      <c r="N1034" s="31">
        <f>'2 уровень'!Q2289</f>
        <v>0</v>
      </c>
      <c r="O1034" s="801">
        <f>'2 уровень'!R2289</f>
        <v>0</v>
      </c>
      <c r="P1034" s="801">
        <f>'2 уровень'!S2289</f>
        <v>0</v>
      </c>
      <c r="Q1034" s="801">
        <f>'2 уровень'!T2289</f>
        <v>0</v>
      </c>
      <c r="R1034" s="3245">
        <f>'2 уровень'!U2289</f>
        <v>0</v>
      </c>
      <c r="S1034" s="801">
        <f>'2 уровень'!V2289</f>
        <v>0</v>
      </c>
      <c r="T1034" s="801">
        <f>'2 уровень'!W2289</f>
        <v>0</v>
      </c>
      <c r="U1034" s="801">
        <f>'2 уровень'!X2289</f>
        <v>0</v>
      </c>
      <c r="V1034" s="801">
        <f>'2 уровень'!Y2289</f>
        <v>0</v>
      </c>
      <c r="W1034" s="2127">
        <f>'2 уровень'!Z2289</f>
        <v>0</v>
      </c>
      <c r="X1034" s="801"/>
      <c r="Y1034" s="801"/>
      <c r="Z1034" s="1353"/>
    </row>
    <row r="1035" spans="1:192" ht="29.25" x14ac:dyDescent="0.25">
      <c r="A1035" s="24">
        <v>1</v>
      </c>
      <c r="B1035" s="2699" t="s">
        <v>499</v>
      </c>
      <c r="C1035" s="34">
        <f>'2 уровень'!F2290</f>
        <v>1198</v>
      </c>
      <c r="D1035" s="34">
        <f>'2 уровень'!G2290</f>
        <v>100</v>
      </c>
      <c r="E1035" s="34">
        <f>'2 уровень'!H2290</f>
        <v>0</v>
      </c>
      <c r="F1035" s="793">
        <f>'2 уровень'!I2290</f>
        <v>0</v>
      </c>
      <c r="G1035" s="807">
        <f>'2 уровень'!J2290</f>
        <v>0</v>
      </c>
      <c r="H1035" s="807">
        <f>'2 уровень'!K2290</f>
        <v>0</v>
      </c>
      <c r="I1035" s="31">
        <f>'2 уровень'!L2290</f>
        <v>0</v>
      </c>
      <c r="J1035" s="31">
        <f>'2 уровень'!M2290</f>
        <v>0</v>
      </c>
      <c r="K1035" s="31">
        <f>'2 уровень'!N2290</f>
        <v>0</v>
      </c>
      <c r="L1035" s="31">
        <f>'2 уровень'!O2290</f>
        <v>0</v>
      </c>
      <c r="M1035" s="31">
        <f>'2 уровень'!P2290</f>
        <v>0</v>
      </c>
      <c r="N1035" s="31">
        <f>'2 уровень'!Q2290</f>
        <v>0</v>
      </c>
      <c r="O1035" s="801">
        <f>'2 уровень'!R2290</f>
        <v>0</v>
      </c>
      <c r="P1035" s="801">
        <f>'2 уровень'!S2290</f>
        <v>0</v>
      </c>
      <c r="Q1035" s="801">
        <f>'2 уровень'!T2290</f>
        <v>0</v>
      </c>
      <c r="R1035" s="3245">
        <f>'2 уровень'!U2290</f>
        <v>0</v>
      </c>
      <c r="S1035" s="801">
        <f>'2 уровень'!V2290</f>
        <v>0</v>
      </c>
      <c r="T1035" s="801">
        <f>'2 уровень'!W2290</f>
        <v>0</v>
      </c>
      <c r="U1035" s="801">
        <f>'2 уровень'!X2290</f>
        <v>0</v>
      </c>
      <c r="V1035" s="801">
        <f>'2 уровень'!Y2290</f>
        <v>0</v>
      </c>
      <c r="W1035" s="2127">
        <f>'2 уровень'!Z2290</f>
        <v>0</v>
      </c>
      <c r="X1035" s="801"/>
      <c r="Y1035" s="801"/>
      <c r="Z1035" s="1353"/>
    </row>
    <row r="1036" spans="1:192" ht="29.25" x14ac:dyDescent="0.25">
      <c r="A1036" s="24">
        <v>1</v>
      </c>
      <c r="B1036" s="2699" t="s">
        <v>467</v>
      </c>
      <c r="C1036" s="34">
        <f>'2 уровень'!F2291</f>
        <v>2303.5957446808511</v>
      </c>
      <c r="D1036" s="34">
        <f>'2 уровень'!G2291</f>
        <v>192.08510638297872</v>
      </c>
      <c r="E1036" s="34">
        <f>'2 уровень'!H2291</f>
        <v>109</v>
      </c>
      <c r="F1036" s="793">
        <f>'2 уровень'!I2291</f>
        <v>56.745680106335847</v>
      </c>
      <c r="G1036" s="807">
        <f>'2 уровень'!J2291</f>
        <v>0</v>
      </c>
      <c r="H1036" s="807">
        <f>'2 уровень'!K2291</f>
        <v>0</v>
      </c>
      <c r="I1036" s="31">
        <f>'2 уровень'!L2291</f>
        <v>0</v>
      </c>
      <c r="J1036" s="31">
        <f>'2 уровень'!M2291</f>
        <v>0</v>
      </c>
      <c r="K1036" s="31">
        <f>'2 уровень'!N2291</f>
        <v>0</v>
      </c>
      <c r="L1036" s="31">
        <f>'2 уровень'!O2291</f>
        <v>0</v>
      </c>
      <c r="M1036" s="31">
        <f>'2 уровень'!P2291</f>
        <v>0</v>
      </c>
      <c r="N1036" s="31">
        <f>'2 уровень'!Q2291</f>
        <v>0</v>
      </c>
      <c r="O1036" s="801">
        <f>'2 уровень'!R2291</f>
        <v>0</v>
      </c>
      <c r="P1036" s="801">
        <f>'2 уровень'!S2291</f>
        <v>0</v>
      </c>
      <c r="Q1036" s="801">
        <f>'2 уровень'!T2291</f>
        <v>0</v>
      </c>
      <c r="R1036" s="3245">
        <f>'2 уровень'!U2291</f>
        <v>0</v>
      </c>
      <c r="S1036" s="801">
        <f>'2 уровень'!V2291</f>
        <v>0</v>
      </c>
      <c r="T1036" s="801">
        <f>'2 уровень'!W2291</f>
        <v>0</v>
      </c>
      <c r="U1036" s="801">
        <f>'2 уровень'!X2291</f>
        <v>0</v>
      </c>
      <c r="V1036" s="801">
        <f>'2 уровень'!Y2291</f>
        <v>0</v>
      </c>
      <c r="W1036" s="2127">
        <f>'2 уровень'!Z2291</f>
        <v>0</v>
      </c>
      <c r="X1036" s="801"/>
      <c r="Y1036" s="801"/>
      <c r="Z1036" s="1353"/>
    </row>
    <row r="1037" spans="1:192" ht="29.25" x14ac:dyDescent="0.25">
      <c r="A1037" s="24">
        <v>1</v>
      </c>
      <c r="B1037" s="2699" t="s">
        <v>468</v>
      </c>
      <c r="C1037" s="34">
        <f>'2 уровень'!F2292</f>
        <v>840</v>
      </c>
      <c r="D1037" s="34">
        <f>'2 уровень'!G2292</f>
        <v>70</v>
      </c>
      <c r="E1037" s="34">
        <f>'2 уровень'!H2292</f>
        <v>15</v>
      </c>
      <c r="F1037" s="793">
        <f>'2 уровень'!I2292</f>
        <v>21.428571428571427</v>
      </c>
      <c r="G1037" s="807">
        <f>'2 уровень'!J2292</f>
        <v>0</v>
      </c>
      <c r="H1037" s="807">
        <f>'2 уровень'!K2292</f>
        <v>0</v>
      </c>
      <c r="I1037" s="31">
        <f>'2 уровень'!L2292</f>
        <v>0</v>
      </c>
      <c r="J1037" s="31">
        <f>'2 уровень'!M2292</f>
        <v>0</v>
      </c>
      <c r="K1037" s="31">
        <f>'2 уровень'!N2292</f>
        <v>0</v>
      </c>
      <c r="L1037" s="31">
        <f>'2 уровень'!O2292</f>
        <v>0</v>
      </c>
      <c r="M1037" s="31">
        <f>'2 уровень'!P2292</f>
        <v>0</v>
      </c>
      <c r="N1037" s="31">
        <f>'2 уровень'!Q2292</f>
        <v>0</v>
      </c>
      <c r="O1037" s="801">
        <f>'2 уровень'!R2292</f>
        <v>609.18479999999988</v>
      </c>
      <c r="P1037" s="801">
        <f>'2 уровень'!S2292</f>
        <v>50.765399999999993</v>
      </c>
      <c r="Q1037" s="801">
        <f>'2 уровень'!T2292</f>
        <v>16.921799999999998</v>
      </c>
      <c r="R1037" s="3245">
        <f>'2 уровень'!U2292</f>
        <v>0</v>
      </c>
      <c r="S1037" s="801">
        <f>'2 уровень'!V2292</f>
        <v>0</v>
      </c>
      <c r="T1037" s="801">
        <f>'2 уровень'!W2292</f>
        <v>-33.843599999999995</v>
      </c>
      <c r="U1037" s="801">
        <f>'2 уровень'!X2292</f>
        <v>0</v>
      </c>
      <c r="V1037" s="801">
        <f>'2 уровень'!Y2292</f>
        <v>0</v>
      </c>
      <c r="W1037" s="2127">
        <f>'2 уровень'!Z2292</f>
        <v>16.921799999999998</v>
      </c>
      <c r="X1037" s="801"/>
      <c r="Y1037" s="801"/>
      <c r="Z1037" s="1353"/>
    </row>
    <row r="1038" spans="1:192" x14ac:dyDescent="0.25">
      <c r="A1038" s="24">
        <v>1</v>
      </c>
      <c r="B1038" s="2700" t="s">
        <v>139</v>
      </c>
      <c r="C1038" s="34">
        <f>'2 уровень'!F2293</f>
        <v>11776.847619047618</v>
      </c>
      <c r="D1038" s="34">
        <f>'2 уровень'!G2293</f>
        <v>969.26666666666654</v>
      </c>
      <c r="E1038" s="34">
        <f>'2 уровень'!H2293</f>
        <v>440.09999999999997</v>
      </c>
      <c r="F1038" s="793">
        <f>'2 уровень'!I2293</f>
        <v>45.405461173395693</v>
      </c>
      <c r="G1038" s="807">
        <f>'2 уровень'!J2293</f>
        <v>0</v>
      </c>
      <c r="H1038" s="807">
        <f>'2 уровень'!K2293</f>
        <v>0</v>
      </c>
      <c r="I1038" s="31">
        <f>'2 уровень'!L2293</f>
        <v>0</v>
      </c>
      <c r="J1038" s="31">
        <f>'2 уровень'!M2293</f>
        <v>0</v>
      </c>
      <c r="K1038" s="31">
        <f>'2 уровень'!N2293</f>
        <v>0</v>
      </c>
      <c r="L1038" s="31">
        <f>'2 уровень'!O2293</f>
        <v>0</v>
      </c>
      <c r="M1038" s="31">
        <f>'2 уровень'!P2293</f>
        <v>0</v>
      </c>
      <c r="N1038" s="31">
        <f>'2 уровень'!Q2293</f>
        <v>0</v>
      </c>
      <c r="O1038" s="801">
        <f>'2 уровень'!R2293</f>
        <v>44197.25634</v>
      </c>
      <c r="P1038" s="801">
        <f>'2 уровень'!S2293</f>
        <v>3683.104695</v>
      </c>
      <c r="Q1038" s="801">
        <f>'2 уровень'!T2293</f>
        <v>3649.2610999999997</v>
      </c>
      <c r="R1038" s="3245">
        <f>'2 уровень'!U2293</f>
        <v>0</v>
      </c>
      <c r="S1038" s="801">
        <f>'2 уровень'!V2293</f>
        <v>0</v>
      </c>
      <c r="T1038" s="801">
        <f>'2 уровень'!W2293</f>
        <v>-33.843595000000121</v>
      </c>
      <c r="U1038" s="801">
        <f>'2 уровень'!X2293</f>
        <v>0</v>
      </c>
      <c r="V1038" s="801">
        <f>'2 уровень'!Y2293</f>
        <v>0</v>
      </c>
      <c r="W1038" s="2127">
        <f>'2 уровень'!Z2293</f>
        <v>3649.2610999999997</v>
      </c>
      <c r="X1038" s="801">
        <f t="shared" ref="X1038:X1039" si="161">Q1038/P1038*100</f>
        <v>99.08111232770699</v>
      </c>
      <c r="Y1038" s="801">
        <f t="shared" ref="Y1038:Y1039" si="162">W1038/P1038*100</f>
        <v>99.08111232770699</v>
      </c>
      <c r="Z1038" s="1353"/>
    </row>
    <row r="1039" spans="1:192" x14ac:dyDescent="0.25">
      <c r="A1039" s="24">
        <v>1</v>
      </c>
      <c r="B1039" s="1239" t="s">
        <v>69</v>
      </c>
      <c r="C1039" s="34">
        <f>'2 уровень'!F2294</f>
        <v>105</v>
      </c>
      <c r="D1039" s="34">
        <f>'2 уровень'!G2294</f>
        <v>9</v>
      </c>
      <c r="E1039" s="34">
        <f>'2 уровень'!H2294</f>
        <v>2</v>
      </c>
      <c r="F1039" s="793">
        <f>'2 уровень'!I2294</f>
        <v>22.222222222222221</v>
      </c>
      <c r="G1039" s="807">
        <f>'2 уровень'!J2294</f>
        <v>8.7777777777777786</v>
      </c>
      <c r="H1039" s="807">
        <f>'2 уровень'!K2294</f>
        <v>9.5</v>
      </c>
      <c r="I1039" s="31">
        <f>'2 уровень'!L2294</f>
        <v>945</v>
      </c>
      <c r="J1039" s="31">
        <f>'2 уровень'!M2294</f>
        <v>79</v>
      </c>
      <c r="K1039" s="31">
        <f>'2 уровень'!N2294</f>
        <v>19</v>
      </c>
      <c r="L1039" s="31">
        <f>'2 уровень'!O2294</f>
        <v>24.050632911392405</v>
      </c>
      <c r="M1039" s="31">
        <f>'2 уровень'!P2294</f>
        <v>3</v>
      </c>
      <c r="N1039" s="31">
        <f>'2 уровень'!Q2294</f>
        <v>76</v>
      </c>
      <c r="O1039" s="801">
        <f>'2 уровень'!R2294</f>
        <v>0</v>
      </c>
      <c r="P1039" s="801">
        <f>'2 уровень'!S2294</f>
        <v>0</v>
      </c>
      <c r="Q1039" s="801">
        <f>'2 уровень'!T2294</f>
        <v>0</v>
      </c>
      <c r="R1039" s="3245">
        <f>'2 уровень'!U2294</f>
        <v>0</v>
      </c>
      <c r="S1039" s="801">
        <f>'2 уровень'!V2294</f>
        <v>0</v>
      </c>
      <c r="T1039" s="801">
        <f>'2 уровень'!W2294</f>
        <v>0</v>
      </c>
      <c r="U1039" s="801">
        <f>'2 уровень'!X2294</f>
        <v>0</v>
      </c>
      <c r="V1039" s="801">
        <f>'2 уровень'!Y2294</f>
        <v>0</v>
      </c>
      <c r="W1039" s="2127">
        <f>'2 уровень'!Z2294</f>
        <v>0</v>
      </c>
      <c r="X1039" s="801" t="e">
        <f t="shared" si="161"/>
        <v>#DIV/0!</v>
      </c>
      <c r="Y1039" s="801" t="e">
        <f t="shared" si="162"/>
        <v>#DIV/0!</v>
      </c>
      <c r="Z1039" s="1353"/>
    </row>
    <row r="1040" spans="1:192" x14ac:dyDescent="0.25">
      <c r="A1040" s="24">
        <v>1</v>
      </c>
      <c r="B1040" s="1245" t="s">
        <v>16</v>
      </c>
      <c r="C1040" s="34">
        <f>'2 уровень'!F2295</f>
        <v>41</v>
      </c>
      <c r="D1040" s="34">
        <f>'2 уровень'!G2295</f>
        <v>3</v>
      </c>
      <c r="E1040" s="34">
        <f>'2 уровень'!H2295</f>
        <v>3</v>
      </c>
      <c r="F1040" s="793">
        <f>'2 уровень'!I2295</f>
        <v>100</v>
      </c>
      <c r="G1040" s="807">
        <f>'2 уровень'!J2295</f>
        <v>9</v>
      </c>
      <c r="H1040" s="807">
        <f>'2 уровень'!K2295</f>
        <v>10.333333333333334</v>
      </c>
      <c r="I1040" s="31">
        <f>'2 уровень'!L2295</f>
        <v>328</v>
      </c>
      <c r="J1040" s="31">
        <f>'2 уровень'!M2295</f>
        <v>27</v>
      </c>
      <c r="K1040" s="31">
        <f>'2 уровень'!N2295</f>
        <v>31</v>
      </c>
      <c r="L1040" s="31">
        <f>'2 уровень'!O2295</f>
        <v>114.81481481481481</v>
      </c>
      <c r="M1040" s="31">
        <f>'2 уровень'!P2295</f>
        <v>2</v>
      </c>
      <c r="N1040" s="31">
        <f>'2 уровень'!Q2295</f>
        <v>186</v>
      </c>
      <c r="O1040" s="801">
        <f>'2 уровень'!R2295</f>
        <v>0</v>
      </c>
      <c r="P1040" s="801">
        <f>'2 уровень'!S2295</f>
        <v>0</v>
      </c>
      <c r="Q1040" s="801">
        <f>'2 уровень'!T2295</f>
        <v>0</v>
      </c>
      <c r="R1040" s="3245">
        <f>'2 уровень'!U2295</f>
        <v>0</v>
      </c>
      <c r="S1040" s="801">
        <f>'2 уровень'!V2295</f>
        <v>0</v>
      </c>
      <c r="T1040" s="801">
        <f>'2 уровень'!W2295</f>
        <v>0</v>
      </c>
      <c r="U1040" s="801">
        <f>'2 уровень'!X2295</f>
        <v>0</v>
      </c>
      <c r="V1040" s="801">
        <f>'2 уровень'!Y2295</f>
        <v>0</v>
      </c>
      <c r="W1040" s="2127">
        <f>'2 уровень'!Z2295</f>
        <v>0</v>
      </c>
      <c r="X1040" s="801"/>
      <c r="Y1040" s="801"/>
      <c r="Z1040" s="1353"/>
    </row>
    <row r="1041" spans="1:192" ht="29.25" x14ac:dyDescent="0.25">
      <c r="A1041" s="24">
        <v>1</v>
      </c>
      <c r="B1041" s="1246" t="s">
        <v>144</v>
      </c>
      <c r="C1041" s="34">
        <f>'2 уровень'!F2296</f>
        <v>146</v>
      </c>
      <c r="D1041" s="34">
        <f>'2 уровень'!G2296</f>
        <v>12</v>
      </c>
      <c r="E1041" s="34">
        <f>'2 уровень'!H2296</f>
        <v>5</v>
      </c>
      <c r="F1041" s="793">
        <f>'2 уровень'!I2296</f>
        <v>41.666666666666671</v>
      </c>
      <c r="G1041" s="807">
        <f>'2 уровень'!J2296</f>
        <v>8.8333333333333339</v>
      </c>
      <c r="H1041" s="807">
        <f>'2 уровень'!K2296</f>
        <v>10</v>
      </c>
      <c r="I1041" s="31">
        <f>'2 уровень'!L2296</f>
        <v>1273</v>
      </c>
      <c r="J1041" s="31">
        <f>'2 уровень'!M2296</f>
        <v>106</v>
      </c>
      <c r="K1041" s="31">
        <f>'2 уровень'!N2296</f>
        <v>50</v>
      </c>
      <c r="L1041" s="31">
        <f>'2 уровень'!O2296</f>
        <v>47.169811320754718</v>
      </c>
      <c r="M1041" s="31">
        <f>'2 уровень'!P2296</f>
        <v>5</v>
      </c>
      <c r="N1041" s="31">
        <f>'2 уровень'!Q2296</f>
        <v>120</v>
      </c>
      <c r="O1041" s="801">
        <f>'2 уровень'!R2296</f>
        <v>3208.4478719999997</v>
      </c>
      <c r="P1041" s="801">
        <f>'2 уровень'!S2296</f>
        <v>267.370656</v>
      </c>
      <c r="Q1041" s="801">
        <f>'2 уровень'!T2296</f>
        <v>97.274010000000004</v>
      </c>
      <c r="R1041" s="3245">
        <f>'2 уровень'!U2296</f>
        <v>0</v>
      </c>
      <c r="S1041" s="801">
        <f>'2 уровень'!V2296</f>
        <v>0</v>
      </c>
      <c r="T1041" s="801">
        <f>'2 уровень'!W2296</f>
        <v>-170.09664599999999</v>
      </c>
      <c r="U1041" s="801">
        <f>'2 уровень'!X2296</f>
        <v>0</v>
      </c>
      <c r="V1041" s="801">
        <f>'2 уровень'!Y2296</f>
        <v>0</v>
      </c>
      <c r="W1041" s="2127">
        <f>'2 уровень'!Z2296</f>
        <v>97.274010000000004</v>
      </c>
      <c r="X1041" s="801"/>
      <c r="Y1041" s="801"/>
      <c r="Z1041" s="1353"/>
    </row>
    <row r="1042" spans="1:192" x14ac:dyDescent="0.25">
      <c r="A1042" s="24">
        <v>1</v>
      </c>
      <c r="B1042" s="983" t="s">
        <v>261</v>
      </c>
      <c r="C1042" s="34">
        <f>'2 уровень'!F2297</f>
        <v>633</v>
      </c>
      <c r="D1042" s="34">
        <f>'2 уровень'!G2297</f>
        <v>53</v>
      </c>
      <c r="E1042" s="34">
        <f>'2 уровень'!H2297</f>
        <v>38</v>
      </c>
      <c r="F1042" s="793">
        <f>'2 уровень'!I2297</f>
        <v>71.698113207547166</v>
      </c>
      <c r="G1042" s="807">
        <f>'2 уровень'!J2297</f>
        <v>0</v>
      </c>
      <c r="H1042" s="807">
        <f>'2 уровень'!K2297</f>
        <v>0</v>
      </c>
      <c r="I1042" s="31">
        <f>'2 уровень'!L2297</f>
        <v>0</v>
      </c>
      <c r="J1042" s="31">
        <f>'2 уровень'!M2297</f>
        <v>0</v>
      </c>
      <c r="K1042" s="31">
        <f>'2 уровень'!N2297</f>
        <v>0</v>
      </c>
      <c r="L1042" s="31">
        <f>'2 уровень'!O2297</f>
        <v>0</v>
      </c>
      <c r="M1042" s="31">
        <f>'2 уровень'!P2297</f>
        <v>0</v>
      </c>
      <c r="N1042" s="31">
        <f>'2 уровень'!Q2297</f>
        <v>0</v>
      </c>
      <c r="O1042" s="801">
        <f>'2 уровень'!R2297</f>
        <v>0</v>
      </c>
      <c r="P1042" s="801">
        <f>'2 уровень'!S2297</f>
        <v>0</v>
      </c>
      <c r="Q1042" s="801">
        <f>'2 уровень'!T2297</f>
        <v>0</v>
      </c>
      <c r="R1042" s="3245">
        <f>'2 уровень'!U2297</f>
        <v>0</v>
      </c>
      <c r="S1042" s="801">
        <f>'2 уровень'!V2297</f>
        <v>0</v>
      </c>
      <c r="T1042" s="801">
        <f>'2 уровень'!W2297</f>
        <v>0</v>
      </c>
      <c r="U1042" s="801">
        <f>'2 уровень'!X2297</f>
        <v>0</v>
      </c>
      <c r="V1042" s="801">
        <f>'2 уровень'!Y2297</f>
        <v>0</v>
      </c>
      <c r="W1042" s="2127">
        <f>'2 уровень'!Z2297</f>
        <v>0</v>
      </c>
      <c r="X1042" s="801" t="e">
        <f t="shared" ref="X1042" si="163">Q1042/P1042*100</f>
        <v>#DIV/0!</v>
      </c>
      <c r="Y1042" s="801" t="e">
        <f t="shared" ref="Y1042" si="164">W1042/P1042*100</f>
        <v>#DIV/0!</v>
      </c>
      <c r="Z1042" s="1353"/>
    </row>
    <row r="1043" spans="1:192" x14ac:dyDescent="0.25">
      <c r="A1043" s="24">
        <v>1</v>
      </c>
      <c r="B1043" s="1035" t="s">
        <v>262</v>
      </c>
      <c r="C1043" s="34">
        <f>'2 уровень'!F2298</f>
        <v>633</v>
      </c>
      <c r="D1043" s="34">
        <f>'2 уровень'!G2298</f>
        <v>53</v>
      </c>
      <c r="E1043" s="34">
        <f>'2 уровень'!H2298</f>
        <v>38</v>
      </c>
      <c r="F1043" s="793">
        <f>'2 уровень'!I2298</f>
        <v>71.698113207547166</v>
      </c>
      <c r="G1043" s="807">
        <f>'2 уровень'!J2298</f>
        <v>0</v>
      </c>
      <c r="H1043" s="807">
        <f>'2 уровень'!K2298</f>
        <v>0</v>
      </c>
      <c r="I1043" s="31">
        <f>'2 уровень'!L2298</f>
        <v>0</v>
      </c>
      <c r="J1043" s="31">
        <f>'2 уровень'!M2298</f>
        <v>0</v>
      </c>
      <c r="K1043" s="31">
        <f>'2 уровень'!N2298</f>
        <v>0</v>
      </c>
      <c r="L1043" s="31">
        <f>'2 уровень'!O2298</f>
        <v>0</v>
      </c>
      <c r="M1043" s="31">
        <f>'2 уровень'!P2298</f>
        <v>0</v>
      </c>
      <c r="N1043" s="31">
        <f>'2 уровень'!Q2298</f>
        <v>0</v>
      </c>
      <c r="O1043" s="801">
        <f>'2 уровень'!R2298</f>
        <v>0</v>
      </c>
      <c r="P1043" s="801">
        <f>'2 уровень'!S2298</f>
        <v>0</v>
      </c>
      <c r="Q1043" s="801">
        <f>'2 уровень'!T2298</f>
        <v>0</v>
      </c>
      <c r="R1043" s="3245">
        <f>'2 уровень'!U2298</f>
        <v>0</v>
      </c>
      <c r="S1043" s="801">
        <f>'2 уровень'!V2298</f>
        <v>0</v>
      </c>
      <c r="T1043" s="801">
        <f>'2 уровень'!W2298</f>
        <v>0</v>
      </c>
      <c r="U1043" s="801">
        <f>'2 уровень'!X2298</f>
        <v>0</v>
      </c>
      <c r="V1043" s="801">
        <f>'2 уровень'!Y2298</f>
        <v>0</v>
      </c>
      <c r="W1043" s="2127">
        <f>'2 уровень'!Z2298</f>
        <v>0</v>
      </c>
      <c r="X1043" s="801"/>
      <c r="Y1043" s="801"/>
      <c r="Z1043" s="1353"/>
    </row>
    <row r="1044" spans="1:192" x14ac:dyDescent="0.25">
      <c r="A1044" s="24">
        <v>1</v>
      </c>
      <c r="B1044" s="983" t="s">
        <v>263</v>
      </c>
      <c r="C1044" s="34">
        <f>'2 уровень'!F2299</f>
        <v>2</v>
      </c>
      <c r="D1044" s="34">
        <f>'2 уровень'!G2299</f>
        <v>0</v>
      </c>
      <c r="E1044" s="34">
        <f>'2 уровень'!H2299</f>
        <v>0</v>
      </c>
      <c r="F1044" s="793" t="e">
        <f>'2 уровень'!I2299</f>
        <v>#DIV/0!</v>
      </c>
      <c r="G1044" s="807">
        <f>'2 уровень'!J2299</f>
        <v>0</v>
      </c>
      <c r="H1044" s="807">
        <f>'2 уровень'!K2299</f>
        <v>0</v>
      </c>
      <c r="I1044" s="31">
        <f>'2 уровень'!L2299</f>
        <v>0</v>
      </c>
      <c r="J1044" s="31">
        <f>'2 уровень'!M2299</f>
        <v>0</v>
      </c>
      <c r="K1044" s="31">
        <f>'2 уровень'!N2299</f>
        <v>0</v>
      </c>
      <c r="L1044" s="31">
        <f>'2 уровень'!O2299</f>
        <v>0</v>
      </c>
      <c r="M1044" s="31">
        <f>'2 уровень'!P2299</f>
        <v>0</v>
      </c>
      <c r="N1044" s="31">
        <f>'2 уровень'!Q2299</f>
        <v>0</v>
      </c>
      <c r="O1044" s="801">
        <f>'2 уровень'!R2299</f>
        <v>0</v>
      </c>
      <c r="P1044" s="801">
        <f>'2 уровень'!S2299</f>
        <v>0</v>
      </c>
      <c r="Q1044" s="801">
        <f>'2 уровень'!T2299</f>
        <v>0</v>
      </c>
      <c r="R1044" s="3245">
        <f>'2 уровень'!U2299</f>
        <v>0</v>
      </c>
      <c r="S1044" s="801">
        <f>'2 уровень'!V2299</f>
        <v>0</v>
      </c>
      <c r="T1044" s="801">
        <f>'2 уровень'!W2299</f>
        <v>0</v>
      </c>
      <c r="U1044" s="801">
        <f>'2 уровень'!X2299</f>
        <v>0</v>
      </c>
      <c r="V1044" s="801">
        <f>'2 уровень'!Y2299</f>
        <v>0</v>
      </c>
      <c r="W1044" s="2127">
        <f>'2 уровень'!Z2299</f>
        <v>0</v>
      </c>
      <c r="X1044" s="801"/>
      <c r="Y1044" s="801"/>
      <c r="Z1044" s="1353"/>
    </row>
    <row r="1045" spans="1:192" ht="29.25" x14ac:dyDescent="0.25">
      <c r="A1045" s="24">
        <v>1</v>
      </c>
      <c r="B1045" s="983" t="s">
        <v>264</v>
      </c>
      <c r="C1045" s="34">
        <f>'2 уровень'!F2300</f>
        <v>2</v>
      </c>
      <c r="D1045" s="34">
        <f>'2 уровень'!G2300</f>
        <v>0</v>
      </c>
      <c r="E1045" s="34">
        <f>'2 уровень'!H2300</f>
        <v>0</v>
      </c>
      <c r="F1045" s="793">
        <f>'2 уровень'!I2300</f>
        <v>0</v>
      </c>
      <c r="G1045" s="807">
        <f>'2 уровень'!J2300</f>
        <v>0</v>
      </c>
      <c r="H1045" s="807">
        <f>'2 уровень'!K2300</f>
        <v>0</v>
      </c>
      <c r="I1045" s="31">
        <f>'2 уровень'!L2300</f>
        <v>0</v>
      </c>
      <c r="J1045" s="31">
        <f>'2 уровень'!M2300</f>
        <v>0</v>
      </c>
      <c r="K1045" s="31">
        <f>'2 уровень'!N2300</f>
        <v>0</v>
      </c>
      <c r="L1045" s="31">
        <f>'2 уровень'!O2300</f>
        <v>0</v>
      </c>
      <c r="M1045" s="31">
        <f>'2 уровень'!P2300</f>
        <v>0</v>
      </c>
      <c r="N1045" s="31">
        <f>'2 уровень'!Q2300</f>
        <v>0</v>
      </c>
      <c r="O1045" s="801">
        <f>'2 уровень'!R2300</f>
        <v>0</v>
      </c>
      <c r="P1045" s="801">
        <f>'2 уровень'!S2300</f>
        <v>0</v>
      </c>
      <c r="Q1045" s="801">
        <f>'2 уровень'!T2300</f>
        <v>0</v>
      </c>
      <c r="R1045" s="3245">
        <f>'2 уровень'!U2300</f>
        <v>0</v>
      </c>
      <c r="S1045" s="801">
        <f>'2 уровень'!V2300</f>
        <v>0</v>
      </c>
      <c r="T1045" s="801">
        <f>'2 уровень'!W2300</f>
        <v>0</v>
      </c>
      <c r="U1045" s="801">
        <f>'2 уровень'!X2300</f>
        <v>0</v>
      </c>
      <c r="V1045" s="801">
        <f>'2 уровень'!Y2300</f>
        <v>0</v>
      </c>
      <c r="W1045" s="2127">
        <f>'2 уровень'!Z2300</f>
        <v>0</v>
      </c>
      <c r="X1045" s="801"/>
      <c r="Y1045" s="801"/>
      <c r="Z1045" s="1353"/>
    </row>
    <row r="1046" spans="1:192" ht="15.75" thickBot="1" x14ac:dyDescent="0.3">
      <c r="A1046" s="24">
        <v>1</v>
      </c>
      <c r="B1046" s="1053" t="s">
        <v>275</v>
      </c>
      <c r="C1046" s="34">
        <f>'2 уровень'!F2301</f>
        <v>635</v>
      </c>
      <c r="D1046" s="34">
        <f>'2 уровень'!G2301</f>
        <v>53</v>
      </c>
      <c r="E1046" s="34">
        <f>'2 уровень'!H2301</f>
        <v>38</v>
      </c>
      <c r="F1046" s="793">
        <f>'2 уровень'!I2301</f>
        <v>71.698113207547166</v>
      </c>
      <c r="G1046" s="807">
        <f>'2 уровень'!J2301</f>
        <v>0</v>
      </c>
      <c r="H1046" s="807">
        <f>'2 уровень'!K2301</f>
        <v>0</v>
      </c>
      <c r="I1046" s="31">
        <f>'2 уровень'!L2301</f>
        <v>0</v>
      </c>
      <c r="J1046" s="31">
        <f>'2 уровень'!M2301</f>
        <v>0</v>
      </c>
      <c r="K1046" s="31">
        <f>'2 уровень'!N2301</f>
        <v>0</v>
      </c>
      <c r="L1046" s="31">
        <f>'2 уровень'!O2301</f>
        <v>0</v>
      </c>
      <c r="M1046" s="31">
        <f>'2 уровень'!P2301</f>
        <v>0</v>
      </c>
      <c r="N1046" s="31">
        <f>'2 уровень'!Q2301</f>
        <v>0</v>
      </c>
      <c r="O1046" s="801">
        <f>'2 уровень'!R2301</f>
        <v>2178.80744</v>
      </c>
      <c r="P1046" s="801">
        <f>'2 уровень'!S2301</f>
        <v>181.56728666666666</v>
      </c>
      <c r="Q1046" s="801">
        <f>'2 уровень'!T2301</f>
        <v>172.47412</v>
      </c>
      <c r="R1046" s="3245">
        <f>'2 уровень'!U2301</f>
        <v>0</v>
      </c>
      <c r="S1046" s="801">
        <f>'2 уровень'!V2301</f>
        <v>0</v>
      </c>
      <c r="T1046" s="801">
        <f>'2 уровень'!W2301</f>
        <v>-9.0931666666666615</v>
      </c>
      <c r="U1046" s="801">
        <f>'2 уровень'!X2301</f>
        <v>0</v>
      </c>
      <c r="V1046" s="801">
        <f>'2 уровень'!Y2301</f>
        <v>0</v>
      </c>
      <c r="W1046" s="2127">
        <f>'2 уровень'!Z2301</f>
        <v>172.47412</v>
      </c>
      <c r="X1046" s="801"/>
      <c r="Y1046" s="801"/>
      <c r="Z1046" s="1353"/>
    </row>
    <row r="1047" spans="1:192" s="829" customFormat="1" x14ac:dyDescent="0.25">
      <c r="A1047" s="24">
        <v>1</v>
      </c>
      <c r="B1047" s="825" t="s">
        <v>110</v>
      </c>
      <c r="C1047" s="826"/>
      <c r="D1047" s="826"/>
      <c r="E1047" s="826"/>
      <c r="F1047" s="827"/>
      <c r="G1047" s="810"/>
      <c r="H1047" s="810"/>
      <c r="I1047" s="828"/>
      <c r="J1047" s="828"/>
      <c r="K1047" s="828"/>
      <c r="L1047" s="828"/>
      <c r="M1047" s="828"/>
      <c r="N1047" s="828"/>
      <c r="O1047" s="2144">
        <f t="shared" ref="O1047" si="165">O1048-O1049-O1098-O1101-O1106</f>
        <v>0</v>
      </c>
      <c r="P1047" s="2144">
        <f t="shared" ref="P1047:W1047" si="166">P1048-P1049-P1098-P1101-P1106</f>
        <v>0</v>
      </c>
      <c r="Q1047" s="2144">
        <f t="shared" si="166"/>
        <v>0</v>
      </c>
      <c r="R1047" s="3259">
        <f t="shared" si="166"/>
        <v>0</v>
      </c>
      <c r="S1047" s="2144">
        <f t="shared" ref="S1047" si="167">S1048-S1049-S1098-S1101-S1106</f>
        <v>0</v>
      </c>
      <c r="T1047" s="2144">
        <f t="shared" si="166"/>
        <v>0</v>
      </c>
      <c r="U1047" s="2144">
        <f t="shared" ref="U1047" si="168">U1048-U1049-U1098-U1101-U1106</f>
        <v>0</v>
      </c>
      <c r="V1047" s="2144">
        <f t="shared" si="166"/>
        <v>0</v>
      </c>
      <c r="W1047" s="2144">
        <f t="shared" si="166"/>
        <v>0</v>
      </c>
      <c r="X1047" s="2144"/>
      <c r="Y1047" s="2144"/>
      <c r="Z1047" s="1353"/>
      <c r="AA1047" s="788"/>
      <c r="AB1047" s="788"/>
      <c r="AC1047" s="788"/>
      <c r="AD1047" s="788"/>
      <c r="AE1047" s="788"/>
      <c r="AF1047" s="788"/>
      <c r="AG1047" s="788"/>
      <c r="AH1047" s="788"/>
      <c r="AI1047" s="788"/>
      <c r="AJ1047" s="788"/>
      <c r="AK1047" s="788"/>
      <c r="AL1047" s="788"/>
      <c r="AM1047" s="788"/>
      <c r="AN1047" s="788"/>
      <c r="AO1047" s="788"/>
      <c r="AP1047" s="788"/>
      <c r="AQ1047" s="788"/>
      <c r="AR1047" s="788"/>
      <c r="AS1047" s="788"/>
      <c r="AT1047" s="788"/>
      <c r="AU1047" s="788"/>
      <c r="AV1047" s="788"/>
      <c r="AW1047" s="788"/>
      <c r="AX1047" s="788"/>
      <c r="AY1047" s="788"/>
      <c r="AZ1047" s="788"/>
      <c r="BA1047" s="788"/>
      <c r="BB1047" s="788"/>
      <c r="BC1047" s="788"/>
      <c r="BD1047" s="788"/>
      <c r="BE1047" s="788"/>
      <c r="BF1047" s="788"/>
      <c r="BG1047" s="788"/>
      <c r="BH1047" s="788"/>
      <c r="BI1047" s="788"/>
      <c r="BJ1047" s="788"/>
      <c r="BK1047" s="788"/>
      <c r="BL1047" s="788"/>
      <c r="BM1047" s="788"/>
      <c r="BN1047" s="788"/>
      <c r="BO1047" s="788"/>
      <c r="BP1047" s="788"/>
      <c r="BQ1047" s="788"/>
      <c r="BR1047" s="788"/>
      <c r="BS1047" s="788"/>
      <c r="BT1047" s="788"/>
      <c r="BU1047" s="788"/>
      <c r="BV1047" s="788"/>
      <c r="BW1047" s="788"/>
      <c r="BX1047" s="788"/>
      <c r="BY1047" s="788"/>
      <c r="BZ1047" s="788"/>
      <c r="CA1047" s="788"/>
      <c r="CB1047" s="788"/>
      <c r="CC1047" s="788"/>
      <c r="CD1047" s="788"/>
      <c r="CE1047" s="788"/>
      <c r="CF1047" s="788"/>
      <c r="CG1047" s="788"/>
      <c r="CH1047" s="788"/>
      <c r="CI1047" s="788"/>
      <c r="CJ1047" s="788"/>
      <c r="CK1047" s="788"/>
      <c r="CL1047" s="788"/>
      <c r="CM1047" s="788"/>
      <c r="CN1047" s="788"/>
      <c r="CO1047" s="788"/>
      <c r="CP1047" s="788"/>
      <c r="CQ1047" s="788"/>
      <c r="CR1047" s="788"/>
      <c r="CS1047" s="788"/>
      <c r="CT1047" s="788"/>
      <c r="CU1047" s="788"/>
      <c r="CV1047" s="788"/>
      <c r="CW1047" s="788"/>
      <c r="CX1047" s="788"/>
      <c r="CY1047" s="788"/>
      <c r="CZ1047" s="788"/>
      <c r="DA1047" s="788"/>
      <c r="DB1047" s="788"/>
      <c r="DC1047" s="788"/>
      <c r="DD1047" s="788"/>
      <c r="DE1047" s="788"/>
      <c r="DF1047" s="788"/>
      <c r="DG1047" s="788"/>
      <c r="DH1047" s="788"/>
      <c r="DI1047" s="788"/>
      <c r="DJ1047" s="788"/>
      <c r="DK1047" s="788"/>
      <c r="DL1047" s="788"/>
      <c r="DM1047" s="788"/>
      <c r="DN1047" s="788"/>
      <c r="DO1047" s="788"/>
      <c r="DP1047" s="788"/>
      <c r="DQ1047" s="788"/>
      <c r="DR1047" s="788"/>
      <c r="DS1047" s="788"/>
      <c r="DT1047" s="788"/>
      <c r="DU1047" s="788"/>
      <c r="DV1047" s="788"/>
      <c r="DW1047" s="788"/>
      <c r="DX1047" s="788"/>
      <c r="DY1047" s="788"/>
      <c r="DZ1047" s="788"/>
      <c r="EA1047" s="788"/>
      <c r="EB1047" s="788"/>
      <c r="EC1047" s="788"/>
      <c r="ED1047" s="788"/>
      <c r="EE1047" s="788"/>
      <c r="EF1047" s="788"/>
      <c r="EG1047" s="788"/>
      <c r="EH1047" s="788"/>
      <c r="EI1047" s="788"/>
      <c r="EJ1047" s="788"/>
      <c r="EK1047" s="788"/>
      <c r="EL1047" s="788"/>
      <c r="EM1047" s="788"/>
      <c r="EN1047" s="788"/>
      <c r="EO1047" s="788"/>
      <c r="EP1047" s="788"/>
      <c r="EQ1047" s="788"/>
      <c r="ER1047" s="788"/>
      <c r="ES1047" s="788"/>
      <c r="ET1047" s="788"/>
      <c r="EU1047" s="788"/>
      <c r="EV1047" s="788"/>
      <c r="EW1047" s="788"/>
      <c r="EX1047" s="788"/>
      <c r="EY1047" s="788"/>
      <c r="EZ1047" s="788"/>
      <c r="FA1047" s="788"/>
      <c r="FB1047" s="788"/>
      <c r="FC1047" s="788"/>
      <c r="FD1047" s="788"/>
      <c r="FE1047" s="788"/>
      <c r="FF1047" s="788"/>
      <c r="FG1047" s="788"/>
      <c r="FH1047" s="788"/>
      <c r="FI1047" s="788"/>
      <c r="FJ1047" s="788"/>
      <c r="FK1047" s="788"/>
      <c r="FL1047" s="788"/>
      <c r="FM1047" s="788"/>
      <c r="FN1047" s="788"/>
      <c r="FO1047" s="788"/>
      <c r="FP1047" s="788"/>
      <c r="FQ1047" s="788"/>
      <c r="FR1047" s="788"/>
      <c r="FS1047" s="788"/>
      <c r="FT1047" s="788"/>
      <c r="FU1047" s="788"/>
      <c r="FV1047" s="788"/>
      <c r="FW1047" s="788"/>
      <c r="FX1047" s="788"/>
      <c r="FY1047" s="788"/>
      <c r="FZ1047" s="788"/>
      <c r="GA1047" s="788"/>
      <c r="GB1047" s="788"/>
      <c r="GC1047" s="788"/>
      <c r="GD1047" s="788"/>
      <c r="GE1047" s="788"/>
      <c r="GF1047" s="788"/>
      <c r="GG1047" s="788"/>
      <c r="GH1047" s="788"/>
      <c r="GI1047" s="788"/>
      <c r="GJ1047" s="788"/>
    </row>
    <row r="1048" spans="1:192" s="788" customFormat="1" x14ac:dyDescent="0.25">
      <c r="A1048" s="24">
        <v>1</v>
      </c>
      <c r="B1048" s="16" t="s">
        <v>95</v>
      </c>
      <c r="C1048" s="789">
        <f>'1 уровень'!E3256</f>
        <v>0</v>
      </c>
      <c r="D1048" s="789">
        <f>'1 уровень'!F3256</f>
        <v>0</v>
      </c>
      <c r="E1048" s="789">
        <f>'1 уровень'!G3256</f>
        <v>0</v>
      </c>
      <c r="F1048" s="800">
        <f>'1 уровень'!H3256</f>
        <v>0</v>
      </c>
      <c r="G1048" s="801">
        <f>'1 уровень'!I3256</f>
        <v>0</v>
      </c>
      <c r="H1048" s="801">
        <f>'1 уровень'!J3256</f>
        <v>0</v>
      </c>
      <c r="I1048" s="27">
        <f>'1 уровень'!K3256</f>
        <v>0</v>
      </c>
      <c r="J1048" s="27">
        <f>'1 уровень'!L3256</f>
        <v>0</v>
      </c>
      <c r="K1048" s="27">
        <f>'1 уровень'!M3256</f>
        <v>0</v>
      </c>
      <c r="L1048" s="27">
        <f>'1 уровень'!N3256</f>
        <v>0</v>
      </c>
      <c r="M1048" s="27">
        <f>'1 уровень'!O3256</f>
        <v>0</v>
      </c>
      <c r="N1048" s="27">
        <f>'1 уровень'!P3256</f>
        <v>0</v>
      </c>
      <c r="O1048" s="801">
        <f>'1 уровень'!Q3256</f>
        <v>429314.98789622396</v>
      </c>
      <c r="P1048" s="801">
        <f>'1 уровень'!R3256</f>
        <v>35776.248991351997</v>
      </c>
      <c r="Q1048" s="801">
        <f>'1 уровень'!S3256</f>
        <v>35792.810689999998</v>
      </c>
      <c r="R1048" s="3245">
        <f>'1 уровень'!T3256</f>
        <v>0</v>
      </c>
      <c r="S1048" s="801">
        <f>'1 уровень'!U3256</f>
        <v>0</v>
      </c>
      <c r="T1048" s="801">
        <f>'1 уровень'!V3256</f>
        <v>16.56169864799962</v>
      </c>
      <c r="U1048" s="801">
        <f>'1 уровень'!W3256</f>
        <v>0</v>
      </c>
      <c r="V1048" s="801">
        <f>'1 уровень'!X3256</f>
        <v>-52.979489999999998</v>
      </c>
      <c r="W1048" s="2127">
        <f>'1 уровень'!Y3256</f>
        <v>35739.831200000001</v>
      </c>
      <c r="X1048" s="801">
        <f t="shared" ref="X1048:X1049" si="169">Q1048/P1048*100</f>
        <v>100.04629244013816</v>
      </c>
      <c r="Y1048" s="801">
        <f t="shared" ref="Y1048:Y1049" si="170">W1048/P1048*100</f>
        <v>99.898206792554461</v>
      </c>
      <c r="Z1048" s="1353"/>
      <c r="AA1048" s="24"/>
      <c r="AB1048" s="24"/>
      <c r="AC1048" s="24"/>
      <c r="AD1048" s="24"/>
      <c r="AE1048" s="24"/>
      <c r="AF1048" s="24"/>
      <c r="AG1048" s="24"/>
      <c r="AH1048" s="24"/>
      <c r="AI1048" s="24"/>
      <c r="AJ1048" s="24"/>
      <c r="AK1048" s="24"/>
      <c r="AL1048" s="24"/>
      <c r="AM1048" s="24"/>
      <c r="AN1048" s="24"/>
      <c r="AO1048" s="24"/>
      <c r="AP1048" s="24"/>
      <c r="AQ1048" s="24"/>
      <c r="AR1048" s="24"/>
      <c r="AS1048" s="24"/>
      <c r="AT1048" s="24"/>
      <c r="AU1048" s="24"/>
      <c r="AV1048" s="24"/>
      <c r="AW1048" s="24"/>
      <c r="AX1048" s="24"/>
      <c r="AY1048" s="24"/>
      <c r="AZ1048" s="24"/>
      <c r="BA1048" s="24"/>
      <c r="BB1048" s="24"/>
      <c r="BC1048" s="24"/>
      <c r="BD1048" s="24"/>
      <c r="BE1048" s="24"/>
      <c r="BF1048" s="24"/>
      <c r="BG1048" s="24"/>
      <c r="BH1048" s="24"/>
      <c r="BI1048" s="24"/>
      <c r="BJ1048" s="24"/>
      <c r="BK1048" s="24"/>
      <c r="BL1048" s="24"/>
      <c r="BM1048" s="24"/>
      <c r="BN1048" s="24"/>
      <c r="BO1048" s="24"/>
      <c r="BP1048" s="24"/>
      <c r="BQ1048" s="24"/>
      <c r="BR1048" s="24"/>
      <c r="BS1048" s="24"/>
      <c r="BT1048" s="24"/>
      <c r="BU1048" s="24"/>
      <c r="BV1048" s="24"/>
      <c r="BW1048" s="24"/>
      <c r="BX1048" s="24"/>
      <c r="BY1048" s="24"/>
      <c r="BZ1048" s="24"/>
      <c r="CA1048" s="24"/>
      <c r="CB1048" s="24"/>
      <c r="CC1048" s="24"/>
      <c r="CD1048" s="24"/>
      <c r="CE1048" s="24"/>
      <c r="CF1048" s="24"/>
      <c r="CG1048" s="24"/>
      <c r="CH1048" s="24"/>
      <c r="CI1048" s="24"/>
      <c r="CJ1048" s="24"/>
      <c r="CK1048" s="24"/>
      <c r="CL1048" s="24"/>
      <c r="CM1048" s="24"/>
      <c r="CN1048" s="24"/>
      <c r="CO1048" s="24"/>
      <c r="CP1048" s="24"/>
      <c r="CQ1048" s="24"/>
      <c r="CR1048" s="24"/>
      <c r="CS1048" s="24"/>
      <c r="CT1048" s="24"/>
      <c r="CU1048" s="24"/>
      <c r="CV1048" s="24"/>
      <c r="CW1048" s="24"/>
      <c r="CX1048" s="24"/>
      <c r="CY1048" s="24"/>
      <c r="CZ1048" s="24"/>
      <c r="DA1048" s="24"/>
      <c r="DB1048" s="24"/>
      <c r="DC1048" s="24"/>
      <c r="DD1048" s="24"/>
      <c r="DE1048" s="24"/>
      <c r="DF1048" s="24"/>
      <c r="DG1048" s="24"/>
      <c r="DH1048" s="24"/>
      <c r="DI1048" s="24"/>
      <c r="DJ1048" s="24"/>
      <c r="DK1048" s="24"/>
      <c r="DL1048" s="24"/>
      <c r="DM1048" s="24"/>
      <c r="DN1048" s="24"/>
      <c r="DO1048" s="24"/>
      <c r="DP1048" s="24"/>
      <c r="DQ1048" s="24"/>
      <c r="DR1048" s="24"/>
      <c r="DS1048" s="24"/>
      <c r="DT1048" s="24"/>
      <c r="DU1048" s="24"/>
      <c r="DV1048" s="24"/>
      <c r="DW1048" s="24"/>
      <c r="DX1048" s="24"/>
      <c r="DY1048" s="24"/>
      <c r="DZ1048" s="24"/>
      <c r="EA1048" s="24"/>
      <c r="EB1048" s="24"/>
      <c r="EC1048" s="24"/>
      <c r="ED1048" s="24"/>
      <c r="EE1048" s="24"/>
      <c r="EF1048" s="24"/>
      <c r="EG1048" s="24"/>
      <c r="EH1048" s="24"/>
      <c r="EI1048" s="24"/>
      <c r="EJ1048" s="24"/>
      <c r="EK1048" s="24"/>
      <c r="EL1048" s="24"/>
      <c r="EM1048" s="24"/>
      <c r="EN1048" s="24"/>
      <c r="EO1048" s="24"/>
      <c r="EP1048" s="24"/>
      <c r="EQ1048" s="24"/>
      <c r="ER1048" s="24"/>
      <c r="ES1048" s="24"/>
      <c r="ET1048" s="24"/>
      <c r="EU1048" s="24"/>
      <c r="EV1048" s="24"/>
      <c r="EW1048" s="24"/>
      <c r="EX1048" s="24"/>
      <c r="EY1048" s="24"/>
      <c r="EZ1048" s="24"/>
      <c r="FA1048" s="24"/>
      <c r="FB1048" s="24"/>
      <c r="FC1048" s="24"/>
      <c r="FD1048" s="24"/>
      <c r="FE1048" s="24"/>
      <c r="FF1048" s="24"/>
      <c r="FG1048" s="24"/>
      <c r="FH1048" s="24"/>
      <c r="FI1048" s="24"/>
      <c r="FJ1048" s="24"/>
      <c r="FK1048" s="24"/>
      <c r="FL1048" s="24"/>
      <c r="FM1048" s="24"/>
      <c r="FN1048" s="24"/>
      <c r="FO1048" s="24"/>
      <c r="FP1048" s="24"/>
      <c r="FQ1048" s="24"/>
      <c r="FR1048" s="24"/>
      <c r="FS1048" s="24"/>
      <c r="FT1048" s="24"/>
      <c r="FU1048" s="24"/>
      <c r="FV1048" s="24"/>
      <c r="FW1048" s="24"/>
      <c r="FX1048" s="24"/>
      <c r="FY1048" s="24"/>
      <c r="FZ1048" s="24"/>
      <c r="GA1048" s="24"/>
      <c r="GB1048" s="24"/>
      <c r="GC1048" s="24"/>
      <c r="GD1048" s="24"/>
      <c r="GE1048" s="24"/>
      <c r="GF1048" s="24"/>
      <c r="GG1048" s="24"/>
      <c r="GH1048" s="24"/>
      <c r="GI1048" s="24"/>
      <c r="GJ1048" s="24"/>
    </row>
    <row r="1049" spans="1:192" s="788" customFormat="1" x14ac:dyDescent="0.25">
      <c r="A1049" s="24">
        <v>1</v>
      </c>
      <c r="B1049" s="1119" t="s">
        <v>7</v>
      </c>
      <c r="C1049" s="26">
        <f>'1 уровень'!E3257</f>
        <v>3676</v>
      </c>
      <c r="D1049" s="26">
        <f>'1 уровень'!F3257</f>
        <v>306</v>
      </c>
      <c r="E1049" s="26">
        <f>'1 уровень'!G3257</f>
        <v>299</v>
      </c>
      <c r="F1049" s="791">
        <f>'1 уровень'!H3257</f>
        <v>97.712418300653596</v>
      </c>
      <c r="G1049" s="801">
        <f>'1 уровень'!I3257</f>
        <v>8.8928182807399345</v>
      </c>
      <c r="H1049" s="801">
        <f>'1 уровень'!J3257</f>
        <v>9.0903010033444822</v>
      </c>
      <c r="I1049" s="29">
        <f>'1 уровень'!K3257</f>
        <v>32690</v>
      </c>
      <c r="J1049" s="29">
        <f>'1 уровень'!L3257</f>
        <v>2724</v>
      </c>
      <c r="K1049" s="29">
        <f>'1 уровень'!M3257</f>
        <v>2718</v>
      </c>
      <c r="L1049" s="29">
        <f>'1 уровень'!N3257</f>
        <v>99.779735682819378</v>
      </c>
      <c r="M1049" s="29">
        <f>'1 уровень'!O3257</f>
        <v>99</v>
      </c>
      <c r="N1049" s="29">
        <f>'1 уровень'!P3257</f>
        <v>329.45454545454544</v>
      </c>
      <c r="O1049" s="801">
        <f>'1 уровень'!Q3257</f>
        <v>78819.872006400008</v>
      </c>
      <c r="P1049" s="801">
        <f>'1 уровень'!R3257</f>
        <v>6568.3226672000001</v>
      </c>
      <c r="Q1049" s="801">
        <f>'1 уровень'!S3257</f>
        <v>6614.2727199999999</v>
      </c>
      <c r="R1049" s="3245">
        <f>'1 уровень'!T3257</f>
        <v>0</v>
      </c>
      <c r="S1049" s="801">
        <f>'1 уровень'!U3257</f>
        <v>0</v>
      </c>
      <c r="T1049" s="801">
        <f>'1 уровень'!V3257</f>
        <v>45.950052799999867</v>
      </c>
      <c r="U1049" s="801">
        <f>'1 уровень'!W3257</f>
        <v>0</v>
      </c>
      <c r="V1049" s="801">
        <f>'1 уровень'!X3257</f>
        <v>-27.44042</v>
      </c>
      <c r="W1049" s="2127">
        <f>'1 уровень'!Y3257</f>
        <v>6586.8323</v>
      </c>
      <c r="X1049" s="801">
        <f t="shared" si="169"/>
        <v>100.69957057727173</v>
      </c>
      <c r="Y1049" s="801">
        <f t="shared" si="170"/>
        <v>100.28180151520922</v>
      </c>
      <c r="Z1049" s="1353"/>
    </row>
    <row r="1050" spans="1:192" x14ac:dyDescent="0.25">
      <c r="A1050" s="24">
        <v>1</v>
      </c>
      <c r="B1050" s="1042" t="s">
        <v>14</v>
      </c>
      <c r="C1050" s="34">
        <f>'1 уровень'!E3258</f>
        <v>0</v>
      </c>
      <c r="D1050" s="34">
        <f>'1 уровень'!F3258</f>
        <v>0</v>
      </c>
      <c r="E1050" s="34">
        <f>'1 уровень'!G3258</f>
        <v>0</v>
      </c>
      <c r="F1050" s="793">
        <f>'1 уровень'!H3258</f>
        <v>0</v>
      </c>
      <c r="G1050" s="807">
        <f>'1 уровень'!I3258</f>
        <v>0</v>
      </c>
      <c r="H1050" s="807">
        <f>'1 уровень'!J3258</f>
        <v>0</v>
      </c>
      <c r="I1050" s="31">
        <f>'1 уровень'!K3258</f>
        <v>0</v>
      </c>
      <c r="J1050" s="31">
        <f>'1 уровень'!L3258</f>
        <v>0</v>
      </c>
      <c r="K1050" s="31">
        <f>'1 уровень'!M3258</f>
        <v>0</v>
      </c>
      <c r="L1050" s="31">
        <f>'1 уровень'!N3258</f>
        <v>0</v>
      </c>
      <c r="M1050" s="31">
        <f>'1 уровень'!O3258</f>
        <v>0</v>
      </c>
      <c r="N1050" s="31">
        <f>'1 уровень'!P3258</f>
        <v>0</v>
      </c>
      <c r="O1050" s="801">
        <f>'1 уровень'!Q3258</f>
        <v>0</v>
      </c>
      <c r="P1050" s="801">
        <f>'1 уровень'!R3258</f>
        <v>0</v>
      </c>
      <c r="Q1050" s="801">
        <f>'1 уровень'!S3258</f>
        <v>0</v>
      </c>
      <c r="R1050" s="3245">
        <f>'1 уровень'!T3258</f>
        <v>0</v>
      </c>
      <c r="S1050" s="801">
        <f>'1 уровень'!U3258</f>
        <v>0</v>
      </c>
      <c r="T1050" s="801">
        <f>'1 уровень'!V3258</f>
        <v>0</v>
      </c>
      <c r="U1050" s="801">
        <f>'1 уровень'!W3258</f>
        <v>0</v>
      </c>
      <c r="V1050" s="801">
        <f>'1 уровень'!X3258</f>
        <v>0</v>
      </c>
      <c r="W1050" s="2127">
        <f>'1 уровень'!Y3258</f>
        <v>0</v>
      </c>
      <c r="X1050" s="801"/>
      <c r="Y1050" s="801"/>
      <c r="Z1050" s="1353"/>
      <c r="AA1050" s="788"/>
      <c r="AB1050" s="788"/>
      <c r="AC1050" s="788"/>
      <c r="AD1050" s="788"/>
      <c r="AE1050" s="788"/>
      <c r="AF1050" s="788"/>
      <c r="AG1050" s="788"/>
      <c r="AH1050" s="788"/>
      <c r="AI1050" s="788"/>
      <c r="AJ1050" s="788"/>
      <c r="AK1050" s="788"/>
      <c r="AL1050" s="788"/>
      <c r="AM1050" s="788"/>
      <c r="AN1050" s="788"/>
      <c r="AO1050" s="788"/>
      <c r="AP1050" s="788"/>
      <c r="AQ1050" s="788"/>
      <c r="AR1050" s="788"/>
      <c r="AS1050" s="788"/>
      <c r="AT1050" s="788"/>
      <c r="AU1050" s="788"/>
      <c r="AV1050" s="788"/>
      <c r="AW1050" s="788"/>
      <c r="AX1050" s="788"/>
      <c r="AY1050" s="788"/>
      <c r="AZ1050" s="788"/>
      <c r="BA1050" s="788"/>
      <c r="BB1050" s="788"/>
      <c r="BC1050" s="788"/>
      <c r="BD1050" s="788"/>
      <c r="BE1050" s="788"/>
      <c r="BF1050" s="788"/>
      <c r="BG1050" s="788"/>
      <c r="BH1050" s="788"/>
      <c r="BI1050" s="788"/>
      <c r="BJ1050" s="788"/>
      <c r="BK1050" s="788"/>
      <c r="BL1050" s="788"/>
      <c r="BM1050" s="788"/>
      <c r="BN1050" s="788"/>
      <c r="BO1050" s="788"/>
      <c r="BP1050" s="788"/>
      <c r="BQ1050" s="788"/>
      <c r="BR1050" s="788"/>
      <c r="BS1050" s="788"/>
      <c r="BT1050" s="788"/>
      <c r="BU1050" s="788"/>
      <c r="BV1050" s="788"/>
      <c r="BW1050" s="788"/>
      <c r="BX1050" s="788"/>
      <c r="BY1050" s="788"/>
      <c r="BZ1050" s="788"/>
      <c r="CA1050" s="788"/>
      <c r="CB1050" s="788"/>
      <c r="CC1050" s="788"/>
      <c r="CD1050" s="788"/>
      <c r="CE1050" s="788"/>
      <c r="CF1050" s="788"/>
      <c r="CG1050" s="788"/>
      <c r="CH1050" s="788"/>
      <c r="CI1050" s="788"/>
      <c r="CJ1050" s="788"/>
      <c r="CK1050" s="788"/>
      <c r="CL1050" s="788"/>
      <c r="CM1050" s="788"/>
      <c r="CN1050" s="788"/>
      <c r="CO1050" s="788"/>
      <c r="CP1050" s="788"/>
      <c r="CQ1050" s="788"/>
      <c r="CR1050" s="788"/>
      <c r="CS1050" s="788"/>
      <c r="CT1050" s="788"/>
      <c r="CU1050" s="788"/>
      <c r="CV1050" s="788"/>
      <c r="CW1050" s="788"/>
      <c r="CX1050" s="788"/>
      <c r="CY1050" s="788"/>
      <c r="CZ1050" s="788"/>
      <c r="DA1050" s="788"/>
      <c r="DB1050" s="788"/>
      <c r="DC1050" s="788"/>
      <c r="DD1050" s="788"/>
      <c r="DE1050" s="788"/>
      <c r="DF1050" s="788"/>
      <c r="DG1050" s="788"/>
      <c r="DH1050" s="788"/>
      <c r="DI1050" s="788"/>
      <c r="DJ1050" s="788"/>
      <c r="DK1050" s="788"/>
      <c r="DL1050" s="788"/>
      <c r="DM1050" s="788"/>
      <c r="DN1050" s="788"/>
      <c r="DO1050" s="788"/>
      <c r="DP1050" s="788"/>
      <c r="DQ1050" s="788"/>
      <c r="DR1050" s="788"/>
      <c r="DS1050" s="788"/>
      <c r="DT1050" s="788"/>
      <c r="DU1050" s="788"/>
      <c r="DV1050" s="788"/>
      <c r="DW1050" s="788"/>
      <c r="DX1050" s="788"/>
      <c r="DY1050" s="788"/>
      <c r="DZ1050" s="788"/>
      <c r="EA1050" s="788"/>
      <c r="EB1050" s="788"/>
      <c r="EC1050" s="788"/>
      <c r="ED1050" s="788"/>
      <c r="EE1050" s="788"/>
      <c r="EF1050" s="788"/>
      <c r="EG1050" s="788"/>
      <c r="EH1050" s="788"/>
      <c r="EI1050" s="788"/>
      <c r="EJ1050" s="788"/>
      <c r="EK1050" s="788"/>
      <c r="EL1050" s="788"/>
      <c r="EM1050" s="788"/>
      <c r="EN1050" s="788"/>
      <c r="EO1050" s="788"/>
      <c r="EP1050" s="788"/>
      <c r="EQ1050" s="788"/>
      <c r="ER1050" s="788"/>
      <c r="ES1050" s="788"/>
      <c r="ET1050" s="788"/>
      <c r="EU1050" s="788"/>
      <c r="EV1050" s="788"/>
      <c r="EW1050" s="788"/>
      <c r="EX1050" s="788"/>
      <c r="EY1050" s="788"/>
      <c r="EZ1050" s="788"/>
      <c r="FA1050" s="788"/>
      <c r="FB1050" s="788"/>
      <c r="FC1050" s="788"/>
      <c r="FD1050" s="788"/>
      <c r="FE1050" s="788"/>
      <c r="FF1050" s="788"/>
      <c r="FG1050" s="788"/>
      <c r="FH1050" s="788"/>
      <c r="FI1050" s="788"/>
      <c r="FJ1050" s="788"/>
      <c r="FK1050" s="788"/>
      <c r="FL1050" s="788"/>
      <c r="FM1050" s="788"/>
      <c r="FN1050" s="788"/>
      <c r="FO1050" s="788"/>
      <c r="FP1050" s="788"/>
      <c r="FQ1050" s="788"/>
      <c r="FR1050" s="788"/>
      <c r="FS1050" s="788"/>
      <c r="FT1050" s="788"/>
      <c r="FU1050" s="788"/>
      <c r="FV1050" s="788"/>
      <c r="FW1050" s="788"/>
      <c r="FX1050" s="788"/>
      <c r="FY1050" s="788"/>
      <c r="FZ1050" s="788"/>
      <c r="GA1050" s="788"/>
      <c r="GB1050" s="788"/>
      <c r="GC1050" s="788"/>
      <c r="GD1050" s="788"/>
      <c r="GE1050" s="788"/>
      <c r="GF1050" s="788"/>
      <c r="GG1050" s="788"/>
      <c r="GH1050" s="788"/>
      <c r="GI1050" s="788"/>
      <c r="GJ1050" s="788"/>
    </row>
    <row r="1051" spans="1:192" x14ac:dyDescent="0.25">
      <c r="A1051" s="24">
        <v>1</v>
      </c>
      <c r="B1051" s="1135" t="s">
        <v>609</v>
      </c>
      <c r="C1051" s="34">
        <f>'1 уровень'!E3259</f>
        <v>0</v>
      </c>
      <c r="D1051" s="34">
        <f>'1 уровень'!F3259</f>
        <v>0</v>
      </c>
      <c r="E1051" s="34">
        <f>'1 уровень'!G3259</f>
        <v>0</v>
      </c>
      <c r="F1051" s="793">
        <f>'1 уровень'!H3259</f>
        <v>0</v>
      </c>
      <c r="G1051" s="807">
        <f>'1 уровень'!I3259</f>
        <v>0</v>
      </c>
      <c r="H1051" s="807">
        <f>'1 уровень'!J3259</f>
        <v>0</v>
      </c>
      <c r="I1051" s="31">
        <f>'1 уровень'!K3259</f>
        <v>0</v>
      </c>
      <c r="J1051" s="31">
        <f>'1 уровень'!L3259</f>
        <v>0</v>
      </c>
      <c r="K1051" s="31">
        <f>'1 уровень'!M3259</f>
        <v>0</v>
      </c>
      <c r="L1051" s="31">
        <f>'1 уровень'!N3259</f>
        <v>0</v>
      </c>
      <c r="M1051" s="31">
        <f>'1 уровень'!O3259</f>
        <v>0</v>
      </c>
      <c r="N1051" s="31">
        <f>'1 уровень'!P3259</f>
        <v>0</v>
      </c>
      <c r="O1051" s="801">
        <f>'1 уровень'!Q3259</f>
        <v>207880.29059999998</v>
      </c>
      <c r="P1051" s="801">
        <f>'1 уровень'!R3259</f>
        <v>17323.357550000001</v>
      </c>
      <c r="Q1051" s="801">
        <f>'1 уровень'!S3259</f>
        <v>17323.357550000001</v>
      </c>
      <c r="R1051" s="3245">
        <f>'1 уровень'!T3259</f>
        <v>0</v>
      </c>
      <c r="S1051" s="801">
        <f>'1 уровень'!U3259</f>
        <v>0</v>
      </c>
      <c r="T1051" s="801">
        <f>'1 уровень'!V3259</f>
        <v>0</v>
      </c>
      <c r="U1051" s="801">
        <f>'1 уровень'!W3259</f>
        <v>0</v>
      </c>
      <c r="V1051" s="801">
        <f>'1 уровень'!X3259</f>
        <v>-17.111789999999999</v>
      </c>
      <c r="W1051" s="2127">
        <f>'1 уровень'!Y3259</f>
        <v>17306.245760000002</v>
      </c>
      <c r="X1051" s="801">
        <f t="shared" ref="X1051:X1052" si="171">Q1051/P1051*100</f>
        <v>100</v>
      </c>
      <c r="Y1051" s="801">
        <f t="shared" ref="Y1051:Y1052" si="172">W1051/P1051*100</f>
        <v>99.901221284900402</v>
      </c>
      <c r="Z1051" s="1353"/>
    </row>
    <row r="1052" spans="1:192" x14ac:dyDescent="0.25">
      <c r="B1052" s="2780" t="s">
        <v>525</v>
      </c>
      <c r="C1052" s="34">
        <f>'1 уровень'!E3260</f>
        <v>0</v>
      </c>
      <c r="D1052" s="34">
        <f>'1 уровень'!F3260</f>
        <v>0</v>
      </c>
      <c r="E1052" s="34">
        <f>'1 уровень'!G3260</f>
        <v>0</v>
      </c>
      <c r="F1052" s="793">
        <f>'1 уровень'!H3260</f>
        <v>0</v>
      </c>
      <c r="G1052" s="807">
        <f>'1 уровень'!I3260</f>
        <v>0</v>
      </c>
      <c r="H1052" s="807">
        <f>'1 уровень'!J3260</f>
        <v>0</v>
      </c>
      <c r="I1052" s="31">
        <f>'1 уровень'!K3260</f>
        <v>0</v>
      </c>
      <c r="J1052" s="31">
        <f>'1 уровень'!L3260</f>
        <v>0</v>
      </c>
      <c r="K1052" s="31">
        <f>'1 уровень'!M3260</f>
        <v>0</v>
      </c>
      <c r="L1052" s="31">
        <f>'1 уровень'!N3260</f>
        <v>0</v>
      </c>
      <c r="M1052" s="31">
        <f>'1 уровень'!O3260</f>
        <v>0</v>
      </c>
      <c r="N1052" s="31">
        <f>'1 уровень'!P3260</f>
        <v>0</v>
      </c>
      <c r="O1052" s="801">
        <f>'1 уровень'!Q3260</f>
        <v>39550.881999999998</v>
      </c>
      <c r="P1052" s="801">
        <f>'1 уровень'!R3260</f>
        <v>3295.9068333333335</v>
      </c>
      <c r="Q1052" s="801">
        <f>'1 уровень'!S3260</f>
        <v>3295.9068300000004</v>
      </c>
      <c r="R1052" s="3245">
        <f>'1 уровень'!T3260</f>
        <v>0</v>
      </c>
      <c r="S1052" s="801">
        <f>'1 уровень'!U3260</f>
        <v>0</v>
      </c>
      <c r="T1052" s="801">
        <f>'1 уровень'!V3260</f>
        <v>-3.333333211230638E-6</v>
      </c>
      <c r="U1052" s="801">
        <f>'1 уровень'!W3260</f>
        <v>0</v>
      </c>
      <c r="V1052" s="801">
        <f>'1 уровень'!X3260</f>
        <v>0</v>
      </c>
      <c r="W1052" s="2127">
        <f>'1 уровень'!Y3260</f>
        <v>3295.9068300000004</v>
      </c>
      <c r="X1052" s="801">
        <f t="shared" si="171"/>
        <v>99.999999898864473</v>
      </c>
      <c r="Y1052" s="801">
        <f t="shared" si="172"/>
        <v>99.999999898864473</v>
      </c>
      <c r="Z1052" s="1353"/>
    </row>
    <row r="1053" spans="1:192" ht="29.25" x14ac:dyDescent="0.25">
      <c r="B1053" s="1799" t="s">
        <v>481</v>
      </c>
      <c r="C1053" s="34">
        <f>'1 уровень'!E3261</f>
        <v>68302</v>
      </c>
      <c r="D1053" s="34">
        <f>'1 уровень'!F3261</f>
        <v>5692.25</v>
      </c>
      <c r="E1053" s="34">
        <f>'1 уровень'!G3261</f>
        <v>1491.1475</v>
      </c>
      <c r="F1053" s="793">
        <f>'1 уровень'!H3261</f>
        <v>26.196099960472573</v>
      </c>
      <c r="G1053" s="807">
        <f>'1 уровень'!I3261</f>
        <v>0</v>
      </c>
      <c r="H1053" s="807">
        <f>'1 уровень'!J3261</f>
        <v>0</v>
      </c>
      <c r="I1053" s="31">
        <f>'1 уровень'!K3261</f>
        <v>0</v>
      </c>
      <c r="J1053" s="31">
        <f>'1 уровень'!L3261</f>
        <v>0</v>
      </c>
      <c r="K1053" s="31">
        <f>'1 уровень'!M3261</f>
        <v>0</v>
      </c>
      <c r="L1053" s="31">
        <f>'1 уровень'!N3261</f>
        <v>0</v>
      </c>
      <c r="M1053" s="31">
        <f>'1 уровень'!O3261</f>
        <v>0</v>
      </c>
      <c r="N1053" s="31">
        <f>'1 уровень'!P3261</f>
        <v>0</v>
      </c>
      <c r="O1053" s="801">
        <f>'1 уровень'!Q3261</f>
        <v>0</v>
      </c>
      <c r="P1053" s="801">
        <f>'1 уровень'!R3261</f>
        <v>0</v>
      </c>
      <c r="Q1053" s="801">
        <f>'1 уровень'!S3261</f>
        <v>0</v>
      </c>
      <c r="R1053" s="3245">
        <f>'1 уровень'!T3261</f>
        <v>0</v>
      </c>
      <c r="S1053" s="801">
        <f>'1 уровень'!U3261</f>
        <v>0</v>
      </c>
      <c r="T1053" s="801">
        <f>'1 уровень'!V3261</f>
        <v>0</v>
      </c>
      <c r="U1053" s="801">
        <f>'1 уровень'!W3261</f>
        <v>0</v>
      </c>
      <c r="V1053" s="801">
        <f>'1 уровень'!X3261</f>
        <v>0</v>
      </c>
      <c r="W1053" s="2127">
        <f>'1 уровень'!Y3261</f>
        <v>0</v>
      </c>
      <c r="X1053" s="801"/>
      <c r="Y1053" s="801"/>
      <c r="Z1053" s="1353"/>
    </row>
    <row r="1054" spans="1:192" ht="30" x14ac:dyDescent="0.25">
      <c r="B1054" s="2603" t="s">
        <v>255</v>
      </c>
      <c r="C1054" s="34">
        <f>'1 уровень'!E3262</f>
        <v>0</v>
      </c>
      <c r="D1054" s="34">
        <f>'1 уровень'!F3262</f>
        <v>0</v>
      </c>
      <c r="E1054" s="34">
        <f>'1 уровень'!G3262</f>
        <v>0</v>
      </c>
      <c r="F1054" s="793">
        <f>'1 уровень'!H3262</f>
        <v>0</v>
      </c>
      <c r="G1054" s="807">
        <f>'1 уровень'!I3262</f>
        <v>0</v>
      </c>
      <c r="H1054" s="807">
        <f>'1 уровень'!J3262</f>
        <v>0</v>
      </c>
      <c r="I1054" s="31">
        <f>'1 уровень'!K3262</f>
        <v>0</v>
      </c>
      <c r="J1054" s="31">
        <f>'1 уровень'!L3262</f>
        <v>0</v>
      </c>
      <c r="K1054" s="31">
        <f>'1 уровень'!M3262</f>
        <v>0</v>
      </c>
      <c r="L1054" s="31">
        <f>'1 уровень'!N3262</f>
        <v>0</v>
      </c>
      <c r="M1054" s="31">
        <f>'1 уровень'!O3262</f>
        <v>0</v>
      </c>
      <c r="N1054" s="31">
        <f>'1 уровень'!P3262</f>
        <v>0</v>
      </c>
      <c r="O1054" s="801">
        <f>'1 уровень'!Q3262</f>
        <v>0</v>
      </c>
      <c r="P1054" s="801">
        <f>'1 уровень'!R3262</f>
        <v>0</v>
      </c>
      <c r="Q1054" s="801">
        <f>'1 уровень'!S3262</f>
        <v>0</v>
      </c>
      <c r="R1054" s="3245">
        <f>'1 уровень'!T3262</f>
        <v>0</v>
      </c>
      <c r="S1054" s="801">
        <f>'1 уровень'!U3262</f>
        <v>0</v>
      </c>
      <c r="T1054" s="801">
        <f>'1 уровень'!V3262</f>
        <v>0</v>
      </c>
      <c r="U1054" s="801">
        <f>'1 уровень'!W3262</f>
        <v>0</v>
      </c>
      <c r="V1054" s="801">
        <f>'1 уровень'!X3262</f>
        <v>0</v>
      </c>
      <c r="W1054" s="2127">
        <f>'1 уровень'!Y3262</f>
        <v>0</v>
      </c>
      <c r="X1054" s="801"/>
      <c r="Y1054" s="801"/>
      <c r="Z1054" s="1353"/>
    </row>
    <row r="1055" spans="1:192" ht="30" x14ac:dyDescent="0.25">
      <c r="B1055" s="2603" t="s">
        <v>256</v>
      </c>
      <c r="C1055" s="34">
        <f>'1 уровень'!E3263</f>
        <v>9200</v>
      </c>
      <c r="D1055" s="34">
        <f>'1 уровень'!F3263</f>
        <v>767</v>
      </c>
      <c r="E1055" s="34">
        <f>'1 уровень'!G3263</f>
        <v>73</v>
      </c>
      <c r="F1055" s="793">
        <f>'1 уровень'!H3263</f>
        <v>9.5176010430247722</v>
      </c>
      <c r="G1055" s="807">
        <f>'1 уровень'!I3263</f>
        <v>0</v>
      </c>
      <c r="H1055" s="807">
        <f>'1 уровень'!J3263</f>
        <v>0</v>
      </c>
      <c r="I1055" s="31">
        <f>'1 уровень'!K3263</f>
        <v>0</v>
      </c>
      <c r="J1055" s="31">
        <f>'1 уровень'!L3263</f>
        <v>0</v>
      </c>
      <c r="K1055" s="31">
        <f>'1 уровень'!M3263</f>
        <v>0</v>
      </c>
      <c r="L1055" s="31">
        <f>'1 уровень'!N3263</f>
        <v>0</v>
      </c>
      <c r="M1055" s="31">
        <f>'1 уровень'!O3263</f>
        <v>0</v>
      </c>
      <c r="N1055" s="31">
        <f>'1 уровень'!P3263</f>
        <v>0</v>
      </c>
      <c r="O1055" s="801">
        <f>'1 уровень'!Q3263</f>
        <v>0</v>
      </c>
      <c r="P1055" s="801">
        <f>'1 уровень'!R3263</f>
        <v>0</v>
      </c>
      <c r="Q1055" s="801">
        <f>'1 уровень'!S3263</f>
        <v>0</v>
      </c>
      <c r="R1055" s="3245">
        <f>'1 уровень'!T3263</f>
        <v>0</v>
      </c>
      <c r="S1055" s="801">
        <f>'1 уровень'!U3263</f>
        <v>0</v>
      </c>
      <c r="T1055" s="801">
        <f>'1 уровень'!V3263</f>
        <v>0</v>
      </c>
      <c r="U1055" s="801">
        <f>'1 уровень'!W3263</f>
        <v>0</v>
      </c>
      <c r="V1055" s="801">
        <f>'1 уровень'!X3263</f>
        <v>0</v>
      </c>
      <c r="W1055" s="2127">
        <f>'1 уровень'!Y3263</f>
        <v>0</v>
      </c>
      <c r="X1055" s="801"/>
      <c r="Y1055" s="801"/>
      <c r="Z1055" s="1353"/>
    </row>
    <row r="1056" spans="1:192" ht="30" x14ac:dyDescent="0.25">
      <c r="B1056" s="1803" t="s">
        <v>482</v>
      </c>
      <c r="C1056" s="34">
        <f>'1 уровень'!E3264</f>
        <v>35800</v>
      </c>
      <c r="D1056" s="34">
        <f>'1 уровень'!F3264</f>
        <v>2983.25</v>
      </c>
      <c r="E1056" s="34">
        <f>'1 уровень'!G3264</f>
        <v>466.14749999999998</v>
      </c>
      <c r="F1056" s="793">
        <f>'1 уровень'!H3264</f>
        <v>15.625492332188049</v>
      </c>
      <c r="G1056" s="807">
        <f>'1 уровень'!I3264</f>
        <v>0</v>
      </c>
      <c r="H1056" s="807">
        <f>'1 уровень'!J3264</f>
        <v>0</v>
      </c>
      <c r="I1056" s="31">
        <f>'1 уровень'!K3264</f>
        <v>0</v>
      </c>
      <c r="J1056" s="31">
        <f>'1 уровень'!L3264</f>
        <v>0</v>
      </c>
      <c r="K1056" s="31">
        <f>'1 уровень'!M3264</f>
        <v>0</v>
      </c>
      <c r="L1056" s="31">
        <f>'1 уровень'!N3264</f>
        <v>0</v>
      </c>
      <c r="M1056" s="31">
        <f>'1 уровень'!O3264</f>
        <v>0</v>
      </c>
      <c r="N1056" s="31">
        <f>'1 уровень'!P3264</f>
        <v>0</v>
      </c>
      <c r="O1056" s="801">
        <f>'1 уровень'!Q3264</f>
        <v>0</v>
      </c>
      <c r="P1056" s="801">
        <f>'1 уровень'!R3264</f>
        <v>0</v>
      </c>
      <c r="Q1056" s="801">
        <f>'1 уровень'!S3264</f>
        <v>0</v>
      </c>
      <c r="R1056" s="3245">
        <f>'1 уровень'!T3264</f>
        <v>0</v>
      </c>
      <c r="S1056" s="801">
        <f>'1 уровень'!U3264</f>
        <v>0</v>
      </c>
      <c r="T1056" s="801">
        <f>'1 уровень'!V3264</f>
        <v>0</v>
      </c>
      <c r="U1056" s="801">
        <f>'1 уровень'!W3264</f>
        <v>0</v>
      </c>
      <c r="V1056" s="801">
        <f>'1 уровень'!X3264</f>
        <v>0</v>
      </c>
      <c r="W1056" s="2127">
        <f>'1 уровень'!Y3264</f>
        <v>0</v>
      </c>
      <c r="X1056" s="801"/>
      <c r="Y1056" s="801"/>
      <c r="Z1056" s="1353"/>
    </row>
    <row r="1057" spans="2:26" x14ac:dyDescent="0.25">
      <c r="B1057" s="1138" t="s">
        <v>483</v>
      </c>
      <c r="C1057" s="34">
        <f>'1 уровень'!E3265</f>
        <v>34800</v>
      </c>
      <c r="D1057" s="34">
        <f>'1 уровень'!F3265</f>
        <v>2900</v>
      </c>
      <c r="E1057" s="34">
        <f>'1 уровень'!G3265</f>
        <v>426</v>
      </c>
      <c r="F1057" s="793">
        <f>'1 уровень'!H3265</f>
        <v>14.689655172413794</v>
      </c>
      <c r="G1057" s="807">
        <f>'1 уровень'!I3265</f>
        <v>0</v>
      </c>
      <c r="H1057" s="807">
        <f>'1 уровень'!J3265</f>
        <v>0</v>
      </c>
      <c r="I1057" s="31">
        <f>'1 уровень'!K3265</f>
        <v>0</v>
      </c>
      <c r="J1057" s="31">
        <f>'1 уровень'!L3265</f>
        <v>0</v>
      </c>
      <c r="K1057" s="31">
        <f>'1 уровень'!M3265</f>
        <v>0</v>
      </c>
      <c r="L1057" s="31">
        <f>'1 уровень'!N3265</f>
        <v>0</v>
      </c>
      <c r="M1057" s="31">
        <f>'1 уровень'!O3265</f>
        <v>0</v>
      </c>
      <c r="N1057" s="31">
        <f>'1 уровень'!P3265</f>
        <v>0</v>
      </c>
      <c r="O1057" s="801">
        <f>'1 уровень'!Q3265</f>
        <v>0</v>
      </c>
      <c r="P1057" s="801">
        <f>'1 уровень'!R3265</f>
        <v>0</v>
      </c>
      <c r="Q1057" s="801">
        <f>'1 уровень'!S3265</f>
        <v>0</v>
      </c>
      <c r="R1057" s="3245">
        <f>'1 уровень'!T3265</f>
        <v>0</v>
      </c>
      <c r="S1057" s="801">
        <f>'1 уровень'!U3265</f>
        <v>0</v>
      </c>
      <c r="T1057" s="801">
        <f>'1 уровень'!V3265</f>
        <v>0</v>
      </c>
      <c r="U1057" s="801">
        <f>'1 уровень'!W3265</f>
        <v>0</v>
      </c>
      <c r="V1057" s="801">
        <f>'1 уровень'!X3265</f>
        <v>0</v>
      </c>
      <c r="W1057" s="2127">
        <f>'1 уровень'!Y3265</f>
        <v>0</v>
      </c>
      <c r="X1057" s="801"/>
      <c r="Y1057" s="801"/>
      <c r="Z1057" s="1353"/>
    </row>
    <row r="1058" spans="2:26" ht="30" x14ac:dyDescent="0.25">
      <c r="B1058" s="1138" t="s">
        <v>484</v>
      </c>
      <c r="C1058" s="34">
        <f>'1 уровень'!E3266</f>
        <v>4000</v>
      </c>
      <c r="D1058" s="34">
        <f>'1 уровень'!F3266</f>
        <v>333</v>
      </c>
      <c r="E1058" s="34">
        <f>'1 уровень'!G3266</f>
        <v>160.59</v>
      </c>
      <c r="F1058" s="793">
        <f>'1 уровень'!H3266</f>
        <v>48.225225225225223</v>
      </c>
      <c r="G1058" s="807">
        <f>'1 уровень'!I3266</f>
        <v>0</v>
      </c>
      <c r="H1058" s="807">
        <f>'1 уровень'!J3266</f>
        <v>0</v>
      </c>
      <c r="I1058" s="31">
        <f>'1 уровень'!K3266</f>
        <v>0</v>
      </c>
      <c r="J1058" s="31">
        <f>'1 уровень'!L3266</f>
        <v>0</v>
      </c>
      <c r="K1058" s="31">
        <f>'1 уровень'!M3266</f>
        <v>0</v>
      </c>
      <c r="L1058" s="31">
        <f>'1 уровень'!N3266</f>
        <v>0</v>
      </c>
      <c r="M1058" s="31">
        <f>'1 уровень'!O3266</f>
        <v>0</v>
      </c>
      <c r="N1058" s="31">
        <f>'1 уровень'!P3266</f>
        <v>0</v>
      </c>
      <c r="O1058" s="801">
        <f>'1 уровень'!Q3266</f>
        <v>0</v>
      </c>
      <c r="P1058" s="801">
        <f>'1 уровень'!R3266</f>
        <v>0</v>
      </c>
      <c r="Q1058" s="801">
        <f>'1 уровень'!S3266</f>
        <v>0</v>
      </c>
      <c r="R1058" s="3245">
        <f>'1 уровень'!T3266</f>
        <v>0</v>
      </c>
      <c r="S1058" s="801">
        <f>'1 уровень'!U3266</f>
        <v>0</v>
      </c>
      <c r="T1058" s="801">
        <f>'1 уровень'!V3266</f>
        <v>0</v>
      </c>
      <c r="U1058" s="801">
        <f>'1 уровень'!W3266</f>
        <v>0</v>
      </c>
      <c r="V1058" s="801">
        <f>'1 уровень'!X3266</f>
        <v>0</v>
      </c>
      <c r="W1058" s="2127">
        <f>'1 уровень'!Y3266</f>
        <v>0</v>
      </c>
      <c r="X1058" s="801"/>
      <c r="Y1058" s="801"/>
      <c r="Z1058" s="1353"/>
    </row>
    <row r="1059" spans="2:26" ht="60" x14ac:dyDescent="0.25">
      <c r="B1059" s="1138" t="s">
        <v>485</v>
      </c>
      <c r="C1059" s="34">
        <f>'1 уровень'!E3267</f>
        <v>9290</v>
      </c>
      <c r="D1059" s="34">
        <f>'1 уровень'!F3267</f>
        <v>775</v>
      </c>
      <c r="E1059" s="34">
        <f>'1 уровень'!G3267</f>
        <v>450</v>
      </c>
      <c r="F1059" s="793">
        <f>'1 уровень'!H3267</f>
        <v>58.064516129032263</v>
      </c>
      <c r="G1059" s="807">
        <f>'1 уровень'!I3267</f>
        <v>0</v>
      </c>
      <c r="H1059" s="807">
        <f>'1 уровень'!J3267</f>
        <v>0</v>
      </c>
      <c r="I1059" s="31">
        <f>'1 уровень'!K3267</f>
        <v>0</v>
      </c>
      <c r="J1059" s="31">
        <f>'1 уровень'!L3267</f>
        <v>0</v>
      </c>
      <c r="K1059" s="31">
        <f>'1 уровень'!M3267</f>
        <v>0</v>
      </c>
      <c r="L1059" s="31">
        <f>'1 уровень'!N3267</f>
        <v>0</v>
      </c>
      <c r="M1059" s="31">
        <f>'1 уровень'!O3267</f>
        <v>0</v>
      </c>
      <c r="N1059" s="31">
        <f>'1 уровень'!P3267</f>
        <v>0</v>
      </c>
      <c r="O1059" s="801">
        <f>'1 уровень'!Q3267</f>
        <v>0</v>
      </c>
      <c r="P1059" s="801">
        <f>'1 уровень'!R3267</f>
        <v>0</v>
      </c>
      <c r="Q1059" s="801">
        <f>'1 уровень'!S3267</f>
        <v>0</v>
      </c>
      <c r="R1059" s="3245">
        <f>'1 уровень'!T3267</f>
        <v>0</v>
      </c>
      <c r="S1059" s="801">
        <f>'1 уровень'!U3267</f>
        <v>0</v>
      </c>
      <c r="T1059" s="801">
        <f>'1 уровень'!V3267</f>
        <v>0</v>
      </c>
      <c r="U1059" s="801">
        <f>'1 уровень'!W3267</f>
        <v>0</v>
      </c>
      <c r="V1059" s="801">
        <f>'1 уровень'!X3267</f>
        <v>0</v>
      </c>
      <c r="W1059" s="2127">
        <f>'1 уровень'!Y3267</f>
        <v>0</v>
      </c>
      <c r="X1059" s="801"/>
      <c r="Y1059" s="801"/>
      <c r="Z1059" s="1353"/>
    </row>
    <row r="1060" spans="2:26" ht="45" x14ac:dyDescent="0.25">
      <c r="B1060" s="1138" t="s">
        <v>500</v>
      </c>
      <c r="C1060" s="34">
        <f>'1 уровень'!E3268</f>
        <v>8740</v>
      </c>
      <c r="D1060" s="34">
        <f>'1 уровень'!F3268</f>
        <v>728</v>
      </c>
      <c r="E1060" s="34">
        <f>'1 уровень'!G3268</f>
        <v>502</v>
      </c>
      <c r="F1060" s="793">
        <f>'1 уровень'!H3268</f>
        <v>68.956043956043956</v>
      </c>
      <c r="G1060" s="807">
        <f>'1 уровень'!I3268</f>
        <v>0</v>
      </c>
      <c r="H1060" s="807">
        <f>'1 уровень'!J3268</f>
        <v>0</v>
      </c>
      <c r="I1060" s="31">
        <f>'1 уровень'!K3268</f>
        <v>0</v>
      </c>
      <c r="J1060" s="31">
        <f>'1 уровень'!L3268</f>
        <v>0</v>
      </c>
      <c r="K1060" s="31">
        <f>'1 уровень'!M3268</f>
        <v>0</v>
      </c>
      <c r="L1060" s="31">
        <f>'1 уровень'!N3268</f>
        <v>0</v>
      </c>
      <c r="M1060" s="31">
        <f>'1 уровень'!O3268</f>
        <v>0</v>
      </c>
      <c r="N1060" s="31">
        <f>'1 уровень'!P3268</f>
        <v>0</v>
      </c>
      <c r="O1060" s="801">
        <f>'1 уровень'!Q3268</f>
        <v>0</v>
      </c>
      <c r="P1060" s="801">
        <f>'1 уровень'!R3268</f>
        <v>0</v>
      </c>
      <c r="Q1060" s="801">
        <f>'1 уровень'!S3268</f>
        <v>0</v>
      </c>
      <c r="R1060" s="3245">
        <f>'1 уровень'!T3268</f>
        <v>0</v>
      </c>
      <c r="S1060" s="801">
        <f>'1 уровень'!U3268</f>
        <v>0</v>
      </c>
      <c r="T1060" s="801">
        <f>'1 уровень'!V3268</f>
        <v>0</v>
      </c>
      <c r="U1060" s="801">
        <f>'1 уровень'!W3268</f>
        <v>0</v>
      </c>
      <c r="V1060" s="801">
        <f>'1 уровень'!X3268</f>
        <v>0</v>
      </c>
      <c r="W1060" s="2127">
        <f>'1 уровень'!Y3268</f>
        <v>0</v>
      </c>
      <c r="X1060" s="801"/>
      <c r="Y1060" s="801"/>
      <c r="Z1060" s="1353"/>
    </row>
    <row r="1061" spans="2:26" ht="30" x14ac:dyDescent="0.25">
      <c r="B1061" s="1138" t="s">
        <v>607</v>
      </c>
      <c r="C1061" s="34">
        <f>'1 уровень'!E3269</f>
        <v>5272</v>
      </c>
      <c r="D1061" s="34">
        <f>'1 уровень'!F3269</f>
        <v>439</v>
      </c>
      <c r="E1061" s="34">
        <f>'1 уровень'!G3269</f>
        <v>0</v>
      </c>
      <c r="F1061" s="793">
        <f>'1 уровень'!H3269</f>
        <v>0</v>
      </c>
      <c r="G1061" s="807">
        <f>'1 уровень'!I3269</f>
        <v>0</v>
      </c>
      <c r="H1061" s="807">
        <f>'1 уровень'!J3269</f>
        <v>0</v>
      </c>
      <c r="I1061" s="31">
        <f>'1 уровень'!K3269</f>
        <v>0</v>
      </c>
      <c r="J1061" s="31">
        <f>'1 уровень'!L3269</f>
        <v>0</v>
      </c>
      <c r="K1061" s="31">
        <f>'1 уровень'!M3269</f>
        <v>0</v>
      </c>
      <c r="L1061" s="31">
        <f>'1 уровень'!N3269</f>
        <v>0</v>
      </c>
      <c r="M1061" s="31">
        <f>'1 уровень'!O3269</f>
        <v>0</v>
      </c>
      <c r="N1061" s="31">
        <f>'1 уровень'!P3269</f>
        <v>0</v>
      </c>
      <c r="O1061" s="801">
        <f>'1 уровень'!Q3269</f>
        <v>0</v>
      </c>
      <c r="P1061" s="801">
        <f>'1 уровень'!R3269</f>
        <v>0</v>
      </c>
      <c r="Q1061" s="801">
        <f>'1 уровень'!S3269</f>
        <v>0</v>
      </c>
      <c r="R1061" s="3245">
        <f>'1 уровень'!T3269</f>
        <v>0</v>
      </c>
      <c r="S1061" s="801">
        <f>'1 уровень'!U3269</f>
        <v>0</v>
      </c>
      <c r="T1061" s="801">
        <f>'1 уровень'!V3269</f>
        <v>0</v>
      </c>
      <c r="U1061" s="801">
        <f>'1 уровень'!W3269</f>
        <v>0</v>
      </c>
      <c r="V1061" s="801">
        <f>'1 уровень'!X3269</f>
        <v>0</v>
      </c>
      <c r="W1061" s="2127">
        <f>'1 уровень'!Y3269</f>
        <v>0</v>
      </c>
      <c r="X1061" s="801"/>
      <c r="Y1061" s="801"/>
      <c r="Z1061" s="1353"/>
    </row>
    <row r="1062" spans="2:26" ht="29.25" x14ac:dyDescent="0.25">
      <c r="B1062" s="2604" t="s">
        <v>135</v>
      </c>
      <c r="C1062" s="34">
        <f>'1 уровень'!E3270</f>
        <v>128797.87234042553</v>
      </c>
      <c r="D1062" s="34">
        <f>'1 уровень'!F3270</f>
        <v>10732.787234042553</v>
      </c>
      <c r="E1062" s="34">
        <f>'1 уровень'!G3270</f>
        <v>6828.3563829787236</v>
      </c>
      <c r="F1062" s="793">
        <f>'1 уровень'!H3270</f>
        <v>63.621464155371989</v>
      </c>
      <c r="G1062" s="807">
        <f>'1 уровень'!I3270</f>
        <v>0</v>
      </c>
      <c r="H1062" s="807">
        <f>'1 уровень'!J3270</f>
        <v>0</v>
      </c>
      <c r="I1062" s="31">
        <f>'1 уровень'!K3270</f>
        <v>0</v>
      </c>
      <c r="J1062" s="31">
        <f>'1 уровень'!L3270</f>
        <v>0</v>
      </c>
      <c r="K1062" s="31">
        <f>'1 уровень'!M3270</f>
        <v>0</v>
      </c>
      <c r="L1062" s="31">
        <f>'1 уровень'!N3270</f>
        <v>0</v>
      </c>
      <c r="M1062" s="31">
        <f>'1 уровень'!O3270</f>
        <v>0</v>
      </c>
      <c r="N1062" s="31">
        <f>'1 уровень'!P3270</f>
        <v>0</v>
      </c>
      <c r="O1062" s="801">
        <f>'1 уровень'!Q3270</f>
        <v>0</v>
      </c>
      <c r="P1062" s="801">
        <f>'1 уровень'!R3270</f>
        <v>0</v>
      </c>
      <c r="Q1062" s="801">
        <f>'1 уровень'!S3270</f>
        <v>0</v>
      </c>
      <c r="R1062" s="3245">
        <f>'1 уровень'!T3270</f>
        <v>0</v>
      </c>
      <c r="S1062" s="801">
        <f>'1 уровень'!U3270</f>
        <v>0</v>
      </c>
      <c r="T1062" s="801">
        <f>'1 уровень'!V3270</f>
        <v>0</v>
      </c>
      <c r="U1062" s="801">
        <f>'1 уровень'!W3270</f>
        <v>0</v>
      </c>
      <c r="V1062" s="801">
        <f>'1 уровень'!X3270</f>
        <v>0</v>
      </c>
      <c r="W1062" s="2127">
        <f>'1 уровень'!Y3270</f>
        <v>0</v>
      </c>
      <c r="X1062" s="801"/>
      <c r="Y1062" s="801"/>
      <c r="Z1062" s="1353"/>
    </row>
    <row r="1063" spans="2:26" x14ac:dyDescent="0.25">
      <c r="B1063" s="1139" t="s">
        <v>308</v>
      </c>
      <c r="C1063" s="34">
        <f>'1 уровень'!E3271</f>
        <v>115000</v>
      </c>
      <c r="D1063" s="34">
        <f>'1 уровень'!F3271</f>
        <v>9583</v>
      </c>
      <c r="E1063" s="34">
        <f>'1 уровень'!G3271</f>
        <v>6047</v>
      </c>
      <c r="F1063" s="793">
        <f>'1 уровень'!H3271</f>
        <v>63.101325263487432</v>
      </c>
      <c r="G1063" s="807">
        <f>'1 уровень'!I3271</f>
        <v>0</v>
      </c>
      <c r="H1063" s="807">
        <f>'1 уровень'!J3271</f>
        <v>0</v>
      </c>
      <c r="I1063" s="31">
        <f>'1 уровень'!K3271</f>
        <v>0</v>
      </c>
      <c r="J1063" s="31">
        <f>'1 уровень'!L3271</f>
        <v>0</v>
      </c>
      <c r="K1063" s="31">
        <f>'1 уровень'!M3271</f>
        <v>0</v>
      </c>
      <c r="L1063" s="31">
        <f>'1 уровень'!N3271</f>
        <v>0</v>
      </c>
      <c r="M1063" s="31">
        <f>'1 уровень'!O3271</f>
        <v>0</v>
      </c>
      <c r="N1063" s="31">
        <f>'1 уровень'!P3271</f>
        <v>0</v>
      </c>
      <c r="O1063" s="801">
        <f>'1 уровень'!Q3271</f>
        <v>0</v>
      </c>
      <c r="P1063" s="801">
        <f>'1 уровень'!R3271</f>
        <v>0</v>
      </c>
      <c r="Q1063" s="801">
        <f>'1 уровень'!S3271</f>
        <v>0</v>
      </c>
      <c r="R1063" s="3245">
        <f>'1 уровень'!T3271</f>
        <v>0</v>
      </c>
      <c r="S1063" s="801">
        <f>'1 уровень'!U3271</f>
        <v>0</v>
      </c>
      <c r="T1063" s="801">
        <f>'1 уровень'!V3271</f>
        <v>0</v>
      </c>
      <c r="U1063" s="801">
        <f>'1 уровень'!W3271</f>
        <v>0</v>
      </c>
      <c r="V1063" s="801">
        <f>'1 уровень'!X3271</f>
        <v>0</v>
      </c>
      <c r="W1063" s="2127">
        <f>'1 уровень'!Y3271</f>
        <v>0</v>
      </c>
      <c r="X1063" s="801"/>
      <c r="Y1063" s="801"/>
      <c r="Z1063" s="1353"/>
    </row>
    <row r="1064" spans="2:26" x14ac:dyDescent="0.25">
      <c r="B1064" s="1139" t="s">
        <v>487</v>
      </c>
      <c r="C1064" s="34">
        <f>'1 уровень'!E3272</f>
        <v>13797.872340425531</v>
      </c>
      <c r="D1064" s="34">
        <f>'1 уровень'!F3272</f>
        <v>1149.7872340425531</v>
      </c>
      <c r="E1064" s="34">
        <f>'1 уровень'!G3272</f>
        <v>781.35638297872333</v>
      </c>
      <c r="F1064" s="793">
        <f>'1 уровень'!H3272</f>
        <v>67.956606217616581</v>
      </c>
      <c r="G1064" s="807">
        <f>'1 уровень'!I3272</f>
        <v>0</v>
      </c>
      <c r="H1064" s="807">
        <f>'1 уровень'!J3272</f>
        <v>0</v>
      </c>
      <c r="I1064" s="31">
        <f>'1 уровень'!K3272</f>
        <v>0</v>
      </c>
      <c r="J1064" s="31">
        <f>'1 уровень'!L3272</f>
        <v>0</v>
      </c>
      <c r="K1064" s="31">
        <f>'1 уровень'!M3272</f>
        <v>0</v>
      </c>
      <c r="L1064" s="31">
        <f>'1 уровень'!N3272</f>
        <v>0</v>
      </c>
      <c r="M1064" s="31">
        <f>'1 уровень'!O3272</f>
        <v>0</v>
      </c>
      <c r="N1064" s="31">
        <f>'1 уровень'!P3272</f>
        <v>0</v>
      </c>
      <c r="O1064" s="801">
        <f>'1 уровень'!Q3272</f>
        <v>0</v>
      </c>
      <c r="P1064" s="801">
        <f>'1 уровень'!R3272</f>
        <v>0</v>
      </c>
      <c r="Q1064" s="801">
        <f>'1 уровень'!S3272</f>
        <v>0</v>
      </c>
      <c r="R1064" s="3245">
        <f>'1 уровень'!T3272</f>
        <v>0</v>
      </c>
      <c r="S1064" s="801">
        <f>'1 уровень'!U3272</f>
        <v>0</v>
      </c>
      <c r="T1064" s="801">
        <f>'1 уровень'!V3272</f>
        <v>0</v>
      </c>
      <c r="U1064" s="801">
        <f>'1 уровень'!W3272</f>
        <v>0</v>
      </c>
      <c r="V1064" s="801">
        <f>'1 уровень'!X3272</f>
        <v>0</v>
      </c>
      <c r="W1064" s="2127">
        <f>'1 уровень'!Y3272</f>
        <v>0</v>
      </c>
      <c r="X1064" s="801"/>
      <c r="Y1064" s="801"/>
      <c r="Z1064" s="1353"/>
    </row>
    <row r="1065" spans="2:26" x14ac:dyDescent="0.25">
      <c r="B1065" s="1806" t="s">
        <v>504</v>
      </c>
      <c r="C1065" s="34">
        <f>'1 уровень'!E3273</f>
        <v>129700</v>
      </c>
      <c r="D1065" s="34">
        <f>'1 уровень'!F3273</f>
        <v>10808</v>
      </c>
      <c r="E1065" s="34">
        <f>'1 уровень'!G3273</f>
        <v>7344.75</v>
      </c>
      <c r="F1065" s="793">
        <f>'1 уровень'!H3273</f>
        <v>67.956606217616581</v>
      </c>
      <c r="G1065" s="807">
        <f>'1 уровень'!I3273</f>
        <v>0</v>
      </c>
      <c r="H1065" s="807">
        <f>'1 уровень'!J3273</f>
        <v>0</v>
      </c>
      <c r="I1065" s="31">
        <f>'1 уровень'!K3273</f>
        <v>0</v>
      </c>
      <c r="J1065" s="31">
        <f>'1 уровень'!L3273</f>
        <v>0</v>
      </c>
      <c r="K1065" s="31">
        <f>'1 уровень'!M3273</f>
        <v>0</v>
      </c>
      <c r="L1065" s="31">
        <f>'1 уровень'!N3273</f>
        <v>0</v>
      </c>
      <c r="M1065" s="31">
        <f>'1 уровень'!O3273</f>
        <v>0</v>
      </c>
      <c r="N1065" s="31">
        <f>'1 уровень'!P3273</f>
        <v>0</v>
      </c>
      <c r="O1065" s="801">
        <f>'1 уровень'!Q3273</f>
        <v>0</v>
      </c>
      <c r="P1065" s="801">
        <f>'1 уровень'!R3273</f>
        <v>0</v>
      </c>
      <c r="Q1065" s="801">
        <f>'1 уровень'!S3273</f>
        <v>0</v>
      </c>
      <c r="R1065" s="3245">
        <f>'1 уровень'!T3273</f>
        <v>0</v>
      </c>
      <c r="S1065" s="801">
        <f>'1 уровень'!U3273</f>
        <v>0</v>
      </c>
      <c r="T1065" s="801">
        <f>'1 уровень'!V3273</f>
        <v>0</v>
      </c>
      <c r="U1065" s="801">
        <f>'1 уровень'!W3273</f>
        <v>0</v>
      </c>
      <c r="V1065" s="801">
        <f>'1 уровень'!X3273</f>
        <v>0</v>
      </c>
      <c r="W1065" s="2127">
        <f>'1 уровень'!Y3273</f>
        <v>0</v>
      </c>
      <c r="X1065" s="801"/>
      <c r="Y1065" s="801"/>
      <c r="Z1065" s="1353"/>
    </row>
    <row r="1066" spans="2:26" ht="47.25" x14ac:dyDescent="0.25">
      <c r="B1066" s="2605" t="s">
        <v>489</v>
      </c>
      <c r="C1066" s="34">
        <f>'1 уровень'!E3274</f>
        <v>45586</v>
      </c>
      <c r="D1066" s="34">
        <f>'1 уровень'!F3274</f>
        <v>3799</v>
      </c>
      <c r="E1066" s="34">
        <f>'1 уровень'!G3274</f>
        <v>0</v>
      </c>
      <c r="F1066" s="793">
        <f>'1 уровень'!H3274</f>
        <v>0</v>
      </c>
      <c r="G1066" s="807">
        <f>'1 уровень'!I3274</f>
        <v>0</v>
      </c>
      <c r="H1066" s="807">
        <f>'1 уровень'!J3274</f>
        <v>0</v>
      </c>
      <c r="I1066" s="31">
        <f>'1 уровень'!K3274</f>
        <v>0</v>
      </c>
      <c r="J1066" s="31">
        <f>'1 уровень'!L3274</f>
        <v>0</v>
      </c>
      <c r="K1066" s="31">
        <f>'1 уровень'!M3274</f>
        <v>0</v>
      </c>
      <c r="L1066" s="31">
        <f>'1 уровень'!N3274</f>
        <v>0</v>
      </c>
      <c r="M1066" s="31">
        <f>'1 уровень'!O3274</f>
        <v>0</v>
      </c>
      <c r="N1066" s="31">
        <f>'1 уровень'!P3274</f>
        <v>0</v>
      </c>
      <c r="O1066" s="801">
        <f>'1 уровень'!Q3274</f>
        <v>0</v>
      </c>
      <c r="P1066" s="801">
        <f>'1 уровень'!R3274</f>
        <v>0</v>
      </c>
      <c r="Q1066" s="801">
        <f>'1 уровень'!S3274</f>
        <v>0</v>
      </c>
      <c r="R1066" s="3245">
        <f>'1 уровень'!T3274</f>
        <v>0</v>
      </c>
      <c r="S1066" s="801">
        <f>'1 уровень'!U3274</f>
        <v>0</v>
      </c>
      <c r="T1066" s="801">
        <f>'1 уровень'!V3274</f>
        <v>0</v>
      </c>
      <c r="U1066" s="801">
        <f>'1 уровень'!W3274</f>
        <v>0</v>
      </c>
      <c r="V1066" s="801">
        <f>'1 уровень'!X3274</f>
        <v>0</v>
      </c>
      <c r="W1066" s="2127">
        <f>'1 уровень'!Y3274</f>
        <v>0</v>
      </c>
      <c r="X1066" s="801"/>
      <c r="Y1066" s="801"/>
      <c r="Z1066" s="1353"/>
    </row>
    <row r="1067" spans="2:26" ht="30" x14ac:dyDescent="0.25">
      <c r="B1067" s="1803" t="s">
        <v>490</v>
      </c>
      <c r="C1067" s="34">
        <f>'1 уровень'!E3275</f>
        <v>15236</v>
      </c>
      <c r="D1067" s="34">
        <f>'1 уровень'!F3275</f>
        <v>1270</v>
      </c>
      <c r="E1067" s="34">
        <f>'1 уровень'!G3275</f>
        <v>0</v>
      </c>
      <c r="F1067" s="793">
        <f>'1 уровень'!H3275</f>
        <v>0</v>
      </c>
      <c r="G1067" s="807">
        <f>'1 уровень'!I3275</f>
        <v>0</v>
      </c>
      <c r="H1067" s="807">
        <f>'1 уровень'!J3275</f>
        <v>0</v>
      </c>
      <c r="I1067" s="31">
        <f>'1 уровень'!K3275</f>
        <v>0</v>
      </c>
      <c r="J1067" s="31">
        <f>'1 уровень'!L3275</f>
        <v>0</v>
      </c>
      <c r="K1067" s="31">
        <f>'1 уровень'!M3275</f>
        <v>0</v>
      </c>
      <c r="L1067" s="31">
        <f>'1 уровень'!N3275</f>
        <v>0</v>
      </c>
      <c r="M1067" s="31">
        <f>'1 уровень'!O3275</f>
        <v>0</v>
      </c>
      <c r="N1067" s="31">
        <f>'1 уровень'!P3275</f>
        <v>0</v>
      </c>
      <c r="O1067" s="801">
        <f>'1 уровень'!Q3275</f>
        <v>0</v>
      </c>
      <c r="P1067" s="801">
        <f>'1 уровень'!R3275</f>
        <v>0</v>
      </c>
      <c r="Q1067" s="801">
        <f>'1 уровень'!S3275</f>
        <v>0</v>
      </c>
      <c r="R1067" s="3245">
        <f>'1 уровень'!T3275</f>
        <v>0</v>
      </c>
      <c r="S1067" s="801">
        <f>'1 уровень'!U3275</f>
        <v>0</v>
      </c>
      <c r="T1067" s="801">
        <f>'1 уровень'!V3275</f>
        <v>0</v>
      </c>
      <c r="U1067" s="801">
        <f>'1 уровень'!W3275</f>
        <v>0</v>
      </c>
      <c r="V1067" s="801">
        <f>'1 уровень'!X3275</f>
        <v>0</v>
      </c>
      <c r="W1067" s="2127">
        <f>'1 уровень'!Y3275</f>
        <v>0</v>
      </c>
      <c r="X1067" s="801"/>
      <c r="Y1067" s="801"/>
      <c r="Z1067" s="1353"/>
    </row>
    <row r="1068" spans="2:26" ht="30" x14ac:dyDescent="0.25">
      <c r="B1068" s="1138" t="s">
        <v>491</v>
      </c>
      <c r="C1068" s="34">
        <f>'1 уровень'!E3276</f>
        <v>14807</v>
      </c>
      <c r="D1068" s="34">
        <f>'1 уровень'!F3276</f>
        <v>1234</v>
      </c>
      <c r="E1068" s="34">
        <f>'1 уровень'!G3276</f>
        <v>0</v>
      </c>
      <c r="F1068" s="793">
        <f>'1 уровень'!H3276</f>
        <v>0</v>
      </c>
      <c r="G1068" s="807">
        <f>'1 уровень'!I3276</f>
        <v>0</v>
      </c>
      <c r="H1068" s="807">
        <f>'1 уровень'!J3276</f>
        <v>0</v>
      </c>
      <c r="I1068" s="31">
        <f>'1 уровень'!K3276</f>
        <v>0</v>
      </c>
      <c r="J1068" s="31">
        <f>'1 уровень'!L3276</f>
        <v>0</v>
      </c>
      <c r="K1068" s="31">
        <f>'1 уровень'!M3276</f>
        <v>0</v>
      </c>
      <c r="L1068" s="31">
        <f>'1 уровень'!N3276</f>
        <v>0</v>
      </c>
      <c r="M1068" s="31">
        <f>'1 уровень'!O3276</f>
        <v>0</v>
      </c>
      <c r="N1068" s="31">
        <f>'1 уровень'!P3276</f>
        <v>0</v>
      </c>
      <c r="O1068" s="801">
        <f>'1 уровень'!Q3276</f>
        <v>0</v>
      </c>
      <c r="P1068" s="801">
        <f>'1 уровень'!R3276</f>
        <v>0</v>
      </c>
      <c r="Q1068" s="801">
        <f>'1 уровень'!S3276</f>
        <v>0</v>
      </c>
      <c r="R1068" s="3245">
        <f>'1 уровень'!T3276</f>
        <v>0</v>
      </c>
      <c r="S1068" s="801">
        <f>'1 уровень'!U3276</f>
        <v>0</v>
      </c>
      <c r="T1068" s="801">
        <f>'1 уровень'!V3276</f>
        <v>0</v>
      </c>
      <c r="U1068" s="801">
        <f>'1 уровень'!W3276</f>
        <v>0</v>
      </c>
      <c r="V1068" s="801">
        <f>'1 уровень'!X3276</f>
        <v>0</v>
      </c>
      <c r="W1068" s="2127">
        <f>'1 уровень'!Y3276</f>
        <v>0</v>
      </c>
      <c r="X1068" s="801"/>
      <c r="Y1068" s="801"/>
      <c r="Z1068" s="1353"/>
    </row>
    <row r="1069" spans="2:26" ht="45" x14ac:dyDescent="0.25">
      <c r="B1069" s="1138" t="s">
        <v>492</v>
      </c>
      <c r="C1069" s="34">
        <f>'1 уровень'!E3277</f>
        <v>0</v>
      </c>
      <c r="D1069" s="34">
        <f>'1 уровень'!F3277</f>
        <v>0</v>
      </c>
      <c r="E1069" s="34">
        <f>'1 уровень'!G3277</f>
        <v>0</v>
      </c>
      <c r="F1069" s="793">
        <f>'1 уровень'!H3277</f>
        <v>0</v>
      </c>
      <c r="G1069" s="807">
        <f>'1 уровень'!I3277</f>
        <v>0</v>
      </c>
      <c r="H1069" s="807">
        <f>'1 уровень'!J3277</f>
        <v>0</v>
      </c>
      <c r="I1069" s="31">
        <f>'1 уровень'!K3277</f>
        <v>0</v>
      </c>
      <c r="J1069" s="31">
        <f>'1 уровень'!L3277</f>
        <v>0</v>
      </c>
      <c r="K1069" s="31">
        <f>'1 уровень'!M3277</f>
        <v>0</v>
      </c>
      <c r="L1069" s="31">
        <f>'1 уровень'!N3277</f>
        <v>0</v>
      </c>
      <c r="M1069" s="31">
        <f>'1 уровень'!O3277</f>
        <v>0</v>
      </c>
      <c r="N1069" s="31">
        <f>'1 уровень'!P3277</f>
        <v>0</v>
      </c>
      <c r="O1069" s="801">
        <f>'1 уровень'!Q3277</f>
        <v>0</v>
      </c>
      <c r="P1069" s="801">
        <f>'1 уровень'!R3277</f>
        <v>0</v>
      </c>
      <c r="Q1069" s="801">
        <f>'1 уровень'!S3277</f>
        <v>0</v>
      </c>
      <c r="R1069" s="3245">
        <f>'1 уровень'!T3277</f>
        <v>0</v>
      </c>
      <c r="S1069" s="801">
        <f>'1 уровень'!U3277</f>
        <v>0</v>
      </c>
      <c r="T1069" s="801">
        <f>'1 уровень'!V3277</f>
        <v>0</v>
      </c>
      <c r="U1069" s="801">
        <f>'1 уровень'!W3277</f>
        <v>0</v>
      </c>
      <c r="V1069" s="801">
        <f>'1 уровень'!X3277</f>
        <v>0</v>
      </c>
      <c r="W1069" s="2127">
        <f>'1 уровень'!Y3277</f>
        <v>0</v>
      </c>
      <c r="X1069" s="801"/>
      <c r="Y1069" s="801"/>
      <c r="Z1069" s="1353"/>
    </row>
    <row r="1070" spans="2:26" ht="45" x14ac:dyDescent="0.25">
      <c r="B1070" s="1138" t="s">
        <v>493</v>
      </c>
      <c r="C1070" s="34">
        <f>'1 уровень'!E3278</f>
        <v>47</v>
      </c>
      <c r="D1070" s="34">
        <f>'1 уровень'!F3278</f>
        <v>4</v>
      </c>
      <c r="E1070" s="34">
        <f>'1 уровень'!G3278</f>
        <v>0</v>
      </c>
      <c r="F1070" s="793">
        <f>'1 уровень'!H3278</f>
        <v>0</v>
      </c>
      <c r="G1070" s="807">
        <f>'1 уровень'!I3278</f>
        <v>0</v>
      </c>
      <c r="H1070" s="807">
        <f>'1 уровень'!J3278</f>
        <v>0</v>
      </c>
      <c r="I1070" s="31">
        <f>'1 уровень'!K3278</f>
        <v>0</v>
      </c>
      <c r="J1070" s="31">
        <f>'1 уровень'!L3278</f>
        <v>0</v>
      </c>
      <c r="K1070" s="31">
        <f>'1 уровень'!M3278</f>
        <v>0</v>
      </c>
      <c r="L1070" s="31">
        <f>'1 уровень'!N3278</f>
        <v>0</v>
      </c>
      <c r="M1070" s="31">
        <f>'1 уровень'!O3278</f>
        <v>0</v>
      </c>
      <c r="N1070" s="31">
        <f>'1 уровень'!P3278</f>
        <v>0</v>
      </c>
      <c r="O1070" s="801">
        <f>'1 уровень'!Q3278</f>
        <v>0</v>
      </c>
      <c r="P1070" s="801">
        <f>'1 уровень'!R3278</f>
        <v>0</v>
      </c>
      <c r="Q1070" s="801">
        <f>'1 уровень'!S3278</f>
        <v>0</v>
      </c>
      <c r="R1070" s="3245">
        <f>'1 уровень'!T3278</f>
        <v>0</v>
      </c>
      <c r="S1070" s="801">
        <f>'1 уровень'!U3278</f>
        <v>0</v>
      </c>
      <c r="T1070" s="801">
        <f>'1 уровень'!V3278</f>
        <v>0</v>
      </c>
      <c r="U1070" s="801">
        <f>'1 уровень'!W3278</f>
        <v>0</v>
      </c>
      <c r="V1070" s="801">
        <f>'1 уровень'!X3278</f>
        <v>0</v>
      </c>
      <c r="W1070" s="2127">
        <f>'1 уровень'!Y3278</f>
        <v>0</v>
      </c>
      <c r="X1070" s="801"/>
      <c r="Y1070" s="801"/>
      <c r="Z1070" s="1353"/>
    </row>
    <row r="1071" spans="2:26" ht="30" x14ac:dyDescent="0.25">
      <c r="B1071" s="1138" t="s">
        <v>494</v>
      </c>
      <c r="C1071" s="34">
        <f>'1 уровень'!E3279</f>
        <v>382</v>
      </c>
      <c r="D1071" s="34">
        <f>'1 уровень'!F3279</f>
        <v>32</v>
      </c>
      <c r="E1071" s="34">
        <f>'1 уровень'!G3279</f>
        <v>0</v>
      </c>
      <c r="F1071" s="793">
        <f>'1 уровень'!H3279</f>
        <v>0</v>
      </c>
      <c r="G1071" s="807">
        <f>'1 уровень'!I3279</f>
        <v>0</v>
      </c>
      <c r="H1071" s="807">
        <f>'1 уровень'!J3279</f>
        <v>0</v>
      </c>
      <c r="I1071" s="31">
        <f>'1 уровень'!K3279</f>
        <v>0</v>
      </c>
      <c r="J1071" s="31">
        <f>'1 уровень'!L3279</f>
        <v>0</v>
      </c>
      <c r="K1071" s="31">
        <f>'1 уровень'!M3279</f>
        <v>0</v>
      </c>
      <c r="L1071" s="31">
        <f>'1 уровень'!N3279</f>
        <v>0</v>
      </c>
      <c r="M1071" s="31">
        <f>'1 уровень'!O3279</f>
        <v>0</v>
      </c>
      <c r="N1071" s="31">
        <f>'1 уровень'!P3279</f>
        <v>0</v>
      </c>
      <c r="O1071" s="801">
        <f>'1 уровень'!Q3279</f>
        <v>0</v>
      </c>
      <c r="P1071" s="801">
        <f>'1 уровень'!R3279</f>
        <v>0</v>
      </c>
      <c r="Q1071" s="801">
        <f>'1 уровень'!S3279</f>
        <v>0</v>
      </c>
      <c r="R1071" s="3245">
        <f>'1 уровень'!T3279</f>
        <v>0</v>
      </c>
      <c r="S1071" s="801">
        <f>'1 уровень'!U3279</f>
        <v>0</v>
      </c>
      <c r="T1071" s="801">
        <f>'1 уровень'!V3279</f>
        <v>0</v>
      </c>
      <c r="U1071" s="801">
        <f>'1 уровень'!W3279</f>
        <v>0</v>
      </c>
      <c r="V1071" s="801">
        <f>'1 уровень'!X3279</f>
        <v>0</v>
      </c>
      <c r="W1071" s="2127">
        <f>'1 уровень'!Y3279</f>
        <v>0</v>
      </c>
      <c r="X1071" s="801"/>
      <c r="Y1071" s="801"/>
      <c r="Z1071" s="1353"/>
    </row>
    <row r="1072" spans="2:26" ht="45" x14ac:dyDescent="0.25">
      <c r="B1072" s="1803" t="s">
        <v>495</v>
      </c>
      <c r="C1072" s="34">
        <f>'1 уровень'!E3280</f>
        <v>30350</v>
      </c>
      <c r="D1072" s="34">
        <f>'1 уровень'!F3280</f>
        <v>2529</v>
      </c>
      <c r="E1072" s="34">
        <f>'1 уровень'!G3280</f>
        <v>0</v>
      </c>
      <c r="F1072" s="793">
        <f>'1 уровень'!H3280</f>
        <v>0</v>
      </c>
      <c r="G1072" s="807">
        <f>'1 уровень'!I3280</f>
        <v>0</v>
      </c>
      <c r="H1072" s="807">
        <f>'1 уровень'!J3280</f>
        <v>0</v>
      </c>
      <c r="I1072" s="31">
        <f>'1 уровень'!K3280</f>
        <v>0</v>
      </c>
      <c r="J1072" s="31">
        <f>'1 уровень'!L3280</f>
        <v>0</v>
      </c>
      <c r="K1072" s="31">
        <f>'1 уровень'!M3280</f>
        <v>0</v>
      </c>
      <c r="L1072" s="31">
        <f>'1 уровень'!N3280</f>
        <v>0</v>
      </c>
      <c r="M1072" s="31">
        <f>'1 уровень'!O3280</f>
        <v>0</v>
      </c>
      <c r="N1072" s="31">
        <f>'1 уровень'!P3280</f>
        <v>0</v>
      </c>
      <c r="O1072" s="801">
        <f>'1 уровень'!Q3280</f>
        <v>0</v>
      </c>
      <c r="P1072" s="801">
        <f>'1 уровень'!R3280</f>
        <v>0</v>
      </c>
      <c r="Q1072" s="801">
        <f>'1 уровень'!S3280</f>
        <v>0</v>
      </c>
      <c r="R1072" s="3245">
        <f>'1 уровень'!T3280</f>
        <v>0</v>
      </c>
      <c r="S1072" s="801">
        <f>'1 уровень'!U3280</f>
        <v>0</v>
      </c>
      <c r="T1072" s="801">
        <f>'1 уровень'!V3280</f>
        <v>0</v>
      </c>
      <c r="U1072" s="801">
        <f>'1 уровень'!W3280</f>
        <v>0</v>
      </c>
      <c r="V1072" s="801">
        <f>'1 уровень'!X3280</f>
        <v>0</v>
      </c>
      <c r="W1072" s="2127">
        <f>'1 уровень'!Y3280</f>
        <v>0</v>
      </c>
      <c r="X1072" s="801"/>
      <c r="Y1072" s="801"/>
      <c r="Z1072" s="1353"/>
    </row>
    <row r="1073" spans="1:26" ht="30" x14ac:dyDescent="0.25">
      <c r="B1073" s="1138" t="s">
        <v>496</v>
      </c>
      <c r="C1073" s="34">
        <f>'1 уровень'!E3281</f>
        <v>5400</v>
      </c>
      <c r="D1073" s="34">
        <f>'1 уровень'!F3281</f>
        <v>450</v>
      </c>
      <c r="E1073" s="34">
        <f>'1 уровень'!G3281</f>
        <v>0</v>
      </c>
      <c r="F1073" s="793">
        <f>'1 уровень'!H3281</f>
        <v>0</v>
      </c>
      <c r="G1073" s="807">
        <f>'1 уровень'!I3281</f>
        <v>0</v>
      </c>
      <c r="H1073" s="807">
        <f>'1 уровень'!J3281</f>
        <v>0</v>
      </c>
      <c r="I1073" s="31">
        <f>'1 уровень'!K3281</f>
        <v>0</v>
      </c>
      <c r="J1073" s="31">
        <f>'1 уровень'!L3281</f>
        <v>0</v>
      </c>
      <c r="K1073" s="31">
        <f>'1 уровень'!M3281</f>
        <v>0</v>
      </c>
      <c r="L1073" s="31">
        <f>'1 уровень'!N3281</f>
        <v>0</v>
      </c>
      <c r="M1073" s="31">
        <f>'1 уровень'!O3281</f>
        <v>0</v>
      </c>
      <c r="N1073" s="31">
        <f>'1 уровень'!P3281</f>
        <v>0</v>
      </c>
      <c r="O1073" s="801">
        <f>'1 уровень'!Q3281</f>
        <v>0</v>
      </c>
      <c r="P1073" s="801">
        <f>'1 уровень'!R3281</f>
        <v>0</v>
      </c>
      <c r="Q1073" s="801">
        <f>'1 уровень'!S3281</f>
        <v>0</v>
      </c>
      <c r="R1073" s="3245">
        <f>'1 уровень'!T3281</f>
        <v>0</v>
      </c>
      <c r="S1073" s="801">
        <f>'1 уровень'!U3281</f>
        <v>0</v>
      </c>
      <c r="T1073" s="801">
        <f>'1 уровень'!V3281</f>
        <v>0</v>
      </c>
      <c r="U1073" s="801">
        <f>'1 уровень'!W3281</f>
        <v>0</v>
      </c>
      <c r="V1073" s="801">
        <f>'1 уровень'!X3281</f>
        <v>0</v>
      </c>
      <c r="W1073" s="2127">
        <f>'1 уровень'!Y3281</f>
        <v>0</v>
      </c>
      <c r="X1073" s="801"/>
      <c r="Y1073" s="801"/>
      <c r="Z1073" s="1353"/>
    </row>
    <row r="1074" spans="1:26" ht="30" x14ac:dyDescent="0.25">
      <c r="B1074" s="1138" t="s">
        <v>543</v>
      </c>
      <c r="C1074" s="34">
        <f>'1 уровень'!E3282</f>
        <v>0</v>
      </c>
      <c r="D1074" s="34">
        <f>'1 уровень'!F3282</f>
        <v>0</v>
      </c>
      <c r="E1074" s="34">
        <f>'1 уровень'!G3282</f>
        <v>0</v>
      </c>
      <c r="F1074" s="793">
        <f>'1 уровень'!H3282</f>
        <v>0</v>
      </c>
      <c r="G1074" s="807">
        <f>'1 уровень'!I3282</f>
        <v>0</v>
      </c>
      <c r="H1074" s="807">
        <f>'1 уровень'!J3282</f>
        <v>0</v>
      </c>
      <c r="I1074" s="31">
        <f>'1 уровень'!K3282</f>
        <v>0</v>
      </c>
      <c r="J1074" s="31">
        <f>'1 уровень'!L3282</f>
        <v>0</v>
      </c>
      <c r="K1074" s="31">
        <f>'1 уровень'!M3282</f>
        <v>0</v>
      </c>
      <c r="L1074" s="31">
        <f>'1 уровень'!N3282</f>
        <v>0</v>
      </c>
      <c r="M1074" s="31">
        <f>'1 уровень'!O3282</f>
        <v>0</v>
      </c>
      <c r="N1074" s="31">
        <f>'1 уровень'!P3282</f>
        <v>0</v>
      </c>
      <c r="O1074" s="801">
        <f>'1 уровень'!Q3282</f>
        <v>0</v>
      </c>
      <c r="P1074" s="801">
        <f>'1 уровень'!R3282</f>
        <v>0</v>
      </c>
      <c r="Q1074" s="801">
        <f>'1 уровень'!S3282</f>
        <v>0</v>
      </c>
      <c r="R1074" s="3245">
        <f>'1 уровень'!T3282</f>
        <v>0</v>
      </c>
      <c r="S1074" s="801">
        <f>'1 уровень'!U3282</f>
        <v>0</v>
      </c>
      <c r="T1074" s="801">
        <f>'1 уровень'!V3282</f>
        <v>0</v>
      </c>
      <c r="U1074" s="801">
        <f>'1 уровень'!W3282</f>
        <v>0</v>
      </c>
      <c r="V1074" s="801">
        <f>'1 уровень'!X3282</f>
        <v>0</v>
      </c>
      <c r="W1074" s="2127">
        <f>'1 уровень'!Y3282</f>
        <v>0</v>
      </c>
      <c r="X1074" s="801"/>
      <c r="Y1074" s="801"/>
      <c r="Z1074" s="1353"/>
    </row>
    <row r="1075" spans="1:26" ht="60" x14ac:dyDescent="0.25">
      <c r="B1075" s="1138" t="s">
        <v>497</v>
      </c>
      <c r="C1075" s="34">
        <f>'1 уровень'!E3283</f>
        <v>16300</v>
      </c>
      <c r="D1075" s="34">
        <f>'1 уровень'!F3283</f>
        <v>1358</v>
      </c>
      <c r="E1075" s="34">
        <f>'1 уровень'!G3283</f>
        <v>0</v>
      </c>
      <c r="F1075" s="793">
        <f>'1 уровень'!H3283</f>
        <v>0</v>
      </c>
      <c r="G1075" s="807">
        <f>'1 уровень'!I3283</f>
        <v>0</v>
      </c>
      <c r="H1075" s="807">
        <f>'1 уровень'!J3283</f>
        <v>0</v>
      </c>
      <c r="I1075" s="31">
        <f>'1 уровень'!K3283</f>
        <v>0</v>
      </c>
      <c r="J1075" s="31">
        <f>'1 уровень'!L3283</f>
        <v>0</v>
      </c>
      <c r="K1075" s="31">
        <f>'1 уровень'!M3283</f>
        <v>0</v>
      </c>
      <c r="L1075" s="31">
        <f>'1 уровень'!N3283</f>
        <v>0</v>
      </c>
      <c r="M1075" s="31">
        <f>'1 уровень'!O3283</f>
        <v>0</v>
      </c>
      <c r="N1075" s="31">
        <f>'1 уровень'!P3283</f>
        <v>0</v>
      </c>
      <c r="O1075" s="801">
        <f>'1 уровень'!Q3283</f>
        <v>0</v>
      </c>
      <c r="P1075" s="801">
        <f>'1 уровень'!R3283</f>
        <v>0</v>
      </c>
      <c r="Q1075" s="801">
        <f>'1 уровень'!S3283</f>
        <v>0</v>
      </c>
      <c r="R1075" s="3245">
        <f>'1 уровень'!T3283</f>
        <v>0</v>
      </c>
      <c r="S1075" s="801">
        <f>'1 уровень'!U3283</f>
        <v>0</v>
      </c>
      <c r="T1075" s="801">
        <f>'1 уровень'!V3283</f>
        <v>0</v>
      </c>
      <c r="U1075" s="801">
        <f>'1 уровень'!W3283</f>
        <v>0</v>
      </c>
      <c r="V1075" s="801">
        <f>'1 уровень'!X3283</f>
        <v>0</v>
      </c>
      <c r="W1075" s="2127">
        <f>'1 уровень'!Y3283</f>
        <v>0</v>
      </c>
      <c r="X1075" s="801"/>
      <c r="Y1075" s="801"/>
      <c r="Z1075" s="1353"/>
    </row>
    <row r="1076" spans="1:26" ht="45" x14ac:dyDescent="0.25">
      <c r="B1076" s="1138" t="s">
        <v>498</v>
      </c>
      <c r="C1076" s="34">
        <f>'1 уровень'!E3284</f>
        <v>8650</v>
      </c>
      <c r="D1076" s="34">
        <f>'1 уровень'!F3284</f>
        <v>721</v>
      </c>
      <c r="E1076" s="34">
        <f>'1 уровень'!G3284</f>
        <v>0</v>
      </c>
      <c r="F1076" s="793">
        <f>'1 уровень'!H3284</f>
        <v>0</v>
      </c>
      <c r="G1076" s="807">
        <f>'1 уровень'!I3284</f>
        <v>0</v>
      </c>
      <c r="H1076" s="807">
        <f>'1 уровень'!J3284</f>
        <v>0</v>
      </c>
      <c r="I1076" s="31">
        <f>'1 уровень'!K3284</f>
        <v>0</v>
      </c>
      <c r="J1076" s="31">
        <f>'1 уровень'!L3284</f>
        <v>0</v>
      </c>
      <c r="K1076" s="31">
        <f>'1 уровень'!M3284</f>
        <v>0</v>
      </c>
      <c r="L1076" s="31">
        <f>'1 уровень'!N3284</f>
        <v>0</v>
      </c>
      <c r="M1076" s="31">
        <f>'1 уровень'!O3284</f>
        <v>0</v>
      </c>
      <c r="N1076" s="31">
        <f>'1 уровень'!P3284</f>
        <v>0</v>
      </c>
      <c r="O1076" s="801">
        <f>'1 уровень'!Q3284</f>
        <v>0</v>
      </c>
      <c r="P1076" s="801">
        <f>'1 уровень'!R3284</f>
        <v>0</v>
      </c>
      <c r="Q1076" s="801">
        <f>'1 уровень'!S3284</f>
        <v>0</v>
      </c>
      <c r="R1076" s="3245">
        <f>'1 уровень'!T3284</f>
        <v>0</v>
      </c>
      <c r="S1076" s="801">
        <f>'1 уровень'!U3284</f>
        <v>0</v>
      </c>
      <c r="T1076" s="801">
        <f>'1 уровень'!V3284</f>
        <v>0</v>
      </c>
      <c r="U1076" s="801">
        <f>'1 уровень'!W3284</f>
        <v>0</v>
      </c>
      <c r="V1076" s="801">
        <f>'1 уровень'!X3284</f>
        <v>0</v>
      </c>
      <c r="W1076" s="2127">
        <f>'1 уровень'!Y3284</f>
        <v>0</v>
      </c>
      <c r="X1076" s="801"/>
      <c r="Y1076" s="801"/>
      <c r="Z1076" s="1353"/>
    </row>
    <row r="1077" spans="1:26" ht="57.75" x14ac:dyDescent="0.25">
      <c r="B1077" s="1799" t="s">
        <v>615</v>
      </c>
      <c r="C1077" s="34">
        <f>'1 уровень'!E3285</f>
        <v>15100</v>
      </c>
      <c r="D1077" s="34">
        <f>'1 уровень'!F3285</f>
        <v>1258</v>
      </c>
      <c r="E1077" s="34">
        <f>'1 уровень'!G3285</f>
        <v>2</v>
      </c>
      <c r="F1077" s="793">
        <f>'1 уровень'!H3285</f>
        <v>0.1589825119236884</v>
      </c>
      <c r="G1077" s="807">
        <f>'1 уровень'!I3285</f>
        <v>0</v>
      </c>
      <c r="H1077" s="807">
        <f>'1 уровень'!J3285</f>
        <v>0</v>
      </c>
      <c r="I1077" s="31">
        <f>'1 уровень'!K3285</f>
        <v>0</v>
      </c>
      <c r="J1077" s="31">
        <f>'1 уровень'!L3285</f>
        <v>0</v>
      </c>
      <c r="K1077" s="31">
        <f>'1 уровень'!M3285</f>
        <v>0</v>
      </c>
      <c r="L1077" s="31">
        <f>'1 уровень'!N3285</f>
        <v>0</v>
      </c>
      <c r="M1077" s="31">
        <f>'1 уровень'!O3285</f>
        <v>0</v>
      </c>
      <c r="N1077" s="31">
        <f>'1 уровень'!P3285</f>
        <v>0</v>
      </c>
      <c r="O1077" s="801">
        <f>'1 уровень'!Q3285</f>
        <v>0</v>
      </c>
      <c r="P1077" s="801">
        <f>'1 уровень'!R3285</f>
        <v>0</v>
      </c>
      <c r="Q1077" s="801">
        <f>'1 уровень'!S3285</f>
        <v>0</v>
      </c>
      <c r="R1077" s="3245">
        <f>'1 уровень'!T3285</f>
        <v>0</v>
      </c>
      <c r="S1077" s="801">
        <f>'1 уровень'!U3285</f>
        <v>0</v>
      </c>
      <c r="T1077" s="801">
        <f>'1 уровень'!V3285</f>
        <v>0</v>
      </c>
      <c r="U1077" s="801">
        <f>'1 уровень'!W3285</f>
        <v>0</v>
      </c>
      <c r="V1077" s="801">
        <f>'1 уровень'!X3285</f>
        <v>0</v>
      </c>
      <c r="W1077" s="2127">
        <f>'1 уровень'!Y3285</f>
        <v>0</v>
      </c>
      <c r="X1077" s="801"/>
      <c r="Y1077" s="801"/>
      <c r="Z1077" s="1353"/>
    </row>
    <row r="1078" spans="1:26" ht="30" x14ac:dyDescent="0.25">
      <c r="B1078" s="1803" t="s">
        <v>257</v>
      </c>
      <c r="C1078" s="34">
        <f>'1 уровень'!E3286</f>
        <v>0</v>
      </c>
      <c r="D1078" s="34">
        <f>'1 уровень'!F3286</f>
        <v>0</v>
      </c>
      <c r="E1078" s="34">
        <f>'1 уровень'!G3286</f>
        <v>0</v>
      </c>
      <c r="F1078" s="793">
        <f>'1 уровень'!H3286</f>
        <v>0</v>
      </c>
      <c r="G1078" s="807">
        <f>'1 уровень'!I3286</f>
        <v>0</v>
      </c>
      <c r="H1078" s="807">
        <f>'1 уровень'!J3286</f>
        <v>0</v>
      </c>
      <c r="I1078" s="31">
        <f>'1 уровень'!K3286</f>
        <v>0</v>
      </c>
      <c r="J1078" s="31">
        <f>'1 уровень'!L3286</f>
        <v>0</v>
      </c>
      <c r="K1078" s="31">
        <f>'1 уровень'!M3286</f>
        <v>0</v>
      </c>
      <c r="L1078" s="31">
        <f>'1 уровень'!N3286</f>
        <v>0</v>
      </c>
      <c r="M1078" s="31">
        <f>'1 уровень'!O3286</f>
        <v>0</v>
      </c>
      <c r="N1078" s="31">
        <f>'1 уровень'!P3286</f>
        <v>0</v>
      </c>
      <c r="O1078" s="801">
        <f>'1 уровень'!Q3286</f>
        <v>0</v>
      </c>
      <c r="P1078" s="801">
        <f>'1 уровень'!R3286</f>
        <v>0</v>
      </c>
      <c r="Q1078" s="801">
        <f>'1 уровень'!S3286</f>
        <v>0</v>
      </c>
      <c r="R1078" s="3245">
        <f>'1 уровень'!T3286</f>
        <v>0</v>
      </c>
      <c r="S1078" s="801">
        <f>'1 уровень'!U3286</f>
        <v>0</v>
      </c>
      <c r="T1078" s="801">
        <f>'1 уровень'!V3286</f>
        <v>0</v>
      </c>
      <c r="U1078" s="801">
        <f>'1 уровень'!W3286</f>
        <v>0</v>
      </c>
      <c r="V1078" s="801">
        <f>'1 уровень'!X3286</f>
        <v>0</v>
      </c>
      <c r="W1078" s="2127">
        <f>'1 уровень'!Y3286</f>
        <v>0</v>
      </c>
      <c r="X1078" s="801"/>
      <c r="Y1078" s="801"/>
      <c r="Z1078" s="1353"/>
    </row>
    <row r="1079" spans="1:26" ht="29.25" x14ac:dyDescent="0.25">
      <c r="B1079" s="1799" t="s">
        <v>583</v>
      </c>
      <c r="C1079" s="34">
        <f>'1 уровень'!E3287</f>
        <v>0</v>
      </c>
      <c r="D1079" s="34">
        <f>'1 уровень'!F3287</f>
        <v>0</v>
      </c>
      <c r="E1079" s="34">
        <f>'1 уровень'!G3287</f>
        <v>0</v>
      </c>
      <c r="F1079" s="793">
        <f>'1 уровень'!H3287</f>
        <v>0</v>
      </c>
      <c r="G1079" s="807">
        <f>'1 уровень'!I3287</f>
        <v>0</v>
      </c>
      <c r="H1079" s="807">
        <f>'1 уровень'!J3287</f>
        <v>0</v>
      </c>
      <c r="I1079" s="31">
        <f>'1 уровень'!K3287</f>
        <v>0</v>
      </c>
      <c r="J1079" s="31">
        <f>'1 уровень'!L3287</f>
        <v>0</v>
      </c>
      <c r="K1079" s="31">
        <f>'1 уровень'!M3287</f>
        <v>0</v>
      </c>
      <c r="L1079" s="31">
        <f>'1 уровень'!N3287</f>
        <v>0</v>
      </c>
      <c r="M1079" s="31">
        <f>'1 уровень'!O3287</f>
        <v>0</v>
      </c>
      <c r="N1079" s="31">
        <f>'1 уровень'!P3287</f>
        <v>0</v>
      </c>
      <c r="O1079" s="801">
        <f>'1 уровень'!Q3287</f>
        <v>0</v>
      </c>
      <c r="P1079" s="801">
        <f>'1 уровень'!R3287</f>
        <v>0</v>
      </c>
      <c r="Q1079" s="801">
        <f>'1 уровень'!S3287</f>
        <v>0</v>
      </c>
      <c r="R1079" s="3245">
        <f>'1 уровень'!T3287</f>
        <v>0</v>
      </c>
      <c r="S1079" s="801">
        <f>'1 уровень'!U3287</f>
        <v>0</v>
      </c>
      <c r="T1079" s="801">
        <f>'1 уровень'!V3287</f>
        <v>0</v>
      </c>
      <c r="U1079" s="801">
        <f>'1 уровень'!W3287</f>
        <v>0</v>
      </c>
      <c r="V1079" s="801">
        <f>'1 уровень'!X3287</f>
        <v>0</v>
      </c>
      <c r="W1079" s="2127">
        <f>'1 уровень'!Y3287</f>
        <v>0</v>
      </c>
      <c r="X1079" s="801"/>
      <c r="Y1079" s="801"/>
      <c r="Z1079" s="1353"/>
    </row>
    <row r="1080" spans="1:26" x14ac:dyDescent="0.25">
      <c r="B1080" s="1138" t="s">
        <v>571</v>
      </c>
      <c r="C1080" s="34">
        <f>'1 уровень'!E3288</f>
        <v>0</v>
      </c>
      <c r="D1080" s="34">
        <f>'1 уровень'!F3288</f>
        <v>0</v>
      </c>
      <c r="E1080" s="34">
        <f>'1 уровень'!G3288</f>
        <v>0</v>
      </c>
      <c r="F1080" s="793">
        <f>'1 уровень'!H3288</f>
        <v>0</v>
      </c>
      <c r="G1080" s="807">
        <f>'1 уровень'!I3288</f>
        <v>0</v>
      </c>
      <c r="H1080" s="807">
        <f>'1 уровень'!J3288</f>
        <v>0</v>
      </c>
      <c r="I1080" s="31">
        <f>'1 уровень'!K3288</f>
        <v>0</v>
      </c>
      <c r="J1080" s="31">
        <f>'1 уровень'!L3288</f>
        <v>0</v>
      </c>
      <c r="K1080" s="31">
        <f>'1 уровень'!M3288</f>
        <v>0</v>
      </c>
      <c r="L1080" s="31">
        <f>'1 уровень'!N3288</f>
        <v>0</v>
      </c>
      <c r="M1080" s="31">
        <f>'1 уровень'!O3288</f>
        <v>0</v>
      </c>
      <c r="N1080" s="31">
        <f>'1 уровень'!P3288</f>
        <v>0</v>
      </c>
      <c r="O1080" s="801">
        <f>'1 уровень'!Q3288</f>
        <v>0</v>
      </c>
      <c r="P1080" s="801">
        <f>'1 уровень'!R3288</f>
        <v>0</v>
      </c>
      <c r="Q1080" s="801">
        <f>'1 уровень'!S3288</f>
        <v>0</v>
      </c>
      <c r="R1080" s="3245">
        <f>'1 уровень'!T3288</f>
        <v>0</v>
      </c>
      <c r="S1080" s="801">
        <f>'1 уровень'!U3288</f>
        <v>0</v>
      </c>
      <c r="T1080" s="801">
        <f>'1 уровень'!V3288</f>
        <v>0</v>
      </c>
      <c r="U1080" s="801">
        <f>'1 уровень'!W3288</f>
        <v>0</v>
      </c>
      <c r="V1080" s="801">
        <f>'1 уровень'!X3288</f>
        <v>0</v>
      </c>
      <c r="W1080" s="2127">
        <f>'1 уровень'!Y3288</f>
        <v>0</v>
      </c>
      <c r="X1080" s="801"/>
      <c r="Y1080" s="801"/>
      <c r="Z1080" s="1353"/>
    </row>
    <row r="1081" spans="1:26" ht="30" x14ac:dyDescent="0.25">
      <c r="B1081" s="1803" t="s">
        <v>572</v>
      </c>
      <c r="C1081" s="34">
        <f>'1 уровень'!E3289</f>
        <v>0</v>
      </c>
      <c r="D1081" s="34">
        <f>'1 уровень'!F3289</f>
        <v>0</v>
      </c>
      <c r="E1081" s="34">
        <f>'1 уровень'!G3289</f>
        <v>0</v>
      </c>
      <c r="F1081" s="793">
        <f>'1 уровень'!H3289</f>
        <v>0</v>
      </c>
      <c r="G1081" s="807">
        <f>'1 уровень'!I3289</f>
        <v>0</v>
      </c>
      <c r="H1081" s="807">
        <f>'1 уровень'!J3289</f>
        <v>0</v>
      </c>
      <c r="I1081" s="31">
        <f>'1 уровень'!K3289</f>
        <v>0</v>
      </c>
      <c r="J1081" s="31">
        <f>'1 уровень'!L3289</f>
        <v>0</v>
      </c>
      <c r="K1081" s="31">
        <f>'1 уровень'!M3289</f>
        <v>0</v>
      </c>
      <c r="L1081" s="31">
        <f>'1 уровень'!N3289</f>
        <v>0</v>
      </c>
      <c r="M1081" s="31">
        <f>'1 уровень'!O3289</f>
        <v>0</v>
      </c>
      <c r="N1081" s="31">
        <f>'1 уровень'!P3289</f>
        <v>0</v>
      </c>
      <c r="O1081" s="801">
        <f>'1 уровень'!Q3289</f>
        <v>0</v>
      </c>
      <c r="P1081" s="801">
        <f>'1 уровень'!R3289</f>
        <v>0</v>
      </c>
      <c r="Q1081" s="801">
        <f>'1 уровень'!S3289</f>
        <v>0</v>
      </c>
      <c r="R1081" s="3245">
        <f>'1 уровень'!T3289</f>
        <v>0</v>
      </c>
      <c r="S1081" s="801">
        <f>'1 уровень'!U3289</f>
        <v>0</v>
      </c>
      <c r="T1081" s="801">
        <f>'1 уровень'!V3289</f>
        <v>0</v>
      </c>
      <c r="U1081" s="801">
        <f>'1 уровень'!W3289</f>
        <v>0</v>
      </c>
      <c r="V1081" s="801">
        <f>'1 уровень'!X3289</f>
        <v>0</v>
      </c>
      <c r="W1081" s="2127">
        <f>'1 уровень'!Y3289</f>
        <v>0</v>
      </c>
      <c r="X1081" s="801"/>
      <c r="Y1081" s="801"/>
      <c r="Z1081" s="1353"/>
    </row>
    <row r="1082" spans="1:26" x14ac:dyDescent="0.25">
      <c r="A1082" s="24">
        <v>1</v>
      </c>
      <c r="B1082" s="1138" t="s">
        <v>573</v>
      </c>
      <c r="C1082" s="34">
        <f>'1 уровень'!E3290</f>
        <v>0</v>
      </c>
      <c r="D1082" s="34">
        <f>'1 уровень'!F3290</f>
        <v>0</v>
      </c>
      <c r="E1082" s="34">
        <f>'1 уровень'!G3290</f>
        <v>0</v>
      </c>
      <c r="F1082" s="793">
        <f>'1 уровень'!H3290</f>
        <v>0</v>
      </c>
      <c r="G1082" s="807">
        <f>'1 уровень'!I3290</f>
        <v>0</v>
      </c>
      <c r="H1082" s="807">
        <f>'1 уровень'!J3290</f>
        <v>0</v>
      </c>
      <c r="I1082" s="31">
        <f>'1 уровень'!K3290</f>
        <v>0</v>
      </c>
      <c r="J1082" s="31">
        <f>'1 уровень'!L3290</f>
        <v>0</v>
      </c>
      <c r="K1082" s="31">
        <f>'1 уровень'!M3290</f>
        <v>0</v>
      </c>
      <c r="L1082" s="31">
        <f>'1 уровень'!N3290</f>
        <v>0</v>
      </c>
      <c r="M1082" s="31">
        <f>'1 уровень'!O3290</f>
        <v>0</v>
      </c>
      <c r="N1082" s="31">
        <f>'1 уровень'!P3290</f>
        <v>0</v>
      </c>
      <c r="O1082" s="801">
        <f>'1 уровень'!Q3290</f>
        <v>0</v>
      </c>
      <c r="P1082" s="801">
        <f>'1 уровень'!R3290</f>
        <v>0</v>
      </c>
      <c r="Q1082" s="801">
        <f>'1 уровень'!S3290</f>
        <v>0</v>
      </c>
      <c r="R1082" s="3245">
        <f>'1 уровень'!T3290</f>
        <v>0</v>
      </c>
      <c r="S1082" s="801">
        <f>'1 уровень'!U3290</f>
        <v>0</v>
      </c>
      <c r="T1082" s="801">
        <f>'1 уровень'!V3290</f>
        <v>0</v>
      </c>
      <c r="U1082" s="801">
        <f>'1 уровень'!W3290</f>
        <v>0</v>
      </c>
      <c r="V1082" s="801">
        <f>'1 уровень'!X3290</f>
        <v>0</v>
      </c>
      <c r="W1082" s="2127">
        <f>'1 уровень'!Y3290</f>
        <v>0</v>
      </c>
      <c r="X1082" s="801"/>
      <c r="Y1082" s="801"/>
      <c r="Z1082" s="1353"/>
    </row>
    <row r="1083" spans="1:26" ht="30" x14ac:dyDescent="0.25">
      <c r="A1083" s="24">
        <v>1</v>
      </c>
      <c r="B1083" s="1138" t="s">
        <v>600</v>
      </c>
      <c r="C1083" s="34">
        <f>'1 уровень'!E3291</f>
        <v>0</v>
      </c>
      <c r="D1083" s="34">
        <f>'1 уровень'!F3291</f>
        <v>0</v>
      </c>
      <c r="E1083" s="34">
        <f>'1 уровень'!G3291</f>
        <v>0</v>
      </c>
      <c r="F1083" s="793">
        <f>'1 уровень'!H3291</f>
        <v>0</v>
      </c>
      <c r="G1083" s="807">
        <f>'1 уровень'!I3291</f>
        <v>0</v>
      </c>
      <c r="H1083" s="807">
        <f>'1 уровень'!J3291</f>
        <v>0</v>
      </c>
      <c r="I1083" s="31">
        <f>'1 уровень'!K3291</f>
        <v>0</v>
      </c>
      <c r="J1083" s="31">
        <f>'1 уровень'!L3291</f>
        <v>0</v>
      </c>
      <c r="K1083" s="31">
        <f>'1 уровень'!M3291</f>
        <v>0</v>
      </c>
      <c r="L1083" s="31">
        <f>'1 уровень'!N3291</f>
        <v>0</v>
      </c>
      <c r="M1083" s="31">
        <f>'1 уровень'!O3291</f>
        <v>0</v>
      </c>
      <c r="N1083" s="31">
        <f>'1 уровень'!P3291</f>
        <v>0</v>
      </c>
      <c r="O1083" s="801">
        <f>'1 уровень'!Q3291</f>
        <v>0</v>
      </c>
      <c r="P1083" s="801">
        <f>'1 уровень'!R3291</f>
        <v>0</v>
      </c>
      <c r="Q1083" s="801">
        <f>'1 уровень'!S3291</f>
        <v>0</v>
      </c>
      <c r="R1083" s="3245">
        <f>'1 уровень'!T3291</f>
        <v>0</v>
      </c>
      <c r="S1083" s="801">
        <f>'1 уровень'!U3291</f>
        <v>0</v>
      </c>
      <c r="T1083" s="801">
        <f>'1 уровень'!V3291</f>
        <v>0</v>
      </c>
      <c r="U1083" s="801">
        <f>'1 уровень'!W3291</f>
        <v>0</v>
      </c>
      <c r="V1083" s="801">
        <f>'1 уровень'!X3291</f>
        <v>0</v>
      </c>
      <c r="W1083" s="2127">
        <f>'1 уровень'!Y3291</f>
        <v>0</v>
      </c>
      <c r="X1083" s="801"/>
      <c r="Y1083" s="801"/>
      <c r="Z1083" s="1353"/>
    </row>
    <row r="1084" spans="1:26" ht="60" x14ac:dyDescent="0.25">
      <c r="A1084" s="24">
        <v>1</v>
      </c>
      <c r="B1084" s="1138" t="s">
        <v>575</v>
      </c>
      <c r="C1084" s="34">
        <f>'1 уровень'!E3292</f>
        <v>0</v>
      </c>
      <c r="D1084" s="34">
        <f>'1 уровень'!F3292</f>
        <v>0</v>
      </c>
      <c r="E1084" s="34">
        <f>'1 уровень'!G3292</f>
        <v>0</v>
      </c>
      <c r="F1084" s="793">
        <f>'1 уровень'!H3292</f>
        <v>0</v>
      </c>
      <c r="G1084" s="807">
        <f>'1 уровень'!I3292</f>
        <v>0</v>
      </c>
      <c r="H1084" s="807">
        <f>'1 уровень'!J3292</f>
        <v>0</v>
      </c>
      <c r="I1084" s="31">
        <f>'1 уровень'!K3292</f>
        <v>0</v>
      </c>
      <c r="J1084" s="31">
        <f>'1 уровень'!L3292</f>
        <v>0</v>
      </c>
      <c r="K1084" s="31">
        <f>'1 уровень'!M3292</f>
        <v>0</v>
      </c>
      <c r="L1084" s="31">
        <f>'1 уровень'!N3292</f>
        <v>0</v>
      </c>
      <c r="M1084" s="31">
        <f>'1 уровень'!O3292</f>
        <v>0</v>
      </c>
      <c r="N1084" s="31">
        <f>'1 уровень'!P3292</f>
        <v>0</v>
      </c>
      <c r="O1084" s="801">
        <f>'1 уровень'!Q3292</f>
        <v>0</v>
      </c>
      <c r="P1084" s="801">
        <f>'1 уровень'!R3292</f>
        <v>0</v>
      </c>
      <c r="Q1084" s="801">
        <f>'1 уровень'!S3292</f>
        <v>0</v>
      </c>
      <c r="R1084" s="3245">
        <f>'1 уровень'!T3292</f>
        <v>0</v>
      </c>
      <c r="S1084" s="801">
        <f>'1 уровень'!U3292</f>
        <v>0</v>
      </c>
      <c r="T1084" s="801">
        <f>'1 уровень'!V3292</f>
        <v>0</v>
      </c>
      <c r="U1084" s="801">
        <f>'1 уровень'!W3292</f>
        <v>0</v>
      </c>
      <c r="V1084" s="801">
        <f>'1 уровень'!X3292</f>
        <v>0</v>
      </c>
      <c r="W1084" s="2127">
        <f>'1 уровень'!Y3292</f>
        <v>0</v>
      </c>
      <c r="X1084" s="801"/>
      <c r="Y1084" s="801"/>
      <c r="Z1084" s="1353"/>
    </row>
    <row r="1085" spans="1:26" ht="45" x14ac:dyDescent="0.25">
      <c r="A1085" s="24">
        <v>1</v>
      </c>
      <c r="B1085" s="2603" t="s">
        <v>576</v>
      </c>
      <c r="C1085" s="34">
        <f>'1 уровень'!E3293</f>
        <v>0</v>
      </c>
      <c r="D1085" s="34">
        <f>'1 уровень'!F3293</f>
        <v>0</v>
      </c>
      <c r="E1085" s="34">
        <f>'1 уровень'!G3293</f>
        <v>0</v>
      </c>
      <c r="F1085" s="793">
        <f>'1 уровень'!H3293</f>
        <v>0</v>
      </c>
      <c r="G1085" s="807">
        <f>'1 уровень'!I3293</f>
        <v>0</v>
      </c>
      <c r="H1085" s="807">
        <f>'1 уровень'!J3293</f>
        <v>0</v>
      </c>
      <c r="I1085" s="31">
        <f>'1 уровень'!K3293</f>
        <v>0</v>
      </c>
      <c r="J1085" s="31">
        <f>'1 уровень'!L3293</f>
        <v>0</v>
      </c>
      <c r="K1085" s="31">
        <f>'1 уровень'!M3293</f>
        <v>0</v>
      </c>
      <c r="L1085" s="31">
        <f>'1 уровень'!N3293</f>
        <v>0</v>
      </c>
      <c r="M1085" s="31">
        <f>'1 уровень'!O3293</f>
        <v>0</v>
      </c>
      <c r="N1085" s="31">
        <f>'1 уровень'!P3293</f>
        <v>0</v>
      </c>
      <c r="O1085" s="801">
        <f>'1 уровень'!Q3293</f>
        <v>0</v>
      </c>
      <c r="P1085" s="801">
        <f>'1 уровень'!R3293</f>
        <v>0</v>
      </c>
      <c r="Q1085" s="801">
        <f>'1 уровень'!S3293</f>
        <v>0</v>
      </c>
      <c r="R1085" s="3245">
        <f>'1 уровень'!T3293</f>
        <v>0</v>
      </c>
      <c r="S1085" s="801">
        <f>'1 уровень'!U3293</f>
        <v>0</v>
      </c>
      <c r="T1085" s="801">
        <f>'1 уровень'!V3293</f>
        <v>0</v>
      </c>
      <c r="U1085" s="801">
        <f>'1 уровень'!W3293</f>
        <v>0</v>
      </c>
      <c r="V1085" s="801">
        <f>'1 уровень'!X3293</f>
        <v>0</v>
      </c>
      <c r="W1085" s="2127">
        <f>'1 уровень'!Y3293</f>
        <v>0</v>
      </c>
      <c r="X1085" s="801"/>
      <c r="Y1085" s="801"/>
      <c r="Z1085" s="1353"/>
    </row>
    <row r="1086" spans="1:26" ht="29.25" x14ac:dyDescent="0.25">
      <c r="A1086" s="24">
        <v>1</v>
      </c>
      <c r="B1086" s="1799" t="s">
        <v>584</v>
      </c>
      <c r="C1086" s="34">
        <f>'1 уровень'!E3294</f>
        <v>0</v>
      </c>
      <c r="D1086" s="34">
        <f>'1 уровень'!F3294</f>
        <v>0</v>
      </c>
      <c r="E1086" s="34">
        <f>'1 уровень'!G3294</f>
        <v>0</v>
      </c>
      <c r="F1086" s="793">
        <f>'1 уровень'!H3294</f>
        <v>0</v>
      </c>
      <c r="G1086" s="807">
        <f>'1 уровень'!I3294</f>
        <v>0</v>
      </c>
      <c r="H1086" s="807">
        <f>'1 уровень'!J3294</f>
        <v>0</v>
      </c>
      <c r="I1086" s="31">
        <f>'1 уровень'!K3294</f>
        <v>0</v>
      </c>
      <c r="J1086" s="31">
        <f>'1 уровень'!L3294</f>
        <v>0</v>
      </c>
      <c r="K1086" s="31">
        <f>'1 уровень'!M3294</f>
        <v>0</v>
      </c>
      <c r="L1086" s="31">
        <f>'1 уровень'!N3294</f>
        <v>0</v>
      </c>
      <c r="M1086" s="31">
        <f>'1 уровень'!O3294</f>
        <v>0</v>
      </c>
      <c r="N1086" s="31">
        <f>'1 уровень'!P3294</f>
        <v>0</v>
      </c>
      <c r="O1086" s="801">
        <f>'1 уровень'!Q3294</f>
        <v>0</v>
      </c>
      <c r="P1086" s="801">
        <f>'1 уровень'!R3294</f>
        <v>0</v>
      </c>
      <c r="Q1086" s="801">
        <f>'1 уровень'!S3294</f>
        <v>0</v>
      </c>
      <c r="R1086" s="3245">
        <f>'1 уровень'!T3294</f>
        <v>0</v>
      </c>
      <c r="S1086" s="801">
        <f>'1 уровень'!U3294</f>
        <v>0</v>
      </c>
      <c r="T1086" s="801">
        <f>'1 уровень'!V3294</f>
        <v>0</v>
      </c>
      <c r="U1086" s="801">
        <f>'1 уровень'!W3294</f>
        <v>0</v>
      </c>
      <c r="V1086" s="801">
        <f>'1 уровень'!X3294</f>
        <v>0</v>
      </c>
      <c r="W1086" s="2127">
        <f>'1 уровень'!Y3294</f>
        <v>0</v>
      </c>
      <c r="X1086" s="801"/>
      <c r="Y1086" s="801"/>
      <c r="Z1086" s="1353"/>
    </row>
    <row r="1087" spans="1:26" x14ac:dyDescent="0.25">
      <c r="A1087" s="24">
        <v>1</v>
      </c>
      <c r="B1087" s="1799" t="s">
        <v>601</v>
      </c>
      <c r="C1087" s="34">
        <f>'1 уровень'!E3295</f>
        <v>0</v>
      </c>
      <c r="D1087" s="34">
        <f>'1 уровень'!F3295</f>
        <v>0</v>
      </c>
      <c r="E1087" s="34">
        <f>'1 уровень'!G3295</f>
        <v>0</v>
      </c>
      <c r="F1087" s="793">
        <f>'1 уровень'!H3295</f>
        <v>0</v>
      </c>
      <c r="G1087" s="807">
        <f>'1 уровень'!I3295</f>
        <v>0</v>
      </c>
      <c r="H1087" s="807">
        <f>'1 уровень'!J3295</f>
        <v>0</v>
      </c>
      <c r="I1087" s="31">
        <f>'1 уровень'!K3295</f>
        <v>0</v>
      </c>
      <c r="J1087" s="31">
        <f>'1 уровень'!L3295</f>
        <v>0</v>
      </c>
      <c r="K1087" s="31">
        <f>'1 уровень'!M3295</f>
        <v>0</v>
      </c>
      <c r="L1087" s="31">
        <f>'1 уровень'!N3295</f>
        <v>0</v>
      </c>
      <c r="M1087" s="31">
        <f>'1 уровень'!O3295</f>
        <v>0</v>
      </c>
      <c r="N1087" s="31">
        <f>'1 уровень'!P3295</f>
        <v>0</v>
      </c>
      <c r="O1087" s="801">
        <f>'1 уровень'!Q3295</f>
        <v>0</v>
      </c>
      <c r="P1087" s="801">
        <f>'1 уровень'!R3295</f>
        <v>0</v>
      </c>
      <c r="Q1087" s="801">
        <f>'1 уровень'!S3295</f>
        <v>0</v>
      </c>
      <c r="R1087" s="3245">
        <f>'1 уровень'!T3295</f>
        <v>0</v>
      </c>
      <c r="S1087" s="801">
        <f>'1 уровень'!U3295</f>
        <v>0</v>
      </c>
      <c r="T1087" s="801">
        <f>'1 уровень'!V3295</f>
        <v>0</v>
      </c>
      <c r="U1087" s="801">
        <f>'1 уровень'!W3295</f>
        <v>0</v>
      </c>
      <c r="V1087" s="801">
        <f>'1 уровень'!X3295</f>
        <v>0</v>
      </c>
      <c r="W1087" s="2127">
        <f>'1 уровень'!Y3295</f>
        <v>0</v>
      </c>
      <c r="X1087" s="801"/>
      <c r="Y1087" s="801"/>
      <c r="Z1087" s="1353"/>
    </row>
    <row r="1088" spans="1:26" x14ac:dyDescent="0.25">
      <c r="A1088" s="24">
        <v>1</v>
      </c>
      <c r="B1088" s="1138" t="s">
        <v>602</v>
      </c>
      <c r="C1088" s="34">
        <f>'1 уровень'!E3296</f>
        <v>0</v>
      </c>
      <c r="D1088" s="34">
        <f>'1 уровень'!F3296</f>
        <v>0</v>
      </c>
      <c r="E1088" s="34">
        <f>'1 уровень'!G3296</f>
        <v>0</v>
      </c>
      <c r="F1088" s="793">
        <f>'1 уровень'!H3296</f>
        <v>0</v>
      </c>
      <c r="G1088" s="807">
        <f>'1 уровень'!I3296</f>
        <v>0</v>
      </c>
      <c r="H1088" s="807">
        <f>'1 уровень'!J3296</f>
        <v>0</v>
      </c>
      <c r="I1088" s="31">
        <f>'1 уровень'!K3296</f>
        <v>0</v>
      </c>
      <c r="J1088" s="31">
        <f>'1 уровень'!L3296</f>
        <v>0</v>
      </c>
      <c r="K1088" s="31">
        <f>'1 уровень'!M3296</f>
        <v>0</v>
      </c>
      <c r="L1088" s="31">
        <f>'1 уровень'!N3296</f>
        <v>0</v>
      </c>
      <c r="M1088" s="31">
        <f>'1 уровень'!O3296</f>
        <v>0</v>
      </c>
      <c r="N1088" s="31">
        <f>'1 уровень'!P3296</f>
        <v>0</v>
      </c>
      <c r="O1088" s="801">
        <f>'1 уровень'!Q3296</f>
        <v>0</v>
      </c>
      <c r="P1088" s="801">
        <f>'1 уровень'!R3296</f>
        <v>0</v>
      </c>
      <c r="Q1088" s="801">
        <f>'1 уровень'!S3296</f>
        <v>0</v>
      </c>
      <c r="R1088" s="3245">
        <f>'1 уровень'!T3296</f>
        <v>0</v>
      </c>
      <c r="S1088" s="801">
        <f>'1 уровень'!U3296</f>
        <v>0</v>
      </c>
      <c r="T1088" s="801">
        <f>'1 уровень'!V3296</f>
        <v>0</v>
      </c>
      <c r="U1088" s="801">
        <f>'1 уровень'!W3296</f>
        <v>0</v>
      </c>
      <c r="V1088" s="801">
        <f>'1 уровень'!X3296</f>
        <v>0</v>
      </c>
      <c r="W1088" s="2127">
        <f>'1 уровень'!Y3296</f>
        <v>0</v>
      </c>
      <c r="X1088" s="801"/>
      <c r="Y1088" s="801"/>
      <c r="Z1088" s="1353"/>
    </row>
    <row r="1089" spans="1:26" x14ac:dyDescent="0.25">
      <c r="A1089" s="24">
        <v>1</v>
      </c>
      <c r="B1089" s="1806" t="s">
        <v>603</v>
      </c>
      <c r="C1089" s="34">
        <f>'1 уровень'!E3297</f>
        <v>0</v>
      </c>
      <c r="D1089" s="34">
        <f>'1 уровень'!F3297</f>
        <v>0</v>
      </c>
      <c r="E1089" s="34">
        <f>'1 уровень'!G3297</f>
        <v>0</v>
      </c>
      <c r="F1089" s="793">
        <f>'1 уровень'!H3297</f>
        <v>0</v>
      </c>
      <c r="G1089" s="807">
        <f>'1 уровень'!I3297</f>
        <v>0</v>
      </c>
      <c r="H1089" s="807">
        <f>'1 уровень'!J3297</f>
        <v>0</v>
      </c>
      <c r="I1089" s="31">
        <f>'1 уровень'!K3297</f>
        <v>0</v>
      </c>
      <c r="J1089" s="31">
        <f>'1 уровень'!L3297</f>
        <v>0</v>
      </c>
      <c r="K1089" s="31">
        <f>'1 уровень'!M3297</f>
        <v>0</v>
      </c>
      <c r="L1089" s="31">
        <f>'1 уровень'!N3297</f>
        <v>0</v>
      </c>
      <c r="M1089" s="31">
        <f>'1 уровень'!O3297</f>
        <v>0</v>
      </c>
      <c r="N1089" s="31">
        <f>'1 уровень'!P3297</f>
        <v>0</v>
      </c>
      <c r="O1089" s="801">
        <f>'1 уровень'!Q3297</f>
        <v>0</v>
      </c>
      <c r="P1089" s="801">
        <f>'1 уровень'!R3297</f>
        <v>0</v>
      </c>
      <c r="Q1089" s="801">
        <f>'1 уровень'!S3297</f>
        <v>0</v>
      </c>
      <c r="R1089" s="3245">
        <f>'1 уровень'!T3297</f>
        <v>0</v>
      </c>
      <c r="S1089" s="801">
        <f>'1 уровень'!U3297</f>
        <v>0</v>
      </c>
      <c r="T1089" s="801">
        <f>'1 уровень'!V3297</f>
        <v>0</v>
      </c>
      <c r="U1089" s="801">
        <f>'1 уровень'!W3297</f>
        <v>0</v>
      </c>
      <c r="V1089" s="801">
        <f>'1 уровень'!X3297</f>
        <v>0</v>
      </c>
      <c r="W1089" s="2127">
        <f>'1 уровень'!Y3297</f>
        <v>0</v>
      </c>
      <c r="X1089" s="801"/>
      <c r="Y1089" s="801"/>
      <c r="Z1089" s="1353"/>
    </row>
    <row r="1090" spans="1:26" ht="29.25" x14ac:dyDescent="0.25">
      <c r="A1090" s="24">
        <v>1</v>
      </c>
      <c r="B1090" s="1799" t="s">
        <v>577</v>
      </c>
      <c r="C1090" s="34">
        <f>'1 уровень'!E3298</f>
        <v>22900</v>
      </c>
      <c r="D1090" s="34">
        <f>'1 уровень'!F3298</f>
        <v>1909</v>
      </c>
      <c r="E1090" s="34">
        <f>'1 уровень'!G3298</f>
        <v>1974</v>
      </c>
      <c r="F1090" s="793">
        <f>'1 уровень'!H3298</f>
        <v>103.4049240440021</v>
      </c>
      <c r="G1090" s="807">
        <f>'1 уровень'!I3298</f>
        <v>0</v>
      </c>
      <c r="H1090" s="807">
        <f>'1 уровень'!J3298</f>
        <v>0</v>
      </c>
      <c r="I1090" s="31">
        <f>'1 уровень'!K3298</f>
        <v>0</v>
      </c>
      <c r="J1090" s="31">
        <f>'1 уровень'!L3298</f>
        <v>0</v>
      </c>
      <c r="K1090" s="31">
        <f>'1 уровень'!M3298</f>
        <v>0</v>
      </c>
      <c r="L1090" s="31">
        <f>'1 уровень'!N3298</f>
        <v>0</v>
      </c>
      <c r="M1090" s="31">
        <f>'1 уровень'!O3298</f>
        <v>0</v>
      </c>
      <c r="N1090" s="31">
        <f>'1 уровень'!P3298</f>
        <v>0</v>
      </c>
      <c r="O1090" s="801">
        <f>'1 уровень'!Q3298</f>
        <v>0</v>
      </c>
      <c r="P1090" s="801">
        <f>'1 уровень'!R3298</f>
        <v>0</v>
      </c>
      <c r="Q1090" s="801">
        <f>'1 уровень'!S3298</f>
        <v>0</v>
      </c>
      <c r="R1090" s="3245">
        <f>'1 уровень'!T3298</f>
        <v>0</v>
      </c>
      <c r="S1090" s="801">
        <f>'1 уровень'!U3298</f>
        <v>0</v>
      </c>
      <c r="T1090" s="801">
        <f>'1 уровень'!V3298</f>
        <v>0</v>
      </c>
      <c r="U1090" s="801">
        <f>'1 уровень'!W3298</f>
        <v>0</v>
      </c>
      <c r="V1090" s="801">
        <f>'1 уровень'!X3298</f>
        <v>0</v>
      </c>
      <c r="W1090" s="2127">
        <f>'1 уровень'!Y3298</f>
        <v>0</v>
      </c>
      <c r="X1090" s="801"/>
      <c r="Y1090" s="801"/>
      <c r="Z1090" s="1353"/>
    </row>
    <row r="1091" spans="1:26" ht="30" x14ac:dyDescent="0.25">
      <c r="A1091" s="24">
        <v>1</v>
      </c>
      <c r="B1091" s="1139" t="s">
        <v>252</v>
      </c>
      <c r="C1091" s="34">
        <f>'1 уровень'!E3299</f>
        <v>0</v>
      </c>
      <c r="D1091" s="34">
        <f>'1 уровень'!F3299</f>
        <v>0</v>
      </c>
      <c r="E1091" s="34">
        <f>'1 уровень'!G3299</f>
        <v>0</v>
      </c>
      <c r="F1091" s="793">
        <f>'1 уровень'!H3299</f>
        <v>0</v>
      </c>
      <c r="G1091" s="807">
        <f>'1 уровень'!I3299</f>
        <v>0</v>
      </c>
      <c r="H1091" s="807">
        <f>'1 уровень'!J3299</f>
        <v>0</v>
      </c>
      <c r="I1091" s="31">
        <f>'1 уровень'!K3299</f>
        <v>0</v>
      </c>
      <c r="J1091" s="31">
        <f>'1 уровень'!L3299</f>
        <v>0</v>
      </c>
      <c r="K1091" s="31">
        <f>'1 уровень'!M3299</f>
        <v>0</v>
      </c>
      <c r="L1091" s="31">
        <f>'1 уровень'!N3299</f>
        <v>0</v>
      </c>
      <c r="M1091" s="31">
        <f>'1 уровень'!O3299</f>
        <v>0</v>
      </c>
      <c r="N1091" s="31">
        <f>'1 уровень'!P3299</f>
        <v>0</v>
      </c>
      <c r="O1091" s="801">
        <f>'1 уровень'!Q3299</f>
        <v>0</v>
      </c>
      <c r="P1091" s="801">
        <f>'1 уровень'!R3299</f>
        <v>0</v>
      </c>
      <c r="Q1091" s="801">
        <f>'1 уровень'!S3299</f>
        <v>0</v>
      </c>
      <c r="R1091" s="3245">
        <f>'1 уровень'!T3299</f>
        <v>0</v>
      </c>
      <c r="S1091" s="801">
        <f>'1 уровень'!U3299</f>
        <v>0</v>
      </c>
      <c r="T1091" s="801">
        <f>'1 уровень'!V3299</f>
        <v>0</v>
      </c>
      <c r="U1091" s="801">
        <f>'1 уровень'!W3299</f>
        <v>0</v>
      </c>
      <c r="V1091" s="801">
        <f>'1 уровень'!X3299</f>
        <v>0</v>
      </c>
      <c r="W1091" s="2127">
        <f>'1 уровень'!Y3299</f>
        <v>0</v>
      </c>
      <c r="X1091" s="801"/>
      <c r="Y1091" s="801"/>
      <c r="Z1091" s="1353"/>
    </row>
    <row r="1092" spans="1:26" ht="72" x14ac:dyDescent="0.25">
      <c r="A1092" s="24">
        <v>1</v>
      </c>
      <c r="B1092" s="1799" t="s">
        <v>585</v>
      </c>
      <c r="C1092" s="34">
        <f>'1 уровень'!E3300</f>
        <v>0</v>
      </c>
      <c r="D1092" s="34">
        <f>'1 уровень'!F3300</f>
        <v>0</v>
      </c>
      <c r="E1092" s="34">
        <f>'1 уровень'!G3300</f>
        <v>0</v>
      </c>
      <c r="F1092" s="793">
        <f>'1 уровень'!H3300</f>
        <v>0</v>
      </c>
      <c r="G1092" s="807">
        <f>'1 уровень'!I3300</f>
        <v>0</v>
      </c>
      <c r="H1092" s="807">
        <f>'1 уровень'!J3300</f>
        <v>0</v>
      </c>
      <c r="I1092" s="31">
        <f>'1 уровень'!K3300</f>
        <v>0</v>
      </c>
      <c r="J1092" s="31">
        <f>'1 уровень'!L3300</f>
        <v>0</v>
      </c>
      <c r="K1092" s="31">
        <f>'1 уровень'!M3300</f>
        <v>0</v>
      </c>
      <c r="L1092" s="31">
        <f>'1 уровень'!N3300</f>
        <v>0</v>
      </c>
      <c r="M1092" s="31">
        <f>'1 уровень'!O3300</f>
        <v>0</v>
      </c>
      <c r="N1092" s="31">
        <f>'1 уровень'!P3300</f>
        <v>0</v>
      </c>
      <c r="O1092" s="801">
        <f>'1 уровень'!Q3300</f>
        <v>0</v>
      </c>
      <c r="P1092" s="801">
        <f>'1 уровень'!R3300</f>
        <v>0</v>
      </c>
      <c r="Q1092" s="801">
        <f>'1 уровень'!S3300</f>
        <v>0</v>
      </c>
      <c r="R1092" s="3245">
        <f>'1 уровень'!T3300</f>
        <v>0</v>
      </c>
      <c r="S1092" s="801">
        <f>'1 уровень'!U3300</f>
        <v>0</v>
      </c>
      <c r="T1092" s="801">
        <f>'1 уровень'!V3300</f>
        <v>0</v>
      </c>
      <c r="U1092" s="801">
        <f>'1 уровень'!W3300</f>
        <v>0</v>
      </c>
      <c r="V1092" s="801">
        <f>'1 уровень'!X3300</f>
        <v>0</v>
      </c>
      <c r="W1092" s="2127">
        <f>'1 уровень'!Y3300</f>
        <v>0</v>
      </c>
      <c r="X1092" s="801"/>
      <c r="Y1092" s="801"/>
      <c r="Z1092" s="1353"/>
    </row>
    <row r="1093" spans="1:26" x14ac:dyDescent="0.25">
      <c r="A1093" s="24">
        <v>1</v>
      </c>
      <c r="B1093" s="1799" t="s">
        <v>295</v>
      </c>
      <c r="C1093" s="34">
        <f>'1 уровень'!E3301</f>
        <v>80</v>
      </c>
      <c r="D1093" s="34">
        <f>'1 уровень'!F3301</f>
        <v>7</v>
      </c>
      <c r="E1093" s="34">
        <f>'1 уровень'!G3301</f>
        <v>0</v>
      </c>
      <c r="F1093" s="793">
        <f>'1 уровень'!H3301</f>
        <v>0</v>
      </c>
      <c r="G1093" s="807">
        <f>'1 уровень'!I3301</f>
        <v>0</v>
      </c>
      <c r="H1093" s="807">
        <f>'1 уровень'!J3301</f>
        <v>0</v>
      </c>
      <c r="I1093" s="31">
        <f>'1 уровень'!K3301</f>
        <v>0</v>
      </c>
      <c r="J1093" s="31">
        <f>'1 уровень'!L3301</f>
        <v>0</v>
      </c>
      <c r="K1093" s="31">
        <f>'1 уровень'!M3301</f>
        <v>0</v>
      </c>
      <c r="L1093" s="31">
        <f>'1 уровень'!N3301</f>
        <v>0</v>
      </c>
      <c r="M1093" s="31">
        <f>'1 уровень'!O3301</f>
        <v>0</v>
      </c>
      <c r="N1093" s="31">
        <f>'1 уровень'!P3301</f>
        <v>0</v>
      </c>
      <c r="O1093" s="801">
        <f>'1 уровень'!Q3301</f>
        <v>76.339199999999991</v>
      </c>
      <c r="P1093" s="801">
        <f>'1 уровень'!R3301</f>
        <v>6.3615999999999993</v>
      </c>
      <c r="Q1093" s="801">
        <f>'1 уровень'!S3301</f>
        <v>0</v>
      </c>
      <c r="R1093" s="3245">
        <f>'1 уровень'!T3301</f>
        <v>0</v>
      </c>
      <c r="S1093" s="801">
        <f>'1 уровень'!U3301</f>
        <v>0</v>
      </c>
      <c r="T1093" s="801">
        <f>'1 уровень'!V3301</f>
        <v>-6.3615999999999993</v>
      </c>
      <c r="U1093" s="801">
        <f>'1 уровень'!W3301</f>
        <v>0</v>
      </c>
      <c r="V1093" s="801">
        <f>'1 уровень'!X3301</f>
        <v>0</v>
      </c>
      <c r="W1093" s="2127">
        <f>'1 уровень'!Y3301</f>
        <v>0</v>
      </c>
      <c r="X1093" s="801">
        <f t="shared" ref="X1093" si="173">Q1093/P1093*100</f>
        <v>0</v>
      </c>
      <c r="Y1093" s="801">
        <f t="shared" ref="Y1093" si="174">W1093/P1093*100</f>
        <v>0</v>
      </c>
      <c r="Z1093" s="1353"/>
    </row>
    <row r="1094" spans="1:26" x14ac:dyDescent="0.25">
      <c r="A1094" s="24">
        <v>1</v>
      </c>
      <c r="B1094" s="1148" t="s">
        <v>466</v>
      </c>
      <c r="C1094" s="34">
        <f>'1 уровень'!E3302</f>
        <v>68302</v>
      </c>
      <c r="D1094" s="34">
        <f>'1 уровень'!F3302</f>
        <v>5692.25</v>
      </c>
      <c r="E1094" s="34">
        <f>'1 уровень'!G3302</f>
        <v>1491.1475</v>
      </c>
      <c r="F1094" s="793">
        <f>'1 уровень'!H3302</f>
        <v>26.196099960472573</v>
      </c>
      <c r="G1094" s="807">
        <f>'1 уровень'!I3302</f>
        <v>0</v>
      </c>
      <c r="H1094" s="807">
        <f>'1 уровень'!J3302</f>
        <v>0</v>
      </c>
      <c r="I1094" s="31">
        <f>'1 уровень'!K3302</f>
        <v>0</v>
      </c>
      <c r="J1094" s="31">
        <f>'1 уровень'!L3302</f>
        <v>0</v>
      </c>
      <c r="K1094" s="31">
        <f>'1 уровень'!M3302</f>
        <v>0</v>
      </c>
      <c r="L1094" s="31">
        <f>'1 уровень'!N3302</f>
        <v>0</v>
      </c>
      <c r="M1094" s="31">
        <f>'1 уровень'!O3302</f>
        <v>0</v>
      </c>
      <c r="N1094" s="31">
        <f>'1 уровень'!P3302</f>
        <v>0</v>
      </c>
      <c r="O1094" s="801">
        <f>'1 уровень'!Q3302</f>
        <v>0</v>
      </c>
      <c r="P1094" s="801">
        <f>'1 уровень'!R3302</f>
        <v>0</v>
      </c>
      <c r="Q1094" s="801">
        <f>'1 уровень'!S3302</f>
        <v>0</v>
      </c>
      <c r="R1094" s="3245">
        <f>'1 уровень'!T3302</f>
        <v>0</v>
      </c>
      <c r="S1094" s="801">
        <f>'1 уровень'!U3302</f>
        <v>0</v>
      </c>
      <c r="T1094" s="801">
        <f>'1 уровень'!V3302</f>
        <v>0</v>
      </c>
      <c r="U1094" s="801">
        <f>'1 уровень'!W3302</f>
        <v>0</v>
      </c>
      <c r="V1094" s="801">
        <f>'1 уровень'!X3302</f>
        <v>0</v>
      </c>
      <c r="W1094" s="2127">
        <f>'1 уровень'!Y3302</f>
        <v>0</v>
      </c>
      <c r="X1094" s="801"/>
      <c r="Y1094" s="801"/>
      <c r="Z1094" s="1353"/>
    </row>
    <row r="1095" spans="1:26" ht="29.25" x14ac:dyDescent="0.25">
      <c r="A1095" s="24">
        <v>1</v>
      </c>
      <c r="B1095" s="1148" t="s">
        <v>499</v>
      </c>
      <c r="C1095" s="34">
        <f>'1 уровень'!E3303</f>
        <v>45586</v>
      </c>
      <c r="D1095" s="34">
        <f>'1 уровень'!F3303</f>
        <v>3799</v>
      </c>
      <c r="E1095" s="34">
        <f>'1 уровень'!G3303</f>
        <v>0</v>
      </c>
      <c r="F1095" s="793">
        <f>'1 уровень'!H3303</f>
        <v>0</v>
      </c>
      <c r="G1095" s="807">
        <f>'1 уровень'!I3303</f>
        <v>0</v>
      </c>
      <c r="H1095" s="807">
        <f>'1 уровень'!J3303</f>
        <v>0</v>
      </c>
      <c r="I1095" s="31">
        <f>'1 уровень'!K3303</f>
        <v>0</v>
      </c>
      <c r="J1095" s="31">
        <f>'1 уровень'!L3303</f>
        <v>0</v>
      </c>
      <c r="K1095" s="31">
        <f>'1 уровень'!M3303</f>
        <v>0</v>
      </c>
      <c r="L1095" s="31">
        <f>'1 уровень'!N3303</f>
        <v>0</v>
      </c>
      <c r="M1095" s="31">
        <f>'1 уровень'!O3303</f>
        <v>0</v>
      </c>
      <c r="N1095" s="31">
        <f>'1 уровень'!P3303</f>
        <v>0</v>
      </c>
      <c r="O1095" s="801">
        <f>'1 уровень'!Q3303</f>
        <v>0</v>
      </c>
      <c r="P1095" s="801">
        <f>'1 уровень'!R3303</f>
        <v>0</v>
      </c>
      <c r="Q1095" s="801">
        <f>'1 уровень'!S3303</f>
        <v>0</v>
      </c>
      <c r="R1095" s="3245">
        <f>'1 уровень'!T3303</f>
        <v>0</v>
      </c>
      <c r="S1095" s="801">
        <f>'1 уровень'!U3303</f>
        <v>0</v>
      </c>
      <c r="T1095" s="801">
        <f>'1 уровень'!V3303</f>
        <v>0</v>
      </c>
      <c r="U1095" s="801">
        <f>'1 уровень'!W3303</f>
        <v>0</v>
      </c>
      <c r="V1095" s="801">
        <f>'1 уровень'!X3303</f>
        <v>0</v>
      </c>
      <c r="W1095" s="2127">
        <f>'1 уровень'!Y3303</f>
        <v>0</v>
      </c>
      <c r="X1095" s="801"/>
      <c r="Y1095" s="801"/>
      <c r="Z1095" s="1353"/>
    </row>
    <row r="1096" spans="1:26" ht="29.25" x14ac:dyDescent="0.25">
      <c r="A1096" s="24">
        <v>1</v>
      </c>
      <c r="B1096" s="1148" t="s">
        <v>467</v>
      </c>
      <c r="C1096" s="34">
        <f>'1 уровень'!E3304</f>
        <v>128797.87234042553</v>
      </c>
      <c r="D1096" s="34">
        <f>'1 уровень'!F3304</f>
        <v>10732.787234042553</v>
      </c>
      <c r="E1096" s="34">
        <f>'1 уровень'!G3304</f>
        <v>6828.3563829787236</v>
      </c>
      <c r="F1096" s="793">
        <f>'1 уровень'!H3304</f>
        <v>63.621464155371989</v>
      </c>
      <c r="G1096" s="807">
        <f>'1 уровень'!I3304</f>
        <v>0</v>
      </c>
      <c r="H1096" s="807">
        <f>'1 уровень'!J3304</f>
        <v>0</v>
      </c>
      <c r="I1096" s="31">
        <f>'1 уровень'!K3304</f>
        <v>0</v>
      </c>
      <c r="J1096" s="31">
        <f>'1 уровень'!L3304</f>
        <v>0</v>
      </c>
      <c r="K1096" s="31">
        <f>'1 уровень'!M3304</f>
        <v>0</v>
      </c>
      <c r="L1096" s="31">
        <f>'1 уровень'!N3304</f>
        <v>0</v>
      </c>
      <c r="M1096" s="31">
        <f>'1 уровень'!O3304</f>
        <v>0</v>
      </c>
      <c r="N1096" s="31">
        <f>'1 уровень'!P3304</f>
        <v>0</v>
      </c>
      <c r="O1096" s="801">
        <f>'1 уровень'!Q3304</f>
        <v>0</v>
      </c>
      <c r="P1096" s="801">
        <f>'1 уровень'!R3304</f>
        <v>0</v>
      </c>
      <c r="Q1096" s="801">
        <f>'1 уровень'!S3304</f>
        <v>0</v>
      </c>
      <c r="R1096" s="3245">
        <f>'1 уровень'!T3304</f>
        <v>0</v>
      </c>
      <c r="S1096" s="801">
        <f>'1 уровень'!U3304</f>
        <v>0</v>
      </c>
      <c r="T1096" s="801">
        <f>'1 уровень'!V3304</f>
        <v>0</v>
      </c>
      <c r="U1096" s="801">
        <f>'1 уровень'!W3304</f>
        <v>0</v>
      </c>
      <c r="V1096" s="801">
        <f>'1 уровень'!X3304</f>
        <v>0</v>
      </c>
      <c r="W1096" s="2127">
        <f>'1 уровень'!Y3304</f>
        <v>0</v>
      </c>
      <c r="X1096" s="801"/>
      <c r="Y1096" s="801"/>
      <c r="Z1096" s="1353"/>
    </row>
    <row r="1097" spans="1:26" ht="29.25" x14ac:dyDescent="0.25">
      <c r="A1097" s="24">
        <v>1</v>
      </c>
      <c r="B1097" s="1148" t="s">
        <v>468</v>
      </c>
      <c r="C1097" s="34">
        <f>'1 уровень'!E3305</f>
        <v>38000</v>
      </c>
      <c r="D1097" s="34">
        <f>'1 уровень'!F3305</f>
        <v>3167</v>
      </c>
      <c r="E1097" s="34">
        <f>'1 уровень'!G3305</f>
        <v>1976</v>
      </c>
      <c r="F1097" s="793">
        <f>'1 уровень'!H3305</f>
        <v>62.393432270287342</v>
      </c>
      <c r="G1097" s="807">
        <f>'1 уровень'!I3305</f>
        <v>0</v>
      </c>
      <c r="H1097" s="807">
        <f>'1 уровень'!J3305</f>
        <v>0</v>
      </c>
      <c r="I1097" s="31">
        <f>'1 уровень'!K3305</f>
        <v>0</v>
      </c>
      <c r="J1097" s="31">
        <f>'1 уровень'!L3305</f>
        <v>0</v>
      </c>
      <c r="K1097" s="31">
        <f>'1 уровень'!M3305</f>
        <v>0</v>
      </c>
      <c r="L1097" s="31">
        <f>'1 уровень'!N3305</f>
        <v>0</v>
      </c>
      <c r="M1097" s="31">
        <f>'1 уровень'!O3305</f>
        <v>0</v>
      </c>
      <c r="N1097" s="31">
        <f>'1 уровень'!P3305</f>
        <v>0</v>
      </c>
      <c r="O1097" s="801">
        <f>'1 уровень'!Q3305</f>
        <v>21528.29</v>
      </c>
      <c r="P1097" s="801">
        <f>'1 уровень'!R3305</f>
        <v>1794.0241666666666</v>
      </c>
      <c r="Q1097" s="801">
        <f>'1 уровень'!S3305</f>
        <v>1855.7573999999995</v>
      </c>
      <c r="R1097" s="3245">
        <f>'1 уровень'!T3305</f>
        <v>0</v>
      </c>
      <c r="S1097" s="801">
        <f>'1 уровень'!U3305</f>
        <v>0</v>
      </c>
      <c r="T1097" s="801">
        <f>'1 уровень'!V3305</f>
        <v>61.733233333332976</v>
      </c>
      <c r="U1097" s="801">
        <f>'1 уровень'!W3305</f>
        <v>0</v>
      </c>
      <c r="V1097" s="801">
        <f>'1 уровень'!X3305</f>
        <v>-0.82228999999999997</v>
      </c>
      <c r="W1097" s="2127">
        <f>'1 уровень'!Y3305</f>
        <v>1854.9351099999994</v>
      </c>
      <c r="X1097" s="801">
        <f t="shared" ref="X1097:X1098" si="175">Q1097/P1097*100</f>
        <v>103.44104803493448</v>
      </c>
      <c r="Y1097" s="801">
        <f t="shared" ref="Y1097:Y1098" si="176">W1097/P1097*100</f>
        <v>103.39521308938144</v>
      </c>
      <c r="Z1097" s="1353"/>
    </row>
    <row r="1098" spans="1:26" x14ac:dyDescent="0.25">
      <c r="A1098" s="24">
        <v>1</v>
      </c>
      <c r="B1098" s="2606" t="s">
        <v>139</v>
      </c>
      <c r="C1098" s="34">
        <f>'1 уровень'!E3306</f>
        <v>516268.95238095237</v>
      </c>
      <c r="D1098" s="34">
        <f>'1 уровень'!F3306</f>
        <v>43022.283333333333</v>
      </c>
      <c r="E1098" s="34">
        <f>'1 уровень'!G3306</f>
        <v>22752.197499999998</v>
      </c>
      <c r="F1098" s="793">
        <f>'1 уровень'!H3306</f>
        <v>52.884681465457625</v>
      </c>
      <c r="G1098" s="807">
        <f>'1 уровень'!I3306</f>
        <v>0</v>
      </c>
      <c r="H1098" s="807">
        <f>'1 уровень'!J3306</f>
        <v>0</v>
      </c>
      <c r="I1098" s="31">
        <f>'1 уровень'!K3306</f>
        <v>0</v>
      </c>
      <c r="J1098" s="31">
        <f>'1 уровень'!L3306</f>
        <v>0</v>
      </c>
      <c r="K1098" s="31">
        <f>'1 уровень'!M3306</f>
        <v>0</v>
      </c>
      <c r="L1098" s="31">
        <f>'1 уровень'!N3306</f>
        <v>0</v>
      </c>
      <c r="M1098" s="31">
        <f>'1 уровень'!O3306</f>
        <v>0</v>
      </c>
      <c r="N1098" s="31">
        <f>'1 уровень'!P3306</f>
        <v>0</v>
      </c>
      <c r="O1098" s="801">
        <f>'1 уровень'!Q3306</f>
        <v>269035.80179999996</v>
      </c>
      <c r="P1098" s="801">
        <f>'1 уровень'!R3306</f>
        <v>22419.650149999998</v>
      </c>
      <c r="Q1098" s="801">
        <f>'1 уровень'!S3306</f>
        <v>22475.021779999999</v>
      </c>
      <c r="R1098" s="3245">
        <f>'1 уровень'!T3306</f>
        <v>0</v>
      </c>
      <c r="S1098" s="801">
        <f>'1 уровень'!U3306</f>
        <v>0</v>
      </c>
      <c r="T1098" s="801">
        <f>'1 уровень'!V3306</f>
        <v>55.371629999999769</v>
      </c>
      <c r="U1098" s="801">
        <f>'1 уровень'!W3306</f>
        <v>0</v>
      </c>
      <c r="V1098" s="801">
        <f>'1 уровень'!X3306</f>
        <v>-17.934080000000002</v>
      </c>
      <c r="W1098" s="2127">
        <f>'1 уровень'!Y3306</f>
        <v>22457.0877</v>
      </c>
      <c r="X1098" s="801">
        <f t="shared" si="175"/>
        <v>100.24697811798818</v>
      </c>
      <c r="Y1098" s="801">
        <f t="shared" si="176"/>
        <v>100.16698543353498</v>
      </c>
      <c r="Z1098" s="1353"/>
    </row>
    <row r="1099" spans="1:26" x14ac:dyDescent="0.25">
      <c r="A1099" s="24">
        <v>1</v>
      </c>
      <c r="B1099" s="1112" t="s">
        <v>69</v>
      </c>
      <c r="C1099" s="34">
        <f>'1 уровень'!E3307</f>
        <v>711</v>
      </c>
      <c r="D1099" s="34">
        <f>'1 уровень'!F3307</f>
        <v>59</v>
      </c>
      <c r="E1099" s="34">
        <f>'1 уровень'!G3307</f>
        <v>50</v>
      </c>
      <c r="F1099" s="793">
        <f>'1 уровень'!H3307</f>
        <v>84.745762711864401</v>
      </c>
      <c r="G1099" s="807">
        <f>'1 уровень'!I3307</f>
        <v>8.9873417721518987</v>
      </c>
      <c r="H1099" s="807">
        <f>'1 уровень'!J3307</f>
        <v>9.58</v>
      </c>
      <c r="I1099" s="31">
        <f>'1 уровень'!K3307</f>
        <v>6390</v>
      </c>
      <c r="J1099" s="31">
        <f>'1 уровень'!L3307</f>
        <v>533</v>
      </c>
      <c r="K1099" s="31">
        <f>'1 уровень'!M3307</f>
        <v>479</v>
      </c>
      <c r="L1099" s="31">
        <f>'1 уровень'!N3307</f>
        <v>89.868667917448406</v>
      </c>
      <c r="M1099" s="31">
        <f>'1 уровень'!O3307</f>
        <v>21.733333333333334</v>
      </c>
      <c r="N1099" s="31">
        <f>'1 уровень'!P3307</f>
        <v>264.47852760736197</v>
      </c>
      <c r="O1099" s="801">
        <f>'1 уровень'!Q3307</f>
        <v>0</v>
      </c>
      <c r="P1099" s="801">
        <f>'1 уровень'!R3307</f>
        <v>0</v>
      </c>
      <c r="Q1099" s="801">
        <f>'1 уровень'!S3307</f>
        <v>0</v>
      </c>
      <c r="R1099" s="3245">
        <f>'1 уровень'!T3307</f>
        <v>0</v>
      </c>
      <c r="S1099" s="801">
        <f>'1 уровень'!U3307</f>
        <v>0</v>
      </c>
      <c r="T1099" s="801">
        <f>'1 уровень'!V3307</f>
        <v>0</v>
      </c>
      <c r="U1099" s="801">
        <f>'1 уровень'!W3307</f>
        <v>0</v>
      </c>
      <c r="V1099" s="801">
        <f>'1 уровень'!X3307</f>
        <v>0</v>
      </c>
      <c r="W1099" s="2127">
        <f>'1 уровень'!Y3307</f>
        <v>0</v>
      </c>
      <c r="X1099" s="801"/>
      <c r="Y1099" s="801"/>
      <c r="Z1099" s="1353"/>
    </row>
    <row r="1100" spans="1:26" x14ac:dyDescent="0.25">
      <c r="A1100" s="24">
        <v>1</v>
      </c>
      <c r="B1100" s="1113" t="s">
        <v>16</v>
      </c>
      <c r="C1100" s="34">
        <f>'1 уровень'!E3308</f>
        <v>1497</v>
      </c>
      <c r="D1100" s="34">
        <f>'1 уровень'!F3308</f>
        <v>125</v>
      </c>
      <c r="E1100" s="34">
        <f>'1 уровень'!G3308</f>
        <v>124</v>
      </c>
      <c r="F1100" s="793">
        <f>'1 уровень'!H3308</f>
        <v>99.2</v>
      </c>
      <c r="G1100" s="807">
        <f>'1 уровень'!I3308</f>
        <v>8</v>
      </c>
      <c r="H1100" s="807">
        <f>'1 уровень'!J3308</f>
        <v>7.887096774193548</v>
      </c>
      <c r="I1100" s="31">
        <f>'1 уровень'!K3308</f>
        <v>11976</v>
      </c>
      <c r="J1100" s="31">
        <f>'1 уровень'!L3308</f>
        <v>998</v>
      </c>
      <c r="K1100" s="31">
        <f>'1 уровень'!M3308</f>
        <v>978</v>
      </c>
      <c r="L1100" s="31">
        <f>'1 уровень'!N3308</f>
        <v>97.99599198396794</v>
      </c>
      <c r="M1100" s="31">
        <f>'1 уровень'!O3308</f>
        <v>49.9</v>
      </c>
      <c r="N1100" s="31">
        <f>'1 уровень'!P3308</f>
        <v>235.19038076152304</v>
      </c>
      <c r="O1100" s="801">
        <f>'1 уровень'!Q3308</f>
        <v>0</v>
      </c>
      <c r="P1100" s="801">
        <f>'1 уровень'!R3308</f>
        <v>0</v>
      </c>
      <c r="Q1100" s="801">
        <f>'1 уровень'!S3308</f>
        <v>0</v>
      </c>
      <c r="R1100" s="3245">
        <f>'1 уровень'!T3308</f>
        <v>0</v>
      </c>
      <c r="S1100" s="801">
        <f>'1 уровень'!U3308</f>
        <v>0</v>
      </c>
      <c r="T1100" s="801">
        <f>'1 уровень'!V3308</f>
        <v>0</v>
      </c>
      <c r="U1100" s="801">
        <f>'1 уровень'!W3308</f>
        <v>0</v>
      </c>
      <c r="V1100" s="801">
        <f>'1 уровень'!X3308</f>
        <v>0</v>
      </c>
      <c r="W1100" s="2127">
        <f>'1 уровень'!Y3308</f>
        <v>0</v>
      </c>
      <c r="X1100" s="801"/>
      <c r="Y1100" s="801"/>
      <c r="Z1100" s="1353"/>
    </row>
    <row r="1101" spans="1:26" ht="29.25" x14ac:dyDescent="0.25">
      <c r="A1101" s="24">
        <v>1</v>
      </c>
      <c r="B1101" s="1051" t="s">
        <v>272</v>
      </c>
      <c r="C1101" s="34">
        <f>'1 уровень'!E3309</f>
        <v>2208</v>
      </c>
      <c r="D1101" s="34">
        <f>'1 уровень'!F3309</f>
        <v>184</v>
      </c>
      <c r="E1101" s="34">
        <f>'1 уровень'!G3309</f>
        <v>174</v>
      </c>
      <c r="F1101" s="793">
        <f>'1 уровень'!H3309</f>
        <v>94.565217391304344</v>
      </c>
      <c r="G1101" s="807">
        <f>'1 уровень'!I3309</f>
        <v>8.3179347826086953</v>
      </c>
      <c r="H1101" s="807">
        <f>'1 уровень'!J3309</f>
        <v>8.3735632183908049</v>
      </c>
      <c r="I1101" s="31">
        <f>'1 уровень'!K3309</f>
        <v>18366</v>
      </c>
      <c r="J1101" s="31">
        <f>'1 уровень'!L3309</f>
        <v>1531</v>
      </c>
      <c r="K1101" s="31">
        <f>'1 уровень'!M3309</f>
        <v>1457</v>
      </c>
      <c r="L1101" s="31">
        <f>'1 уровень'!N3309</f>
        <v>95.166557805355978</v>
      </c>
      <c r="M1101" s="31">
        <f>'1 уровень'!O3309</f>
        <v>71.633333333333326</v>
      </c>
      <c r="N1101" s="31">
        <f>'1 уровень'!P3309</f>
        <v>244.07631456491393</v>
      </c>
      <c r="O1101" s="801">
        <f>'1 уровень'!Q3309</f>
        <v>35957.601049823999</v>
      </c>
      <c r="P1101" s="801">
        <f>'1 уровень'!R3309</f>
        <v>2996.4667541519998</v>
      </c>
      <c r="Q1101" s="801">
        <f>'1 уровень'!S3309</f>
        <v>2943.0895199999995</v>
      </c>
      <c r="R1101" s="3245">
        <f>'1 уровень'!T3309</f>
        <v>0</v>
      </c>
      <c r="S1101" s="801">
        <f>'1 уровень'!U3309</f>
        <v>0</v>
      </c>
      <c r="T1101" s="801">
        <f>'1 уровень'!V3309</f>
        <v>-53.377234152000028</v>
      </c>
      <c r="U1101" s="801">
        <f>'1 уровень'!W3309</f>
        <v>0</v>
      </c>
      <c r="V1101" s="801">
        <f>'1 уровень'!X3309</f>
        <v>0</v>
      </c>
      <c r="W1101" s="2127">
        <f>'1 уровень'!Y3309</f>
        <v>2943.0895199999995</v>
      </c>
      <c r="X1101" s="801">
        <f t="shared" ref="X1101" si="177">Q1101/P1101*100</f>
        <v>98.218660891930824</v>
      </c>
      <c r="Y1101" s="801">
        <f t="shared" ref="Y1101" si="178">W1101/P1101*100</f>
        <v>98.218660891930824</v>
      </c>
      <c r="Z1101" s="1353"/>
    </row>
    <row r="1102" spans="1:26" x14ac:dyDescent="0.25">
      <c r="A1102" s="24">
        <v>1</v>
      </c>
      <c r="B1102" s="1114" t="s">
        <v>261</v>
      </c>
      <c r="C1102" s="34">
        <f>'1 уровень'!E3310</f>
        <v>14095</v>
      </c>
      <c r="D1102" s="34">
        <f>'1 уровень'!F3310</f>
        <v>1175</v>
      </c>
      <c r="E1102" s="34">
        <f>'1 уровень'!G3310</f>
        <v>1218</v>
      </c>
      <c r="F1102" s="793">
        <f>'1 уровень'!H3310</f>
        <v>103.65957446808511</v>
      </c>
      <c r="G1102" s="807">
        <f>'1 уровень'!I3310</f>
        <v>0</v>
      </c>
      <c r="H1102" s="807">
        <f>'1 уровень'!J3310</f>
        <v>0</v>
      </c>
      <c r="I1102" s="31">
        <f>'1 уровень'!K3310</f>
        <v>0</v>
      </c>
      <c r="J1102" s="31">
        <f>'1 уровень'!L3310</f>
        <v>0</v>
      </c>
      <c r="K1102" s="31">
        <f>'1 уровень'!M3310</f>
        <v>0</v>
      </c>
      <c r="L1102" s="31">
        <f>'1 уровень'!N3310</f>
        <v>0</v>
      </c>
      <c r="M1102" s="31">
        <f>'1 уровень'!O3310</f>
        <v>0</v>
      </c>
      <c r="N1102" s="31">
        <f>'1 уровень'!P3310</f>
        <v>0</v>
      </c>
      <c r="O1102" s="801">
        <f>'1 уровень'!Q3310</f>
        <v>0</v>
      </c>
      <c r="P1102" s="801">
        <f>'1 уровень'!R3310</f>
        <v>0</v>
      </c>
      <c r="Q1102" s="801">
        <f>'1 уровень'!S3310</f>
        <v>0</v>
      </c>
      <c r="R1102" s="3245">
        <f>'1 уровень'!T3310</f>
        <v>0</v>
      </c>
      <c r="S1102" s="801">
        <f>'1 уровень'!U3310</f>
        <v>0</v>
      </c>
      <c r="T1102" s="801">
        <f>'1 уровень'!V3310</f>
        <v>0</v>
      </c>
      <c r="U1102" s="801">
        <f>'1 уровень'!W3310</f>
        <v>0</v>
      </c>
      <c r="V1102" s="801">
        <f>'1 уровень'!X3310</f>
        <v>0</v>
      </c>
      <c r="W1102" s="2127">
        <f>'1 уровень'!Y3310</f>
        <v>0</v>
      </c>
      <c r="X1102" s="801"/>
      <c r="Y1102" s="801"/>
      <c r="Z1102" s="1353"/>
    </row>
    <row r="1103" spans="1:26" x14ac:dyDescent="0.25">
      <c r="A1103" s="24">
        <v>1</v>
      </c>
      <c r="B1103" s="1115" t="s">
        <v>262</v>
      </c>
      <c r="C1103" s="34">
        <f>'1 уровень'!E3311</f>
        <v>14095</v>
      </c>
      <c r="D1103" s="34">
        <f>'1 уровень'!F3311</f>
        <v>1175</v>
      </c>
      <c r="E1103" s="34">
        <f>'1 уровень'!G3311</f>
        <v>1218</v>
      </c>
      <c r="F1103" s="793">
        <f>'1 уровень'!H3311</f>
        <v>103.65957446808511</v>
      </c>
      <c r="G1103" s="807">
        <f>'1 уровень'!I3311</f>
        <v>0</v>
      </c>
      <c r="H1103" s="807">
        <f>'1 уровень'!J3311</f>
        <v>0</v>
      </c>
      <c r="I1103" s="31">
        <f>'1 уровень'!K3311</f>
        <v>0</v>
      </c>
      <c r="J1103" s="31">
        <f>'1 уровень'!L3311</f>
        <v>0</v>
      </c>
      <c r="K1103" s="31">
        <f>'1 уровень'!M3311</f>
        <v>0</v>
      </c>
      <c r="L1103" s="31">
        <f>'1 уровень'!N3311</f>
        <v>0</v>
      </c>
      <c r="M1103" s="31">
        <f>'1 уровень'!O3311</f>
        <v>0</v>
      </c>
      <c r="N1103" s="31">
        <f>'1 уровень'!P3311</f>
        <v>0</v>
      </c>
      <c r="O1103" s="801">
        <f>'1 уровень'!Q3311</f>
        <v>0</v>
      </c>
      <c r="P1103" s="801">
        <f>'1 уровень'!R3311</f>
        <v>0</v>
      </c>
      <c r="Q1103" s="801">
        <f>'1 уровень'!S3311</f>
        <v>0</v>
      </c>
      <c r="R1103" s="3245">
        <f>'1 уровень'!T3311</f>
        <v>0</v>
      </c>
      <c r="S1103" s="801">
        <f>'1 уровень'!U3311</f>
        <v>0</v>
      </c>
      <c r="T1103" s="801">
        <f>'1 уровень'!V3311</f>
        <v>0</v>
      </c>
      <c r="U1103" s="801">
        <f>'1 уровень'!W3311</f>
        <v>0</v>
      </c>
      <c r="V1103" s="801">
        <f>'1 уровень'!X3311</f>
        <v>0</v>
      </c>
      <c r="W1103" s="2127">
        <f>'1 уровень'!Y3311</f>
        <v>0</v>
      </c>
      <c r="X1103" s="801"/>
      <c r="Y1103" s="801"/>
      <c r="Z1103" s="1353"/>
    </row>
    <row r="1104" spans="1:26" ht="30" x14ac:dyDescent="0.25">
      <c r="A1104" s="24">
        <v>1</v>
      </c>
      <c r="B1104" s="1114" t="s">
        <v>263</v>
      </c>
      <c r="C1104" s="34">
        <f>'1 уровень'!E3312</f>
        <v>7</v>
      </c>
      <c r="D1104" s="34">
        <f>'1 уровень'!F3312</f>
        <v>0</v>
      </c>
      <c r="E1104" s="34">
        <f>'1 уровень'!G3312</f>
        <v>0</v>
      </c>
      <c r="F1104" s="793" t="e">
        <f>'1 уровень'!H3312</f>
        <v>#DIV/0!</v>
      </c>
      <c r="G1104" s="807">
        <f>'1 уровень'!I3312</f>
        <v>0</v>
      </c>
      <c r="H1104" s="807">
        <f>'1 уровень'!J3312</f>
        <v>0</v>
      </c>
      <c r="I1104" s="31">
        <f>'1 уровень'!K3312</f>
        <v>0</v>
      </c>
      <c r="J1104" s="31">
        <f>'1 уровень'!L3312</f>
        <v>0</v>
      </c>
      <c r="K1104" s="31">
        <f>'1 уровень'!M3312</f>
        <v>0</v>
      </c>
      <c r="L1104" s="31">
        <f>'1 уровень'!N3312</f>
        <v>0</v>
      </c>
      <c r="M1104" s="31">
        <f>'1 уровень'!O3312</f>
        <v>0</v>
      </c>
      <c r="N1104" s="31">
        <f>'1 уровень'!P3312</f>
        <v>0</v>
      </c>
      <c r="O1104" s="801">
        <f>'1 уровень'!Q3312</f>
        <v>0</v>
      </c>
      <c r="P1104" s="801">
        <f>'1 уровень'!R3312</f>
        <v>0</v>
      </c>
      <c r="Q1104" s="801">
        <f>'1 уровень'!S3312</f>
        <v>0</v>
      </c>
      <c r="R1104" s="3245">
        <f>'1 уровень'!T3312</f>
        <v>0</v>
      </c>
      <c r="S1104" s="801">
        <f>'1 уровень'!U3312</f>
        <v>0</v>
      </c>
      <c r="T1104" s="801">
        <f>'1 уровень'!V3312</f>
        <v>0</v>
      </c>
      <c r="U1104" s="801">
        <f>'1 уровень'!W3312</f>
        <v>0</v>
      </c>
      <c r="V1104" s="801">
        <f>'1 уровень'!X3312</f>
        <v>0</v>
      </c>
      <c r="W1104" s="2127">
        <f>'1 уровень'!Y3312</f>
        <v>0</v>
      </c>
      <c r="X1104" s="801"/>
      <c r="Y1104" s="801"/>
      <c r="Z1104" s="1353"/>
    </row>
    <row r="1105" spans="1:192" ht="30" x14ac:dyDescent="0.25">
      <c r="A1105" s="24">
        <v>1</v>
      </c>
      <c r="B1105" s="1115" t="s">
        <v>264</v>
      </c>
      <c r="C1105" s="34">
        <f>'1 уровень'!E3313</f>
        <v>7</v>
      </c>
      <c r="D1105" s="34">
        <f>'1 уровень'!F3313</f>
        <v>0</v>
      </c>
      <c r="E1105" s="34">
        <f>'1 уровень'!G3313</f>
        <v>0</v>
      </c>
      <c r="F1105" s="793" t="e">
        <f>'1 уровень'!H3313</f>
        <v>#DIV/0!</v>
      </c>
      <c r="G1105" s="807">
        <f>'1 уровень'!I3313</f>
        <v>0</v>
      </c>
      <c r="H1105" s="807">
        <f>'1 уровень'!J3313</f>
        <v>0</v>
      </c>
      <c r="I1105" s="31">
        <f>'1 уровень'!K3313</f>
        <v>0</v>
      </c>
      <c r="J1105" s="31">
        <f>'1 уровень'!L3313</f>
        <v>0</v>
      </c>
      <c r="K1105" s="31">
        <f>'1 уровень'!M3313</f>
        <v>0</v>
      </c>
      <c r="L1105" s="31">
        <f>'1 уровень'!N3313</f>
        <v>0</v>
      </c>
      <c r="M1105" s="31">
        <f>'1 уровень'!O3313</f>
        <v>0</v>
      </c>
      <c r="N1105" s="31">
        <f>'1 уровень'!P3313</f>
        <v>0</v>
      </c>
      <c r="O1105" s="801">
        <f>'1 уровень'!Q3313</f>
        <v>0</v>
      </c>
      <c r="P1105" s="801">
        <f>'1 уровень'!R3313</f>
        <v>0</v>
      </c>
      <c r="Q1105" s="801">
        <f>'1 уровень'!S3313</f>
        <v>0</v>
      </c>
      <c r="R1105" s="3245">
        <f>'1 уровень'!T3313</f>
        <v>0</v>
      </c>
      <c r="S1105" s="801">
        <f>'1 уровень'!U3313</f>
        <v>0</v>
      </c>
      <c r="T1105" s="801">
        <f>'1 уровень'!V3313</f>
        <v>0</v>
      </c>
      <c r="U1105" s="801">
        <f>'1 уровень'!W3313</f>
        <v>0</v>
      </c>
      <c r="V1105" s="801">
        <f>'1 уровень'!X3313</f>
        <v>0</v>
      </c>
      <c r="W1105" s="2127">
        <f>'1 уровень'!Y3313</f>
        <v>0</v>
      </c>
      <c r="X1105" s="801"/>
      <c r="Y1105" s="801"/>
      <c r="Z1105" s="1353"/>
    </row>
    <row r="1106" spans="1:192" ht="30.75" thickBot="1" x14ac:dyDescent="0.3">
      <c r="A1106" s="24">
        <v>1</v>
      </c>
      <c r="B1106" s="3406" t="s">
        <v>275</v>
      </c>
      <c r="C1106" s="804">
        <f>'1 уровень'!E3314</f>
        <v>14102</v>
      </c>
      <c r="D1106" s="804">
        <f>'1 уровень'!F3314</f>
        <v>1175</v>
      </c>
      <c r="E1106" s="804">
        <f>'1 уровень'!G3314</f>
        <v>1218</v>
      </c>
      <c r="F1106" s="805">
        <f>'1 уровень'!H3314</f>
        <v>103.65957446808511</v>
      </c>
      <c r="G1106" s="830">
        <f>'1 уровень'!I3314</f>
        <v>0</v>
      </c>
      <c r="H1106" s="830">
        <f>'1 уровень'!J3314</f>
        <v>0</v>
      </c>
      <c r="I1106" s="831">
        <f>'1 уровень'!K3314</f>
        <v>0</v>
      </c>
      <c r="J1106" s="831">
        <f>'1 уровень'!L3314</f>
        <v>0</v>
      </c>
      <c r="K1106" s="831">
        <f>'1 уровень'!M3314</f>
        <v>0</v>
      </c>
      <c r="L1106" s="831">
        <f>'1 уровень'!N3314</f>
        <v>0</v>
      </c>
      <c r="M1106" s="831">
        <f>'1 уровень'!O3314</f>
        <v>0</v>
      </c>
      <c r="N1106" s="831">
        <f>'1 уровень'!P3314</f>
        <v>0</v>
      </c>
      <c r="O1106" s="806">
        <f>'1 уровень'!Q3314</f>
        <v>45501.713040000002</v>
      </c>
      <c r="P1106" s="806">
        <f>'1 уровень'!R3314</f>
        <v>3791.80942</v>
      </c>
      <c r="Q1106" s="806">
        <f>'1 уровень'!S3314</f>
        <v>3760.4266700000003</v>
      </c>
      <c r="R1106" s="3249">
        <f>'1 уровень'!T3314</f>
        <v>0</v>
      </c>
      <c r="S1106" s="806">
        <f>'1 уровень'!U3314</f>
        <v>0</v>
      </c>
      <c r="T1106" s="806">
        <f>'1 уровень'!V3314</f>
        <v>-31.382749999999987</v>
      </c>
      <c r="U1106" s="806">
        <f>'1 уровень'!W3314</f>
        <v>0</v>
      </c>
      <c r="V1106" s="806">
        <f>'1 уровень'!X3314</f>
        <v>-7.6049900000000008</v>
      </c>
      <c r="W1106" s="2145">
        <f>'1 уровень'!Y3314</f>
        <v>3752.82168</v>
      </c>
      <c r="X1106" s="806">
        <f t="shared" ref="X1106" si="179">Q1106/P1106*100</f>
        <v>99.172354237149406</v>
      </c>
      <c r="Y1106" s="806">
        <f t="shared" ref="Y1106" si="180">W1106/P1106*100</f>
        <v>98.971790623380002</v>
      </c>
      <c r="Z1106" s="1353"/>
    </row>
    <row r="1107" spans="1:192" s="788" customFormat="1" x14ac:dyDescent="0.25">
      <c r="A1107" s="24">
        <v>1</v>
      </c>
      <c r="B1107" s="2724" t="s">
        <v>524</v>
      </c>
      <c r="C1107" s="797"/>
      <c r="D1107" s="797"/>
      <c r="E1107" s="797"/>
      <c r="F1107" s="832"/>
      <c r="G1107" s="798"/>
      <c r="H1107" s="798"/>
      <c r="I1107" s="799"/>
      <c r="J1107" s="799"/>
      <c r="K1107" s="799"/>
      <c r="L1107" s="799"/>
      <c r="M1107" s="799"/>
      <c r="N1107" s="799"/>
      <c r="O1107" s="2123">
        <f>'1 уровень'!Q711</f>
        <v>-5.8207660913467407E-10</v>
      </c>
      <c r="P1107" s="2123">
        <f>'1 уровень'!R711</f>
        <v>0</v>
      </c>
      <c r="Q1107" s="2123">
        <f>'1 уровень'!S711</f>
        <v>6.5483618527650833E-11</v>
      </c>
      <c r="R1107" s="3260">
        <f>'1 уровень'!T711</f>
        <v>0</v>
      </c>
      <c r="S1107" s="2123">
        <f>'1 уровень'!U711</f>
        <v>0</v>
      </c>
      <c r="T1107" s="2123">
        <f>'1 уровень'!V711</f>
        <v>0</v>
      </c>
      <c r="U1107" s="2146">
        <f>'1 уровень'!W711</f>
        <v>0</v>
      </c>
      <c r="V1107" s="2146">
        <f>'1 уровень'!X711</f>
        <v>1.1368683772161603E-12</v>
      </c>
      <c r="W1107" s="2147">
        <f>'1 уровень'!Y711</f>
        <v>0</v>
      </c>
      <c r="X1107" s="2123"/>
      <c r="Y1107" s="2123"/>
      <c r="Z1107" s="1353"/>
      <c r="AA1107" s="24"/>
      <c r="AB1107" s="24"/>
      <c r="AC1107" s="24"/>
      <c r="AD1107" s="24"/>
      <c r="AE1107" s="24"/>
      <c r="AF1107" s="24"/>
      <c r="AG1107" s="24"/>
      <c r="AH1107" s="24"/>
      <c r="AI1107" s="24"/>
      <c r="AJ1107" s="24"/>
      <c r="AK1107" s="24"/>
      <c r="AL1107" s="24"/>
      <c r="AM1107" s="24"/>
      <c r="AN1107" s="24"/>
      <c r="AO1107" s="24"/>
      <c r="AP1107" s="24"/>
      <c r="AQ1107" s="24"/>
      <c r="AR1107" s="24"/>
      <c r="AS1107" s="24"/>
      <c r="AT1107" s="24"/>
      <c r="AU1107" s="24"/>
      <c r="AV1107" s="24"/>
      <c r="AW1107" s="24"/>
      <c r="AX1107" s="24"/>
      <c r="AY1107" s="24"/>
      <c r="AZ1107" s="24"/>
      <c r="BA1107" s="24"/>
      <c r="BB1107" s="24"/>
      <c r="BC1107" s="24"/>
      <c r="BD1107" s="24"/>
      <c r="BE1107" s="24"/>
      <c r="BF1107" s="24"/>
      <c r="BG1107" s="24"/>
      <c r="BH1107" s="24"/>
      <c r="BI1107" s="24"/>
      <c r="BJ1107" s="24"/>
      <c r="BK1107" s="24"/>
      <c r="BL1107" s="24"/>
      <c r="BM1107" s="24"/>
      <c r="BN1107" s="24"/>
      <c r="BO1107" s="24"/>
      <c r="BP1107" s="24"/>
      <c r="BQ1107" s="24"/>
      <c r="BR1107" s="24"/>
      <c r="BS1107" s="24"/>
      <c r="BT1107" s="24"/>
      <c r="BU1107" s="24"/>
      <c r="BV1107" s="24"/>
      <c r="BW1107" s="24"/>
      <c r="BX1107" s="24"/>
      <c r="BY1107" s="24"/>
      <c r="BZ1107" s="24"/>
      <c r="CA1107" s="24"/>
      <c r="CB1107" s="24"/>
      <c r="CC1107" s="24"/>
      <c r="CD1107" s="24"/>
      <c r="CE1107" s="24"/>
      <c r="CF1107" s="24"/>
      <c r="CG1107" s="24"/>
      <c r="CH1107" s="24"/>
      <c r="CI1107" s="24"/>
      <c r="CJ1107" s="24"/>
      <c r="CK1107" s="24"/>
      <c r="CL1107" s="24"/>
      <c r="CM1107" s="24"/>
      <c r="CN1107" s="24"/>
      <c r="CO1107" s="24"/>
      <c r="CP1107" s="24"/>
      <c r="CQ1107" s="24"/>
      <c r="CR1107" s="24"/>
      <c r="CS1107" s="24"/>
      <c r="CT1107" s="24"/>
      <c r="CU1107" s="24"/>
      <c r="CV1107" s="24"/>
      <c r="CW1107" s="24"/>
      <c r="CX1107" s="24"/>
      <c r="CY1107" s="24"/>
      <c r="CZ1107" s="24"/>
      <c r="DA1107" s="24"/>
      <c r="DB1107" s="24"/>
      <c r="DC1107" s="24"/>
      <c r="DD1107" s="24"/>
      <c r="DE1107" s="24"/>
      <c r="DF1107" s="24"/>
      <c r="DG1107" s="24"/>
      <c r="DH1107" s="24"/>
      <c r="DI1107" s="24"/>
      <c r="DJ1107" s="24"/>
      <c r="DK1107" s="24"/>
      <c r="DL1107" s="24"/>
      <c r="DM1107" s="24"/>
      <c r="DN1107" s="24"/>
      <c r="DO1107" s="24"/>
      <c r="DP1107" s="24"/>
      <c r="DQ1107" s="24"/>
      <c r="DR1107" s="24"/>
      <c r="DS1107" s="24"/>
      <c r="DT1107" s="24"/>
      <c r="DU1107" s="24"/>
      <c r="DV1107" s="24"/>
      <c r="DW1107" s="24"/>
      <c r="DX1107" s="24"/>
      <c r="DY1107" s="24"/>
      <c r="DZ1107" s="24"/>
      <c r="EA1107" s="24"/>
      <c r="EB1107" s="24"/>
      <c r="EC1107" s="24"/>
      <c r="ED1107" s="24"/>
      <c r="EE1107" s="24"/>
      <c r="EF1107" s="24"/>
      <c r="EG1107" s="24"/>
      <c r="EH1107" s="24"/>
      <c r="EI1107" s="24"/>
      <c r="EJ1107" s="24"/>
      <c r="EK1107" s="24"/>
      <c r="EL1107" s="24"/>
      <c r="EM1107" s="24"/>
      <c r="EN1107" s="24"/>
      <c r="EO1107" s="24"/>
      <c r="EP1107" s="24"/>
      <c r="EQ1107" s="24"/>
      <c r="ER1107" s="24"/>
      <c r="ES1107" s="24"/>
      <c r="ET1107" s="24"/>
      <c r="EU1107" s="24"/>
      <c r="EV1107" s="24"/>
      <c r="EW1107" s="24"/>
      <c r="EX1107" s="24"/>
      <c r="EY1107" s="24"/>
      <c r="EZ1107" s="24"/>
      <c r="FA1107" s="24"/>
      <c r="FB1107" s="24"/>
      <c r="FC1107" s="24"/>
      <c r="FD1107" s="24"/>
      <c r="FE1107" s="24"/>
      <c r="FF1107" s="24"/>
      <c r="FG1107" s="24"/>
      <c r="FH1107" s="24"/>
      <c r="FI1107" s="24"/>
      <c r="FJ1107" s="24"/>
      <c r="FK1107" s="24"/>
      <c r="FL1107" s="24"/>
      <c r="FM1107" s="24"/>
      <c r="FN1107" s="24"/>
      <c r="FO1107" s="24"/>
      <c r="FP1107" s="24"/>
      <c r="FQ1107" s="24"/>
      <c r="FR1107" s="24"/>
      <c r="FS1107" s="24"/>
      <c r="FT1107" s="24"/>
      <c r="FU1107" s="24"/>
      <c r="FV1107" s="24"/>
      <c r="FW1107" s="24"/>
      <c r="FX1107" s="24"/>
      <c r="FY1107" s="24"/>
      <c r="FZ1107" s="24"/>
      <c r="GA1107" s="24"/>
      <c r="GB1107" s="24"/>
      <c r="GC1107" s="24"/>
      <c r="GD1107" s="24"/>
      <c r="GE1107" s="24"/>
      <c r="GF1107" s="24"/>
      <c r="GG1107" s="24"/>
      <c r="GH1107" s="24"/>
      <c r="GI1107" s="24"/>
      <c r="GJ1107" s="24"/>
    </row>
    <row r="1108" spans="1:192" s="788" customFormat="1" x14ac:dyDescent="0.25">
      <c r="A1108" s="24">
        <v>1</v>
      </c>
      <c r="B1108" s="16" t="s">
        <v>95</v>
      </c>
      <c r="C1108" s="789">
        <f>'1 уровень'!E712</f>
        <v>0</v>
      </c>
      <c r="D1108" s="789">
        <f>'1 уровень'!F712</f>
        <v>0</v>
      </c>
      <c r="E1108" s="789">
        <f>'1 уровень'!G712</f>
        <v>0</v>
      </c>
      <c r="F1108" s="833">
        <f>'1 уровень'!H712</f>
        <v>0</v>
      </c>
      <c r="G1108" s="801">
        <f>'1 уровень'!I712</f>
        <v>0</v>
      </c>
      <c r="H1108" s="801">
        <f>'1 уровень'!J712</f>
        <v>0</v>
      </c>
      <c r="I1108" s="27">
        <f>'1 уровень'!K712</f>
        <v>0</v>
      </c>
      <c r="J1108" s="27">
        <f>'1 уровень'!L712</f>
        <v>0</v>
      </c>
      <c r="K1108" s="27">
        <f>'1 уровень'!M712</f>
        <v>0</v>
      </c>
      <c r="L1108" s="27">
        <f>'1 уровень'!N712</f>
        <v>0</v>
      </c>
      <c r="M1108" s="27">
        <f>'1 уровень'!O712</f>
        <v>0</v>
      </c>
      <c r="N1108" s="27">
        <f>'1 уровень'!P712</f>
        <v>0</v>
      </c>
      <c r="O1108" s="792">
        <f>'1 уровень'!Q712</f>
        <v>7584132.9128366318</v>
      </c>
      <c r="P1108" s="792">
        <f>'1 уровень'!R712</f>
        <v>632011.07606971927</v>
      </c>
      <c r="Q1108" s="792">
        <f>'1 уровень'!S712</f>
        <v>531644.0987300002</v>
      </c>
      <c r="R1108" s="3241">
        <f>'1 уровень'!T712</f>
        <v>0</v>
      </c>
      <c r="S1108" s="792">
        <f>'1 уровень'!U712</f>
        <v>520.27717999999982</v>
      </c>
      <c r="T1108" s="792">
        <f>'1 уровень'!V712</f>
        <v>-100366.97733971919</v>
      </c>
      <c r="U1108" s="2148">
        <f>'1 уровень'!W712</f>
        <v>0</v>
      </c>
      <c r="V1108" s="2148">
        <f>'1 уровень'!X712</f>
        <v>-8087.4246800000001</v>
      </c>
      <c r="W1108" s="2122">
        <f>'1 уровень'!Y712</f>
        <v>524076.95123000012</v>
      </c>
      <c r="X1108" s="792">
        <f>Q1108/P1108*100</f>
        <v>84.119427468918715</v>
      </c>
      <c r="Y1108" s="792">
        <f>W1108/P1108*100</f>
        <v>82.922114987141043</v>
      </c>
      <c r="Z1108" s="1353"/>
    </row>
    <row r="1109" spans="1:192" x14ac:dyDescent="0.25">
      <c r="A1109" s="24">
        <v>1</v>
      </c>
      <c r="B1109" s="895" t="s">
        <v>80</v>
      </c>
      <c r="C1109" s="26">
        <f>'1 уровень'!E713</f>
        <v>63434</v>
      </c>
      <c r="D1109" s="26">
        <f>'1 уровень'!F713</f>
        <v>5286.166666666667</v>
      </c>
      <c r="E1109" s="26">
        <f>'1 уровень'!G713</f>
        <v>4333</v>
      </c>
      <c r="F1109" s="26">
        <f>'1 уровень'!H713</f>
        <v>81.968660339880813</v>
      </c>
      <c r="G1109" s="26">
        <f>'1 уровень'!I713</f>
        <v>10.565847967966706</v>
      </c>
      <c r="H1109" s="26">
        <f>'1 уровень'!J713</f>
        <v>9.1890145395799685</v>
      </c>
      <c r="I1109" s="26">
        <f>'1 уровень'!K713</f>
        <v>670234</v>
      </c>
      <c r="J1109" s="26">
        <f>'1 уровень'!L713</f>
        <v>55852.999999999993</v>
      </c>
      <c r="K1109" s="26">
        <f>'1 уровень'!M713</f>
        <v>39816</v>
      </c>
      <c r="L1109" s="26">
        <f>'1 уровень'!N713</f>
        <v>71.287128712871294</v>
      </c>
      <c r="M1109" s="26">
        <f>'1 уровень'!O713</f>
        <v>2017</v>
      </c>
      <c r="N1109" s="26">
        <f>'1 уровень'!P713</f>
        <v>236.88249876053544</v>
      </c>
      <c r="O1109" s="792">
        <f>'1 уровень'!Q713</f>
        <v>4879655.573516123</v>
      </c>
      <c r="P1109" s="792">
        <f>'1 уровень'!R713</f>
        <v>406637.96445967682</v>
      </c>
      <c r="Q1109" s="792">
        <f>'1 уровень'!S713</f>
        <v>374045.80008000013</v>
      </c>
      <c r="R1109" s="3241">
        <f>'1 уровень'!T713</f>
        <v>0</v>
      </c>
      <c r="S1109" s="792">
        <f>'1 уровень'!U713</f>
        <v>-962.75551000000019</v>
      </c>
      <c r="T1109" s="792">
        <f>'1 уровень'!V713</f>
        <v>-32592.164379676746</v>
      </c>
      <c r="U1109" s="792">
        <f>'1 уровень'!W713</f>
        <v>0</v>
      </c>
      <c r="V1109" s="792">
        <f>'1 уровень'!X713</f>
        <v>-6620.1175400000011</v>
      </c>
      <c r="W1109" s="792">
        <f>'1 уровень'!Y713</f>
        <v>366462.92703000014</v>
      </c>
      <c r="X1109" s="792">
        <f>Q1109/P1109*100</f>
        <v>91.984967654708839</v>
      </c>
      <c r="Y1109" s="792">
        <f>W1109/P1109*100</f>
        <v>90.120195126625831</v>
      </c>
      <c r="Z1109" s="1353"/>
    </row>
    <row r="1110" spans="1:192" ht="43.5" x14ac:dyDescent="0.25">
      <c r="A1110" s="24">
        <v>1</v>
      </c>
      <c r="B1110" s="892" t="s">
        <v>233</v>
      </c>
      <c r="C1110" s="26">
        <f>'1 уровень'!E714</f>
        <v>3818</v>
      </c>
      <c r="D1110" s="26">
        <f>'1 уровень'!F714</f>
        <v>318.16666666666669</v>
      </c>
      <c r="E1110" s="26">
        <f>'1 уровень'!G714</f>
        <v>170</v>
      </c>
      <c r="F1110" s="26">
        <f>'1 уровень'!H714</f>
        <v>53.431115767417495</v>
      </c>
      <c r="G1110" s="26">
        <f>'1 уровень'!I714</f>
        <v>0</v>
      </c>
      <c r="H1110" s="26">
        <f>'1 уровень'!J714</f>
        <v>0</v>
      </c>
      <c r="I1110" s="26">
        <f>'1 уровень'!K714</f>
        <v>0</v>
      </c>
      <c r="J1110" s="26">
        <f>'1 уровень'!L714</f>
        <v>0</v>
      </c>
      <c r="K1110" s="26">
        <f>'1 уровень'!M714</f>
        <v>0</v>
      </c>
      <c r="L1110" s="26">
        <f>'1 уровень'!N714</f>
        <v>0</v>
      </c>
      <c r="M1110" s="26">
        <f>'1 уровень'!O714</f>
        <v>0</v>
      </c>
      <c r="N1110" s="26">
        <f>'1 уровень'!P714</f>
        <v>0</v>
      </c>
      <c r="O1110" s="792">
        <f>'1 уровень'!Q714</f>
        <v>739087.81261607993</v>
      </c>
      <c r="P1110" s="792">
        <f>'1 уровень'!R714</f>
        <v>61590.651051339999</v>
      </c>
      <c r="Q1110" s="792">
        <f>'1 уровень'!S714</f>
        <v>35710.680659999998</v>
      </c>
      <c r="R1110" s="3241">
        <f>'1 уровень'!T714</f>
        <v>0</v>
      </c>
      <c r="S1110" s="792">
        <f>'1 уровень'!U714</f>
        <v>0</v>
      </c>
      <c r="T1110" s="792">
        <f>'1 уровень'!V714</f>
        <v>-25879.970391339997</v>
      </c>
      <c r="U1110" s="792">
        <f>'1 уровень'!W714</f>
        <v>0</v>
      </c>
      <c r="V1110" s="792">
        <f>'1 уровень'!X714</f>
        <v>0</v>
      </c>
      <c r="W1110" s="792">
        <f>'1 уровень'!Y714</f>
        <v>35710.680659999998</v>
      </c>
      <c r="X1110" s="792">
        <f>Q1110/P1110*100</f>
        <v>57.980683838254478</v>
      </c>
      <c r="Y1110" s="792">
        <f>W1110/P1110*100</f>
        <v>57.980683838254478</v>
      </c>
      <c r="Z1110" s="1353"/>
    </row>
    <row r="1111" spans="1:192" x14ac:dyDescent="0.25">
      <c r="A1111" s="24">
        <v>1</v>
      </c>
      <c r="B1111" s="895" t="s">
        <v>234</v>
      </c>
      <c r="C1111" s="26">
        <f>'1 уровень'!E715</f>
        <v>105</v>
      </c>
      <c r="D1111" s="26">
        <f>'1 уровень'!F715</f>
        <v>8.75</v>
      </c>
      <c r="E1111" s="26">
        <f>'1 уровень'!G715</f>
        <v>0</v>
      </c>
      <c r="F1111" s="26">
        <f>'1 уровень'!H715</f>
        <v>21.892816419612316</v>
      </c>
      <c r="G1111" s="26">
        <f>'1 уровень'!I715</f>
        <v>0</v>
      </c>
      <c r="H1111" s="26">
        <f>'1 уровень'!J715</f>
        <v>0</v>
      </c>
      <c r="I1111" s="26">
        <f>'1 уровень'!K715</f>
        <v>0</v>
      </c>
      <c r="J1111" s="26">
        <f>'1 уровень'!L715</f>
        <v>0</v>
      </c>
      <c r="K1111" s="26">
        <f>'1 уровень'!M715</f>
        <v>0</v>
      </c>
      <c r="L1111" s="26">
        <f>'1 уровень'!N715</f>
        <v>0</v>
      </c>
      <c r="M1111" s="26">
        <f>'1 уровень'!O715</f>
        <v>0</v>
      </c>
      <c r="N1111" s="26">
        <f>'1 уровень'!P715</f>
        <v>0</v>
      </c>
      <c r="O1111" s="792">
        <f>'1 уровень'!Q715</f>
        <v>4969.4610000000002</v>
      </c>
      <c r="P1111" s="792">
        <f>'1 уровень'!R715</f>
        <v>414.12175000000002</v>
      </c>
      <c r="Q1111" s="792">
        <f>'1 уровень'!S715</f>
        <v>0</v>
      </c>
      <c r="R1111" s="3241">
        <f>'1 уровень'!T715</f>
        <v>0</v>
      </c>
      <c r="S1111" s="792">
        <f>'1 уровень'!U715</f>
        <v>0</v>
      </c>
      <c r="T1111" s="792">
        <f>'1 уровень'!V715</f>
        <v>-414.12175000000002</v>
      </c>
      <c r="U1111" s="792">
        <f>'1 уровень'!W715</f>
        <v>0</v>
      </c>
      <c r="V1111" s="792">
        <f>'1 уровень'!X715</f>
        <v>0</v>
      </c>
      <c r="W1111" s="792">
        <f>'1 уровень'!Y715</f>
        <v>0</v>
      </c>
      <c r="X1111" s="792"/>
      <c r="Y1111" s="792"/>
      <c r="Z1111" s="1353"/>
    </row>
    <row r="1112" spans="1:192" ht="15.75" x14ac:dyDescent="0.25">
      <c r="A1112" s="24">
        <v>1</v>
      </c>
      <c r="B1112" s="2754" t="s">
        <v>257</v>
      </c>
      <c r="C1112" s="37">
        <f>'1 уровень'!E716</f>
        <v>0</v>
      </c>
      <c r="D1112" s="37">
        <f>'1 уровень'!F716</f>
        <v>0</v>
      </c>
      <c r="E1112" s="37">
        <f>'1 уровень'!G716</f>
        <v>0</v>
      </c>
      <c r="F1112" s="37">
        <f>'1 уровень'!H716</f>
        <v>0</v>
      </c>
      <c r="G1112" s="37">
        <f>'1 уровень'!I716</f>
        <v>0</v>
      </c>
      <c r="H1112" s="37">
        <f>'1 уровень'!J716</f>
        <v>0</v>
      </c>
      <c r="I1112" s="37">
        <f>'1 уровень'!K716</f>
        <v>0</v>
      </c>
      <c r="J1112" s="37">
        <f>'1 уровень'!L716</f>
        <v>0</v>
      </c>
      <c r="K1112" s="37">
        <f>'1 уровень'!M716</f>
        <v>0</v>
      </c>
      <c r="L1112" s="37">
        <f>'1 уровень'!N716</f>
        <v>0</v>
      </c>
      <c r="M1112" s="37">
        <f>'1 уровень'!O716</f>
        <v>0</v>
      </c>
      <c r="N1112" s="37">
        <f>'1 уровень'!P716</f>
        <v>0</v>
      </c>
      <c r="O1112" s="2149">
        <f>'1 уровень'!Q716</f>
        <v>537321.85178999999</v>
      </c>
      <c r="P1112" s="2149">
        <f>'1 уровень'!R716</f>
        <v>44776.820982500009</v>
      </c>
      <c r="Q1112" s="2149">
        <f>'1 уровень'!S716</f>
        <v>30361.232830000001</v>
      </c>
      <c r="R1112" s="3261">
        <f>'1 уровень'!T716</f>
        <v>0</v>
      </c>
      <c r="S1112" s="2149">
        <f>'1 уровень'!U716</f>
        <v>0</v>
      </c>
      <c r="T1112" s="2149">
        <f>'1 уровень'!V716</f>
        <v>-14415.588152500002</v>
      </c>
      <c r="U1112" s="2149">
        <f>'1 уровень'!W716</f>
        <v>0</v>
      </c>
      <c r="V1112" s="2149">
        <f>'1 уровень'!X716</f>
        <v>-0.63216000000000006</v>
      </c>
      <c r="W1112" s="2149">
        <f>'1 уровень'!Y716</f>
        <v>30360.60067</v>
      </c>
      <c r="X1112" s="2149">
        <f t="shared" ref="X1112" si="181">Q1112/P1112*100</f>
        <v>67.805690899463343</v>
      </c>
      <c r="Y1112" s="2149">
        <f t="shared" ref="Y1112" si="182">W1112/P1112*100</f>
        <v>67.804279097584313</v>
      </c>
      <c r="Z1112" s="1353"/>
    </row>
    <row r="1113" spans="1:192" x14ac:dyDescent="0.25">
      <c r="B1113" s="928" t="s">
        <v>583</v>
      </c>
      <c r="C1113" s="38">
        <f>'1 уровень'!E717</f>
        <v>467519</v>
      </c>
      <c r="D1113" s="38">
        <f>'1 уровень'!F717</f>
        <v>38960.333333333328</v>
      </c>
      <c r="E1113" s="38">
        <f>'1 уровень'!G717</f>
        <v>25535.387500000001</v>
      </c>
      <c r="F1113" s="38">
        <f>'1 уровень'!H717</f>
        <v>65.542014955381973</v>
      </c>
      <c r="G1113" s="37">
        <f>'1 уровень'!I717</f>
        <v>0</v>
      </c>
      <c r="H1113" s="37">
        <f>'1 уровень'!J717</f>
        <v>0</v>
      </c>
      <c r="I1113" s="37">
        <f>'1 уровень'!K717</f>
        <v>0</v>
      </c>
      <c r="J1113" s="37">
        <f>'1 уровень'!L717</f>
        <v>0</v>
      </c>
      <c r="K1113" s="37">
        <f>'1 уровень'!M717</f>
        <v>0</v>
      </c>
      <c r="L1113" s="37">
        <f>'1 уровень'!N717</f>
        <v>0</v>
      </c>
      <c r="M1113" s="37">
        <f>'1 уровень'!O717</f>
        <v>0</v>
      </c>
      <c r="N1113" s="37">
        <f>'1 уровень'!P717</f>
        <v>0</v>
      </c>
      <c r="O1113" s="2149">
        <f>'1 уровень'!Q717</f>
        <v>0</v>
      </c>
      <c r="P1113" s="2149">
        <f>'1 уровень'!R717</f>
        <v>0</v>
      </c>
      <c r="Q1113" s="2149">
        <f>'1 уровень'!S717</f>
        <v>0</v>
      </c>
      <c r="R1113" s="3261">
        <f>'1 уровень'!T717</f>
        <v>0</v>
      </c>
      <c r="S1113" s="2149">
        <f>'1 уровень'!U717</f>
        <v>0</v>
      </c>
      <c r="T1113" s="2149">
        <f>'1 уровень'!V717</f>
        <v>0</v>
      </c>
      <c r="U1113" s="2149">
        <f>'1 уровень'!W717</f>
        <v>0</v>
      </c>
      <c r="V1113" s="2149">
        <f>'1 уровень'!X717</f>
        <v>0</v>
      </c>
      <c r="W1113" s="2149">
        <f>'1 уровень'!Y717</f>
        <v>0</v>
      </c>
      <c r="X1113" s="2149"/>
      <c r="Y1113" s="2149"/>
      <c r="Z1113" s="1353"/>
    </row>
    <row r="1114" spans="1:192" x14ac:dyDescent="0.25">
      <c r="B1114" s="928" t="s">
        <v>571</v>
      </c>
      <c r="C1114" s="37">
        <f>'1 уровень'!E718</f>
        <v>28052</v>
      </c>
      <c r="D1114" s="37">
        <f>'1 уровень'!F718</f>
        <v>2337.9999999999995</v>
      </c>
      <c r="E1114" s="37">
        <f>'1 уровень'!G718</f>
        <v>880</v>
      </c>
      <c r="F1114" s="37">
        <f>'1 уровень'!H718</f>
        <v>0</v>
      </c>
      <c r="G1114" s="37">
        <f>'1 уровень'!I718</f>
        <v>0</v>
      </c>
      <c r="H1114" s="37">
        <f>'1 уровень'!J718</f>
        <v>0</v>
      </c>
      <c r="I1114" s="37">
        <f>'1 уровень'!K718</f>
        <v>0</v>
      </c>
      <c r="J1114" s="37">
        <f>'1 уровень'!L718</f>
        <v>0</v>
      </c>
      <c r="K1114" s="37">
        <f>'1 уровень'!M718</f>
        <v>0</v>
      </c>
      <c r="L1114" s="37">
        <f>'1 уровень'!N718</f>
        <v>0</v>
      </c>
      <c r="M1114" s="37">
        <f>'1 уровень'!O718</f>
        <v>0</v>
      </c>
      <c r="N1114" s="37">
        <f>'1 уровень'!P718</f>
        <v>0</v>
      </c>
      <c r="O1114" s="2149">
        <f>'1 уровень'!Q718</f>
        <v>0</v>
      </c>
      <c r="P1114" s="2149">
        <f>'1 уровень'!R718</f>
        <v>0</v>
      </c>
      <c r="Q1114" s="2149">
        <f>'1 уровень'!S718</f>
        <v>0</v>
      </c>
      <c r="R1114" s="3261">
        <f>'1 уровень'!T718</f>
        <v>0</v>
      </c>
      <c r="S1114" s="2149">
        <f>'1 уровень'!U718</f>
        <v>0</v>
      </c>
      <c r="T1114" s="2149">
        <f>'1 уровень'!V718</f>
        <v>0</v>
      </c>
      <c r="U1114" s="2149">
        <f>'1 уровень'!W718</f>
        <v>0</v>
      </c>
      <c r="V1114" s="2149">
        <f>'1 уровень'!X718</f>
        <v>0</v>
      </c>
      <c r="W1114" s="2149">
        <f>'1 уровень'!Y718</f>
        <v>0</v>
      </c>
      <c r="X1114" s="2149"/>
      <c r="Y1114" s="2149"/>
      <c r="Z1114" s="1353"/>
    </row>
    <row r="1115" spans="1:192" ht="30" x14ac:dyDescent="0.25">
      <c r="B1115" s="900" t="s">
        <v>572</v>
      </c>
      <c r="C1115" s="2814">
        <f>'1 уровень'!E719</f>
        <v>401861</v>
      </c>
      <c r="D1115" s="2814">
        <f>'1 уровень'!F719</f>
        <v>33488.166666666672</v>
      </c>
      <c r="E1115" s="2814">
        <f>'1 уровень'!G719</f>
        <v>21113.387500000001</v>
      </c>
      <c r="F1115" s="2814">
        <f>'1 уровень'!H719</f>
        <v>63.047307755475813</v>
      </c>
      <c r="G1115" s="37">
        <f>'1 уровень'!I719</f>
        <v>0</v>
      </c>
      <c r="H1115" s="37">
        <f>'1 уровень'!J719</f>
        <v>0</v>
      </c>
      <c r="I1115" s="37">
        <f>'1 уровень'!K719</f>
        <v>0</v>
      </c>
      <c r="J1115" s="37">
        <f>'1 уровень'!L719</f>
        <v>0</v>
      </c>
      <c r="K1115" s="37">
        <f>'1 уровень'!M719</f>
        <v>0</v>
      </c>
      <c r="L1115" s="37">
        <f>'1 уровень'!N719</f>
        <v>0</v>
      </c>
      <c r="M1115" s="37">
        <f>'1 уровень'!O719</f>
        <v>0</v>
      </c>
      <c r="N1115" s="37">
        <f>'1 уровень'!P719</f>
        <v>0</v>
      </c>
      <c r="O1115" s="2149">
        <f>'1 уровень'!Q719</f>
        <v>0</v>
      </c>
      <c r="P1115" s="2149">
        <f>'1 уровень'!R719</f>
        <v>0</v>
      </c>
      <c r="Q1115" s="2149">
        <f>'1 уровень'!S719</f>
        <v>0</v>
      </c>
      <c r="R1115" s="3261">
        <f>'1 уровень'!T719</f>
        <v>0</v>
      </c>
      <c r="S1115" s="2149">
        <f>'1 уровень'!U719</f>
        <v>0</v>
      </c>
      <c r="T1115" s="2149">
        <f>'1 уровень'!V719</f>
        <v>0</v>
      </c>
      <c r="U1115" s="2149">
        <f>'1 уровень'!W719</f>
        <v>0</v>
      </c>
      <c r="V1115" s="2149">
        <f>'1 уровень'!X719</f>
        <v>0</v>
      </c>
      <c r="W1115" s="2149">
        <f>'1 уровень'!Y719</f>
        <v>0</v>
      </c>
      <c r="X1115" s="2149"/>
      <c r="Y1115" s="2149"/>
      <c r="Z1115" s="1353"/>
    </row>
    <row r="1116" spans="1:192" x14ac:dyDescent="0.25">
      <c r="B1116" s="900" t="s">
        <v>573</v>
      </c>
      <c r="C1116" s="37">
        <f>'1 уровень'!E720</f>
        <v>358756</v>
      </c>
      <c r="D1116" s="37">
        <f>'1 уровень'!F720</f>
        <v>29895.833333333332</v>
      </c>
      <c r="E1116" s="37">
        <f>'1 уровень'!G720</f>
        <v>19842</v>
      </c>
      <c r="F1116" s="37">
        <f>'1 уровень'!H720</f>
        <v>66.37045296167247</v>
      </c>
      <c r="G1116" s="37">
        <f>'1 уровень'!I720</f>
        <v>0</v>
      </c>
      <c r="H1116" s="37">
        <f>'1 уровень'!J720</f>
        <v>0</v>
      </c>
      <c r="I1116" s="37">
        <f>'1 уровень'!K720</f>
        <v>0</v>
      </c>
      <c r="J1116" s="37">
        <f>'1 уровень'!L720</f>
        <v>0</v>
      </c>
      <c r="K1116" s="37">
        <f>'1 уровень'!M720</f>
        <v>0</v>
      </c>
      <c r="L1116" s="37">
        <f>'1 уровень'!N720</f>
        <v>0</v>
      </c>
      <c r="M1116" s="37">
        <f>'1 уровень'!O720</f>
        <v>0</v>
      </c>
      <c r="N1116" s="37">
        <f>'1 уровень'!P720</f>
        <v>0</v>
      </c>
      <c r="O1116" s="2149">
        <f>'1 уровень'!Q720</f>
        <v>0</v>
      </c>
      <c r="P1116" s="2149">
        <f>'1 уровень'!R720</f>
        <v>0</v>
      </c>
      <c r="Q1116" s="2149">
        <f>'1 уровень'!S720</f>
        <v>0</v>
      </c>
      <c r="R1116" s="3261">
        <f>'1 уровень'!T720</f>
        <v>0</v>
      </c>
      <c r="S1116" s="2149">
        <f>'1 уровень'!U720</f>
        <v>0</v>
      </c>
      <c r="T1116" s="2149">
        <f>'1 уровень'!V720</f>
        <v>0</v>
      </c>
      <c r="U1116" s="2149">
        <f>'1 уровень'!W720</f>
        <v>0</v>
      </c>
      <c r="V1116" s="2149">
        <f>'1 уровень'!X720</f>
        <v>0</v>
      </c>
      <c r="W1116" s="2149">
        <f>'1 уровень'!Y720</f>
        <v>0</v>
      </c>
      <c r="X1116" s="2149"/>
      <c r="Y1116" s="2149"/>
      <c r="Z1116" s="1353"/>
    </row>
    <row r="1117" spans="1:192" ht="30" x14ac:dyDescent="0.25">
      <c r="B1117" s="900" t="s">
        <v>600</v>
      </c>
      <c r="C1117" s="37">
        <f>'1 уровень'!E721</f>
        <v>67220</v>
      </c>
      <c r="D1117" s="37">
        <f>'1 уровень'!F721</f>
        <v>5601.333333333333</v>
      </c>
      <c r="E1117" s="37">
        <f>'1 уровень'!G721</f>
        <v>3057.5499999999997</v>
      </c>
      <c r="F1117" s="37">
        <f>'1 уровень'!H721</f>
        <v>54.586110449892878</v>
      </c>
      <c r="G1117" s="37">
        <f>'1 уровень'!I721</f>
        <v>0</v>
      </c>
      <c r="H1117" s="37">
        <f>'1 уровень'!J721</f>
        <v>0</v>
      </c>
      <c r="I1117" s="37">
        <f>'1 уровень'!K721</f>
        <v>0</v>
      </c>
      <c r="J1117" s="37">
        <f>'1 уровень'!L721</f>
        <v>0</v>
      </c>
      <c r="K1117" s="37">
        <f>'1 уровень'!M721</f>
        <v>0</v>
      </c>
      <c r="L1117" s="37">
        <f>'1 уровень'!N721</f>
        <v>0</v>
      </c>
      <c r="M1117" s="37">
        <f>'1 уровень'!O721</f>
        <v>0</v>
      </c>
      <c r="N1117" s="37">
        <f>'1 уровень'!P721</f>
        <v>0</v>
      </c>
      <c r="O1117" s="2149">
        <f>'1 уровень'!Q721</f>
        <v>0</v>
      </c>
      <c r="P1117" s="2149">
        <f>'1 уровень'!R721</f>
        <v>0</v>
      </c>
      <c r="Q1117" s="2149">
        <f>'1 уровень'!S721</f>
        <v>0</v>
      </c>
      <c r="R1117" s="3261">
        <f>'1 уровень'!T721</f>
        <v>0</v>
      </c>
      <c r="S1117" s="2149">
        <f>'1 уровень'!U721</f>
        <v>0</v>
      </c>
      <c r="T1117" s="2149">
        <f>'1 уровень'!V721</f>
        <v>0</v>
      </c>
      <c r="U1117" s="2149">
        <f>'1 уровень'!W721</f>
        <v>0</v>
      </c>
      <c r="V1117" s="2149">
        <f>'1 уровень'!X721</f>
        <v>0</v>
      </c>
      <c r="W1117" s="2149">
        <f>'1 уровень'!Y721</f>
        <v>0</v>
      </c>
      <c r="X1117" s="2149"/>
      <c r="Y1117" s="2149"/>
      <c r="Z1117" s="1353"/>
    </row>
    <row r="1118" spans="1:192" ht="45" x14ac:dyDescent="0.25">
      <c r="B1118" s="900" t="s">
        <v>574</v>
      </c>
      <c r="C1118" s="37">
        <f>'1 уровень'!E722</f>
        <v>26300</v>
      </c>
      <c r="D1118" s="37">
        <f>'1 уровень'!F722</f>
        <v>2192</v>
      </c>
      <c r="E1118" s="37">
        <f>'1 уровень'!G722</f>
        <v>507</v>
      </c>
      <c r="F1118" s="37">
        <f>'1 уровень'!H722</f>
        <v>23.12956204379562</v>
      </c>
      <c r="G1118" s="37">
        <f>'1 уровень'!I722</f>
        <v>0</v>
      </c>
      <c r="H1118" s="37">
        <f>'1 уровень'!J722</f>
        <v>0</v>
      </c>
      <c r="I1118" s="37">
        <f>'1 уровень'!K722</f>
        <v>0</v>
      </c>
      <c r="J1118" s="37">
        <f>'1 уровень'!L722</f>
        <v>0</v>
      </c>
      <c r="K1118" s="37">
        <f>'1 уровень'!M722</f>
        <v>0</v>
      </c>
      <c r="L1118" s="37">
        <f>'1 уровень'!N722</f>
        <v>0</v>
      </c>
      <c r="M1118" s="37">
        <f>'1 уровень'!O722</f>
        <v>0</v>
      </c>
      <c r="N1118" s="37">
        <f>'1 уровень'!P722</f>
        <v>0</v>
      </c>
      <c r="O1118" s="2149">
        <f>'1 уровень'!Q722</f>
        <v>0</v>
      </c>
      <c r="P1118" s="2149">
        <f>'1 уровень'!R722</f>
        <v>0</v>
      </c>
      <c r="Q1118" s="2149">
        <f>'1 уровень'!S722</f>
        <v>0</v>
      </c>
      <c r="R1118" s="3261">
        <f>'1 уровень'!T722</f>
        <v>0</v>
      </c>
      <c r="S1118" s="2149">
        <f>'1 уровень'!U722</f>
        <v>0</v>
      </c>
      <c r="T1118" s="2149">
        <f>'1 уровень'!V722</f>
        <v>0</v>
      </c>
      <c r="U1118" s="2149">
        <f>'1 уровень'!W722</f>
        <v>0</v>
      </c>
      <c r="V1118" s="2149">
        <f>'1 уровень'!X722</f>
        <v>0</v>
      </c>
      <c r="W1118" s="2149">
        <f>'1 уровень'!Y722</f>
        <v>0</v>
      </c>
      <c r="X1118" s="2149"/>
      <c r="Y1118" s="2149"/>
      <c r="Z1118" s="1353"/>
    </row>
    <row r="1119" spans="1:192" ht="60" x14ac:dyDescent="0.25">
      <c r="B1119" s="900" t="s">
        <v>575</v>
      </c>
      <c r="C1119" s="37">
        <f>'1 уровень'!E723</f>
        <v>2302</v>
      </c>
      <c r="D1119" s="37">
        <f>'1 уровень'!F723</f>
        <v>191.83333333333334</v>
      </c>
      <c r="E1119" s="37">
        <f>'1 уровень'!G723</f>
        <v>46</v>
      </c>
      <c r="F1119" s="37">
        <f>'1 уровень'!H723</f>
        <v>23.979148566463941</v>
      </c>
      <c r="G1119" s="37">
        <f>'1 уровень'!I723</f>
        <v>0</v>
      </c>
      <c r="H1119" s="37">
        <f>'1 уровень'!J723</f>
        <v>0</v>
      </c>
      <c r="I1119" s="37">
        <f>'1 уровень'!K723</f>
        <v>0</v>
      </c>
      <c r="J1119" s="37">
        <f>'1 уровень'!L723</f>
        <v>0</v>
      </c>
      <c r="K1119" s="37">
        <f>'1 уровень'!M723</f>
        <v>0</v>
      </c>
      <c r="L1119" s="37">
        <f>'1 уровень'!N723</f>
        <v>0</v>
      </c>
      <c r="M1119" s="37">
        <f>'1 уровень'!O723</f>
        <v>0</v>
      </c>
      <c r="N1119" s="37">
        <f>'1 уровень'!P723</f>
        <v>0</v>
      </c>
      <c r="O1119" s="2149">
        <f>'1 уровень'!Q723</f>
        <v>0</v>
      </c>
      <c r="P1119" s="2149">
        <f>'1 уровень'!R723</f>
        <v>0</v>
      </c>
      <c r="Q1119" s="2149">
        <f>'1 уровень'!S723</f>
        <v>0</v>
      </c>
      <c r="R1119" s="3261">
        <f>'1 уровень'!T723</f>
        <v>0</v>
      </c>
      <c r="S1119" s="2149">
        <f>'1 уровень'!U723</f>
        <v>0</v>
      </c>
      <c r="T1119" s="2149">
        <f>'1 уровень'!V723</f>
        <v>0</v>
      </c>
      <c r="U1119" s="2149">
        <f>'1 уровень'!W723</f>
        <v>0</v>
      </c>
      <c r="V1119" s="2149">
        <f>'1 уровень'!X723</f>
        <v>0</v>
      </c>
      <c r="W1119" s="2149">
        <f>'1 уровень'!Y723</f>
        <v>0</v>
      </c>
      <c r="X1119" s="2149"/>
      <c r="Y1119" s="2149"/>
      <c r="Z1119" s="1353"/>
    </row>
    <row r="1120" spans="1:192" ht="45" x14ac:dyDescent="0.25">
      <c r="B1120" s="900" t="s">
        <v>576</v>
      </c>
      <c r="C1120" s="37">
        <f>'1 уровень'!E724</f>
        <v>35304</v>
      </c>
      <c r="D1120" s="37">
        <f>'1 уровень'!F724</f>
        <v>2942.333333333333</v>
      </c>
      <c r="E1120" s="37">
        <f>'1 уровень'!G724</f>
        <v>3496</v>
      </c>
      <c r="F1120" s="37">
        <f>'1 уровень'!H724</f>
        <v>118.8172652090178</v>
      </c>
      <c r="G1120" s="37">
        <f>'1 уровень'!I724</f>
        <v>0</v>
      </c>
      <c r="H1120" s="37">
        <f>'1 уровень'!J724</f>
        <v>0</v>
      </c>
      <c r="I1120" s="37">
        <f>'1 уровень'!K724</f>
        <v>0</v>
      </c>
      <c r="J1120" s="37">
        <f>'1 уровень'!L724</f>
        <v>0</v>
      </c>
      <c r="K1120" s="37">
        <f>'1 уровень'!M724</f>
        <v>0</v>
      </c>
      <c r="L1120" s="37">
        <f>'1 уровень'!N724</f>
        <v>0</v>
      </c>
      <c r="M1120" s="37">
        <f>'1 уровень'!O724</f>
        <v>0</v>
      </c>
      <c r="N1120" s="37">
        <f>'1 уровень'!P724</f>
        <v>0</v>
      </c>
      <c r="O1120" s="2149">
        <f>'1 уровень'!Q724</f>
        <v>0</v>
      </c>
      <c r="P1120" s="2149">
        <f>'1 уровень'!R724</f>
        <v>0</v>
      </c>
      <c r="Q1120" s="2149">
        <f>'1 уровень'!S724</f>
        <v>0</v>
      </c>
      <c r="R1120" s="3261">
        <f>'1 уровень'!T724</f>
        <v>0</v>
      </c>
      <c r="S1120" s="2149">
        <f>'1 уровень'!U724</f>
        <v>0</v>
      </c>
      <c r="T1120" s="2149">
        <f>'1 уровень'!V724</f>
        <v>0</v>
      </c>
      <c r="U1120" s="2149">
        <f>'1 уровень'!W724</f>
        <v>0</v>
      </c>
      <c r="V1120" s="2149">
        <f>'1 уровень'!X724</f>
        <v>0</v>
      </c>
      <c r="W1120" s="2149">
        <f>'1 уровень'!Y724</f>
        <v>0</v>
      </c>
      <c r="X1120" s="2149"/>
      <c r="Y1120" s="2149"/>
      <c r="Z1120" s="1353"/>
    </row>
    <row r="1121" spans="1:192" x14ac:dyDescent="0.25">
      <c r="B1121" s="900" t="s">
        <v>584</v>
      </c>
      <c r="C1121" s="37">
        <f>'1 уровень'!E725</f>
        <v>156886.72340425532</v>
      </c>
      <c r="D1121" s="37">
        <f>'1 уровень'!F725</f>
        <v>13073.551418439718</v>
      </c>
      <c r="E1121" s="37">
        <f>'1 уровень'!G725</f>
        <v>10190.224468085107</v>
      </c>
      <c r="F1121" s="37">
        <f>'1 уровень'!H725</f>
        <v>77.945342791188367</v>
      </c>
      <c r="G1121" s="37">
        <f>'1 уровень'!I725</f>
        <v>0</v>
      </c>
      <c r="H1121" s="37">
        <f>'1 уровень'!J725</f>
        <v>0</v>
      </c>
      <c r="I1121" s="37">
        <f>'1 уровень'!K725</f>
        <v>0</v>
      </c>
      <c r="J1121" s="37">
        <f>'1 уровень'!L725</f>
        <v>0</v>
      </c>
      <c r="K1121" s="37">
        <f>'1 уровень'!M725</f>
        <v>0</v>
      </c>
      <c r="L1121" s="37">
        <f>'1 уровень'!N725</f>
        <v>0</v>
      </c>
      <c r="M1121" s="37">
        <f>'1 уровень'!O725</f>
        <v>0</v>
      </c>
      <c r="N1121" s="37">
        <f>'1 уровень'!P725</f>
        <v>0</v>
      </c>
      <c r="O1121" s="2149">
        <f>'1 уровень'!Q725</f>
        <v>0</v>
      </c>
      <c r="P1121" s="2149">
        <f>'1 уровень'!R725</f>
        <v>0</v>
      </c>
      <c r="Q1121" s="2149">
        <f>'1 уровень'!S725</f>
        <v>0</v>
      </c>
      <c r="R1121" s="3261">
        <f>'1 уровень'!T725</f>
        <v>0</v>
      </c>
      <c r="S1121" s="2149">
        <f>'1 уровень'!U725</f>
        <v>0</v>
      </c>
      <c r="T1121" s="2149">
        <f>'1 уровень'!V725</f>
        <v>0</v>
      </c>
      <c r="U1121" s="2149">
        <f>'1 уровень'!W725</f>
        <v>0</v>
      </c>
      <c r="V1121" s="2149">
        <f>'1 уровень'!X725</f>
        <v>0</v>
      </c>
      <c r="W1121" s="2149">
        <f>'1 уровень'!Y725</f>
        <v>0</v>
      </c>
      <c r="X1121" s="2149"/>
      <c r="Y1121" s="2149"/>
      <c r="Z1121" s="1353"/>
    </row>
    <row r="1122" spans="1:192" x14ac:dyDescent="0.25">
      <c r="B1122" s="900" t="s">
        <v>601</v>
      </c>
      <c r="C1122" s="37">
        <f>'1 уровень'!E726</f>
        <v>88053</v>
      </c>
      <c r="D1122" s="37">
        <f>'1 уровень'!F726</f>
        <v>7337.4166666666661</v>
      </c>
      <c r="E1122" s="37">
        <f>'1 уровень'!G726</f>
        <v>5895</v>
      </c>
      <c r="F1122" s="37">
        <f>'1 уровень'!H726</f>
        <v>80.341627957160227</v>
      </c>
      <c r="G1122" s="37">
        <f>'1 уровень'!I726</f>
        <v>0</v>
      </c>
      <c r="H1122" s="37">
        <f>'1 уровень'!J726</f>
        <v>0</v>
      </c>
      <c r="I1122" s="37">
        <f>'1 уровень'!K726</f>
        <v>0</v>
      </c>
      <c r="J1122" s="37">
        <f>'1 уровень'!L726</f>
        <v>0</v>
      </c>
      <c r="K1122" s="37">
        <f>'1 уровень'!M726</f>
        <v>0</v>
      </c>
      <c r="L1122" s="37">
        <f>'1 уровень'!N726</f>
        <v>0</v>
      </c>
      <c r="M1122" s="37">
        <f>'1 уровень'!O726</f>
        <v>0</v>
      </c>
      <c r="N1122" s="37">
        <f>'1 уровень'!P726</f>
        <v>0</v>
      </c>
      <c r="O1122" s="2149">
        <f>'1 уровень'!Q726</f>
        <v>0</v>
      </c>
      <c r="P1122" s="2149">
        <f>'1 уровень'!R726</f>
        <v>0</v>
      </c>
      <c r="Q1122" s="2149">
        <f>'1 уровень'!S726</f>
        <v>0</v>
      </c>
      <c r="R1122" s="3261">
        <f>'1 уровень'!T726</f>
        <v>0</v>
      </c>
      <c r="S1122" s="2149">
        <f>'1 уровень'!U726</f>
        <v>0</v>
      </c>
      <c r="T1122" s="2149">
        <f>'1 уровень'!V726</f>
        <v>0</v>
      </c>
      <c r="U1122" s="2149">
        <f>'1 уровень'!W726</f>
        <v>0</v>
      </c>
      <c r="V1122" s="2149">
        <f>'1 уровень'!X726</f>
        <v>0</v>
      </c>
      <c r="W1122" s="2149">
        <f>'1 уровень'!Y726</f>
        <v>0</v>
      </c>
      <c r="X1122" s="2149"/>
      <c r="Y1122" s="2149"/>
      <c r="Z1122" s="1353"/>
    </row>
    <row r="1123" spans="1:192" x14ac:dyDescent="0.25">
      <c r="B1123" s="926" t="s">
        <v>602</v>
      </c>
      <c r="C1123" s="37">
        <f>'1 уровень'!E727</f>
        <v>68833.723404255317</v>
      </c>
      <c r="D1123" s="37">
        <f>'1 уровень'!F727</f>
        <v>5736.1347517730492</v>
      </c>
      <c r="E1123" s="37">
        <f>'1 уровень'!G727</f>
        <v>4295.2244680851063</v>
      </c>
      <c r="F1123" s="37">
        <f>'1 уровень'!H727</f>
        <v>74.880117953251442</v>
      </c>
      <c r="G1123" s="37">
        <f>'1 уровень'!I727</f>
        <v>0</v>
      </c>
      <c r="H1123" s="37">
        <f>'1 уровень'!J727</f>
        <v>0</v>
      </c>
      <c r="I1123" s="37">
        <f>'1 уровень'!K727</f>
        <v>0</v>
      </c>
      <c r="J1123" s="37">
        <f>'1 уровень'!L727</f>
        <v>0</v>
      </c>
      <c r="K1123" s="37">
        <f>'1 уровень'!M727</f>
        <v>0</v>
      </c>
      <c r="L1123" s="37">
        <f>'1 уровень'!N727</f>
        <v>0</v>
      </c>
      <c r="M1123" s="37">
        <f>'1 уровень'!O727</f>
        <v>0</v>
      </c>
      <c r="N1123" s="37">
        <f>'1 уровень'!P727</f>
        <v>0</v>
      </c>
      <c r="O1123" s="2149">
        <f>'1 уровень'!Q727</f>
        <v>0</v>
      </c>
      <c r="P1123" s="2149">
        <f>'1 уровень'!R727</f>
        <v>0</v>
      </c>
      <c r="Q1123" s="2149">
        <f>'1 уровень'!S727</f>
        <v>0</v>
      </c>
      <c r="R1123" s="3261">
        <f>'1 уровень'!T727</f>
        <v>0</v>
      </c>
      <c r="S1123" s="2149">
        <f>'1 уровень'!U727</f>
        <v>0</v>
      </c>
      <c r="T1123" s="2149">
        <f>'1 уровень'!V727</f>
        <v>0</v>
      </c>
      <c r="U1123" s="2149">
        <f>'1 уровень'!W727</f>
        <v>0</v>
      </c>
      <c r="V1123" s="2149">
        <f>'1 уровень'!X727</f>
        <v>0</v>
      </c>
      <c r="W1123" s="2149">
        <f>'1 уровень'!Y727</f>
        <v>0</v>
      </c>
      <c r="X1123" s="2149"/>
      <c r="Y1123" s="2149"/>
      <c r="Z1123" s="1353"/>
    </row>
    <row r="1124" spans="1:192" x14ac:dyDescent="0.25">
      <c r="B1124" s="927" t="s">
        <v>603</v>
      </c>
      <c r="C1124" s="37">
        <f>'1 уровень'!E728</f>
        <v>646787</v>
      </c>
      <c r="D1124" s="37">
        <f>'1 уровень'!F728</f>
        <v>53898.666666666664</v>
      </c>
      <c r="E1124" s="37">
        <f>'1 уровень'!G728</f>
        <v>40375.11</v>
      </c>
      <c r="F1124" s="37">
        <f>'1 уровень'!H728</f>
        <v>74.909292746883054</v>
      </c>
      <c r="G1124" s="37">
        <f>'1 уровень'!I728</f>
        <v>0</v>
      </c>
      <c r="H1124" s="37">
        <f>'1 уровень'!J728</f>
        <v>0</v>
      </c>
      <c r="I1124" s="37">
        <f>'1 уровень'!K728</f>
        <v>0</v>
      </c>
      <c r="J1124" s="37">
        <f>'1 уровень'!L728</f>
        <v>0</v>
      </c>
      <c r="K1124" s="37">
        <f>'1 уровень'!M728</f>
        <v>0</v>
      </c>
      <c r="L1124" s="37">
        <f>'1 уровень'!N728</f>
        <v>0</v>
      </c>
      <c r="M1124" s="37">
        <f>'1 уровень'!O728</f>
        <v>0</v>
      </c>
      <c r="N1124" s="37">
        <f>'1 уровень'!P728</f>
        <v>0</v>
      </c>
      <c r="O1124" s="2149">
        <f>'1 уровень'!Q728</f>
        <v>0</v>
      </c>
      <c r="P1124" s="2149">
        <f>'1 уровень'!R728</f>
        <v>0</v>
      </c>
      <c r="Q1124" s="2149">
        <f>'1 уровень'!S728</f>
        <v>0</v>
      </c>
      <c r="R1124" s="3261">
        <f>'1 уровень'!T728</f>
        <v>0</v>
      </c>
      <c r="S1124" s="2149">
        <f>'1 уровень'!U728</f>
        <v>0</v>
      </c>
      <c r="T1124" s="2149">
        <f>'1 уровень'!V728</f>
        <v>0</v>
      </c>
      <c r="U1124" s="2149">
        <f>'1 уровень'!W728</f>
        <v>0</v>
      </c>
      <c r="V1124" s="2149">
        <f>'1 уровень'!X728</f>
        <v>0</v>
      </c>
      <c r="W1124" s="2149">
        <f>'1 уровень'!Y728</f>
        <v>0</v>
      </c>
      <c r="X1124" s="2149"/>
      <c r="Y1124" s="2149"/>
      <c r="Z1124" s="1353"/>
    </row>
    <row r="1125" spans="1:192" x14ac:dyDescent="0.25">
      <c r="B1125" s="928" t="s">
        <v>605</v>
      </c>
      <c r="C1125" s="37">
        <f>'1 уровень'!E729</f>
        <v>250</v>
      </c>
      <c r="D1125" s="37">
        <f>'1 уровень'!F729</f>
        <v>21</v>
      </c>
      <c r="E1125" s="37">
        <f>'1 уровень'!G729</f>
        <v>0</v>
      </c>
      <c r="F1125" s="37">
        <f>'1 уровень'!H729</f>
        <v>0</v>
      </c>
      <c r="G1125" s="37">
        <f>'1 уровень'!I729</f>
        <v>0</v>
      </c>
      <c r="H1125" s="37">
        <f>'1 уровень'!J729</f>
        <v>0</v>
      </c>
      <c r="I1125" s="37">
        <f>'1 уровень'!K729</f>
        <v>0</v>
      </c>
      <c r="J1125" s="37">
        <f>'1 уровень'!L729</f>
        <v>0</v>
      </c>
      <c r="K1125" s="37">
        <f>'1 уровень'!M729</f>
        <v>0</v>
      </c>
      <c r="L1125" s="37">
        <f>'1 уровень'!N729</f>
        <v>0</v>
      </c>
      <c r="M1125" s="37">
        <f>'1 уровень'!O729</f>
        <v>0</v>
      </c>
      <c r="N1125" s="37">
        <f>'1 уровень'!P729</f>
        <v>0</v>
      </c>
      <c r="O1125" s="2149">
        <f>'1 уровень'!Q729</f>
        <v>0</v>
      </c>
      <c r="P1125" s="2149">
        <f>'1 уровень'!R729</f>
        <v>0</v>
      </c>
      <c r="Q1125" s="2149">
        <f>'1 уровень'!S729</f>
        <v>0</v>
      </c>
      <c r="R1125" s="3261">
        <f>'1 уровень'!T729</f>
        <v>0</v>
      </c>
      <c r="S1125" s="2149">
        <f>'1 уровень'!U729</f>
        <v>0</v>
      </c>
      <c r="T1125" s="2149">
        <f>'1 уровень'!V729</f>
        <v>0</v>
      </c>
      <c r="U1125" s="2149">
        <f>'1 уровень'!W729</f>
        <v>0</v>
      </c>
      <c r="V1125" s="2149">
        <f>'1 уровень'!X729</f>
        <v>0</v>
      </c>
      <c r="W1125" s="2149">
        <f>'1 уровень'!Y729</f>
        <v>0</v>
      </c>
      <c r="X1125" s="2149"/>
      <c r="Y1125" s="2149"/>
      <c r="Z1125" s="1353"/>
    </row>
    <row r="1126" spans="1:192" ht="30" x14ac:dyDescent="0.25">
      <c r="B1126" s="928" t="s">
        <v>577</v>
      </c>
      <c r="C1126" s="37">
        <f>'1 уровень'!E730</f>
        <v>53000</v>
      </c>
      <c r="D1126" s="37">
        <f>'1 уровень'!F730</f>
        <v>4416</v>
      </c>
      <c r="E1126" s="37">
        <f>'1 уровень'!G730</f>
        <v>3606</v>
      </c>
      <c r="F1126" s="37">
        <f>'1 уровень'!H730</f>
        <v>81.657608695652172</v>
      </c>
      <c r="G1126" s="37">
        <f>'1 уровень'!I730</f>
        <v>0</v>
      </c>
      <c r="H1126" s="37">
        <f>'1 уровень'!J730</f>
        <v>0</v>
      </c>
      <c r="I1126" s="37">
        <f>'1 уровень'!K730</f>
        <v>0</v>
      </c>
      <c r="J1126" s="37">
        <f>'1 уровень'!L730</f>
        <v>0</v>
      </c>
      <c r="K1126" s="37">
        <f>'1 уровень'!M730</f>
        <v>0</v>
      </c>
      <c r="L1126" s="37">
        <f>'1 уровень'!N730</f>
        <v>0</v>
      </c>
      <c r="M1126" s="37">
        <f>'1 уровень'!O730</f>
        <v>0</v>
      </c>
      <c r="N1126" s="37">
        <f>'1 уровень'!P730</f>
        <v>0</v>
      </c>
      <c r="O1126" s="2149">
        <f>'1 уровень'!Q730</f>
        <v>0</v>
      </c>
      <c r="P1126" s="2149">
        <f>'1 уровень'!R730</f>
        <v>0</v>
      </c>
      <c r="Q1126" s="2149">
        <f>'1 уровень'!S730</f>
        <v>0</v>
      </c>
      <c r="R1126" s="3261">
        <f>'1 уровень'!T730</f>
        <v>0</v>
      </c>
      <c r="S1126" s="2149">
        <f>'1 уровень'!U730</f>
        <v>0</v>
      </c>
      <c r="T1126" s="2149">
        <f>'1 уровень'!V730</f>
        <v>0</v>
      </c>
      <c r="U1126" s="2149">
        <f>'1 уровень'!W730</f>
        <v>0</v>
      </c>
      <c r="V1126" s="2149">
        <f>'1 уровень'!X730</f>
        <v>0</v>
      </c>
      <c r="W1126" s="2149">
        <f>'1 уровень'!Y730</f>
        <v>0</v>
      </c>
      <c r="X1126" s="2149"/>
      <c r="Y1126" s="2149"/>
      <c r="Z1126" s="1353"/>
    </row>
    <row r="1127" spans="1:192" ht="30" x14ac:dyDescent="0.25">
      <c r="A1127" s="24">
        <v>1</v>
      </c>
      <c r="B1127" s="928" t="s">
        <v>252</v>
      </c>
      <c r="C1127" s="37">
        <f>'1 уровень'!E731</f>
        <v>53000</v>
      </c>
      <c r="D1127" s="37">
        <f>'1 уровень'!F731</f>
        <v>4416</v>
      </c>
      <c r="E1127" s="37">
        <f>'1 уровень'!G731</f>
        <v>3606</v>
      </c>
      <c r="F1127" s="37">
        <f>'1 уровень'!H731</f>
        <v>81.657608695652172</v>
      </c>
      <c r="G1127" s="37">
        <f>'1 уровень'!I731</f>
        <v>0</v>
      </c>
      <c r="H1127" s="37">
        <f>'1 уровень'!J731</f>
        <v>0</v>
      </c>
      <c r="I1127" s="37">
        <f>'1 уровень'!K731</f>
        <v>0</v>
      </c>
      <c r="J1127" s="37">
        <f>'1 уровень'!L731</f>
        <v>0</v>
      </c>
      <c r="K1127" s="37">
        <f>'1 уровень'!M731</f>
        <v>0</v>
      </c>
      <c r="L1127" s="37">
        <f>'1 уровень'!N731</f>
        <v>0</v>
      </c>
      <c r="M1127" s="37">
        <f>'1 уровень'!O731</f>
        <v>0</v>
      </c>
      <c r="N1127" s="37">
        <f>'1 уровень'!P731</f>
        <v>0</v>
      </c>
      <c r="O1127" s="2149">
        <f>'1 уровень'!Q731</f>
        <v>0</v>
      </c>
      <c r="P1127" s="2149">
        <f>'1 уровень'!R731</f>
        <v>0</v>
      </c>
      <c r="Q1127" s="2149">
        <f>'1 уровень'!S731</f>
        <v>0</v>
      </c>
      <c r="R1127" s="3261">
        <f>'1 уровень'!T731</f>
        <v>0</v>
      </c>
      <c r="S1127" s="2149">
        <f>'1 уровень'!U731</f>
        <v>0</v>
      </c>
      <c r="T1127" s="2149">
        <f>'1 уровень'!V731</f>
        <v>0</v>
      </c>
      <c r="U1127" s="2149">
        <f>'1 уровень'!W731</f>
        <v>0</v>
      </c>
      <c r="V1127" s="2149">
        <f>'1 уровень'!X731</f>
        <v>0</v>
      </c>
      <c r="W1127" s="2149">
        <f>'1 уровень'!Y731</f>
        <v>0</v>
      </c>
      <c r="X1127" s="2149"/>
      <c r="Y1127" s="2149"/>
      <c r="Z1127" s="1353"/>
      <c r="AA1127" s="788"/>
      <c r="AB1127" s="788"/>
      <c r="AC1127" s="788"/>
      <c r="AD1127" s="788"/>
      <c r="AE1127" s="788"/>
      <c r="AF1127" s="788"/>
      <c r="AG1127" s="788"/>
      <c r="AH1127" s="788"/>
      <c r="AI1127" s="788"/>
      <c r="AJ1127" s="788"/>
      <c r="AK1127" s="788"/>
      <c r="AL1127" s="788"/>
      <c r="AM1127" s="788"/>
      <c r="AN1127" s="788"/>
      <c r="AO1127" s="788"/>
      <c r="AP1127" s="788"/>
      <c r="AQ1127" s="788"/>
      <c r="AR1127" s="788"/>
      <c r="AS1127" s="788"/>
      <c r="AT1127" s="788"/>
      <c r="AU1127" s="788"/>
      <c r="AV1127" s="788"/>
      <c r="AW1127" s="788"/>
      <c r="AX1127" s="788"/>
      <c r="AY1127" s="788"/>
      <c r="AZ1127" s="788"/>
      <c r="BA1127" s="788"/>
      <c r="BB1127" s="788"/>
      <c r="BC1127" s="788"/>
      <c r="BD1127" s="788"/>
      <c r="BE1127" s="788"/>
      <c r="BF1127" s="788"/>
      <c r="BG1127" s="788"/>
      <c r="BH1127" s="788"/>
      <c r="BI1127" s="788"/>
      <c r="BJ1127" s="788"/>
      <c r="BK1127" s="788"/>
      <c r="BL1127" s="788"/>
      <c r="BM1127" s="788"/>
      <c r="BN1127" s="788"/>
      <c r="BO1127" s="788"/>
      <c r="BP1127" s="788"/>
      <c r="BQ1127" s="788"/>
      <c r="BR1127" s="788"/>
      <c r="BS1127" s="788"/>
      <c r="BT1127" s="788"/>
      <c r="BU1127" s="788"/>
      <c r="BV1127" s="788"/>
      <c r="BW1127" s="788"/>
      <c r="BX1127" s="788"/>
      <c r="BY1127" s="788"/>
      <c r="BZ1127" s="788"/>
      <c r="CA1127" s="788"/>
      <c r="CB1127" s="788"/>
      <c r="CC1127" s="788"/>
      <c r="CD1127" s="788"/>
      <c r="CE1127" s="788"/>
      <c r="CF1127" s="788"/>
      <c r="CG1127" s="788"/>
      <c r="CH1127" s="788"/>
      <c r="CI1127" s="788"/>
      <c r="CJ1127" s="788"/>
      <c r="CK1127" s="788"/>
      <c r="CL1127" s="788"/>
      <c r="CM1127" s="788"/>
      <c r="CN1127" s="788"/>
      <c r="CO1127" s="788"/>
      <c r="CP1127" s="788"/>
      <c r="CQ1127" s="788"/>
      <c r="CR1127" s="788"/>
      <c r="CS1127" s="788"/>
      <c r="CT1127" s="788"/>
      <c r="CU1127" s="788"/>
      <c r="CV1127" s="788"/>
      <c r="CW1127" s="788"/>
      <c r="CX1127" s="788"/>
      <c r="CY1127" s="788"/>
      <c r="CZ1127" s="788"/>
      <c r="DA1127" s="788"/>
      <c r="DB1127" s="788"/>
      <c r="DC1127" s="788"/>
      <c r="DD1127" s="788"/>
      <c r="DE1127" s="788"/>
      <c r="DF1127" s="788"/>
      <c r="DG1127" s="788"/>
      <c r="DH1127" s="788"/>
      <c r="DI1127" s="788"/>
      <c r="DJ1127" s="788"/>
      <c r="DK1127" s="788"/>
      <c r="DL1127" s="788"/>
      <c r="DM1127" s="788"/>
      <c r="DN1127" s="788"/>
      <c r="DO1127" s="788"/>
      <c r="DP1127" s="788"/>
      <c r="DQ1127" s="788"/>
      <c r="DR1127" s="788"/>
      <c r="DS1127" s="788"/>
      <c r="DT1127" s="788"/>
      <c r="DU1127" s="788"/>
      <c r="DV1127" s="788"/>
      <c r="DW1127" s="788"/>
      <c r="DX1127" s="788"/>
      <c r="DY1127" s="788"/>
      <c r="DZ1127" s="788"/>
      <c r="EA1127" s="788"/>
      <c r="EB1127" s="788"/>
      <c r="EC1127" s="788"/>
      <c r="ED1127" s="788"/>
      <c r="EE1127" s="788"/>
      <c r="EF1127" s="788"/>
      <c r="EG1127" s="788"/>
      <c r="EH1127" s="788"/>
      <c r="EI1127" s="788"/>
      <c r="EJ1127" s="788"/>
      <c r="EK1127" s="788"/>
      <c r="EL1127" s="788"/>
      <c r="EM1127" s="788"/>
      <c r="EN1127" s="788"/>
      <c r="EO1127" s="788"/>
      <c r="EP1127" s="788"/>
      <c r="EQ1127" s="788"/>
      <c r="ER1127" s="788"/>
      <c r="ES1127" s="788"/>
      <c r="ET1127" s="788"/>
      <c r="EU1127" s="788"/>
      <c r="EV1127" s="788"/>
      <c r="EW1127" s="788"/>
      <c r="EX1127" s="788"/>
      <c r="EY1127" s="788"/>
      <c r="EZ1127" s="788"/>
      <c r="FA1127" s="788"/>
      <c r="FB1127" s="788"/>
      <c r="FC1127" s="788"/>
      <c r="FD1127" s="788"/>
      <c r="FE1127" s="788"/>
      <c r="FF1127" s="788"/>
      <c r="FG1127" s="788"/>
      <c r="FH1127" s="788"/>
      <c r="FI1127" s="788"/>
      <c r="FJ1127" s="788"/>
      <c r="FK1127" s="788"/>
      <c r="FL1127" s="788"/>
      <c r="FM1127" s="788"/>
      <c r="FN1127" s="788"/>
      <c r="FO1127" s="788"/>
      <c r="FP1127" s="788"/>
      <c r="FQ1127" s="788"/>
      <c r="FR1127" s="788"/>
      <c r="FS1127" s="788"/>
      <c r="FT1127" s="788"/>
      <c r="FU1127" s="788"/>
      <c r="FV1127" s="788"/>
      <c r="FW1127" s="788"/>
      <c r="FX1127" s="788"/>
      <c r="FY1127" s="788"/>
      <c r="FZ1127" s="788"/>
      <c r="GA1127" s="788"/>
      <c r="GB1127" s="788"/>
      <c r="GC1127" s="788"/>
      <c r="GD1127" s="788"/>
      <c r="GE1127" s="788"/>
      <c r="GF1127" s="788"/>
      <c r="GG1127" s="788"/>
      <c r="GH1127" s="788"/>
      <c r="GI1127" s="788"/>
      <c r="GJ1127" s="788"/>
    </row>
    <row r="1128" spans="1:192" ht="60" x14ac:dyDescent="0.25">
      <c r="A1128" s="24">
        <v>1</v>
      </c>
      <c r="B1128" s="900" t="s">
        <v>585</v>
      </c>
      <c r="C1128" s="37">
        <f>'1 уровень'!E732</f>
        <v>53840</v>
      </c>
      <c r="D1128" s="37">
        <f>'1 уровень'!F732</f>
        <v>4487.333333333333</v>
      </c>
      <c r="E1128" s="37">
        <f>'1 уровень'!G732</f>
        <v>5348</v>
      </c>
      <c r="F1128" s="37">
        <f>'1 уровень'!H732</f>
        <v>119.17991383152578</v>
      </c>
      <c r="G1128" s="37">
        <f>'1 уровень'!I732</f>
        <v>0</v>
      </c>
      <c r="H1128" s="37">
        <f>'1 уровень'!J732</f>
        <v>0</v>
      </c>
      <c r="I1128" s="37">
        <f>'1 уровень'!K732</f>
        <v>0</v>
      </c>
      <c r="J1128" s="37">
        <f>'1 уровень'!L732</f>
        <v>0</v>
      </c>
      <c r="K1128" s="37">
        <f>'1 уровень'!M732</f>
        <v>0</v>
      </c>
      <c r="L1128" s="37">
        <f>'1 уровень'!N732</f>
        <v>0</v>
      </c>
      <c r="M1128" s="37">
        <f>'1 уровень'!O732</f>
        <v>0</v>
      </c>
      <c r="N1128" s="37">
        <f>'1 уровень'!P732</f>
        <v>0</v>
      </c>
      <c r="O1128" s="2149">
        <f>'1 уровень'!Q732</f>
        <v>0</v>
      </c>
      <c r="P1128" s="2149">
        <f>'1 уровень'!R732</f>
        <v>0</v>
      </c>
      <c r="Q1128" s="2149">
        <f>'1 уровень'!S732</f>
        <v>0</v>
      </c>
      <c r="R1128" s="3261">
        <f>'1 уровень'!T732</f>
        <v>0</v>
      </c>
      <c r="S1128" s="2149">
        <f>'1 уровень'!U732</f>
        <v>0</v>
      </c>
      <c r="T1128" s="2149">
        <f>'1 уровень'!V732</f>
        <v>0</v>
      </c>
      <c r="U1128" s="2149">
        <f>'1 уровень'!W732</f>
        <v>0</v>
      </c>
      <c r="V1128" s="2149">
        <f>'1 уровень'!X732</f>
        <v>0</v>
      </c>
      <c r="W1128" s="2149">
        <f>'1 уровень'!Y732</f>
        <v>0</v>
      </c>
      <c r="X1128" s="2149"/>
      <c r="Y1128" s="2149"/>
      <c r="Z1128" s="1353"/>
    </row>
    <row r="1129" spans="1:192" ht="15.75" x14ac:dyDescent="0.25">
      <c r="A1129" s="24">
        <v>1</v>
      </c>
      <c r="B1129" s="2502" t="s">
        <v>295</v>
      </c>
      <c r="C1129" s="37">
        <f>'1 уровень'!E733</f>
        <v>938823</v>
      </c>
      <c r="D1129" s="37">
        <f>'1 уровень'!F733</f>
        <v>78243.583333333328</v>
      </c>
      <c r="E1129" s="37">
        <f>'1 уровень'!G733</f>
        <v>66185</v>
      </c>
      <c r="F1129" s="37">
        <f>'1 уровень'!H733</f>
        <v>84.588406078027703</v>
      </c>
      <c r="G1129" s="37">
        <f>'1 уровень'!I733</f>
        <v>0</v>
      </c>
      <c r="H1129" s="37">
        <f>'1 уровень'!J733</f>
        <v>0</v>
      </c>
      <c r="I1129" s="37">
        <f>'1 уровень'!K733</f>
        <v>0</v>
      </c>
      <c r="J1129" s="37">
        <f>'1 уровень'!L733</f>
        <v>0</v>
      </c>
      <c r="K1129" s="37">
        <f>'1 уровень'!M733</f>
        <v>0</v>
      </c>
      <c r="L1129" s="37">
        <f>'1 уровень'!N733</f>
        <v>0</v>
      </c>
      <c r="M1129" s="37">
        <f>'1 уровень'!O733</f>
        <v>0</v>
      </c>
      <c r="N1129" s="37">
        <f>'1 уровень'!P733</f>
        <v>0</v>
      </c>
      <c r="O1129" s="2149">
        <f>'1 уровень'!Q733</f>
        <v>665330.9694319173</v>
      </c>
      <c r="P1129" s="2149">
        <f>'1 уровень'!R733</f>
        <v>55444.247452659773</v>
      </c>
      <c r="Q1129" s="2149">
        <f>'1 уровень'!S733</f>
        <v>44586.105159999999</v>
      </c>
      <c r="R1129" s="3261">
        <f>'1 уровень'!T733</f>
        <v>0</v>
      </c>
      <c r="S1129" s="2149">
        <f>'1 уровень'!U733</f>
        <v>1483.03269</v>
      </c>
      <c r="T1129" s="2149">
        <f>'1 уровень'!V733</f>
        <v>-10858.142292659777</v>
      </c>
      <c r="U1129" s="2149">
        <f>'1 уровень'!W733</f>
        <v>0</v>
      </c>
      <c r="V1129" s="2149">
        <f>'1 уровень'!X733</f>
        <v>0</v>
      </c>
      <c r="W1129" s="2149">
        <f>'1 уровень'!Y733</f>
        <v>46069.137849999999</v>
      </c>
      <c r="X1129" s="2149">
        <f>Q1129/P1129*100</f>
        <v>80.416106644912375</v>
      </c>
      <c r="Y1129" s="2149">
        <f>W1129/P1129*100</f>
        <v>83.09092460734621</v>
      </c>
      <c r="Z1129" s="1353"/>
      <c r="AA1129" s="788"/>
      <c r="AB1129" s="788"/>
      <c r="AC1129" s="788"/>
      <c r="AD1129" s="788"/>
      <c r="AE1129" s="788"/>
      <c r="AF1129" s="788"/>
      <c r="AG1129" s="788"/>
      <c r="AH1129" s="788"/>
      <c r="AI1129" s="788"/>
      <c r="AJ1129" s="788"/>
      <c r="AK1129" s="788"/>
      <c r="AL1129" s="788"/>
      <c r="AM1129" s="788"/>
      <c r="AN1129" s="788"/>
      <c r="AO1129" s="788"/>
      <c r="AP1129" s="788"/>
      <c r="AQ1129" s="788"/>
      <c r="AR1129" s="788"/>
      <c r="AS1129" s="788"/>
      <c r="AT1129" s="788"/>
      <c r="AU1129" s="788"/>
      <c r="AV1129" s="788"/>
      <c r="AW1129" s="788"/>
      <c r="AX1129" s="788"/>
      <c r="AY1129" s="788"/>
      <c r="AZ1129" s="788"/>
      <c r="BA1129" s="788"/>
      <c r="BB1129" s="788"/>
      <c r="BC1129" s="788"/>
      <c r="BD1129" s="788"/>
      <c r="BE1129" s="788"/>
      <c r="BF1129" s="788"/>
      <c r="BG1129" s="788"/>
      <c r="BH1129" s="788"/>
      <c r="BI1129" s="788"/>
      <c r="BJ1129" s="788"/>
      <c r="BK1129" s="788"/>
      <c r="BL1129" s="788"/>
      <c r="BM1129" s="788"/>
      <c r="BN1129" s="788"/>
      <c r="BO1129" s="788"/>
      <c r="BP1129" s="788"/>
      <c r="BQ1129" s="788"/>
      <c r="BR1129" s="788"/>
      <c r="BS1129" s="788"/>
      <c r="BT1129" s="788"/>
      <c r="BU1129" s="788"/>
      <c r="BV1129" s="788"/>
      <c r="BW1129" s="788"/>
      <c r="BX1129" s="788"/>
      <c r="BY1129" s="788"/>
      <c r="BZ1129" s="788"/>
      <c r="CA1129" s="788"/>
      <c r="CB1129" s="788"/>
      <c r="CC1129" s="788"/>
      <c r="CD1129" s="788"/>
      <c r="CE1129" s="788"/>
      <c r="CF1129" s="788"/>
      <c r="CG1129" s="788"/>
      <c r="CH1129" s="788"/>
      <c r="CI1129" s="788"/>
      <c r="CJ1129" s="788"/>
      <c r="CK1129" s="788"/>
      <c r="CL1129" s="788"/>
      <c r="CM1129" s="788"/>
      <c r="CN1129" s="788"/>
      <c r="CO1129" s="788"/>
      <c r="CP1129" s="788"/>
      <c r="CQ1129" s="788"/>
      <c r="CR1129" s="788"/>
      <c r="CS1129" s="788"/>
      <c r="CT1129" s="788"/>
      <c r="CU1129" s="788"/>
      <c r="CV1129" s="788"/>
      <c r="CW1129" s="788"/>
      <c r="CX1129" s="788"/>
      <c r="CY1129" s="788"/>
      <c r="CZ1129" s="788"/>
      <c r="DA1129" s="788"/>
      <c r="DB1129" s="788"/>
      <c r="DC1129" s="788"/>
      <c r="DD1129" s="788"/>
      <c r="DE1129" s="788"/>
      <c r="DF1129" s="788"/>
      <c r="DG1129" s="788"/>
      <c r="DH1129" s="788"/>
      <c r="DI1129" s="788"/>
      <c r="DJ1129" s="788"/>
      <c r="DK1129" s="788"/>
      <c r="DL1129" s="788"/>
      <c r="DM1129" s="788"/>
      <c r="DN1129" s="788"/>
      <c r="DO1129" s="788"/>
      <c r="DP1129" s="788"/>
      <c r="DQ1129" s="788"/>
      <c r="DR1129" s="788"/>
      <c r="DS1129" s="788"/>
      <c r="DT1129" s="788"/>
      <c r="DU1129" s="788"/>
      <c r="DV1129" s="788"/>
      <c r="DW1129" s="788"/>
      <c r="DX1129" s="788"/>
      <c r="DY1129" s="788"/>
      <c r="DZ1129" s="788"/>
      <c r="EA1129" s="788"/>
      <c r="EB1129" s="788"/>
      <c r="EC1129" s="788"/>
      <c r="ED1129" s="788"/>
      <c r="EE1129" s="788"/>
      <c r="EF1129" s="788"/>
      <c r="EG1129" s="788"/>
      <c r="EH1129" s="788"/>
      <c r="EI1129" s="788"/>
      <c r="EJ1129" s="788"/>
      <c r="EK1129" s="788"/>
      <c r="EL1129" s="788"/>
      <c r="EM1129" s="788"/>
      <c r="EN1129" s="788"/>
      <c r="EO1129" s="788"/>
      <c r="EP1129" s="788"/>
      <c r="EQ1129" s="788"/>
      <c r="ER1129" s="788"/>
      <c r="ES1129" s="788"/>
      <c r="ET1129" s="788"/>
      <c r="EU1129" s="788"/>
      <c r="EV1129" s="788"/>
      <c r="EW1129" s="788"/>
      <c r="EX1129" s="788"/>
      <c r="EY1129" s="788"/>
      <c r="EZ1129" s="788"/>
      <c r="FA1129" s="788"/>
      <c r="FB1129" s="788"/>
      <c r="FC1129" s="788"/>
      <c r="FD1129" s="788"/>
      <c r="FE1129" s="788"/>
      <c r="FF1129" s="788"/>
      <c r="FG1129" s="788"/>
      <c r="FH1129" s="788"/>
      <c r="FI1129" s="788"/>
      <c r="FJ1129" s="788"/>
      <c r="FK1129" s="788"/>
      <c r="FL1129" s="788"/>
      <c r="FM1129" s="788"/>
      <c r="FN1129" s="788"/>
      <c r="FO1129" s="788"/>
      <c r="FP1129" s="788"/>
      <c r="FQ1129" s="788"/>
      <c r="FR1129" s="788"/>
      <c r="FS1129" s="788"/>
      <c r="FT1129" s="788"/>
      <c r="FU1129" s="788"/>
      <c r="FV1129" s="788"/>
      <c r="FW1129" s="788"/>
      <c r="FX1129" s="788"/>
      <c r="FY1129" s="788"/>
      <c r="FZ1129" s="788"/>
      <c r="GA1129" s="788"/>
      <c r="GB1129" s="788"/>
      <c r="GC1129" s="788"/>
      <c r="GD1129" s="788"/>
      <c r="GE1129" s="788"/>
      <c r="GF1129" s="788"/>
      <c r="GG1129" s="788"/>
      <c r="GH1129" s="788"/>
      <c r="GI1129" s="788"/>
      <c r="GJ1129" s="788"/>
    </row>
    <row r="1130" spans="1:192" ht="31.5" x14ac:dyDescent="0.25">
      <c r="B1130" s="2502" t="s">
        <v>550</v>
      </c>
      <c r="C1130" s="37">
        <f>'1 уровень'!E734</f>
        <v>1820</v>
      </c>
      <c r="D1130" s="37">
        <f>'1 уровень'!F734</f>
        <v>152.66666666666669</v>
      </c>
      <c r="E1130" s="37">
        <f>'1 уровень'!G734</f>
        <v>0</v>
      </c>
      <c r="F1130" s="37">
        <f>'1 уровень'!H734</f>
        <v>0</v>
      </c>
      <c r="G1130" s="37">
        <f>'1 уровень'!I734</f>
        <v>0</v>
      </c>
      <c r="H1130" s="37">
        <f>'1 уровень'!J734</f>
        <v>0</v>
      </c>
      <c r="I1130" s="37">
        <f>'1 уровень'!K734</f>
        <v>0</v>
      </c>
      <c r="J1130" s="37">
        <f>'1 уровень'!L734</f>
        <v>0</v>
      </c>
      <c r="K1130" s="37">
        <f>'1 уровень'!M734</f>
        <v>0</v>
      </c>
      <c r="L1130" s="37">
        <f>'1 уровень'!N734</f>
        <v>0</v>
      </c>
      <c r="M1130" s="37">
        <f>'1 уровень'!O734</f>
        <v>0</v>
      </c>
      <c r="N1130" s="37">
        <f>'1 уровень'!P734</f>
        <v>0</v>
      </c>
      <c r="O1130" s="2149">
        <f>'1 уровень'!Q734</f>
        <v>0</v>
      </c>
      <c r="P1130" s="2149">
        <f>'1 уровень'!R734</f>
        <v>0</v>
      </c>
      <c r="Q1130" s="2149">
        <f>'1 уровень'!S734</f>
        <v>0</v>
      </c>
      <c r="R1130" s="3261">
        <f>'1 уровень'!T734</f>
        <v>0</v>
      </c>
      <c r="S1130" s="2149">
        <f>'1 уровень'!U734</f>
        <v>0</v>
      </c>
      <c r="T1130" s="2149">
        <f>'1 уровень'!V734</f>
        <v>0</v>
      </c>
      <c r="U1130" s="2149">
        <f>'1 уровень'!W734</f>
        <v>0</v>
      </c>
      <c r="V1130" s="2149">
        <f>'1 уровень'!X734</f>
        <v>0</v>
      </c>
      <c r="W1130" s="2149">
        <f>'1 уровень'!Y734</f>
        <v>0</v>
      </c>
      <c r="X1130" s="2149"/>
      <c r="Y1130" s="2149"/>
      <c r="Z1130" s="1353"/>
      <c r="AA1130" s="788"/>
      <c r="AB1130" s="788"/>
      <c r="AC1130" s="788"/>
      <c r="AD1130" s="788"/>
      <c r="AE1130" s="788"/>
      <c r="AF1130" s="788"/>
      <c r="AG1130" s="788"/>
      <c r="AH1130" s="788"/>
      <c r="AI1130" s="788"/>
      <c r="AJ1130" s="788"/>
      <c r="AK1130" s="788"/>
      <c r="AL1130" s="788"/>
      <c r="AM1130" s="788"/>
      <c r="AN1130" s="788"/>
      <c r="AO1130" s="788"/>
      <c r="AP1130" s="788"/>
      <c r="AQ1130" s="788"/>
      <c r="AR1130" s="788"/>
      <c r="AS1130" s="788"/>
      <c r="AT1130" s="788"/>
      <c r="AU1130" s="788"/>
      <c r="AV1130" s="788"/>
      <c r="AW1130" s="788"/>
      <c r="AX1130" s="788"/>
      <c r="AY1130" s="788"/>
      <c r="AZ1130" s="788"/>
      <c r="BA1130" s="788"/>
      <c r="BB1130" s="788"/>
      <c r="BC1130" s="788"/>
      <c r="BD1130" s="788"/>
      <c r="BE1130" s="788"/>
      <c r="BF1130" s="788"/>
      <c r="BG1130" s="788"/>
      <c r="BH1130" s="788"/>
      <c r="BI1130" s="788"/>
      <c r="BJ1130" s="788"/>
      <c r="BK1130" s="788"/>
      <c r="BL1130" s="788"/>
      <c r="BM1130" s="788"/>
      <c r="BN1130" s="788"/>
      <c r="BO1130" s="788"/>
      <c r="BP1130" s="788"/>
      <c r="BQ1130" s="788"/>
      <c r="BR1130" s="788"/>
      <c r="BS1130" s="788"/>
      <c r="BT1130" s="788"/>
      <c r="BU1130" s="788"/>
      <c r="BV1130" s="788"/>
      <c r="BW1130" s="788"/>
      <c r="BX1130" s="788"/>
      <c r="BY1130" s="788"/>
      <c r="BZ1130" s="788"/>
      <c r="CA1130" s="788"/>
      <c r="CB1130" s="788"/>
      <c r="CC1130" s="788"/>
      <c r="CD1130" s="788"/>
      <c r="CE1130" s="788"/>
      <c r="CF1130" s="788"/>
      <c r="CG1130" s="788"/>
      <c r="CH1130" s="788"/>
      <c r="CI1130" s="788"/>
      <c r="CJ1130" s="788"/>
      <c r="CK1130" s="788"/>
      <c r="CL1130" s="788"/>
      <c r="CM1130" s="788"/>
      <c r="CN1130" s="788"/>
      <c r="CO1130" s="788"/>
      <c r="CP1130" s="788"/>
      <c r="CQ1130" s="788"/>
      <c r="CR1130" s="788"/>
      <c r="CS1130" s="788"/>
      <c r="CT1130" s="788"/>
      <c r="CU1130" s="788"/>
      <c r="CV1130" s="788"/>
      <c r="CW1130" s="788"/>
      <c r="CX1130" s="788"/>
      <c r="CY1130" s="788"/>
      <c r="CZ1130" s="788"/>
      <c r="DA1130" s="788"/>
      <c r="DB1130" s="788"/>
      <c r="DC1130" s="788"/>
      <c r="DD1130" s="788"/>
      <c r="DE1130" s="788"/>
      <c r="DF1130" s="788"/>
      <c r="DG1130" s="788"/>
      <c r="DH1130" s="788"/>
      <c r="DI1130" s="788"/>
      <c r="DJ1130" s="788"/>
      <c r="DK1130" s="788"/>
      <c r="DL1130" s="788"/>
      <c r="DM1130" s="788"/>
      <c r="DN1130" s="788"/>
      <c r="DO1130" s="788"/>
      <c r="DP1130" s="788"/>
      <c r="DQ1130" s="788"/>
      <c r="DR1130" s="788"/>
      <c r="DS1130" s="788"/>
      <c r="DT1130" s="788"/>
      <c r="DU1130" s="788"/>
      <c r="DV1130" s="788"/>
      <c r="DW1130" s="788"/>
      <c r="DX1130" s="788"/>
      <c r="DY1130" s="788"/>
      <c r="DZ1130" s="788"/>
      <c r="EA1130" s="788"/>
      <c r="EB1130" s="788"/>
      <c r="EC1130" s="788"/>
      <c r="ED1130" s="788"/>
      <c r="EE1130" s="788"/>
      <c r="EF1130" s="788"/>
      <c r="EG1130" s="788"/>
      <c r="EH1130" s="788"/>
      <c r="EI1130" s="788"/>
      <c r="EJ1130" s="788"/>
      <c r="EK1130" s="788"/>
      <c r="EL1130" s="788"/>
      <c r="EM1130" s="788"/>
      <c r="EN1130" s="788"/>
      <c r="EO1130" s="788"/>
      <c r="EP1130" s="788"/>
      <c r="EQ1130" s="788"/>
      <c r="ER1130" s="788"/>
      <c r="ES1130" s="788"/>
      <c r="ET1130" s="788"/>
      <c r="EU1130" s="788"/>
      <c r="EV1130" s="788"/>
      <c r="EW1130" s="788"/>
      <c r="EX1130" s="788"/>
      <c r="EY1130" s="788"/>
      <c r="EZ1130" s="788"/>
      <c r="FA1130" s="788"/>
      <c r="FB1130" s="788"/>
      <c r="FC1130" s="788"/>
      <c r="FD1130" s="788"/>
      <c r="FE1130" s="788"/>
      <c r="FF1130" s="788"/>
      <c r="FG1130" s="788"/>
      <c r="FH1130" s="788"/>
      <c r="FI1130" s="788"/>
      <c r="FJ1130" s="788"/>
      <c r="FK1130" s="788"/>
      <c r="FL1130" s="788"/>
      <c r="FM1130" s="788"/>
      <c r="FN1130" s="788"/>
      <c r="FO1130" s="788"/>
      <c r="FP1130" s="788"/>
      <c r="FQ1130" s="788"/>
      <c r="FR1130" s="788"/>
      <c r="FS1130" s="788"/>
      <c r="FT1130" s="788"/>
      <c r="FU1130" s="788"/>
      <c r="FV1130" s="788"/>
      <c r="FW1130" s="788"/>
      <c r="FX1130" s="788"/>
      <c r="FY1130" s="788"/>
      <c r="FZ1130" s="788"/>
      <c r="GA1130" s="788"/>
      <c r="GB1130" s="788"/>
      <c r="GC1130" s="788"/>
      <c r="GD1130" s="788"/>
      <c r="GE1130" s="788"/>
      <c r="GF1130" s="788"/>
      <c r="GG1130" s="788"/>
      <c r="GH1130" s="788"/>
      <c r="GI1130" s="788"/>
      <c r="GJ1130" s="788"/>
    </row>
    <row r="1131" spans="1:192" ht="15.75" x14ac:dyDescent="0.25">
      <c r="A1131" s="24">
        <v>1</v>
      </c>
      <c r="B1131" s="2503" t="s">
        <v>466</v>
      </c>
      <c r="C1131" s="37">
        <f>'1 уровень'!E735</f>
        <v>467519</v>
      </c>
      <c r="D1131" s="37">
        <f>'1 уровень'!F735</f>
        <v>38960.333333333336</v>
      </c>
      <c r="E1131" s="37">
        <f>'1 уровень'!G735</f>
        <v>25535.387500000001</v>
      </c>
      <c r="F1131" s="37">
        <f>'1 уровень'!H735</f>
        <v>65.542014955381973</v>
      </c>
      <c r="G1131" s="37">
        <f>'1 уровень'!I735</f>
        <v>0</v>
      </c>
      <c r="H1131" s="37">
        <f>'1 уровень'!J735</f>
        <v>0</v>
      </c>
      <c r="I1131" s="37">
        <f>'1 уровень'!K735</f>
        <v>0</v>
      </c>
      <c r="J1131" s="37">
        <f>'1 уровень'!L735</f>
        <v>0</v>
      </c>
      <c r="K1131" s="37">
        <f>'1 уровень'!M735</f>
        <v>0</v>
      </c>
      <c r="L1131" s="37">
        <f>'1 уровень'!N735</f>
        <v>0</v>
      </c>
      <c r="M1131" s="37">
        <f>'1 уровень'!O735</f>
        <v>0</v>
      </c>
      <c r="N1131" s="37">
        <f>'1 уровень'!P735</f>
        <v>0</v>
      </c>
      <c r="O1131" s="2149">
        <f>'1 уровень'!Q735</f>
        <v>0</v>
      </c>
      <c r="P1131" s="2149">
        <f>'1 уровень'!R735</f>
        <v>0</v>
      </c>
      <c r="Q1131" s="2149">
        <f>'1 уровень'!S735</f>
        <v>0</v>
      </c>
      <c r="R1131" s="3261">
        <f>'1 уровень'!T735</f>
        <v>0</v>
      </c>
      <c r="S1131" s="2149">
        <f>'1 уровень'!U735</f>
        <v>0</v>
      </c>
      <c r="T1131" s="2149">
        <f>'1 уровень'!V735</f>
        <v>0</v>
      </c>
      <c r="U1131" s="2149">
        <f>'1 уровень'!W735</f>
        <v>0</v>
      </c>
      <c r="V1131" s="2149">
        <f>'1 уровень'!X735</f>
        <v>0</v>
      </c>
      <c r="W1131" s="2149">
        <f>'1 уровень'!Y735</f>
        <v>0</v>
      </c>
      <c r="X1131" s="2149"/>
      <c r="Y1131" s="2149"/>
      <c r="Z1131" s="1353"/>
      <c r="AA1131" s="788"/>
      <c r="AB1131" s="788"/>
      <c r="AC1131" s="788"/>
      <c r="AD1131" s="788"/>
      <c r="AE1131" s="788"/>
      <c r="AF1131" s="788"/>
      <c r="AG1131" s="788"/>
      <c r="AH1131" s="788"/>
      <c r="AI1131" s="788"/>
      <c r="AJ1131" s="788"/>
      <c r="AK1131" s="788"/>
      <c r="AL1131" s="788"/>
      <c r="AM1131" s="788"/>
      <c r="AN1131" s="788"/>
      <c r="AO1131" s="788"/>
      <c r="AP1131" s="788"/>
      <c r="AQ1131" s="788"/>
      <c r="AR1131" s="788"/>
      <c r="AS1131" s="788"/>
      <c r="AT1131" s="788"/>
      <c r="AU1131" s="788"/>
      <c r="AV1131" s="788"/>
      <c r="AW1131" s="788"/>
      <c r="AX1131" s="788"/>
      <c r="AY1131" s="788"/>
      <c r="AZ1131" s="788"/>
      <c r="BA1131" s="788"/>
      <c r="BB1131" s="788"/>
      <c r="BC1131" s="788"/>
      <c r="BD1131" s="788"/>
      <c r="BE1131" s="788"/>
      <c r="BF1131" s="788"/>
      <c r="BG1131" s="788"/>
      <c r="BH1131" s="788"/>
      <c r="BI1131" s="788"/>
      <c r="BJ1131" s="788"/>
      <c r="BK1131" s="788"/>
      <c r="BL1131" s="788"/>
      <c r="BM1131" s="788"/>
      <c r="BN1131" s="788"/>
      <c r="BO1131" s="788"/>
      <c r="BP1131" s="788"/>
      <c r="BQ1131" s="788"/>
      <c r="BR1131" s="788"/>
      <c r="BS1131" s="788"/>
      <c r="BT1131" s="788"/>
      <c r="BU1131" s="788"/>
      <c r="BV1131" s="788"/>
      <c r="BW1131" s="788"/>
      <c r="BX1131" s="788"/>
      <c r="BY1131" s="788"/>
      <c r="BZ1131" s="788"/>
      <c r="CA1131" s="788"/>
      <c r="CB1131" s="788"/>
      <c r="CC1131" s="788"/>
      <c r="CD1131" s="788"/>
      <c r="CE1131" s="788"/>
      <c r="CF1131" s="788"/>
      <c r="CG1131" s="788"/>
      <c r="CH1131" s="788"/>
      <c r="CI1131" s="788"/>
      <c r="CJ1131" s="788"/>
      <c r="CK1131" s="788"/>
      <c r="CL1131" s="788"/>
      <c r="CM1131" s="788"/>
      <c r="CN1131" s="788"/>
      <c r="CO1131" s="788"/>
      <c r="CP1131" s="788"/>
      <c r="CQ1131" s="788"/>
      <c r="CR1131" s="788"/>
      <c r="CS1131" s="788"/>
      <c r="CT1131" s="788"/>
      <c r="CU1131" s="788"/>
      <c r="CV1131" s="788"/>
      <c r="CW1131" s="788"/>
      <c r="CX1131" s="788"/>
      <c r="CY1131" s="788"/>
      <c r="CZ1131" s="788"/>
      <c r="DA1131" s="788"/>
      <c r="DB1131" s="788"/>
      <c r="DC1131" s="788"/>
      <c r="DD1131" s="788"/>
      <c r="DE1131" s="788"/>
      <c r="DF1131" s="788"/>
      <c r="DG1131" s="788"/>
      <c r="DH1131" s="788"/>
      <c r="DI1131" s="788"/>
      <c r="DJ1131" s="788"/>
      <c r="DK1131" s="788"/>
      <c r="DL1131" s="788"/>
      <c r="DM1131" s="788"/>
      <c r="DN1131" s="788"/>
      <c r="DO1131" s="788"/>
      <c r="DP1131" s="788"/>
      <c r="DQ1131" s="788"/>
      <c r="DR1131" s="788"/>
      <c r="DS1131" s="788"/>
      <c r="DT1131" s="788"/>
      <c r="DU1131" s="788"/>
      <c r="DV1131" s="788"/>
      <c r="DW1131" s="788"/>
      <c r="DX1131" s="788"/>
      <c r="DY1131" s="788"/>
      <c r="DZ1131" s="788"/>
      <c r="EA1131" s="788"/>
      <c r="EB1131" s="788"/>
      <c r="EC1131" s="788"/>
      <c r="ED1131" s="788"/>
      <c r="EE1131" s="788"/>
      <c r="EF1131" s="788"/>
      <c r="EG1131" s="788"/>
      <c r="EH1131" s="788"/>
      <c r="EI1131" s="788"/>
      <c r="EJ1131" s="788"/>
      <c r="EK1131" s="788"/>
      <c r="EL1131" s="788"/>
      <c r="EM1131" s="788"/>
      <c r="EN1131" s="788"/>
      <c r="EO1131" s="788"/>
      <c r="EP1131" s="788"/>
      <c r="EQ1131" s="788"/>
      <c r="ER1131" s="788"/>
      <c r="ES1131" s="788"/>
      <c r="ET1131" s="788"/>
      <c r="EU1131" s="788"/>
      <c r="EV1131" s="788"/>
      <c r="EW1131" s="788"/>
      <c r="EX1131" s="788"/>
      <c r="EY1131" s="788"/>
      <c r="EZ1131" s="788"/>
      <c r="FA1131" s="788"/>
      <c r="FB1131" s="788"/>
      <c r="FC1131" s="788"/>
      <c r="FD1131" s="788"/>
      <c r="FE1131" s="788"/>
      <c r="FF1131" s="788"/>
      <c r="FG1131" s="788"/>
      <c r="FH1131" s="788"/>
      <c r="FI1131" s="788"/>
      <c r="FJ1131" s="788"/>
      <c r="FK1131" s="788"/>
      <c r="FL1131" s="788"/>
      <c r="FM1131" s="788"/>
      <c r="FN1131" s="788"/>
      <c r="FO1131" s="788"/>
      <c r="FP1131" s="788"/>
      <c r="FQ1131" s="788"/>
      <c r="FR1131" s="788"/>
      <c r="FS1131" s="788"/>
      <c r="FT1131" s="788"/>
      <c r="FU1131" s="788"/>
      <c r="FV1131" s="788"/>
      <c r="FW1131" s="788"/>
      <c r="FX1131" s="788"/>
      <c r="FY1131" s="788"/>
      <c r="FZ1131" s="788"/>
      <c r="GA1131" s="788"/>
      <c r="GB1131" s="788"/>
      <c r="GC1131" s="788"/>
      <c r="GD1131" s="788"/>
      <c r="GE1131" s="788"/>
      <c r="GF1131" s="788"/>
      <c r="GG1131" s="788"/>
      <c r="GH1131" s="788"/>
      <c r="GI1131" s="788"/>
      <c r="GJ1131" s="788"/>
    </row>
    <row r="1132" spans="1:192" ht="31.5" x14ac:dyDescent="0.25">
      <c r="A1132" s="24">
        <v>1</v>
      </c>
      <c r="B1132" s="2504" t="s">
        <v>467</v>
      </c>
      <c r="C1132" s="37">
        <f>'1 уровень'!E736</f>
        <v>156886.72340425532</v>
      </c>
      <c r="D1132" s="37">
        <f>'1 уровень'!F736</f>
        <v>13073.551418439718</v>
      </c>
      <c r="E1132" s="37">
        <f>'1 уровень'!G736</f>
        <v>10190.224468085107</v>
      </c>
      <c r="F1132" s="37">
        <f>'1 уровень'!H736</f>
        <v>77.945342791188367</v>
      </c>
      <c r="G1132" s="1355">
        <f>'1 уровень'!I736</f>
        <v>0</v>
      </c>
      <c r="H1132" s="37">
        <f>'1 уровень'!J736</f>
        <v>0</v>
      </c>
      <c r="I1132" s="37">
        <f>'1 уровень'!K736</f>
        <v>0</v>
      </c>
      <c r="J1132" s="37">
        <f>'1 уровень'!L736</f>
        <v>0</v>
      </c>
      <c r="K1132" s="37">
        <f>'1 уровень'!M736</f>
        <v>0</v>
      </c>
      <c r="L1132" s="37">
        <f>'1 уровень'!N736</f>
        <v>0</v>
      </c>
      <c r="M1132" s="37">
        <f>'1 уровень'!O736</f>
        <v>0</v>
      </c>
      <c r="N1132" s="37">
        <f>'1 уровень'!P736</f>
        <v>0</v>
      </c>
      <c r="O1132" s="2149">
        <f>'1 уровень'!Q736</f>
        <v>0</v>
      </c>
      <c r="P1132" s="2149">
        <f>'1 уровень'!R736</f>
        <v>0</v>
      </c>
      <c r="Q1132" s="2149">
        <f>'1 уровень'!S736</f>
        <v>0</v>
      </c>
      <c r="R1132" s="3261">
        <f>'1 уровень'!T736</f>
        <v>0</v>
      </c>
      <c r="S1132" s="2149">
        <f>'1 уровень'!U736</f>
        <v>0</v>
      </c>
      <c r="T1132" s="2149">
        <f>'1 уровень'!V736</f>
        <v>0</v>
      </c>
      <c r="U1132" s="2149">
        <f>'1 уровень'!W736</f>
        <v>0</v>
      </c>
      <c r="V1132" s="2149">
        <f>'1 уровень'!X736</f>
        <v>0</v>
      </c>
      <c r="W1132" s="2149">
        <f>'1 уровень'!Y736</f>
        <v>0</v>
      </c>
      <c r="X1132" s="2149"/>
      <c r="Y1132" s="2149"/>
      <c r="Z1132" s="1353"/>
      <c r="AA1132" s="788"/>
      <c r="AB1132" s="788"/>
      <c r="AC1132" s="788"/>
      <c r="AD1132" s="788"/>
      <c r="AE1132" s="788"/>
      <c r="AF1132" s="788"/>
      <c r="AG1132" s="788"/>
      <c r="AH1132" s="788"/>
      <c r="AI1132" s="788"/>
      <c r="AJ1132" s="788"/>
      <c r="AK1132" s="788"/>
      <c r="AL1132" s="788"/>
      <c r="AM1132" s="788"/>
      <c r="AN1132" s="788"/>
      <c r="AO1132" s="788"/>
      <c r="AP1132" s="788"/>
      <c r="AQ1132" s="788"/>
      <c r="AR1132" s="788"/>
      <c r="AS1132" s="788"/>
      <c r="AT1132" s="788"/>
      <c r="AU1132" s="788"/>
      <c r="AV1132" s="788"/>
      <c r="AW1132" s="788"/>
      <c r="AX1132" s="788"/>
      <c r="AY1132" s="788"/>
      <c r="AZ1132" s="788"/>
      <c r="BA1132" s="788"/>
      <c r="BB1132" s="788"/>
      <c r="BC1132" s="788"/>
      <c r="BD1132" s="788"/>
      <c r="BE1132" s="788"/>
      <c r="BF1132" s="788"/>
      <c r="BG1132" s="788"/>
      <c r="BH1132" s="788"/>
      <c r="BI1132" s="788"/>
      <c r="BJ1132" s="788"/>
      <c r="BK1132" s="788"/>
      <c r="BL1132" s="788"/>
      <c r="BM1132" s="788"/>
      <c r="BN1132" s="788"/>
      <c r="BO1132" s="788"/>
      <c r="BP1132" s="788"/>
      <c r="BQ1132" s="788"/>
      <c r="BR1132" s="788"/>
      <c r="BS1132" s="788"/>
      <c r="BT1132" s="788"/>
      <c r="BU1132" s="788"/>
      <c r="BV1132" s="788"/>
      <c r="BW1132" s="788"/>
      <c r="BX1132" s="788"/>
      <c r="BY1132" s="788"/>
      <c r="BZ1132" s="788"/>
      <c r="CA1132" s="788"/>
      <c r="CB1132" s="788"/>
      <c r="CC1132" s="788"/>
      <c r="CD1132" s="788"/>
      <c r="CE1132" s="788"/>
      <c r="CF1132" s="788"/>
      <c r="CG1132" s="788"/>
      <c r="CH1132" s="788"/>
      <c r="CI1132" s="788"/>
      <c r="CJ1132" s="788"/>
      <c r="CK1132" s="788"/>
      <c r="CL1132" s="788"/>
      <c r="CM1132" s="788"/>
      <c r="CN1132" s="788"/>
      <c r="CO1132" s="788"/>
      <c r="CP1132" s="788"/>
      <c r="CQ1132" s="788"/>
      <c r="CR1132" s="788"/>
      <c r="CS1132" s="788"/>
      <c r="CT1132" s="788"/>
      <c r="CU1132" s="788"/>
      <c r="CV1132" s="788"/>
      <c r="CW1132" s="788"/>
      <c r="CX1132" s="788"/>
      <c r="CY1132" s="788"/>
      <c r="CZ1132" s="788"/>
      <c r="DA1132" s="788"/>
      <c r="DB1132" s="788"/>
      <c r="DC1132" s="788"/>
      <c r="DD1132" s="788"/>
      <c r="DE1132" s="788"/>
      <c r="DF1132" s="788"/>
      <c r="DG1132" s="788"/>
      <c r="DH1132" s="788"/>
      <c r="DI1132" s="788"/>
      <c r="DJ1132" s="788"/>
      <c r="DK1132" s="788"/>
      <c r="DL1132" s="788"/>
      <c r="DM1132" s="788"/>
      <c r="DN1132" s="788"/>
      <c r="DO1132" s="788"/>
      <c r="DP1132" s="788"/>
      <c r="DQ1132" s="788"/>
      <c r="DR1132" s="788"/>
      <c r="DS1132" s="788"/>
      <c r="DT1132" s="788"/>
      <c r="DU1132" s="788"/>
      <c r="DV1132" s="788"/>
      <c r="DW1132" s="788"/>
      <c r="DX1132" s="788"/>
      <c r="DY1132" s="788"/>
      <c r="DZ1132" s="788"/>
      <c r="EA1132" s="788"/>
      <c r="EB1132" s="788"/>
      <c r="EC1132" s="788"/>
      <c r="ED1132" s="788"/>
      <c r="EE1132" s="788"/>
      <c r="EF1132" s="788"/>
      <c r="EG1132" s="788"/>
      <c r="EH1132" s="788"/>
      <c r="EI1132" s="788"/>
      <c r="EJ1132" s="788"/>
      <c r="EK1132" s="788"/>
      <c r="EL1132" s="788"/>
      <c r="EM1132" s="788"/>
      <c r="EN1132" s="788"/>
      <c r="EO1132" s="788"/>
      <c r="EP1132" s="788"/>
      <c r="EQ1132" s="788"/>
      <c r="ER1132" s="788"/>
      <c r="ES1132" s="788"/>
      <c r="ET1132" s="788"/>
      <c r="EU1132" s="788"/>
      <c r="EV1132" s="788"/>
      <c r="EW1132" s="788"/>
      <c r="EX1132" s="788"/>
      <c r="EY1132" s="788"/>
      <c r="EZ1132" s="788"/>
      <c r="FA1132" s="788"/>
      <c r="FB1132" s="788"/>
      <c r="FC1132" s="788"/>
      <c r="FD1132" s="788"/>
      <c r="FE1132" s="788"/>
      <c r="FF1132" s="788"/>
      <c r="FG1132" s="788"/>
      <c r="FH1132" s="788"/>
      <c r="FI1132" s="788"/>
      <c r="FJ1132" s="788"/>
      <c r="FK1132" s="788"/>
      <c r="FL1132" s="788"/>
      <c r="FM1132" s="788"/>
      <c r="FN1132" s="788"/>
      <c r="FO1132" s="788"/>
      <c r="FP1132" s="788"/>
      <c r="FQ1132" s="788"/>
      <c r="FR1132" s="788"/>
      <c r="FS1132" s="788"/>
      <c r="FT1132" s="788"/>
      <c r="FU1132" s="788"/>
      <c r="FV1132" s="788"/>
      <c r="FW1132" s="788"/>
      <c r="FX1132" s="788"/>
      <c r="FY1132" s="788"/>
      <c r="FZ1132" s="788"/>
      <c r="GA1132" s="788"/>
      <c r="GB1132" s="788"/>
      <c r="GC1132" s="788"/>
      <c r="GD1132" s="788"/>
      <c r="GE1132" s="788"/>
      <c r="GF1132" s="788"/>
      <c r="GG1132" s="788"/>
      <c r="GH1132" s="788"/>
      <c r="GI1132" s="788"/>
      <c r="GJ1132" s="788"/>
    </row>
    <row r="1133" spans="1:192" ht="31.5" x14ac:dyDescent="0.25">
      <c r="A1133" s="24">
        <v>1</v>
      </c>
      <c r="B1133" s="2503" t="s">
        <v>468</v>
      </c>
      <c r="C1133" s="37">
        <f>'1 уровень'!E737</f>
        <v>106840</v>
      </c>
      <c r="D1133" s="37">
        <f>'1 уровень'!F737</f>
        <v>8903.3333333333321</v>
      </c>
      <c r="E1133" s="37">
        <f>'1 уровень'!G737</f>
        <v>8954</v>
      </c>
      <c r="F1133" s="37">
        <f>'1 уровень'!H737</f>
        <v>100.56907525271434</v>
      </c>
      <c r="G1133" s="1357">
        <f>'1 уровень'!I737</f>
        <v>0</v>
      </c>
      <c r="H1133" s="37">
        <f>'1 уровень'!J737</f>
        <v>0</v>
      </c>
      <c r="I1133" s="37">
        <f>'1 уровень'!K737</f>
        <v>0</v>
      </c>
      <c r="J1133" s="37">
        <f>'1 уровень'!L737</f>
        <v>0</v>
      </c>
      <c r="K1133" s="37">
        <f>'1 уровень'!M737</f>
        <v>0</v>
      </c>
      <c r="L1133" s="37">
        <f>'1 уровень'!N737</f>
        <v>0</v>
      </c>
      <c r="M1133" s="37">
        <f>'1 уровень'!O737</f>
        <v>0</v>
      </c>
      <c r="N1133" s="37">
        <f>'1 уровень'!P737</f>
        <v>0</v>
      </c>
      <c r="O1133" s="2149">
        <f>'1 уровень'!Q737</f>
        <v>100440.28400000001</v>
      </c>
      <c r="P1133" s="2149">
        <f>'1 уровень'!R737</f>
        <v>8370.023666666666</v>
      </c>
      <c r="Q1133" s="2149">
        <f>'1 уровень'!S737</f>
        <v>8417.6553999999996</v>
      </c>
      <c r="R1133" s="3261">
        <f>'1 уровень'!T737</f>
        <v>0</v>
      </c>
      <c r="S1133" s="2149">
        <f>'1 уровень'!U737</f>
        <v>0</v>
      </c>
      <c r="T1133" s="2149">
        <f>'1 уровень'!V737</f>
        <v>47.631733333333045</v>
      </c>
      <c r="U1133" s="2149">
        <f>'1 уровень'!W737</f>
        <v>0</v>
      </c>
      <c r="V1133" s="2149">
        <f>'1 уровень'!X737</f>
        <v>0</v>
      </c>
      <c r="W1133" s="2149">
        <f>'1 уровень'!Y737</f>
        <v>8417.6553999999996</v>
      </c>
      <c r="X1133" s="2149">
        <f t="shared" ref="X1133:X1134" si="183">Q1133/P1133*100</f>
        <v>100.56907525271434</v>
      </c>
      <c r="Y1133" s="2149">
        <f t="shared" ref="Y1133:Y1134" si="184">W1133/P1133*100</f>
        <v>100.56907525271434</v>
      </c>
      <c r="Z1133" s="1353"/>
      <c r="AA1133" s="788"/>
      <c r="AB1133" s="788"/>
      <c r="AC1133" s="788"/>
      <c r="AD1133" s="788"/>
      <c r="AE1133" s="788"/>
      <c r="AF1133" s="788"/>
      <c r="AG1133" s="788"/>
      <c r="AH1133" s="788"/>
      <c r="AI1133" s="788"/>
      <c r="AJ1133" s="788"/>
      <c r="AK1133" s="788"/>
      <c r="AL1133" s="788"/>
      <c r="AM1133" s="788"/>
      <c r="AN1133" s="788"/>
      <c r="AO1133" s="788"/>
      <c r="AP1133" s="788"/>
      <c r="AQ1133" s="788"/>
      <c r="AR1133" s="788"/>
      <c r="AS1133" s="788"/>
      <c r="AT1133" s="788"/>
      <c r="AU1133" s="788"/>
      <c r="AV1133" s="788"/>
      <c r="AW1133" s="788"/>
      <c r="AX1133" s="788"/>
      <c r="AY1133" s="788"/>
      <c r="AZ1133" s="788"/>
      <c r="BA1133" s="788"/>
      <c r="BB1133" s="788"/>
      <c r="BC1133" s="788"/>
      <c r="BD1133" s="788"/>
      <c r="BE1133" s="788"/>
      <c r="BF1133" s="788"/>
      <c r="BG1133" s="788"/>
      <c r="BH1133" s="788"/>
      <c r="BI1133" s="788"/>
      <c r="BJ1133" s="788"/>
      <c r="BK1133" s="788"/>
      <c r="BL1133" s="788"/>
      <c r="BM1133" s="788"/>
      <c r="BN1133" s="788"/>
      <c r="BO1133" s="788"/>
      <c r="BP1133" s="788"/>
      <c r="BQ1133" s="788"/>
      <c r="BR1133" s="788"/>
      <c r="BS1133" s="788"/>
      <c r="BT1133" s="788"/>
      <c r="BU1133" s="788"/>
      <c r="BV1133" s="788"/>
      <c r="BW1133" s="788"/>
      <c r="BX1133" s="788"/>
      <c r="BY1133" s="788"/>
      <c r="BZ1133" s="788"/>
      <c r="CA1133" s="788"/>
      <c r="CB1133" s="788"/>
      <c r="CC1133" s="788"/>
      <c r="CD1133" s="788"/>
      <c r="CE1133" s="788"/>
      <c r="CF1133" s="788"/>
      <c r="CG1133" s="788"/>
      <c r="CH1133" s="788"/>
      <c r="CI1133" s="788"/>
      <c r="CJ1133" s="788"/>
      <c r="CK1133" s="788"/>
      <c r="CL1133" s="788"/>
      <c r="CM1133" s="788"/>
      <c r="CN1133" s="788"/>
      <c r="CO1133" s="788"/>
      <c r="CP1133" s="788"/>
      <c r="CQ1133" s="788"/>
      <c r="CR1133" s="788"/>
      <c r="CS1133" s="788"/>
      <c r="CT1133" s="788"/>
      <c r="CU1133" s="788"/>
      <c r="CV1133" s="788"/>
      <c r="CW1133" s="788"/>
      <c r="CX1133" s="788"/>
      <c r="CY1133" s="788"/>
      <c r="CZ1133" s="788"/>
      <c r="DA1133" s="788"/>
      <c r="DB1133" s="788"/>
      <c r="DC1133" s="788"/>
      <c r="DD1133" s="788"/>
      <c r="DE1133" s="788"/>
      <c r="DF1133" s="788"/>
      <c r="DG1133" s="788"/>
      <c r="DH1133" s="788"/>
      <c r="DI1133" s="788"/>
      <c r="DJ1133" s="788"/>
      <c r="DK1133" s="788"/>
      <c r="DL1133" s="788"/>
      <c r="DM1133" s="788"/>
      <c r="DN1133" s="788"/>
      <c r="DO1133" s="788"/>
      <c r="DP1133" s="788"/>
      <c r="DQ1133" s="788"/>
      <c r="DR1133" s="788"/>
      <c r="DS1133" s="788"/>
      <c r="DT1133" s="788"/>
      <c r="DU1133" s="788"/>
      <c r="DV1133" s="788"/>
      <c r="DW1133" s="788"/>
      <c r="DX1133" s="788"/>
      <c r="DY1133" s="788"/>
      <c r="DZ1133" s="788"/>
      <c r="EA1133" s="788"/>
      <c r="EB1133" s="788"/>
      <c r="EC1133" s="788"/>
      <c r="ED1133" s="788"/>
      <c r="EE1133" s="788"/>
      <c r="EF1133" s="788"/>
      <c r="EG1133" s="788"/>
      <c r="EH1133" s="788"/>
      <c r="EI1133" s="788"/>
      <c r="EJ1133" s="788"/>
      <c r="EK1133" s="788"/>
      <c r="EL1133" s="788"/>
      <c r="EM1133" s="788"/>
      <c r="EN1133" s="788"/>
      <c r="EO1133" s="788"/>
      <c r="EP1133" s="788"/>
      <c r="EQ1133" s="788"/>
      <c r="ER1133" s="788"/>
      <c r="ES1133" s="788"/>
      <c r="ET1133" s="788"/>
      <c r="EU1133" s="788"/>
      <c r="EV1133" s="788"/>
      <c r="EW1133" s="788"/>
      <c r="EX1133" s="788"/>
      <c r="EY1133" s="788"/>
      <c r="EZ1133" s="788"/>
      <c r="FA1133" s="788"/>
      <c r="FB1133" s="788"/>
      <c r="FC1133" s="788"/>
      <c r="FD1133" s="788"/>
      <c r="FE1133" s="788"/>
      <c r="FF1133" s="788"/>
      <c r="FG1133" s="788"/>
      <c r="FH1133" s="788"/>
      <c r="FI1133" s="788"/>
      <c r="FJ1133" s="788"/>
      <c r="FK1133" s="788"/>
      <c r="FL1133" s="788"/>
      <c r="FM1133" s="788"/>
      <c r="FN1133" s="788"/>
      <c r="FO1133" s="788"/>
      <c r="FP1133" s="788"/>
      <c r="FQ1133" s="788"/>
      <c r="FR1133" s="788"/>
      <c r="FS1133" s="788"/>
      <c r="FT1133" s="788"/>
      <c r="FU1133" s="788"/>
      <c r="FV1133" s="788"/>
      <c r="FW1133" s="788"/>
      <c r="FX1133" s="788"/>
      <c r="FY1133" s="788"/>
      <c r="FZ1133" s="788"/>
      <c r="GA1133" s="788"/>
      <c r="GB1133" s="788"/>
      <c r="GC1133" s="788"/>
      <c r="GD1133" s="788"/>
      <c r="GE1133" s="788"/>
      <c r="GF1133" s="788"/>
      <c r="GG1133" s="788"/>
      <c r="GH1133" s="788"/>
      <c r="GI1133" s="788"/>
      <c r="GJ1133" s="788"/>
    </row>
    <row r="1134" spans="1:192" ht="31.5" x14ac:dyDescent="0.25">
      <c r="A1134" s="24">
        <v>1</v>
      </c>
      <c r="B1134" s="2503" t="s">
        <v>139</v>
      </c>
      <c r="C1134" s="37">
        <f>'1 уровень'!E738</f>
        <v>1016269.1285714286</v>
      </c>
      <c r="D1134" s="37">
        <f>'1 уровень'!F738</f>
        <v>84688.524206349219</v>
      </c>
      <c r="E1134" s="37">
        <f>'1 уровень'!G738</f>
        <v>62737.208928571432</v>
      </c>
      <c r="F1134" s="37">
        <f>'1 уровень'!H738</f>
        <v>74.079941192159694</v>
      </c>
      <c r="G1134" s="1793">
        <f>'1 уровень'!I738</f>
        <v>0</v>
      </c>
      <c r="H1134" s="37">
        <f>'1 уровень'!J738</f>
        <v>0</v>
      </c>
      <c r="I1134" s="37">
        <f>'1 уровень'!K738</f>
        <v>0</v>
      </c>
      <c r="J1134" s="37">
        <f>'1 уровень'!L738</f>
        <v>0</v>
      </c>
      <c r="K1134" s="37">
        <f>'1 уровень'!M738</f>
        <v>0</v>
      </c>
      <c r="L1134" s="37">
        <f>'1 уровень'!N738</f>
        <v>0</v>
      </c>
      <c r="M1134" s="37">
        <f>'1 уровень'!O738</f>
        <v>0</v>
      </c>
      <c r="N1134" s="37">
        <f>'1 уровень'!P738</f>
        <v>0</v>
      </c>
      <c r="O1134" s="2149">
        <f>'1 уровень'!Q738</f>
        <v>1303093.1052219172</v>
      </c>
      <c r="P1134" s="2149">
        <f>'1 уровень'!R738</f>
        <v>108591.09210182643</v>
      </c>
      <c r="Q1134" s="2149">
        <f>'1 уровень'!S738</f>
        <v>83364.993390000003</v>
      </c>
      <c r="R1134" s="3261">
        <f>'1 уровень'!T738</f>
        <v>0</v>
      </c>
      <c r="S1134" s="2149">
        <f>'1 уровень'!U738</f>
        <v>1483.03269</v>
      </c>
      <c r="T1134" s="2149">
        <f>'1 уровень'!V738</f>
        <v>-25226.098711826442</v>
      </c>
      <c r="U1134" s="2149">
        <f>'1 уровень'!W738</f>
        <v>0</v>
      </c>
      <c r="V1134" s="2149">
        <f>'1 уровень'!X738</f>
        <v>-0.63216000000000006</v>
      </c>
      <c r="W1134" s="2149">
        <f>'1 уровень'!Y738</f>
        <v>84847.393920000002</v>
      </c>
      <c r="X1134" s="2149">
        <f t="shared" si="183"/>
        <v>76.76964268102968</v>
      </c>
      <c r="Y1134" s="2149">
        <f t="shared" si="184"/>
        <v>78.13476435105575</v>
      </c>
      <c r="Z1134" s="1353"/>
      <c r="AA1134" s="788"/>
      <c r="AB1134" s="788"/>
      <c r="AC1134" s="788"/>
      <c r="AD1134" s="788"/>
      <c r="AE1134" s="788"/>
      <c r="AF1134" s="788"/>
      <c r="AG1134" s="788"/>
      <c r="AH1134" s="788"/>
      <c r="AI1134" s="788"/>
      <c r="AJ1134" s="788"/>
      <c r="AK1134" s="788"/>
      <c r="AL1134" s="788"/>
      <c r="AM1134" s="788"/>
      <c r="AN1134" s="788"/>
      <c r="AO1134" s="788"/>
      <c r="AP1134" s="788"/>
      <c r="AQ1134" s="788"/>
      <c r="AR1134" s="788"/>
      <c r="AS1134" s="788"/>
      <c r="AT1134" s="788"/>
      <c r="AU1134" s="788"/>
      <c r="AV1134" s="788"/>
      <c r="AW1134" s="788"/>
      <c r="AX1134" s="788"/>
      <c r="AY1134" s="788"/>
      <c r="AZ1134" s="788"/>
      <c r="BA1134" s="788"/>
      <c r="BB1134" s="788"/>
      <c r="BC1134" s="788"/>
      <c r="BD1134" s="788"/>
      <c r="BE1134" s="788"/>
      <c r="BF1134" s="788"/>
      <c r="BG1134" s="788"/>
      <c r="BH1134" s="788"/>
      <c r="BI1134" s="788"/>
      <c r="BJ1134" s="788"/>
      <c r="BK1134" s="788"/>
      <c r="BL1134" s="788"/>
      <c r="BM1134" s="788"/>
      <c r="BN1134" s="788"/>
      <c r="BO1134" s="788"/>
      <c r="BP1134" s="788"/>
      <c r="BQ1134" s="788"/>
      <c r="BR1134" s="788"/>
      <c r="BS1134" s="788"/>
      <c r="BT1134" s="788"/>
      <c r="BU1134" s="788"/>
      <c r="BV1134" s="788"/>
      <c r="BW1134" s="788"/>
      <c r="BX1134" s="788"/>
      <c r="BY1134" s="788"/>
      <c r="BZ1134" s="788"/>
      <c r="CA1134" s="788"/>
      <c r="CB1134" s="788"/>
      <c r="CC1134" s="788"/>
      <c r="CD1134" s="788"/>
      <c r="CE1134" s="788"/>
      <c r="CF1134" s="788"/>
      <c r="CG1134" s="788"/>
      <c r="CH1134" s="788"/>
      <c r="CI1134" s="788"/>
      <c r="CJ1134" s="788"/>
      <c r="CK1134" s="788"/>
      <c r="CL1134" s="788"/>
      <c r="CM1134" s="788"/>
      <c r="CN1134" s="788"/>
      <c r="CO1134" s="788"/>
      <c r="CP1134" s="788"/>
      <c r="CQ1134" s="788"/>
      <c r="CR1134" s="788"/>
      <c r="CS1134" s="788"/>
      <c r="CT1134" s="788"/>
      <c r="CU1134" s="788"/>
      <c r="CV1134" s="788"/>
      <c r="CW1134" s="788"/>
      <c r="CX1134" s="788"/>
      <c r="CY1134" s="788"/>
      <c r="CZ1134" s="788"/>
      <c r="DA1134" s="788"/>
      <c r="DB1134" s="788"/>
      <c r="DC1134" s="788"/>
      <c r="DD1134" s="788"/>
      <c r="DE1134" s="788"/>
      <c r="DF1134" s="788"/>
      <c r="DG1134" s="788"/>
      <c r="DH1134" s="788"/>
      <c r="DI1134" s="788"/>
      <c r="DJ1134" s="788"/>
      <c r="DK1134" s="788"/>
      <c r="DL1134" s="788"/>
      <c r="DM1134" s="788"/>
      <c r="DN1134" s="788"/>
      <c r="DO1134" s="788"/>
      <c r="DP1134" s="788"/>
      <c r="DQ1134" s="788"/>
      <c r="DR1134" s="788"/>
      <c r="DS1134" s="788"/>
      <c r="DT1134" s="788"/>
      <c r="DU1134" s="788"/>
      <c r="DV1134" s="788"/>
      <c r="DW1134" s="788"/>
      <c r="DX1134" s="788"/>
      <c r="DY1134" s="788"/>
      <c r="DZ1134" s="788"/>
      <c r="EA1134" s="788"/>
      <c r="EB1134" s="788"/>
      <c r="EC1134" s="788"/>
      <c r="ED1134" s="788"/>
      <c r="EE1134" s="788"/>
      <c r="EF1134" s="788"/>
      <c r="EG1134" s="788"/>
      <c r="EH1134" s="788"/>
      <c r="EI1134" s="788"/>
      <c r="EJ1134" s="788"/>
      <c r="EK1134" s="788"/>
      <c r="EL1134" s="788"/>
      <c r="EM1134" s="788"/>
      <c r="EN1134" s="788"/>
      <c r="EO1134" s="788"/>
      <c r="EP1134" s="788"/>
      <c r="EQ1134" s="788"/>
      <c r="ER1134" s="788"/>
      <c r="ES1134" s="788"/>
      <c r="ET1134" s="788"/>
      <c r="EU1134" s="788"/>
      <c r="EV1134" s="788"/>
      <c r="EW1134" s="788"/>
      <c r="EX1134" s="788"/>
      <c r="EY1134" s="788"/>
      <c r="EZ1134" s="788"/>
      <c r="FA1134" s="788"/>
      <c r="FB1134" s="788"/>
      <c r="FC1134" s="788"/>
      <c r="FD1134" s="788"/>
      <c r="FE1134" s="788"/>
      <c r="FF1134" s="788"/>
      <c r="FG1134" s="788"/>
      <c r="FH1134" s="788"/>
      <c r="FI1134" s="788"/>
      <c r="FJ1134" s="788"/>
      <c r="FK1134" s="788"/>
      <c r="FL1134" s="788"/>
      <c r="FM1134" s="788"/>
      <c r="FN1134" s="788"/>
      <c r="FO1134" s="788"/>
      <c r="FP1134" s="788"/>
      <c r="FQ1134" s="788"/>
      <c r="FR1134" s="788"/>
      <c r="FS1134" s="788"/>
      <c r="FT1134" s="788"/>
      <c r="FU1134" s="788"/>
      <c r="FV1134" s="788"/>
      <c r="FW1134" s="788"/>
      <c r="FX1134" s="788"/>
      <c r="FY1134" s="788"/>
      <c r="FZ1134" s="788"/>
      <c r="GA1134" s="788"/>
      <c r="GB1134" s="788"/>
      <c r="GC1134" s="788"/>
      <c r="GD1134" s="788"/>
      <c r="GE1134" s="788"/>
      <c r="GF1134" s="788"/>
      <c r="GG1134" s="788"/>
      <c r="GH1134" s="788"/>
      <c r="GI1134" s="788"/>
      <c r="GJ1134" s="788"/>
    </row>
    <row r="1135" spans="1:192" x14ac:dyDescent="0.25">
      <c r="A1135" s="24">
        <v>1</v>
      </c>
      <c r="B1135" s="910" t="s">
        <v>29</v>
      </c>
      <c r="C1135" s="37">
        <f>'1 уровень'!E739</f>
        <v>0</v>
      </c>
      <c r="D1135" s="37">
        <f>'1 уровень'!F739</f>
        <v>0</v>
      </c>
      <c r="E1135" s="37">
        <f>'1 уровень'!G739</f>
        <v>0</v>
      </c>
      <c r="F1135" s="37">
        <f>'1 уровень'!H739</f>
        <v>0</v>
      </c>
      <c r="G1135" s="1356">
        <f>'1 уровень'!I739</f>
        <v>0</v>
      </c>
      <c r="H1135" s="37">
        <f>'1 уровень'!J739</f>
        <v>0</v>
      </c>
      <c r="I1135" s="37">
        <f>'1 уровень'!K739</f>
        <v>0</v>
      </c>
      <c r="J1135" s="37">
        <f>'1 уровень'!L739</f>
        <v>0</v>
      </c>
      <c r="K1135" s="37">
        <f>'1 уровень'!M739</f>
        <v>0</v>
      </c>
      <c r="L1135" s="37">
        <f>'1 уровень'!N739</f>
        <v>0</v>
      </c>
      <c r="M1135" s="37">
        <f>'1 уровень'!O739</f>
        <v>0</v>
      </c>
      <c r="N1135" s="37">
        <f>'1 уровень'!P739</f>
        <v>0</v>
      </c>
      <c r="O1135" s="2149">
        <f>'1 уровень'!Q739</f>
        <v>0</v>
      </c>
      <c r="P1135" s="2149">
        <f>'1 уровень'!R739</f>
        <v>0</v>
      </c>
      <c r="Q1135" s="2149">
        <f>'1 уровень'!S739</f>
        <v>0</v>
      </c>
      <c r="R1135" s="3261">
        <f>'1 уровень'!T739</f>
        <v>0</v>
      </c>
      <c r="S1135" s="2149">
        <f>'1 уровень'!U739</f>
        <v>0</v>
      </c>
      <c r="T1135" s="2149">
        <f>'1 уровень'!V739</f>
        <v>0</v>
      </c>
      <c r="U1135" s="2149">
        <f>'1 уровень'!W739</f>
        <v>0</v>
      </c>
      <c r="V1135" s="2149">
        <f>'1 уровень'!X739</f>
        <v>0</v>
      </c>
      <c r="W1135" s="2149">
        <f>'1 уровень'!Y739</f>
        <v>0</v>
      </c>
      <c r="X1135" s="2149"/>
      <c r="Y1135" s="2149"/>
      <c r="Z1135" s="1353"/>
      <c r="AA1135" s="788"/>
      <c r="AB1135" s="788"/>
      <c r="AC1135" s="788"/>
      <c r="AD1135" s="788"/>
      <c r="AE1135" s="788"/>
      <c r="AF1135" s="788"/>
      <c r="AG1135" s="788"/>
      <c r="AH1135" s="788"/>
      <c r="AI1135" s="788"/>
      <c r="AJ1135" s="788"/>
      <c r="AK1135" s="788"/>
      <c r="AL1135" s="788"/>
      <c r="AM1135" s="788"/>
      <c r="AN1135" s="788"/>
      <c r="AO1135" s="788"/>
      <c r="AP1135" s="788"/>
      <c r="AQ1135" s="788"/>
      <c r="AR1135" s="788"/>
      <c r="AS1135" s="788"/>
      <c r="AT1135" s="788"/>
      <c r="AU1135" s="788"/>
      <c r="AV1135" s="788"/>
      <c r="AW1135" s="788"/>
      <c r="AX1135" s="788"/>
      <c r="AY1135" s="788"/>
      <c r="AZ1135" s="788"/>
      <c r="BA1135" s="788"/>
      <c r="BB1135" s="788"/>
      <c r="BC1135" s="788"/>
      <c r="BD1135" s="788"/>
      <c r="BE1135" s="788"/>
      <c r="BF1135" s="788"/>
      <c r="BG1135" s="788"/>
      <c r="BH1135" s="788"/>
      <c r="BI1135" s="788"/>
      <c r="BJ1135" s="788"/>
      <c r="BK1135" s="788"/>
      <c r="BL1135" s="788"/>
      <c r="BM1135" s="788"/>
      <c r="BN1135" s="788"/>
      <c r="BO1135" s="788"/>
      <c r="BP1135" s="788"/>
      <c r="BQ1135" s="788"/>
      <c r="BR1135" s="788"/>
      <c r="BS1135" s="788"/>
      <c r="BT1135" s="788"/>
      <c r="BU1135" s="788"/>
      <c r="BV1135" s="788"/>
      <c r="BW1135" s="788"/>
      <c r="BX1135" s="788"/>
      <c r="BY1135" s="788"/>
      <c r="BZ1135" s="788"/>
      <c r="CA1135" s="788"/>
      <c r="CB1135" s="788"/>
      <c r="CC1135" s="788"/>
      <c r="CD1135" s="788"/>
      <c r="CE1135" s="788"/>
      <c r="CF1135" s="788"/>
      <c r="CG1135" s="788"/>
      <c r="CH1135" s="788"/>
      <c r="CI1135" s="788"/>
      <c r="CJ1135" s="788"/>
      <c r="CK1135" s="788"/>
      <c r="CL1135" s="788"/>
      <c r="CM1135" s="788"/>
      <c r="CN1135" s="788"/>
      <c r="CO1135" s="788"/>
      <c r="CP1135" s="788"/>
      <c r="CQ1135" s="788"/>
      <c r="CR1135" s="788"/>
      <c r="CS1135" s="788"/>
      <c r="CT1135" s="788"/>
      <c r="CU1135" s="788"/>
      <c r="CV1135" s="788"/>
      <c r="CW1135" s="788"/>
      <c r="CX1135" s="788"/>
      <c r="CY1135" s="788"/>
      <c r="CZ1135" s="788"/>
      <c r="DA1135" s="788"/>
      <c r="DB1135" s="788"/>
      <c r="DC1135" s="788"/>
      <c r="DD1135" s="788"/>
      <c r="DE1135" s="788"/>
      <c r="DF1135" s="788"/>
      <c r="DG1135" s="788"/>
      <c r="DH1135" s="788"/>
      <c r="DI1135" s="788"/>
      <c r="DJ1135" s="788"/>
      <c r="DK1135" s="788"/>
      <c r="DL1135" s="788"/>
      <c r="DM1135" s="788"/>
      <c r="DN1135" s="788"/>
      <c r="DO1135" s="788"/>
      <c r="DP1135" s="788"/>
      <c r="DQ1135" s="788"/>
      <c r="DR1135" s="788"/>
      <c r="DS1135" s="788"/>
      <c r="DT1135" s="788"/>
      <c r="DU1135" s="788"/>
      <c r="DV1135" s="788"/>
      <c r="DW1135" s="788"/>
      <c r="DX1135" s="788"/>
      <c r="DY1135" s="788"/>
      <c r="DZ1135" s="788"/>
      <c r="EA1135" s="788"/>
      <c r="EB1135" s="788"/>
      <c r="EC1135" s="788"/>
      <c r="ED1135" s="788"/>
      <c r="EE1135" s="788"/>
      <c r="EF1135" s="788"/>
      <c r="EG1135" s="788"/>
      <c r="EH1135" s="788"/>
      <c r="EI1135" s="788"/>
      <c r="EJ1135" s="788"/>
      <c r="EK1135" s="788"/>
      <c r="EL1135" s="788"/>
      <c r="EM1135" s="788"/>
      <c r="EN1135" s="788"/>
      <c r="EO1135" s="788"/>
      <c r="EP1135" s="788"/>
      <c r="EQ1135" s="788"/>
      <c r="ER1135" s="788"/>
      <c r="ES1135" s="788"/>
      <c r="ET1135" s="788"/>
      <c r="EU1135" s="788"/>
      <c r="EV1135" s="788"/>
      <c r="EW1135" s="788"/>
      <c r="EX1135" s="788"/>
      <c r="EY1135" s="788"/>
      <c r="EZ1135" s="788"/>
      <c r="FA1135" s="788"/>
      <c r="FB1135" s="788"/>
      <c r="FC1135" s="788"/>
      <c r="FD1135" s="788"/>
      <c r="FE1135" s="788"/>
      <c r="FF1135" s="788"/>
      <c r="FG1135" s="788"/>
      <c r="FH1135" s="788"/>
      <c r="FI1135" s="788"/>
      <c r="FJ1135" s="788"/>
      <c r="FK1135" s="788"/>
      <c r="FL1135" s="788"/>
      <c r="FM1135" s="788"/>
      <c r="FN1135" s="788"/>
      <c r="FO1135" s="788"/>
      <c r="FP1135" s="788"/>
      <c r="FQ1135" s="788"/>
      <c r="FR1135" s="788"/>
      <c r="FS1135" s="788"/>
      <c r="FT1135" s="788"/>
      <c r="FU1135" s="788"/>
      <c r="FV1135" s="788"/>
      <c r="FW1135" s="788"/>
      <c r="FX1135" s="788"/>
      <c r="FY1135" s="788"/>
      <c r="FZ1135" s="788"/>
      <c r="GA1135" s="788"/>
      <c r="GB1135" s="788"/>
      <c r="GC1135" s="788"/>
      <c r="GD1135" s="788"/>
      <c r="GE1135" s="788"/>
      <c r="GF1135" s="788"/>
      <c r="GG1135" s="788"/>
      <c r="GH1135" s="788"/>
      <c r="GI1135" s="788"/>
      <c r="GJ1135" s="788"/>
    </row>
    <row r="1136" spans="1:192" x14ac:dyDescent="0.25">
      <c r="A1136" s="24">
        <v>1</v>
      </c>
      <c r="B1136" s="895" t="s">
        <v>170</v>
      </c>
      <c r="C1136" s="37">
        <f>'1 уровень'!E740</f>
        <v>4374</v>
      </c>
      <c r="D1136" s="37">
        <f>'1 уровень'!F740</f>
        <v>363.83333333333337</v>
      </c>
      <c r="E1136" s="37">
        <f>'1 уровень'!G740</f>
        <v>125</v>
      </c>
      <c r="F1136" s="37">
        <f>'1 уровень'!H740</f>
        <v>34.356390288593673</v>
      </c>
      <c r="G1136" s="37">
        <f>'1 уровень'!I740</f>
        <v>11.56058527663466</v>
      </c>
      <c r="H1136" s="37">
        <f>'1 уровень'!J740</f>
        <v>12.584</v>
      </c>
      <c r="I1136" s="37">
        <f>'1 уровень'!K740</f>
        <v>50566</v>
      </c>
      <c r="J1136" s="37">
        <f>'1 уровень'!L740</f>
        <v>4213.8333333333339</v>
      </c>
      <c r="K1136" s="37">
        <f>'1 уровень'!M740</f>
        <v>1573</v>
      </c>
      <c r="L1136" s="37">
        <f>'1 уровень'!N740</f>
        <v>37.329430842858834</v>
      </c>
      <c r="M1136" s="37">
        <f>'1 уровень'!O740</f>
        <v>163</v>
      </c>
      <c r="N1136" s="37">
        <f>'1 уровень'!P740</f>
        <v>115.80368098159509</v>
      </c>
      <c r="O1136" s="2149">
        <f>'1 уровень'!Q740</f>
        <v>0</v>
      </c>
      <c r="P1136" s="2149">
        <f>'1 уровень'!R740</f>
        <v>0</v>
      </c>
      <c r="Q1136" s="2149">
        <f>'1 уровень'!S740</f>
        <v>0</v>
      </c>
      <c r="R1136" s="3261">
        <f>'1 уровень'!T740</f>
        <v>0</v>
      </c>
      <c r="S1136" s="2149">
        <f>'1 уровень'!U740</f>
        <v>0</v>
      </c>
      <c r="T1136" s="2149">
        <f>'1 уровень'!V740</f>
        <v>0</v>
      </c>
      <c r="U1136" s="2149">
        <f>'1 уровень'!W740</f>
        <v>0</v>
      </c>
      <c r="V1136" s="2149">
        <f>'1 уровень'!X740</f>
        <v>0</v>
      </c>
      <c r="W1136" s="2149">
        <f>'1 уровень'!Y740</f>
        <v>0</v>
      </c>
      <c r="X1136" s="2149"/>
      <c r="Y1136" s="2149"/>
      <c r="Z1136" s="1353"/>
      <c r="AA1136" s="788"/>
      <c r="AB1136" s="788"/>
      <c r="AC1136" s="788"/>
      <c r="AD1136" s="788"/>
      <c r="AE1136" s="788"/>
      <c r="AF1136" s="788"/>
      <c r="AG1136" s="788"/>
      <c r="AH1136" s="788"/>
      <c r="AI1136" s="788"/>
      <c r="AJ1136" s="788"/>
      <c r="AK1136" s="788"/>
      <c r="AL1136" s="788"/>
      <c r="AM1136" s="788"/>
      <c r="AN1136" s="788"/>
      <c r="AO1136" s="788"/>
      <c r="AP1136" s="788"/>
      <c r="AQ1136" s="788"/>
      <c r="AR1136" s="788"/>
      <c r="AS1136" s="788"/>
      <c r="AT1136" s="788"/>
      <c r="AU1136" s="788"/>
      <c r="AV1136" s="788"/>
      <c r="AW1136" s="788"/>
      <c r="AX1136" s="788"/>
      <c r="AY1136" s="788"/>
      <c r="AZ1136" s="788"/>
      <c r="BA1136" s="788"/>
      <c r="BB1136" s="788"/>
      <c r="BC1136" s="788"/>
      <c r="BD1136" s="788"/>
      <c r="BE1136" s="788"/>
      <c r="BF1136" s="788"/>
      <c r="BG1136" s="788"/>
      <c r="BH1136" s="788"/>
      <c r="BI1136" s="788"/>
      <c r="BJ1136" s="788"/>
      <c r="BK1136" s="788"/>
      <c r="BL1136" s="788"/>
      <c r="BM1136" s="788"/>
      <c r="BN1136" s="788"/>
      <c r="BO1136" s="788"/>
      <c r="BP1136" s="788"/>
      <c r="BQ1136" s="788"/>
      <c r="BR1136" s="788"/>
      <c r="BS1136" s="788"/>
      <c r="BT1136" s="788"/>
      <c r="BU1136" s="788"/>
      <c r="BV1136" s="788"/>
      <c r="BW1136" s="788"/>
      <c r="BX1136" s="788"/>
      <c r="BY1136" s="788"/>
      <c r="BZ1136" s="788"/>
      <c r="CA1136" s="788"/>
      <c r="CB1136" s="788"/>
      <c r="CC1136" s="788"/>
      <c r="CD1136" s="788"/>
      <c r="CE1136" s="788"/>
      <c r="CF1136" s="788"/>
      <c r="CG1136" s="788"/>
      <c r="CH1136" s="788"/>
      <c r="CI1136" s="788"/>
      <c r="CJ1136" s="788"/>
      <c r="CK1136" s="788"/>
      <c r="CL1136" s="788"/>
      <c r="CM1136" s="788"/>
      <c r="CN1136" s="788"/>
      <c r="CO1136" s="788"/>
      <c r="CP1136" s="788"/>
      <c r="CQ1136" s="788"/>
      <c r="CR1136" s="788"/>
      <c r="CS1136" s="788"/>
      <c r="CT1136" s="788"/>
      <c r="CU1136" s="788"/>
      <c r="CV1136" s="788"/>
      <c r="CW1136" s="788"/>
      <c r="CX1136" s="788"/>
      <c r="CY1136" s="788"/>
      <c r="CZ1136" s="788"/>
      <c r="DA1136" s="788"/>
      <c r="DB1136" s="788"/>
      <c r="DC1136" s="788"/>
      <c r="DD1136" s="788"/>
      <c r="DE1136" s="788"/>
      <c r="DF1136" s="788"/>
      <c r="DG1136" s="788"/>
      <c r="DH1136" s="788"/>
      <c r="DI1136" s="788"/>
      <c r="DJ1136" s="788"/>
      <c r="DK1136" s="788"/>
      <c r="DL1136" s="788"/>
      <c r="DM1136" s="788"/>
      <c r="DN1136" s="788"/>
      <c r="DO1136" s="788"/>
      <c r="DP1136" s="788"/>
      <c r="DQ1136" s="788"/>
      <c r="DR1136" s="788"/>
      <c r="DS1136" s="788"/>
      <c r="DT1136" s="788"/>
      <c r="DU1136" s="788"/>
      <c r="DV1136" s="788"/>
      <c r="DW1136" s="788"/>
      <c r="DX1136" s="788"/>
      <c r="DY1136" s="788"/>
      <c r="DZ1136" s="788"/>
      <c r="EA1136" s="788"/>
      <c r="EB1136" s="788"/>
      <c r="EC1136" s="788"/>
      <c r="ED1136" s="788"/>
      <c r="EE1136" s="788"/>
      <c r="EF1136" s="788"/>
      <c r="EG1136" s="788"/>
      <c r="EH1136" s="788"/>
      <c r="EI1136" s="788"/>
      <c r="EJ1136" s="788"/>
      <c r="EK1136" s="788"/>
      <c r="EL1136" s="788"/>
      <c r="EM1136" s="788"/>
      <c r="EN1136" s="788"/>
      <c r="EO1136" s="788"/>
      <c r="EP1136" s="788"/>
      <c r="EQ1136" s="788"/>
      <c r="ER1136" s="788"/>
      <c r="ES1136" s="788"/>
      <c r="ET1136" s="788"/>
      <c r="EU1136" s="788"/>
      <c r="EV1136" s="788"/>
      <c r="EW1136" s="788"/>
      <c r="EX1136" s="788"/>
      <c r="EY1136" s="788"/>
      <c r="EZ1136" s="788"/>
      <c r="FA1136" s="788"/>
      <c r="FB1136" s="788"/>
      <c r="FC1136" s="788"/>
      <c r="FD1136" s="788"/>
      <c r="FE1136" s="788"/>
      <c r="FF1136" s="788"/>
      <c r="FG1136" s="788"/>
      <c r="FH1136" s="788"/>
      <c r="FI1136" s="788"/>
      <c r="FJ1136" s="788"/>
      <c r="FK1136" s="788"/>
      <c r="FL1136" s="788"/>
      <c r="FM1136" s="788"/>
      <c r="FN1136" s="788"/>
      <c r="FO1136" s="788"/>
      <c r="FP1136" s="788"/>
      <c r="FQ1136" s="788"/>
      <c r="FR1136" s="788"/>
      <c r="FS1136" s="788"/>
      <c r="FT1136" s="788"/>
      <c r="FU1136" s="788"/>
      <c r="FV1136" s="788"/>
      <c r="FW1136" s="788"/>
      <c r="FX1136" s="788"/>
      <c r="FY1136" s="788"/>
      <c r="FZ1136" s="788"/>
      <c r="GA1136" s="788"/>
      <c r="GB1136" s="788"/>
      <c r="GC1136" s="788"/>
      <c r="GD1136" s="788"/>
      <c r="GE1136" s="788"/>
      <c r="GF1136" s="788"/>
      <c r="GG1136" s="788"/>
      <c r="GH1136" s="788"/>
      <c r="GI1136" s="788"/>
      <c r="GJ1136" s="788"/>
    </row>
    <row r="1137" spans="1:192" ht="29.25" x14ac:dyDescent="0.25">
      <c r="A1137" s="24">
        <v>1</v>
      </c>
      <c r="B1137" s="2505" t="s">
        <v>478</v>
      </c>
      <c r="C1137" s="37">
        <f>'1 уровень'!E741</f>
        <v>10937</v>
      </c>
      <c r="D1137" s="37">
        <f>'1 уровень'!F741</f>
        <v>911.16666666666674</v>
      </c>
      <c r="E1137" s="37">
        <f>'1 уровень'!G741</f>
        <v>615</v>
      </c>
      <c r="F1137" s="37">
        <f>'1 уровень'!H741</f>
        <v>67.495884397292841</v>
      </c>
      <c r="G1137" s="37">
        <f>'1 уровень'!I741</f>
        <v>6.9935082746639843</v>
      </c>
      <c r="H1137" s="37">
        <f>'1 уровень'!J741</f>
        <v>6.5479674796747966</v>
      </c>
      <c r="I1137" s="37">
        <f>'1 уровень'!K741</f>
        <v>76488</v>
      </c>
      <c r="J1137" s="37">
        <f>'1 уровень'!L741</f>
        <v>6374</v>
      </c>
      <c r="K1137" s="37">
        <f>'1 уровень'!M741</f>
        <v>4027</v>
      </c>
      <c r="L1137" s="37">
        <f>'1 уровень'!N741</f>
        <v>63.178537809852529</v>
      </c>
      <c r="M1137" s="37">
        <f>'1 уровень'!O741</f>
        <v>316</v>
      </c>
      <c r="N1137" s="37">
        <f>'1 уровень'!P741</f>
        <v>152.92405063291139</v>
      </c>
      <c r="O1137" s="2149">
        <f>'1 уровень'!Q741</f>
        <v>0</v>
      </c>
      <c r="P1137" s="2149">
        <f>'1 уровень'!R741</f>
        <v>0</v>
      </c>
      <c r="Q1137" s="2149">
        <f>'1 уровень'!S741</f>
        <v>0</v>
      </c>
      <c r="R1137" s="3261">
        <f>'1 уровень'!T741</f>
        <v>0</v>
      </c>
      <c r="S1137" s="2149">
        <f>'1 уровень'!U741</f>
        <v>0</v>
      </c>
      <c r="T1137" s="2149">
        <f>'1 уровень'!V741</f>
        <v>0</v>
      </c>
      <c r="U1137" s="2149">
        <f>'1 уровень'!W741</f>
        <v>0</v>
      </c>
      <c r="V1137" s="2149">
        <f>'1 уровень'!X741</f>
        <v>0</v>
      </c>
      <c r="W1137" s="2149">
        <f>'1 уровень'!Y741</f>
        <v>0</v>
      </c>
      <c r="X1137" s="2149"/>
      <c r="Y1137" s="2149"/>
      <c r="Z1137" s="1353"/>
      <c r="AA1137" s="788"/>
      <c r="AB1137" s="788"/>
      <c r="AC1137" s="788"/>
      <c r="AD1137" s="788"/>
      <c r="AE1137" s="788"/>
      <c r="AF1137" s="788"/>
      <c r="AG1137" s="788"/>
      <c r="AH1137" s="788"/>
      <c r="AI1137" s="788"/>
      <c r="AJ1137" s="788"/>
      <c r="AK1137" s="788"/>
      <c r="AL1137" s="788"/>
      <c r="AM1137" s="788"/>
      <c r="AN1137" s="788"/>
      <c r="AO1137" s="788"/>
      <c r="AP1137" s="788"/>
      <c r="AQ1137" s="788"/>
      <c r="AR1137" s="788"/>
      <c r="AS1137" s="788"/>
      <c r="AT1137" s="788"/>
      <c r="AU1137" s="788"/>
      <c r="AV1137" s="788"/>
      <c r="AW1137" s="788"/>
      <c r="AX1137" s="788"/>
      <c r="AY1137" s="788"/>
      <c r="AZ1137" s="788"/>
      <c r="BA1137" s="788"/>
      <c r="BB1137" s="788"/>
      <c r="BC1137" s="788"/>
      <c r="BD1137" s="788"/>
      <c r="BE1137" s="788"/>
      <c r="BF1137" s="788"/>
      <c r="BG1137" s="788"/>
      <c r="BH1137" s="788"/>
      <c r="BI1137" s="788"/>
      <c r="BJ1137" s="788"/>
      <c r="BK1137" s="788"/>
      <c r="BL1137" s="788"/>
      <c r="BM1137" s="788"/>
      <c r="BN1137" s="788"/>
      <c r="BO1137" s="788"/>
      <c r="BP1137" s="788"/>
      <c r="BQ1137" s="788"/>
      <c r="BR1137" s="788"/>
      <c r="BS1137" s="788"/>
      <c r="BT1137" s="788"/>
      <c r="BU1137" s="788"/>
      <c r="BV1137" s="788"/>
      <c r="BW1137" s="788"/>
      <c r="BX1137" s="788"/>
      <c r="BY1137" s="788"/>
      <c r="BZ1137" s="788"/>
      <c r="CA1137" s="788"/>
      <c r="CB1137" s="788"/>
      <c r="CC1137" s="788"/>
      <c r="CD1137" s="788"/>
      <c r="CE1137" s="788"/>
      <c r="CF1137" s="788"/>
      <c r="CG1137" s="788"/>
      <c r="CH1137" s="788"/>
      <c r="CI1137" s="788"/>
      <c r="CJ1137" s="788"/>
      <c r="CK1137" s="788"/>
      <c r="CL1137" s="788"/>
      <c r="CM1137" s="788"/>
      <c r="CN1137" s="788"/>
      <c r="CO1137" s="788"/>
      <c r="CP1137" s="788"/>
      <c r="CQ1137" s="788"/>
      <c r="CR1137" s="788"/>
      <c r="CS1137" s="788"/>
      <c r="CT1137" s="788"/>
      <c r="CU1137" s="788"/>
      <c r="CV1137" s="788"/>
      <c r="CW1137" s="788"/>
      <c r="CX1137" s="788"/>
      <c r="CY1137" s="788"/>
      <c r="CZ1137" s="788"/>
      <c r="DA1137" s="788"/>
      <c r="DB1137" s="788"/>
      <c r="DC1137" s="788"/>
      <c r="DD1137" s="788"/>
      <c r="DE1137" s="788"/>
      <c r="DF1137" s="788"/>
      <c r="DG1137" s="788"/>
      <c r="DH1137" s="788"/>
      <c r="DI1137" s="788"/>
      <c r="DJ1137" s="788"/>
      <c r="DK1137" s="788"/>
      <c r="DL1137" s="788"/>
      <c r="DM1137" s="788"/>
      <c r="DN1137" s="788"/>
      <c r="DO1137" s="788"/>
      <c r="DP1137" s="788"/>
      <c r="DQ1137" s="788"/>
      <c r="DR1137" s="788"/>
      <c r="DS1137" s="788"/>
      <c r="DT1137" s="788"/>
      <c r="DU1137" s="788"/>
      <c r="DV1137" s="788"/>
      <c r="DW1137" s="788"/>
      <c r="DX1137" s="788"/>
      <c r="DY1137" s="788"/>
      <c r="DZ1137" s="788"/>
      <c r="EA1137" s="788"/>
      <c r="EB1137" s="788"/>
      <c r="EC1137" s="788"/>
      <c r="ED1137" s="788"/>
      <c r="EE1137" s="788"/>
      <c r="EF1137" s="788"/>
      <c r="EG1137" s="788"/>
      <c r="EH1137" s="788"/>
      <c r="EI1137" s="788"/>
      <c r="EJ1137" s="788"/>
      <c r="EK1137" s="788"/>
      <c r="EL1137" s="788"/>
      <c r="EM1137" s="788"/>
      <c r="EN1137" s="788"/>
      <c r="EO1137" s="788"/>
      <c r="EP1137" s="788"/>
      <c r="EQ1137" s="788"/>
      <c r="ER1137" s="788"/>
      <c r="ES1137" s="788"/>
      <c r="ET1137" s="788"/>
      <c r="EU1137" s="788"/>
      <c r="EV1137" s="788"/>
      <c r="EW1137" s="788"/>
      <c r="EX1137" s="788"/>
      <c r="EY1137" s="788"/>
      <c r="EZ1137" s="788"/>
      <c r="FA1137" s="788"/>
      <c r="FB1137" s="788"/>
      <c r="FC1137" s="788"/>
      <c r="FD1137" s="788"/>
      <c r="FE1137" s="788"/>
      <c r="FF1137" s="788"/>
      <c r="FG1137" s="788"/>
      <c r="FH1137" s="788"/>
      <c r="FI1137" s="788"/>
      <c r="FJ1137" s="788"/>
      <c r="FK1137" s="788"/>
      <c r="FL1137" s="788"/>
      <c r="FM1137" s="788"/>
      <c r="FN1137" s="788"/>
      <c r="FO1137" s="788"/>
      <c r="FP1137" s="788"/>
      <c r="FQ1137" s="788"/>
      <c r="FR1137" s="788"/>
      <c r="FS1137" s="788"/>
      <c r="FT1137" s="788"/>
      <c r="FU1137" s="788"/>
      <c r="FV1137" s="788"/>
      <c r="FW1137" s="788"/>
      <c r="FX1137" s="788"/>
      <c r="FY1137" s="788"/>
      <c r="FZ1137" s="788"/>
      <c r="GA1137" s="788"/>
      <c r="GB1137" s="788"/>
      <c r="GC1137" s="788"/>
      <c r="GD1137" s="788"/>
      <c r="GE1137" s="788"/>
      <c r="GF1137" s="788"/>
      <c r="GG1137" s="788"/>
      <c r="GH1137" s="788"/>
      <c r="GI1137" s="788"/>
      <c r="GJ1137" s="788"/>
    </row>
    <row r="1138" spans="1:192" ht="29.25" x14ac:dyDescent="0.25">
      <c r="A1138" s="24">
        <v>1</v>
      </c>
      <c r="B1138" s="913" t="s">
        <v>259</v>
      </c>
      <c r="C1138" s="37">
        <f>'1 уровень'!E742</f>
        <v>15311</v>
      </c>
      <c r="D1138" s="37">
        <f>'1 уровень'!F742</f>
        <v>1275.0000000000002</v>
      </c>
      <c r="E1138" s="37">
        <f>'1 уровень'!G742</f>
        <v>740</v>
      </c>
      <c r="F1138" s="37">
        <f>'1 уровень'!H742</f>
        <v>58.039215686274503</v>
      </c>
      <c r="G1138" s="37">
        <f>'1 уровень'!I742</f>
        <v>8.2982169681928024</v>
      </c>
      <c r="H1138" s="37">
        <f>'1 уровень'!J742</f>
        <v>7.5675675675675675</v>
      </c>
      <c r="I1138" s="37">
        <f>'1 уровень'!K742</f>
        <v>127054</v>
      </c>
      <c r="J1138" s="37">
        <f>'1 уровень'!L742</f>
        <v>10587.833333333334</v>
      </c>
      <c r="K1138" s="37">
        <f>'1 уровень'!M742</f>
        <v>5600</v>
      </c>
      <c r="L1138" s="37">
        <f>'1 уровень'!N742</f>
        <v>52.890896784044571</v>
      </c>
      <c r="M1138" s="37">
        <f>'1 уровень'!O742</f>
        <v>479</v>
      </c>
      <c r="N1138" s="37">
        <f>'1 уровень'!P742</f>
        <v>140.29227557411272</v>
      </c>
      <c r="O1138" s="2149">
        <f>'1 уровень'!Q742</f>
        <v>1058692.5987385921</v>
      </c>
      <c r="P1138" s="2149">
        <f>'1 уровень'!R742</f>
        <v>88224.383228216</v>
      </c>
      <c r="Q1138" s="2149">
        <f>'1 уровень'!S742</f>
        <v>48153.181150000004</v>
      </c>
      <c r="R1138" s="3261">
        <f>'1 уровень'!T742</f>
        <v>0</v>
      </c>
      <c r="S1138" s="2149">
        <f>'1 уровень'!U742</f>
        <v>0</v>
      </c>
      <c r="T1138" s="2149">
        <f>'1 уровень'!V742</f>
        <v>-40071.202078215996</v>
      </c>
      <c r="U1138" s="2149">
        <f>'1 уровень'!W742</f>
        <v>0</v>
      </c>
      <c r="V1138" s="2149">
        <f>'1 уровень'!X742</f>
        <v>-1466.67498</v>
      </c>
      <c r="W1138" s="2149">
        <f>'1 уровень'!Y742</f>
        <v>46686.506170000001</v>
      </c>
      <c r="X1138" s="2149">
        <f t="shared" ref="X1138:X1140" si="185">Q1138/P1138*100</f>
        <v>54.58035453241866</v>
      </c>
      <c r="Y1138" s="2149">
        <f t="shared" ref="Y1138:Y1140" si="186">W1138/P1138*100</f>
        <v>52.917917316840679</v>
      </c>
      <c r="Z1138" s="1353"/>
      <c r="AA1138" s="788"/>
      <c r="AB1138" s="788"/>
      <c r="AC1138" s="788"/>
      <c r="AD1138" s="788"/>
      <c r="AE1138" s="788"/>
      <c r="AF1138" s="788"/>
      <c r="AG1138" s="788"/>
      <c r="AH1138" s="788"/>
      <c r="AI1138" s="788"/>
      <c r="AJ1138" s="788"/>
      <c r="AK1138" s="788"/>
      <c r="AL1138" s="788"/>
      <c r="AM1138" s="788"/>
      <c r="AN1138" s="788"/>
      <c r="AO1138" s="788"/>
      <c r="AP1138" s="788"/>
      <c r="AQ1138" s="788"/>
      <c r="AR1138" s="788"/>
      <c r="AS1138" s="788"/>
      <c r="AT1138" s="788"/>
      <c r="AU1138" s="788"/>
      <c r="AV1138" s="788"/>
      <c r="AW1138" s="788"/>
      <c r="AX1138" s="788"/>
      <c r="AY1138" s="788"/>
      <c r="AZ1138" s="788"/>
      <c r="BA1138" s="788"/>
      <c r="BB1138" s="788"/>
      <c r="BC1138" s="788"/>
      <c r="BD1138" s="788"/>
      <c r="BE1138" s="788"/>
      <c r="BF1138" s="788"/>
      <c r="BG1138" s="788"/>
      <c r="BH1138" s="788"/>
      <c r="BI1138" s="788"/>
      <c r="BJ1138" s="788"/>
      <c r="BK1138" s="788"/>
      <c r="BL1138" s="788"/>
      <c r="BM1138" s="788"/>
      <c r="BN1138" s="788"/>
      <c r="BO1138" s="788"/>
      <c r="BP1138" s="788"/>
      <c r="BQ1138" s="788"/>
      <c r="BR1138" s="788"/>
      <c r="BS1138" s="788"/>
      <c r="BT1138" s="788"/>
      <c r="BU1138" s="788"/>
      <c r="BV1138" s="788"/>
      <c r="BW1138" s="788"/>
      <c r="BX1138" s="788"/>
      <c r="BY1138" s="788"/>
      <c r="BZ1138" s="788"/>
      <c r="CA1138" s="788"/>
      <c r="CB1138" s="788"/>
      <c r="CC1138" s="788"/>
      <c r="CD1138" s="788"/>
      <c r="CE1138" s="788"/>
      <c r="CF1138" s="788"/>
      <c r="CG1138" s="788"/>
      <c r="CH1138" s="788"/>
      <c r="CI1138" s="788"/>
      <c r="CJ1138" s="788"/>
      <c r="CK1138" s="788"/>
      <c r="CL1138" s="788"/>
      <c r="CM1138" s="788"/>
      <c r="CN1138" s="788"/>
      <c r="CO1138" s="788"/>
      <c r="CP1138" s="788"/>
      <c r="CQ1138" s="788"/>
      <c r="CR1138" s="788"/>
      <c r="CS1138" s="788"/>
      <c r="CT1138" s="788"/>
      <c r="CU1138" s="788"/>
      <c r="CV1138" s="788"/>
      <c r="CW1138" s="788"/>
      <c r="CX1138" s="788"/>
      <c r="CY1138" s="788"/>
      <c r="CZ1138" s="788"/>
      <c r="DA1138" s="788"/>
      <c r="DB1138" s="788"/>
      <c r="DC1138" s="788"/>
      <c r="DD1138" s="788"/>
      <c r="DE1138" s="788"/>
      <c r="DF1138" s="788"/>
      <c r="DG1138" s="788"/>
      <c r="DH1138" s="788"/>
      <c r="DI1138" s="788"/>
      <c r="DJ1138" s="788"/>
      <c r="DK1138" s="788"/>
      <c r="DL1138" s="788"/>
      <c r="DM1138" s="788"/>
      <c r="DN1138" s="788"/>
      <c r="DO1138" s="788"/>
      <c r="DP1138" s="788"/>
      <c r="DQ1138" s="788"/>
      <c r="DR1138" s="788"/>
      <c r="DS1138" s="788"/>
      <c r="DT1138" s="788"/>
      <c r="DU1138" s="788"/>
      <c r="DV1138" s="788"/>
      <c r="DW1138" s="788"/>
      <c r="DX1138" s="788"/>
      <c r="DY1138" s="788"/>
      <c r="DZ1138" s="788"/>
      <c r="EA1138" s="788"/>
      <c r="EB1138" s="788"/>
      <c r="EC1138" s="788"/>
      <c r="ED1138" s="788"/>
      <c r="EE1138" s="788"/>
      <c r="EF1138" s="788"/>
      <c r="EG1138" s="788"/>
      <c r="EH1138" s="788"/>
      <c r="EI1138" s="788"/>
      <c r="EJ1138" s="788"/>
      <c r="EK1138" s="788"/>
      <c r="EL1138" s="788"/>
      <c r="EM1138" s="788"/>
      <c r="EN1138" s="788"/>
      <c r="EO1138" s="788"/>
      <c r="EP1138" s="788"/>
      <c r="EQ1138" s="788"/>
      <c r="ER1138" s="788"/>
      <c r="ES1138" s="788"/>
      <c r="ET1138" s="788"/>
      <c r="EU1138" s="788"/>
      <c r="EV1138" s="788"/>
      <c r="EW1138" s="788"/>
      <c r="EX1138" s="788"/>
      <c r="EY1138" s="788"/>
      <c r="EZ1138" s="788"/>
      <c r="FA1138" s="788"/>
      <c r="FB1138" s="788"/>
      <c r="FC1138" s="788"/>
      <c r="FD1138" s="788"/>
      <c r="FE1138" s="788"/>
      <c r="FF1138" s="788"/>
      <c r="FG1138" s="788"/>
      <c r="FH1138" s="788"/>
      <c r="FI1138" s="788"/>
      <c r="FJ1138" s="788"/>
      <c r="FK1138" s="788"/>
      <c r="FL1138" s="788"/>
      <c r="FM1138" s="788"/>
      <c r="FN1138" s="788"/>
      <c r="FO1138" s="788"/>
      <c r="FP1138" s="788"/>
      <c r="FQ1138" s="788"/>
      <c r="FR1138" s="788"/>
      <c r="FS1138" s="788"/>
      <c r="FT1138" s="788"/>
      <c r="FU1138" s="788"/>
      <c r="FV1138" s="788"/>
      <c r="FW1138" s="788"/>
      <c r="FX1138" s="788"/>
      <c r="FY1138" s="788"/>
      <c r="FZ1138" s="788"/>
      <c r="GA1138" s="788"/>
      <c r="GB1138" s="788"/>
      <c r="GC1138" s="788"/>
      <c r="GD1138" s="788"/>
      <c r="GE1138" s="788"/>
      <c r="GF1138" s="788"/>
      <c r="GG1138" s="788"/>
      <c r="GH1138" s="788"/>
      <c r="GI1138" s="788"/>
      <c r="GJ1138" s="788"/>
    </row>
    <row r="1139" spans="1:192" ht="30" x14ac:dyDescent="0.25">
      <c r="A1139" s="24">
        <v>1</v>
      </c>
      <c r="B1139" s="915" t="s">
        <v>290</v>
      </c>
      <c r="C1139" s="37">
        <f>'1 уровень'!E743</f>
        <v>866</v>
      </c>
      <c r="D1139" s="37">
        <f>'1 уровень'!F743</f>
        <v>72</v>
      </c>
      <c r="E1139" s="37">
        <f>'1 уровень'!G743</f>
        <v>7</v>
      </c>
      <c r="F1139" s="37">
        <f>'1 уровень'!H743</f>
        <v>9.7222222222222232</v>
      </c>
      <c r="G1139" s="37">
        <f>'1 уровень'!I743</f>
        <v>18</v>
      </c>
      <c r="H1139" s="37">
        <f>'1 уровень'!J743</f>
        <v>15.714285714285714</v>
      </c>
      <c r="I1139" s="37">
        <f>'1 уровень'!K743</f>
        <v>15588</v>
      </c>
      <c r="J1139" s="37">
        <f>'1 уровень'!L743</f>
        <v>1299</v>
      </c>
      <c r="K1139" s="37">
        <f>'1 уровень'!M743</f>
        <v>110</v>
      </c>
      <c r="L1139" s="37">
        <f>'1 уровень'!N743</f>
        <v>8.4680523479599685</v>
      </c>
      <c r="M1139" s="37">
        <f>'1 уровень'!O743</f>
        <v>52</v>
      </c>
      <c r="N1139" s="37">
        <f>'1 уровень'!P743</f>
        <v>25.384615384615383</v>
      </c>
      <c r="O1139" s="2149">
        <f>'1 уровень'!Q743</f>
        <v>154768.57871999999</v>
      </c>
      <c r="P1139" s="2149">
        <f>'1 уровень'!R743</f>
        <v>12897.38156</v>
      </c>
      <c r="Q1139" s="2149">
        <f>'1 уровень'!S743</f>
        <v>1194.2834399999999</v>
      </c>
      <c r="R1139" s="3261">
        <f>'1 уровень'!T743</f>
        <v>0</v>
      </c>
      <c r="S1139" s="2149">
        <f>'1 уровень'!U743</f>
        <v>0</v>
      </c>
      <c r="T1139" s="2149">
        <f>'1 уровень'!V743</f>
        <v>-11703.098120000001</v>
      </c>
      <c r="U1139" s="2149">
        <f>'1 уровень'!W743</f>
        <v>0</v>
      </c>
      <c r="V1139" s="2149">
        <f>'1 уровень'!X743</f>
        <v>0</v>
      </c>
      <c r="W1139" s="2149">
        <f>'1 уровень'!Y743</f>
        <v>1194.2834399999999</v>
      </c>
      <c r="X1139" s="2149">
        <f t="shared" si="185"/>
        <v>9.2598907339762384</v>
      </c>
      <c r="Y1139" s="2149">
        <f t="shared" si="186"/>
        <v>9.2598907339762384</v>
      </c>
      <c r="Z1139" s="1353"/>
      <c r="AA1139" s="788"/>
      <c r="AB1139" s="788"/>
      <c r="AC1139" s="788"/>
      <c r="AD1139" s="788"/>
      <c r="AE1139" s="788"/>
      <c r="AF1139" s="788"/>
      <c r="AG1139" s="788"/>
      <c r="AH1139" s="788"/>
      <c r="AI1139" s="788"/>
      <c r="AJ1139" s="788"/>
      <c r="AK1139" s="788"/>
      <c r="AL1139" s="788"/>
      <c r="AM1139" s="788"/>
      <c r="AN1139" s="788"/>
      <c r="AO1139" s="788"/>
      <c r="AP1139" s="788"/>
      <c r="AQ1139" s="788"/>
      <c r="AR1139" s="788"/>
      <c r="AS1139" s="788"/>
      <c r="AT1139" s="788"/>
      <c r="AU1139" s="788"/>
      <c r="AV1139" s="788"/>
      <c r="AW1139" s="788"/>
      <c r="AX1139" s="788"/>
      <c r="AY1139" s="788"/>
      <c r="AZ1139" s="788"/>
      <c r="BA1139" s="788"/>
      <c r="BB1139" s="788"/>
      <c r="BC1139" s="788"/>
      <c r="BD1139" s="788"/>
      <c r="BE1139" s="788"/>
      <c r="BF1139" s="788"/>
      <c r="BG1139" s="788"/>
      <c r="BH1139" s="788"/>
      <c r="BI1139" s="788"/>
      <c r="BJ1139" s="788"/>
      <c r="BK1139" s="788"/>
      <c r="BL1139" s="788"/>
      <c r="BM1139" s="788"/>
      <c r="BN1139" s="788"/>
      <c r="BO1139" s="788"/>
      <c r="BP1139" s="788"/>
      <c r="BQ1139" s="788"/>
      <c r="BR1139" s="788"/>
      <c r="BS1139" s="788"/>
      <c r="BT1139" s="788"/>
      <c r="BU1139" s="788"/>
      <c r="BV1139" s="788"/>
      <c r="BW1139" s="788"/>
      <c r="BX1139" s="788"/>
      <c r="BY1139" s="788"/>
      <c r="BZ1139" s="788"/>
      <c r="CA1139" s="788"/>
      <c r="CB1139" s="788"/>
      <c r="CC1139" s="788"/>
      <c r="CD1139" s="788"/>
      <c r="CE1139" s="788"/>
      <c r="CF1139" s="788"/>
      <c r="CG1139" s="788"/>
      <c r="CH1139" s="788"/>
      <c r="CI1139" s="788"/>
      <c r="CJ1139" s="788"/>
      <c r="CK1139" s="788"/>
      <c r="CL1139" s="788"/>
      <c r="CM1139" s="788"/>
      <c r="CN1139" s="788"/>
      <c r="CO1139" s="788"/>
      <c r="CP1139" s="788"/>
      <c r="CQ1139" s="788"/>
      <c r="CR1139" s="788"/>
      <c r="CS1139" s="788"/>
      <c r="CT1139" s="788"/>
      <c r="CU1139" s="788"/>
      <c r="CV1139" s="788"/>
      <c r="CW1139" s="788"/>
      <c r="CX1139" s="788"/>
      <c r="CY1139" s="788"/>
      <c r="CZ1139" s="788"/>
      <c r="DA1139" s="788"/>
      <c r="DB1139" s="788"/>
      <c r="DC1139" s="788"/>
      <c r="DD1139" s="788"/>
      <c r="DE1139" s="788"/>
      <c r="DF1139" s="788"/>
      <c r="DG1139" s="788"/>
      <c r="DH1139" s="788"/>
      <c r="DI1139" s="788"/>
      <c r="DJ1139" s="788"/>
      <c r="DK1139" s="788"/>
      <c r="DL1139" s="788"/>
      <c r="DM1139" s="788"/>
      <c r="DN1139" s="788"/>
      <c r="DO1139" s="788"/>
      <c r="DP1139" s="788"/>
      <c r="DQ1139" s="788"/>
      <c r="DR1139" s="788"/>
      <c r="DS1139" s="788"/>
      <c r="DT1139" s="788"/>
      <c r="DU1139" s="788"/>
      <c r="DV1139" s="788"/>
      <c r="DW1139" s="788"/>
      <c r="DX1139" s="788"/>
      <c r="DY1139" s="788"/>
      <c r="DZ1139" s="788"/>
      <c r="EA1139" s="788"/>
      <c r="EB1139" s="788"/>
      <c r="EC1139" s="788"/>
      <c r="ED1139" s="788"/>
      <c r="EE1139" s="788"/>
      <c r="EF1139" s="788"/>
      <c r="EG1139" s="788"/>
      <c r="EH1139" s="788"/>
      <c r="EI1139" s="788"/>
      <c r="EJ1139" s="788"/>
      <c r="EK1139" s="788"/>
      <c r="EL1139" s="788"/>
      <c r="EM1139" s="788"/>
      <c r="EN1139" s="788"/>
      <c r="EO1139" s="788"/>
      <c r="EP1139" s="788"/>
      <c r="EQ1139" s="788"/>
      <c r="ER1139" s="788"/>
      <c r="ES1139" s="788"/>
      <c r="ET1139" s="788"/>
      <c r="EU1139" s="788"/>
      <c r="EV1139" s="788"/>
      <c r="EW1139" s="788"/>
      <c r="EX1139" s="788"/>
      <c r="EY1139" s="788"/>
      <c r="EZ1139" s="788"/>
      <c r="FA1139" s="788"/>
      <c r="FB1139" s="788"/>
      <c r="FC1139" s="788"/>
      <c r="FD1139" s="788"/>
      <c r="FE1139" s="788"/>
      <c r="FF1139" s="788"/>
      <c r="FG1139" s="788"/>
      <c r="FH1139" s="788"/>
      <c r="FI1139" s="788"/>
      <c r="FJ1139" s="788"/>
      <c r="FK1139" s="788"/>
      <c r="FL1139" s="788"/>
      <c r="FM1139" s="788"/>
      <c r="FN1139" s="788"/>
      <c r="FO1139" s="788"/>
      <c r="FP1139" s="788"/>
      <c r="FQ1139" s="788"/>
      <c r="FR1139" s="788"/>
      <c r="FS1139" s="788"/>
      <c r="FT1139" s="788"/>
      <c r="FU1139" s="788"/>
      <c r="FV1139" s="788"/>
      <c r="FW1139" s="788"/>
      <c r="FX1139" s="788"/>
      <c r="FY1139" s="788"/>
      <c r="FZ1139" s="788"/>
      <c r="GA1139" s="788"/>
      <c r="GB1139" s="788"/>
      <c r="GC1139" s="788"/>
      <c r="GD1139" s="788"/>
      <c r="GE1139" s="788"/>
      <c r="GF1139" s="788"/>
      <c r="GG1139" s="788"/>
      <c r="GH1139" s="788"/>
      <c r="GI1139" s="788"/>
      <c r="GJ1139" s="788"/>
    </row>
    <row r="1140" spans="1:192" ht="30" x14ac:dyDescent="0.25">
      <c r="A1140" s="24">
        <v>1</v>
      </c>
      <c r="B1140" s="915" t="s">
        <v>350</v>
      </c>
      <c r="C1140" s="37">
        <f>'1 уровень'!E744</f>
        <v>2500</v>
      </c>
      <c r="D1140" s="37">
        <f>'1 уровень'!F744</f>
        <v>208</v>
      </c>
      <c r="E1140" s="37">
        <f>'1 уровень'!G744</f>
        <v>83</v>
      </c>
      <c r="F1140" s="37">
        <f>'1 уровень'!H744</f>
        <v>39.903846153846153</v>
      </c>
      <c r="G1140" s="37">
        <f>'1 уровень'!I744</f>
        <v>10</v>
      </c>
      <c r="H1140" s="37">
        <f>'1 уровень'!J744</f>
        <v>9.8433734939759034</v>
      </c>
      <c r="I1140" s="37">
        <f>'1 уровень'!K744</f>
        <v>25000</v>
      </c>
      <c r="J1140" s="37">
        <f>'1 уровень'!L744</f>
        <v>2083</v>
      </c>
      <c r="K1140" s="37">
        <f>'1 уровень'!M744</f>
        <v>817</v>
      </c>
      <c r="L1140" s="37">
        <f>'1 уровень'!N744</f>
        <v>39.222275564090253</v>
      </c>
      <c r="M1140" s="37">
        <f>'1 уровень'!O744</f>
        <v>104</v>
      </c>
      <c r="N1140" s="37">
        <f>'1 уровень'!P744</f>
        <v>94.269230769230774</v>
      </c>
      <c r="O1140" s="2149">
        <f>'1 уровень'!Q744</f>
        <v>71461.4712</v>
      </c>
      <c r="P1140" s="2149">
        <f>'1 уровень'!R744</f>
        <v>5955.1225999999997</v>
      </c>
      <c r="Q1140" s="2149">
        <f>'1 уровень'!S744</f>
        <v>2335.7913599999997</v>
      </c>
      <c r="R1140" s="3261">
        <f>'1 уровень'!T744</f>
        <v>0</v>
      </c>
      <c r="S1140" s="2149">
        <f>'1 уровень'!U744</f>
        <v>0</v>
      </c>
      <c r="T1140" s="2149">
        <f>'1 уровень'!V744</f>
        <v>-3619.33124</v>
      </c>
      <c r="U1140" s="2149">
        <f>'1 уровень'!W744</f>
        <v>0</v>
      </c>
      <c r="V1140" s="2149">
        <f>'1 уровень'!X744</f>
        <v>0</v>
      </c>
      <c r="W1140" s="2149">
        <f>'1 уровень'!Y744</f>
        <v>2335.7913599999997</v>
      </c>
      <c r="X1140" s="2149">
        <f t="shared" si="185"/>
        <v>39.223228754350075</v>
      </c>
      <c r="Y1140" s="2149">
        <f t="shared" si="186"/>
        <v>39.223228754350075</v>
      </c>
      <c r="Z1140" s="1353"/>
      <c r="AA1140" s="788"/>
      <c r="AB1140" s="788"/>
      <c r="AC1140" s="788"/>
      <c r="AD1140" s="788"/>
      <c r="AE1140" s="788"/>
      <c r="AF1140" s="788"/>
      <c r="AG1140" s="788"/>
      <c r="AH1140" s="788"/>
      <c r="AI1140" s="788"/>
      <c r="AJ1140" s="788"/>
      <c r="AK1140" s="788"/>
      <c r="AL1140" s="788"/>
      <c r="AM1140" s="788"/>
      <c r="AN1140" s="788"/>
      <c r="AO1140" s="788"/>
      <c r="AP1140" s="788"/>
      <c r="AQ1140" s="788"/>
      <c r="AR1140" s="788"/>
      <c r="AS1140" s="788"/>
      <c r="AT1140" s="788"/>
      <c r="AU1140" s="788"/>
      <c r="AV1140" s="788"/>
      <c r="AW1140" s="788"/>
      <c r="AX1140" s="788"/>
      <c r="AY1140" s="788"/>
      <c r="AZ1140" s="788"/>
      <c r="BA1140" s="788"/>
      <c r="BB1140" s="788"/>
      <c r="BC1140" s="788"/>
      <c r="BD1140" s="788"/>
      <c r="BE1140" s="788"/>
      <c r="BF1140" s="788"/>
      <c r="BG1140" s="788"/>
      <c r="BH1140" s="788"/>
      <c r="BI1140" s="788"/>
      <c r="BJ1140" s="788"/>
      <c r="BK1140" s="788"/>
      <c r="BL1140" s="788"/>
      <c r="BM1140" s="788"/>
      <c r="BN1140" s="788"/>
      <c r="BO1140" s="788"/>
      <c r="BP1140" s="788"/>
      <c r="BQ1140" s="788"/>
      <c r="BR1140" s="788"/>
      <c r="BS1140" s="788"/>
      <c r="BT1140" s="788"/>
      <c r="BU1140" s="788"/>
      <c r="BV1140" s="788"/>
      <c r="BW1140" s="788"/>
      <c r="BX1140" s="788"/>
      <c r="BY1140" s="788"/>
      <c r="BZ1140" s="788"/>
      <c r="CA1140" s="788"/>
      <c r="CB1140" s="788"/>
      <c r="CC1140" s="788"/>
      <c r="CD1140" s="788"/>
      <c r="CE1140" s="788"/>
      <c r="CF1140" s="788"/>
      <c r="CG1140" s="788"/>
      <c r="CH1140" s="788"/>
      <c r="CI1140" s="788"/>
      <c r="CJ1140" s="788"/>
      <c r="CK1140" s="788"/>
      <c r="CL1140" s="788"/>
      <c r="CM1140" s="788"/>
      <c r="CN1140" s="788"/>
      <c r="CO1140" s="788"/>
      <c r="CP1140" s="788"/>
      <c r="CQ1140" s="788"/>
      <c r="CR1140" s="788"/>
      <c r="CS1140" s="788"/>
      <c r="CT1140" s="788"/>
      <c r="CU1140" s="788"/>
      <c r="CV1140" s="788"/>
      <c r="CW1140" s="788"/>
      <c r="CX1140" s="788"/>
      <c r="CY1140" s="788"/>
      <c r="CZ1140" s="788"/>
      <c r="DA1140" s="788"/>
      <c r="DB1140" s="788"/>
      <c r="DC1140" s="788"/>
      <c r="DD1140" s="788"/>
      <c r="DE1140" s="788"/>
      <c r="DF1140" s="788"/>
      <c r="DG1140" s="788"/>
      <c r="DH1140" s="788"/>
      <c r="DI1140" s="788"/>
      <c r="DJ1140" s="788"/>
      <c r="DK1140" s="788"/>
      <c r="DL1140" s="788"/>
      <c r="DM1140" s="788"/>
      <c r="DN1140" s="788"/>
      <c r="DO1140" s="788"/>
      <c r="DP1140" s="788"/>
      <c r="DQ1140" s="788"/>
      <c r="DR1140" s="788"/>
      <c r="DS1140" s="788"/>
      <c r="DT1140" s="788"/>
      <c r="DU1140" s="788"/>
      <c r="DV1140" s="788"/>
      <c r="DW1140" s="788"/>
      <c r="DX1140" s="788"/>
      <c r="DY1140" s="788"/>
      <c r="DZ1140" s="788"/>
      <c r="EA1140" s="788"/>
      <c r="EB1140" s="788"/>
      <c r="EC1140" s="788"/>
      <c r="ED1140" s="788"/>
      <c r="EE1140" s="788"/>
      <c r="EF1140" s="788"/>
      <c r="EG1140" s="788"/>
      <c r="EH1140" s="788"/>
      <c r="EI1140" s="788"/>
      <c r="EJ1140" s="788"/>
      <c r="EK1140" s="788"/>
      <c r="EL1140" s="788"/>
      <c r="EM1140" s="788"/>
      <c r="EN1140" s="788"/>
      <c r="EO1140" s="788"/>
      <c r="EP1140" s="788"/>
      <c r="EQ1140" s="788"/>
      <c r="ER1140" s="788"/>
      <c r="ES1140" s="788"/>
      <c r="ET1140" s="788"/>
      <c r="EU1140" s="788"/>
      <c r="EV1140" s="788"/>
      <c r="EW1140" s="788"/>
      <c r="EX1140" s="788"/>
      <c r="EY1140" s="788"/>
      <c r="EZ1140" s="788"/>
      <c r="FA1140" s="788"/>
      <c r="FB1140" s="788"/>
      <c r="FC1140" s="788"/>
      <c r="FD1140" s="788"/>
      <c r="FE1140" s="788"/>
      <c r="FF1140" s="788"/>
      <c r="FG1140" s="788"/>
      <c r="FH1140" s="788"/>
      <c r="FI1140" s="788"/>
      <c r="FJ1140" s="788"/>
      <c r="FK1140" s="788"/>
      <c r="FL1140" s="788"/>
      <c r="FM1140" s="788"/>
      <c r="FN1140" s="788"/>
      <c r="FO1140" s="788"/>
      <c r="FP1140" s="788"/>
      <c r="FQ1140" s="788"/>
      <c r="FR1140" s="788"/>
      <c r="FS1140" s="788"/>
      <c r="FT1140" s="788"/>
      <c r="FU1140" s="788"/>
      <c r="FV1140" s="788"/>
      <c r="FW1140" s="788"/>
      <c r="FX1140" s="788"/>
      <c r="FY1140" s="788"/>
      <c r="FZ1140" s="788"/>
      <c r="GA1140" s="788"/>
      <c r="GB1140" s="788"/>
      <c r="GC1140" s="788"/>
      <c r="GD1140" s="788"/>
      <c r="GE1140" s="788"/>
      <c r="GF1140" s="788"/>
      <c r="GG1140" s="788"/>
      <c r="GH1140" s="788"/>
      <c r="GI1140" s="788"/>
      <c r="GJ1140" s="788"/>
    </row>
    <row r="1141" spans="1:192" x14ac:dyDescent="0.25">
      <c r="A1141" s="24">
        <v>1</v>
      </c>
      <c r="B1141" s="918" t="s">
        <v>362</v>
      </c>
      <c r="C1141" s="37">
        <f>'1 уровень'!E745</f>
        <v>11</v>
      </c>
      <c r="D1141" s="37">
        <f>'1 уровень'!F745</f>
        <v>0.91666666666666663</v>
      </c>
      <c r="E1141" s="37">
        <f>'1 уровень'!G745</f>
        <v>0</v>
      </c>
      <c r="F1141" s="37">
        <f>'1 уровень'!H745</f>
        <v>0</v>
      </c>
      <c r="G1141" s="37">
        <f>'1 уровень'!I745</f>
        <v>0</v>
      </c>
      <c r="H1141" s="37">
        <f>'1 уровень'!J745</f>
        <v>0</v>
      </c>
      <c r="I1141" s="37">
        <f>'1 уровень'!K745</f>
        <v>0</v>
      </c>
      <c r="J1141" s="37">
        <f>'1 уровень'!L745</f>
        <v>0</v>
      </c>
      <c r="K1141" s="37">
        <f>'1 уровень'!M745</f>
        <v>0</v>
      </c>
      <c r="L1141" s="37">
        <f>'1 уровень'!N745</f>
        <v>0</v>
      </c>
      <c r="M1141" s="37">
        <f>'1 уровень'!O745</f>
        <v>0</v>
      </c>
      <c r="N1141" s="37">
        <f>'1 уровень'!P745</f>
        <v>0</v>
      </c>
      <c r="O1141" s="2149">
        <f>'1 уровень'!Q745</f>
        <v>0</v>
      </c>
      <c r="P1141" s="2149">
        <f>'1 уровень'!R745</f>
        <v>0</v>
      </c>
      <c r="Q1141" s="2149">
        <f>'1 уровень'!S745</f>
        <v>0</v>
      </c>
      <c r="R1141" s="3261">
        <f>'1 уровень'!T745</f>
        <v>0</v>
      </c>
      <c r="S1141" s="2149">
        <f>'1 уровень'!U745</f>
        <v>0</v>
      </c>
      <c r="T1141" s="2149">
        <f>'1 уровень'!V745</f>
        <v>0</v>
      </c>
      <c r="U1141" s="2149">
        <f>'1 уровень'!W745</f>
        <v>0</v>
      </c>
      <c r="V1141" s="2149">
        <f>'1 уровень'!X745</f>
        <v>0</v>
      </c>
      <c r="W1141" s="2149">
        <f>'1 уровень'!Y745</f>
        <v>0</v>
      </c>
      <c r="X1141" s="2149"/>
      <c r="Y1141" s="2149"/>
      <c r="Z1141" s="1353"/>
      <c r="AA1141" s="788"/>
      <c r="AB1141" s="788"/>
      <c r="AC1141" s="788"/>
      <c r="AD1141" s="788"/>
      <c r="AE1141" s="788"/>
      <c r="AF1141" s="788"/>
      <c r="AG1141" s="788"/>
      <c r="AH1141" s="788"/>
      <c r="AI1141" s="788"/>
      <c r="AJ1141" s="788"/>
      <c r="AK1141" s="788"/>
      <c r="AL1141" s="788"/>
      <c r="AM1141" s="788"/>
      <c r="AN1141" s="788"/>
      <c r="AO1141" s="788"/>
      <c r="AP1141" s="788"/>
      <c r="AQ1141" s="788"/>
      <c r="AR1141" s="788"/>
      <c r="AS1141" s="788"/>
      <c r="AT1141" s="788"/>
      <c r="AU1141" s="788"/>
      <c r="AV1141" s="788"/>
      <c r="AW1141" s="788"/>
      <c r="AX1141" s="788"/>
      <c r="AY1141" s="788"/>
      <c r="AZ1141" s="788"/>
      <c r="BA1141" s="788"/>
      <c r="BB1141" s="788"/>
      <c r="BC1141" s="788"/>
      <c r="BD1141" s="788"/>
      <c r="BE1141" s="788"/>
      <c r="BF1141" s="788"/>
      <c r="BG1141" s="788"/>
      <c r="BH1141" s="788"/>
      <c r="BI1141" s="788"/>
      <c r="BJ1141" s="788"/>
      <c r="BK1141" s="788"/>
      <c r="BL1141" s="788"/>
      <c r="BM1141" s="788"/>
      <c r="BN1141" s="788"/>
      <c r="BO1141" s="788"/>
      <c r="BP1141" s="788"/>
      <c r="BQ1141" s="788"/>
      <c r="BR1141" s="788"/>
      <c r="BS1141" s="788"/>
      <c r="BT1141" s="788"/>
      <c r="BU1141" s="788"/>
      <c r="BV1141" s="788"/>
      <c r="BW1141" s="788"/>
      <c r="BX1141" s="788"/>
      <c r="BY1141" s="788"/>
      <c r="BZ1141" s="788"/>
      <c r="CA1141" s="788"/>
      <c r="CB1141" s="788"/>
      <c r="CC1141" s="788"/>
      <c r="CD1141" s="788"/>
      <c r="CE1141" s="788"/>
      <c r="CF1141" s="788"/>
      <c r="CG1141" s="788"/>
      <c r="CH1141" s="788"/>
      <c r="CI1141" s="788"/>
      <c r="CJ1141" s="788"/>
      <c r="CK1141" s="788"/>
      <c r="CL1141" s="788"/>
      <c r="CM1141" s="788"/>
      <c r="CN1141" s="788"/>
      <c r="CO1141" s="788"/>
      <c r="CP1141" s="788"/>
      <c r="CQ1141" s="788"/>
      <c r="CR1141" s="788"/>
      <c r="CS1141" s="788"/>
      <c r="CT1141" s="788"/>
      <c r="CU1141" s="788"/>
      <c r="CV1141" s="788"/>
      <c r="CW1141" s="788"/>
      <c r="CX1141" s="788"/>
      <c r="CY1141" s="788"/>
      <c r="CZ1141" s="788"/>
      <c r="DA1141" s="788"/>
      <c r="DB1141" s="788"/>
      <c r="DC1141" s="788"/>
      <c r="DD1141" s="788"/>
      <c r="DE1141" s="788"/>
      <c r="DF1141" s="788"/>
      <c r="DG1141" s="788"/>
      <c r="DH1141" s="788"/>
      <c r="DI1141" s="788"/>
      <c r="DJ1141" s="788"/>
      <c r="DK1141" s="788"/>
      <c r="DL1141" s="788"/>
      <c r="DM1141" s="788"/>
      <c r="DN1141" s="788"/>
      <c r="DO1141" s="788"/>
      <c r="DP1141" s="788"/>
      <c r="DQ1141" s="788"/>
      <c r="DR1141" s="788"/>
      <c r="DS1141" s="788"/>
      <c r="DT1141" s="788"/>
      <c r="DU1141" s="788"/>
      <c r="DV1141" s="788"/>
      <c r="DW1141" s="788"/>
      <c r="DX1141" s="788"/>
      <c r="DY1141" s="788"/>
      <c r="DZ1141" s="788"/>
      <c r="EA1141" s="788"/>
      <c r="EB1141" s="788"/>
      <c r="EC1141" s="788"/>
      <c r="ED1141" s="788"/>
      <c r="EE1141" s="788"/>
      <c r="EF1141" s="788"/>
      <c r="EG1141" s="788"/>
      <c r="EH1141" s="788"/>
      <c r="EI1141" s="788"/>
      <c r="EJ1141" s="788"/>
      <c r="EK1141" s="788"/>
      <c r="EL1141" s="788"/>
      <c r="EM1141" s="788"/>
      <c r="EN1141" s="788"/>
      <c r="EO1141" s="788"/>
      <c r="EP1141" s="788"/>
      <c r="EQ1141" s="788"/>
      <c r="ER1141" s="788"/>
      <c r="ES1141" s="788"/>
      <c r="ET1141" s="788"/>
      <c r="EU1141" s="788"/>
      <c r="EV1141" s="788"/>
      <c r="EW1141" s="788"/>
      <c r="EX1141" s="788"/>
      <c r="EY1141" s="788"/>
      <c r="EZ1141" s="788"/>
      <c r="FA1141" s="788"/>
      <c r="FB1141" s="788"/>
      <c r="FC1141" s="788"/>
      <c r="FD1141" s="788"/>
      <c r="FE1141" s="788"/>
      <c r="FF1141" s="788"/>
      <c r="FG1141" s="788"/>
      <c r="FH1141" s="788"/>
      <c r="FI1141" s="788"/>
      <c r="FJ1141" s="788"/>
      <c r="FK1141" s="788"/>
      <c r="FL1141" s="788"/>
      <c r="FM1141" s="788"/>
      <c r="FN1141" s="788"/>
      <c r="FO1141" s="788"/>
      <c r="FP1141" s="788"/>
      <c r="FQ1141" s="788"/>
      <c r="FR1141" s="788"/>
      <c r="FS1141" s="788"/>
      <c r="FT1141" s="788"/>
      <c r="FU1141" s="788"/>
      <c r="FV1141" s="788"/>
      <c r="FW1141" s="788"/>
      <c r="FX1141" s="788"/>
      <c r="FY1141" s="788"/>
      <c r="FZ1141" s="788"/>
      <c r="GA1141" s="788"/>
      <c r="GB1141" s="788"/>
      <c r="GC1141" s="788"/>
      <c r="GD1141" s="788"/>
      <c r="GE1141" s="788"/>
      <c r="GF1141" s="788"/>
      <c r="GG1141" s="788"/>
      <c r="GH1141" s="788"/>
      <c r="GI1141" s="788"/>
      <c r="GJ1141" s="788"/>
    </row>
    <row r="1142" spans="1:192" ht="30" x14ac:dyDescent="0.25">
      <c r="A1142" s="24">
        <v>1</v>
      </c>
      <c r="B1142" s="918" t="s">
        <v>363</v>
      </c>
      <c r="C1142" s="37">
        <f>'1 уровень'!E746</f>
        <v>19</v>
      </c>
      <c r="D1142" s="37">
        <f>'1 уровень'!F746</f>
        <v>1.5833333333333333</v>
      </c>
      <c r="E1142" s="37">
        <f>'1 уровень'!G746</f>
        <v>0</v>
      </c>
      <c r="F1142" s="37">
        <f>'1 уровень'!H746</f>
        <v>0</v>
      </c>
      <c r="G1142" s="37">
        <f>'1 уровень'!I746</f>
        <v>0</v>
      </c>
      <c r="H1142" s="37">
        <f>'1 уровень'!J746</f>
        <v>0</v>
      </c>
      <c r="I1142" s="37">
        <f>'1 уровень'!K746</f>
        <v>0</v>
      </c>
      <c r="J1142" s="37">
        <f>'1 уровень'!L746</f>
        <v>0</v>
      </c>
      <c r="K1142" s="37">
        <f>'1 уровень'!M746</f>
        <v>0</v>
      </c>
      <c r="L1142" s="37">
        <f>'1 уровень'!N746</f>
        <v>0</v>
      </c>
      <c r="M1142" s="37">
        <f>'1 уровень'!O746</f>
        <v>0</v>
      </c>
      <c r="N1142" s="37">
        <f>'1 уровень'!P746</f>
        <v>0</v>
      </c>
      <c r="O1142" s="2149">
        <f>'1 уровень'!Q746</f>
        <v>0</v>
      </c>
      <c r="P1142" s="2149">
        <f>'1 уровень'!R746</f>
        <v>0</v>
      </c>
      <c r="Q1142" s="2149">
        <f>'1 уровень'!S746</f>
        <v>0</v>
      </c>
      <c r="R1142" s="3261">
        <f>'1 уровень'!T746</f>
        <v>0</v>
      </c>
      <c r="S1142" s="2149">
        <f>'1 уровень'!U746</f>
        <v>0</v>
      </c>
      <c r="T1142" s="2149">
        <f>'1 уровень'!V746</f>
        <v>0</v>
      </c>
      <c r="U1142" s="2149">
        <f>'1 уровень'!W746</f>
        <v>0</v>
      </c>
      <c r="V1142" s="2149">
        <f>'1 уровень'!X746</f>
        <v>0</v>
      </c>
      <c r="W1142" s="2149">
        <f>'1 уровень'!Y746</f>
        <v>0</v>
      </c>
      <c r="X1142" s="2149"/>
      <c r="Y1142" s="2149"/>
      <c r="Z1142" s="1353"/>
    </row>
    <row r="1143" spans="1:192" ht="30" x14ac:dyDescent="0.25">
      <c r="A1143" s="24">
        <v>1</v>
      </c>
      <c r="B1143" s="918" t="s">
        <v>364</v>
      </c>
      <c r="C1143" s="34">
        <f>'1 уровень'!E747</f>
        <v>110</v>
      </c>
      <c r="D1143" s="34">
        <f>'1 уровень'!F747</f>
        <v>8.8333333333333339</v>
      </c>
      <c r="E1143" s="34">
        <f>'1 уровень'!G747</f>
        <v>3</v>
      </c>
      <c r="F1143" s="34">
        <f>'1 уровень'!H747</f>
        <v>33.962264150943398</v>
      </c>
      <c r="G1143" s="34">
        <f>'1 уровень'!I747</f>
        <v>0</v>
      </c>
      <c r="H1143" s="34">
        <f>'1 уровень'!J747</f>
        <v>0</v>
      </c>
      <c r="I1143" s="34">
        <f>'1 уровень'!K747</f>
        <v>0</v>
      </c>
      <c r="J1143" s="34">
        <f>'1 уровень'!L747</f>
        <v>0</v>
      </c>
      <c r="K1143" s="34">
        <f>'1 уровень'!M747</f>
        <v>0</v>
      </c>
      <c r="L1143" s="34">
        <f>'1 уровень'!N747</f>
        <v>0</v>
      </c>
      <c r="M1143" s="34">
        <f>'1 уровень'!O747</f>
        <v>0</v>
      </c>
      <c r="N1143" s="34">
        <f>'1 уровень'!P747</f>
        <v>0</v>
      </c>
      <c r="O1143" s="2133">
        <f>'1 уровень'!Q747</f>
        <v>0</v>
      </c>
      <c r="P1143" s="2133">
        <f>'1 уровень'!R747</f>
        <v>0</v>
      </c>
      <c r="Q1143" s="2133">
        <f>'1 уровень'!S747</f>
        <v>0</v>
      </c>
      <c r="R1143" s="3255">
        <f>'1 уровень'!T747</f>
        <v>0</v>
      </c>
      <c r="S1143" s="2133">
        <f>'1 уровень'!U747</f>
        <v>0</v>
      </c>
      <c r="T1143" s="2133">
        <f>'1 уровень'!V747</f>
        <v>0</v>
      </c>
      <c r="U1143" s="2133">
        <f>'1 уровень'!W747</f>
        <v>0</v>
      </c>
      <c r="V1143" s="2133">
        <f>'1 уровень'!X747</f>
        <v>0</v>
      </c>
      <c r="W1143" s="2133">
        <f>'1 уровень'!Y747</f>
        <v>0</v>
      </c>
      <c r="X1143" s="2133"/>
      <c r="Y1143" s="2133"/>
      <c r="Z1143" s="1353"/>
      <c r="AA1143" s="788"/>
      <c r="AB1143" s="788"/>
      <c r="AC1143" s="788"/>
      <c r="AD1143" s="788"/>
      <c r="AE1143" s="788"/>
      <c r="AF1143" s="788"/>
      <c r="AG1143" s="788"/>
      <c r="AH1143" s="788"/>
      <c r="AI1143" s="788"/>
      <c r="AJ1143" s="788"/>
      <c r="AK1143" s="788"/>
      <c r="AL1143" s="788"/>
      <c r="AM1143" s="788"/>
      <c r="AN1143" s="788"/>
      <c r="AO1143" s="788"/>
      <c r="AP1143" s="788"/>
      <c r="AQ1143" s="788"/>
      <c r="AR1143" s="788"/>
      <c r="AS1143" s="788"/>
      <c r="AT1143" s="788"/>
      <c r="AU1143" s="788"/>
      <c r="AV1143" s="788"/>
      <c r="AW1143" s="788"/>
      <c r="AX1143" s="788"/>
      <c r="AY1143" s="788"/>
      <c r="AZ1143" s="788"/>
      <c r="BA1143" s="788"/>
      <c r="BB1143" s="788"/>
      <c r="BC1143" s="788"/>
      <c r="BD1143" s="788"/>
      <c r="BE1143" s="788"/>
      <c r="BF1143" s="788"/>
      <c r="BG1143" s="788"/>
      <c r="BH1143" s="788"/>
      <c r="BI1143" s="788"/>
      <c r="BJ1143" s="788"/>
      <c r="BK1143" s="788"/>
      <c r="BL1143" s="788"/>
      <c r="BM1143" s="788"/>
      <c r="BN1143" s="788"/>
      <c r="BO1143" s="788"/>
      <c r="BP1143" s="788"/>
      <c r="BQ1143" s="788"/>
      <c r="BR1143" s="788"/>
      <c r="BS1143" s="788"/>
      <c r="BT1143" s="788"/>
      <c r="BU1143" s="788"/>
      <c r="BV1143" s="788"/>
      <c r="BW1143" s="788"/>
      <c r="BX1143" s="788"/>
      <c r="BY1143" s="788"/>
      <c r="BZ1143" s="788"/>
      <c r="CA1143" s="788"/>
      <c r="CB1143" s="788"/>
      <c r="CC1143" s="788"/>
      <c r="CD1143" s="788"/>
      <c r="CE1143" s="788"/>
      <c r="CF1143" s="788"/>
      <c r="CG1143" s="788"/>
      <c r="CH1143" s="788"/>
      <c r="CI1143" s="788"/>
      <c r="CJ1143" s="788"/>
      <c r="CK1143" s="788"/>
      <c r="CL1143" s="788"/>
      <c r="CM1143" s="788"/>
      <c r="CN1143" s="788"/>
      <c r="CO1143" s="788"/>
      <c r="CP1143" s="788"/>
      <c r="CQ1143" s="788"/>
      <c r="CR1143" s="788"/>
      <c r="CS1143" s="788"/>
      <c r="CT1143" s="788"/>
      <c r="CU1143" s="788"/>
      <c r="CV1143" s="788"/>
      <c r="CW1143" s="788"/>
      <c r="CX1143" s="788"/>
      <c r="CY1143" s="788"/>
      <c r="CZ1143" s="788"/>
      <c r="DA1143" s="788"/>
      <c r="DB1143" s="788"/>
      <c r="DC1143" s="788"/>
      <c r="DD1143" s="788"/>
      <c r="DE1143" s="788"/>
      <c r="DF1143" s="788"/>
      <c r="DG1143" s="788"/>
      <c r="DH1143" s="788"/>
      <c r="DI1143" s="788"/>
      <c r="DJ1143" s="788"/>
      <c r="DK1143" s="788"/>
      <c r="DL1143" s="788"/>
      <c r="DM1143" s="788"/>
      <c r="DN1143" s="788"/>
      <c r="DO1143" s="788"/>
      <c r="DP1143" s="788"/>
      <c r="DQ1143" s="788"/>
      <c r="DR1143" s="788"/>
      <c r="DS1143" s="788"/>
      <c r="DT1143" s="788"/>
      <c r="DU1143" s="788"/>
      <c r="DV1143" s="788"/>
      <c r="DW1143" s="788"/>
      <c r="DX1143" s="788"/>
      <c r="DY1143" s="788"/>
      <c r="DZ1143" s="788"/>
      <c r="EA1143" s="788"/>
      <c r="EB1143" s="788"/>
      <c r="EC1143" s="788"/>
      <c r="ED1143" s="788"/>
      <c r="EE1143" s="788"/>
      <c r="EF1143" s="788"/>
      <c r="EG1143" s="788"/>
      <c r="EH1143" s="788"/>
      <c r="EI1143" s="788"/>
      <c r="EJ1143" s="788"/>
      <c r="EK1143" s="788"/>
      <c r="EL1143" s="788"/>
      <c r="EM1143" s="788"/>
      <c r="EN1143" s="788"/>
      <c r="EO1143" s="788"/>
      <c r="EP1143" s="788"/>
      <c r="EQ1143" s="788"/>
      <c r="ER1143" s="788"/>
      <c r="ES1143" s="788"/>
      <c r="ET1143" s="788"/>
      <c r="EU1143" s="788"/>
      <c r="EV1143" s="788"/>
      <c r="EW1143" s="788"/>
      <c r="EX1143" s="788"/>
      <c r="EY1143" s="788"/>
      <c r="EZ1143" s="788"/>
      <c r="FA1143" s="788"/>
      <c r="FB1143" s="788"/>
      <c r="FC1143" s="788"/>
      <c r="FD1143" s="788"/>
      <c r="FE1143" s="788"/>
      <c r="FF1143" s="788"/>
      <c r="FG1143" s="788"/>
      <c r="FH1143" s="788"/>
      <c r="FI1143" s="788"/>
      <c r="FJ1143" s="788"/>
      <c r="FK1143" s="788"/>
      <c r="FL1143" s="788"/>
      <c r="FM1143" s="788"/>
      <c r="FN1143" s="788"/>
      <c r="FO1143" s="788"/>
      <c r="FP1143" s="788"/>
      <c r="FQ1143" s="788"/>
      <c r="FR1143" s="788"/>
      <c r="FS1143" s="788"/>
      <c r="FT1143" s="788"/>
      <c r="FU1143" s="788"/>
      <c r="FV1143" s="788"/>
      <c r="FW1143" s="788"/>
      <c r="FX1143" s="788"/>
      <c r="FY1143" s="788"/>
      <c r="FZ1143" s="788"/>
      <c r="GA1143" s="788"/>
      <c r="GB1143" s="788"/>
      <c r="GC1143" s="788"/>
      <c r="GD1143" s="788"/>
      <c r="GE1143" s="788"/>
      <c r="GF1143" s="788"/>
      <c r="GG1143" s="788"/>
      <c r="GH1143" s="788"/>
      <c r="GI1143" s="788"/>
      <c r="GJ1143" s="788"/>
    </row>
    <row r="1144" spans="1:192" ht="30" x14ac:dyDescent="0.25">
      <c r="A1144" s="24">
        <v>1</v>
      </c>
      <c r="B1144" s="921" t="s">
        <v>248</v>
      </c>
      <c r="C1144" s="34">
        <f>'1 уровень'!E748</f>
        <v>5600</v>
      </c>
      <c r="D1144" s="34">
        <f>'1 уровень'!F748</f>
        <v>466</v>
      </c>
      <c r="E1144" s="34">
        <f>'1 уровень'!G748</f>
        <v>310</v>
      </c>
      <c r="F1144" s="34">
        <f>'1 уровень'!H748</f>
        <v>66.523605150214593</v>
      </c>
      <c r="G1144" s="34">
        <f>'1 уровень'!I748</f>
        <v>0</v>
      </c>
      <c r="H1144" s="34">
        <f>'1 уровень'!J748</f>
        <v>0</v>
      </c>
      <c r="I1144" s="34">
        <f>'1 уровень'!K748</f>
        <v>0</v>
      </c>
      <c r="J1144" s="34">
        <f>'1 уровень'!L748</f>
        <v>0</v>
      </c>
      <c r="K1144" s="34">
        <f>'1 уровень'!M748</f>
        <v>0</v>
      </c>
      <c r="L1144" s="34">
        <f>'1 уровень'!N748</f>
        <v>0</v>
      </c>
      <c r="M1144" s="34">
        <f>'1 уровень'!O748</f>
        <v>0</v>
      </c>
      <c r="N1144" s="34">
        <f>'1 уровень'!P748</f>
        <v>0</v>
      </c>
      <c r="O1144" s="2133">
        <f>'1 уровень'!Q748</f>
        <v>0</v>
      </c>
      <c r="P1144" s="2133">
        <f>'1 уровень'!R748</f>
        <v>0</v>
      </c>
      <c r="Q1144" s="2133">
        <f>'1 уровень'!S748</f>
        <v>0</v>
      </c>
      <c r="R1144" s="3255">
        <f>'1 уровень'!T748</f>
        <v>0</v>
      </c>
      <c r="S1144" s="2133">
        <f>'1 уровень'!U748</f>
        <v>0</v>
      </c>
      <c r="T1144" s="2133">
        <f>'1 уровень'!V748</f>
        <v>0</v>
      </c>
      <c r="U1144" s="2133">
        <f>'1 уровень'!W748</f>
        <v>0</v>
      </c>
      <c r="V1144" s="2133">
        <f>'1 уровень'!X748</f>
        <v>0</v>
      </c>
      <c r="W1144" s="2133">
        <f>'1 уровень'!Y748</f>
        <v>0</v>
      </c>
      <c r="X1144" s="2133"/>
      <c r="Y1144" s="2133"/>
      <c r="Z1144" s="1353"/>
    </row>
    <row r="1145" spans="1:192" ht="30" x14ac:dyDescent="0.25">
      <c r="A1145" s="24">
        <v>1</v>
      </c>
      <c r="B1145" s="921" t="s">
        <v>249</v>
      </c>
      <c r="C1145" s="34">
        <f>'1 уровень'!E749</f>
        <v>27687</v>
      </c>
      <c r="D1145" s="34">
        <f>'1 уровень'!F749</f>
        <v>2308</v>
      </c>
      <c r="E1145" s="34">
        <f>'1 уровень'!G749</f>
        <v>2270</v>
      </c>
      <c r="F1145" s="34">
        <f>'1 уровень'!H749</f>
        <v>98.353552859618716</v>
      </c>
      <c r="G1145" s="34">
        <f>'1 уровень'!I749</f>
        <v>0</v>
      </c>
      <c r="H1145" s="34">
        <f>'1 уровень'!J749</f>
        <v>0</v>
      </c>
      <c r="I1145" s="34">
        <f>'1 уровень'!K749</f>
        <v>0</v>
      </c>
      <c r="J1145" s="34">
        <f>'1 уровень'!L749</f>
        <v>0</v>
      </c>
      <c r="K1145" s="34">
        <f>'1 уровень'!M749</f>
        <v>0</v>
      </c>
      <c r="L1145" s="34">
        <f>'1 уровень'!N749</f>
        <v>0</v>
      </c>
      <c r="M1145" s="34">
        <f>'1 уровень'!O749</f>
        <v>0</v>
      </c>
      <c r="N1145" s="34">
        <f>'1 уровень'!P749</f>
        <v>0</v>
      </c>
      <c r="O1145" s="2133">
        <f>'1 уровень'!Q749</f>
        <v>0</v>
      </c>
      <c r="P1145" s="2133">
        <f>'1 уровень'!R749</f>
        <v>0</v>
      </c>
      <c r="Q1145" s="2133">
        <f>'1 уровень'!S749</f>
        <v>0</v>
      </c>
      <c r="R1145" s="3255">
        <f>'1 уровень'!T749</f>
        <v>0</v>
      </c>
      <c r="S1145" s="2133">
        <f>'1 уровень'!U749</f>
        <v>0</v>
      </c>
      <c r="T1145" s="2133">
        <f>'1 уровень'!V749</f>
        <v>0</v>
      </c>
      <c r="U1145" s="2133">
        <f>'1 уровень'!W749</f>
        <v>0</v>
      </c>
      <c r="V1145" s="2133">
        <f>'1 уровень'!X749</f>
        <v>0</v>
      </c>
      <c r="W1145" s="2133">
        <f>'1 уровень'!Y749</f>
        <v>0</v>
      </c>
      <c r="X1145" s="2133"/>
      <c r="Y1145" s="2133"/>
      <c r="Z1145" s="1353"/>
    </row>
    <row r="1146" spans="1:192" x14ac:dyDescent="0.25">
      <c r="A1146" s="24">
        <v>1</v>
      </c>
      <c r="B1146" s="921" t="s">
        <v>283</v>
      </c>
      <c r="C1146" s="34">
        <f>'1 уровень'!E750</f>
        <v>515</v>
      </c>
      <c r="D1146" s="34">
        <f>'1 уровень'!F750</f>
        <v>43</v>
      </c>
      <c r="E1146" s="34">
        <f>'1 уровень'!G750</f>
        <v>48</v>
      </c>
      <c r="F1146" s="34">
        <f>'1 уровень'!H750</f>
        <v>111.62790697674419</v>
      </c>
      <c r="G1146" s="34">
        <f>'1 уровень'!I750</f>
        <v>0</v>
      </c>
      <c r="H1146" s="34">
        <f>'1 уровень'!J750</f>
        <v>0</v>
      </c>
      <c r="I1146" s="34">
        <f>'1 уровень'!K750</f>
        <v>0</v>
      </c>
      <c r="J1146" s="34">
        <f>'1 уровень'!L750</f>
        <v>0</v>
      </c>
      <c r="K1146" s="34">
        <f>'1 уровень'!M750</f>
        <v>0</v>
      </c>
      <c r="L1146" s="34">
        <f>'1 уровень'!N750</f>
        <v>0</v>
      </c>
      <c r="M1146" s="34">
        <f>'1 уровень'!O750</f>
        <v>0</v>
      </c>
      <c r="N1146" s="34">
        <f>'1 уровень'!P750</f>
        <v>0</v>
      </c>
      <c r="O1146" s="2133">
        <f>'1 уровень'!Q750</f>
        <v>0</v>
      </c>
      <c r="P1146" s="2133">
        <f>'1 уровень'!R750</f>
        <v>0</v>
      </c>
      <c r="Q1146" s="2133">
        <f>'1 уровень'!S750</f>
        <v>0</v>
      </c>
      <c r="R1146" s="3255">
        <f>'1 уровень'!T750</f>
        <v>0</v>
      </c>
      <c r="S1146" s="2133">
        <f>'1 уровень'!U750</f>
        <v>0</v>
      </c>
      <c r="T1146" s="2133">
        <f>'1 уровень'!V750</f>
        <v>0</v>
      </c>
      <c r="U1146" s="2133">
        <f>'1 уровень'!W750</f>
        <v>0</v>
      </c>
      <c r="V1146" s="2133">
        <f>'1 уровень'!X750</f>
        <v>0</v>
      </c>
      <c r="W1146" s="2133">
        <f>'1 уровень'!Y750</f>
        <v>0</v>
      </c>
      <c r="X1146" s="2133"/>
      <c r="Y1146" s="2133"/>
      <c r="Z1146" s="1353"/>
      <c r="AA1146" s="788"/>
      <c r="AB1146" s="788"/>
      <c r="AC1146" s="788"/>
      <c r="AD1146" s="788"/>
      <c r="AE1146" s="788"/>
      <c r="AF1146" s="788"/>
      <c r="AG1146" s="788"/>
      <c r="AH1146" s="788"/>
      <c r="AI1146" s="788"/>
      <c r="AJ1146" s="788"/>
      <c r="AK1146" s="788"/>
      <c r="AL1146" s="788"/>
      <c r="AM1146" s="788"/>
      <c r="AN1146" s="788"/>
      <c r="AO1146" s="788"/>
      <c r="AP1146" s="788"/>
      <c r="AQ1146" s="788"/>
      <c r="AR1146" s="788"/>
      <c r="AS1146" s="788"/>
      <c r="AT1146" s="788"/>
      <c r="AU1146" s="788"/>
      <c r="AV1146" s="788"/>
      <c r="AW1146" s="788"/>
      <c r="AX1146" s="788"/>
      <c r="AY1146" s="788"/>
      <c r="AZ1146" s="788"/>
      <c r="BA1146" s="788"/>
      <c r="BB1146" s="788"/>
      <c r="BC1146" s="788"/>
      <c r="BD1146" s="788"/>
      <c r="BE1146" s="788"/>
      <c r="BF1146" s="788"/>
      <c r="BG1146" s="788"/>
      <c r="BH1146" s="788"/>
      <c r="BI1146" s="788"/>
      <c r="BJ1146" s="788"/>
      <c r="BK1146" s="788"/>
      <c r="BL1146" s="788"/>
      <c r="BM1146" s="788"/>
      <c r="BN1146" s="788"/>
      <c r="BO1146" s="788"/>
      <c r="BP1146" s="788"/>
      <c r="BQ1146" s="788"/>
      <c r="BR1146" s="788"/>
      <c r="BS1146" s="788"/>
      <c r="BT1146" s="788"/>
      <c r="BU1146" s="788"/>
      <c r="BV1146" s="788"/>
      <c r="BW1146" s="788"/>
      <c r="BX1146" s="788"/>
      <c r="BY1146" s="788"/>
      <c r="BZ1146" s="788"/>
      <c r="CA1146" s="788"/>
      <c r="CB1146" s="788"/>
      <c r="CC1146" s="788"/>
      <c r="CD1146" s="788"/>
      <c r="CE1146" s="788"/>
      <c r="CF1146" s="788"/>
      <c r="CG1146" s="788"/>
      <c r="CH1146" s="788"/>
      <c r="CI1146" s="788"/>
      <c r="CJ1146" s="788"/>
      <c r="CK1146" s="788"/>
      <c r="CL1146" s="788"/>
      <c r="CM1146" s="788"/>
      <c r="CN1146" s="788"/>
      <c r="CO1146" s="788"/>
      <c r="CP1146" s="788"/>
      <c r="CQ1146" s="788"/>
      <c r="CR1146" s="788"/>
      <c r="CS1146" s="788"/>
      <c r="CT1146" s="788"/>
      <c r="CU1146" s="788"/>
      <c r="CV1146" s="788"/>
      <c r="CW1146" s="788"/>
      <c r="CX1146" s="788"/>
      <c r="CY1146" s="788"/>
      <c r="CZ1146" s="788"/>
      <c r="DA1146" s="788"/>
      <c r="DB1146" s="788"/>
      <c r="DC1146" s="788"/>
      <c r="DD1146" s="788"/>
      <c r="DE1146" s="788"/>
      <c r="DF1146" s="788"/>
      <c r="DG1146" s="788"/>
      <c r="DH1146" s="788"/>
      <c r="DI1146" s="788"/>
      <c r="DJ1146" s="788"/>
      <c r="DK1146" s="788"/>
      <c r="DL1146" s="788"/>
      <c r="DM1146" s="788"/>
      <c r="DN1146" s="788"/>
      <c r="DO1146" s="788"/>
      <c r="DP1146" s="788"/>
      <c r="DQ1146" s="788"/>
      <c r="DR1146" s="788"/>
      <c r="DS1146" s="788"/>
      <c r="DT1146" s="788"/>
      <c r="DU1146" s="788"/>
      <c r="DV1146" s="788"/>
      <c r="DW1146" s="788"/>
      <c r="DX1146" s="788"/>
      <c r="DY1146" s="788"/>
      <c r="DZ1146" s="788"/>
      <c r="EA1146" s="788"/>
      <c r="EB1146" s="788"/>
      <c r="EC1146" s="788"/>
      <c r="ED1146" s="788"/>
      <c r="EE1146" s="788"/>
      <c r="EF1146" s="788"/>
      <c r="EG1146" s="788"/>
      <c r="EH1146" s="788"/>
      <c r="EI1146" s="788"/>
      <c r="EJ1146" s="788"/>
      <c r="EK1146" s="788"/>
      <c r="EL1146" s="788"/>
      <c r="EM1146" s="788"/>
      <c r="EN1146" s="788"/>
      <c r="EO1146" s="788"/>
      <c r="EP1146" s="788"/>
      <c r="EQ1146" s="788"/>
      <c r="ER1146" s="788"/>
      <c r="ES1146" s="788"/>
      <c r="ET1146" s="788"/>
      <c r="EU1146" s="788"/>
      <c r="EV1146" s="788"/>
      <c r="EW1146" s="788"/>
      <c r="EX1146" s="788"/>
      <c r="EY1146" s="788"/>
      <c r="EZ1146" s="788"/>
      <c r="FA1146" s="788"/>
      <c r="FB1146" s="788"/>
      <c r="FC1146" s="788"/>
      <c r="FD1146" s="788"/>
      <c r="FE1146" s="788"/>
      <c r="FF1146" s="788"/>
      <c r="FG1146" s="788"/>
      <c r="FH1146" s="788"/>
      <c r="FI1146" s="788"/>
      <c r="FJ1146" s="788"/>
      <c r="FK1146" s="788"/>
      <c r="FL1146" s="788"/>
      <c r="FM1146" s="788"/>
      <c r="FN1146" s="788"/>
      <c r="FO1146" s="788"/>
      <c r="FP1146" s="788"/>
      <c r="FQ1146" s="788"/>
      <c r="FR1146" s="788"/>
      <c r="FS1146" s="788"/>
      <c r="FT1146" s="788"/>
      <c r="FU1146" s="788"/>
      <c r="FV1146" s="788"/>
      <c r="FW1146" s="788"/>
      <c r="FX1146" s="788"/>
      <c r="FY1146" s="788"/>
      <c r="FZ1146" s="788"/>
      <c r="GA1146" s="788"/>
      <c r="GB1146" s="788"/>
      <c r="GC1146" s="788"/>
      <c r="GD1146" s="788"/>
      <c r="GE1146" s="788"/>
      <c r="GF1146" s="788"/>
      <c r="GG1146" s="788"/>
      <c r="GH1146" s="788"/>
      <c r="GI1146" s="788"/>
      <c r="GJ1146" s="788"/>
    </row>
    <row r="1147" spans="1:192" ht="45" x14ac:dyDescent="0.25">
      <c r="A1147" s="24">
        <v>1</v>
      </c>
      <c r="B1147" s="921" t="s">
        <v>353</v>
      </c>
      <c r="C1147" s="34">
        <f>'1 уровень'!E751</f>
        <v>7000</v>
      </c>
      <c r="D1147" s="34">
        <f>'1 уровень'!F751</f>
        <v>583</v>
      </c>
      <c r="E1147" s="34">
        <f>'1 уровень'!G751</f>
        <v>595</v>
      </c>
      <c r="F1147" s="34">
        <f>'1 уровень'!H751</f>
        <v>0</v>
      </c>
      <c r="G1147" s="34">
        <f>'1 уровень'!I751</f>
        <v>0</v>
      </c>
      <c r="H1147" s="34">
        <f>'1 уровень'!J751</f>
        <v>0</v>
      </c>
      <c r="I1147" s="34">
        <f>'1 уровень'!K751</f>
        <v>0</v>
      </c>
      <c r="J1147" s="34">
        <f>'1 уровень'!L751</f>
        <v>0</v>
      </c>
      <c r="K1147" s="34">
        <f>'1 уровень'!M751</f>
        <v>0</v>
      </c>
      <c r="L1147" s="34">
        <f>'1 уровень'!N751</f>
        <v>0</v>
      </c>
      <c r="M1147" s="34">
        <f>'1 уровень'!O751</f>
        <v>0</v>
      </c>
      <c r="N1147" s="34">
        <f>'1 уровень'!P751</f>
        <v>0</v>
      </c>
      <c r="O1147" s="2133">
        <f>'1 уровень'!Q751</f>
        <v>0</v>
      </c>
      <c r="P1147" s="2133">
        <f>'1 уровень'!R751</f>
        <v>0</v>
      </c>
      <c r="Q1147" s="2133">
        <f>'1 уровень'!S751</f>
        <v>0</v>
      </c>
      <c r="R1147" s="3255">
        <f>'1 уровень'!T751</f>
        <v>0</v>
      </c>
      <c r="S1147" s="2133">
        <f>'1 уровень'!U751</f>
        <v>0</v>
      </c>
      <c r="T1147" s="2133">
        <f>'1 уровень'!V751</f>
        <v>0</v>
      </c>
      <c r="U1147" s="2133">
        <f>'1 уровень'!W751</f>
        <v>0</v>
      </c>
      <c r="V1147" s="2133">
        <f>'1 уровень'!X751</f>
        <v>0</v>
      </c>
      <c r="W1147" s="2133">
        <f>'1 уровень'!Y751</f>
        <v>0</v>
      </c>
      <c r="X1147" s="2133"/>
      <c r="Y1147" s="2133"/>
      <c r="Z1147" s="1353"/>
    </row>
    <row r="1148" spans="1:192" s="788" customFormat="1" ht="30" x14ac:dyDescent="0.25">
      <c r="A1148" s="24">
        <v>1</v>
      </c>
      <c r="B1148" s="1819" t="s">
        <v>250</v>
      </c>
      <c r="C1148" s="34">
        <f>'1 уровень'!E752</f>
        <v>11209</v>
      </c>
      <c r="D1148" s="34">
        <f>'1 уровень'!F752</f>
        <v>933.75</v>
      </c>
      <c r="E1148" s="34">
        <f>'1 уровень'!G752</f>
        <v>750</v>
      </c>
      <c r="F1148" s="34">
        <f>'1 уровень'!H752</f>
        <v>0</v>
      </c>
      <c r="G1148" s="34">
        <f>'1 уровень'!I752</f>
        <v>0</v>
      </c>
      <c r="H1148" s="34">
        <f>'1 уровень'!J752</f>
        <v>0</v>
      </c>
      <c r="I1148" s="34">
        <f>'1 уровень'!K752</f>
        <v>0</v>
      </c>
      <c r="J1148" s="34">
        <f>'1 уровень'!L752</f>
        <v>0</v>
      </c>
      <c r="K1148" s="34">
        <f>'1 уровень'!M752</f>
        <v>0</v>
      </c>
      <c r="L1148" s="34">
        <f>'1 уровень'!N752</f>
        <v>0</v>
      </c>
      <c r="M1148" s="34">
        <f>'1 уровень'!O752</f>
        <v>0</v>
      </c>
      <c r="N1148" s="34">
        <f>'1 уровень'!P752</f>
        <v>0</v>
      </c>
      <c r="O1148" s="2133">
        <f>'1 уровень'!Q752</f>
        <v>0</v>
      </c>
      <c r="P1148" s="2133">
        <f>'1 уровень'!R752</f>
        <v>0</v>
      </c>
      <c r="Q1148" s="2133">
        <f>'1 уровень'!S752</f>
        <v>0</v>
      </c>
      <c r="R1148" s="3255">
        <f>'1 уровень'!T752</f>
        <v>0</v>
      </c>
      <c r="S1148" s="2133">
        <f>'1 уровень'!U752</f>
        <v>0</v>
      </c>
      <c r="T1148" s="2133">
        <f>'1 уровень'!V752</f>
        <v>0</v>
      </c>
      <c r="U1148" s="2133">
        <f>'1 уровень'!W752</f>
        <v>0</v>
      </c>
      <c r="V1148" s="2133">
        <f>'1 уровень'!X752</f>
        <v>0</v>
      </c>
      <c r="W1148" s="2133">
        <f>'1 уровень'!Y752</f>
        <v>0</v>
      </c>
      <c r="X1148" s="2133"/>
      <c r="Y1148" s="2133"/>
      <c r="Z1148" s="1353"/>
    </row>
    <row r="1149" spans="1:192" s="788" customFormat="1" ht="30" x14ac:dyDescent="0.25">
      <c r="A1149" s="24">
        <v>1</v>
      </c>
      <c r="B1149" s="921" t="s">
        <v>471</v>
      </c>
      <c r="C1149" s="34">
        <f>'1 уровень'!E753</f>
        <v>15</v>
      </c>
      <c r="D1149" s="34">
        <f>'1 уровень'!F753</f>
        <v>1.25</v>
      </c>
      <c r="E1149" s="34">
        <f>'1 уровень'!G753</f>
        <v>0</v>
      </c>
      <c r="F1149" s="34">
        <f>'1 уровень'!H753</f>
        <v>0</v>
      </c>
      <c r="G1149" s="34">
        <f>'1 уровень'!I753</f>
        <v>0</v>
      </c>
      <c r="H1149" s="34">
        <f>'1 уровень'!J753</f>
        <v>0</v>
      </c>
      <c r="I1149" s="34">
        <f>'1 уровень'!K753</f>
        <v>0</v>
      </c>
      <c r="J1149" s="34">
        <f>'1 уровень'!L753</f>
        <v>0</v>
      </c>
      <c r="K1149" s="34">
        <f>'1 уровень'!M753</f>
        <v>0</v>
      </c>
      <c r="L1149" s="34">
        <f>'1 уровень'!N753</f>
        <v>0</v>
      </c>
      <c r="M1149" s="34">
        <f>'1 уровень'!O753</f>
        <v>0</v>
      </c>
      <c r="N1149" s="34">
        <f>'1 уровень'!P753</f>
        <v>0</v>
      </c>
      <c r="O1149" s="2133">
        <f>'1 уровень'!Q753</f>
        <v>0</v>
      </c>
      <c r="P1149" s="2133">
        <f>'1 уровень'!R753</f>
        <v>0</v>
      </c>
      <c r="Q1149" s="2133">
        <f>'1 уровень'!S753</f>
        <v>0</v>
      </c>
      <c r="R1149" s="3255">
        <f>'1 уровень'!T753</f>
        <v>0</v>
      </c>
      <c r="S1149" s="2133">
        <f>'1 уровень'!U753</f>
        <v>0</v>
      </c>
      <c r="T1149" s="2133">
        <f>'1 уровень'!V753</f>
        <v>0</v>
      </c>
      <c r="U1149" s="2133">
        <f>'1 уровень'!W753</f>
        <v>0</v>
      </c>
      <c r="V1149" s="2133">
        <f>'1 уровень'!X753</f>
        <v>0</v>
      </c>
      <c r="W1149" s="2133">
        <f>'1 уровень'!Y753</f>
        <v>0</v>
      </c>
      <c r="X1149" s="2133"/>
      <c r="Y1149" s="2133"/>
      <c r="Z1149" s="1353"/>
    </row>
    <row r="1150" spans="1:192" s="788" customFormat="1" x14ac:dyDescent="0.25">
      <c r="A1150" s="24">
        <v>1</v>
      </c>
      <c r="B1150" s="921" t="s">
        <v>472</v>
      </c>
      <c r="C1150" s="34">
        <f>'1 уровень'!E754</f>
        <v>7</v>
      </c>
      <c r="D1150" s="34">
        <f>'1 уровень'!F754</f>
        <v>0.58333333333333337</v>
      </c>
      <c r="E1150" s="34">
        <f>'1 уровень'!G754</f>
        <v>0</v>
      </c>
      <c r="F1150" s="34">
        <f>'1 уровень'!H754</f>
        <v>0</v>
      </c>
      <c r="G1150" s="34">
        <f>'1 уровень'!I754</f>
        <v>0</v>
      </c>
      <c r="H1150" s="34">
        <f>'1 уровень'!J754</f>
        <v>0</v>
      </c>
      <c r="I1150" s="34">
        <f>'1 уровень'!K754</f>
        <v>0</v>
      </c>
      <c r="J1150" s="34">
        <f>'1 уровень'!L754</f>
        <v>0</v>
      </c>
      <c r="K1150" s="34">
        <f>'1 уровень'!M754</f>
        <v>0</v>
      </c>
      <c r="L1150" s="34">
        <f>'1 уровень'!N754</f>
        <v>0</v>
      </c>
      <c r="M1150" s="34">
        <f>'1 уровень'!O754</f>
        <v>0</v>
      </c>
      <c r="N1150" s="34">
        <f>'1 уровень'!P754</f>
        <v>0</v>
      </c>
      <c r="O1150" s="2133">
        <f>'1 уровень'!Q754</f>
        <v>0</v>
      </c>
      <c r="P1150" s="2133">
        <f>'1 уровень'!R754</f>
        <v>0</v>
      </c>
      <c r="Q1150" s="2133">
        <f>'1 уровень'!S754</f>
        <v>0</v>
      </c>
      <c r="R1150" s="3255">
        <f>'1 уровень'!T754</f>
        <v>0</v>
      </c>
      <c r="S1150" s="2133">
        <f>'1 уровень'!U754</f>
        <v>0</v>
      </c>
      <c r="T1150" s="2133">
        <f>'1 уровень'!V754</f>
        <v>0</v>
      </c>
      <c r="U1150" s="2133">
        <f>'1 уровень'!W754</f>
        <v>0</v>
      </c>
      <c r="V1150" s="2133">
        <f>'1 уровень'!X754</f>
        <v>0</v>
      </c>
      <c r="W1150" s="2133">
        <f>'1 уровень'!Y754</f>
        <v>0</v>
      </c>
      <c r="X1150" s="2133"/>
      <c r="Y1150" s="2133"/>
      <c r="Z1150" s="1353"/>
    </row>
    <row r="1151" spans="1:192" s="788" customFormat="1" x14ac:dyDescent="0.25">
      <c r="A1151" s="24">
        <v>1</v>
      </c>
      <c r="B1151" s="1819" t="s">
        <v>473</v>
      </c>
      <c r="C1151" s="34">
        <f>'1 уровень'!E755</f>
        <v>2</v>
      </c>
      <c r="D1151" s="34">
        <f>'1 уровень'!F755</f>
        <v>0.16666666666666666</v>
      </c>
      <c r="E1151" s="34">
        <f>'1 уровень'!G755</f>
        <v>4</v>
      </c>
      <c r="F1151" s="34">
        <f>'1 уровень'!H755</f>
        <v>2400</v>
      </c>
      <c r="G1151" s="34">
        <f>'1 уровень'!I755</f>
        <v>0</v>
      </c>
      <c r="H1151" s="34">
        <f>'1 уровень'!J755</f>
        <v>0</v>
      </c>
      <c r="I1151" s="34">
        <f>'1 уровень'!K755</f>
        <v>0</v>
      </c>
      <c r="J1151" s="34">
        <f>'1 уровень'!L755</f>
        <v>0</v>
      </c>
      <c r="K1151" s="34">
        <f>'1 уровень'!M755</f>
        <v>0</v>
      </c>
      <c r="L1151" s="34">
        <f>'1 уровень'!N755</f>
        <v>0</v>
      </c>
      <c r="M1151" s="34">
        <f>'1 уровень'!O755</f>
        <v>0</v>
      </c>
      <c r="N1151" s="34">
        <f>'1 уровень'!P755</f>
        <v>0</v>
      </c>
      <c r="O1151" s="2133">
        <f>'1 уровень'!Q755</f>
        <v>0</v>
      </c>
      <c r="P1151" s="2133">
        <f>'1 уровень'!R755</f>
        <v>0</v>
      </c>
      <c r="Q1151" s="2133">
        <f>'1 уровень'!S755</f>
        <v>0</v>
      </c>
      <c r="R1151" s="3255">
        <f>'1 уровень'!T755</f>
        <v>0</v>
      </c>
      <c r="S1151" s="2133">
        <f>'1 уровень'!U755</f>
        <v>0</v>
      </c>
      <c r="T1151" s="2133">
        <f>'1 уровень'!V755</f>
        <v>0</v>
      </c>
      <c r="U1151" s="2133">
        <f>'1 уровень'!W755</f>
        <v>0</v>
      </c>
      <c r="V1151" s="2133">
        <f>'1 уровень'!X755</f>
        <v>0</v>
      </c>
      <c r="W1151" s="2133">
        <f>'1 уровень'!Y755</f>
        <v>0</v>
      </c>
      <c r="X1151" s="2133"/>
      <c r="Y1151" s="2133"/>
      <c r="Z1151" s="1353"/>
    </row>
    <row r="1152" spans="1:192" s="788" customFormat="1" ht="15.75" thickBot="1" x14ac:dyDescent="0.3">
      <c r="A1152" s="24">
        <v>1</v>
      </c>
      <c r="B1152" s="922" t="s">
        <v>282</v>
      </c>
      <c r="C1152" s="34">
        <f>'1 уровень'!E756</f>
        <v>52175</v>
      </c>
      <c r="D1152" s="34">
        <f>'1 уровень'!F756</f>
        <v>4347.083333333333</v>
      </c>
      <c r="E1152" s="34">
        <f>'1 уровень'!G756</f>
        <v>3980</v>
      </c>
      <c r="F1152" s="34">
        <f>'1 уровень'!H756</f>
        <v>91.555640755295698</v>
      </c>
      <c r="G1152" s="34">
        <f>'1 уровень'!I756</f>
        <v>0</v>
      </c>
      <c r="H1152" s="34">
        <f>'1 уровень'!J756</f>
        <v>0</v>
      </c>
      <c r="I1152" s="34">
        <f>'1 уровень'!K756</f>
        <v>0</v>
      </c>
      <c r="J1152" s="34">
        <f>'1 уровень'!L756</f>
        <v>0</v>
      </c>
      <c r="K1152" s="34">
        <f>'1 уровень'!M756</f>
        <v>0</v>
      </c>
      <c r="L1152" s="34">
        <f>'1 уровень'!N756</f>
        <v>0</v>
      </c>
      <c r="M1152" s="34">
        <f>'1 уровень'!O756</f>
        <v>0</v>
      </c>
      <c r="N1152" s="34">
        <f>'1 уровень'!P756</f>
        <v>0</v>
      </c>
      <c r="O1152" s="2133">
        <f>'1 уровень'!Q756</f>
        <v>342691.63536000007</v>
      </c>
      <c r="P1152" s="2133">
        <f>'1 уровень'!R756</f>
        <v>28557.636280000002</v>
      </c>
      <c r="Q1152" s="2133">
        <f>'1 уровень'!S756</f>
        <v>26080.124109999997</v>
      </c>
      <c r="R1152" s="3255">
        <f>'1 уровень'!T756</f>
        <v>0</v>
      </c>
      <c r="S1152" s="2133">
        <f>'1 уровень'!U756</f>
        <v>0</v>
      </c>
      <c r="T1152" s="2133">
        <f>'1 уровень'!V756</f>
        <v>-2477.5121700000041</v>
      </c>
      <c r="U1152" s="2133">
        <f>'1 уровень'!W756</f>
        <v>0</v>
      </c>
      <c r="V1152" s="2133">
        <f>'1 уровень'!X756</f>
        <v>0</v>
      </c>
      <c r="W1152" s="2133">
        <f>'1 уровень'!Y756</f>
        <v>26080.124109999997</v>
      </c>
      <c r="X1152" s="2133">
        <f t="shared" ref="X1152" si="187">Q1152/P1152*100</f>
        <v>91.324519488557598</v>
      </c>
      <c r="Y1152" s="2133">
        <f t="shared" ref="Y1152" si="188">W1152/P1152*100</f>
        <v>91.324519488557598</v>
      </c>
      <c r="Z1152" s="1353"/>
    </row>
    <row r="1153" spans="1:192" s="788" customFormat="1" x14ac:dyDescent="0.25">
      <c r="A1153" s="24">
        <v>1</v>
      </c>
      <c r="B1153" s="834" t="s">
        <v>111</v>
      </c>
      <c r="C1153" s="835"/>
      <c r="D1153" s="835"/>
      <c r="E1153" s="835"/>
      <c r="F1153" s="836"/>
      <c r="G1153" s="837"/>
      <c r="H1153" s="838"/>
      <c r="I1153" s="839"/>
      <c r="J1153" s="840"/>
      <c r="K1153" s="839"/>
      <c r="L1153" s="840"/>
      <c r="M1153" s="839"/>
      <c r="N1153" s="839"/>
      <c r="O1153" s="2150">
        <f t="shared" ref="O1153:W1153" si="189">O1154-O1155-O1211-O1215-O1219-O1226</f>
        <v>0</v>
      </c>
      <c r="P1153" s="3270">
        <f t="shared" si="189"/>
        <v>0</v>
      </c>
      <c r="Q1153" s="3271">
        <f t="shared" si="189"/>
        <v>0</v>
      </c>
      <c r="R1153" s="3272">
        <f t="shared" si="189"/>
        <v>0</v>
      </c>
      <c r="S1153" s="3270">
        <f t="shared" si="189"/>
        <v>4.5474735088646412E-13</v>
      </c>
      <c r="T1153" s="3270">
        <f t="shared" si="189"/>
        <v>5.5422333389287814E-11</v>
      </c>
      <c r="U1153" s="3270">
        <f t="shared" si="189"/>
        <v>0</v>
      </c>
      <c r="V1153" s="3271">
        <f t="shared" si="189"/>
        <v>2.0179413695586845E-12</v>
      </c>
      <c r="W1153" s="3270">
        <f t="shared" si="189"/>
        <v>5.2386894822120667E-10</v>
      </c>
      <c r="X1153" s="3271"/>
      <c r="Y1153" s="3271"/>
      <c r="Z1153" s="1353"/>
      <c r="AA1153" s="1351"/>
      <c r="AB1153" s="24"/>
      <c r="AC1153" s="24"/>
      <c r="AD1153" s="24"/>
      <c r="AE1153" s="24"/>
      <c r="AF1153" s="24"/>
      <c r="AG1153" s="24"/>
      <c r="AH1153" s="24"/>
      <c r="AI1153" s="24"/>
      <c r="AJ1153" s="24"/>
      <c r="AK1153" s="24"/>
      <c r="AL1153" s="24"/>
      <c r="AM1153" s="24"/>
      <c r="AN1153" s="24"/>
      <c r="AO1153" s="24"/>
      <c r="AP1153" s="24"/>
      <c r="AQ1153" s="24"/>
      <c r="AR1153" s="24"/>
      <c r="AS1153" s="24"/>
      <c r="AT1153" s="24"/>
      <c r="AU1153" s="24"/>
      <c r="AV1153" s="24"/>
      <c r="AW1153" s="24"/>
      <c r="AX1153" s="24"/>
      <c r="AY1153" s="24"/>
      <c r="AZ1153" s="24"/>
      <c r="BA1153" s="24"/>
      <c r="BB1153" s="24"/>
      <c r="BC1153" s="24"/>
      <c r="BD1153" s="24"/>
      <c r="BE1153" s="24"/>
      <c r="BF1153" s="24"/>
      <c r="BG1153" s="24"/>
      <c r="BH1153" s="24"/>
      <c r="BI1153" s="24"/>
      <c r="BJ1153" s="24"/>
      <c r="BK1153" s="24"/>
      <c r="BL1153" s="24"/>
      <c r="BM1153" s="24"/>
      <c r="BN1153" s="24"/>
      <c r="BO1153" s="24"/>
      <c r="BP1153" s="24"/>
      <c r="BQ1153" s="24"/>
      <c r="BR1153" s="24"/>
      <c r="BS1153" s="24"/>
      <c r="BT1153" s="24"/>
      <c r="BU1153" s="24"/>
      <c r="BV1153" s="24"/>
      <c r="BW1153" s="24"/>
      <c r="BX1153" s="24"/>
      <c r="BY1153" s="24"/>
      <c r="BZ1153" s="24"/>
      <c r="CA1153" s="24"/>
      <c r="CB1153" s="24"/>
      <c r="CC1153" s="24"/>
      <c r="CD1153" s="24"/>
      <c r="CE1153" s="24"/>
      <c r="CF1153" s="24"/>
      <c r="CG1153" s="24"/>
      <c r="CH1153" s="24"/>
      <c r="CI1153" s="24"/>
      <c r="CJ1153" s="24"/>
      <c r="CK1153" s="24"/>
      <c r="CL1153" s="24"/>
      <c r="CM1153" s="24"/>
      <c r="CN1153" s="24"/>
      <c r="CO1153" s="24"/>
      <c r="CP1153" s="24"/>
      <c r="CQ1153" s="24"/>
      <c r="CR1153" s="24"/>
      <c r="CS1153" s="24"/>
      <c r="CT1153" s="24"/>
      <c r="CU1153" s="24"/>
      <c r="CV1153" s="24"/>
      <c r="CW1153" s="24"/>
      <c r="CX1153" s="24"/>
      <c r="CY1153" s="24"/>
      <c r="CZ1153" s="24"/>
      <c r="DA1153" s="24"/>
      <c r="DB1153" s="24"/>
      <c r="DC1153" s="24"/>
      <c r="DD1153" s="24"/>
      <c r="DE1153" s="24"/>
      <c r="DF1153" s="24"/>
      <c r="DG1153" s="24"/>
      <c r="DH1153" s="24"/>
      <c r="DI1153" s="24"/>
      <c r="DJ1153" s="24"/>
      <c r="DK1153" s="24"/>
      <c r="DL1153" s="24"/>
      <c r="DM1153" s="24"/>
      <c r="DN1153" s="24"/>
      <c r="DO1153" s="24"/>
      <c r="DP1153" s="24"/>
      <c r="DQ1153" s="24"/>
      <c r="DR1153" s="24"/>
      <c r="DS1153" s="24"/>
      <c r="DT1153" s="24"/>
      <c r="DU1153" s="24"/>
      <c r="DV1153" s="24"/>
      <c r="DW1153" s="24"/>
      <c r="DX1153" s="24"/>
      <c r="DY1153" s="24"/>
      <c r="DZ1153" s="24"/>
      <c r="EA1153" s="24"/>
      <c r="EB1153" s="24"/>
      <c r="EC1153" s="24"/>
      <c r="ED1153" s="24"/>
      <c r="EE1153" s="24"/>
      <c r="EF1153" s="24"/>
      <c r="EG1153" s="24"/>
      <c r="EH1153" s="24"/>
      <c r="EI1153" s="24"/>
      <c r="EJ1153" s="24"/>
      <c r="EK1153" s="24"/>
      <c r="EL1153" s="24"/>
      <c r="EM1153" s="24"/>
      <c r="EN1153" s="24"/>
      <c r="EO1153" s="24"/>
      <c r="EP1153" s="24"/>
      <c r="EQ1153" s="24"/>
      <c r="ER1153" s="24"/>
      <c r="ES1153" s="24"/>
      <c r="ET1153" s="24"/>
      <c r="EU1153" s="24"/>
      <c r="EV1153" s="24"/>
      <c r="EW1153" s="24"/>
      <c r="EX1153" s="24"/>
      <c r="EY1153" s="24"/>
      <c r="EZ1153" s="24"/>
      <c r="FA1153" s="24"/>
      <c r="FB1153" s="24"/>
      <c r="FC1153" s="24"/>
      <c r="FD1153" s="24"/>
      <c r="FE1153" s="24"/>
      <c r="FF1153" s="24"/>
      <c r="FG1153" s="24"/>
      <c r="FH1153" s="24"/>
      <c r="FI1153" s="24"/>
      <c r="FJ1153" s="24"/>
      <c r="FK1153" s="24"/>
      <c r="FL1153" s="24"/>
      <c r="FM1153" s="24"/>
      <c r="FN1153" s="24"/>
      <c r="FO1153" s="24"/>
      <c r="FP1153" s="24"/>
      <c r="FQ1153" s="24"/>
      <c r="FR1153" s="24"/>
      <c r="FS1153" s="24"/>
      <c r="FT1153" s="24"/>
      <c r="FU1153" s="24"/>
      <c r="FV1153" s="24"/>
      <c r="FW1153" s="24"/>
      <c r="FX1153" s="24"/>
      <c r="FY1153" s="24"/>
      <c r="FZ1153" s="24"/>
      <c r="GA1153" s="24"/>
      <c r="GB1153" s="24"/>
      <c r="GC1153" s="24"/>
      <c r="GD1153" s="24"/>
      <c r="GE1153" s="24"/>
      <c r="GF1153" s="24"/>
      <c r="GG1153" s="24"/>
      <c r="GH1153" s="24"/>
      <c r="GI1153" s="24"/>
      <c r="GJ1153" s="24"/>
    </row>
    <row r="1154" spans="1:192" s="829" customFormat="1" x14ac:dyDescent="0.25">
      <c r="A1154" s="24">
        <v>1</v>
      </c>
      <c r="B1154" s="841" t="s">
        <v>559</v>
      </c>
      <c r="C1154" s="22"/>
      <c r="D1154" s="22"/>
      <c r="E1154" s="22"/>
      <c r="F1154" s="842"/>
      <c r="G1154" s="843"/>
      <c r="H1154" s="844"/>
      <c r="I1154" s="845"/>
      <c r="J1154" s="846"/>
      <c r="K1154" s="845"/>
      <c r="L1154" s="846"/>
      <c r="M1154" s="845"/>
      <c r="N1154" s="845"/>
      <c r="O1154" s="2151">
        <f t="shared" ref="O1154:W1154" si="190">SUM(O8,O77,O148,O208,O266,O325,O387,O446,O508,O568,O628,O687,O750,O810,O870,O930,O989,O1048,O1108)</f>
        <v>25750344.002699152</v>
      </c>
      <c r="P1154" s="2151">
        <f t="shared" si="190"/>
        <v>2145862.0002249293</v>
      </c>
      <c r="Q1154" s="857">
        <f t="shared" si="190"/>
        <v>1899875.8738100003</v>
      </c>
      <c r="R1154" s="3262">
        <f t="shared" si="190"/>
        <v>0</v>
      </c>
      <c r="S1154" s="857">
        <f t="shared" si="190"/>
        <v>-1402.6274000000001</v>
      </c>
      <c r="T1154" s="857">
        <f t="shared" si="190"/>
        <v>-245983.35239826268</v>
      </c>
      <c r="U1154" s="857">
        <f t="shared" si="190"/>
        <v>-447.25670000000002</v>
      </c>
      <c r="V1154" s="857">
        <f t="shared" si="190"/>
        <v>-18412.053779999998</v>
      </c>
      <c r="W1154" s="2907">
        <f t="shared" si="190"/>
        <v>1880061.1926300004</v>
      </c>
      <c r="X1154" s="857">
        <f t="shared" ref="X1154:X1159" si="191">Q1154/P1154*100</f>
        <v>88.536722007792449</v>
      </c>
      <c r="Y1154" s="857">
        <f t="shared" ref="Y1154:Y1159" si="192">W1154/P1154*100</f>
        <v>87.61333172556914</v>
      </c>
      <c r="Z1154" s="1353"/>
      <c r="AA1154" s="1817"/>
      <c r="AB1154" s="1817"/>
    </row>
    <row r="1155" spans="1:192" s="788" customFormat="1" ht="22.5" customHeight="1" x14ac:dyDescent="0.25">
      <c r="A1155" s="24">
        <v>1</v>
      </c>
      <c r="B1155" s="2725" t="s">
        <v>523</v>
      </c>
      <c r="C1155" s="23">
        <f>SUBTOTAL(9,C1109,C1049,C990,C931,C871,C811,C751,C688,C629,C569,C509,C447,C388,C326,C267,C209,C149,C78,C9)</f>
        <v>215285</v>
      </c>
      <c r="D1155" s="23">
        <f>SUM(D1109,D1049,D990,D931,D871,D811,D751,D688,D629,D569,D509,D447,D388,D326,D267,D209,D149,D78,D9)</f>
        <v>17943</v>
      </c>
      <c r="E1155" s="23">
        <f>SUM(E1109,E1049,E990,E931,E871,E811,E751,E688,E629,E569,E509,E447,E388,E326,E267,E209,E149,E78,E9)</f>
        <v>12190</v>
      </c>
      <c r="F1155" s="848">
        <f>E1155/D1155*100</f>
        <v>67.937357186646608</v>
      </c>
      <c r="G1155" s="9">
        <f>J1155/D1155</f>
        <v>9.2742898809192074</v>
      </c>
      <c r="H1155" s="849">
        <f>K1155/E1155</f>
        <v>8.9442165709598029</v>
      </c>
      <c r="I1155" s="23">
        <f>SUM(I1109,I1049,I990,I931,I871,I811,I751,I688,I629,I569,I509,I447,I388,I326,I267,I209,I149,I78,I9)</f>
        <v>1996809</v>
      </c>
      <c r="J1155" s="23">
        <f>SUM(J1109,J1049,J990,J931,J871,J811,J751,J688,J629,J569,J509,J447,J388,J326,J267,J209,J149,J78,J9)</f>
        <v>166408.58333333334</v>
      </c>
      <c r="K1155" s="23">
        <f>SUM(K1109,K1049,K990,K931,K871,K811,K751,K688,K629,K569,K509,K447,K388,K326,K267,K209,K149,K78,K9)</f>
        <v>109030</v>
      </c>
      <c r="L1155" s="847">
        <f>K1155/J1155*100</f>
        <v>65.519456878977095</v>
      </c>
      <c r="M1155" s="39">
        <f>SUM(M1109,M1049,M990,M931,M871,M811,M751,M688,M629,M569,M509,M447,M388,M326,M267,M209,M149,M78,M9)</f>
        <v>6073.0358486509622</v>
      </c>
      <c r="N1155" s="1275">
        <f>K1155/$B$3*12/M1155</f>
        <v>215.43755587917917</v>
      </c>
      <c r="O1155" s="2152">
        <f t="shared" ref="O1155:W1155" si="193">SUM(O1109,O1049,O990,O931,O871,O811,O751,O688,O629,O569,O509,O447,O388,O326,O267,O209,O149,O78,O9)</f>
        <v>11621696.919654585</v>
      </c>
      <c r="P1155" s="2152">
        <f t="shared" si="193"/>
        <v>968474.74330454879</v>
      </c>
      <c r="Q1155" s="2153">
        <f t="shared" si="193"/>
        <v>887576.3608100001</v>
      </c>
      <c r="R1155" s="3262">
        <f t="shared" si="193"/>
        <v>0</v>
      </c>
      <c r="S1155" s="857">
        <f t="shared" si="193"/>
        <v>-3700.9030500000008</v>
      </c>
      <c r="T1155" s="2153">
        <f t="shared" si="193"/>
        <v>-80898.38249454883</v>
      </c>
      <c r="U1155" s="857">
        <f t="shared" si="193"/>
        <v>-447.25670000000002</v>
      </c>
      <c r="V1155" s="857">
        <f t="shared" si="193"/>
        <v>-15339.33178</v>
      </c>
      <c r="W1155" s="2152">
        <f t="shared" si="193"/>
        <v>868536.12598000001</v>
      </c>
      <c r="X1155" s="857">
        <f t="shared" si="191"/>
        <v>91.646825789331999</v>
      </c>
      <c r="Y1155" s="857">
        <f t="shared" si="192"/>
        <v>89.680823582084699</v>
      </c>
      <c r="Z1155" s="1353"/>
      <c r="AA1155" s="1725"/>
      <c r="AB1155" s="1725"/>
      <c r="AC1155" s="1725"/>
    </row>
    <row r="1156" spans="1:192" s="788" customFormat="1" ht="43.5" x14ac:dyDescent="0.25">
      <c r="A1156" s="24">
        <v>1</v>
      </c>
      <c r="B1156" s="2726" t="s">
        <v>233</v>
      </c>
      <c r="C1156" s="23">
        <f>SUM(C1110,C10,C79)</f>
        <v>4928</v>
      </c>
      <c r="D1156" s="23">
        <f>SUM(D1110,D10,D79)</f>
        <v>411.66666666666669</v>
      </c>
      <c r="E1156" s="2908">
        <f>SUM(E1110,E10,E79)</f>
        <v>217</v>
      </c>
      <c r="F1156" s="848">
        <f>E1156/D1156*100</f>
        <v>52.712550607287447</v>
      </c>
      <c r="G1156" s="39">
        <f>SUM(G1110,G10,G79)</f>
        <v>0</v>
      </c>
      <c r="H1156" s="847">
        <f>SUM(H1110,H10,H79)</f>
        <v>0</v>
      </c>
      <c r="I1156" s="39">
        <f>SUM(I1110,I10,I79)</f>
        <v>0</v>
      </c>
      <c r="J1156" s="847">
        <f>SUM(J1110,J10,J79)</f>
        <v>0</v>
      </c>
      <c r="K1156" s="39">
        <f>SUM(K1110,K10)</f>
        <v>0</v>
      </c>
      <c r="L1156" s="847">
        <f>SUM(L1110,L10)</f>
        <v>0</v>
      </c>
      <c r="M1156" s="39">
        <f>SUM(M1110,M10)</f>
        <v>0</v>
      </c>
      <c r="N1156" s="23"/>
      <c r="O1156" s="2153">
        <f t="shared" ref="O1156:W1156" si="194">SUM(O1110,O10,O79)</f>
        <v>930946.66829506995</v>
      </c>
      <c r="P1156" s="2153">
        <f t="shared" si="194"/>
        <v>77578.889024589167</v>
      </c>
      <c r="Q1156" s="2153">
        <f t="shared" si="194"/>
        <v>44537.473649999993</v>
      </c>
      <c r="R1156" s="3263">
        <f t="shared" si="194"/>
        <v>0</v>
      </c>
      <c r="S1156" s="2153">
        <f t="shared" si="194"/>
        <v>0</v>
      </c>
      <c r="T1156" s="2153">
        <f t="shared" si="194"/>
        <v>-33041.415374589167</v>
      </c>
      <c r="U1156" s="857">
        <f t="shared" si="194"/>
        <v>0</v>
      </c>
      <c r="V1156" s="857">
        <f t="shared" si="194"/>
        <v>0</v>
      </c>
      <c r="W1156" s="2152">
        <f t="shared" si="194"/>
        <v>44537.473649999993</v>
      </c>
      <c r="X1156" s="857">
        <f t="shared" si="191"/>
        <v>57.409269725277369</v>
      </c>
      <c r="Y1156" s="857">
        <f t="shared" si="192"/>
        <v>57.409269725277369</v>
      </c>
      <c r="Z1156" s="1353"/>
      <c r="AA1156" s="1725"/>
      <c r="AB1156" s="1725"/>
      <c r="AC1156" s="1725"/>
    </row>
    <row r="1157" spans="1:192" s="788" customFormat="1" x14ac:dyDescent="0.25">
      <c r="A1157" s="24">
        <v>1</v>
      </c>
      <c r="B1157" s="2725" t="s">
        <v>234</v>
      </c>
      <c r="C1157" s="23">
        <f>C11+C327+C1111</f>
        <v>2505</v>
      </c>
      <c r="D1157" s="23">
        <f>D11+D327+D1111</f>
        <v>208.75</v>
      </c>
      <c r="E1157" s="23">
        <f>E11+E327+E1111</f>
        <v>175</v>
      </c>
      <c r="F1157" s="848">
        <f>E1157/D1157*100</f>
        <v>83.832335329341305</v>
      </c>
      <c r="G1157" s="9">
        <f>J1157/D1157</f>
        <v>12.455089820359282</v>
      </c>
      <c r="H1157" s="849">
        <f>K1157/E1157</f>
        <v>11.074285714285715</v>
      </c>
      <c r="I1157" s="23">
        <f>I11+I327+I1111</f>
        <v>31200</v>
      </c>
      <c r="J1157" s="23">
        <f>J11+J327+J1111</f>
        <v>2600</v>
      </c>
      <c r="K1157" s="23">
        <f>K11+K327+K1111</f>
        <v>1938</v>
      </c>
      <c r="L1157" s="847">
        <f>K1157/J1157*100</f>
        <v>74.538461538461547</v>
      </c>
      <c r="M1157" s="39">
        <f>M11+M327+M1111</f>
        <v>97.5</v>
      </c>
      <c r="N1157" s="1275">
        <f>K1157/$B$3*12/M1157</f>
        <v>238.52307692307693</v>
      </c>
      <c r="O1157" s="857">
        <f t="shared" ref="O1157:W1157" si="195">O11+O327+O1111</f>
        <v>99028.108200000002</v>
      </c>
      <c r="P1157" s="857">
        <f t="shared" si="195"/>
        <v>8252.3423500000008</v>
      </c>
      <c r="Q1157" s="857">
        <f t="shared" si="195"/>
        <v>6735.7456600000005</v>
      </c>
      <c r="R1157" s="3262">
        <f t="shared" si="195"/>
        <v>0</v>
      </c>
      <c r="S1157" s="857">
        <f t="shared" si="195"/>
        <v>0</v>
      </c>
      <c r="T1157" s="857">
        <f t="shared" si="195"/>
        <v>-1516.5966900000001</v>
      </c>
      <c r="U1157" s="857">
        <f t="shared" si="195"/>
        <v>0</v>
      </c>
      <c r="V1157" s="857">
        <f t="shared" si="195"/>
        <v>0</v>
      </c>
      <c r="W1157" s="857">
        <f t="shared" si="195"/>
        <v>6735.7456600000005</v>
      </c>
      <c r="X1157" s="857">
        <f t="shared" si="191"/>
        <v>81.622227657581362</v>
      </c>
      <c r="Y1157" s="857">
        <f t="shared" si="192"/>
        <v>81.622227657581362</v>
      </c>
      <c r="Z1157" s="1353"/>
      <c r="AA1157" s="1725"/>
      <c r="AB1157" s="1725"/>
      <c r="AC1157" s="1725"/>
    </row>
    <row r="1158" spans="1:192" s="788" customFormat="1" ht="23.25" customHeight="1" x14ac:dyDescent="0.25">
      <c r="A1158" s="24">
        <v>1</v>
      </c>
      <c r="B1158" s="3349" t="s">
        <v>609</v>
      </c>
      <c r="C1158" s="2570"/>
      <c r="D1158" s="2657"/>
      <c r="E1158" s="3347"/>
      <c r="F1158" s="3347"/>
      <c r="G1158" s="3325"/>
      <c r="H1158" s="3348"/>
      <c r="I1158" s="7">
        <f>SUM(I13,I80,I1112,I448)</f>
        <v>0</v>
      </c>
      <c r="J1158" s="42">
        <f>SUM(J13,J80,J1112,J448)</f>
        <v>0</v>
      </c>
      <c r="K1158" s="7">
        <f>SUM(K13,K80,K1112,K448)</f>
        <v>0</v>
      </c>
      <c r="L1158" s="42">
        <f>SUM(L13,L80,L1112,L448)</f>
        <v>0</v>
      </c>
      <c r="M1158" s="7">
        <f>SUM(M13,M80,M1112,M448)</f>
        <v>0</v>
      </c>
      <c r="N1158" s="11"/>
      <c r="O1158" s="857">
        <f t="shared" ref="O1158:W1158" si="196">SUM(O1051,O992,O932,O873,O813,O753,O690,O631,O570,O511,O449,O390,O329,O269,O210,O150,O80,O12)</f>
        <v>5766103.0999499997</v>
      </c>
      <c r="P1158" s="857">
        <f t="shared" si="196"/>
        <v>480508.5916625</v>
      </c>
      <c r="Q1158" s="857">
        <f t="shared" si="196"/>
        <v>480508.59172999999</v>
      </c>
      <c r="R1158" s="3262">
        <f t="shared" si="196"/>
        <v>0</v>
      </c>
      <c r="S1158" s="857">
        <f t="shared" si="196"/>
        <v>0</v>
      </c>
      <c r="T1158" s="857">
        <f t="shared" si="196"/>
        <v>6.7499991814656823E-5</v>
      </c>
      <c r="U1158" s="857">
        <f t="shared" si="196"/>
        <v>0</v>
      </c>
      <c r="V1158" s="857">
        <f t="shared" si="196"/>
        <v>-1312.8982400000002</v>
      </c>
      <c r="W1158" s="857">
        <f t="shared" si="196"/>
        <v>479195.69349000003</v>
      </c>
      <c r="X1158" s="2861">
        <f t="shared" si="191"/>
        <v>100.0000000140476</v>
      </c>
      <c r="Y1158" s="2861">
        <f t="shared" si="192"/>
        <v>99.72676905360683</v>
      </c>
      <c r="Z1158" s="1353"/>
      <c r="AA1158" s="1725"/>
      <c r="AB1158" s="1725"/>
      <c r="AC1158" s="1725"/>
    </row>
    <row r="1159" spans="1:192" s="788" customFormat="1" x14ac:dyDescent="0.25">
      <c r="A1159" s="24"/>
      <c r="B1159" s="3346" t="s">
        <v>525</v>
      </c>
      <c r="C1159" s="22"/>
      <c r="D1159" s="22"/>
      <c r="E1159" s="22"/>
      <c r="F1159" s="842"/>
      <c r="G1159" s="850"/>
      <c r="H1159" s="851"/>
      <c r="I1159" s="7"/>
      <c r="J1159" s="42"/>
      <c r="K1159" s="7"/>
      <c r="L1159" s="42"/>
      <c r="M1159" s="7"/>
      <c r="N1159" s="11"/>
      <c r="O1159" s="857">
        <f t="shared" ref="O1159:W1159" si="197">SUM(O1052,O993,O933,O874,O814,O754,O691,O632,O571,O512,O450,O391,O330,O270,O211,O151,O81)</f>
        <v>255134.97010000001</v>
      </c>
      <c r="P1159" s="857">
        <f t="shared" si="197"/>
        <v>21261.247508333337</v>
      </c>
      <c r="Q1159" s="857">
        <f t="shared" si="197"/>
        <v>21261.247510000001</v>
      </c>
      <c r="R1159" s="3262">
        <f t="shared" si="197"/>
        <v>0</v>
      </c>
      <c r="S1159" s="857">
        <f t="shared" si="197"/>
        <v>0</v>
      </c>
      <c r="T1159" s="857">
        <f t="shared" si="197"/>
        <v>1.6666667761455756E-6</v>
      </c>
      <c r="U1159" s="857">
        <f t="shared" si="197"/>
        <v>0</v>
      </c>
      <c r="V1159" s="857">
        <f t="shared" si="197"/>
        <v>0</v>
      </c>
      <c r="W1159" s="2909">
        <f t="shared" si="197"/>
        <v>21261.247510000001</v>
      </c>
      <c r="X1159" s="2861">
        <f t="shared" si="191"/>
        <v>100.00000000783898</v>
      </c>
      <c r="Y1159" s="2861">
        <f t="shared" si="192"/>
        <v>100.00000000783898</v>
      </c>
      <c r="Z1159" s="1353"/>
      <c r="AA1159" s="1725"/>
      <c r="AB1159" s="1725"/>
      <c r="AC1159" s="1725"/>
    </row>
    <row r="1160" spans="1:192" s="788" customFormat="1" ht="29.25" x14ac:dyDescent="0.25">
      <c r="A1160" s="24">
        <v>1</v>
      </c>
      <c r="B1160" s="2727" t="s">
        <v>481</v>
      </c>
      <c r="C1160" s="23">
        <f>SUM(C1053,C994,C934,C875,C815,C755,C692,C633,C572,C513,C451,C392,C331,C271,C212,C152,C82,C13)</f>
        <v>1562868.5</v>
      </c>
      <c r="D1160" s="23">
        <f>SUM(D1053,D994,D934,D875,D815,D755,D692,D633,D572,D513,D451,D392,D331,D271,D212,D152,D82,D13)</f>
        <v>130225.91666666666</v>
      </c>
      <c r="E1160" s="23">
        <f>SUM(E1053,E994,E934,E875,E815,E755,E692,E633,E572,E513,E451,E392,E331,E271,E212,E152,E82,E13)</f>
        <v>83361.66</v>
      </c>
      <c r="F1160" s="848">
        <f t="shared" ref="F1160:F1172" si="198">E1160/D1160*100</f>
        <v>64.013110549551399</v>
      </c>
      <c r="G1160" s="9"/>
      <c r="H1160" s="849"/>
      <c r="I1160" s="7"/>
      <c r="J1160" s="42"/>
      <c r="K1160" s="7"/>
      <c r="L1160" s="42"/>
      <c r="M1160" s="7"/>
      <c r="N1160" s="11"/>
      <c r="O1160" s="857"/>
      <c r="P1160" s="857"/>
      <c r="Q1160" s="857"/>
      <c r="R1160" s="3262"/>
      <c r="S1160" s="857"/>
      <c r="T1160" s="857"/>
      <c r="U1160" s="857"/>
      <c r="V1160" s="857"/>
      <c r="W1160" s="857"/>
      <c r="X1160" s="857"/>
      <c r="Y1160" s="857"/>
      <c r="Z1160" s="1353"/>
      <c r="AA1160" s="1725"/>
      <c r="AB1160" s="1725"/>
      <c r="AC1160" s="1725"/>
    </row>
    <row r="1161" spans="1:192" s="788" customFormat="1" ht="30" x14ac:dyDescent="0.25">
      <c r="A1161" s="24"/>
      <c r="B1161" s="2728" t="s">
        <v>255</v>
      </c>
      <c r="C1161" s="22">
        <f>C83+C14</f>
        <v>26755</v>
      </c>
      <c r="D1161" s="22">
        <f>D83+D14</f>
        <v>2229.3333333333335</v>
      </c>
      <c r="E1161" s="22">
        <f>E83+E14</f>
        <v>2095</v>
      </c>
      <c r="F1161" s="842">
        <f t="shared" si="198"/>
        <v>93.974282296650713</v>
      </c>
      <c r="G1161" s="9"/>
      <c r="H1161" s="849"/>
      <c r="I1161" s="7"/>
      <c r="J1161" s="42"/>
      <c r="K1161" s="7"/>
      <c r="L1161" s="42"/>
      <c r="M1161" s="7"/>
      <c r="N1161" s="11"/>
      <c r="O1161" s="857"/>
      <c r="P1161" s="857"/>
      <c r="Q1161" s="857"/>
      <c r="R1161" s="3262"/>
      <c r="S1161" s="857"/>
      <c r="T1161" s="857"/>
      <c r="U1161" s="857"/>
      <c r="V1161" s="857"/>
      <c r="W1161" s="857"/>
      <c r="X1161" s="857"/>
      <c r="Y1161" s="857"/>
      <c r="Z1161" s="1353"/>
      <c r="AA1161" s="1725"/>
      <c r="AB1161" s="1725"/>
      <c r="AC1161" s="1725"/>
    </row>
    <row r="1162" spans="1:192" s="788" customFormat="1" ht="30" x14ac:dyDescent="0.25">
      <c r="A1162" s="24"/>
      <c r="B1162" s="2728" t="s">
        <v>256</v>
      </c>
      <c r="C1162" s="22">
        <f t="shared" ref="C1162:E1167" si="199">SUM(C1055,C996,C936,C877,C817,C757,C694,C635,C574,C515,C453,C394,C333,C273,C214,C154,C84,C15)</f>
        <v>291085</v>
      </c>
      <c r="D1162" s="22">
        <f t="shared" si="199"/>
        <v>24258.5</v>
      </c>
      <c r="E1162" s="2910">
        <f t="shared" si="199"/>
        <v>14495</v>
      </c>
      <c r="F1162" s="842">
        <f t="shared" si="198"/>
        <v>59.752251788033064</v>
      </c>
      <c r="G1162" s="9"/>
      <c r="H1162" s="849"/>
      <c r="I1162" s="7"/>
      <c r="J1162" s="42"/>
      <c r="K1162" s="7"/>
      <c r="L1162" s="42"/>
      <c r="M1162" s="7"/>
      <c r="N1162" s="11"/>
      <c r="O1162" s="857"/>
      <c r="P1162" s="857"/>
      <c r="Q1162" s="857"/>
      <c r="R1162" s="3262"/>
      <c r="S1162" s="857"/>
      <c r="T1162" s="857"/>
      <c r="U1162" s="857"/>
      <c r="V1162" s="857"/>
      <c r="W1162" s="857"/>
      <c r="X1162" s="857"/>
      <c r="Y1162" s="857"/>
      <c r="Z1162" s="1353"/>
      <c r="AA1162" s="1725"/>
      <c r="AB1162" s="1725"/>
      <c r="AC1162" s="1725"/>
    </row>
    <row r="1163" spans="1:192" s="788" customFormat="1" ht="30" x14ac:dyDescent="0.25">
      <c r="A1163" s="24"/>
      <c r="B1163" s="2729" t="s">
        <v>482</v>
      </c>
      <c r="C1163" s="2812">
        <f t="shared" si="199"/>
        <v>714805.5</v>
      </c>
      <c r="D1163" s="2812">
        <f t="shared" si="199"/>
        <v>59564.916666666672</v>
      </c>
      <c r="E1163" s="2812">
        <f t="shared" si="199"/>
        <v>33726.660000000003</v>
      </c>
      <c r="F1163" s="2813">
        <f t="shared" si="198"/>
        <v>56.621685863742499</v>
      </c>
      <c r="G1163" s="9"/>
      <c r="H1163" s="849"/>
      <c r="I1163" s="7"/>
      <c r="J1163" s="42"/>
      <c r="K1163" s="7"/>
      <c r="L1163" s="42"/>
      <c r="M1163" s="7"/>
      <c r="N1163" s="11"/>
      <c r="O1163" s="857"/>
      <c r="P1163" s="857"/>
      <c r="Q1163" s="857"/>
      <c r="R1163" s="3262"/>
      <c r="S1163" s="857"/>
      <c r="T1163" s="857"/>
      <c r="U1163" s="857"/>
      <c r="V1163" s="857"/>
      <c r="W1163" s="857"/>
      <c r="X1163" s="857"/>
      <c r="Y1163" s="857"/>
      <c r="Z1163" s="1353"/>
      <c r="AA1163" s="1725"/>
      <c r="AB1163" s="1725"/>
      <c r="AC1163" s="1725"/>
    </row>
    <row r="1164" spans="1:192" s="788" customFormat="1" x14ac:dyDescent="0.25">
      <c r="A1164" s="24"/>
      <c r="B1164" s="2730" t="s">
        <v>483</v>
      </c>
      <c r="C1164" s="22">
        <f t="shared" si="199"/>
        <v>703458</v>
      </c>
      <c r="D1164" s="22">
        <f t="shared" si="199"/>
        <v>58619.166666666664</v>
      </c>
      <c r="E1164" s="22">
        <f t="shared" si="199"/>
        <v>33134</v>
      </c>
      <c r="F1164" s="842">
        <f t="shared" si="198"/>
        <v>56.52417440257026</v>
      </c>
      <c r="G1164" s="9"/>
      <c r="H1164" s="849"/>
      <c r="I1164" s="7"/>
      <c r="J1164" s="42"/>
      <c r="K1164" s="7"/>
      <c r="L1164" s="42"/>
      <c r="M1164" s="7"/>
      <c r="N1164" s="11"/>
      <c r="O1164" s="857"/>
      <c r="P1164" s="857"/>
      <c r="Q1164" s="857"/>
      <c r="R1164" s="3262"/>
      <c r="S1164" s="857"/>
      <c r="T1164" s="857"/>
      <c r="U1164" s="857"/>
      <c r="V1164" s="857"/>
      <c r="W1164" s="857"/>
      <c r="X1164" s="857"/>
      <c r="Y1164" s="857"/>
      <c r="Z1164" s="1353"/>
      <c r="AA1164" s="1725"/>
      <c r="AB1164" s="1725"/>
      <c r="AC1164" s="1725"/>
    </row>
    <row r="1165" spans="1:192" s="788" customFormat="1" ht="30" x14ac:dyDescent="0.25">
      <c r="A1165" s="24"/>
      <c r="B1165" s="2730" t="s">
        <v>484</v>
      </c>
      <c r="C1165" s="22">
        <f t="shared" si="199"/>
        <v>45390</v>
      </c>
      <c r="D1165" s="22">
        <f t="shared" si="199"/>
        <v>3782.9999999999995</v>
      </c>
      <c r="E1165" s="22">
        <f t="shared" si="199"/>
        <v>2370.64</v>
      </c>
      <c r="F1165" s="842">
        <f t="shared" si="198"/>
        <v>62.665609304784567</v>
      </c>
      <c r="G1165" s="9"/>
      <c r="H1165" s="849"/>
      <c r="I1165" s="7"/>
      <c r="J1165" s="42"/>
      <c r="K1165" s="7"/>
      <c r="L1165" s="42"/>
      <c r="M1165" s="7"/>
      <c r="N1165" s="11"/>
      <c r="O1165" s="857"/>
      <c r="P1165" s="857"/>
      <c r="Q1165" s="857"/>
      <c r="R1165" s="3262"/>
      <c r="S1165" s="857"/>
      <c r="T1165" s="857"/>
      <c r="U1165" s="857"/>
      <c r="V1165" s="857"/>
      <c r="W1165" s="857"/>
      <c r="X1165" s="857"/>
      <c r="Y1165" s="857"/>
      <c r="Z1165" s="1353"/>
      <c r="AA1165" s="1725"/>
      <c r="AB1165" s="1725"/>
      <c r="AC1165" s="1725"/>
    </row>
    <row r="1166" spans="1:192" s="788" customFormat="1" ht="60" x14ac:dyDescent="0.25">
      <c r="A1166" s="24"/>
      <c r="B1166" s="2730" t="s">
        <v>485</v>
      </c>
      <c r="C1166" s="22">
        <f t="shared" si="199"/>
        <v>124168</v>
      </c>
      <c r="D1166" s="22">
        <f t="shared" si="199"/>
        <v>10347.833333333334</v>
      </c>
      <c r="E1166" s="22">
        <f t="shared" si="199"/>
        <v>7547</v>
      </c>
      <c r="F1166" s="842">
        <f t="shared" si="198"/>
        <v>72.933142203681925</v>
      </c>
      <c r="G1166" s="9"/>
      <c r="H1166" s="849"/>
      <c r="I1166" s="7"/>
      <c r="J1166" s="42"/>
      <c r="K1166" s="7"/>
      <c r="L1166" s="42"/>
      <c r="M1166" s="7"/>
      <c r="N1166" s="11"/>
      <c r="O1166" s="857"/>
      <c r="P1166" s="857"/>
      <c r="Q1166" s="857"/>
      <c r="R1166" s="3262"/>
      <c r="S1166" s="857"/>
      <c r="T1166" s="857"/>
      <c r="U1166" s="857"/>
      <c r="V1166" s="857"/>
      <c r="W1166" s="857"/>
      <c r="X1166" s="857"/>
      <c r="Y1166" s="857"/>
      <c r="Z1166" s="1353"/>
      <c r="AA1166" s="1725"/>
      <c r="AB1166" s="1725"/>
      <c r="AC1166" s="1725"/>
    </row>
    <row r="1167" spans="1:192" s="788" customFormat="1" ht="45" x14ac:dyDescent="0.25">
      <c r="A1167" s="24"/>
      <c r="B1167" s="2730" t="s">
        <v>500</v>
      </c>
      <c r="C1167" s="22">
        <f t="shared" si="199"/>
        <v>318711</v>
      </c>
      <c r="D1167" s="22">
        <f t="shared" si="199"/>
        <v>26560.083333333336</v>
      </c>
      <c r="E1167" s="22">
        <f t="shared" si="199"/>
        <v>25446</v>
      </c>
      <c r="F1167" s="842">
        <f t="shared" si="198"/>
        <v>95.805422297244291</v>
      </c>
      <c r="G1167" s="9"/>
      <c r="H1167" s="849"/>
      <c r="I1167" s="7"/>
      <c r="J1167" s="42"/>
      <c r="K1167" s="7"/>
      <c r="L1167" s="42"/>
      <c r="M1167" s="7"/>
      <c r="N1167" s="11"/>
      <c r="O1167" s="857"/>
      <c r="P1167" s="857"/>
      <c r="Q1167" s="857"/>
      <c r="R1167" s="3262"/>
      <c r="S1167" s="857"/>
      <c r="T1167" s="857"/>
      <c r="U1167" s="857"/>
      <c r="V1167" s="857"/>
      <c r="W1167" s="857"/>
      <c r="X1167" s="857"/>
      <c r="Y1167" s="857"/>
      <c r="Z1167" s="1353"/>
      <c r="AA1167" s="1725"/>
      <c r="AB1167" s="1725"/>
      <c r="AC1167" s="1725"/>
    </row>
    <row r="1168" spans="1:192" s="788" customFormat="1" ht="30" x14ac:dyDescent="0.25">
      <c r="A1168" s="24"/>
      <c r="B1168" s="2730" t="s">
        <v>607</v>
      </c>
      <c r="C1168" s="22">
        <f>SUM(C1061,C1002,C942,C883,C763,C700,C641,C580,C521,C459,C400,C339,C279,C220,C160,C90,C21,C823)</f>
        <v>87344</v>
      </c>
      <c r="D1168" s="22">
        <f>SUM(D1061,D1002,D942,D883,D763,D700,D641,D580,D521,D459,D400,D339,D279,D220,D160,D90,D21,D823)</f>
        <v>7278.25</v>
      </c>
      <c r="E1168" s="22">
        <f>SUM(E1061,E1002,E942,E883,E763,E700,E641,E580,E521,E459,E400,E339,E279,E220,E160,E90,E21,E823)</f>
        <v>52</v>
      </c>
      <c r="F1168" s="842">
        <f>E1168/D1168*100</f>
        <v>0.71445745886717271</v>
      </c>
      <c r="G1168" s="9"/>
      <c r="H1168" s="849"/>
      <c r="I1168" s="7"/>
      <c r="J1168" s="42"/>
      <c r="K1168" s="7"/>
      <c r="L1168" s="42"/>
      <c r="M1168" s="7"/>
      <c r="N1168" s="11"/>
      <c r="O1168" s="857"/>
      <c r="P1168" s="857"/>
      <c r="Q1168" s="857"/>
      <c r="R1168" s="3262"/>
      <c r="S1168" s="857"/>
      <c r="T1168" s="857"/>
      <c r="U1168" s="857"/>
      <c r="V1168" s="857"/>
      <c r="W1168" s="857"/>
      <c r="X1168" s="857"/>
      <c r="Y1168" s="857"/>
      <c r="Z1168" s="1353"/>
      <c r="AA1168" s="1725"/>
      <c r="AB1168" s="1725"/>
      <c r="AC1168" s="1725"/>
    </row>
    <row r="1169" spans="1:29" s="788" customFormat="1" ht="29.25" x14ac:dyDescent="0.25">
      <c r="A1169" s="24"/>
      <c r="B1169" s="2731" t="s">
        <v>135</v>
      </c>
      <c r="C1169" s="22">
        <f t="shared" ref="C1169:E1170" si="200">SUM(C1062,C1003,C943,C884,C824,C764,C701,C642,C581,C522,C460,C401,C340,C280,C221,C161,C91,C22)</f>
        <v>1879482.9574468085</v>
      </c>
      <c r="D1169" s="22">
        <f t="shared" si="200"/>
        <v>156625.36347517729</v>
      </c>
      <c r="E1169" s="22">
        <f t="shared" si="200"/>
        <v>103679.36276595744</v>
      </c>
      <c r="F1169" s="842">
        <f t="shared" si="198"/>
        <v>66.1957683388802</v>
      </c>
      <c r="G1169" s="9"/>
      <c r="H1169" s="849"/>
      <c r="I1169" s="7"/>
      <c r="J1169" s="42"/>
      <c r="K1169" s="7"/>
      <c r="L1169" s="42"/>
      <c r="M1169" s="7"/>
      <c r="N1169" s="11"/>
      <c r="O1169" s="857"/>
      <c r="P1169" s="857"/>
      <c r="Q1169" s="857"/>
      <c r="R1169" s="3262"/>
      <c r="S1169" s="857"/>
      <c r="T1169" s="857"/>
      <c r="U1169" s="857"/>
      <c r="V1169" s="857"/>
      <c r="W1169" s="857"/>
      <c r="X1169" s="857"/>
      <c r="Y1169" s="857"/>
      <c r="Z1169" s="1353"/>
      <c r="AA1169" s="1725"/>
      <c r="AB1169" s="1725"/>
      <c r="AC1169" s="1725"/>
    </row>
    <row r="1170" spans="1:29" s="788" customFormat="1" x14ac:dyDescent="0.25">
      <c r="A1170" s="24"/>
      <c r="B1170" s="2732" t="s">
        <v>308</v>
      </c>
      <c r="C1170" s="22">
        <f t="shared" si="200"/>
        <v>1782312</v>
      </c>
      <c r="D1170" s="22">
        <f t="shared" si="200"/>
        <v>148527.91666666669</v>
      </c>
      <c r="E1170" s="22">
        <f t="shared" si="200"/>
        <v>96960</v>
      </c>
      <c r="F1170" s="842">
        <f t="shared" si="198"/>
        <v>65.280657115525415</v>
      </c>
      <c r="G1170" s="9"/>
      <c r="H1170" s="849"/>
      <c r="I1170" s="7"/>
      <c r="J1170" s="42"/>
      <c r="K1170" s="7"/>
      <c r="L1170" s="42"/>
      <c r="M1170" s="7"/>
      <c r="N1170" s="11"/>
      <c r="O1170" s="857"/>
      <c r="P1170" s="857"/>
      <c r="Q1170" s="857"/>
      <c r="R1170" s="3262"/>
      <c r="S1170" s="857"/>
      <c r="T1170" s="857"/>
      <c r="U1170" s="857"/>
      <c r="V1170" s="857"/>
      <c r="W1170" s="857"/>
      <c r="X1170" s="857"/>
      <c r="Y1170" s="857"/>
      <c r="Z1170" s="1353"/>
      <c r="AA1170" s="1725"/>
      <c r="AB1170" s="1725"/>
      <c r="AC1170" s="1725"/>
    </row>
    <row r="1171" spans="1:29" s="788" customFormat="1" x14ac:dyDescent="0.25">
      <c r="A1171" s="24"/>
      <c r="B1171" s="2732" t="s">
        <v>487</v>
      </c>
      <c r="C1171" s="22">
        <f>SUM(C24,C93,C163,C223,C282,C342,C403,C462,C524,C583,C644,C703,C766,C826,C886,C945,C1005,C1064)</f>
        <v>97170.957446808505</v>
      </c>
      <c r="D1171" s="22">
        <f>SUM(D24,D93,D163,D223,D282,D342,D403,D462,D524,D583,D644,D703,D766,D826,D886,D945,D1005,D1064)</f>
        <v>8097.4468085106355</v>
      </c>
      <c r="E1171" s="22">
        <f>SUM(E24,E93,E163,E223,E282,E342,E403,E462,E524,E583,E644,E703,E766,E826,E886,E945,E1005,E1064)</f>
        <v>6719.3627659574468</v>
      </c>
      <c r="F1171" s="842">
        <f t="shared" si="198"/>
        <v>82.981252299122417</v>
      </c>
      <c r="G1171" s="9"/>
      <c r="H1171" s="849"/>
      <c r="I1171" s="7"/>
      <c r="J1171" s="42"/>
      <c r="K1171" s="7"/>
      <c r="L1171" s="42"/>
      <c r="M1171" s="7"/>
      <c r="N1171" s="11"/>
      <c r="O1171" s="857"/>
      <c r="P1171" s="857"/>
      <c r="Q1171" s="857"/>
      <c r="R1171" s="3262"/>
      <c r="S1171" s="857"/>
      <c r="T1171" s="857"/>
      <c r="U1171" s="857"/>
      <c r="V1171" s="857"/>
      <c r="W1171" s="857"/>
      <c r="X1171" s="857"/>
      <c r="Y1171" s="857"/>
      <c r="Z1171" s="1353"/>
      <c r="AA1171" s="1725"/>
      <c r="AB1171" s="1725"/>
      <c r="AC1171" s="1725"/>
    </row>
    <row r="1172" spans="1:29" s="788" customFormat="1" x14ac:dyDescent="0.25">
      <c r="A1172" s="24"/>
      <c r="B1172" s="2733" t="s">
        <v>504</v>
      </c>
      <c r="C1172" s="22">
        <f>SUM(C1065,C1006,C946,C887,C827,C767,C704,C645,C584,C525,C463,C404,C343,C283,C224,C164,C94,C25)</f>
        <v>913407</v>
      </c>
      <c r="D1172" s="22">
        <f>SUM(D1065,D1006,D946,D887,D827,D767,D704,D645,D584,D525,D463,D404,D343,D283,D224,D164,D94,D25)</f>
        <v>76116.000000000015</v>
      </c>
      <c r="E1172" s="22">
        <f>SUM(E1065,E1006,E946,E887,E827,E767,E704,E645,E584,E525,E463,E404,E343,E283,E224,E164,E94,E25)</f>
        <v>63162.009999999987</v>
      </c>
      <c r="F1172" s="842">
        <f t="shared" si="198"/>
        <v>82.98125229912236</v>
      </c>
      <c r="G1172" s="9"/>
      <c r="H1172" s="849"/>
      <c r="I1172" s="7"/>
      <c r="J1172" s="42"/>
      <c r="K1172" s="7"/>
      <c r="L1172" s="42"/>
      <c r="M1172" s="7"/>
      <c r="N1172" s="11"/>
      <c r="O1172" s="857"/>
      <c r="P1172" s="857"/>
      <c r="Q1172" s="857"/>
      <c r="R1172" s="3262"/>
      <c r="S1172" s="857"/>
      <c r="T1172" s="857"/>
      <c r="U1172" s="857"/>
      <c r="V1172" s="857"/>
      <c r="W1172" s="857"/>
      <c r="X1172" s="857"/>
      <c r="Y1172" s="857"/>
      <c r="Z1172" s="1353"/>
      <c r="AA1172" s="1725"/>
      <c r="AB1172" s="1725"/>
      <c r="AC1172" s="1725"/>
    </row>
    <row r="1173" spans="1:29" s="788" customFormat="1" ht="47.25" x14ac:dyDescent="0.25">
      <c r="A1173" s="24"/>
      <c r="B1173" s="2734" t="s">
        <v>489</v>
      </c>
      <c r="C1173" s="23">
        <f t="shared" ref="C1173:E1178" si="201">SUM(C1066,C1007,C947,C888,C828,C768,C705,C646,C585,C526,C464,C405,C344,C284,C225,C165,C97,C26)</f>
        <v>669986</v>
      </c>
      <c r="D1173" s="23">
        <f t="shared" si="201"/>
        <v>55831.416666666664</v>
      </c>
      <c r="E1173" s="23">
        <f t="shared" si="201"/>
        <v>4828</v>
      </c>
      <c r="F1173" s="848">
        <f t="shared" ref="F1173:F1180" si="202">E1173/D1173*100</f>
        <v>8.6474610322443919</v>
      </c>
      <c r="G1173" s="9"/>
      <c r="H1173" s="849"/>
      <c r="I1173" s="7"/>
      <c r="J1173" s="42"/>
      <c r="K1173" s="7"/>
      <c r="L1173" s="42"/>
      <c r="M1173" s="7"/>
      <c r="N1173" s="11"/>
      <c r="O1173" s="857"/>
      <c r="P1173" s="857"/>
      <c r="Q1173" s="857"/>
      <c r="R1173" s="3262"/>
      <c r="S1173" s="857"/>
      <c r="T1173" s="857"/>
      <c r="U1173" s="857"/>
      <c r="V1173" s="857"/>
      <c r="W1173" s="857"/>
      <c r="X1173" s="857"/>
      <c r="Y1173" s="857"/>
      <c r="Z1173" s="1353"/>
      <c r="AA1173" s="1725"/>
      <c r="AB1173" s="1725"/>
      <c r="AC1173" s="1725"/>
    </row>
    <row r="1174" spans="1:29" s="788" customFormat="1" ht="29.25" x14ac:dyDescent="0.25">
      <c r="A1174" s="24"/>
      <c r="B1174" s="2727" t="s">
        <v>490</v>
      </c>
      <c r="C1174" s="23">
        <f t="shared" si="201"/>
        <v>251436</v>
      </c>
      <c r="D1174" s="23">
        <f t="shared" si="201"/>
        <v>20952.916666666664</v>
      </c>
      <c r="E1174" s="23">
        <f t="shared" si="201"/>
        <v>554</v>
      </c>
      <c r="F1174" s="848">
        <f t="shared" si="202"/>
        <v>2.6440233062222847</v>
      </c>
      <c r="G1174" s="9"/>
      <c r="H1174" s="849"/>
      <c r="I1174" s="7"/>
      <c r="J1174" s="42"/>
      <c r="K1174" s="7"/>
      <c r="L1174" s="42"/>
      <c r="M1174" s="7"/>
      <c r="N1174" s="11"/>
      <c r="O1174" s="857"/>
      <c r="P1174" s="857"/>
      <c r="Q1174" s="857"/>
      <c r="R1174" s="3262"/>
      <c r="S1174" s="857"/>
      <c r="T1174" s="857"/>
      <c r="U1174" s="857"/>
      <c r="V1174" s="857"/>
      <c r="W1174" s="857"/>
      <c r="X1174" s="857"/>
      <c r="Y1174" s="857"/>
      <c r="Z1174" s="1353"/>
      <c r="AA1174" s="1725"/>
      <c r="AB1174" s="1725"/>
      <c r="AC1174" s="1725"/>
    </row>
    <row r="1175" spans="1:29" s="788" customFormat="1" ht="30" x14ac:dyDescent="0.25">
      <c r="A1175" s="24"/>
      <c r="B1175" s="2730" t="s">
        <v>491</v>
      </c>
      <c r="C1175" s="22">
        <f t="shared" si="201"/>
        <v>242130</v>
      </c>
      <c r="D1175" s="22">
        <f t="shared" si="201"/>
        <v>20176.25</v>
      </c>
      <c r="E1175" s="22">
        <f t="shared" si="201"/>
        <v>533</v>
      </c>
      <c r="F1175" s="842">
        <f t="shared" si="202"/>
        <v>2.641719843875844</v>
      </c>
      <c r="G1175" s="9"/>
      <c r="H1175" s="849"/>
      <c r="I1175" s="7"/>
      <c r="J1175" s="42"/>
      <c r="K1175" s="7"/>
      <c r="L1175" s="42"/>
      <c r="M1175" s="7"/>
      <c r="N1175" s="11"/>
      <c r="O1175" s="857"/>
      <c r="P1175" s="857"/>
      <c r="Q1175" s="857"/>
      <c r="R1175" s="3262"/>
      <c r="S1175" s="857"/>
      <c r="T1175" s="857"/>
      <c r="U1175" s="857"/>
      <c r="V1175" s="857"/>
      <c r="W1175" s="857"/>
      <c r="X1175" s="857"/>
      <c r="Y1175" s="857"/>
      <c r="Z1175" s="1353"/>
      <c r="AA1175" s="1725"/>
      <c r="AB1175" s="1725"/>
      <c r="AC1175" s="1725"/>
    </row>
    <row r="1176" spans="1:29" s="788" customFormat="1" ht="45" x14ac:dyDescent="0.25">
      <c r="A1176" s="24"/>
      <c r="B1176" s="2730" t="s">
        <v>492</v>
      </c>
      <c r="C1176" s="22">
        <f t="shared" si="201"/>
        <v>3217</v>
      </c>
      <c r="D1176" s="22">
        <f t="shared" si="201"/>
        <v>268</v>
      </c>
      <c r="E1176" s="22">
        <f t="shared" si="201"/>
        <v>0</v>
      </c>
      <c r="F1176" s="842">
        <f t="shared" ref="F1176:F1179" si="203">E1176/D1176*100</f>
        <v>0</v>
      </c>
      <c r="G1176" s="9"/>
      <c r="H1176" s="849"/>
      <c r="I1176" s="7"/>
      <c r="J1176" s="42"/>
      <c r="K1176" s="7"/>
      <c r="L1176" s="42"/>
      <c r="M1176" s="7"/>
      <c r="N1176" s="11"/>
      <c r="O1176" s="857"/>
      <c r="P1176" s="857"/>
      <c r="Q1176" s="857"/>
      <c r="R1176" s="3262"/>
      <c r="S1176" s="857"/>
      <c r="T1176" s="857"/>
      <c r="U1176" s="857"/>
      <c r="V1176" s="857"/>
      <c r="W1176" s="857"/>
      <c r="X1176" s="857"/>
      <c r="Y1176" s="857"/>
      <c r="Z1176" s="1353"/>
      <c r="AA1176" s="1725"/>
      <c r="AB1176" s="1725"/>
      <c r="AC1176" s="1725"/>
    </row>
    <row r="1177" spans="1:29" s="788" customFormat="1" ht="45" x14ac:dyDescent="0.25">
      <c r="A1177" s="24"/>
      <c r="B1177" s="2730" t="s">
        <v>493</v>
      </c>
      <c r="C1177" s="22">
        <f t="shared" si="201"/>
        <v>1349</v>
      </c>
      <c r="D1177" s="22">
        <f t="shared" si="201"/>
        <v>114.25</v>
      </c>
      <c r="E1177" s="22">
        <f t="shared" si="201"/>
        <v>0</v>
      </c>
      <c r="F1177" s="842">
        <f t="shared" si="203"/>
        <v>0</v>
      </c>
      <c r="G1177" s="9"/>
      <c r="H1177" s="849"/>
      <c r="I1177" s="7"/>
      <c r="J1177" s="42"/>
      <c r="K1177" s="7"/>
      <c r="L1177" s="42"/>
      <c r="M1177" s="7"/>
      <c r="N1177" s="11"/>
      <c r="O1177" s="857"/>
      <c r="P1177" s="857"/>
      <c r="Q1177" s="857"/>
      <c r="R1177" s="3262"/>
      <c r="S1177" s="857"/>
      <c r="T1177" s="857"/>
      <c r="U1177" s="857"/>
      <c r="V1177" s="857"/>
      <c r="W1177" s="857"/>
      <c r="X1177" s="857"/>
      <c r="Y1177" s="857"/>
      <c r="Z1177" s="1353"/>
      <c r="AA1177" s="1725"/>
      <c r="AB1177" s="1725"/>
      <c r="AC1177" s="1725"/>
    </row>
    <row r="1178" spans="1:29" s="788" customFormat="1" ht="30" x14ac:dyDescent="0.25">
      <c r="A1178" s="24"/>
      <c r="B1178" s="2730" t="s">
        <v>494</v>
      </c>
      <c r="C1178" s="22">
        <f t="shared" si="201"/>
        <v>4690</v>
      </c>
      <c r="D1178" s="22">
        <f t="shared" si="201"/>
        <v>390.41666666666663</v>
      </c>
      <c r="E1178" s="22">
        <f t="shared" si="201"/>
        <v>21</v>
      </c>
      <c r="F1178" s="842">
        <f t="shared" si="203"/>
        <v>5.3788687299893283</v>
      </c>
      <c r="G1178" s="9"/>
      <c r="H1178" s="849"/>
      <c r="I1178" s="7"/>
      <c r="J1178" s="42"/>
      <c r="K1178" s="7"/>
      <c r="L1178" s="42"/>
      <c r="M1178" s="7"/>
      <c r="N1178" s="11"/>
      <c r="O1178" s="857"/>
      <c r="P1178" s="857"/>
      <c r="Q1178" s="857"/>
      <c r="R1178" s="3262"/>
      <c r="S1178" s="857"/>
      <c r="T1178" s="857"/>
      <c r="U1178" s="857"/>
      <c r="V1178" s="857"/>
      <c r="W1178" s="857"/>
      <c r="X1178" s="857"/>
      <c r="Y1178" s="857"/>
      <c r="Z1178" s="1353"/>
      <c r="AA1178" s="1725"/>
      <c r="AB1178" s="1725"/>
      <c r="AC1178" s="1725"/>
    </row>
    <row r="1179" spans="1:29" s="788" customFormat="1" ht="45" x14ac:dyDescent="0.25">
      <c r="A1179" s="24"/>
      <c r="B1179" s="2730" t="s">
        <v>510</v>
      </c>
      <c r="C1179" s="22">
        <f>C591</f>
        <v>50</v>
      </c>
      <c r="D1179" s="22">
        <f>D591</f>
        <v>4</v>
      </c>
      <c r="E1179" s="22">
        <f>E591</f>
        <v>0</v>
      </c>
      <c r="F1179" s="842">
        <f t="shared" si="203"/>
        <v>0</v>
      </c>
      <c r="G1179" s="9"/>
      <c r="H1179" s="849"/>
      <c r="I1179" s="7"/>
      <c r="J1179" s="42"/>
      <c r="K1179" s="7"/>
      <c r="L1179" s="42"/>
      <c r="M1179" s="7"/>
      <c r="N1179" s="11"/>
      <c r="O1179" s="857"/>
      <c r="P1179" s="857"/>
      <c r="Q1179" s="857"/>
      <c r="R1179" s="3262"/>
      <c r="S1179" s="857"/>
      <c r="T1179" s="857"/>
      <c r="U1179" s="857"/>
      <c r="V1179" s="857"/>
      <c r="W1179" s="857"/>
      <c r="X1179" s="857"/>
      <c r="Y1179" s="857"/>
      <c r="Z1179" s="1353"/>
      <c r="AA1179" s="1725"/>
      <c r="AB1179" s="1725"/>
      <c r="AC1179" s="1725"/>
    </row>
    <row r="1180" spans="1:29" s="788" customFormat="1" ht="45" x14ac:dyDescent="0.25">
      <c r="A1180" s="24"/>
      <c r="B1180" s="2735" t="s">
        <v>495</v>
      </c>
      <c r="C1180" s="2810">
        <f t="shared" ref="C1180:E1181" si="204">SUM(C1072,C1013,C953,C894,C834,C774,C711,C652,C592,C532,C470,C411,C350,C290,C231,C171,C103,C32)</f>
        <v>418550</v>
      </c>
      <c r="D1180" s="2810">
        <f t="shared" si="204"/>
        <v>34878.5</v>
      </c>
      <c r="E1180" s="2810">
        <f t="shared" si="204"/>
        <v>4274</v>
      </c>
      <c r="F1180" s="2811">
        <f t="shared" si="202"/>
        <v>12.25396734377912</v>
      </c>
      <c r="G1180" s="9"/>
      <c r="H1180" s="849"/>
      <c r="I1180" s="7"/>
      <c r="J1180" s="42"/>
      <c r="K1180" s="7"/>
      <c r="L1180" s="42"/>
      <c r="M1180" s="7"/>
      <c r="N1180" s="11"/>
      <c r="O1180" s="857"/>
      <c r="P1180" s="857"/>
      <c r="Q1180" s="857"/>
      <c r="R1180" s="3262"/>
      <c r="S1180" s="857"/>
      <c r="T1180" s="857"/>
      <c r="U1180" s="857"/>
      <c r="V1180" s="857"/>
      <c r="W1180" s="857"/>
      <c r="X1180" s="857"/>
      <c r="Y1180" s="857"/>
      <c r="Z1180" s="1353"/>
      <c r="AA1180" s="1725"/>
      <c r="AB1180" s="1725"/>
      <c r="AC1180" s="1725"/>
    </row>
    <row r="1181" spans="1:29" s="788" customFormat="1" ht="30" x14ac:dyDescent="0.25">
      <c r="A1181" s="24"/>
      <c r="B1181" s="2730" t="s">
        <v>496</v>
      </c>
      <c r="C1181" s="22">
        <f t="shared" si="204"/>
        <v>91642</v>
      </c>
      <c r="D1181" s="22">
        <f t="shared" si="204"/>
        <v>7635.6666666666661</v>
      </c>
      <c r="E1181" s="22">
        <f t="shared" si="204"/>
        <v>234</v>
      </c>
      <c r="F1181" s="842">
        <f t="shared" ref="F1181:F1182" si="205">E1181/D1181*100</f>
        <v>3.0645654166848564</v>
      </c>
      <c r="G1181" s="9"/>
      <c r="H1181" s="849"/>
      <c r="I1181" s="7"/>
      <c r="J1181" s="42"/>
      <c r="K1181" s="7"/>
      <c r="L1181" s="42"/>
      <c r="M1181" s="7"/>
      <c r="N1181" s="11"/>
      <c r="O1181" s="857"/>
      <c r="P1181" s="857"/>
      <c r="Q1181" s="857"/>
      <c r="R1181" s="3262"/>
      <c r="S1181" s="857"/>
      <c r="T1181" s="857"/>
      <c r="U1181" s="857"/>
      <c r="V1181" s="857"/>
      <c r="W1181" s="857"/>
      <c r="X1181" s="857"/>
      <c r="Y1181" s="857"/>
      <c r="Z1181" s="1353"/>
      <c r="AA1181" s="1725"/>
      <c r="AB1181" s="1725"/>
      <c r="AC1181" s="1725"/>
    </row>
    <row r="1182" spans="1:29" s="788" customFormat="1" ht="30" x14ac:dyDescent="0.25">
      <c r="A1182" s="24"/>
      <c r="B1182" s="2730" t="s">
        <v>543</v>
      </c>
      <c r="C1182" s="22">
        <f>SUM(C1074,C1015,C955,C896,C836,C776,C713,C654,C595,C534,C472,C413,C352,C292,C233,C173,C105,C34)</f>
        <v>0</v>
      </c>
      <c r="D1182" s="22">
        <f>SUM(D1074,D1015,D955,D896,D836,D776,D713,D654,D595,D534,D472,D413,D352,D292,D233,D173,D105,D34)</f>
        <v>0</v>
      </c>
      <c r="E1182" s="22">
        <f>SUM(E1074,E1015,E955,E896,E836,E776,E713,E654,E595,E534,E472,E413,E352,E292,E233,E173,E105,E34)</f>
        <v>0</v>
      </c>
      <c r="F1182" s="842" t="e">
        <f t="shared" si="205"/>
        <v>#DIV/0!</v>
      </c>
      <c r="G1182" s="9"/>
      <c r="H1182" s="849"/>
      <c r="I1182" s="7"/>
      <c r="J1182" s="42"/>
      <c r="K1182" s="7"/>
      <c r="L1182" s="42"/>
      <c r="M1182" s="7"/>
      <c r="N1182" s="11"/>
      <c r="O1182" s="857"/>
      <c r="P1182" s="857"/>
      <c r="Q1182" s="857"/>
      <c r="R1182" s="3262"/>
      <c r="S1182" s="857"/>
      <c r="T1182" s="857"/>
      <c r="U1182" s="857"/>
      <c r="V1182" s="857"/>
      <c r="W1182" s="857"/>
      <c r="X1182" s="857"/>
      <c r="Y1182" s="857"/>
      <c r="Z1182" s="1353"/>
      <c r="AA1182" s="1725"/>
      <c r="AB1182" s="1725"/>
      <c r="AC1182" s="1725"/>
    </row>
    <row r="1183" spans="1:29" s="788" customFormat="1" ht="45" x14ac:dyDescent="0.25">
      <c r="A1183" s="24"/>
      <c r="B1183" s="2730" t="s">
        <v>511</v>
      </c>
      <c r="C1183" s="22">
        <f>C594</f>
        <v>500</v>
      </c>
      <c r="D1183" s="22">
        <f>D594</f>
        <v>42</v>
      </c>
      <c r="E1183" s="22">
        <f>E594</f>
        <v>0</v>
      </c>
      <c r="F1183" s="842">
        <f t="shared" ref="F1183" si="206">E1183/D1183*100</f>
        <v>0</v>
      </c>
      <c r="G1183" s="9"/>
      <c r="H1183" s="849"/>
      <c r="I1183" s="7"/>
      <c r="J1183" s="42"/>
      <c r="K1183" s="7"/>
      <c r="L1183" s="42"/>
      <c r="M1183" s="7"/>
      <c r="N1183" s="11"/>
      <c r="O1183" s="857"/>
      <c r="P1183" s="857"/>
      <c r="Q1183" s="857"/>
      <c r="R1183" s="3262"/>
      <c r="S1183" s="857"/>
      <c r="T1183" s="857"/>
      <c r="U1183" s="857"/>
      <c r="V1183" s="857"/>
      <c r="W1183" s="857"/>
      <c r="X1183" s="857"/>
      <c r="Y1183" s="857"/>
      <c r="Z1183" s="1353"/>
      <c r="AA1183" s="1725"/>
      <c r="AB1183" s="1725"/>
      <c r="AC1183" s="1725"/>
    </row>
    <row r="1184" spans="1:29" s="788" customFormat="1" ht="60" x14ac:dyDescent="0.25">
      <c r="A1184" s="24"/>
      <c r="B1184" s="2730" t="s">
        <v>497</v>
      </c>
      <c r="C1184" s="22">
        <f t="shared" ref="C1184:E1185" si="207">SUM(C1075,C1016,C956,C897,C837,C777,C714,C655,C596,C535,C473,C414,C353,C293,C234,C174,C106,C35)</f>
        <v>239752</v>
      </c>
      <c r="D1184" s="22">
        <f t="shared" si="207"/>
        <v>19979.5</v>
      </c>
      <c r="E1184" s="22">
        <f t="shared" si="207"/>
        <v>3002</v>
      </c>
      <c r="F1184" s="842">
        <f t="shared" ref="F1184:F1211" si="208">E1184/D1184*100</f>
        <v>15.025401036061965</v>
      </c>
      <c r="G1184" s="9"/>
      <c r="H1184" s="849"/>
      <c r="I1184" s="7"/>
      <c r="J1184" s="42"/>
      <c r="K1184" s="7"/>
      <c r="L1184" s="42"/>
      <c r="M1184" s="7"/>
      <c r="N1184" s="11"/>
      <c r="O1184" s="857"/>
      <c r="P1184" s="857"/>
      <c r="Q1184" s="857"/>
      <c r="R1184" s="3262"/>
      <c r="S1184" s="857"/>
      <c r="T1184" s="857"/>
      <c r="U1184" s="857"/>
      <c r="V1184" s="857"/>
      <c r="W1184" s="857"/>
      <c r="X1184" s="857"/>
      <c r="Y1184" s="857"/>
      <c r="Z1184" s="1353"/>
      <c r="AA1184" s="1725"/>
      <c r="AB1184" s="1725"/>
      <c r="AC1184" s="1725"/>
    </row>
    <row r="1185" spans="1:192" s="788" customFormat="1" ht="45" x14ac:dyDescent="0.25">
      <c r="A1185" s="24"/>
      <c r="B1185" s="2730" t="s">
        <v>498</v>
      </c>
      <c r="C1185" s="22">
        <f t="shared" si="207"/>
        <v>86656</v>
      </c>
      <c r="D1185" s="22">
        <f t="shared" si="207"/>
        <v>7221.3333333333339</v>
      </c>
      <c r="E1185" s="22">
        <f t="shared" si="207"/>
        <v>1038</v>
      </c>
      <c r="F1185" s="842">
        <f t="shared" ref="F1185" si="209">E1185/D1185*100</f>
        <v>14.37407680945347</v>
      </c>
      <c r="G1185" s="9"/>
      <c r="H1185" s="849"/>
      <c r="I1185" s="7"/>
      <c r="J1185" s="42"/>
      <c r="K1185" s="7"/>
      <c r="L1185" s="42"/>
      <c r="M1185" s="7"/>
      <c r="N1185" s="11"/>
      <c r="O1185" s="857"/>
      <c r="P1185" s="857"/>
      <c r="Q1185" s="857"/>
      <c r="R1185" s="3262"/>
      <c r="S1185" s="857"/>
      <c r="T1185" s="857"/>
      <c r="U1185" s="857"/>
      <c r="V1185" s="857"/>
      <c r="W1185" s="857"/>
      <c r="X1185" s="857"/>
      <c r="Y1185" s="857"/>
      <c r="Z1185" s="1353"/>
      <c r="AA1185" s="1725"/>
      <c r="AB1185" s="1725"/>
      <c r="AC1185" s="1725"/>
    </row>
    <row r="1186" spans="1:192" s="788" customFormat="1" ht="57.75" x14ac:dyDescent="0.25">
      <c r="A1186" s="24"/>
      <c r="B1186" s="2548" t="s">
        <v>615</v>
      </c>
      <c r="C1186" s="22">
        <f>SUM(C1077,C1018,C958,C899,C839,C779,C716,C657,C598,C537,C475,C416,C355,C295,C236,C176,C108)</f>
        <v>76185</v>
      </c>
      <c r="D1186" s="22">
        <f>SUM(D1077,D1018,D958,D899,D839,D779,D716,D657,D598,D537,D475,D416,D355,D295,D236,D176,D108)</f>
        <v>6348.083333333333</v>
      </c>
      <c r="E1186" s="22">
        <f>SUM(E1077,E1018,E958,E899,E839,E779,E716,E657,E598,E537,E475,E416,E355,E295,E236,E176,E108)</f>
        <v>1296</v>
      </c>
      <c r="F1186" s="842">
        <f t="shared" ref="F1186" si="210">E1186/D1186*100</f>
        <v>20.415611011197608</v>
      </c>
      <c r="G1186" s="9"/>
      <c r="H1186" s="849"/>
      <c r="I1186" s="7"/>
      <c r="J1186" s="42"/>
      <c r="K1186" s="7"/>
      <c r="L1186" s="42"/>
      <c r="M1186" s="7"/>
      <c r="N1186" s="11"/>
      <c r="O1186" s="857"/>
      <c r="P1186" s="857"/>
      <c r="Q1186" s="857"/>
      <c r="R1186" s="3262"/>
      <c r="S1186" s="857"/>
      <c r="T1186" s="857"/>
      <c r="U1186" s="857"/>
      <c r="V1186" s="857"/>
      <c r="W1186" s="857"/>
      <c r="X1186" s="857"/>
      <c r="Y1186" s="857"/>
      <c r="Z1186" s="1353"/>
      <c r="AA1186" s="1725"/>
      <c r="AB1186" s="1725"/>
      <c r="AC1186" s="1725"/>
    </row>
    <row r="1187" spans="1:192" s="788" customFormat="1" x14ac:dyDescent="0.25">
      <c r="A1187" s="24"/>
      <c r="B1187" s="2570" t="s">
        <v>257</v>
      </c>
      <c r="C1187" s="22"/>
      <c r="D1187" s="22"/>
      <c r="E1187" s="22"/>
      <c r="F1187" s="842"/>
      <c r="G1187" s="9"/>
      <c r="H1187" s="849"/>
      <c r="I1187" s="7"/>
      <c r="J1187" s="42"/>
      <c r="K1187" s="7"/>
      <c r="L1187" s="42"/>
      <c r="M1187" s="7"/>
      <c r="N1187" s="11"/>
      <c r="O1187" s="857">
        <f>SUM(O1112,O356,O177,O95,O37,O780)</f>
        <v>1528130.5757200001</v>
      </c>
      <c r="P1187" s="857">
        <f t="shared" ref="P1187:W1187" si="211">SUM(P1112,P356,P177,P95,P37,P780)</f>
        <v>127344.21464333333</v>
      </c>
      <c r="Q1187" s="857">
        <f t="shared" si="211"/>
        <v>89330.39029000001</v>
      </c>
      <c r="R1187" s="3262">
        <f t="shared" si="211"/>
        <v>0</v>
      </c>
      <c r="S1187" s="857">
        <f t="shared" si="211"/>
        <v>0</v>
      </c>
      <c r="T1187" s="857">
        <f t="shared" si="211"/>
        <v>-38013.824353333337</v>
      </c>
      <c r="U1187" s="857">
        <f t="shared" si="211"/>
        <v>0</v>
      </c>
      <c r="V1187" s="857">
        <f t="shared" si="211"/>
        <v>-9.4614899999999995</v>
      </c>
      <c r="W1187" s="857">
        <f t="shared" si="211"/>
        <v>89320.928800000009</v>
      </c>
      <c r="X1187" s="857">
        <f t="shared" ref="X1187" si="212">Q1187/P1187*100</f>
        <v>70.148762187742307</v>
      </c>
      <c r="Y1187" s="857">
        <f t="shared" ref="Y1187" si="213">W1187/P1187*100</f>
        <v>70.141332333134059</v>
      </c>
      <c r="Z1187" s="1353"/>
      <c r="AA1187" s="1725"/>
      <c r="AB1187" s="1725"/>
      <c r="AC1187" s="1725"/>
    </row>
    <row r="1188" spans="1:192" s="788" customFormat="1" ht="29.25" x14ac:dyDescent="0.25">
      <c r="A1188" s="24"/>
      <c r="B1188" s="2727" t="s">
        <v>583</v>
      </c>
      <c r="C1188" s="23">
        <f>SUM(C1113,C781,C357,C238,C178,C110,C38)</f>
        <v>896370.75</v>
      </c>
      <c r="D1188" s="23">
        <f>SUM(D1113,D781,D357,D238,D178,D110,D38)</f>
        <v>74698.145833333328</v>
      </c>
      <c r="E1188" s="23">
        <f>SUM(E1113,E781,E357,E238,E178,E110,E38)</f>
        <v>49434.36</v>
      </c>
      <c r="F1188" s="848">
        <f t="shared" si="208"/>
        <v>66.178831413430345</v>
      </c>
      <c r="G1188" s="9"/>
      <c r="H1188" s="849"/>
      <c r="I1188" s="7"/>
      <c r="J1188" s="42"/>
      <c r="K1188" s="7"/>
      <c r="L1188" s="42"/>
      <c r="M1188" s="7"/>
      <c r="N1188" s="11"/>
      <c r="O1188" s="857"/>
      <c r="P1188" s="857"/>
      <c r="Q1188" s="857"/>
      <c r="R1188" s="3262"/>
      <c r="S1188" s="857"/>
      <c r="T1188" s="857"/>
      <c r="U1188" s="857"/>
      <c r="V1188" s="857"/>
      <c r="W1188" s="857"/>
      <c r="X1188" s="857"/>
      <c r="Y1188" s="857"/>
      <c r="Z1188" s="1353"/>
      <c r="AA1188" s="1725"/>
      <c r="AB1188" s="1725"/>
      <c r="AC1188" s="1725"/>
    </row>
    <row r="1189" spans="1:192" s="788" customFormat="1" x14ac:dyDescent="0.25">
      <c r="A1189" s="24"/>
      <c r="B1189" s="2730" t="s">
        <v>571</v>
      </c>
      <c r="C1189" s="22">
        <f t="shared" ref="C1189:D1189" si="214">C1114+C111+C39</f>
        <v>39052</v>
      </c>
      <c r="D1189" s="22">
        <f t="shared" si="214"/>
        <v>3254.6666666666661</v>
      </c>
      <c r="E1189" s="22">
        <f>E1114+E111+E39</f>
        <v>1587</v>
      </c>
      <c r="F1189" s="842">
        <f t="shared" si="208"/>
        <v>48.760753789430574</v>
      </c>
      <c r="G1189" s="9"/>
      <c r="H1189" s="849"/>
      <c r="I1189" s="7"/>
      <c r="J1189" s="42"/>
      <c r="K1189" s="7"/>
      <c r="L1189" s="42"/>
      <c r="M1189" s="7"/>
      <c r="N1189" s="11"/>
      <c r="O1189" s="857"/>
      <c r="P1189" s="857"/>
      <c r="Q1189" s="857"/>
      <c r="R1189" s="3262"/>
      <c r="S1189" s="857"/>
      <c r="T1189" s="857"/>
      <c r="U1189" s="857"/>
      <c r="V1189" s="857"/>
      <c r="W1189" s="857"/>
      <c r="X1189" s="857"/>
      <c r="Y1189" s="857"/>
      <c r="Z1189" s="1353"/>
      <c r="AA1189" s="1725"/>
      <c r="AB1189" s="1725"/>
      <c r="AC1189" s="1725"/>
    </row>
    <row r="1190" spans="1:192" s="788" customFormat="1" ht="30" x14ac:dyDescent="0.25">
      <c r="A1190" s="24"/>
      <c r="B1190" s="2729" t="s">
        <v>572</v>
      </c>
      <c r="C1190" s="2812">
        <f>SUM(C1115,C783,C359,C180,C112,C40)</f>
        <v>787352.75</v>
      </c>
      <c r="D1190" s="2812">
        <f>SUM(D1115,D783,D359,D180,D112,D40)</f>
        <v>65612.3125</v>
      </c>
      <c r="E1190" s="2812">
        <f>SUM(E1115,E783,E359,E180,E112,E40)</f>
        <v>41430.36</v>
      </c>
      <c r="F1190" s="2813">
        <f t="shared" si="208"/>
        <v>63.144185018627411</v>
      </c>
      <c r="G1190" s="9"/>
      <c r="H1190" s="849"/>
      <c r="I1190" s="7"/>
      <c r="J1190" s="42"/>
      <c r="K1190" s="7"/>
      <c r="L1190" s="42"/>
      <c r="M1190" s="7"/>
      <c r="N1190" s="11"/>
      <c r="O1190" s="857"/>
      <c r="P1190" s="857"/>
      <c r="Q1190" s="857"/>
      <c r="R1190" s="3262"/>
      <c r="S1190" s="857"/>
      <c r="T1190" s="857"/>
      <c r="U1190" s="857"/>
      <c r="V1190" s="857"/>
      <c r="W1190" s="857"/>
      <c r="X1190" s="857"/>
      <c r="Y1190" s="857"/>
      <c r="Z1190" s="1353"/>
      <c r="AA1190" s="1725"/>
      <c r="AB1190" s="1725"/>
      <c r="AC1190" s="1725"/>
    </row>
    <row r="1191" spans="1:192" s="788" customFormat="1" x14ac:dyDescent="0.25">
      <c r="A1191" s="24"/>
      <c r="B1191" s="2730" t="s">
        <v>573</v>
      </c>
      <c r="C1191" s="22">
        <f>SUM(C1116,C784,C360,C113,C41)</f>
        <v>626395</v>
      </c>
      <c r="D1191" s="22">
        <f>SUM(D1116,D784,D360,D113,D41)</f>
        <v>52198.416666666664</v>
      </c>
      <c r="E1191" s="22">
        <f>SUM(E1116,E784,E360,E113,E41)</f>
        <v>36962</v>
      </c>
      <c r="F1191" s="842">
        <f t="shared" si="208"/>
        <v>70.810576949173111</v>
      </c>
      <c r="G1191" s="9"/>
      <c r="H1191" s="849"/>
      <c r="I1191" s="7"/>
      <c r="J1191" s="42"/>
      <c r="K1191" s="7"/>
      <c r="L1191" s="42"/>
      <c r="M1191" s="7"/>
      <c r="N1191" s="11"/>
      <c r="O1191" s="857"/>
      <c r="P1191" s="857"/>
      <c r="Q1191" s="857"/>
      <c r="R1191" s="3262"/>
      <c r="S1191" s="857"/>
      <c r="T1191" s="857"/>
      <c r="U1191" s="857"/>
      <c r="V1191" s="857"/>
      <c r="W1191" s="857"/>
      <c r="X1191" s="857"/>
      <c r="Y1191" s="857"/>
      <c r="Z1191" s="1353"/>
      <c r="AA1191" s="1725"/>
      <c r="AB1191" s="1725"/>
      <c r="AC1191" s="1725"/>
    </row>
    <row r="1192" spans="1:192" s="788" customFormat="1" ht="30" x14ac:dyDescent="0.25">
      <c r="A1192" s="24">
        <v>1</v>
      </c>
      <c r="B1192" s="2730" t="s">
        <v>600</v>
      </c>
      <c r="C1192" s="22">
        <f>SUM(C1117,C182,C114,C42)</f>
        <v>251431</v>
      </c>
      <c r="D1192" s="22">
        <f>SUM(D1117,D182,D114,D42)</f>
        <v>20952.916666666668</v>
      </c>
      <c r="E1192" s="22">
        <f>SUM(E1117,E182,E114,E42)</f>
        <v>15845.439999999999</v>
      </c>
      <c r="F1192" s="842">
        <f t="shared" si="208"/>
        <v>75.624030067413045</v>
      </c>
      <c r="G1192" s="9"/>
      <c r="H1192" s="849"/>
      <c r="I1192" s="7"/>
      <c r="J1192" s="42"/>
      <c r="K1192" s="7"/>
      <c r="L1192" s="42"/>
      <c r="M1192" s="7"/>
      <c r="N1192" s="11"/>
      <c r="O1192" s="857"/>
      <c r="P1192" s="857"/>
      <c r="Q1192" s="857"/>
      <c r="R1192" s="3262"/>
      <c r="S1192" s="857"/>
      <c r="T1192" s="857"/>
      <c r="U1192" s="857"/>
      <c r="V1192" s="857"/>
      <c r="W1192" s="857"/>
      <c r="X1192" s="857"/>
      <c r="Y1192" s="857"/>
      <c r="Z1192" s="1353"/>
      <c r="AA1192" s="1725"/>
      <c r="AB1192" s="1725"/>
      <c r="AC1192" s="1725"/>
    </row>
    <row r="1193" spans="1:192" ht="45" x14ac:dyDescent="0.25">
      <c r="A1193" s="24">
        <v>1</v>
      </c>
      <c r="B1193" s="2730" t="s">
        <v>574</v>
      </c>
      <c r="C1193" s="22">
        <f>C1118+C115+C43</f>
        <v>79600</v>
      </c>
      <c r="D1193" s="22">
        <f>D1118+D115+D43</f>
        <v>6634.333333333333</v>
      </c>
      <c r="E1193" s="22">
        <f>E1118+E115+E43</f>
        <v>507</v>
      </c>
      <c r="F1193" s="842">
        <f t="shared" si="208"/>
        <v>7.6420640104506861</v>
      </c>
      <c r="G1193" s="9"/>
      <c r="H1193" s="849"/>
      <c r="I1193" s="45"/>
      <c r="J1193" s="852"/>
      <c r="K1193" s="45"/>
      <c r="L1193" s="852"/>
      <c r="M1193" s="45"/>
      <c r="N1193" s="11"/>
      <c r="O1193" s="2154"/>
      <c r="P1193" s="2154"/>
      <c r="Q1193" s="2154">
        <f>Q1160-Q1192</f>
        <v>0</v>
      </c>
      <c r="R1193" s="3264"/>
      <c r="S1193" s="2154"/>
      <c r="T1193" s="2154"/>
      <c r="U1193" s="2154"/>
      <c r="V1193" s="2154"/>
      <c r="W1193" s="2154"/>
      <c r="X1193" s="2154"/>
      <c r="Y1193" s="2154"/>
      <c r="Z1193" s="1353"/>
      <c r="AA1193" s="1725"/>
      <c r="AB1193" s="1725"/>
      <c r="AC1193" s="1725"/>
      <c r="AD1193" s="788"/>
      <c r="AE1193" s="788"/>
      <c r="AF1193" s="788"/>
      <c r="AG1193" s="788"/>
      <c r="AH1193" s="788"/>
      <c r="AI1193" s="788"/>
      <c r="AJ1193" s="788"/>
      <c r="AK1193" s="788"/>
      <c r="AL1193" s="788"/>
      <c r="AM1193" s="788"/>
      <c r="AN1193" s="788"/>
      <c r="AO1193" s="788"/>
      <c r="AP1193" s="788"/>
      <c r="AQ1193" s="788"/>
      <c r="AR1193" s="788"/>
      <c r="AS1193" s="788"/>
      <c r="AT1193" s="788"/>
      <c r="AU1193" s="788"/>
      <c r="AV1193" s="788"/>
      <c r="AW1193" s="788"/>
      <c r="AX1193" s="788"/>
      <c r="AY1193" s="788"/>
      <c r="AZ1193" s="788"/>
      <c r="BA1193" s="788"/>
      <c r="BB1193" s="788"/>
      <c r="BC1193" s="788"/>
      <c r="BD1193" s="788"/>
      <c r="BE1193" s="788"/>
      <c r="BF1193" s="788"/>
      <c r="BG1193" s="788"/>
      <c r="BH1193" s="788"/>
      <c r="BI1193" s="788"/>
      <c r="BJ1193" s="788"/>
      <c r="BK1193" s="788"/>
      <c r="BL1193" s="788"/>
      <c r="BM1193" s="788"/>
      <c r="BN1193" s="788"/>
      <c r="BO1193" s="788"/>
      <c r="BP1193" s="788"/>
      <c r="BQ1193" s="788"/>
      <c r="BR1193" s="788"/>
      <c r="BS1193" s="788"/>
      <c r="BT1193" s="788"/>
      <c r="BU1193" s="788"/>
      <c r="BV1193" s="788"/>
      <c r="BW1193" s="788"/>
      <c r="BX1193" s="788"/>
      <c r="BY1193" s="788"/>
      <c r="BZ1193" s="788"/>
      <c r="CA1193" s="788"/>
      <c r="CB1193" s="788"/>
      <c r="CC1193" s="788"/>
      <c r="CD1193" s="788"/>
      <c r="CE1193" s="788"/>
      <c r="CF1193" s="788"/>
      <c r="CG1193" s="788"/>
      <c r="CH1193" s="788"/>
      <c r="CI1193" s="788"/>
      <c r="CJ1193" s="788"/>
      <c r="CK1193" s="788"/>
      <c r="CL1193" s="788"/>
      <c r="CM1193" s="788"/>
      <c r="CN1193" s="788"/>
      <c r="CO1193" s="788"/>
      <c r="CP1193" s="788"/>
      <c r="CQ1193" s="788"/>
      <c r="CR1193" s="788"/>
      <c r="CS1193" s="788"/>
      <c r="CT1193" s="788"/>
      <c r="CU1193" s="788"/>
      <c r="CV1193" s="788"/>
      <c r="CW1193" s="788"/>
      <c r="CX1193" s="788"/>
      <c r="CY1193" s="788"/>
      <c r="CZ1193" s="788"/>
      <c r="DA1193" s="788"/>
      <c r="DB1193" s="788"/>
      <c r="DC1193" s="788"/>
      <c r="DD1193" s="788"/>
      <c r="DE1193" s="788"/>
      <c r="DF1193" s="788"/>
      <c r="DG1193" s="788"/>
      <c r="DH1193" s="788"/>
      <c r="DI1193" s="788"/>
      <c r="DJ1193" s="788"/>
      <c r="DK1193" s="788"/>
      <c r="DL1193" s="788"/>
      <c r="DM1193" s="788"/>
      <c r="DN1193" s="788"/>
      <c r="DO1193" s="788"/>
      <c r="DP1193" s="788"/>
      <c r="DQ1193" s="788"/>
      <c r="DR1193" s="788"/>
      <c r="DS1193" s="788"/>
      <c r="DT1193" s="788"/>
      <c r="DU1193" s="788"/>
      <c r="DV1193" s="788"/>
      <c r="DW1193" s="788"/>
      <c r="DX1193" s="788"/>
      <c r="DY1193" s="788"/>
      <c r="DZ1193" s="788"/>
      <c r="EA1193" s="788"/>
      <c r="EB1193" s="788"/>
      <c r="EC1193" s="788"/>
      <c r="ED1193" s="788"/>
      <c r="EE1193" s="788"/>
      <c r="EF1193" s="788"/>
      <c r="EG1193" s="788"/>
      <c r="EH1193" s="788"/>
      <c r="EI1193" s="788"/>
      <c r="EJ1193" s="788"/>
      <c r="EK1193" s="788"/>
      <c r="EL1193" s="788"/>
      <c r="EM1193" s="788"/>
      <c r="EN1193" s="788"/>
      <c r="EO1193" s="788"/>
      <c r="EP1193" s="788"/>
      <c r="EQ1193" s="788"/>
      <c r="ER1193" s="788"/>
      <c r="ES1193" s="788"/>
      <c r="ET1193" s="788"/>
      <c r="EU1193" s="788"/>
      <c r="EV1193" s="788"/>
      <c r="EW1193" s="788"/>
      <c r="EX1193" s="788"/>
      <c r="EY1193" s="788"/>
      <c r="EZ1193" s="788"/>
      <c r="FA1193" s="788"/>
      <c r="FB1193" s="788"/>
      <c r="FC1193" s="788"/>
      <c r="FD1193" s="788"/>
      <c r="FE1193" s="788"/>
      <c r="FF1193" s="788"/>
      <c r="FG1193" s="788"/>
      <c r="FH1193" s="788"/>
      <c r="FI1193" s="788"/>
      <c r="FJ1193" s="788"/>
      <c r="FK1193" s="788"/>
      <c r="FL1193" s="788"/>
      <c r="FM1193" s="788"/>
      <c r="FN1193" s="788"/>
      <c r="FO1193" s="788"/>
      <c r="FP1193" s="788"/>
      <c r="FQ1193" s="788"/>
      <c r="FR1193" s="788"/>
      <c r="FS1193" s="788"/>
      <c r="FT1193" s="788"/>
      <c r="FU1193" s="788"/>
      <c r="FV1193" s="788"/>
      <c r="FW1193" s="788"/>
      <c r="FX1193" s="788"/>
      <c r="FY1193" s="788"/>
      <c r="FZ1193" s="788"/>
      <c r="GA1193" s="788"/>
      <c r="GB1193" s="788"/>
      <c r="GC1193" s="788"/>
      <c r="GD1193" s="788"/>
      <c r="GE1193" s="788"/>
      <c r="GF1193" s="788"/>
      <c r="GG1193" s="788"/>
      <c r="GH1193" s="788"/>
      <c r="GI1193" s="788"/>
      <c r="GJ1193" s="788"/>
    </row>
    <row r="1194" spans="1:192" ht="60" x14ac:dyDescent="0.25">
      <c r="A1194" s="24">
        <v>1</v>
      </c>
      <c r="B1194" s="2730" t="s">
        <v>618</v>
      </c>
      <c r="C1194" s="22">
        <f>C116</f>
        <v>19000</v>
      </c>
      <c r="D1194" s="22">
        <f>D116</f>
        <v>1583.3333333333333</v>
      </c>
      <c r="E1194" s="22">
        <f>E116</f>
        <v>0</v>
      </c>
      <c r="F1194" s="842">
        <f t="shared" si="208"/>
        <v>0</v>
      </c>
      <c r="G1194" s="9"/>
      <c r="H1194" s="849"/>
      <c r="I1194" s="45"/>
      <c r="J1194" s="852"/>
      <c r="K1194" s="45"/>
      <c r="L1194" s="852"/>
      <c r="M1194" s="45"/>
      <c r="N1194" s="11"/>
      <c r="O1194" s="2154"/>
      <c r="P1194" s="2154"/>
      <c r="Q1194" s="2154"/>
      <c r="R1194" s="3264"/>
      <c r="S1194" s="2154"/>
      <c r="T1194" s="2154"/>
      <c r="U1194" s="2154"/>
      <c r="V1194" s="2154"/>
      <c r="W1194" s="2154"/>
      <c r="X1194" s="2154"/>
      <c r="Y1194" s="2154"/>
      <c r="Z1194" s="1353"/>
      <c r="AA1194" s="1725"/>
      <c r="AB1194" s="1725"/>
      <c r="AC1194" s="1725"/>
      <c r="AD1194" s="788"/>
      <c r="AE1194" s="788"/>
      <c r="AF1194" s="788"/>
      <c r="AG1194" s="788"/>
      <c r="AH1194" s="788"/>
      <c r="AI1194" s="788"/>
      <c r="AJ1194" s="788"/>
      <c r="AK1194" s="788"/>
      <c r="AL1194" s="788"/>
      <c r="AM1194" s="788"/>
      <c r="AN1194" s="788"/>
      <c r="AO1194" s="788"/>
      <c r="AP1194" s="788"/>
      <c r="AQ1194" s="788"/>
      <c r="AR1194" s="788"/>
      <c r="AS1194" s="788"/>
      <c r="AT1194" s="788"/>
      <c r="AU1194" s="788"/>
      <c r="AV1194" s="788"/>
      <c r="AW1194" s="788"/>
      <c r="AX1194" s="788"/>
      <c r="AY1194" s="788"/>
      <c r="AZ1194" s="788"/>
      <c r="BA1194" s="788"/>
      <c r="BB1194" s="788"/>
      <c r="BC1194" s="788"/>
      <c r="BD1194" s="788"/>
      <c r="BE1194" s="788"/>
      <c r="BF1194" s="788"/>
      <c r="BG1194" s="788"/>
      <c r="BH1194" s="788"/>
      <c r="BI1194" s="788"/>
      <c r="BJ1194" s="788"/>
      <c r="BK1194" s="788"/>
      <c r="BL1194" s="788"/>
      <c r="BM1194" s="788"/>
      <c r="BN1194" s="788"/>
      <c r="BO1194" s="788"/>
      <c r="BP1194" s="788"/>
      <c r="BQ1194" s="788"/>
      <c r="BR1194" s="788"/>
      <c r="BS1194" s="788"/>
      <c r="BT1194" s="788"/>
      <c r="BU1194" s="788"/>
      <c r="BV1194" s="788"/>
      <c r="BW1194" s="788"/>
      <c r="BX1194" s="788"/>
      <c r="BY1194" s="788"/>
      <c r="BZ1194" s="788"/>
      <c r="CA1194" s="788"/>
      <c r="CB1194" s="788"/>
      <c r="CC1194" s="788"/>
      <c r="CD1194" s="788"/>
      <c r="CE1194" s="788"/>
      <c r="CF1194" s="788"/>
      <c r="CG1194" s="788"/>
      <c r="CH1194" s="788"/>
      <c r="CI1194" s="788"/>
      <c r="CJ1194" s="788"/>
      <c r="CK1194" s="788"/>
      <c r="CL1194" s="788"/>
      <c r="CM1194" s="788"/>
      <c r="CN1194" s="788"/>
      <c r="CO1194" s="788"/>
      <c r="CP1194" s="788"/>
      <c r="CQ1194" s="788"/>
      <c r="CR1194" s="788"/>
      <c r="CS1194" s="788"/>
      <c r="CT1194" s="788"/>
      <c r="CU1194" s="788"/>
      <c r="CV1194" s="788"/>
      <c r="CW1194" s="788"/>
      <c r="CX1194" s="788"/>
      <c r="CY1194" s="788"/>
      <c r="CZ1194" s="788"/>
      <c r="DA1194" s="788"/>
      <c r="DB1194" s="788"/>
      <c r="DC1194" s="788"/>
      <c r="DD1194" s="788"/>
      <c r="DE1194" s="788"/>
      <c r="DF1194" s="788"/>
      <c r="DG1194" s="788"/>
      <c r="DH1194" s="788"/>
      <c r="DI1194" s="788"/>
      <c r="DJ1194" s="788"/>
      <c r="DK1194" s="788"/>
      <c r="DL1194" s="788"/>
      <c r="DM1194" s="788"/>
      <c r="DN1194" s="788"/>
      <c r="DO1194" s="788"/>
      <c r="DP1194" s="788"/>
      <c r="DQ1194" s="788"/>
      <c r="DR1194" s="788"/>
      <c r="DS1194" s="788"/>
      <c r="DT1194" s="788"/>
      <c r="DU1194" s="788"/>
      <c r="DV1194" s="788"/>
      <c r="DW1194" s="788"/>
      <c r="DX1194" s="788"/>
      <c r="DY1194" s="788"/>
      <c r="DZ1194" s="788"/>
      <c r="EA1194" s="788"/>
      <c r="EB1194" s="788"/>
      <c r="EC1194" s="788"/>
      <c r="ED1194" s="788"/>
      <c r="EE1194" s="788"/>
      <c r="EF1194" s="788"/>
      <c r="EG1194" s="788"/>
      <c r="EH1194" s="788"/>
      <c r="EI1194" s="788"/>
      <c r="EJ1194" s="788"/>
      <c r="EK1194" s="788"/>
      <c r="EL1194" s="788"/>
      <c r="EM1194" s="788"/>
      <c r="EN1194" s="788"/>
      <c r="EO1194" s="788"/>
      <c r="EP1194" s="788"/>
      <c r="EQ1194" s="788"/>
      <c r="ER1194" s="788"/>
      <c r="ES1194" s="788"/>
      <c r="ET1194" s="788"/>
      <c r="EU1194" s="788"/>
      <c r="EV1194" s="788"/>
      <c r="EW1194" s="788"/>
      <c r="EX1194" s="788"/>
      <c r="EY1194" s="788"/>
      <c r="EZ1194" s="788"/>
      <c r="FA1194" s="788"/>
      <c r="FB1194" s="788"/>
      <c r="FC1194" s="788"/>
      <c r="FD1194" s="788"/>
      <c r="FE1194" s="788"/>
      <c r="FF1194" s="788"/>
      <c r="FG1194" s="788"/>
      <c r="FH1194" s="788"/>
      <c r="FI1194" s="788"/>
      <c r="FJ1194" s="788"/>
      <c r="FK1194" s="788"/>
      <c r="FL1194" s="788"/>
      <c r="FM1194" s="788"/>
      <c r="FN1194" s="788"/>
      <c r="FO1194" s="788"/>
      <c r="FP1194" s="788"/>
      <c r="FQ1194" s="788"/>
      <c r="FR1194" s="788"/>
      <c r="FS1194" s="788"/>
      <c r="FT1194" s="788"/>
      <c r="FU1194" s="788"/>
      <c r="FV1194" s="788"/>
      <c r="FW1194" s="788"/>
      <c r="FX1194" s="788"/>
      <c r="FY1194" s="788"/>
      <c r="FZ1194" s="788"/>
      <c r="GA1194" s="788"/>
      <c r="GB1194" s="788"/>
      <c r="GC1194" s="788"/>
      <c r="GD1194" s="788"/>
      <c r="GE1194" s="788"/>
      <c r="GF1194" s="788"/>
      <c r="GG1194" s="788"/>
      <c r="GH1194" s="788"/>
      <c r="GI1194" s="788"/>
      <c r="GJ1194" s="788"/>
    </row>
    <row r="1195" spans="1:192" ht="60" x14ac:dyDescent="0.25">
      <c r="A1195" s="24">
        <v>1</v>
      </c>
      <c r="B1195" s="2730" t="s">
        <v>575</v>
      </c>
      <c r="C1195" s="22">
        <f>C1119+C44</f>
        <v>3302</v>
      </c>
      <c r="D1195" s="22">
        <f>D1119+D44</f>
        <v>274.83333333333337</v>
      </c>
      <c r="E1195" s="22">
        <f>E1119+E44</f>
        <v>46</v>
      </c>
      <c r="F1195" s="842">
        <f t="shared" si="208"/>
        <v>16.737416616130986</v>
      </c>
      <c r="G1195" s="9"/>
      <c r="H1195" s="849"/>
      <c r="I1195" s="45"/>
      <c r="J1195" s="852"/>
      <c r="K1195" s="45"/>
      <c r="L1195" s="852"/>
      <c r="M1195" s="45"/>
      <c r="N1195" s="11"/>
      <c r="O1195" s="2154"/>
      <c r="P1195" s="2154"/>
      <c r="Q1195" s="2154"/>
      <c r="R1195" s="3264"/>
      <c r="S1195" s="2154"/>
      <c r="T1195" s="2154"/>
      <c r="U1195" s="2154"/>
      <c r="V1195" s="2154"/>
      <c r="W1195" s="2154"/>
      <c r="X1195" s="2154"/>
      <c r="Y1195" s="2154"/>
      <c r="Z1195" s="1353"/>
      <c r="AA1195" s="1725"/>
      <c r="AB1195" s="1725"/>
      <c r="AC1195" s="1725"/>
      <c r="AD1195" s="788"/>
      <c r="AE1195" s="788"/>
      <c r="AF1195" s="788"/>
      <c r="AG1195" s="788"/>
      <c r="AH1195" s="788"/>
      <c r="AI1195" s="788"/>
      <c r="AJ1195" s="788"/>
      <c r="AK1195" s="788"/>
      <c r="AL1195" s="788"/>
      <c r="AM1195" s="788"/>
      <c r="AN1195" s="788"/>
      <c r="AO1195" s="788"/>
      <c r="AP1195" s="788"/>
      <c r="AQ1195" s="788"/>
      <c r="AR1195" s="788"/>
      <c r="AS1195" s="788"/>
      <c r="AT1195" s="788"/>
      <c r="AU1195" s="788"/>
      <c r="AV1195" s="788"/>
      <c r="AW1195" s="788"/>
      <c r="AX1195" s="788"/>
      <c r="AY1195" s="788"/>
      <c r="AZ1195" s="788"/>
      <c r="BA1195" s="788"/>
      <c r="BB1195" s="788"/>
      <c r="BC1195" s="788"/>
      <c r="BD1195" s="788"/>
      <c r="BE1195" s="788"/>
      <c r="BF1195" s="788"/>
      <c r="BG1195" s="788"/>
      <c r="BH1195" s="788"/>
      <c r="BI1195" s="788"/>
      <c r="BJ1195" s="788"/>
      <c r="BK1195" s="788"/>
      <c r="BL1195" s="788"/>
      <c r="BM1195" s="788"/>
      <c r="BN1195" s="788"/>
      <c r="BO1195" s="788"/>
      <c r="BP1195" s="788"/>
      <c r="BQ1195" s="788"/>
      <c r="BR1195" s="788"/>
      <c r="BS1195" s="788"/>
      <c r="BT1195" s="788"/>
      <c r="BU1195" s="788"/>
      <c r="BV1195" s="788"/>
      <c r="BW1195" s="788"/>
      <c r="BX1195" s="788"/>
      <c r="BY1195" s="788"/>
      <c r="BZ1195" s="788"/>
      <c r="CA1195" s="788"/>
      <c r="CB1195" s="788"/>
      <c r="CC1195" s="788"/>
      <c r="CD1195" s="788"/>
      <c r="CE1195" s="788"/>
      <c r="CF1195" s="788"/>
      <c r="CG1195" s="788"/>
      <c r="CH1195" s="788"/>
      <c r="CI1195" s="788"/>
      <c r="CJ1195" s="788"/>
      <c r="CK1195" s="788"/>
      <c r="CL1195" s="788"/>
      <c r="CM1195" s="788"/>
      <c r="CN1195" s="788"/>
      <c r="CO1195" s="788"/>
      <c r="CP1195" s="788"/>
      <c r="CQ1195" s="788"/>
      <c r="CR1195" s="788"/>
      <c r="CS1195" s="788"/>
      <c r="CT1195" s="788"/>
      <c r="CU1195" s="788"/>
      <c r="CV1195" s="788"/>
      <c r="CW1195" s="788"/>
      <c r="CX1195" s="788"/>
      <c r="CY1195" s="788"/>
      <c r="CZ1195" s="788"/>
      <c r="DA1195" s="788"/>
      <c r="DB1195" s="788"/>
      <c r="DC1195" s="788"/>
      <c r="DD1195" s="788"/>
      <c r="DE1195" s="788"/>
      <c r="DF1195" s="788"/>
      <c r="DG1195" s="788"/>
      <c r="DH1195" s="788"/>
      <c r="DI1195" s="788"/>
      <c r="DJ1195" s="788"/>
      <c r="DK1195" s="788"/>
      <c r="DL1195" s="788"/>
      <c r="DM1195" s="788"/>
      <c r="DN1195" s="788"/>
      <c r="DO1195" s="788"/>
      <c r="DP1195" s="788"/>
      <c r="DQ1195" s="788"/>
      <c r="DR1195" s="788"/>
      <c r="DS1195" s="788"/>
      <c r="DT1195" s="788"/>
      <c r="DU1195" s="788"/>
      <c r="DV1195" s="788"/>
      <c r="DW1195" s="788"/>
      <c r="DX1195" s="788"/>
      <c r="DY1195" s="788"/>
      <c r="DZ1195" s="788"/>
      <c r="EA1195" s="788"/>
      <c r="EB1195" s="788"/>
      <c r="EC1195" s="788"/>
      <c r="ED1195" s="788"/>
      <c r="EE1195" s="788"/>
      <c r="EF1195" s="788"/>
      <c r="EG1195" s="788"/>
      <c r="EH1195" s="788"/>
      <c r="EI1195" s="788"/>
      <c r="EJ1195" s="788"/>
      <c r="EK1195" s="788"/>
      <c r="EL1195" s="788"/>
      <c r="EM1195" s="788"/>
      <c r="EN1195" s="788"/>
      <c r="EO1195" s="788"/>
      <c r="EP1195" s="788"/>
      <c r="EQ1195" s="788"/>
      <c r="ER1195" s="788"/>
      <c r="ES1195" s="788"/>
      <c r="ET1195" s="788"/>
      <c r="EU1195" s="788"/>
      <c r="EV1195" s="788"/>
      <c r="EW1195" s="788"/>
      <c r="EX1195" s="788"/>
      <c r="EY1195" s="788"/>
      <c r="EZ1195" s="788"/>
      <c r="FA1195" s="788"/>
      <c r="FB1195" s="788"/>
      <c r="FC1195" s="788"/>
      <c r="FD1195" s="788"/>
      <c r="FE1195" s="788"/>
      <c r="FF1195" s="788"/>
      <c r="FG1195" s="788"/>
      <c r="FH1195" s="788"/>
      <c r="FI1195" s="788"/>
      <c r="FJ1195" s="788"/>
      <c r="FK1195" s="788"/>
      <c r="FL1195" s="788"/>
      <c r="FM1195" s="788"/>
      <c r="FN1195" s="788"/>
      <c r="FO1195" s="788"/>
      <c r="FP1195" s="788"/>
      <c r="FQ1195" s="788"/>
      <c r="FR1195" s="788"/>
      <c r="FS1195" s="788"/>
      <c r="FT1195" s="788"/>
      <c r="FU1195" s="788"/>
      <c r="FV1195" s="788"/>
      <c r="FW1195" s="788"/>
      <c r="FX1195" s="788"/>
      <c r="FY1195" s="788"/>
      <c r="FZ1195" s="788"/>
      <c r="GA1195" s="788"/>
      <c r="GB1195" s="788"/>
      <c r="GC1195" s="788"/>
      <c r="GD1195" s="788"/>
      <c r="GE1195" s="788"/>
      <c r="GF1195" s="788"/>
      <c r="GG1195" s="788"/>
      <c r="GH1195" s="788"/>
      <c r="GI1195" s="788"/>
      <c r="GJ1195" s="788"/>
    </row>
    <row r="1196" spans="1:192" ht="45" x14ac:dyDescent="0.25">
      <c r="A1196" s="24">
        <v>1</v>
      </c>
      <c r="B1196" s="2728" t="s">
        <v>576</v>
      </c>
      <c r="C1196" s="22">
        <f>C1120+C787+C118+C45</f>
        <v>66164</v>
      </c>
      <c r="D1196" s="22">
        <f>D1120+D787+D118+D45</f>
        <v>5514.333333333333</v>
      </c>
      <c r="E1196" s="22">
        <f>E1120+E787+E118+E45</f>
        <v>6371</v>
      </c>
      <c r="F1196" s="842">
        <f t="shared" si="208"/>
        <v>115.53527171613371</v>
      </c>
      <c r="G1196" s="9"/>
      <c r="H1196" s="849"/>
      <c r="I1196" s="45"/>
      <c r="J1196" s="852"/>
      <c r="K1196" s="45"/>
      <c r="L1196" s="852"/>
      <c r="M1196" s="45"/>
      <c r="N1196" s="11"/>
      <c r="O1196" s="2154"/>
      <c r="P1196" s="2154"/>
      <c r="Q1196" s="2154"/>
      <c r="R1196" s="3264"/>
      <c r="S1196" s="2154"/>
      <c r="T1196" s="2154"/>
      <c r="U1196" s="2154"/>
      <c r="V1196" s="2154"/>
      <c r="W1196" s="2154"/>
      <c r="X1196" s="2154"/>
      <c r="Y1196" s="2154"/>
      <c r="Z1196" s="1353"/>
      <c r="AA1196" s="1725"/>
      <c r="AB1196" s="1725"/>
      <c r="AC1196" s="1725"/>
      <c r="AD1196" s="788"/>
      <c r="AE1196" s="788"/>
      <c r="AF1196" s="788"/>
      <c r="AG1196" s="788"/>
      <c r="AH1196" s="788"/>
      <c r="AI1196" s="788"/>
      <c r="AJ1196" s="788"/>
      <c r="AK1196" s="788"/>
      <c r="AL1196" s="788"/>
      <c r="AM1196" s="788"/>
      <c r="AN1196" s="788"/>
      <c r="AO1196" s="788"/>
      <c r="AP1196" s="788"/>
      <c r="AQ1196" s="788"/>
      <c r="AR1196" s="788"/>
      <c r="AS1196" s="788"/>
      <c r="AT1196" s="788"/>
      <c r="AU1196" s="788"/>
      <c r="AV1196" s="788"/>
      <c r="AW1196" s="788"/>
      <c r="AX1196" s="788"/>
      <c r="AY1196" s="788"/>
      <c r="AZ1196" s="788"/>
      <c r="BA1196" s="788"/>
      <c r="BB1196" s="788"/>
      <c r="BC1196" s="788"/>
      <c r="BD1196" s="788"/>
      <c r="BE1196" s="788"/>
      <c r="BF1196" s="788"/>
      <c r="BG1196" s="788"/>
      <c r="BH1196" s="788"/>
      <c r="BI1196" s="788"/>
      <c r="BJ1196" s="788"/>
      <c r="BK1196" s="788"/>
      <c r="BL1196" s="788"/>
      <c r="BM1196" s="788"/>
      <c r="BN1196" s="788"/>
      <c r="BO1196" s="788"/>
      <c r="BP1196" s="788"/>
      <c r="BQ1196" s="788"/>
      <c r="BR1196" s="788"/>
      <c r="BS1196" s="788"/>
      <c r="BT1196" s="788"/>
      <c r="BU1196" s="788"/>
      <c r="BV1196" s="788"/>
      <c r="BW1196" s="788"/>
      <c r="BX1196" s="788"/>
      <c r="BY1196" s="788"/>
      <c r="BZ1196" s="788"/>
      <c r="CA1196" s="788"/>
      <c r="CB1196" s="788"/>
      <c r="CC1196" s="788"/>
      <c r="CD1196" s="788"/>
      <c r="CE1196" s="788"/>
      <c r="CF1196" s="788"/>
      <c r="CG1196" s="788"/>
      <c r="CH1196" s="788"/>
      <c r="CI1196" s="788"/>
      <c r="CJ1196" s="788"/>
      <c r="CK1196" s="788"/>
      <c r="CL1196" s="788"/>
      <c r="CM1196" s="788"/>
      <c r="CN1196" s="788"/>
      <c r="CO1196" s="788"/>
      <c r="CP1196" s="788"/>
      <c r="CQ1196" s="788"/>
      <c r="CR1196" s="788"/>
      <c r="CS1196" s="788"/>
      <c r="CT1196" s="788"/>
      <c r="CU1196" s="788"/>
      <c r="CV1196" s="788"/>
      <c r="CW1196" s="788"/>
      <c r="CX1196" s="788"/>
      <c r="CY1196" s="788"/>
      <c r="CZ1196" s="788"/>
      <c r="DA1196" s="788"/>
      <c r="DB1196" s="788"/>
      <c r="DC1196" s="788"/>
      <c r="DD1196" s="788"/>
      <c r="DE1196" s="788"/>
      <c r="DF1196" s="788"/>
      <c r="DG1196" s="788"/>
      <c r="DH1196" s="788"/>
      <c r="DI1196" s="788"/>
      <c r="DJ1196" s="788"/>
      <c r="DK1196" s="788"/>
      <c r="DL1196" s="788"/>
      <c r="DM1196" s="788"/>
      <c r="DN1196" s="788"/>
      <c r="DO1196" s="788"/>
      <c r="DP1196" s="788"/>
      <c r="DQ1196" s="788"/>
      <c r="DR1196" s="788"/>
      <c r="DS1196" s="788"/>
      <c r="DT1196" s="788"/>
      <c r="DU1196" s="788"/>
      <c r="DV1196" s="788"/>
      <c r="DW1196" s="788"/>
      <c r="DX1196" s="788"/>
      <c r="DY1196" s="788"/>
      <c r="DZ1196" s="788"/>
      <c r="EA1196" s="788"/>
      <c r="EB1196" s="788"/>
      <c r="EC1196" s="788"/>
      <c r="ED1196" s="788"/>
      <c r="EE1196" s="788"/>
      <c r="EF1196" s="788"/>
      <c r="EG1196" s="788"/>
      <c r="EH1196" s="788"/>
      <c r="EI1196" s="788"/>
      <c r="EJ1196" s="788"/>
      <c r="EK1196" s="788"/>
      <c r="EL1196" s="788"/>
      <c r="EM1196" s="788"/>
      <c r="EN1196" s="788"/>
      <c r="EO1196" s="788"/>
      <c r="EP1196" s="788"/>
      <c r="EQ1196" s="788"/>
      <c r="ER1196" s="788"/>
      <c r="ES1196" s="788"/>
      <c r="ET1196" s="788"/>
      <c r="EU1196" s="788"/>
      <c r="EV1196" s="788"/>
      <c r="EW1196" s="788"/>
      <c r="EX1196" s="788"/>
      <c r="EY1196" s="788"/>
      <c r="EZ1196" s="788"/>
      <c r="FA1196" s="788"/>
      <c r="FB1196" s="788"/>
      <c r="FC1196" s="788"/>
      <c r="FD1196" s="788"/>
      <c r="FE1196" s="788"/>
      <c r="FF1196" s="788"/>
      <c r="FG1196" s="788"/>
      <c r="FH1196" s="788"/>
      <c r="FI1196" s="788"/>
      <c r="FJ1196" s="788"/>
      <c r="FK1196" s="788"/>
      <c r="FL1196" s="788"/>
      <c r="FM1196" s="788"/>
      <c r="FN1196" s="788"/>
      <c r="FO1196" s="788"/>
      <c r="FP1196" s="788"/>
      <c r="FQ1196" s="788"/>
      <c r="FR1196" s="788"/>
      <c r="FS1196" s="788"/>
      <c r="FT1196" s="788"/>
      <c r="FU1196" s="788"/>
      <c r="FV1196" s="788"/>
      <c r="FW1196" s="788"/>
      <c r="FX1196" s="788"/>
      <c r="FY1196" s="788"/>
      <c r="FZ1196" s="788"/>
      <c r="GA1196" s="788"/>
      <c r="GB1196" s="788"/>
      <c r="GC1196" s="788"/>
      <c r="GD1196" s="788"/>
      <c r="GE1196" s="788"/>
      <c r="GF1196" s="788"/>
      <c r="GG1196" s="788"/>
      <c r="GH1196" s="788"/>
      <c r="GI1196" s="788"/>
      <c r="GJ1196" s="788"/>
    </row>
    <row r="1197" spans="1:192" ht="29.25" x14ac:dyDescent="0.25">
      <c r="A1197" s="24">
        <v>1</v>
      </c>
      <c r="B1197" s="2727" t="s">
        <v>584</v>
      </c>
      <c r="C1197" s="22">
        <f>C1121+C364+C185+C119+C46</f>
        <v>479894.89361702127</v>
      </c>
      <c r="D1197" s="22">
        <f>D1121+D364+D185+D119+D46</f>
        <v>39981.804964539013</v>
      </c>
      <c r="E1197" s="22">
        <f>E1121+E364+E185+E119+E46</f>
        <v>32323.551063829786</v>
      </c>
      <c r="F1197" s="842">
        <f t="shared" si="208"/>
        <v>80.845652397380391</v>
      </c>
      <c r="G1197" s="9"/>
      <c r="H1197" s="849"/>
      <c r="I1197" s="45"/>
      <c r="J1197" s="852"/>
      <c r="K1197" s="45"/>
      <c r="L1197" s="852"/>
      <c r="M1197" s="45"/>
      <c r="N1197" s="11"/>
      <c r="O1197" s="2154"/>
      <c r="P1197" s="2154"/>
      <c r="Q1197" s="2154"/>
      <c r="R1197" s="3264"/>
      <c r="S1197" s="2154"/>
      <c r="T1197" s="2154"/>
      <c r="U1197" s="2154"/>
      <c r="V1197" s="2154"/>
      <c r="W1197" s="2154"/>
      <c r="X1197" s="2154"/>
      <c r="Y1197" s="2154"/>
      <c r="Z1197" s="1353"/>
      <c r="AA1197" s="1725"/>
      <c r="AB1197" s="1725"/>
      <c r="AC1197" s="1725"/>
      <c r="AD1197" s="788"/>
      <c r="AE1197" s="788"/>
      <c r="AF1197" s="788"/>
      <c r="AG1197" s="788"/>
      <c r="AH1197" s="788"/>
      <c r="AI1197" s="788"/>
      <c r="AJ1197" s="788"/>
      <c r="AK1197" s="788"/>
      <c r="AL1197" s="788"/>
      <c r="AM1197" s="788"/>
      <c r="AN1197" s="788"/>
      <c r="AO1197" s="788"/>
      <c r="AP1197" s="788"/>
      <c r="AQ1197" s="788"/>
      <c r="AR1197" s="788"/>
      <c r="AS1197" s="788"/>
      <c r="AT1197" s="788"/>
      <c r="AU1197" s="788"/>
      <c r="AV1197" s="788"/>
      <c r="AW1197" s="788"/>
      <c r="AX1197" s="788"/>
      <c r="AY1197" s="788"/>
      <c r="AZ1197" s="788"/>
      <c r="BA1197" s="788"/>
      <c r="BB1197" s="788"/>
      <c r="BC1197" s="788"/>
      <c r="BD1197" s="788"/>
      <c r="BE1197" s="788"/>
      <c r="BF1197" s="788"/>
      <c r="BG1197" s="788"/>
      <c r="BH1197" s="788"/>
      <c r="BI1197" s="788"/>
      <c r="BJ1197" s="788"/>
      <c r="BK1197" s="788"/>
      <c r="BL1197" s="788"/>
      <c r="BM1197" s="788"/>
      <c r="BN1197" s="788"/>
      <c r="BO1197" s="788"/>
      <c r="BP1197" s="788"/>
      <c r="BQ1197" s="788"/>
      <c r="BR1197" s="788"/>
      <c r="BS1197" s="788"/>
      <c r="BT1197" s="788"/>
      <c r="BU1197" s="788"/>
      <c r="BV1197" s="788"/>
      <c r="BW1197" s="788"/>
      <c r="BX1197" s="788"/>
      <c r="BY1197" s="788"/>
      <c r="BZ1197" s="788"/>
      <c r="CA1197" s="788"/>
      <c r="CB1197" s="788"/>
      <c r="CC1197" s="788"/>
      <c r="CD1197" s="788"/>
      <c r="CE1197" s="788"/>
      <c r="CF1197" s="788"/>
      <c r="CG1197" s="788"/>
      <c r="CH1197" s="788"/>
      <c r="CI1197" s="788"/>
      <c r="CJ1197" s="788"/>
      <c r="CK1197" s="788"/>
      <c r="CL1197" s="788"/>
      <c r="CM1197" s="788"/>
      <c r="CN1197" s="788"/>
      <c r="CO1197" s="788"/>
      <c r="CP1197" s="788"/>
      <c r="CQ1197" s="788"/>
      <c r="CR1197" s="788"/>
      <c r="CS1197" s="788"/>
      <c r="CT1197" s="788"/>
      <c r="CU1197" s="788"/>
      <c r="CV1197" s="788"/>
      <c r="CW1197" s="788"/>
      <c r="CX1197" s="788"/>
      <c r="CY1197" s="788"/>
      <c r="CZ1197" s="788"/>
      <c r="DA1197" s="788"/>
      <c r="DB1197" s="788"/>
      <c r="DC1197" s="788"/>
      <c r="DD1197" s="788"/>
      <c r="DE1197" s="788"/>
      <c r="DF1197" s="788"/>
      <c r="DG1197" s="788"/>
      <c r="DH1197" s="788"/>
      <c r="DI1197" s="788"/>
      <c r="DJ1197" s="788"/>
      <c r="DK1197" s="788"/>
      <c r="DL1197" s="788"/>
      <c r="DM1197" s="788"/>
      <c r="DN1197" s="788"/>
      <c r="DO1197" s="788"/>
      <c r="DP1197" s="788"/>
      <c r="DQ1197" s="788"/>
      <c r="DR1197" s="788"/>
      <c r="DS1197" s="788"/>
      <c r="DT1197" s="788"/>
      <c r="DU1197" s="788"/>
      <c r="DV1197" s="788"/>
      <c r="DW1197" s="788"/>
      <c r="DX1197" s="788"/>
      <c r="DY1197" s="788"/>
      <c r="DZ1197" s="788"/>
      <c r="EA1197" s="788"/>
      <c r="EB1197" s="788"/>
      <c r="EC1197" s="788"/>
      <c r="ED1197" s="788"/>
      <c r="EE1197" s="788"/>
      <c r="EF1197" s="788"/>
      <c r="EG1197" s="788"/>
      <c r="EH1197" s="788"/>
      <c r="EI1197" s="788"/>
      <c r="EJ1197" s="788"/>
      <c r="EK1197" s="788"/>
      <c r="EL1197" s="788"/>
      <c r="EM1197" s="788"/>
      <c r="EN1197" s="788"/>
      <c r="EO1197" s="788"/>
      <c r="EP1197" s="788"/>
      <c r="EQ1197" s="788"/>
      <c r="ER1197" s="788"/>
      <c r="ES1197" s="788"/>
      <c r="ET1197" s="788"/>
      <c r="EU1197" s="788"/>
      <c r="EV1197" s="788"/>
      <c r="EW1197" s="788"/>
      <c r="EX1197" s="788"/>
      <c r="EY1197" s="788"/>
      <c r="EZ1197" s="788"/>
      <c r="FA1197" s="788"/>
      <c r="FB1197" s="788"/>
      <c r="FC1197" s="788"/>
      <c r="FD1197" s="788"/>
      <c r="FE1197" s="788"/>
      <c r="FF1197" s="788"/>
      <c r="FG1197" s="788"/>
      <c r="FH1197" s="788"/>
      <c r="FI1197" s="788"/>
      <c r="FJ1197" s="788"/>
      <c r="FK1197" s="788"/>
      <c r="FL1197" s="788"/>
      <c r="FM1197" s="788"/>
      <c r="FN1197" s="788"/>
      <c r="FO1197" s="788"/>
      <c r="FP1197" s="788"/>
      <c r="FQ1197" s="788"/>
      <c r="FR1197" s="788"/>
      <c r="FS1197" s="788"/>
      <c r="FT1197" s="788"/>
      <c r="FU1197" s="788"/>
      <c r="FV1197" s="788"/>
      <c r="FW1197" s="788"/>
      <c r="FX1197" s="788"/>
      <c r="FY1197" s="788"/>
      <c r="FZ1197" s="788"/>
      <c r="GA1197" s="788"/>
      <c r="GB1197" s="788"/>
      <c r="GC1197" s="788"/>
      <c r="GD1197" s="788"/>
      <c r="GE1197" s="788"/>
      <c r="GF1197" s="788"/>
      <c r="GG1197" s="788"/>
      <c r="GH1197" s="788"/>
      <c r="GI1197" s="788"/>
      <c r="GJ1197" s="788"/>
    </row>
    <row r="1198" spans="1:192" x14ac:dyDescent="0.25">
      <c r="A1198" s="24">
        <v>1</v>
      </c>
      <c r="B1198" s="2727" t="s">
        <v>601</v>
      </c>
      <c r="C1198" s="22">
        <f>C1122+C365+C120+C47</f>
        <v>177435</v>
      </c>
      <c r="D1198" s="22">
        <f>D1122+D365+D120+D47</f>
        <v>14785.75</v>
      </c>
      <c r="E1198" s="22">
        <f>E1122+E365+E120+E47</f>
        <v>11549</v>
      </c>
      <c r="F1198" s="842">
        <f t="shared" si="208"/>
        <v>78.108990074903204</v>
      </c>
      <c r="G1198" s="9"/>
      <c r="H1198" s="849"/>
      <c r="I1198" s="45"/>
      <c r="J1198" s="852"/>
      <c r="K1198" s="45"/>
      <c r="L1198" s="852"/>
      <c r="M1198" s="45"/>
      <c r="N1198" s="11"/>
      <c r="O1198" s="2154"/>
      <c r="P1198" s="2154"/>
      <c r="Q1198" s="2154"/>
      <c r="R1198" s="3264"/>
      <c r="S1198" s="2154"/>
      <c r="T1198" s="2154"/>
      <c r="U1198" s="2154"/>
      <c r="V1198" s="2154"/>
      <c r="W1198" s="2154"/>
      <c r="X1198" s="2154"/>
      <c r="Y1198" s="2154"/>
      <c r="Z1198" s="1353"/>
      <c r="AA1198" s="1725"/>
      <c r="AB1198" s="1725"/>
      <c r="AC1198" s="1725"/>
      <c r="AD1198" s="788"/>
      <c r="AE1198" s="788"/>
      <c r="AF1198" s="788"/>
      <c r="AG1198" s="788"/>
      <c r="AH1198" s="788"/>
      <c r="AI1198" s="788"/>
      <c r="AJ1198" s="788"/>
      <c r="AK1198" s="788"/>
      <c r="AL1198" s="788"/>
      <c r="AM1198" s="788"/>
      <c r="AN1198" s="788"/>
      <c r="AO1198" s="788"/>
      <c r="AP1198" s="788"/>
      <c r="AQ1198" s="788"/>
      <c r="AR1198" s="788"/>
      <c r="AS1198" s="788"/>
      <c r="AT1198" s="788"/>
      <c r="AU1198" s="788"/>
      <c r="AV1198" s="788"/>
      <c r="AW1198" s="788"/>
      <c r="AX1198" s="788"/>
      <c r="AY1198" s="788"/>
      <c r="AZ1198" s="788"/>
      <c r="BA1198" s="788"/>
      <c r="BB1198" s="788"/>
      <c r="BC1198" s="788"/>
      <c r="BD1198" s="788"/>
      <c r="BE1198" s="788"/>
      <c r="BF1198" s="788"/>
      <c r="BG1198" s="788"/>
      <c r="BH1198" s="788"/>
      <c r="BI1198" s="788"/>
      <c r="BJ1198" s="788"/>
      <c r="BK1198" s="788"/>
      <c r="BL1198" s="788"/>
      <c r="BM1198" s="788"/>
      <c r="BN1198" s="788"/>
      <c r="BO1198" s="788"/>
      <c r="BP1198" s="788"/>
      <c r="BQ1198" s="788"/>
      <c r="BR1198" s="788"/>
      <c r="BS1198" s="788"/>
      <c r="BT1198" s="788"/>
      <c r="BU1198" s="788"/>
      <c r="BV1198" s="788"/>
      <c r="BW1198" s="788"/>
      <c r="BX1198" s="788"/>
      <c r="BY1198" s="788"/>
      <c r="BZ1198" s="788"/>
      <c r="CA1198" s="788"/>
      <c r="CB1198" s="788"/>
      <c r="CC1198" s="788"/>
      <c r="CD1198" s="788"/>
      <c r="CE1198" s="788"/>
      <c r="CF1198" s="788"/>
      <c r="CG1198" s="788"/>
      <c r="CH1198" s="788"/>
      <c r="CI1198" s="788"/>
      <c r="CJ1198" s="788"/>
      <c r="CK1198" s="788"/>
      <c r="CL1198" s="788"/>
      <c r="CM1198" s="788"/>
      <c r="CN1198" s="788"/>
      <c r="CO1198" s="788"/>
      <c r="CP1198" s="788"/>
      <c r="CQ1198" s="788"/>
      <c r="CR1198" s="788"/>
      <c r="CS1198" s="788"/>
      <c r="CT1198" s="788"/>
      <c r="CU1198" s="788"/>
      <c r="CV1198" s="788"/>
      <c r="CW1198" s="788"/>
      <c r="CX1198" s="788"/>
      <c r="CY1198" s="788"/>
      <c r="CZ1198" s="788"/>
      <c r="DA1198" s="788"/>
      <c r="DB1198" s="788"/>
      <c r="DC1198" s="788"/>
      <c r="DD1198" s="788"/>
      <c r="DE1198" s="788"/>
      <c r="DF1198" s="788"/>
      <c r="DG1198" s="788"/>
      <c r="DH1198" s="788"/>
      <c r="DI1198" s="788"/>
      <c r="DJ1198" s="788"/>
      <c r="DK1198" s="788"/>
      <c r="DL1198" s="788"/>
      <c r="DM1198" s="788"/>
      <c r="DN1198" s="788"/>
      <c r="DO1198" s="788"/>
      <c r="DP1198" s="788"/>
      <c r="DQ1198" s="788"/>
      <c r="DR1198" s="788"/>
      <c r="DS1198" s="788"/>
      <c r="DT1198" s="788"/>
      <c r="DU1198" s="788"/>
      <c r="DV1198" s="788"/>
      <c r="DW1198" s="788"/>
      <c r="DX1198" s="788"/>
      <c r="DY1198" s="788"/>
      <c r="DZ1198" s="788"/>
      <c r="EA1198" s="788"/>
      <c r="EB1198" s="788"/>
      <c r="EC1198" s="788"/>
      <c r="ED1198" s="788"/>
      <c r="EE1198" s="788"/>
      <c r="EF1198" s="788"/>
      <c r="EG1198" s="788"/>
      <c r="EH1198" s="788"/>
      <c r="EI1198" s="788"/>
      <c r="EJ1198" s="788"/>
      <c r="EK1198" s="788"/>
      <c r="EL1198" s="788"/>
      <c r="EM1198" s="788"/>
      <c r="EN1198" s="788"/>
      <c r="EO1198" s="788"/>
      <c r="EP1198" s="788"/>
      <c r="EQ1198" s="788"/>
      <c r="ER1198" s="788"/>
      <c r="ES1198" s="788"/>
      <c r="ET1198" s="788"/>
      <c r="EU1198" s="788"/>
      <c r="EV1198" s="788"/>
      <c r="EW1198" s="788"/>
      <c r="EX1198" s="788"/>
      <c r="EY1198" s="788"/>
      <c r="EZ1198" s="788"/>
      <c r="FA1198" s="788"/>
      <c r="FB1198" s="788"/>
      <c r="FC1198" s="788"/>
      <c r="FD1198" s="788"/>
      <c r="FE1198" s="788"/>
      <c r="FF1198" s="788"/>
      <c r="FG1198" s="788"/>
      <c r="FH1198" s="788"/>
      <c r="FI1198" s="788"/>
      <c r="FJ1198" s="788"/>
      <c r="FK1198" s="788"/>
      <c r="FL1198" s="788"/>
      <c r="FM1198" s="788"/>
      <c r="FN1198" s="788"/>
      <c r="FO1198" s="788"/>
      <c r="FP1198" s="788"/>
      <c r="FQ1198" s="788"/>
      <c r="FR1198" s="788"/>
      <c r="FS1198" s="788"/>
      <c r="FT1198" s="788"/>
      <c r="FU1198" s="788"/>
      <c r="FV1198" s="788"/>
      <c r="FW1198" s="788"/>
      <c r="FX1198" s="788"/>
      <c r="FY1198" s="788"/>
      <c r="FZ1198" s="788"/>
      <c r="GA1198" s="788"/>
      <c r="GB1198" s="788"/>
      <c r="GC1198" s="788"/>
      <c r="GD1198" s="788"/>
      <c r="GE1198" s="788"/>
      <c r="GF1198" s="788"/>
      <c r="GG1198" s="788"/>
      <c r="GH1198" s="788"/>
      <c r="GI1198" s="788"/>
      <c r="GJ1198" s="788"/>
    </row>
    <row r="1199" spans="1:192" x14ac:dyDescent="0.25">
      <c r="A1199" s="24">
        <v>1</v>
      </c>
      <c r="B1199" s="2730" t="s">
        <v>602</v>
      </c>
      <c r="C1199" s="22">
        <f t="shared" ref="C1199:E1200" si="215">C1123+C187+C121+C48</f>
        <v>302459.89361702127</v>
      </c>
      <c r="D1199" s="22">
        <f t="shared" si="215"/>
        <v>25196.054964539006</v>
      </c>
      <c r="E1199" s="22">
        <f t="shared" si="215"/>
        <v>20774.551063829786</v>
      </c>
      <c r="F1199" s="842">
        <f t="shared" si="208"/>
        <v>82.451602415806533</v>
      </c>
      <c r="G1199" s="9"/>
      <c r="H1199" s="849"/>
      <c r="I1199" s="45"/>
      <c r="J1199" s="852"/>
      <c r="K1199" s="45"/>
      <c r="L1199" s="852"/>
      <c r="M1199" s="45"/>
      <c r="N1199" s="11"/>
      <c r="O1199" s="2154"/>
      <c r="P1199" s="2154"/>
      <c r="Q1199" s="2154"/>
      <c r="R1199" s="3264"/>
      <c r="S1199" s="2154"/>
      <c r="T1199" s="2154"/>
      <c r="U1199" s="2154"/>
      <c r="V1199" s="2154"/>
      <c r="W1199" s="2154"/>
      <c r="X1199" s="2154"/>
      <c r="Y1199" s="2154"/>
      <c r="Z1199" s="1353"/>
      <c r="AA1199" s="1725"/>
      <c r="AB1199" s="1725"/>
      <c r="AC1199" s="1725"/>
      <c r="AD1199" s="788"/>
      <c r="AE1199" s="788"/>
      <c r="AF1199" s="788"/>
      <c r="AG1199" s="788"/>
      <c r="AH1199" s="788"/>
      <c r="AI1199" s="788"/>
      <c r="AJ1199" s="788"/>
      <c r="AK1199" s="788"/>
      <c r="AL1199" s="788"/>
      <c r="AM1199" s="788"/>
      <c r="AN1199" s="788"/>
      <c r="AO1199" s="788"/>
      <c r="AP1199" s="788"/>
      <c r="AQ1199" s="788"/>
      <c r="AR1199" s="788"/>
      <c r="AS1199" s="788"/>
      <c r="AT1199" s="788"/>
      <c r="AU1199" s="788"/>
      <c r="AV1199" s="788"/>
      <c r="AW1199" s="788"/>
      <c r="AX1199" s="788"/>
      <c r="AY1199" s="788"/>
      <c r="AZ1199" s="788"/>
      <c r="BA1199" s="788"/>
      <c r="BB1199" s="788"/>
      <c r="BC1199" s="788"/>
      <c r="BD1199" s="788"/>
      <c r="BE1199" s="788"/>
      <c r="BF1199" s="788"/>
      <c r="BG1199" s="788"/>
      <c r="BH1199" s="788"/>
      <c r="BI1199" s="788"/>
      <c r="BJ1199" s="788"/>
      <c r="BK1199" s="788"/>
      <c r="BL1199" s="788"/>
      <c r="BM1199" s="788"/>
      <c r="BN1199" s="788"/>
      <c r="BO1199" s="788"/>
      <c r="BP1199" s="788"/>
      <c r="BQ1199" s="788"/>
      <c r="BR1199" s="788"/>
      <c r="BS1199" s="788"/>
      <c r="BT1199" s="788"/>
      <c r="BU1199" s="788"/>
      <c r="BV1199" s="788"/>
      <c r="BW1199" s="788"/>
      <c r="BX1199" s="788"/>
      <c r="BY1199" s="788"/>
      <c r="BZ1199" s="788"/>
      <c r="CA1199" s="788"/>
      <c r="CB1199" s="788"/>
      <c r="CC1199" s="788"/>
      <c r="CD1199" s="788"/>
      <c r="CE1199" s="788"/>
      <c r="CF1199" s="788"/>
      <c r="CG1199" s="788"/>
      <c r="CH1199" s="788"/>
      <c r="CI1199" s="788"/>
      <c r="CJ1199" s="788"/>
      <c r="CK1199" s="788"/>
      <c r="CL1199" s="788"/>
      <c r="CM1199" s="788"/>
      <c r="CN1199" s="788"/>
      <c r="CO1199" s="788"/>
      <c r="CP1199" s="788"/>
      <c r="CQ1199" s="788"/>
      <c r="CR1199" s="788"/>
      <c r="CS1199" s="788"/>
      <c r="CT1199" s="788"/>
      <c r="CU1199" s="788"/>
      <c r="CV1199" s="788"/>
      <c r="CW1199" s="788"/>
      <c r="CX1199" s="788"/>
      <c r="CY1199" s="788"/>
      <c r="CZ1199" s="788"/>
      <c r="DA1199" s="788"/>
      <c r="DB1199" s="788"/>
      <c r="DC1199" s="788"/>
      <c r="DD1199" s="788"/>
      <c r="DE1199" s="788"/>
      <c r="DF1199" s="788"/>
      <c r="DG1199" s="788"/>
      <c r="DH1199" s="788"/>
      <c r="DI1199" s="788"/>
      <c r="DJ1199" s="788"/>
      <c r="DK1199" s="788"/>
      <c r="DL1199" s="788"/>
      <c r="DM1199" s="788"/>
      <c r="DN1199" s="788"/>
      <c r="DO1199" s="788"/>
      <c r="DP1199" s="788"/>
      <c r="DQ1199" s="788"/>
      <c r="DR1199" s="788"/>
      <c r="DS1199" s="788"/>
      <c r="DT1199" s="788"/>
      <c r="DU1199" s="788"/>
      <c r="DV1199" s="788"/>
      <c r="DW1199" s="788"/>
      <c r="DX1199" s="788"/>
      <c r="DY1199" s="788"/>
      <c r="DZ1199" s="788"/>
      <c r="EA1199" s="788"/>
      <c r="EB1199" s="788"/>
      <c r="EC1199" s="788"/>
      <c r="ED1199" s="788"/>
      <c r="EE1199" s="788"/>
      <c r="EF1199" s="788"/>
      <c r="EG1199" s="788"/>
      <c r="EH1199" s="788"/>
      <c r="EI1199" s="788"/>
      <c r="EJ1199" s="788"/>
      <c r="EK1199" s="788"/>
      <c r="EL1199" s="788"/>
      <c r="EM1199" s="788"/>
      <c r="EN1199" s="788"/>
      <c r="EO1199" s="788"/>
      <c r="EP1199" s="788"/>
      <c r="EQ1199" s="788"/>
      <c r="ER1199" s="788"/>
      <c r="ES1199" s="788"/>
      <c r="ET1199" s="788"/>
      <c r="EU1199" s="788"/>
      <c r="EV1199" s="788"/>
      <c r="EW1199" s="788"/>
      <c r="EX1199" s="788"/>
      <c r="EY1199" s="788"/>
      <c r="EZ1199" s="788"/>
      <c r="FA1199" s="788"/>
      <c r="FB1199" s="788"/>
      <c r="FC1199" s="788"/>
      <c r="FD1199" s="788"/>
      <c r="FE1199" s="788"/>
      <c r="FF1199" s="788"/>
      <c r="FG1199" s="788"/>
      <c r="FH1199" s="788"/>
      <c r="FI1199" s="788"/>
      <c r="FJ1199" s="788"/>
      <c r="FK1199" s="788"/>
      <c r="FL1199" s="788"/>
      <c r="FM1199" s="788"/>
      <c r="FN1199" s="788"/>
      <c r="FO1199" s="788"/>
      <c r="FP1199" s="788"/>
      <c r="FQ1199" s="788"/>
      <c r="FR1199" s="788"/>
      <c r="FS1199" s="788"/>
      <c r="FT1199" s="788"/>
      <c r="FU1199" s="788"/>
      <c r="FV1199" s="788"/>
      <c r="FW1199" s="788"/>
      <c r="FX1199" s="788"/>
      <c r="FY1199" s="788"/>
      <c r="FZ1199" s="788"/>
      <c r="GA1199" s="788"/>
      <c r="GB1199" s="788"/>
      <c r="GC1199" s="788"/>
      <c r="GD1199" s="788"/>
      <c r="GE1199" s="788"/>
      <c r="GF1199" s="788"/>
      <c r="GG1199" s="788"/>
      <c r="GH1199" s="788"/>
      <c r="GI1199" s="788"/>
      <c r="GJ1199" s="788"/>
    </row>
    <row r="1200" spans="1:192" s="788" customFormat="1" x14ac:dyDescent="0.25">
      <c r="A1200" s="24">
        <v>1</v>
      </c>
      <c r="B1200" s="2733" t="s">
        <v>603</v>
      </c>
      <c r="C1200" s="22">
        <f t="shared" si="215"/>
        <v>2821373</v>
      </c>
      <c r="D1200" s="22">
        <f t="shared" si="215"/>
        <v>235114.25</v>
      </c>
      <c r="E1200" s="22">
        <f t="shared" si="215"/>
        <v>193839.59999999998</v>
      </c>
      <c r="F1200" s="848">
        <f t="shared" si="208"/>
        <v>82.444853938032253</v>
      </c>
      <c r="G1200" s="9"/>
      <c r="H1200" s="849"/>
      <c r="I1200" s="7"/>
      <c r="J1200" s="42"/>
      <c r="K1200" s="7"/>
      <c r="L1200" s="42"/>
      <c r="M1200" s="7"/>
      <c r="N1200" s="11"/>
      <c r="O1200" s="857"/>
      <c r="P1200" s="857"/>
      <c r="Q1200" s="857"/>
      <c r="R1200" s="3262"/>
      <c r="S1200" s="857"/>
      <c r="T1200" s="857"/>
      <c r="U1200" s="857"/>
      <c r="V1200" s="857"/>
      <c r="W1200" s="857"/>
      <c r="X1200" s="857"/>
      <c r="Y1200" s="857"/>
      <c r="Z1200" s="1353"/>
      <c r="AA1200" s="1725"/>
      <c r="AB1200" s="1725"/>
      <c r="AC1200" s="1725"/>
    </row>
    <row r="1201" spans="1:192" x14ac:dyDescent="0.25">
      <c r="A1201" s="24">
        <v>1</v>
      </c>
      <c r="B1201" s="2733" t="s">
        <v>605</v>
      </c>
      <c r="C1201" s="34">
        <f>C1125+C123+C50</f>
        <v>21750</v>
      </c>
      <c r="D1201" s="34">
        <f>D1125+D123+D50</f>
        <v>1812</v>
      </c>
      <c r="E1201" s="34">
        <f>E1125+E123+E50</f>
        <v>1476.2400000000002</v>
      </c>
      <c r="F1201" s="34">
        <f t="shared" si="208"/>
        <v>81.470198675496704</v>
      </c>
      <c r="G1201" s="9"/>
      <c r="H1201" s="849"/>
      <c r="I1201" s="45"/>
      <c r="J1201" s="852"/>
      <c r="K1201" s="45"/>
      <c r="L1201" s="852"/>
      <c r="M1201" s="45"/>
      <c r="N1201" s="11"/>
      <c r="O1201" s="2154"/>
      <c r="P1201" s="2154"/>
      <c r="Q1201" s="2154"/>
      <c r="R1201" s="3264"/>
      <c r="S1201" s="2154"/>
      <c r="T1201" s="2154"/>
      <c r="U1201" s="2154"/>
      <c r="V1201" s="2154"/>
      <c r="W1201" s="2154"/>
      <c r="X1201" s="2154"/>
      <c r="Y1201" s="2154"/>
      <c r="Z1201" s="1353"/>
      <c r="AA1201" s="1725"/>
      <c r="AB1201" s="1725"/>
      <c r="AC1201" s="1725"/>
      <c r="AD1201" s="788"/>
      <c r="AE1201" s="788"/>
      <c r="AF1201" s="788"/>
      <c r="AG1201" s="788"/>
      <c r="AH1201" s="788"/>
      <c r="AI1201" s="788"/>
      <c r="AJ1201" s="788"/>
      <c r="AK1201" s="788"/>
      <c r="AL1201" s="788"/>
      <c r="AM1201" s="788"/>
      <c r="AN1201" s="788"/>
      <c r="AO1201" s="788"/>
      <c r="AP1201" s="788"/>
      <c r="AQ1201" s="788"/>
      <c r="AR1201" s="788"/>
      <c r="AS1201" s="788"/>
      <c r="AT1201" s="788"/>
      <c r="AU1201" s="788"/>
      <c r="AV1201" s="788"/>
      <c r="AW1201" s="788"/>
      <c r="AX1201" s="788"/>
      <c r="AY1201" s="788"/>
      <c r="AZ1201" s="788"/>
      <c r="BA1201" s="788"/>
      <c r="BB1201" s="788"/>
      <c r="BC1201" s="788"/>
      <c r="BD1201" s="788"/>
      <c r="BE1201" s="788"/>
      <c r="BF1201" s="788"/>
      <c r="BG1201" s="788"/>
      <c r="BH1201" s="788"/>
      <c r="BI1201" s="788"/>
      <c r="BJ1201" s="788"/>
      <c r="BK1201" s="788"/>
      <c r="BL1201" s="788"/>
      <c r="BM1201" s="788"/>
      <c r="BN1201" s="788"/>
      <c r="BO1201" s="788"/>
      <c r="BP1201" s="788"/>
      <c r="BQ1201" s="788"/>
      <c r="BR1201" s="788"/>
      <c r="BS1201" s="788"/>
      <c r="BT1201" s="788"/>
      <c r="BU1201" s="788"/>
      <c r="BV1201" s="788"/>
      <c r="BW1201" s="788"/>
      <c r="BX1201" s="788"/>
      <c r="BY1201" s="788"/>
      <c r="BZ1201" s="788"/>
      <c r="CA1201" s="788"/>
      <c r="CB1201" s="788"/>
      <c r="CC1201" s="788"/>
      <c r="CD1201" s="788"/>
      <c r="CE1201" s="788"/>
      <c r="CF1201" s="788"/>
      <c r="CG1201" s="788"/>
      <c r="CH1201" s="788"/>
      <c r="CI1201" s="788"/>
      <c r="CJ1201" s="788"/>
      <c r="CK1201" s="788"/>
      <c r="CL1201" s="788"/>
      <c r="CM1201" s="788"/>
      <c r="CN1201" s="788"/>
      <c r="CO1201" s="788"/>
      <c r="CP1201" s="788"/>
      <c r="CQ1201" s="788"/>
      <c r="CR1201" s="788"/>
      <c r="CS1201" s="788"/>
      <c r="CT1201" s="788"/>
      <c r="CU1201" s="788"/>
      <c r="CV1201" s="788"/>
      <c r="CW1201" s="788"/>
      <c r="CX1201" s="788"/>
      <c r="CY1201" s="788"/>
      <c r="CZ1201" s="788"/>
      <c r="DA1201" s="788"/>
      <c r="DB1201" s="788"/>
      <c r="DC1201" s="788"/>
      <c r="DD1201" s="788"/>
      <c r="DE1201" s="788"/>
      <c r="DF1201" s="788"/>
      <c r="DG1201" s="788"/>
      <c r="DH1201" s="788"/>
      <c r="DI1201" s="788"/>
      <c r="DJ1201" s="788"/>
      <c r="DK1201" s="788"/>
      <c r="DL1201" s="788"/>
      <c r="DM1201" s="788"/>
      <c r="DN1201" s="788"/>
      <c r="DO1201" s="788"/>
      <c r="DP1201" s="788"/>
      <c r="DQ1201" s="788"/>
      <c r="DR1201" s="788"/>
      <c r="DS1201" s="788"/>
      <c r="DT1201" s="788"/>
      <c r="DU1201" s="788"/>
      <c r="DV1201" s="788"/>
      <c r="DW1201" s="788"/>
      <c r="DX1201" s="788"/>
      <c r="DY1201" s="788"/>
      <c r="DZ1201" s="788"/>
      <c r="EA1201" s="788"/>
      <c r="EB1201" s="788"/>
      <c r="EC1201" s="788"/>
      <c r="ED1201" s="788"/>
      <c r="EE1201" s="788"/>
      <c r="EF1201" s="788"/>
      <c r="EG1201" s="788"/>
      <c r="EH1201" s="788"/>
      <c r="EI1201" s="788"/>
      <c r="EJ1201" s="788"/>
      <c r="EK1201" s="788"/>
      <c r="EL1201" s="788"/>
      <c r="EM1201" s="788"/>
      <c r="EN1201" s="788"/>
      <c r="EO1201" s="788"/>
      <c r="EP1201" s="788"/>
      <c r="EQ1201" s="788"/>
      <c r="ER1201" s="788"/>
      <c r="ES1201" s="788"/>
      <c r="ET1201" s="788"/>
      <c r="EU1201" s="788"/>
      <c r="EV1201" s="788"/>
      <c r="EW1201" s="788"/>
      <c r="EX1201" s="788"/>
      <c r="EY1201" s="788"/>
      <c r="EZ1201" s="788"/>
      <c r="FA1201" s="788"/>
      <c r="FB1201" s="788"/>
      <c r="FC1201" s="788"/>
      <c r="FD1201" s="788"/>
      <c r="FE1201" s="788"/>
      <c r="FF1201" s="788"/>
      <c r="FG1201" s="788"/>
      <c r="FH1201" s="788"/>
      <c r="FI1201" s="788"/>
      <c r="FJ1201" s="788"/>
      <c r="FK1201" s="788"/>
      <c r="FL1201" s="788"/>
      <c r="FM1201" s="788"/>
      <c r="FN1201" s="788"/>
      <c r="FO1201" s="788"/>
      <c r="FP1201" s="788"/>
      <c r="FQ1201" s="788"/>
      <c r="FR1201" s="788"/>
      <c r="FS1201" s="788"/>
      <c r="FT1201" s="788"/>
      <c r="FU1201" s="788"/>
      <c r="FV1201" s="788"/>
      <c r="FW1201" s="788"/>
      <c r="FX1201" s="788"/>
      <c r="FY1201" s="788"/>
      <c r="FZ1201" s="788"/>
      <c r="GA1201" s="788"/>
      <c r="GB1201" s="788"/>
      <c r="GC1201" s="788"/>
      <c r="GD1201" s="788"/>
      <c r="GE1201" s="788"/>
      <c r="GF1201" s="788"/>
      <c r="GG1201" s="788"/>
      <c r="GH1201" s="788"/>
      <c r="GI1201" s="788"/>
      <c r="GJ1201" s="788"/>
    </row>
    <row r="1202" spans="1:192" ht="29.25" x14ac:dyDescent="0.25">
      <c r="A1202" s="24">
        <v>1</v>
      </c>
      <c r="B1202" s="2727" t="s">
        <v>577</v>
      </c>
      <c r="C1202" s="22">
        <f>SUM(C1126,C1090,C1031,C971,C912,C852,C792,C730,C670,C610,C550,C488,C429,C368,C308,C249,C189,C124,C51)</f>
        <v>529442</v>
      </c>
      <c r="D1202" s="22">
        <f>SUM(D1126,D1090,D1031,D971,D912,D852,D792,D730,D670,D610,D550,D488,D429,D368,D308,D249,D189,D124,D51)</f>
        <v>44121.083333333328</v>
      </c>
      <c r="E1202" s="22">
        <f>SUM(E1126,E1090,E1031,E971,E912,E852,E792,E730,E670,E610,E550,E488,E429,E368,E308,E249,E189,E124,E51)</f>
        <v>36776</v>
      </c>
      <c r="F1202" s="842">
        <f t="shared" si="208"/>
        <v>83.352441104309548</v>
      </c>
      <c r="G1202" s="9"/>
      <c r="H1202" s="849"/>
      <c r="I1202" s="45"/>
      <c r="J1202" s="852"/>
      <c r="K1202" s="45"/>
      <c r="L1202" s="852"/>
      <c r="M1202" s="45"/>
      <c r="N1202" s="11"/>
      <c r="O1202" s="2154"/>
      <c r="P1202" s="2154"/>
      <c r="Q1202" s="2154"/>
      <c r="R1202" s="3264"/>
      <c r="S1202" s="2154"/>
      <c r="T1202" s="2154"/>
      <c r="U1202" s="2154"/>
      <c r="V1202" s="2154"/>
      <c r="W1202" s="2154"/>
      <c r="X1202" s="2154"/>
      <c r="Y1202" s="2154"/>
      <c r="Z1202" s="1353"/>
      <c r="AA1202" s="1725"/>
      <c r="AB1202" s="1725"/>
      <c r="AC1202" s="1725"/>
      <c r="AD1202" s="788"/>
      <c r="AE1202" s="788"/>
      <c r="AF1202" s="788"/>
      <c r="AG1202" s="788"/>
      <c r="AH1202" s="788"/>
      <c r="AI1202" s="788"/>
      <c r="AJ1202" s="788"/>
      <c r="AK1202" s="788"/>
      <c r="AL1202" s="788"/>
      <c r="AM1202" s="788"/>
      <c r="AN1202" s="788"/>
      <c r="AO1202" s="788"/>
      <c r="AP1202" s="788"/>
      <c r="AQ1202" s="788"/>
      <c r="AR1202" s="788"/>
      <c r="AS1202" s="788"/>
      <c r="AT1202" s="788"/>
      <c r="AU1202" s="788"/>
      <c r="AV1202" s="788"/>
      <c r="AW1202" s="788"/>
      <c r="AX1202" s="788"/>
      <c r="AY1202" s="788"/>
      <c r="AZ1202" s="788"/>
      <c r="BA1202" s="788"/>
      <c r="BB1202" s="788"/>
      <c r="BC1202" s="788"/>
      <c r="BD1202" s="788"/>
      <c r="BE1202" s="788"/>
      <c r="BF1202" s="788"/>
      <c r="BG1202" s="788"/>
      <c r="BH1202" s="788"/>
      <c r="BI1202" s="788"/>
      <c r="BJ1202" s="788"/>
      <c r="BK1202" s="788"/>
      <c r="BL1202" s="788"/>
      <c r="BM1202" s="788"/>
      <c r="BN1202" s="788"/>
      <c r="BO1202" s="788"/>
      <c r="BP1202" s="788"/>
      <c r="BQ1202" s="788"/>
      <c r="BR1202" s="788"/>
      <c r="BS1202" s="788"/>
      <c r="BT1202" s="788"/>
      <c r="BU1202" s="788"/>
      <c r="BV1202" s="788"/>
      <c r="BW1202" s="788"/>
      <c r="BX1202" s="788"/>
      <c r="BY1202" s="788"/>
      <c r="BZ1202" s="788"/>
      <c r="CA1202" s="788"/>
      <c r="CB1202" s="788"/>
      <c r="CC1202" s="788"/>
      <c r="CD1202" s="788"/>
      <c r="CE1202" s="788"/>
      <c r="CF1202" s="788"/>
      <c r="CG1202" s="788"/>
      <c r="CH1202" s="788"/>
      <c r="CI1202" s="788"/>
      <c r="CJ1202" s="788"/>
      <c r="CK1202" s="788"/>
      <c r="CL1202" s="788"/>
      <c r="CM1202" s="788"/>
      <c r="CN1202" s="788"/>
      <c r="CO1202" s="788"/>
      <c r="CP1202" s="788"/>
      <c r="CQ1202" s="788"/>
      <c r="CR1202" s="788"/>
      <c r="CS1202" s="788"/>
      <c r="CT1202" s="788"/>
      <c r="CU1202" s="788"/>
      <c r="CV1202" s="788"/>
      <c r="CW1202" s="788"/>
      <c r="CX1202" s="788"/>
      <c r="CY1202" s="788"/>
      <c r="CZ1202" s="788"/>
      <c r="DA1202" s="788"/>
      <c r="DB1202" s="788"/>
      <c r="DC1202" s="788"/>
      <c r="DD1202" s="788"/>
      <c r="DE1202" s="788"/>
      <c r="DF1202" s="788"/>
      <c r="DG1202" s="788"/>
      <c r="DH1202" s="788"/>
      <c r="DI1202" s="788"/>
      <c r="DJ1202" s="788"/>
      <c r="DK1202" s="788"/>
      <c r="DL1202" s="788"/>
      <c r="DM1202" s="788"/>
      <c r="DN1202" s="788"/>
      <c r="DO1202" s="788"/>
      <c r="DP1202" s="788"/>
      <c r="DQ1202" s="788"/>
      <c r="DR1202" s="788"/>
      <c r="DS1202" s="788"/>
      <c r="DT1202" s="788"/>
      <c r="DU1202" s="788"/>
      <c r="DV1202" s="788"/>
      <c r="DW1202" s="788"/>
      <c r="DX1202" s="788"/>
      <c r="DY1202" s="788"/>
      <c r="DZ1202" s="788"/>
      <c r="EA1202" s="788"/>
      <c r="EB1202" s="788"/>
      <c r="EC1202" s="788"/>
      <c r="ED1202" s="788"/>
      <c r="EE1202" s="788"/>
      <c r="EF1202" s="788"/>
      <c r="EG1202" s="788"/>
      <c r="EH1202" s="788"/>
      <c r="EI1202" s="788"/>
      <c r="EJ1202" s="788"/>
      <c r="EK1202" s="788"/>
      <c r="EL1202" s="788"/>
      <c r="EM1202" s="788"/>
      <c r="EN1202" s="788"/>
      <c r="EO1202" s="788"/>
      <c r="EP1202" s="788"/>
      <c r="EQ1202" s="788"/>
      <c r="ER1202" s="788"/>
      <c r="ES1202" s="788"/>
      <c r="ET1202" s="788"/>
      <c r="EU1202" s="788"/>
      <c r="EV1202" s="788"/>
      <c r="EW1202" s="788"/>
      <c r="EX1202" s="788"/>
      <c r="EY1202" s="788"/>
      <c r="EZ1202" s="788"/>
      <c r="FA1202" s="788"/>
      <c r="FB1202" s="788"/>
      <c r="FC1202" s="788"/>
      <c r="FD1202" s="788"/>
      <c r="FE1202" s="788"/>
      <c r="FF1202" s="788"/>
      <c r="FG1202" s="788"/>
      <c r="FH1202" s="788"/>
      <c r="FI1202" s="788"/>
      <c r="FJ1202" s="788"/>
      <c r="FK1202" s="788"/>
      <c r="FL1202" s="788"/>
      <c r="FM1202" s="788"/>
      <c r="FN1202" s="788"/>
      <c r="FO1202" s="788"/>
      <c r="FP1202" s="788"/>
      <c r="FQ1202" s="788"/>
      <c r="FR1202" s="788"/>
      <c r="FS1202" s="788"/>
      <c r="FT1202" s="788"/>
      <c r="FU1202" s="788"/>
      <c r="FV1202" s="788"/>
      <c r="FW1202" s="788"/>
      <c r="FX1202" s="788"/>
      <c r="FY1202" s="788"/>
      <c r="FZ1202" s="788"/>
      <c r="GA1202" s="788"/>
      <c r="GB1202" s="788"/>
      <c r="GC1202" s="788"/>
      <c r="GD1202" s="788"/>
      <c r="GE1202" s="788"/>
      <c r="GF1202" s="788"/>
      <c r="GG1202" s="788"/>
      <c r="GH1202" s="788"/>
      <c r="GI1202" s="788"/>
      <c r="GJ1202" s="788"/>
    </row>
    <row r="1203" spans="1:192" ht="30" x14ac:dyDescent="0.25">
      <c r="A1203" s="24">
        <v>1</v>
      </c>
      <c r="B1203" s="2732" t="s">
        <v>252</v>
      </c>
      <c r="C1203" s="22">
        <f>SUM(C1127,C793,C611,C369,C190,C125,C52)</f>
        <v>102070</v>
      </c>
      <c r="D1203" s="22">
        <f>SUM(D1127,D793,D611,D369,D190,D125,D52)</f>
        <v>8505.3333333333321</v>
      </c>
      <c r="E1203" s="22">
        <f>SUM(E1127,E793,E611,E369,E190,E125,E52)</f>
        <v>6168</v>
      </c>
      <c r="F1203" s="842">
        <f t="shared" si="208"/>
        <v>72.51920363693371</v>
      </c>
      <c r="G1203" s="9"/>
      <c r="H1203" s="849"/>
      <c r="I1203" s="45"/>
      <c r="J1203" s="852"/>
      <c r="K1203" s="45"/>
      <c r="L1203" s="852"/>
      <c r="M1203" s="45"/>
      <c r="N1203" s="11"/>
      <c r="O1203" s="2154"/>
      <c r="P1203" s="2154"/>
      <c r="Q1203" s="2154"/>
      <c r="R1203" s="3264"/>
      <c r="S1203" s="2154"/>
      <c r="T1203" s="2154"/>
      <c r="U1203" s="2154"/>
      <c r="V1203" s="2154"/>
      <c r="W1203" s="2154"/>
      <c r="X1203" s="2154"/>
      <c r="Y1203" s="2154"/>
      <c r="Z1203" s="1353"/>
      <c r="AA1203" s="1725"/>
      <c r="AB1203" s="1725"/>
      <c r="AC1203" s="1725"/>
      <c r="AD1203" s="788"/>
      <c r="AE1203" s="788"/>
      <c r="AF1203" s="788"/>
      <c r="AG1203" s="788"/>
      <c r="AH1203" s="788"/>
      <c r="AI1203" s="788"/>
      <c r="AJ1203" s="788"/>
      <c r="AK1203" s="788"/>
      <c r="AL1203" s="788"/>
      <c r="AM1203" s="788"/>
      <c r="AN1203" s="788"/>
      <c r="AO1203" s="788"/>
      <c r="AP1203" s="788"/>
      <c r="AQ1203" s="788"/>
      <c r="AR1203" s="788"/>
      <c r="AS1203" s="788"/>
      <c r="AT1203" s="788"/>
      <c r="AU1203" s="788"/>
      <c r="AV1203" s="788"/>
      <c r="AW1203" s="788"/>
      <c r="AX1203" s="788"/>
      <c r="AY1203" s="788"/>
      <c r="AZ1203" s="788"/>
      <c r="BA1203" s="788"/>
      <c r="BB1203" s="788"/>
      <c r="BC1203" s="788"/>
      <c r="BD1203" s="788"/>
      <c r="BE1203" s="788"/>
      <c r="BF1203" s="788"/>
      <c r="BG1203" s="788"/>
      <c r="BH1203" s="788"/>
      <c r="BI1203" s="788"/>
      <c r="BJ1203" s="788"/>
      <c r="BK1203" s="788"/>
      <c r="BL1203" s="788"/>
      <c r="BM1203" s="788"/>
      <c r="BN1203" s="788"/>
      <c r="BO1203" s="788"/>
      <c r="BP1203" s="788"/>
      <c r="BQ1203" s="788"/>
      <c r="BR1203" s="788"/>
      <c r="BS1203" s="788"/>
      <c r="BT1203" s="788"/>
      <c r="BU1203" s="788"/>
      <c r="BV1203" s="788"/>
      <c r="BW1203" s="788"/>
      <c r="BX1203" s="788"/>
      <c r="BY1203" s="788"/>
      <c r="BZ1203" s="788"/>
      <c r="CA1203" s="788"/>
      <c r="CB1203" s="788"/>
      <c r="CC1203" s="788"/>
      <c r="CD1203" s="788"/>
      <c r="CE1203" s="788"/>
      <c r="CF1203" s="788"/>
      <c r="CG1203" s="788"/>
      <c r="CH1203" s="788"/>
      <c r="CI1203" s="788"/>
      <c r="CJ1203" s="788"/>
      <c r="CK1203" s="788"/>
      <c r="CL1203" s="788"/>
      <c r="CM1203" s="788"/>
      <c r="CN1203" s="788"/>
      <c r="CO1203" s="788"/>
      <c r="CP1203" s="788"/>
      <c r="CQ1203" s="788"/>
      <c r="CR1203" s="788"/>
      <c r="CS1203" s="788"/>
      <c r="CT1203" s="788"/>
      <c r="CU1203" s="788"/>
      <c r="CV1203" s="788"/>
      <c r="CW1203" s="788"/>
      <c r="CX1203" s="788"/>
      <c r="CY1203" s="788"/>
      <c r="CZ1203" s="788"/>
      <c r="DA1203" s="788"/>
      <c r="DB1203" s="788"/>
      <c r="DC1203" s="788"/>
      <c r="DD1203" s="788"/>
      <c r="DE1203" s="788"/>
      <c r="DF1203" s="788"/>
      <c r="DG1203" s="788"/>
      <c r="DH1203" s="788"/>
      <c r="DI1203" s="788"/>
      <c r="DJ1203" s="788"/>
      <c r="DK1203" s="788"/>
      <c r="DL1203" s="788"/>
      <c r="DM1203" s="788"/>
      <c r="DN1203" s="788"/>
      <c r="DO1203" s="788"/>
      <c r="DP1203" s="788"/>
      <c r="DQ1203" s="788"/>
      <c r="DR1203" s="788"/>
      <c r="DS1203" s="788"/>
      <c r="DT1203" s="788"/>
      <c r="DU1203" s="788"/>
      <c r="DV1203" s="788"/>
      <c r="DW1203" s="788"/>
      <c r="DX1203" s="788"/>
      <c r="DY1203" s="788"/>
      <c r="DZ1203" s="788"/>
      <c r="EA1203" s="788"/>
      <c r="EB1203" s="788"/>
      <c r="EC1203" s="788"/>
      <c r="ED1203" s="788"/>
      <c r="EE1203" s="788"/>
      <c r="EF1203" s="788"/>
      <c r="EG1203" s="788"/>
      <c r="EH1203" s="788"/>
      <c r="EI1203" s="788"/>
      <c r="EJ1203" s="788"/>
      <c r="EK1203" s="788"/>
      <c r="EL1203" s="788"/>
      <c r="EM1203" s="788"/>
      <c r="EN1203" s="788"/>
      <c r="EO1203" s="788"/>
      <c r="EP1203" s="788"/>
      <c r="EQ1203" s="788"/>
      <c r="ER1203" s="788"/>
      <c r="ES1203" s="788"/>
      <c r="ET1203" s="788"/>
      <c r="EU1203" s="788"/>
      <c r="EV1203" s="788"/>
      <c r="EW1203" s="788"/>
      <c r="EX1203" s="788"/>
      <c r="EY1203" s="788"/>
      <c r="EZ1203" s="788"/>
      <c r="FA1203" s="788"/>
      <c r="FB1203" s="788"/>
      <c r="FC1203" s="788"/>
      <c r="FD1203" s="788"/>
      <c r="FE1203" s="788"/>
      <c r="FF1203" s="788"/>
      <c r="FG1203" s="788"/>
      <c r="FH1203" s="788"/>
      <c r="FI1203" s="788"/>
      <c r="FJ1203" s="788"/>
      <c r="FK1203" s="788"/>
      <c r="FL1203" s="788"/>
      <c r="FM1203" s="788"/>
      <c r="FN1203" s="788"/>
      <c r="FO1203" s="788"/>
      <c r="FP1203" s="788"/>
      <c r="FQ1203" s="788"/>
      <c r="FR1203" s="788"/>
      <c r="FS1203" s="788"/>
      <c r="FT1203" s="788"/>
      <c r="FU1203" s="788"/>
      <c r="FV1203" s="788"/>
      <c r="FW1203" s="788"/>
      <c r="FX1203" s="788"/>
      <c r="FY1203" s="788"/>
      <c r="FZ1203" s="788"/>
      <c r="GA1203" s="788"/>
      <c r="GB1203" s="788"/>
      <c r="GC1203" s="788"/>
      <c r="GD1203" s="788"/>
      <c r="GE1203" s="788"/>
      <c r="GF1203" s="788"/>
      <c r="GG1203" s="788"/>
      <c r="GH1203" s="788"/>
      <c r="GI1203" s="788"/>
      <c r="GJ1203" s="788"/>
    </row>
    <row r="1204" spans="1:192" ht="72" x14ac:dyDescent="0.25">
      <c r="A1204" s="24">
        <v>1</v>
      </c>
      <c r="B1204" s="2727" t="s">
        <v>585</v>
      </c>
      <c r="C1204" s="22">
        <f>SUM(C1128,C914,C854,C612,C490,C431,C370,C191,C126,C53)</f>
        <v>103140</v>
      </c>
      <c r="D1204" s="22">
        <f>SUM(D1128,D914,D854,D612,D490,D431,D370,D191,D126,D53)</f>
        <v>8596</v>
      </c>
      <c r="E1204" s="22">
        <f>SUM(E1128,E914,E854,E612,E490,E431,E370,E191,E126,E53)</f>
        <v>8242</v>
      </c>
      <c r="F1204" s="842">
        <f t="shared" si="208"/>
        <v>95.881805490926013</v>
      </c>
      <c r="G1204" s="9"/>
      <c r="H1204" s="849"/>
      <c r="I1204" s="45"/>
      <c r="J1204" s="852"/>
      <c r="K1204" s="45"/>
      <c r="L1204" s="852"/>
      <c r="M1204" s="45"/>
      <c r="N1204" s="11"/>
      <c r="O1204" s="2154"/>
      <c r="P1204" s="2154"/>
      <c r="Q1204" s="2154"/>
      <c r="R1204" s="3264"/>
      <c r="S1204" s="2154"/>
      <c r="T1204" s="2154"/>
      <c r="U1204" s="2154"/>
      <c r="V1204" s="2154"/>
      <c r="W1204" s="2154"/>
      <c r="X1204" s="2154"/>
      <c r="Y1204" s="2154"/>
      <c r="Z1204" s="1353"/>
      <c r="AA1204" s="1725"/>
      <c r="AB1204" s="1725"/>
      <c r="AC1204" s="1725"/>
      <c r="AD1204" s="788"/>
      <c r="AE1204" s="788"/>
      <c r="AF1204" s="788"/>
      <c r="AG1204" s="788"/>
      <c r="AH1204" s="788"/>
      <c r="AI1204" s="788"/>
      <c r="AJ1204" s="788"/>
      <c r="AK1204" s="788"/>
      <c r="AL1204" s="788"/>
      <c r="AM1204" s="788"/>
      <c r="AN1204" s="788"/>
      <c r="AO1204" s="788"/>
      <c r="AP1204" s="788"/>
      <c r="AQ1204" s="788"/>
      <c r="AR1204" s="788"/>
      <c r="AS1204" s="788"/>
      <c r="AT1204" s="788"/>
      <c r="AU1204" s="788"/>
      <c r="AV1204" s="788"/>
      <c r="AW1204" s="788"/>
      <c r="AX1204" s="788"/>
      <c r="AY1204" s="788"/>
      <c r="AZ1204" s="788"/>
      <c r="BA1204" s="788"/>
      <c r="BB1204" s="788"/>
      <c r="BC1204" s="788"/>
      <c r="BD1204" s="788"/>
      <c r="BE1204" s="788"/>
      <c r="BF1204" s="788"/>
      <c r="BG1204" s="788"/>
      <c r="BH1204" s="788"/>
      <c r="BI1204" s="788"/>
      <c r="BJ1204" s="788"/>
      <c r="BK1204" s="788"/>
      <c r="BL1204" s="788"/>
      <c r="BM1204" s="788"/>
      <c r="BN1204" s="788"/>
      <c r="BO1204" s="788"/>
      <c r="BP1204" s="788"/>
      <c r="BQ1204" s="788"/>
      <c r="BR1204" s="788"/>
      <c r="BS1204" s="788"/>
      <c r="BT1204" s="788"/>
      <c r="BU1204" s="788"/>
      <c r="BV1204" s="788"/>
      <c r="BW1204" s="788"/>
      <c r="BX1204" s="788"/>
      <c r="BY1204" s="788"/>
      <c r="BZ1204" s="788"/>
      <c r="CA1204" s="788"/>
      <c r="CB1204" s="788"/>
      <c r="CC1204" s="788"/>
      <c r="CD1204" s="788"/>
      <c r="CE1204" s="788"/>
      <c r="CF1204" s="788"/>
      <c r="CG1204" s="788"/>
      <c r="CH1204" s="788"/>
      <c r="CI1204" s="788"/>
      <c r="CJ1204" s="788"/>
      <c r="CK1204" s="788"/>
      <c r="CL1204" s="788"/>
      <c r="CM1204" s="788"/>
      <c r="CN1204" s="788"/>
      <c r="CO1204" s="788"/>
      <c r="CP1204" s="788"/>
      <c r="CQ1204" s="788"/>
      <c r="CR1204" s="788"/>
      <c r="CS1204" s="788"/>
      <c r="CT1204" s="788"/>
      <c r="CU1204" s="788"/>
      <c r="CV1204" s="788"/>
      <c r="CW1204" s="788"/>
      <c r="CX1204" s="788"/>
      <c r="CY1204" s="788"/>
      <c r="CZ1204" s="788"/>
      <c r="DA1204" s="788"/>
      <c r="DB1204" s="788"/>
      <c r="DC1204" s="788"/>
      <c r="DD1204" s="788"/>
      <c r="DE1204" s="788"/>
      <c r="DF1204" s="788"/>
      <c r="DG1204" s="788"/>
      <c r="DH1204" s="788"/>
      <c r="DI1204" s="788"/>
      <c r="DJ1204" s="788"/>
      <c r="DK1204" s="788"/>
      <c r="DL1204" s="788"/>
      <c r="DM1204" s="788"/>
      <c r="DN1204" s="788"/>
      <c r="DO1204" s="788"/>
      <c r="DP1204" s="788"/>
      <c r="DQ1204" s="788"/>
      <c r="DR1204" s="788"/>
      <c r="DS1204" s="788"/>
      <c r="DT1204" s="788"/>
      <c r="DU1204" s="788"/>
      <c r="DV1204" s="788"/>
      <c r="DW1204" s="788"/>
      <c r="DX1204" s="788"/>
      <c r="DY1204" s="788"/>
      <c r="DZ1204" s="788"/>
      <c r="EA1204" s="788"/>
      <c r="EB1204" s="788"/>
      <c r="EC1204" s="788"/>
      <c r="ED1204" s="788"/>
      <c r="EE1204" s="788"/>
      <c r="EF1204" s="788"/>
      <c r="EG1204" s="788"/>
      <c r="EH1204" s="788"/>
      <c r="EI1204" s="788"/>
      <c r="EJ1204" s="788"/>
      <c r="EK1204" s="788"/>
      <c r="EL1204" s="788"/>
      <c r="EM1204" s="788"/>
      <c r="EN1204" s="788"/>
      <c r="EO1204" s="788"/>
      <c r="EP1204" s="788"/>
      <c r="EQ1204" s="788"/>
      <c r="ER1204" s="788"/>
      <c r="ES1204" s="788"/>
      <c r="ET1204" s="788"/>
      <c r="EU1204" s="788"/>
      <c r="EV1204" s="788"/>
      <c r="EW1204" s="788"/>
      <c r="EX1204" s="788"/>
      <c r="EY1204" s="788"/>
      <c r="EZ1204" s="788"/>
      <c r="FA1204" s="788"/>
      <c r="FB1204" s="788"/>
      <c r="FC1204" s="788"/>
      <c r="FD1204" s="788"/>
      <c r="FE1204" s="788"/>
      <c r="FF1204" s="788"/>
      <c r="FG1204" s="788"/>
      <c r="FH1204" s="788"/>
      <c r="FI1204" s="788"/>
      <c r="FJ1204" s="788"/>
      <c r="FK1204" s="788"/>
      <c r="FL1204" s="788"/>
      <c r="FM1204" s="788"/>
      <c r="FN1204" s="788"/>
      <c r="FO1204" s="788"/>
      <c r="FP1204" s="788"/>
      <c r="FQ1204" s="788"/>
      <c r="FR1204" s="788"/>
      <c r="FS1204" s="788"/>
      <c r="FT1204" s="788"/>
      <c r="FU1204" s="788"/>
      <c r="FV1204" s="788"/>
      <c r="FW1204" s="788"/>
      <c r="FX1204" s="788"/>
      <c r="FY1204" s="788"/>
      <c r="FZ1204" s="788"/>
      <c r="GA1204" s="788"/>
      <c r="GB1204" s="788"/>
      <c r="GC1204" s="788"/>
      <c r="GD1204" s="788"/>
      <c r="GE1204" s="788"/>
      <c r="GF1204" s="788"/>
      <c r="GG1204" s="788"/>
      <c r="GH1204" s="788"/>
      <c r="GI1204" s="788"/>
      <c r="GJ1204" s="788"/>
    </row>
    <row r="1205" spans="1:192" x14ac:dyDescent="0.25">
      <c r="A1205" s="24">
        <v>1</v>
      </c>
      <c r="B1205" s="2736" t="s">
        <v>295</v>
      </c>
      <c r="C1205" s="23">
        <f>SUM(C1129,C1093,C974,C915,C855,C795,C733,C673,C613,C491,C371,C192,C127,C54)</f>
        <v>1872634.4</v>
      </c>
      <c r="D1205" s="23">
        <f>SUM(D1129,D1093,D974,D915,D855,D795,D733,D673,D613,D491,D371,D192,D127,D54)</f>
        <v>156064.74999999997</v>
      </c>
      <c r="E1205" s="23">
        <f>SUM(E1129,E1093,E974,E915,E855,E795,E733,E673,E613,E491,E371,E192,E127,E54)</f>
        <v>128475</v>
      </c>
      <c r="F1205" s="848">
        <f t="shared" si="208"/>
        <v>82.321600489540415</v>
      </c>
      <c r="G1205" s="9"/>
      <c r="H1205" s="849"/>
      <c r="I1205" s="45"/>
      <c r="J1205" s="852"/>
      <c r="K1205" s="45"/>
      <c r="L1205" s="852"/>
      <c r="M1205" s="45"/>
      <c r="N1205" s="11"/>
      <c r="O1205" s="2154">
        <f>SUM(O1129,O1093,O974,O915,O855,O795,O733,O673,O613,O491,O371,O192,O127,O54)</f>
        <v>1272587.6669837686</v>
      </c>
      <c r="P1205" s="2154">
        <f t="shared" ref="P1205:W1205" si="216">SUM(P1129,P1093,P974,P915,P855,P795,P733,P673,P613,P491,P371,P192,P127,P54)</f>
        <v>106048.97224864739</v>
      </c>
      <c r="Q1205" s="2154">
        <f t="shared" si="216"/>
        <v>79601.799979999996</v>
      </c>
      <c r="R1205" s="3264">
        <f t="shared" si="216"/>
        <v>0</v>
      </c>
      <c r="S1205" s="2154">
        <f t="shared" si="216"/>
        <v>2298.27565</v>
      </c>
      <c r="T1205" s="2154">
        <f t="shared" si="216"/>
        <v>-26447.172268647402</v>
      </c>
      <c r="U1205" s="2154">
        <f t="shared" si="216"/>
        <v>0</v>
      </c>
      <c r="V1205" s="2154">
        <f t="shared" si="216"/>
        <v>0</v>
      </c>
      <c r="W1205" s="2154">
        <f t="shared" si="216"/>
        <v>81900.075629999992</v>
      </c>
      <c r="X1205" s="2154">
        <f>Q1205/P1205*100</f>
        <v>75.061359192960282</v>
      </c>
      <c r="Y1205" s="2154">
        <f>W1205/P1205*100</f>
        <v>77.228542524649114</v>
      </c>
      <c r="Z1205" s="1353"/>
      <c r="AA1205" s="1725"/>
      <c r="AB1205" s="1725"/>
      <c r="AC1205" s="1725"/>
      <c r="AD1205" s="788"/>
      <c r="AE1205" s="788"/>
      <c r="AF1205" s="788"/>
      <c r="AG1205" s="788"/>
      <c r="AH1205" s="788"/>
      <c r="AI1205" s="788"/>
      <c r="AJ1205" s="788"/>
      <c r="AK1205" s="788"/>
      <c r="AL1205" s="788"/>
      <c r="AM1205" s="788"/>
      <c r="AN1205" s="788"/>
      <c r="AO1205" s="788"/>
      <c r="AP1205" s="788"/>
      <c r="AQ1205" s="788"/>
      <c r="AR1205" s="788"/>
      <c r="AS1205" s="788"/>
      <c r="AT1205" s="788"/>
      <c r="AU1205" s="788"/>
      <c r="AV1205" s="788"/>
      <c r="AW1205" s="788"/>
      <c r="AX1205" s="788"/>
      <c r="AY1205" s="788"/>
      <c r="AZ1205" s="788"/>
      <c r="BA1205" s="788"/>
      <c r="BB1205" s="788"/>
      <c r="BC1205" s="788"/>
      <c r="BD1205" s="788"/>
      <c r="BE1205" s="788"/>
      <c r="BF1205" s="788"/>
      <c r="BG1205" s="788"/>
      <c r="BH1205" s="788"/>
      <c r="BI1205" s="788"/>
      <c r="BJ1205" s="788"/>
      <c r="BK1205" s="788"/>
      <c r="BL1205" s="788"/>
      <c r="BM1205" s="788"/>
      <c r="BN1205" s="788"/>
      <c r="BO1205" s="788"/>
      <c r="BP1205" s="788"/>
      <c r="BQ1205" s="788"/>
      <c r="BR1205" s="788"/>
      <c r="BS1205" s="788"/>
      <c r="BT1205" s="788"/>
      <c r="BU1205" s="788"/>
      <c r="BV1205" s="788"/>
      <c r="BW1205" s="788"/>
      <c r="BX1205" s="788"/>
      <c r="BY1205" s="788"/>
      <c r="BZ1205" s="788"/>
      <c r="CA1205" s="788"/>
      <c r="CB1205" s="788"/>
      <c r="CC1205" s="788"/>
      <c r="CD1205" s="788"/>
      <c r="CE1205" s="788"/>
      <c r="CF1205" s="788"/>
      <c r="CG1205" s="788"/>
      <c r="CH1205" s="788"/>
      <c r="CI1205" s="788"/>
      <c r="CJ1205" s="788"/>
      <c r="CK1205" s="788"/>
      <c r="CL1205" s="788"/>
      <c r="CM1205" s="788"/>
      <c r="CN1205" s="788"/>
      <c r="CO1205" s="788"/>
      <c r="CP1205" s="788"/>
      <c r="CQ1205" s="788"/>
      <c r="CR1205" s="788"/>
      <c r="CS1205" s="788"/>
      <c r="CT1205" s="788"/>
      <c r="CU1205" s="788"/>
      <c r="CV1205" s="788"/>
      <c r="CW1205" s="788"/>
      <c r="CX1205" s="788"/>
      <c r="CY1205" s="788"/>
      <c r="CZ1205" s="788"/>
      <c r="DA1205" s="788"/>
      <c r="DB1205" s="788"/>
      <c r="DC1205" s="788"/>
      <c r="DD1205" s="788"/>
      <c r="DE1205" s="788"/>
      <c r="DF1205" s="788"/>
      <c r="DG1205" s="788"/>
      <c r="DH1205" s="788"/>
      <c r="DI1205" s="788"/>
      <c r="DJ1205" s="788"/>
      <c r="DK1205" s="788"/>
      <c r="DL1205" s="788"/>
      <c r="DM1205" s="788"/>
      <c r="DN1205" s="788"/>
      <c r="DO1205" s="788"/>
      <c r="DP1205" s="788"/>
      <c r="DQ1205" s="788"/>
      <c r="DR1205" s="788"/>
      <c r="DS1205" s="788"/>
      <c r="DT1205" s="788"/>
      <c r="DU1205" s="788"/>
      <c r="DV1205" s="788"/>
      <c r="DW1205" s="788"/>
      <c r="DX1205" s="788"/>
      <c r="DY1205" s="788"/>
      <c r="DZ1205" s="788"/>
      <c r="EA1205" s="788"/>
      <c r="EB1205" s="788"/>
      <c r="EC1205" s="788"/>
      <c r="ED1205" s="788"/>
      <c r="EE1205" s="788"/>
      <c r="EF1205" s="788"/>
      <c r="EG1205" s="788"/>
      <c r="EH1205" s="788"/>
      <c r="EI1205" s="788"/>
      <c r="EJ1205" s="788"/>
      <c r="EK1205" s="788"/>
      <c r="EL1205" s="788"/>
      <c r="EM1205" s="788"/>
      <c r="EN1205" s="788"/>
      <c r="EO1205" s="788"/>
      <c r="EP1205" s="788"/>
      <c r="EQ1205" s="788"/>
      <c r="ER1205" s="788"/>
      <c r="ES1205" s="788"/>
      <c r="ET1205" s="788"/>
      <c r="EU1205" s="788"/>
      <c r="EV1205" s="788"/>
      <c r="EW1205" s="788"/>
      <c r="EX1205" s="788"/>
      <c r="EY1205" s="788"/>
      <c r="EZ1205" s="788"/>
      <c r="FA1205" s="788"/>
      <c r="FB1205" s="788"/>
      <c r="FC1205" s="788"/>
      <c r="FD1205" s="788"/>
      <c r="FE1205" s="788"/>
      <c r="FF1205" s="788"/>
      <c r="FG1205" s="788"/>
      <c r="FH1205" s="788"/>
      <c r="FI1205" s="788"/>
      <c r="FJ1205" s="788"/>
      <c r="FK1205" s="788"/>
      <c r="FL1205" s="788"/>
      <c r="FM1205" s="788"/>
      <c r="FN1205" s="788"/>
      <c r="FO1205" s="788"/>
      <c r="FP1205" s="788"/>
      <c r="FQ1205" s="788"/>
      <c r="FR1205" s="788"/>
      <c r="FS1205" s="788"/>
      <c r="FT1205" s="788"/>
      <c r="FU1205" s="788"/>
      <c r="FV1205" s="788"/>
      <c r="FW1205" s="788"/>
      <c r="FX1205" s="788"/>
      <c r="FY1205" s="788"/>
      <c r="FZ1205" s="788"/>
      <c r="GA1205" s="788"/>
      <c r="GB1205" s="788"/>
      <c r="GC1205" s="788"/>
      <c r="GD1205" s="788"/>
      <c r="GE1205" s="788"/>
      <c r="GF1205" s="788"/>
      <c r="GG1205" s="788"/>
      <c r="GH1205" s="788"/>
      <c r="GI1205" s="788"/>
      <c r="GJ1205" s="788"/>
    </row>
    <row r="1206" spans="1:192" ht="29.25" x14ac:dyDescent="0.25">
      <c r="B1206" s="2737" t="s">
        <v>550</v>
      </c>
      <c r="C1206" s="23">
        <f>C1130+C128+C55</f>
        <v>2860</v>
      </c>
      <c r="D1206" s="23">
        <f t="shared" ref="D1206:E1206" si="217">D1130+D128+D55</f>
        <v>235.50000000000003</v>
      </c>
      <c r="E1206" s="23">
        <f t="shared" si="217"/>
        <v>0</v>
      </c>
      <c r="F1206" s="848">
        <f t="shared" si="208"/>
        <v>0</v>
      </c>
      <c r="G1206" s="9"/>
      <c r="H1206" s="849"/>
      <c r="I1206" s="45"/>
      <c r="J1206" s="852"/>
      <c r="K1206" s="45"/>
      <c r="L1206" s="852"/>
      <c r="M1206" s="45"/>
      <c r="N1206" s="11"/>
      <c r="O1206" s="2154">
        <f t="shared" ref="O1206:W1206" si="218">O1130+O128+O55</f>
        <v>160</v>
      </c>
      <c r="P1206" s="2154">
        <f t="shared" si="218"/>
        <v>13.333333333333334</v>
      </c>
      <c r="Q1206" s="2154">
        <f t="shared" si="218"/>
        <v>0</v>
      </c>
      <c r="R1206" s="3264">
        <f t="shared" si="218"/>
        <v>0</v>
      </c>
      <c r="S1206" s="2154">
        <f t="shared" si="218"/>
        <v>0</v>
      </c>
      <c r="T1206" s="2154">
        <f t="shared" si="218"/>
        <v>-13.333333333333334</v>
      </c>
      <c r="U1206" s="2154">
        <f t="shared" si="218"/>
        <v>0</v>
      </c>
      <c r="V1206" s="2154">
        <f t="shared" si="218"/>
        <v>0</v>
      </c>
      <c r="W1206" s="2154">
        <f t="shared" si="218"/>
        <v>0</v>
      </c>
      <c r="X1206" s="2154">
        <f>SUM(X1130,X126,X56)</f>
        <v>0</v>
      </c>
      <c r="Y1206" s="2154">
        <f>SUM(Y1130,Y126,Y56)</f>
        <v>0</v>
      </c>
      <c r="Z1206" s="1353"/>
      <c r="AA1206" s="1725"/>
      <c r="AB1206" s="1725"/>
      <c r="AC1206" s="1725"/>
      <c r="AD1206" s="788"/>
      <c r="AE1206" s="788"/>
      <c r="AF1206" s="788"/>
      <c r="AG1206" s="788"/>
      <c r="AH1206" s="788"/>
      <c r="AI1206" s="788"/>
      <c r="AJ1206" s="788"/>
      <c r="AK1206" s="788"/>
      <c r="AL1206" s="788"/>
      <c r="AM1206" s="788"/>
      <c r="AN1206" s="788"/>
      <c r="AO1206" s="788"/>
      <c r="AP1206" s="788"/>
      <c r="AQ1206" s="788"/>
      <c r="AR1206" s="788"/>
      <c r="AS1206" s="788"/>
      <c r="AT1206" s="788"/>
      <c r="AU1206" s="788"/>
      <c r="AV1206" s="788"/>
      <c r="AW1206" s="788"/>
      <c r="AX1206" s="788"/>
      <c r="AY1206" s="788"/>
      <c r="AZ1206" s="788"/>
      <c r="BA1206" s="788"/>
      <c r="BB1206" s="788"/>
      <c r="BC1206" s="788"/>
      <c r="BD1206" s="788"/>
      <c r="BE1206" s="788"/>
      <c r="BF1206" s="788"/>
      <c r="BG1206" s="788"/>
      <c r="BH1206" s="788"/>
      <c r="BI1206" s="788"/>
      <c r="BJ1206" s="788"/>
      <c r="BK1206" s="788"/>
      <c r="BL1206" s="788"/>
      <c r="BM1206" s="788"/>
      <c r="BN1206" s="788"/>
      <c r="BO1206" s="788"/>
      <c r="BP1206" s="788"/>
      <c r="BQ1206" s="788"/>
      <c r="BR1206" s="788"/>
      <c r="BS1206" s="788"/>
      <c r="BT1206" s="788"/>
      <c r="BU1206" s="788"/>
      <c r="BV1206" s="788"/>
      <c r="BW1206" s="788"/>
      <c r="BX1206" s="788"/>
      <c r="BY1206" s="788"/>
      <c r="BZ1206" s="788"/>
      <c r="CA1206" s="788"/>
      <c r="CB1206" s="788"/>
      <c r="CC1206" s="788"/>
      <c r="CD1206" s="788"/>
      <c r="CE1206" s="788"/>
      <c r="CF1206" s="788"/>
      <c r="CG1206" s="788"/>
      <c r="CH1206" s="788"/>
      <c r="CI1206" s="788"/>
      <c r="CJ1206" s="788"/>
      <c r="CK1206" s="788"/>
      <c r="CL1206" s="788"/>
      <c r="CM1206" s="788"/>
      <c r="CN1206" s="788"/>
      <c r="CO1206" s="788"/>
      <c r="CP1206" s="788"/>
      <c r="CQ1206" s="788"/>
      <c r="CR1206" s="788"/>
      <c r="CS1206" s="788"/>
      <c r="CT1206" s="788"/>
      <c r="CU1206" s="788"/>
      <c r="CV1206" s="788"/>
      <c r="CW1206" s="788"/>
      <c r="CX1206" s="788"/>
      <c r="CY1206" s="788"/>
      <c r="CZ1206" s="788"/>
      <c r="DA1206" s="788"/>
      <c r="DB1206" s="788"/>
      <c r="DC1206" s="788"/>
      <c r="DD1206" s="788"/>
      <c r="DE1206" s="788"/>
      <c r="DF1206" s="788"/>
      <c r="DG1206" s="788"/>
      <c r="DH1206" s="788"/>
      <c r="DI1206" s="788"/>
      <c r="DJ1206" s="788"/>
      <c r="DK1206" s="788"/>
      <c r="DL1206" s="788"/>
      <c r="DM1206" s="788"/>
      <c r="DN1206" s="788"/>
      <c r="DO1206" s="788"/>
      <c r="DP1206" s="788"/>
      <c r="DQ1206" s="788"/>
      <c r="DR1206" s="788"/>
      <c r="DS1206" s="788"/>
      <c r="DT1206" s="788"/>
      <c r="DU1206" s="788"/>
      <c r="DV1206" s="788"/>
      <c r="DW1206" s="788"/>
      <c r="DX1206" s="788"/>
      <c r="DY1206" s="788"/>
      <c r="DZ1206" s="788"/>
      <c r="EA1206" s="788"/>
      <c r="EB1206" s="788"/>
      <c r="EC1206" s="788"/>
      <c r="ED1206" s="788"/>
      <c r="EE1206" s="788"/>
      <c r="EF1206" s="788"/>
      <c r="EG1206" s="788"/>
      <c r="EH1206" s="788"/>
      <c r="EI1206" s="788"/>
      <c r="EJ1206" s="788"/>
      <c r="EK1206" s="788"/>
      <c r="EL1206" s="788"/>
      <c r="EM1206" s="788"/>
      <c r="EN1206" s="788"/>
      <c r="EO1206" s="788"/>
      <c r="EP1206" s="788"/>
      <c r="EQ1206" s="788"/>
      <c r="ER1206" s="788"/>
      <c r="ES1206" s="788"/>
      <c r="ET1206" s="788"/>
      <c r="EU1206" s="788"/>
      <c r="EV1206" s="788"/>
      <c r="EW1206" s="788"/>
      <c r="EX1206" s="788"/>
      <c r="EY1206" s="788"/>
      <c r="EZ1206" s="788"/>
      <c r="FA1206" s="788"/>
      <c r="FB1206" s="788"/>
      <c r="FC1206" s="788"/>
      <c r="FD1206" s="788"/>
      <c r="FE1206" s="788"/>
      <c r="FF1206" s="788"/>
      <c r="FG1206" s="788"/>
      <c r="FH1206" s="788"/>
      <c r="FI1206" s="788"/>
      <c r="FJ1206" s="788"/>
      <c r="FK1206" s="788"/>
      <c r="FL1206" s="788"/>
      <c r="FM1206" s="788"/>
      <c r="FN1206" s="788"/>
      <c r="FO1206" s="788"/>
      <c r="FP1206" s="788"/>
      <c r="FQ1206" s="788"/>
      <c r="FR1206" s="788"/>
      <c r="FS1206" s="788"/>
      <c r="FT1206" s="788"/>
      <c r="FU1206" s="788"/>
      <c r="FV1206" s="788"/>
      <c r="FW1206" s="788"/>
      <c r="FX1206" s="788"/>
      <c r="FY1206" s="788"/>
      <c r="FZ1206" s="788"/>
      <c r="GA1206" s="788"/>
      <c r="GB1206" s="788"/>
      <c r="GC1206" s="788"/>
      <c r="GD1206" s="788"/>
      <c r="GE1206" s="788"/>
      <c r="GF1206" s="788"/>
      <c r="GG1206" s="788"/>
      <c r="GH1206" s="788"/>
      <c r="GI1206" s="788"/>
      <c r="GJ1206" s="788"/>
    </row>
    <row r="1207" spans="1:192" ht="21.75" customHeight="1" x14ac:dyDescent="0.25">
      <c r="A1207" s="24">
        <v>1</v>
      </c>
      <c r="B1207" s="2737" t="s">
        <v>466</v>
      </c>
      <c r="C1207" s="23">
        <f>SUM(C1131,C1094,C1034,C975,C916,C856,C796,C734,C674,C614,C553,C492,C432,C372,C311,C252,C193,C129,C56)</f>
        <v>2459239.25</v>
      </c>
      <c r="D1207" s="23">
        <f>SUM(D1131,D1094,D1034,D975,D916,D856,D796,D734,D674,D614,D553,D492,D432,D372,D311,D252,D193,D129,D56)</f>
        <v>204924.0625</v>
      </c>
      <c r="E1207" s="23">
        <f>SUM(E1131,E1094,E1034,E975,E916,E856,E796,E734,E674,E614,E553,E492,E432,E372,E311,E252,E193,E129,E56)</f>
        <v>132796.02000000002</v>
      </c>
      <c r="F1207" s="848">
        <f t="shared" si="208"/>
        <v>64.802550944938446</v>
      </c>
      <c r="G1207" s="9"/>
      <c r="H1207" s="849"/>
      <c r="I1207" s="45"/>
      <c r="J1207" s="852"/>
      <c r="K1207" s="45"/>
      <c r="L1207" s="852"/>
      <c r="M1207" s="45"/>
      <c r="N1207" s="11"/>
      <c r="O1207" s="2154"/>
      <c r="P1207" s="2154"/>
      <c r="Q1207" s="2154"/>
      <c r="R1207" s="3264"/>
      <c r="S1207" s="2154"/>
      <c r="T1207" s="2154"/>
      <c r="U1207" s="2154"/>
      <c r="V1207" s="2154"/>
      <c r="W1207" s="2154"/>
      <c r="X1207" s="2154"/>
      <c r="Y1207" s="2154"/>
      <c r="Z1207" s="1353"/>
      <c r="AA1207" s="1725"/>
      <c r="AB1207" s="1725"/>
      <c r="AC1207" s="1725"/>
      <c r="AD1207" s="788"/>
      <c r="AE1207" s="788"/>
      <c r="AF1207" s="788"/>
      <c r="AG1207" s="788"/>
      <c r="AH1207" s="788"/>
      <c r="AI1207" s="788"/>
      <c r="AJ1207" s="788"/>
      <c r="AK1207" s="788"/>
      <c r="AL1207" s="788"/>
      <c r="AM1207" s="788"/>
      <c r="AN1207" s="788"/>
      <c r="AO1207" s="788"/>
      <c r="AP1207" s="788"/>
      <c r="AQ1207" s="788"/>
      <c r="AR1207" s="788"/>
      <c r="AS1207" s="788"/>
      <c r="AT1207" s="788"/>
      <c r="AU1207" s="788"/>
      <c r="AV1207" s="788"/>
      <c r="AW1207" s="788"/>
      <c r="AX1207" s="788"/>
      <c r="AY1207" s="788"/>
      <c r="AZ1207" s="788"/>
      <c r="BA1207" s="788"/>
      <c r="BB1207" s="788"/>
      <c r="BC1207" s="788"/>
      <c r="BD1207" s="788"/>
      <c r="BE1207" s="788"/>
      <c r="BF1207" s="788"/>
      <c r="BG1207" s="788"/>
      <c r="BH1207" s="788"/>
      <c r="BI1207" s="788"/>
      <c r="BJ1207" s="788"/>
      <c r="BK1207" s="788"/>
      <c r="BL1207" s="788"/>
      <c r="BM1207" s="788"/>
      <c r="BN1207" s="788"/>
      <c r="BO1207" s="788"/>
      <c r="BP1207" s="788"/>
      <c r="BQ1207" s="788"/>
      <c r="BR1207" s="788"/>
      <c r="BS1207" s="788"/>
      <c r="BT1207" s="788"/>
      <c r="BU1207" s="788"/>
      <c r="BV1207" s="788"/>
      <c r="BW1207" s="788"/>
      <c r="BX1207" s="788"/>
      <c r="BY1207" s="788"/>
      <c r="BZ1207" s="788"/>
      <c r="CA1207" s="788"/>
      <c r="CB1207" s="788"/>
      <c r="CC1207" s="788"/>
      <c r="CD1207" s="788"/>
      <c r="CE1207" s="788"/>
      <c r="CF1207" s="788"/>
      <c r="CG1207" s="788"/>
      <c r="CH1207" s="788"/>
      <c r="CI1207" s="788"/>
      <c r="CJ1207" s="788"/>
      <c r="CK1207" s="788"/>
      <c r="CL1207" s="788"/>
      <c r="CM1207" s="788"/>
      <c r="CN1207" s="788"/>
      <c r="CO1207" s="788"/>
      <c r="CP1207" s="788"/>
      <c r="CQ1207" s="788"/>
      <c r="CR1207" s="788"/>
      <c r="CS1207" s="788"/>
      <c r="CT1207" s="788"/>
      <c r="CU1207" s="788"/>
      <c r="CV1207" s="788"/>
      <c r="CW1207" s="788"/>
      <c r="CX1207" s="788"/>
      <c r="CY1207" s="788"/>
      <c r="CZ1207" s="788"/>
      <c r="DA1207" s="788"/>
      <c r="DB1207" s="788"/>
      <c r="DC1207" s="788"/>
      <c r="DD1207" s="788"/>
      <c r="DE1207" s="788"/>
      <c r="DF1207" s="788"/>
      <c r="DG1207" s="788"/>
      <c r="DH1207" s="788"/>
      <c r="DI1207" s="788"/>
      <c r="DJ1207" s="788"/>
      <c r="DK1207" s="788"/>
      <c r="DL1207" s="788"/>
      <c r="DM1207" s="788"/>
      <c r="DN1207" s="788"/>
      <c r="DO1207" s="788"/>
      <c r="DP1207" s="788"/>
      <c r="DQ1207" s="788"/>
      <c r="DR1207" s="788"/>
      <c r="DS1207" s="788"/>
      <c r="DT1207" s="788"/>
      <c r="DU1207" s="788"/>
      <c r="DV1207" s="788"/>
      <c r="DW1207" s="788"/>
      <c r="DX1207" s="788"/>
      <c r="DY1207" s="788"/>
      <c r="DZ1207" s="788"/>
      <c r="EA1207" s="788"/>
      <c r="EB1207" s="788"/>
      <c r="EC1207" s="788"/>
      <c r="ED1207" s="788"/>
      <c r="EE1207" s="788"/>
      <c r="EF1207" s="788"/>
      <c r="EG1207" s="788"/>
      <c r="EH1207" s="788"/>
      <c r="EI1207" s="788"/>
      <c r="EJ1207" s="788"/>
      <c r="EK1207" s="788"/>
      <c r="EL1207" s="788"/>
      <c r="EM1207" s="788"/>
      <c r="EN1207" s="788"/>
      <c r="EO1207" s="788"/>
      <c r="EP1207" s="788"/>
      <c r="EQ1207" s="788"/>
      <c r="ER1207" s="788"/>
      <c r="ES1207" s="788"/>
      <c r="ET1207" s="788"/>
      <c r="EU1207" s="788"/>
      <c r="EV1207" s="788"/>
      <c r="EW1207" s="788"/>
      <c r="EX1207" s="788"/>
      <c r="EY1207" s="788"/>
      <c r="EZ1207" s="788"/>
      <c r="FA1207" s="788"/>
      <c r="FB1207" s="788"/>
      <c r="FC1207" s="788"/>
      <c r="FD1207" s="788"/>
      <c r="FE1207" s="788"/>
      <c r="FF1207" s="788"/>
      <c r="FG1207" s="788"/>
      <c r="FH1207" s="788"/>
      <c r="FI1207" s="788"/>
      <c r="FJ1207" s="788"/>
      <c r="FK1207" s="788"/>
      <c r="FL1207" s="788"/>
      <c r="FM1207" s="788"/>
      <c r="FN1207" s="788"/>
      <c r="FO1207" s="788"/>
      <c r="FP1207" s="788"/>
      <c r="FQ1207" s="788"/>
      <c r="FR1207" s="788"/>
      <c r="FS1207" s="788"/>
      <c r="FT1207" s="788"/>
      <c r="FU1207" s="788"/>
      <c r="FV1207" s="788"/>
      <c r="FW1207" s="788"/>
      <c r="FX1207" s="788"/>
      <c r="FY1207" s="788"/>
      <c r="FZ1207" s="788"/>
      <c r="GA1207" s="788"/>
      <c r="GB1207" s="788"/>
      <c r="GC1207" s="788"/>
      <c r="GD1207" s="788"/>
      <c r="GE1207" s="788"/>
      <c r="GF1207" s="788"/>
      <c r="GG1207" s="788"/>
      <c r="GH1207" s="788"/>
      <c r="GI1207" s="788"/>
      <c r="GJ1207" s="788"/>
    </row>
    <row r="1208" spans="1:192" ht="29.25" x14ac:dyDescent="0.25">
      <c r="A1208" s="24">
        <v>1</v>
      </c>
      <c r="B1208" s="2737" t="s">
        <v>499</v>
      </c>
      <c r="C1208" s="23">
        <f>SUM(C1095,C1035,C976,C917,C857,C797,C735,C675,C615,C554,C493,C433,C373,C312,C253,C194,C130,C57)</f>
        <v>669986</v>
      </c>
      <c r="D1208" s="23">
        <f>SUM(D1095,D1035,D976,D917,D857,D797,D735,D675,D615,D554,D493,D433,D373,D312,D253,D194,D130,D57)</f>
        <v>55831.416666666664</v>
      </c>
      <c r="E1208" s="23">
        <f>SUM(E1095,E1035,E976,E917,E857,E797,E735,E675,E615,E554,E493,E433,E373,E312,E253,E194,E130,E57)</f>
        <v>4828</v>
      </c>
      <c r="F1208" s="848">
        <f t="shared" si="208"/>
        <v>8.6474610322443919</v>
      </c>
      <c r="G1208" s="9"/>
      <c r="H1208" s="849"/>
      <c r="I1208" s="45"/>
      <c r="J1208" s="852"/>
      <c r="K1208" s="45"/>
      <c r="L1208" s="852"/>
      <c r="M1208" s="45"/>
      <c r="N1208" s="11"/>
      <c r="O1208" s="2154"/>
      <c r="P1208" s="2154"/>
      <c r="Q1208" s="2154"/>
      <c r="R1208" s="3264"/>
      <c r="S1208" s="2154"/>
      <c r="T1208" s="2154"/>
      <c r="U1208" s="2154"/>
      <c r="V1208" s="2154"/>
      <c r="W1208" s="2154"/>
      <c r="X1208" s="2154"/>
      <c r="Y1208" s="2154"/>
      <c r="Z1208" s="1353"/>
      <c r="AA1208" s="1725"/>
      <c r="AB1208" s="1725"/>
      <c r="AC1208" s="1725"/>
      <c r="AD1208" s="788"/>
      <c r="AE1208" s="788"/>
      <c r="AF1208" s="788"/>
      <c r="AG1208" s="788"/>
      <c r="AH1208" s="788"/>
      <c r="AI1208" s="788"/>
      <c r="AJ1208" s="788"/>
      <c r="AK1208" s="788"/>
      <c r="AL1208" s="788"/>
      <c r="AM1208" s="788"/>
      <c r="AN1208" s="788"/>
      <c r="AO1208" s="788"/>
      <c r="AP1208" s="788"/>
      <c r="AQ1208" s="788"/>
      <c r="AR1208" s="788"/>
      <c r="AS1208" s="788"/>
      <c r="AT1208" s="788"/>
      <c r="AU1208" s="788"/>
      <c r="AV1208" s="788"/>
      <c r="AW1208" s="788"/>
      <c r="AX1208" s="788"/>
      <c r="AY1208" s="788"/>
      <c r="AZ1208" s="788"/>
      <c r="BA1208" s="788"/>
      <c r="BB1208" s="788"/>
      <c r="BC1208" s="788"/>
      <c r="BD1208" s="788"/>
      <c r="BE1208" s="788"/>
      <c r="BF1208" s="788"/>
      <c r="BG1208" s="788"/>
      <c r="BH1208" s="788"/>
      <c r="BI1208" s="788"/>
      <c r="BJ1208" s="788"/>
      <c r="BK1208" s="788"/>
      <c r="BL1208" s="788"/>
      <c r="BM1208" s="788"/>
      <c r="BN1208" s="788"/>
      <c r="BO1208" s="788"/>
      <c r="BP1208" s="788"/>
      <c r="BQ1208" s="788"/>
      <c r="BR1208" s="788"/>
      <c r="BS1208" s="788"/>
      <c r="BT1208" s="788"/>
      <c r="BU1208" s="788"/>
      <c r="BV1208" s="788"/>
      <c r="BW1208" s="788"/>
      <c r="BX1208" s="788"/>
      <c r="BY1208" s="788"/>
      <c r="BZ1208" s="788"/>
      <c r="CA1208" s="788"/>
      <c r="CB1208" s="788"/>
      <c r="CC1208" s="788"/>
      <c r="CD1208" s="788"/>
      <c r="CE1208" s="788"/>
      <c r="CF1208" s="788"/>
      <c r="CG1208" s="788"/>
      <c r="CH1208" s="788"/>
      <c r="CI1208" s="788"/>
      <c r="CJ1208" s="788"/>
      <c r="CK1208" s="788"/>
      <c r="CL1208" s="788"/>
      <c r="CM1208" s="788"/>
      <c r="CN1208" s="788"/>
      <c r="CO1208" s="788"/>
      <c r="CP1208" s="788"/>
      <c r="CQ1208" s="788"/>
      <c r="CR1208" s="788"/>
      <c r="CS1208" s="788"/>
      <c r="CT1208" s="788"/>
      <c r="CU1208" s="788"/>
      <c r="CV1208" s="788"/>
      <c r="CW1208" s="788"/>
      <c r="CX1208" s="788"/>
      <c r="CY1208" s="788"/>
      <c r="CZ1208" s="788"/>
      <c r="DA1208" s="788"/>
      <c r="DB1208" s="788"/>
      <c r="DC1208" s="788"/>
      <c r="DD1208" s="788"/>
      <c r="DE1208" s="788"/>
      <c r="DF1208" s="788"/>
      <c r="DG1208" s="788"/>
      <c r="DH1208" s="788"/>
      <c r="DI1208" s="788"/>
      <c r="DJ1208" s="788"/>
      <c r="DK1208" s="788"/>
      <c r="DL1208" s="788"/>
      <c r="DM1208" s="788"/>
      <c r="DN1208" s="788"/>
      <c r="DO1208" s="788"/>
      <c r="DP1208" s="788"/>
      <c r="DQ1208" s="788"/>
      <c r="DR1208" s="788"/>
      <c r="DS1208" s="788"/>
      <c r="DT1208" s="788"/>
      <c r="DU1208" s="788"/>
      <c r="DV1208" s="788"/>
      <c r="DW1208" s="788"/>
      <c r="DX1208" s="788"/>
      <c r="DY1208" s="788"/>
      <c r="DZ1208" s="788"/>
      <c r="EA1208" s="788"/>
      <c r="EB1208" s="788"/>
      <c r="EC1208" s="788"/>
      <c r="ED1208" s="788"/>
      <c r="EE1208" s="788"/>
      <c r="EF1208" s="788"/>
      <c r="EG1208" s="788"/>
      <c r="EH1208" s="788"/>
      <c r="EI1208" s="788"/>
      <c r="EJ1208" s="788"/>
      <c r="EK1208" s="788"/>
      <c r="EL1208" s="788"/>
      <c r="EM1208" s="788"/>
      <c r="EN1208" s="788"/>
      <c r="EO1208" s="788"/>
      <c r="EP1208" s="788"/>
      <c r="EQ1208" s="788"/>
      <c r="ER1208" s="788"/>
      <c r="ES1208" s="788"/>
      <c r="ET1208" s="788"/>
      <c r="EU1208" s="788"/>
      <c r="EV1208" s="788"/>
      <c r="EW1208" s="788"/>
      <c r="EX1208" s="788"/>
      <c r="EY1208" s="788"/>
      <c r="EZ1208" s="788"/>
      <c r="FA1208" s="788"/>
      <c r="FB1208" s="788"/>
      <c r="FC1208" s="788"/>
      <c r="FD1208" s="788"/>
      <c r="FE1208" s="788"/>
      <c r="FF1208" s="788"/>
      <c r="FG1208" s="788"/>
      <c r="FH1208" s="788"/>
      <c r="FI1208" s="788"/>
      <c r="FJ1208" s="788"/>
      <c r="FK1208" s="788"/>
      <c r="FL1208" s="788"/>
      <c r="FM1208" s="788"/>
      <c r="FN1208" s="788"/>
      <c r="FO1208" s="788"/>
      <c r="FP1208" s="788"/>
      <c r="FQ1208" s="788"/>
      <c r="FR1208" s="788"/>
      <c r="FS1208" s="788"/>
      <c r="FT1208" s="788"/>
      <c r="FU1208" s="788"/>
      <c r="FV1208" s="788"/>
      <c r="FW1208" s="788"/>
      <c r="FX1208" s="788"/>
      <c r="FY1208" s="788"/>
      <c r="FZ1208" s="788"/>
      <c r="GA1208" s="788"/>
      <c r="GB1208" s="788"/>
      <c r="GC1208" s="788"/>
      <c r="GD1208" s="788"/>
      <c r="GE1208" s="788"/>
      <c r="GF1208" s="788"/>
      <c r="GG1208" s="788"/>
      <c r="GH1208" s="788"/>
      <c r="GI1208" s="788"/>
      <c r="GJ1208" s="788"/>
    </row>
    <row r="1209" spans="1:192" ht="35.25" customHeight="1" x14ac:dyDescent="0.25">
      <c r="A1209" s="24">
        <v>1</v>
      </c>
      <c r="B1209" s="2737" t="s">
        <v>467</v>
      </c>
      <c r="C1209" s="23">
        <f t="shared" ref="C1209:E1211" si="219">SUM(C1132,C1096,C1036,C977,C918,C858,C798,C736,C676,C616,C555,C494,C434,C374,C313,C254,C195,C131,C58)</f>
        <v>2359377.8510638298</v>
      </c>
      <c r="D1209" s="23">
        <f t="shared" si="219"/>
        <v>196607.16843971633</v>
      </c>
      <c r="E1209" s="23">
        <f t="shared" si="219"/>
        <v>136002.91382978723</v>
      </c>
      <c r="F1209" s="848">
        <f t="shared" si="208"/>
        <v>69.174951711635288</v>
      </c>
      <c r="G1209" s="9"/>
      <c r="H1209" s="849"/>
      <c r="I1209" s="45"/>
      <c r="J1209" s="852"/>
      <c r="K1209" s="45"/>
      <c r="L1209" s="852"/>
      <c r="M1209" s="45"/>
      <c r="N1209" s="11"/>
      <c r="O1209" s="2154"/>
      <c r="P1209" s="2154"/>
      <c r="Q1209" s="2154"/>
      <c r="R1209" s="3264"/>
      <c r="S1209" s="2154"/>
      <c r="T1209" s="2154"/>
      <c r="U1209" s="2154"/>
      <c r="V1209" s="2154"/>
      <c r="W1209" s="2154"/>
      <c r="X1209" s="2154"/>
      <c r="Y1209" s="2154"/>
      <c r="Z1209" s="1353"/>
      <c r="AA1209" s="1725"/>
      <c r="AB1209" s="1725"/>
      <c r="AC1209" s="1725"/>
      <c r="AD1209" s="788"/>
      <c r="AE1209" s="788"/>
      <c r="AF1209" s="788"/>
      <c r="AG1209" s="788"/>
      <c r="AH1209" s="788"/>
      <c r="AI1209" s="788"/>
      <c r="AJ1209" s="788"/>
      <c r="AK1209" s="788"/>
      <c r="AL1209" s="788"/>
      <c r="AM1209" s="788"/>
      <c r="AN1209" s="788"/>
      <c r="AO1209" s="788"/>
      <c r="AP1209" s="788"/>
      <c r="AQ1209" s="788"/>
      <c r="AR1209" s="788"/>
      <c r="AS1209" s="788"/>
      <c r="AT1209" s="788"/>
      <c r="AU1209" s="788"/>
      <c r="AV1209" s="788"/>
      <c r="AW1209" s="788"/>
      <c r="AX1209" s="788"/>
      <c r="AY1209" s="788"/>
      <c r="AZ1209" s="788"/>
      <c r="BA1209" s="788"/>
      <c r="BB1209" s="788"/>
      <c r="BC1209" s="788"/>
      <c r="BD1209" s="788"/>
      <c r="BE1209" s="788"/>
      <c r="BF1209" s="788"/>
      <c r="BG1209" s="788"/>
      <c r="BH1209" s="788"/>
      <c r="BI1209" s="788"/>
      <c r="BJ1209" s="788"/>
      <c r="BK1209" s="788"/>
      <c r="BL1209" s="788"/>
      <c r="BM1209" s="788"/>
      <c r="BN1209" s="788"/>
      <c r="BO1209" s="788"/>
      <c r="BP1209" s="788"/>
      <c r="BQ1209" s="788"/>
      <c r="BR1209" s="788"/>
      <c r="BS1209" s="788"/>
      <c r="BT1209" s="788"/>
      <c r="BU1209" s="788"/>
      <c r="BV1209" s="788"/>
      <c r="BW1209" s="788"/>
      <c r="BX1209" s="788"/>
      <c r="BY1209" s="788"/>
      <c r="BZ1209" s="788"/>
      <c r="CA1209" s="788"/>
      <c r="CB1209" s="788"/>
      <c r="CC1209" s="788"/>
      <c r="CD1209" s="788"/>
      <c r="CE1209" s="788"/>
      <c r="CF1209" s="788"/>
      <c r="CG1209" s="788"/>
      <c r="CH1209" s="788"/>
      <c r="CI1209" s="788"/>
      <c r="CJ1209" s="788"/>
      <c r="CK1209" s="788"/>
      <c r="CL1209" s="788"/>
      <c r="CM1209" s="788"/>
      <c r="CN1209" s="788"/>
      <c r="CO1209" s="788"/>
      <c r="CP1209" s="788"/>
      <c r="CQ1209" s="788"/>
      <c r="CR1209" s="788"/>
      <c r="CS1209" s="788"/>
      <c r="CT1209" s="788"/>
      <c r="CU1209" s="788"/>
      <c r="CV1209" s="788"/>
      <c r="CW1209" s="788"/>
      <c r="CX1209" s="788"/>
      <c r="CY1209" s="788"/>
      <c r="CZ1209" s="788"/>
      <c r="DA1209" s="788"/>
      <c r="DB1209" s="788"/>
      <c r="DC1209" s="788"/>
      <c r="DD1209" s="788"/>
      <c r="DE1209" s="788"/>
      <c r="DF1209" s="788"/>
      <c r="DG1209" s="788"/>
      <c r="DH1209" s="788"/>
      <c r="DI1209" s="788"/>
      <c r="DJ1209" s="788"/>
      <c r="DK1209" s="788"/>
      <c r="DL1209" s="788"/>
      <c r="DM1209" s="788"/>
      <c r="DN1209" s="788"/>
      <c r="DO1209" s="788"/>
      <c r="DP1209" s="788"/>
      <c r="DQ1209" s="788"/>
      <c r="DR1209" s="788"/>
      <c r="DS1209" s="788"/>
      <c r="DT1209" s="788"/>
      <c r="DU1209" s="788"/>
      <c r="DV1209" s="788"/>
      <c r="DW1209" s="788"/>
      <c r="DX1209" s="788"/>
      <c r="DY1209" s="788"/>
      <c r="DZ1209" s="788"/>
      <c r="EA1209" s="788"/>
      <c r="EB1209" s="788"/>
      <c r="EC1209" s="788"/>
      <c r="ED1209" s="788"/>
      <c r="EE1209" s="788"/>
      <c r="EF1209" s="788"/>
      <c r="EG1209" s="788"/>
      <c r="EH1209" s="788"/>
      <c r="EI1209" s="788"/>
      <c r="EJ1209" s="788"/>
      <c r="EK1209" s="788"/>
      <c r="EL1209" s="788"/>
      <c r="EM1209" s="788"/>
      <c r="EN1209" s="788"/>
      <c r="EO1209" s="788"/>
      <c r="EP1209" s="788"/>
      <c r="EQ1209" s="788"/>
      <c r="ER1209" s="788"/>
      <c r="ES1209" s="788"/>
      <c r="ET1209" s="788"/>
      <c r="EU1209" s="788"/>
      <c r="EV1209" s="788"/>
      <c r="EW1209" s="788"/>
      <c r="EX1209" s="788"/>
      <c r="EY1209" s="788"/>
      <c r="EZ1209" s="788"/>
      <c r="FA1209" s="788"/>
      <c r="FB1209" s="788"/>
      <c r="FC1209" s="788"/>
      <c r="FD1209" s="788"/>
      <c r="FE1209" s="788"/>
      <c r="FF1209" s="788"/>
      <c r="FG1209" s="788"/>
      <c r="FH1209" s="788"/>
      <c r="FI1209" s="788"/>
      <c r="FJ1209" s="788"/>
      <c r="FK1209" s="788"/>
      <c r="FL1209" s="788"/>
      <c r="FM1209" s="788"/>
      <c r="FN1209" s="788"/>
      <c r="FO1209" s="788"/>
      <c r="FP1209" s="788"/>
      <c r="FQ1209" s="788"/>
      <c r="FR1209" s="788"/>
      <c r="FS1209" s="788"/>
      <c r="FT1209" s="788"/>
      <c r="FU1209" s="788"/>
      <c r="FV1209" s="788"/>
      <c r="FW1209" s="788"/>
      <c r="FX1209" s="788"/>
      <c r="FY1209" s="788"/>
      <c r="FZ1209" s="788"/>
      <c r="GA1209" s="788"/>
      <c r="GB1209" s="788"/>
      <c r="GC1209" s="788"/>
      <c r="GD1209" s="788"/>
      <c r="GE1209" s="788"/>
      <c r="GF1209" s="788"/>
      <c r="GG1209" s="788"/>
      <c r="GH1209" s="788"/>
      <c r="GI1209" s="788"/>
      <c r="GJ1209" s="788"/>
    </row>
    <row r="1210" spans="1:192" ht="29.25" x14ac:dyDescent="0.25">
      <c r="A1210" s="24">
        <v>1</v>
      </c>
      <c r="B1210" s="2737" t="s">
        <v>468</v>
      </c>
      <c r="C1210" s="23">
        <f t="shared" si="219"/>
        <v>708767</v>
      </c>
      <c r="D1210" s="23">
        <f t="shared" si="219"/>
        <v>59065.166666666657</v>
      </c>
      <c r="E1210" s="23">
        <f t="shared" si="219"/>
        <v>46314</v>
      </c>
      <c r="F1210" s="848">
        <f t="shared" si="208"/>
        <v>78.411697813996412</v>
      </c>
      <c r="G1210" s="9"/>
      <c r="H1210" s="849"/>
      <c r="I1210" s="45"/>
      <c r="J1210" s="852"/>
      <c r="K1210" s="45"/>
      <c r="L1210" s="852"/>
      <c r="M1210" s="45"/>
      <c r="N1210" s="11"/>
      <c r="O1210" s="2154">
        <f>SUM(O1133,O1097,O1037,O978,O919,O859,O799,O737,O677,O617,O556,O495,O435,O375,O314,O255,O196,O132,O59)</f>
        <v>632582.1651000001</v>
      </c>
      <c r="P1210" s="2154">
        <f t="shared" ref="P1210:W1210" si="220">SUM(P1133,P1097,P1037,P978,P919,P859,P799,P737,P677,P617,P556,P495,P435,P375,P314,P255,P196,P132,P59)</f>
        <v>52715.180424999991</v>
      </c>
      <c r="Q1210" s="2154">
        <f t="shared" si="220"/>
        <v>48311.479919999998</v>
      </c>
      <c r="R1210" s="3264">
        <f t="shared" si="220"/>
        <v>0</v>
      </c>
      <c r="S1210" s="2154">
        <f t="shared" si="220"/>
        <v>0</v>
      </c>
      <c r="T1210" s="2154">
        <f t="shared" si="220"/>
        <v>-4403.700504999998</v>
      </c>
      <c r="U1210" s="2154">
        <f t="shared" si="220"/>
        <v>0</v>
      </c>
      <c r="V1210" s="2154">
        <f t="shared" si="220"/>
        <v>-7.5137200000000002</v>
      </c>
      <c r="W1210" s="2154">
        <f t="shared" si="220"/>
        <v>48303.966199999995</v>
      </c>
      <c r="X1210" s="2154">
        <f>Q1210/P1210*100</f>
        <v>91.646238389973234</v>
      </c>
      <c r="Y1210" s="2862">
        <f>W1210/P1210*100</f>
        <v>91.631984962517564</v>
      </c>
      <c r="Z1210" s="1353"/>
      <c r="AA1210" s="1725"/>
      <c r="AB1210" s="1725"/>
      <c r="AC1210" s="1725"/>
      <c r="AD1210" s="788"/>
      <c r="AE1210" s="788"/>
      <c r="AF1210" s="788"/>
      <c r="AG1210" s="788"/>
      <c r="AH1210" s="788"/>
      <c r="AI1210" s="788"/>
      <c r="AJ1210" s="788"/>
      <c r="AK1210" s="788"/>
      <c r="AL1210" s="788"/>
      <c r="AM1210" s="788"/>
      <c r="AN1210" s="788"/>
      <c r="AO1210" s="788"/>
      <c r="AP1210" s="788"/>
      <c r="AQ1210" s="788"/>
      <c r="AR1210" s="788"/>
      <c r="AS1210" s="788"/>
      <c r="AT1210" s="788"/>
      <c r="AU1210" s="788"/>
      <c r="AV1210" s="788"/>
      <c r="AW1210" s="788"/>
      <c r="AX1210" s="788"/>
      <c r="AY1210" s="788"/>
      <c r="AZ1210" s="788"/>
      <c r="BA1210" s="788"/>
      <c r="BB1210" s="788"/>
      <c r="BC1210" s="788"/>
      <c r="BD1210" s="788"/>
      <c r="BE1210" s="788"/>
      <c r="BF1210" s="788"/>
      <c r="BG1210" s="788"/>
      <c r="BH1210" s="788"/>
      <c r="BI1210" s="788"/>
      <c r="BJ1210" s="788"/>
      <c r="BK1210" s="788"/>
      <c r="BL1210" s="788"/>
      <c r="BM1210" s="788"/>
      <c r="BN1210" s="788"/>
      <c r="BO1210" s="788"/>
      <c r="BP1210" s="788"/>
      <c r="BQ1210" s="788"/>
      <c r="BR1210" s="788"/>
      <c r="BS1210" s="788"/>
      <c r="BT1210" s="788"/>
      <c r="BU1210" s="788"/>
      <c r="BV1210" s="788"/>
      <c r="BW1210" s="788"/>
      <c r="BX1210" s="788"/>
      <c r="BY1210" s="788"/>
      <c r="BZ1210" s="788"/>
      <c r="CA1210" s="788"/>
      <c r="CB1210" s="788"/>
      <c r="CC1210" s="788"/>
      <c r="CD1210" s="788"/>
      <c r="CE1210" s="788"/>
      <c r="CF1210" s="788"/>
      <c r="CG1210" s="788"/>
      <c r="CH1210" s="788"/>
      <c r="CI1210" s="788"/>
      <c r="CJ1210" s="788"/>
      <c r="CK1210" s="788"/>
      <c r="CL1210" s="788"/>
      <c r="CM1210" s="788"/>
      <c r="CN1210" s="788"/>
      <c r="CO1210" s="788"/>
      <c r="CP1210" s="788"/>
      <c r="CQ1210" s="788"/>
      <c r="CR1210" s="788"/>
      <c r="CS1210" s="788"/>
      <c r="CT1210" s="788"/>
      <c r="CU1210" s="788"/>
      <c r="CV1210" s="788"/>
      <c r="CW1210" s="788"/>
      <c r="CX1210" s="788"/>
      <c r="CY1210" s="788"/>
      <c r="CZ1210" s="788"/>
      <c r="DA1210" s="788"/>
      <c r="DB1210" s="788"/>
      <c r="DC1210" s="788"/>
      <c r="DD1210" s="788"/>
      <c r="DE1210" s="788"/>
      <c r="DF1210" s="788"/>
      <c r="DG1210" s="788"/>
      <c r="DH1210" s="788"/>
      <c r="DI1210" s="788"/>
      <c r="DJ1210" s="788"/>
      <c r="DK1210" s="788"/>
      <c r="DL1210" s="788"/>
      <c r="DM1210" s="788"/>
      <c r="DN1210" s="788"/>
      <c r="DO1210" s="788"/>
      <c r="DP1210" s="788"/>
      <c r="DQ1210" s="788"/>
      <c r="DR1210" s="788"/>
      <c r="DS1210" s="788"/>
      <c r="DT1210" s="788"/>
      <c r="DU1210" s="788"/>
      <c r="DV1210" s="788"/>
      <c r="DW1210" s="788"/>
      <c r="DX1210" s="788"/>
      <c r="DY1210" s="788"/>
      <c r="DZ1210" s="788"/>
      <c r="EA1210" s="788"/>
      <c r="EB1210" s="788"/>
      <c r="EC1210" s="788"/>
      <c r="ED1210" s="788"/>
      <c r="EE1210" s="788"/>
      <c r="EF1210" s="788"/>
      <c r="EG1210" s="788"/>
      <c r="EH1210" s="788"/>
      <c r="EI1210" s="788"/>
      <c r="EJ1210" s="788"/>
      <c r="EK1210" s="788"/>
      <c r="EL1210" s="788"/>
      <c r="EM1210" s="788"/>
      <c r="EN1210" s="788"/>
      <c r="EO1210" s="788"/>
      <c r="EP1210" s="788"/>
      <c r="EQ1210" s="788"/>
      <c r="ER1210" s="788"/>
      <c r="ES1210" s="788"/>
      <c r="ET1210" s="788"/>
      <c r="EU1210" s="788"/>
      <c r="EV1210" s="788"/>
      <c r="EW1210" s="788"/>
      <c r="EX1210" s="788"/>
      <c r="EY1210" s="788"/>
      <c r="EZ1210" s="788"/>
      <c r="FA1210" s="788"/>
      <c r="FB1210" s="788"/>
      <c r="FC1210" s="788"/>
      <c r="FD1210" s="788"/>
      <c r="FE1210" s="788"/>
      <c r="FF1210" s="788"/>
      <c r="FG1210" s="788"/>
      <c r="FH1210" s="788"/>
      <c r="FI1210" s="788"/>
      <c r="FJ1210" s="788"/>
      <c r="FK1210" s="788"/>
      <c r="FL1210" s="788"/>
      <c r="FM1210" s="788"/>
      <c r="FN1210" s="788"/>
      <c r="FO1210" s="788"/>
      <c r="FP1210" s="788"/>
      <c r="FQ1210" s="788"/>
      <c r="FR1210" s="788"/>
      <c r="FS1210" s="788"/>
      <c r="FT1210" s="788"/>
      <c r="FU1210" s="788"/>
      <c r="FV1210" s="788"/>
      <c r="FW1210" s="788"/>
      <c r="FX1210" s="788"/>
      <c r="FY1210" s="788"/>
      <c r="FZ1210" s="788"/>
      <c r="GA1210" s="788"/>
      <c r="GB1210" s="788"/>
      <c r="GC1210" s="788"/>
      <c r="GD1210" s="788"/>
      <c r="GE1210" s="788"/>
      <c r="GF1210" s="788"/>
      <c r="GG1210" s="788"/>
      <c r="GH1210" s="788"/>
      <c r="GI1210" s="788"/>
      <c r="GJ1210" s="788"/>
    </row>
    <row r="1211" spans="1:192" x14ac:dyDescent="0.25">
      <c r="A1211" s="24">
        <v>1</v>
      </c>
      <c r="B1211" s="2911" t="s">
        <v>139</v>
      </c>
      <c r="C1211" s="23">
        <f t="shared" si="219"/>
        <v>10438332.35952381</v>
      </c>
      <c r="D1211" s="23">
        <f t="shared" si="219"/>
        <v>869852.6402777778</v>
      </c>
      <c r="E1211" s="23">
        <f t="shared" si="219"/>
        <v>560995.31761904771</v>
      </c>
      <c r="F1211" s="848">
        <f t="shared" si="208"/>
        <v>64.493144199677317</v>
      </c>
      <c r="G1211" s="9"/>
      <c r="H1211" s="849"/>
      <c r="I1211" s="45"/>
      <c r="J1211" s="852"/>
      <c r="K1211" s="45"/>
      <c r="L1211" s="852"/>
      <c r="M1211" s="45"/>
      <c r="N1211" s="11"/>
      <c r="O1211" s="2154">
        <f>SUM(O1134,O1098,O1038,O979,O920,O860,O800,O738,O678,O618,O557,O496,O436,O376,O315,O256,O197,O133,O60)</f>
        <v>9454698.4778537676</v>
      </c>
      <c r="P1211" s="2154">
        <f t="shared" ref="P1211:W1211" si="221">SUM(P1134,P1098,P1038,P979,P920,P860,P800,P738,P678,P618,P557,P496,P436,P376,P315,P256,P197,P133,P60)</f>
        <v>787891.53982114722</v>
      </c>
      <c r="Q1211" s="2154">
        <f t="shared" si="221"/>
        <v>719013.50943000009</v>
      </c>
      <c r="R1211" s="3264">
        <f t="shared" si="221"/>
        <v>0</v>
      </c>
      <c r="S1211" s="2154">
        <f t="shared" si="221"/>
        <v>2298.27565</v>
      </c>
      <c r="T1211" s="2154">
        <f t="shared" si="221"/>
        <v>-68878.030391147418</v>
      </c>
      <c r="U1211" s="2154">
        <f t="shared" si="221"/>
        <v>0</v>
      </c>
      <c r="V1211" s="2154">
        <f t="shared" si="221"/>
        <v>-1329.87345</v>
      </c>
      <c r="W1211" s="2154">
        <f t="shared" si="221"/>
        <v>719981.91162999987</v>
      </c>
      <c r="X1211" s="2154">
        <f t="shared" ref="X1211" si="222">Q1211/P1211*100</f>
        <v>91.25792994213613</v>
      </c>
      <c r="Y1211" s="2154">
        <f t="shared" ref="Y1211" si="223">W1211/P1211*100</f>
        <v>91.380840539731778</v>
      </c>
      <c r="Z1211" s="1353"/>
      <c r="AA1211" s="1725"/>
      <c r="AB1211" s="1725"/>
      <c r="AC1211" s="1725"/>
      <c r="AD1211" s="788"/>
      <c r="AE1211" s="788"/>
      <c r="AF1211" s="788"/>
      <c r="AG1211" s="788"/>
      <c r="AH1211" s="788"/>
      <c r="AI1211" s="788"/>
      <c r="AJ1211" s="788"/>
      <c r="AK1211" s="788"/>
      <c r="AL1211" s="788"/>
      <c r="AM1211" s="788"/>
      <c r="AN1211" s="788"/>
      <c r="AO1211" s="788"/>
      <c r="AP1211" s="788"/>
      <c r="AQ1211" s="788"/>
      <c r="AR1211" s="788"/>
      <c r="AS1211" s="788"/>
      <c r="AT1211" s="788"/>
      <c r="AU1211" s="788"/>
      <c r="AV1211" s="788"/>
      <c r="AW1211" s="788"/>
      <c r="AX1211" s="788"/>
      <c r="AY1211" s="788"/>
      <c r="AZ1211" s="788"/>
      <c r="BA1211" s="788"/>
      <c r="BB1211" s="788"/>
      <c r="BC1211" s="788"/>
      <c r="BD1211" s="788"/>
      <c r="BE1211" s="788"/>
      <c r="BF1211" s="788"/>
      <c r="BG1211" s="788"/>
      <c r="BH1211" s="788"/>
      <c r="BI1211" s="788"/>
      <c r="BJ1211" s="788"/>
      <c r="BK1211" s="788"/>
      <c r="BL1211" s="788"/>
      <c r="BM1211" s="788"/>
      <c r="BN1211" s="788"/>
      <c r="BO1211" s="788"/>
      <c r="BP1211" s="788"/>
      <c r="BQ1211" s="788"/>
      <c r="BR1211" s="788"/>
      <c r="BS1211" s="788"/>
      <c r="BT1211" s="788"/>
      <c r="BU1211" s="788"/>
      <c r="BV1211" s="788"/>
      <c r="BW1211" s="788"/>
      <c r="BX1211" s="788"/>
      <c r="BY1211" s="788"/>
      <c r="BZ1211" s="788"/>
      <c r="CA1211" s="788"/>
      <c r="CB1211" s="788"/>
      <c r="CC1211" s="788"/>
      <c r="CD1211" s="788"/>
      <c r="CE1211" s="788"/>
      <c r="CF1211" s="788"/>
      <c r="CG1211" s="788"/>
      <c r="CH1211" s="788"/>
      <c r="CI1211" s="788"/>
      <c r="CJ1211" s="788"/>
      <c r="CK1211" s="788"/>
      <c r="CL1211" s="788"/>
      <c r="CM1211" s="788"/>
      <c r="CN1211" s="788"/>
      <c r="CO1211" s="788"/>
      <c r="CP1211" s="788"/>
      <c r="CQ1211" s="788"/>
      <c r="CR1211" s="788"/>
      <c r="CS1211" s="788"/>
      <c r="CT1211" s="788"/>
      <c r="CU1211" s="788"/>
      <c r="CV1211" s="788"/>
      <c r="CW1211" s="788"/>
      <c r="CX1211" s="788"/>
      <c r="CY1211" s="788"/>
      <c r="CZ1211" s="788"/>
      <c r="DA1211" s="788"/>
      <c r="DB1211" s="788"/>
      <c r="DC1211" s="788"/>
      <c r="DD1211" s="788"/>
      <c r="DE1211" s="788"/>
      <c r="DF1211" s="788"/>
      <c r="DG1211" s="788"/>
      <c r="DH1211" s="788"/>
      <c r="DI1211" s="788"/>
      <c r="DJ1211" s="788"/>
      <c r="DK1211" s="788"/>
      <c r="DL1211" s="788"/>
      <c r="DM1211" s="788"/>
      <c r="DN1211" s="788"/>
      <c r="DO1211" s="788"/>
      <c r="DP1211" s="788"/>
      <c r="DQ1211" s="788"/>
      <c r="DR1211" s="788"/>
      <c r="DS1211" s="788"/>
      <c r="DT1211" s="788"/>
      <c r="DU1211" s="788"/>
      <c r="DV1211" s="788"/>
      <c r="DW1211" s="788"/>
      <c r="DX1211" s="788"/>
      <c r="DY1211" s="788"/>
      <c r="DZ1211" s="788"/>
      <c r="EA1211" s="788"/>
      <c r="EB1211" s="788"/>
      <c r="EC1211" s="788"/>
      <c r="ED1211" s="788"/>
      <c r="EE1211" s="788"/>
      <c r="EF1211" s="788"/>
      <c r="EG1211" s="788"/>
      <c r="EH1211" s="788"/>
      <c r="EI1211" s="788"/>
      <c r="EJ1211" s="788"/>
      <c r="EK1211" s="788"/>
      <c r="EL1211" s="788"/>
      <c r="EM1211" s="788"/>
      <c r="EN1211" s="788"/>
      <c r="EO1211" s="788"/>
      <c r="EP1211" s="788"/>
      <c r="EQ1211" s="788"/>
      <c r="ER1211" s="788"/>
      <c r="ES1211" s="788"/>
      <c r="ET1211" s="788"/>
      <c r="EU1211" s="788"/>
      <c r="EV1211" s="788"/>
      <c r="EW1211" s="788"/>
      <c r="EX1211" s="788"/>
      <c r="EY1211" s="788"/>
      <c r="EZ1211" s="788"/>
      <c r="FA1211" s="788"/>
      <c r="FB1211" s="788"/>
      <c r="FC1211" s="788"/>
      <c r="FD1211" s="788"/>
      <c r="FE1211" s="788"/>
      <c r="FF1211" s="788"/>
      <c r="FG1211" s="788"/>
      <c r="FH1211" s="788"/>
      <c r="FI1211" s="788"/>
      <c r="FJ1211" s="788"/>
      <c r="FK1211" s="788"/>
      <c r="FL1211" s="788"/>
      <c r="FM1211" s="788"/>
      <c r="FN1211" s="788"/>
      <c r="FO1211" s="788"/>
      <c r="FP1211" s="788"/>
      <c r="FQ1211" s="788"/>
      <c r="FR1211" s="788"/>
      <c r="FS1211" s="788"/>
      <c r="FT1211" s="788"/>
      <c r="FU1211" s="788"/>
      <c r="FV1211" s="788"/>
      <c r="FW1211" s="788"/>
      <c r="FX1211" s="788"/>
      <c r="FY1211" s="788"/>
      <c r="FZ1211" s="788"/>
      <c r="GA1211" s="788"/>
      <c r="GB1211" s="788"/>
      <c r="GC1211" s="788"/>
      <c r="GD1211" s="788"/>
      <c r="GE1211" s="788"/>
      <c r="GF1211" s="788"/>
      <c r="GG1211" s="788"/>
      <c r="GH1211" s="788"/>
      <c r="GI1211" s="788"/>
      <c r="GJ1211" s="788"/>
    </row>
    <row r="1212" spans="1:192" x14ac:dyDescent="0.25">
      <c r="A1212" s="24">
        <v>1</v>
      </c>
      <c r="B1212" s="2738" t="s">
        <v>29</v>
      </c>
      <c r="C1212" s="22"/>
      <c r="D1212" s="22"/>
      <c r="E1212" s="22"/>
      <c r="F1212" s="842"/>
      <c r="G1212" s="9"/>
      <c r="H1212" s="849"/>
      <c r="I1212" s="45"/>
      <c r="J1212" s="852"/>
      <c r="K1212" s="45"/>
      <c r="L1212" s="852"/>
      <c r="M1212" s="45"/>
      <c r="N1212" s="11"/>
      <c r="O1212" s="2154"/>
      <c r="P1212" s="2154"/>
      <c r="Q1212" s="2154"/>
      <c r="R1212" s="3264"/>
      <c r="S1212" s="2154"/>
      <c r="T1212" s="2154"/>
      <c r="U1212" s="2154"/>
      <c r="V1212" s="2154"/>
      <c r="W1212" s="2154"/>
      <c r="X1212" s="2154"/>
      <c r="Y1212" s="2154"/>
      <c r="Z1212" s="1353"/>
      <c r="AA1212" s="1725"/>
      <c r="AB1212" s="1725"/>
      <c r="AC1212" s="1725"/>
      <c r="AD1212" s="788"/>
      <c r="AE1212" s="788"/>
      <c r="AF1212" s="788"/>
      <c r="AG1212" s="788"/>
      <c r="AH1212" s="788"/>
      <c r="AI1212" s="788"/>
      <c r="AJ1212" s="788"/>
      <c r="AK1212" s="788"/>
      <c r="AL1212" s="788"/>
      <c r="AM1212" s="788"/>
      <c r="AN1212" s="788"/>
      <c r="AO1212" s="788"/>
      <c r="AP1212" s="788"/>
      <c r="AQ1212" s="788"/>
      <c r="AR1212" s="788"/>
      <c r="AS1212" s="788"/>
      <c r="AT1212" s="788"/>
      <c r="AU1212" s="788"/>
      <c r="AV1212" s="788"/>
      <c r="AW1212" s="788"/>
      <c r="AX1212" s="788"/>
      <c r="AY1212" s="788"/>
      <c r="AZ1212" s="788"/>
      <c r="BA1212" s="788"/>
      <c r="BB1212" s="788"/>
      <c r="BC1212" s="788"/>
      <c r="BD1212" s="788"/>
      <c r="BE1212" s="788"/>
      <c r="BF1212" s="788"/>
      <c r="BG1212" s="788"/>
      <c r="BH1212" s="788"/>
      <c r="BI1212" s="788"/>
      <c r="BJ1212" s="788"/>
      <c r="BK1212" s="788"/>
      <c r="BL1212" s="788"/>
      <c r="BM1212" s="788"/>
      <c r="BN1212" s="788"/>
      <c r="BO1212" s="788"/>
      <c r="BP1212" s="788"/>
      <c r="BQ1212" s="788"/>
      <c r="BR1212" s="788"/>
      <c r="BS1212" s="788"/>
      <c r="BT1212" s="788"/>
      <c r="BU1212" s="788"/>
      <c r="BV1212" s="788"/>
      <c r="BW1212" s="788"/>
      <c r="BX1212" s="788"/>
      <c r="BY1212" s="788"/>
      <c r="BZ1212" s="788"/>
      <c r="CA1212" s="788"/>
      <c r="CB1212" s="788"/>
      <c r="CC1212" s="788"/>
      <c r="CD1212" s="788"/>
      <c r="CE1212" s="788"/>
      <c r="CF1212" s="788"/>
      <c r="CG1212" s="788"/>
      <c r="CH1212" s="788"/>
      <c r="CI1212" s="788"/>
      <c r="CJ1212" s="788"/>
      <c r="CK1212" s="788"/>
      <c r="CL1212" s="788"/>
      <c r="CM1212" s="788"/>
      <c r="CN1212" s="788"/>
      <c r="CO1212" s="788"/>
      <c r="CP1212" s="788"/>
      <c r="CQ1212" s="788"/>
      <c r="CR1212" s="788"/>
      <c r="CS1212" s="788"/>
      <c r="CT1212" s="788"/>
      <c r="CU1212" s="788"/>
      <c r="CV1212" s="788"/>
      <c r="CW1212" s="788"/>
      <c r="CX1212" s="788"/>
      <c r="CY1212" s="788"/>
      <c r="CZ1212" s="788"/>
      <c r="DA1212" s="788"/>
      <c r="DB1212" s="788"/>
      <c r="DC1212" s="788"/>
      <c r="DD1212" s="788"/>
      <c r="DE1212" s="788"/>
      <c r="DF1212" s="788"/>
      <c r="DG1212" s="788"/>
      <c r="DH1212" s="788"/>
      <c r="DI1212" s="788"/>
      <c r="DJ1212" s="788"/>
      <c r="DK1212" s="788"/>
      <c r="DL1212" s="788"/>
      <c r="DM1212" s="788"/>
      <c r="DN1212" s="788"/>
      <c r="DO1212" s="788"/>
      <c r="DP1212" s="788"/>
      <c r="DQ1212" s="788"/>
      <c r="DR1212" s="788"/>
      <c r="DS1212" s="788"/>
      <c r="DT1212" s="788"/>
      <c r="DU1212" s="788"/>
      <c r="DV1212" s="788"/>
      <c r="DW1212" s="788"/>
      <c r="DX1212" s="788"/>
      <c r="DY1212" s="788"/>
      <c r="DZ1212" s="788"/>
      <c r="EA1212" s="788"/>
      <c r="EB1212" s="788"/>
      <c r="EC1212" s="788"/>
      <c r="ED1212" s="788"/>
      <c r="EE1212" s="788"/>
      <c r="EF1212" s="788"/>
      <c r="EG1212" s="788"/>
      <c r="EH1212" s="788"/>
      <c r="EI1212" s="788"/>
      <c r="EJ1212" s="788"/>
      <c r="EK1212" s="788"/>
      <c r="EL1212" s="788"/>
      <c r="EM1212" s="788"/>
      <c r="EN1212" s="788"/>
      <c r="EO1212" s="788"/>
      <c r="EP1212" s="788"/>
      <c r="EQ1212" s="788"/>
      <c r="ER1212" s="788"/>
      <c r="ES1212" s="788"/>
      <c r="ET1212" s="788"/>
      <c r="EU1212" s="788"/>
      <c r="EV1212" s="788"/>
      <c r="EW1212" s="788"/>
      <c r="EX1212" s="788"/>
      <c r="EY1212" s="788"/>
      <c r="EZ1212" s="788"/>
      <c r="FA1212" s="788"/>
      <c r="FB1212" s="788"/>
      <c r="FC1212" s="788"/>
      <c r="FD1212" s="788"/>
      <c r="FE1212" s="788"/>
      <c r="FF1212" s="788"/>
      <c r="FG1212" s="788"/>
      <c r="FH1212" s="788"/>
      <c r="FI1212" s="788"/>
      <c r="FJ1212" s="788"/>
      <c r="FK1212" s="788"/>
      <c r="FL1212" s="788"/>
      <c r="FM1212" s="788"/>
      <c r="FN1212" s="788"/>
      <c r="FO1212" s="788"/>
      <c r="FP1212" s="788"/>
      <c r="FQ1212" s="788"/>
      <c r="FR1212" s="788"/>
      <c r="FS1212" s="788"/>
      <c r="FT1212" s="788"/>
      <c r="FU1212" s="788"/>
      <c r="FV1212" s="788"/>
      <c r="FW1212" s="788"/>
      <c r="FX1212" s="788"/>
      <c r="FY1212" s="788"/>
      <c r="FZ1212" s="788"/>
      <c r="GA1212" s="788"/>
      <c r="GB1212" s="788"/>
      <c r="GC1212" s="788"/>
      <c r="GD1212" s="788"/>
      <c r="GE1212" s="788"/>
      <c r="GF1212" s="788"/>
      <c r="GG1212" s="788"/>
      <c r="GH1212" s="788"/>
      <c r="GI1212" s="788"/>
      <c r="GJ1212" s="788"/>
    </row>
    <row r="1213" spans="1:192" ht="29.25" x14ac:dyDescent="0.25">
      <c r="A1213" s="24">
        <v>1</v>
      </c>
      <c r="B1213" s="2739" t="s">
        <v>170</v>
      </c>
      <c r="C1213" s="22">
        <f>SUM(C1136,C1099,C1039,C980,C921,C861,C741,C619,C559,C498,C437,C377,C257,C199,C135,C62)</f>
        <v>17775</v>
      </c>
      <c r="D1213" s="22">
        <f>SUM(D1136,D1099,D1039,D980,D921,D861,D741,D619,D559,D498,D437,D377,D257,D199,D135,D62)</f>
        <v>1484.5833333333335</v>
      </c>
      <c r="E1213" s="22">
        <f>SUM(E1136,E1099,E1039,E980,E921,E861,E741,E619,E559,E498,E437,E377,E257,E199,E135,E62)</f>
        <v>593</v>
      </c>
      <c r="F1213" s="842">
        <f>E1213/D1213*100</f>
        <v>39.943867527364574</v>
      </c>
      <c r="G1213" s="9">
        <f>J1213/D1213</f>
        <v>9.5422958181307873</v>
      </c>
      <c r="H1213" s="9">
        <f t="shared" ref="H1213:H1217" si="224">K1213/E1213</f>
        <v>9.4401349072512648</v>
      </c>
      <c r="I1213" s="45">
        <f>SUM(I1136,I1099,I1039,I980,I921,I861,I741,I619,I559,I498,I437,I377,I257,I199,I135,I62)</f>
        <v>169844</v>
      </c>
      <c r="J1213" s="852">
        <f>SUM(J1136,J1099,J1039,J980,J921,J861,J741,J619,J559,J498,J437,J377,J257,J199,J135,J62)</f>
        <v>14166.333333333334</v>
      </c>
      <c r="K1213" s="45">
        <f>SUM(K1136,K1099,K1039,K980,K921,K861,K741,K619,K559,K498,K437,K377,K257,K199,K135,K62)</f>
        <v>5598</v>
      </c>
      <c r="L1213" s="852">
        <f>K1213/J1213*100</f>
        <v>39.516223911150853</v>
      </c>
      <c r="M1213" s="45">
        <f>SUM(M1136,M1099,M1039,M980,M921,M861,M801,M741,M678,M619,M559,M498,M437,M377,M316,M257,M199,M135,M62)</f>
        <v>567.04856060606062</v>
      </c>
      <c r="N1213" s="11">
        <f>K1213/$B$3*12/M1213</f>
        <v>118.46604447457268</v>
      </c>
      <c r="O1213" s="2154"/>
      <c r="P1213" s="2154"/>
      <c r="Q1213" s="2154"/>
      <c r="R1213" s="3264"/>
      <c r="S1213" s="2154"/>
      <c r="T1213" s="2154"/>
      <c r="U1213" s="2154"/>
      <c r="V1213" s="2154"/>
      <c r="W1213" s="2154"/>
      <c r="X1213" s="2154"/>
      <c r="Y1213" s="2154"/>
      <c r="Z1213" s="1353"/>
      <c r="AA1213" s="1725"/>
      <c r="AB1213" s="1725"/>
      <c r="AC1213" s="1725"/>
      <c r="AD1213" s="788"/>
      <c r="AE1213" s="788"/>
      <c r="AF1213" s="788"/>
      <c r="AG1213" s="788"/>
      <c r="AH1213" s="788"/>
      <c r="AI1213" s="788"/>
      <c r="AJ1213" s="788"/>
      <c r="AK1213" s="788"/>
      <c r="AL1213" s="788"/>
      <c r="AM1213" s="788"/>
      <c r="AN1213" s="788"/>
      <c r="AO1213" s="788"/>
      <c r="AP1213" s="788"/>
      <c r="AQ1213" s="788"/>
      <c r="AR1213" s="788"/>
      <c r="AS1213" s="788"/>
      <c r="AT1213" s="788"/>
      <c r="AU1213" s="788"/>
      <c r="AV1213" s="788"/>
      <c r="AW1213" s="788"/>
      <c r="AX1213" s="788"/>
      <c r="AY1213" s="788"/>
      <c r="AZ1213" s="788"/>
      <c r="BA1213" s="788"/>
      <c r="BB1213" s="788"/>
      <c r="BC1213" s="788"/>
      <c r="BD1213" s="788"/>
      <c r="BE1213" s="788"/>
      <c r="BF1213" s="788"/>
      <c r="BG1213" s="788"/>
      <c r="BH1213" s="788"/>
      <c r="BI1213" s="788"/>
      <c r="BJ1213" s="788"/>
      <c r="BK1213" s="788"/>
      <c r="BL1213" s="788"/>
      <c r="BM1213" s="788"/>
      <c r="BN1213" s="788"/>
      <c r="BO1213" s="788"/>
      <c r="BP1213" s="788"/>
      <c r="BQ1213" s="788"/>
      <c r="BR1213" s="788"/>
      <c r="BS1213" s="788"/>
      <c r="BT1213" s="788"/>
      <c r="BU1213" s="788"/>
      <c r="BV1213" s="788"/>
      <c r="BW1213" s="788"/>
      <c r="BX1213" s="788"/>
      <c r="BY1213" s="788"/>
      <c r="BZ1213" s="788"/>
      <c r="CA1213" s="788"/>
      <c r="CB1213" s="788"/>
      <c r="CC1213" s="788"/>
      <c r="CD1213" s="788"/>
      <c r="CE1213" s="788"/>
      <c r="CF1213" s="788"/>
      <c r="CG1213" s="788"/>
      <c r="CH1213" s="788"/>
      <c r="CI1213" s="788"/>
      <c r="CJ1213" s="788"/>
      <c r="CK1213" s="788"/>
      <c r="CL1213" s="788"/>
      <c r="CM1213" s="788"/>
      <c r="CN1213" s="788"/>
      <c r="CO1213" s="788"/>
      <c r="CP1213" s="788"/>
      <c r="CQ1213" s="788"/>
      <c r="CR1213" s="788"/>
      <c r="CS1213" s="788"/>
      <c r="CT1213" s="788"/>
      <c r="CU1213" s="788"/>
      <c r="CV1213" s="788"/>
      <c r="CW1213" s="788"/>
      <c r="CX1213" s="788"/>
      <c r="CY1213" s="788"/>
      <c r="CZ1213" s="788"/>
      <c r="DA1213" s="788"/>
      <c r="DB1213" s="788"/>
      <c r="DC1213" s="788"/>
      <c r="DD1213" s="788"/>
      <c r="DE1213" s="788"/>
      <c r="DF1213" s="788"/>
      <c r="DG1213" s="788"/>
      <c r="DH1213" s="788"/>
      <c r="DI1213" s="788"/>
      <c r="DJ1213" s="788"/>
      <c r="DK1213" s="788"/>
      <c r="DL1213" s="788"/>
      <c r="DM1213" s="788"/>
      <c r="DN1213" s="788"/>
      <c r="DO1213" s="788"/>
      <c r="DP1213" s="788"/>
      <c r="DQ1213" s="788"/>
      <c r="DR1213" s="788"/>
      <c r="DS1213" s="788"/>
      <c r="DT1213" s="788"/>
      <c r="DU1213" s="788"/>
      <c r="DV1213" s="788"/>
      <c r="DW1213" s="788"/>
      <c r="DX1213" s="788"/>
      <c r="DY1213" s="788"/>
      <c r="DZ1213" s="788"/>
      <c r="EA1213" s="788"/>
      <c r="EB1213" s="788"/>
      <c r="EC1213" s="788"/>
      <c r="ED1213" s="788"/>
      <c r="EE1213" s="788"/>
      <c r="EF1213" s="788"/>
      <c r="EG1213" s="788"/>
      <c r="EH1213" s="788"/>
      <c r="EI1213" s="788"/>
      <c r="EJ1213" s="788"/>
      <c r="EK1213" s="788"/>
      <c r="EL1213" s="788"/>
      <c r="EM1213" s="788"/>
      <c r="EN1213" s="788"/>
      <c r="EO1213" s="788"/>
      <c r="EP1213" s="788"/>
      <c r="EQ1213" s="788"/>
      <c r="ER1213" s="788"/>
      <c r="ES1213" s="788"/>
      <c r="ET1213" s="788"/>
      <c r="EU1213" s="788"/>
      <c r="EV1213" s="788"/>
      <c r="EW1213" s="788"/>
      <c r="EX1213" s="788"/>
      <c r="EY1213" s="788"/>
      <c r="EZ1213" s="788"/>
      <c r="FA1213" s="788"/>
      <c r="FB1213" s="788"/>
      <c r="FC1213" s="788"/>
      <c r="FD1213" s="788"/>
      <c r="FE1213" s="788"/>
      <c r="FF1213" s="788"/>
      <c r="FG1213" s="788"/>
      <c r="FH1213" s="788"/>
      <c r="FI1213" s="788"/>
      <c r="FJ1213" s="788"/>
      <c r="FK1213" s="788"/>
      <c r="FL1213" s="788"/>
      <c r="FM1213" s="788"/>
      <c r="FN1213" s="788"/>
      <c r="FO1213" s="788"/>
      <c r="FP1213" s="788"/>
      <c r="FQ1213" s="788"/>
      <c r="FR1213" s="788"/>
      <c r="FS1213" s="788"/>
      <c r="FT1213" s="788"/>
      <c r="FU1213" s="788"/>
      <c r="FV1213" s="788"/>
      <c r="FW1213" s="788"/>
      <c r="FX1213" s="788"/>
      <c r="FY1213" s="788"/>
      <c r="FZ1213" s="788"/>
      <c r="GA1213" s="788"/>
      <c r="GB1213" s="788"/>
      <c r="GC1213" s="788"/>
      <c r="GD1213" s="788"/>
      <c r="GE1213" s="788"/>
      <c r="GF1213" s="788"/>
      <c r="GG1213" s="788"/>
      <c r="GH1213" s="788"/>
      <c r="GI1213" s="788"/>
      <c r="GJ1213" s="788"/>
    </row>
    <row r="1214" spans="1:192" ht="29.25" x14ac:dyDescent="0.25">
      <c r="A1214" s="24">
        <v>1</v>
      </c>
      <c r="B1214" s="2740" t="s">
        <v>478</v>
      </c>
      <c r="C1214" s="22">
        <f>SUM(C1137,C1100,C1040,C981,C922,C862,C802,C742,C679,C620,C560,C499,C438,C378,C317,C258,C200,C136,C63)</f>
        <v>68148</v>
      </c>
      <c r="D1214" s="22">
        <f>SUM(D1137,D1100,D1040,D981,D922,D862,D802,D742,D679,D620,D560,D499,D438,D378,D317,D258,D200,D136,D63)</f>
        <v>5680.5833333333339</v>
      </c>
      <c r="E1214" s="22">
        <f>SUM(E1137,E1100,E1040,E981,E922,E862,E802,E742,E679,E620,E560,E499,E438,E378,E317,E258,E200,E136,E63)</f>
        <v>3711</v>
      </c>
      <c r="F1214" s="842">
        <f>E1214/D1214*100</f>
        <v>65.327797908078679</v>
      </c>
      <c r="G1214" s="9">
        <f>J1214/D1214</f>
        <v>7.1725028239470703</v>
      </c>
      <c r="H1214" s="849">
        <f t="shared" si="224"/>
        <v>7.205066019940717</v>
      </c>
      <c r="I1214" s="45">
        <f>SUM(I1137,I1100,I1040,I981,I922,I862,I802,I742,I679,I620,I560,I499,I438,I378,I317,I258,I200,I136,I63)</f>
        <v>488879</v>
      </c>
      <c r="J1214" s="852">
        <f>SUM(J1137,J1100,J1040,J981,J922,J862,J802,J742,J679,J620,J560,J499,J438,J378,J317,J258,J200,J136,J63)</f>
        <v>40744</v>
      </c>
      <c r="K1214" s="45">
        <f>SUM(K1137,K1100,K1040,K981,K922,K862,K802,K742,K679,K620,K560,K499,K438,K378,K317,K258,K200,K136,K63)</f>
        <v>26738</v>
      </c>
      <c r="L1214" s="852">
        <f>K1214/J1214*100</f>
        <v>65.624386412723339</v>
      </c>
      <c r="M1214" s="45">
        <f>SUM(M1137,M1100,M1040,M981,M922,M862,M802,M742,M679,M620,M560,M499,M438,M378,M317,M258,M200,M136,M63)</f>
        <v>2036.825</v>
      </c>
      <c r="N1214" s="11">
        <f>K1214/$B$3*12/M1214</f>
        <v>157.52752445595473</v>
      </c>
      <c r="O1214" s="2154"/>
      <c r="P1214" s="2154"/>
      <c r="Q1214" s="2154"/>
      <c r="R1214" s="3264"/>
      <c r="S1214" s="2154"/>
      <c r="T1214" s="2154"/>
      <c r="U1214" s="2154"/>
      <c r="V1214" s="2154"/>
      <c r="W1214" s="2154"/>
      <c r="X1214" s="2154"/>
      <c r="Y1214" s="2154"/>
      <c r="Z1214" s="1353"/>
      <c r="AA1214" s="1725"/>
      <c r="AB1214" s="1725"/>
      <c r="AC1214" s="1725"/>
      <c r="AD1214" s="788"/>
      <c r="AE1214" s="788"/>
      <c r="AF1214" s="788"/>
      <c r="AG1214" s="788"/>
      <c r="AH1214" s="788"/>
      <c r="AI1214" s="788"/>
      <c r="AJ1214" s="788"/>
      <c r="AK1214" s="788"/>
      <c r="AL1214" s="788"/>
      <c r="AM1214" s="788"/>
      <c r="AN1214" s="788"/>
      <c r="AO1214" s="788"/>
      <c r="AP1214" s="788"/>
      <c r="AQ1214" s="788"/>
      <c r="AR1214" s="788"/>
      <c r="AS1214" s="788"/>
      <c r="AT1214" s="788"/>
      <c r="AU1214" s="788"/>
      <c r="AV1214" s="788"/>
      <c r="AW1214" s="788"/>
      <c r="AX1214" s="788"/>
      <c r="AY1214" s="788"/>
      <c r="AZ1214" s="788"/>
      <c r="BA1214" s="788"/>
      <c r="BB1214" s="788"/>
      <c r="BC1214" s="788"/>
      <c r="BD1214" s="788"/>
      <c r="BE1214" s="788"/>
      <c r="BF1214" s="788"/>
      <c r="BG1214" s="788"/>
      <c r="BH1214" s="788"/>
      <c r="BI1214" s="788"/>
      <c r="BJ1214" s="788"/>
      <c r="BK1214" s="788"/>
      <c r="BL1214" s="788"/>
      <c r="BM1214" s="788"/>
      <c r="BN1214" s="788"/>
      <c r="BO1214" s="788"/>
      <c r="BP1214" s="788"/>
      <c r="BQ1214" s="788"/>
      <c r="BR1214" s="788"/>
      <c r="BS1214" s="788"/>
      <c r="BT1214" s="788"/>
      <c r="BU1214" s="788"/>
      <c r="BV1214" s="788"/>
      <c r="BW1214" s="788"/>
      <c r="BX1214" s="788"/>
      <c r="BY1214" s="788"/>
      <c r="BZ1214" s="788"/>
      <c r="CA1214" s="788"/>
      <c r="CB1214" s="788"/>
      <c r="CC1214" s="788"/>
      <c r="CD1214" s="788"/>
      <c r="CE1214" s="788"/>
      <c r="CF1214" s="788"/>
      <c r="CG1214" s="788"/>
      <c r="CH1214" s="788"/>
      <c r="CI1214" s="788"/>
      <c r="CJ1214" s="788"/>
      <c r="CK1214" s="788"/>
      <c r="CL1214" s="788"/>
      <c r="CM1214" s="788"/>
      <c r="CN1214" s="788"/>
      <c r="CO1214" s="788"/>
      <c r="CP1214" s="788"/>
      <c r="CQ1214" s="788"/>
      <c r="CR1214" s="788"/>
      <c r="CS1214" s="788"/>
      <c r="CT1214" s="788"/>
      <c r="CU1214" s="788"/>
      <c r="CV1214" s="788"/>
      <c r="CW1214" s="788"/>
      <c r="CX1214" s="788"/>
      <c r="CY1214" s="788"/>
      <c r="CZ1214" s="788"/>
      <c r="DA1214" s="788"/>
      <c r="DB1214" s="788"/>
      <c r="DC1214" s="788"/>
      <c r="DD1214" s="788"/>
      <c r="DE1214" s="788"/>
      <c r="DF1214" s="788"/>
      <c r="DG1214" s="788"/>
      <c r="DH1214" s="788"/>
      <c r="DI1214" s="788"/>
      <c r="DJ1214" s="788"/>
      <c r="DK1214" s="788"/>
      <c r="DL1214" s="788"/>
      <c r="DM1214" s="788"/>
      <c r="DN1214" s="788"/>
      <c r="DO1214" s="788"/>
      <c r="DP1214" s="788"/>
      <c r="DQ1214" s="788"/>
      <c r="DR1214" s="788"/>
      <c r="DS1214" s="788"/>
      <c r="DT1214" s="788"/>
      <c r="DU1214" s="788"/>
      <c r="DV1214" s="788"/>
      <c r="DW1214" s="788"/>
      <c r="DX1214" s="788"/>
      <c r="DY1214" s="788"/>
      <c r="DZ1214" s="788"/>
      <c r="EA1214" s="788"/>
      <c r="EB1214" s="788"/>
      <c r="EC1214" s="788"/>
      <c r="ED1214" s="788"/>
      <c r="EE1214" s="788"/>
      <c r="EF1214" s="788"/>
      <c r="EG1214" s="788"/>
      <c r="EH1214" s="788"/>
      <c r="EI1214" s="788"/>
      <c r="EJ1214" s="788"/>
      <c r="EK1214" s="788"/>
      <c r="EL1214" s="788"/>
      <c r="EM1214" s="788"/>
      <c r="EN1214" s="788"/>
      <c r="EO1214" s="788"/>
      <c r="EP1214" s="788"/>
      <c r="EQ1214" s="788"/>
      <c r="ER1214" s="788"/>
      <c r="ES1214" s="788"/>
      <c r="ET1214" s="788"/>
      <c r="EU1214" s="788"/>
      <c r="EV1214" s="788"/>
      <c r="EW1214" s="788"/>
      <c r="EX1214" s="788"/>
      <c r="EY1214" s="788"/>
      <c r="EZ1214" s="788"/>
      <c r="FA1214" s="788"/>
      <c r="FB1214" s="788"/>
      <c r="FC1214" s="788"/>
      <c r="FD1214" s="788"/>
      <c r="FE1214" s="788"/>
      <c r="FF1214" s="788"/>
      <c r="FG1214" s="788"/>
      <c r="FH1214" s="788"/>
      <c r="FI1214" s="788"/>
      <c r="FJ1214" s="788"/>
      <c r="FK1214" s="788"/>
      <c r="FL1214" s="788"/>
      <c r="FM1214" s="788"/>
      <c r="FN1214" s="788"/>
      <c r="FO1214" s="788"/>
      <c r="FP1214" s="788"/>
      <c r="FQ1214" s="788"/>
      <c r="FR1214" s="788"/>
      <c r="FS1214" s="788"/>
      <c r="FT1214" s="788"/>
      <c r="FU1214" s="788"/>
      <c r="FV1214" s="788"/>
      <c r="FW1214" s="788"/>
      <c r="FX1214" s="788"/>
      <c r="FY1214" s="788"/>
      <c r="FZ1214" s="788"/>
      <c r="GA1214" s="788"/>
      <c r="GB1214" s="788"/>
      <c r="GC1214" s="788"/>
      <c r="GD1214" s="788"/>
      <c r="GE1214" s="788"/>
      <c r="GF1214" s="788"/>
      <c r="GG1214" s="788"/>
      <c r="GH1214" s="788"/>
      <c r="GI1214" s="788"/>
      <c r="GJ1214" s="788"/>
    </row>
    <row r="1215" spans="1:192" s="788" customFormat="1" ht="28.5" x14ac:dyDescent="0.2">
      <c r="A1215" s="788">
        <v>1</v>
      </c>
      <c r="B1215" s="2740" t="s">
        <v>144</v>
      </c>
      <c r="C1215" s="23">
        <f>SUM(C1138,C1101,C1041,C982,C923,C863,C803,C743,C680,C621,C561,C500,C439,C379,C318,C259,C201,C64,C137)</f>
        <v>85923</v>
      </c>
      <c r="D1215" s="23">
        <f>SUM(D1138,D1101,D1041,D982,D923,D863,D803,D743,D680,D621,D561,D500,D439,D379,D318,D259,D201,D64,D137)</f>
        <v>7165.1666666666661</v>
      </c>
      <c r="E1215" s="23">
        <f>SUM(E1138,E1101,E1041,E982,E923,E863,E803,E743,E680,E621,E561,E500,E439,E379,E318,E259,E201,E64,E137)</f>
        <v>4304</v>
      </c>
      <c r="F1215" s="848">
        <f>E1215/D1215*100</f>
        <v>60.068386406457172</v>
      </c>
      <c r="G1215" s="9">
        <f>J1215/D1215</f>
        <v>7.6636505315065957</v>
      </c>
      <c r="H1215" s="849">
        <f t="shared" si="224"/>
        <v>7.5130111524163565</v>
      </c>
      <c r="I1215" s="7">
        <f>SUM(I1138,I1101,I1041,I982,I923,I863,I803,I743,I680,I621,I561,I500,I439,I379,I318,I259,I201,I64,I137)</f>
        <v>658723</v>
      </c>
      <c r="J1215" s="42">
        <f>SUM(J1138,J1101,J1041,J982,J923,J863,J803,J743,J680,J621,J561,J500,J439,J379,J318,J259,J201,J64,J137)</f>
        <v>54911.333333333336</v>
      </c>
      <c r="K1215" s="7">
        <f>SUM(K1138,K1101,K1041,K982,K923,K863,K803,K743,K680,K621,K561,K500,K439,K379,K318,K259,K201,K64,K137)</f>
        <v>32336</v>
      </c>
      <c r="L1215" s="42">
        <f>K1215/J1215*100</f>
        <v>58.887661320674546</v>
      </c>
      <c r="M1215" s="7">
        <f>SUM(M1138,M1101,M1041,M982,M923,M863,M803,M743,M680,M621,M561,M500,M439,M379,M318,M259,M201,M64,M137)</f>
        <v>2603.8735606060604</v>
      </c>
      <c r="N1215" s="11">
        <f>K1215/$B$3*12/M1215</f>
        <v>149.0210607268059</v>
      </c>
      <c r="O1215" s="857">
        <f t="shared" ref="O1215:W1215" si="225">SUM(O1138,O1101,O1041,O982,O923,O863,O803,O743,O680,O621,O561,O500,O439,O379,O318,O259,O201,O137,O64)</f>
        <v>2608611.9322307976</v>
      </c>
      <c r="P1215" s="857">
        <f t="shared" si="225"/>
        <v>217384.3276858998</v>
      </c>
      <c r="Q1215" s="857">
        <f t="shared" si="225"/>
        <v>123906.07255</v>
      </c>
      <c r="R1215" s="3262">
        <f t="shared" si="225"/>
        <v>0</v>
      </c>
      <c r="S1215" s="857">
        <f t="shared" si="225"/>
        <v>0</v>
      </c>
      <c r="T1215" s="857">
        <f t="shared" si="225"/>
        <v>-93478.255135899803</v>
      </c>
      <c r="U1215" s="857">
        <f t="shared" si="225"/>
        <v>0</v>
      </c>
      <c r="V1215" s="857">
        <f t="shared" si="225"/>
        <v>-1693.5927999999999</v>
      </c>
      <c r="W1215" s="857">
        <f t="shared" si="225"/>
        <v>122212.47975</v>
      </c>
      <c r="X1215" s="857">
        <f t="shared" ref="X1215:X1217" si="226">Q1215/P1215*100</f>
        <v>56.998622609552974</v>
      </c>
      <c r="Y1215" s="857">
        <f t="shared" ref="Y1215:Y1217" si="227">W1215/P1215*100</f>
        <v>56.219544918889319</v>
      </c>
      <c r="Z1215" s="1353"/>
      <c r="AA1215" s="1725"/>
      <c r="AB1215" s="1725"/>
      <c r="AC1215" s="1725"/>
    </row>
    <row r="1216" spans="1:192" ht="29.25" x14ac:dyDescent="0.25">
      <c r="A1216" s="24">
        <v>1</v>
      </c>
      <c r="B1216" s="2741" t="s">
        <v>296</v>
      </c>
      <c r="C1216" s="22">
        <f>SUM(C1139,C65)</f>
        <v>871</v>
      </c>
      <c r="D1216" s="22">
        <f>SUM(D1139,D65)</f>
        <v>72.416666666666671</v>
      </c>
      <c r="E1216" s="22">
        <f>SUM(E1139,E65)</f>
        <v>7</v>
      </c>
      <c r="F1216" s="842">
        <f>E1216/D1216*100</f>
        <v>9.6662830840046023</v>
      </c>
      <c r="G1216" s="9">
        <f>J1216/D1216</f>
        <v>18.006904487917144</v>
      </c>
      <c r="H1216" s="849">
        <f t="shared" si="224"/>
        <v>15.714285714285714</v>
      </c>
      <c r="I1216" s="45">
        <f>SUM(I1139,I65)</f>
        <v>15643</v>
      </c>
      <c r="J1216" s="852">
        <f>SUM(J1139,J65)</f>
        <v>1304</v>
      </c>
      <c r="K1216" s="45">
        <f>SUM(K1139,K65)</f>
        <v>110</v>
      </c>
      <c r="L1216" s="852">
        <f t="shared" ref="L1216:L1217" si="228">K1216/J1216*100</f>
        <v>8.4355828220858893</v>
      </c>
      <c r="M1216" s="45">
        <f>M1139+M66</f>
        <v>68.099999999999994</v>
      </c>
      <c r="N1216" s="11">
        <f t="shared" ref="N1216:N1217" si="229">K1216/$B$3*12/M1216</f>
        <v>19.383259911894275</v>
      </c>
      <c r="O1216" s="2154">
        <f t="shared" ref="O1216:V1216" si="230">O1139+O66</f>
        <v>171720.7212</v>
      </c>
      <c r="P1216" s="2154">
        <f t="shared" si="230"/>
        <v>14310.060100000001</v>
      </c>
      <c r="Q1216" s="2154">
        <f t="shared" si="230"/>
        <v>2433.3691199999998</v>
      </c>
      <c r="R1216" s="3264">
        <f t="shared" si="230"/>
        <v>0</v>
      </c>
      <c r="S1216" s="2154">
        <f t="shared" si="230"/>
        <v>0</v>
      </c>
      <c r="T1216" s="2154">
        <f t="shared" si="230"/>
        <v>-11876.690980000001</v>
      </c>
      <c r="U1216" s="2154">
        <f t="shared" si="230"/>
        <v>0</v>
      </c>
      <c r="V1216" s="2154">
        <f t="shared" si="230"/>
        <v>0</v>
      </c>
      <c r="W1216" s="2154">
        <f>W1139+W66</f>
        <v>2433.3691199999998</v>
      </c>
      <c r="X1216" s="2863">
        <f t="shared" si="226"/>
        <v>17.004604474023136</v>
      </c>
      <c r="Y1216" s="2862">
        <f t="shared" si="227"/>
        <v>17.004604474023136</v>
      </c>
      <c r="Z1216" s="1353"/>
      <c r="AA1216" s="1725"/>
      <c r="AB1216" s="1725"/>
      <c r="AC1216" s="1725"/>
      <c r="AD1216" s="788"/>
      <c r="AE1216" s="788"/>
      <c r="AF1216" s="788"/>
      <c r="AG1216" s="788"/>
      <c r="AH1216" s="788"/>
      <c r="AI1216" s="788"/>
      <c r="AJ1216" s="788"/>
      <c r="AK1216" s="788"/>
      <c r="AL1216" s="788"/>
      <c r="AM1216" s="788"/>
      <c r="AN1216" s="788"/>
      <c r="AO1216" s="788"/>
      <c r="AP1216" s="788"/>
      <c r="AQ1216" s="788"/>
      <c r="AR1216" s="788"/>
      <c r="AS1216" s="788"/>
      <c r="AT1216" s="788"/>
      <c r="AU1216" s="788"/>
      <c r="AV1216" s="788"/>
      <c r="AW1216" s="788"/>
      <c r="AX1216" s="788"/>
      <c r="AY1216" s="788"/>
      <c r="AZ1216" s="788"/>
      <c r="BA1216" s="788"/>
      <c r="BB1216" s="788"/>
      <c r="BC1216" s="788"/>
      <c r="BD1216" s="788"/>
      <c r="BE1216" s="788"/>
      <c r="BF1216" s="788"/>
      <c r="BG1216" s="788"/>
      <c r="BH1216" s="788"/>
      <c r="BI1216" s="788"/>
      <c r="BJ1216" s="788"/>
      <c r="BK1216" s="788"/>
      <c r="BL1216" s="788"/>
      <c r="BM1216" s="788"/>
      <c r="BN1216" s="788"/>
      <c r="BO1216" s="788"/>
      <c r="BP1216" s="788"/>
      <c r="BQ1216" s="788"/>
      <c r="BR1216" s="788"/>
      <c r="BS1216" s="788"/>
      <c r="BT1216" s="788"/>
      <c r="BU1216" s="788"/>
      <c r="BV1216" s="788"/>
      <c r="BW1216" s="788"/>
      <c r="BX1216" s="788"/>
      <c r="BY1216" s="788"/>
      <c r="BZ1216" s="788"/>
      <c r="CA1216" s="788"/>
      <c r="CB1216" s="788"/>
      <c r="CC1216" s="788"/>
      <c r="CD1216" s="788"/>
      <c r="CE1216" s="788"/>
      <c r="CF1216" s="788"/>
      <c r="CG1216" s="788"/>
      <c r="CH1216" s="788"/>
      <c r="CI1216" s="788"/>
      <c r="CJ1216" s="788"/>
      <c r="CK1216" s="788"/>
      <c r="CL1216" s="788"/>
      <c r="CM1216" s="788"/>
      <c r="CN1216" s="788"/>
      <c r="CO1216" s="788"/>
      <c r="CP1216" s="788"/>
      <c r="CQ1216" s="788"/>
      <c r="CR1216" s="788"/>
      <c r="CS1216" s="788"/>
      <c r="CT1216" s="788"/>
      <c r="CU1216" s="788"/>
      <c r="CV1216" s="788"/>
      <c r="CW1216" s="788"/>
      <c r="CX1216" s="788"/>
      <c r="CY1216" s="788"/>
      <c r="CZ1216" s="788"/>
      <c r="DA1216" s="788"/>
      <c r="DB1216" s="788"/>
      <c r="DC1216" s="788"/>
      <c r="DD1216" s="788"/>
      <c r="DE1216" s="788"/>
      <c r="DF1216" s="788"/>
      <c r="DG1216" s="788"/>
      <c r="DH1216" s="788"/>
      <c r="DI1216" s="788"/>
      <c r="DJ1216" s="788"/>
      <c r="DK1216" s="788"/>
      <c r="DL1216" s="788"/>
      <c r="DM1216" s="788"/>
      <c r="DN1216" s="788"/>
      <c r="DO1216" s="788"/>
      <c r="DP1216" s="788"/>
      <c r="DQ1216" s="788"/>
      <c r="DR1216" s="788"/>
      <c r="DS1216" s="788"/>
      <c r="DT1216" s="788"/>
      <c r="DU1216" s="788"/>
      <c r="DV1216" s="788"/>
      <c r="DW1216" s="788"/>
      <c r="DX1216" s="788"/>
      <c r="DY1216" s="788"/>
      <c r="DZ1216" s="788"/>
      <c r="EA1216" s="788"/>
      <c r="EB1216" s="788"/>
      <c r="EC1216" s="788"/>
      <c r="ED1216" s="788"/>
      <c r="EE1216" s="788"/>
      <c r="EF1216" s="788"/>
      <c r="EG1216" s="788"/>
      <c r="EH1216" s="788"/>
      <c r="EI1216" s="788"/>
      <c r="EJ1216" s="788"/>
      <c r="EK1216" s="788"/>
      <c r="EL1216" s="788"/>
      <c r="EM1216" s="788"/>
      <c r="EN1216" s="788"/>
      <c r="EO1216" s="788"/>
      <c r="EP1216" s="788"/>
      <c r="EQ1216" s="788"/>
      <c r="ER1216" s="788"/>
      <c r="ES1216" s="788"/>
      <c r="ET1216" s="788"/>
      <c r="EU1216" s="788"/>
      <c r="EV1216" s="788"/>
      <c r="EW1216" s="788"/>
      <c r="EX1216" s="788"/>
      <c r="EY1216" s="788"/>
      <c r="EZ1216" s="788"/>
      <c r="FA1216" s="788"/>
      <c r="FB1216" s="788"/>
      <c r="FC1216" s="788"/>
      <c r="FD1216" s="788"/>
      <c r="FE1216" s="788"/>
      <c r="FF1216" s="788"/>
      <c r="FG1216" s="788"/>
      <c r="FH1216" s="788"/>
      <c r="FI1216" s="788"/>
      <c r="FJ1216" s="788"/>
      <c r="FK1216" s="788"/>
      <c r="FL1216" s="788"/>
      <c r="FM1216" s="788"/>
      <c r="FN1216" s="788"/>
      <c r="FO1216" s="788"/>
      <c r="FP1216" s="788"/>
      <c r="FQ1216" s="788"/>
      <c r="FR1216" s="788"/>
      <c r="FS1216" s="788"/>
      <c r="FT1216" s="788"/>
      <c r="FU1216" s="788"/>
      <c r="FV1216" s="788"/>
      <c r="FW1216" s="788"/>
      <c r="FX1216" s="788"/>
      <c r="FY1216" s="788"/>
      <c r="FZ1216" s="788"/>
      <c r="GA1216" s="788"/>
      <c r="GB1216" s="788"/>
      <c r="GC1216" s="788"/>
      <c r="GD1216" s="788"/>
      <c r="GE1216" s="788"/>
      <c r="GF1216" s="788"/>
      <c r="GG1216" s="788"/>
      <c r="GH1216" s="788"/>
      <c r="GI1216" s="788"/>
      <c r="GJ1216" s="788"/>
    </row>
    <row r="1217" spans="1:192" ht="29.25" x14ac:dyDescent="0.25">
      <c r="A1217" s="24">
        <v>1</v>
      </c>
      <c r="B1217" s="2741" t="s">
        <v>350</v>
      </c>
      <c r="C1217" s="22">
        <f>C380+C66+C1140</f>
        <v>2993</v>
      </c>
      <c r="D1217" s="22">
        <f t="shared" ref="D1217:E1217" si="231">D380+D66+D1140</f>
        <v>249</v>
      </c>
      <c r="E1217" s="22">
        <f t="shared" si="231"/>
        <v>116</v>
      </c>
      <c r="F1217" s="842">
        <f>E1217/D1217*100</f>
        <v>46.586345381526108</v>
      </c>
      <c r="G1217" s="9">
        <f>J1217/D1217</f>
        <v>10.012048192771084</v>
      </c>
      <c r="H1217" s="849">
        <f t="shared" si="224"/>
        <v>9.887931034482758</v>
      </c>
      <c r="I1217" s="45">
        <f>I380+I66+I1140</f>
        <v>29910</v>
      </c>
      <c r="J1217" s="852">
        <f t="shared" ref="J1217:K1217" si="232">J380+J66+J1140</f>
        <v>2493</v>
      </c>
      <c r="K1217" s="45">
        <f t="shared" si="232"/>
        <v>1147</v>
      </c>
      <c r="L1217" s="852">
        <f t="shared" si="228"/>
        <v>46.008824709185717</v>
      </c>
      <c r="M1217" s="45">
        <f>M380+M66+M1140</f>
        <v>120.43333333333334</v>
      </c>
      <c r="N1217" s="11">
        <f t="shared" si="229"/>
        <v>114.28729587600331</v>
      </c>
      <c r="O1217" s="2154">
        <f>O380+O66+O1140</f>
        <v>88780.384680000003</v>
      </c>
      <c r="P1217" s="2154">
        <f t="shared" ref="P1217:W1217" si="233">P380+P66+P1140</f>
        <v>7398.3653899999999</v>
      </c>
      <c r="Q1217" s="2154">
        <f t="shared" si="233"/>
        <v>3574.8770399999994</v>
      </c>
      <c r="R1217" s="3264">
        <f t="shared" si="233"/>
        <v>0</v>
      </c>
      <c r="S1217" s="2154">
        <f t="shared" si="233"/>
        <v>0</v>
      </c>
      <c r="T1217" s="2154">
        <f t="shared" si="233"/>
        <v>-3823.4883500000001</v>
      </c>
      <c r="U1217" s="2154">
        <f t="shared" si="233"/>
        <v>0</v>
      </c>
      <c r="V1217" s="2154">
        <f t="shared" si="233"/>
        <v>0</v>
      </c>
      <c r="W1217" s="2154">
        <f t="shared" si="233"/>
        <v>3574.8770399999994</v>
      </c>
      <c r="X1217" s="2863">
        <f t="shared" si="226"/>
        <v>48.319822711540873</v>
      </c>
      <c r="Y1217" s="2862">
        <f t="shared" si="227"/>
        <v>48.319822711540873</v>
      </c>
      <c r="Z1217" s="1353"/>
      <c r="AA1217" s="1725"/>
      <c r="AB1217" s="1725"/>
      <c r="AC1217" s="1725"/>
      <c r="AD1217" s="788"/>
      <c r="AE1217" s="788"/>
      <c r="AF1217" s="788"/>
      <c r="AG1217" s="788"/>
      <c r="AH1217" s="788"/>
      <c r="AI1217" s="788"/>
      <c r="AJ1217" s="788"/>
      <c r="AK1217" s="788"/>
      <c r="AL1217" s="788"/>
      <c r="AM1217" s="788"/>
      <c r="AN1217" s="788"/>
      <c r="AO1217" s="788"/>
      <c r="AP1217" s="788"/>
      <c r="AQ1217" s="788"/>
      <c r="AR1217" s="788"/>
      <c r="AS1217" s="788"/>
      <c r="AT1217" s="788"/>
      <c r="AU1217" s="788"/>
      <c r="AV1217" s="788"/>
      <c r="AW1217" s="788"/>
      <c r="AX1217" s="788"/>
      <c r="AY1217" s="788"/>
      <c r="AZ1217" s="788"/>
      <c r="BA1217" s="788"/>
      <c r="BB1217" s="788"/>
      <c r="BC1217" s="788"/>
      <c r="BD1217" s="788"/>
      <c r="BE1217" s="788"/>
      <c r="BF1217" s="788"/>
      <c r="BG1217" s="788"/>
      <c r="BH1217" s="788"/>
      <c r="BI1217" s="788"/>
      <c r="BJ1217" s="788"/>
      <c r="BK1217" s="788"/>
      <c r="BL1217" s="788"/>
      <c r="BM1217" s="788"/>
      <c r="BN1217" s="788"/>
      <c r="BO1217" s="788"/>
      <c r="BP1217" s="788"/>
      <c r="BQ1217" s="788"/>
      <c r="BR1217" s="788"/>
      <c r="BS1217" s="788"/>
      <c r="BT1217" s="788"/>
      <c r="BU1217" s="788"/>
      <c r="BV1217" s="788"/>
      <c r="BW1217" s="788"/>
      <c r="BX1217" s="788"/>
      <c r="BY1217" s="788"/>
      <c r="BZ1217" s="788"/>
      <c r="CA1217" s="788"/>
      <c r="CB1217" s="788"/>
      <c r="CC1217" s="788"/>
      <c r="CD1217" s="788"/>
      <c r="CE1217" s="788"/>
      <c r="CF1217" s="788"/>
      <c r="CG1217" s="788"/>
      <c r="CH1217" s="788"/>
      <c r="CI1217" s="788"/>
      <c r="CJ1217" s="788"/>
      <c r="CK1217" s="788"/>
      <c r="CL1217" s="788"/>
      <c r="CM1217" s="788"/>
      <c r="CN1217" s="788"/>
      <c r="CO1217" s="788"/>
      <c r="CP1217" s="788"/>
      <c r="CQ1217" s="788"/>
      <c r="CR1217" s="788"/>
      <c r="CS1217" s="788"/>
      <c r="CT1217" s="788"/>
      <c r="CU1217" s="788"/>
      <c r="CV1217" s="788"/>
      <c r="CW1217" s="788"/>
      <c r="CX1217" s="788"/>
      <c r="CY1217" s="788"/>
      <c r="CZ1217" s="788"/>
      <c r="DA1217" s="788"/>
      <c r="DB1217" s="788"/>
      <c r="DC1217" s="788"/>
      <c r="DD1217" s="788"/>
      <c r="DE1217" s="788"/>
      <c r="DF1217" s="788"/>
      <c r="DG1217" s="788"/>
      <c r="DH1217" s="788"/>
      <c r="DI1217" s="788"/>
      <c r="DJ1217" s="788"/>
      <c r="DK1217" s="788"/>
      <c r="DL1217" s="788"/>
      <c r="DM1217" s="788"/>
      <c r="DN1217" s="788"/>
      <c r="DO1217" s="788"/>
      <c r="DP1217" s="788"/>
      <c r="DQ1217" s="788"/>
      <c r="DR1217" s="788"/>
      <c r="DS1217" s="788"/>
      <c r="DT1217" s="788"/>
      <c r="DU1217" s="788"/>
      <c r="DV1217" s="788"/>
      <c r="DW1217" s="788"/>
      <c r="DX1217" s="788"/>
      <c r="DY1217" s="788"/>
      <c r="DZ1217" s="788"/>
      <c r="EA1217" s="788"/>
      <c r="EB1217" s="788"/>
      <c r="EC1217" s="788"/>
      <c r="ED1217" s="788"/>
      <c r="EE1217" s="788"/>
      <c r="EF1217" s="788"/>
      <c r="EG1217" s="788"/>
      <c r="EH1217" s="788"/>
      <c r="EI1217" s="788"/>
      <c r="EJ1217" s="788"/>
      <c r="EK1217" s="788"/>
      <c r="EL1217" s="788"/>
      <c r="EM1217" s="788"/>
      <c r="EN1217" s="788"/>
      <c r="EO1217" s="788"/>
      <c r="EP1217" s="788"/>
      <c r="EQ1217" s="788"/>
      <c r="ER1217" s="788"/>
      <c r="ES1217" s="788"/>
      <c r="ET1217" s="788"/>
      <c r="EU1217" s="788"/>
      <c r="EV1217" s="788"/>
      <c r="EW1217" s="788"/>
      <c r="EX1217" s="788"/>
      <c r="EY1217" s="788"/>
      <c r="EZ1217" s="788"/>
      <c r="FA1217" s="788"/>
      <c r="FB1217" s="788"/>
      <c r="FC1217" s="788"/>
      <c r="FD1217" s="788"/>
      <c r="FE1217" s="788"/>
      <c r="FF1217" s="788"/>
      <c r="FG1217" s="788"/>
      <c r="FH1217" s="788"/>
      <c r="FI1217" s="788"/>
      <c r="FJ1217" s="788"/>
      <c r="FK1217" s="788"/>
      <c r="FL1217" s="788"/>
      <c r="FM1217" s="788"/>
      <c r="FN1217" s="788"/>
      <c r="FO1217" s="788"/>
      <c r="FP1217" s="788"/>
      <c r="FQ1217" s="788"/>
      <c r="FR1217" s="788"/>
      <c r="FS1217" s="788"/>
      <c r="FT1217" s="788"/>
      <c r="FU1217" s="788"/>
      <c r="FV1217" s="788"/>
      <c r="FW1217" s="788"/>
      <c r="FX1217" s="788"/>
      <c r="FY1217" s="788"/>
      <c r="FZ1217" s="788"/>
      <c r="GA1217" s="788"/>
      <c r="GB1217" s="788"/>
      <c r="GC1217" s="788"/>
      <c r="GD1217" s="788"/>
      <c r="GE1217" s="788"/>
      <c r="GF1217" s="788"/>
      <c r="GG1217" s="788"/>
      <c r="GH1217" s="788"/>
      <c r="GI1217" s="788"/>
      <c r="GJ1217" s="788"/>
    </row>
    <row r="1218" spans="1:192" x14ac:dyDescent="0.25">
      <c r="A1218" s="24">
        <v>1</v>
      </c>
      <c r="B1218" s="2742" t="s">
        <v>307</v>
      </c>
      <c r="C1218" s="22"/>
      <c r="D1218" s="22"/>
      <c r="E1218" s="22"/>
      <c r="F1218" s="842"/>
      <c r="G1218" s="9"/>
      <c r="H1218" s="849"/>
      <c r="I1218" s="45"/>
      <c r="J1218" s="852"/>
      <c r="K1218" s="45"/>
      <c r="L1218" s="852"/>
      <c r="M1218" s="45"/>
      <c r="N1218" s="11"/>
      <c r="O1218" s="2154"/>
      <c r="P1218" s="2154"/>
      <c r="Q1218" s="2154"/>
      <c r="R1218" s="3264"/>
      <c r="S1218" s="2154"/>
      <c r="T1218" s="2154"/>
      <c r="U1218" s="2154"/>
      <c r="V1218" s="2154"/>
      <c r="W1218" s="2154"/>
      <c r="X1218" s="2154"/>
      <c r="Y1218" s="2154"/>
      <c r="Z1218" s="1353"/>
      <c r="AA1218" s="1725"/>
      <c r="AB1218" s="1725"/>
      <c r="AC1218" s="1725"/>
      <c r="AD1218" s="788"/>
      <c r="AE1218" s="788"/>
      <c r="AF1218" s="788"/>
      <c r="AG1218" s="788"/>
      <c r="AH1218" s="788"/>
      <c r="AI1218" s="788"/>
      <c r="AJ1218" s="788"/>
      <c r="AK1218" s="788"/>
      <c r="AL1218" s="788"/>
      <c r="AM1218" s="788"/>
      <c r="AN1218" s="788"/>
      <c r="AO1218" s="788"/>
      <c r="AP1218" s="788"/>
      <c r="AQ1218" s="788"/>
      <c r="AR1218" s="788"/>
      <c r="AS1218" s="788"/>
      <c r="AT1218" s="788"/>
      <c r="AU1218" s="788"/>
      <c r="AV1218" s="788"/>
      <c r="AW1218" s="788"/>
      <c r="AX1218" s="788"/>
      <c r="AY1218" s="788"/>
      <c r="AZ1218" s="788"/>
      <c r="BA1218" s="788"/>
      <c r="BB1218" s="788"/>
      <c r="BC1218" s="788"/>
      <c r="BD1218" s="788"/>
      <c r="BE1218" s="788"/>
      <c r="BF1218" s="788"/>
      <c r="BG1218" s="788"/>
      <c r="BH1218" s="788"/>
      <c r="BI1218" s="788"/>
      <c r="BJ1218" s="788"/>
      <c r="BK1218" s="788"/>
      <c r="BL1218" s="788"/>
      <c r="BM1218" s="788"/>
      <c r="BN1218" s="788"/>
      <c r="BO1218" s="788"/>
      <c r="BP1218" s="788"/>
      <c r="BQ1218" s="788"/>
      <c r="BR1218" s="788"/>
      <c r="BS1218" s="788"/>
      <c r="BT1218" s="788"/>
      <c r="BU1218" s="788"/>
      <c r="BV1218" s="788"/>
      <c r="BW1218" s="788"/>
      <c r="BX1218" s="788"/>
      <c r="BY1218" s="788"/>
      <c r="BZ1218" s="788"/>
      <c r="CA1218" s="788"/>
      <c r="CB1218" s="788"/>
      <c r="CC1218" s="788"/>
      <c r="CD1218" s="788"/>
      <c r="CE1218" s="788"/>
      <c r="CF1218" s="788"/>
      <c r="CG1218" s="788"/>
      <c r="CH1218" s="788"/>
      <c r="CI1218" s="788"/>
      <c r="CJ1218" s="788"/>
      <c r="CK1218" s="788"/>
      <c r="CL1218" s="788"/>
      <c r="CM1218" s="788"/>
      <c r="CN1218" s="788"/>
      <c r="CO1218" s="788"/>
      <c r="CP1218" s="788"/>
      <c r="CQ1218" s="788"/>
      <c r="CR1218" s="788"/>
      <c r="CS1218" s="788"/>
      <c r="CT1218" s="788"/>
      <c r="CU1218" s="788"/>
      <c r="CV1218" s="788"/>
      <c r="CW1218" s="788"/>
      <c r="CX1218" s="788"/>
      <c r="CY1218" s="788"/>
      <c r="CZ1218" s="788"/>
      <c r="DA1218" s="788"/>
      <c r="DB1218" s="788"/>
      <c r="DC1218" s="788"/>
      <c r="DD1218" s="788"/>
      <c r="DE1218" s="788"/>
      <c r="DF1218" s="788"/>
      <c r="DG1218" s="788"/>
      <c r="DH1218" s="788"/>
      <c r="DI1218" s="788"/>
      <c r="DJ1218" s="788"/>
      <c r="DK1218" s="788"/>
      <c r="DL1218" s="788"/>
      <c r="DM1218" s="788"/>
      <c r="DN1218" s="788"/>
      <c r="DO1218" s="788"/>
      <c r="DP1218" s="788"/>
      <c r="DQ1218" s="788"/>
      <c r="DR1218" s="788"/>
      <c r="DS1218" s="788"/>
      <c r="DT1218" s="788"/>
      <c r="DU1218" s="788"/>
      <c r="DV1218" s="788"/>
      <c r="DW1218" s="788"/>
      <c r="DX1218" s="788"/>
      <c r="DY1218" s="788"/>
      <c r="DZ1218" s="788"/>
      <c r="EA1218" s="788"/>
      <c r="EB1218" s="788"/>
      <c r="EC1218" s="788"/>
      <c r="ED1218" s="788"/>
      <c r="EE1218" s="788"/>
      <c r="EF1218" s="788"/>
      <c r="EG1218" s="788"/>
      <c r="EH1218" s="788"/>
      <c r="EI1218" s="788"/>
      <c r="EJ1218" s="788"/>
      <c r="EK1218" s="788"/>
      <c r="EL1218" s="788"/>
      <c r="EM1218" s="788"/>
      <c r="EN1218" s="788"/>
      <c r="EO1218" s="788"/>
      <c r="EP1218" s="788"/>
      <c r="EQ1218" s="788"/>
      <c r="ER1218" s="788"/>
      <c r="ES1218" s="788"/>
      <c r="ET1218" s="788"/>
      <c r="EU1218" s="788"/>
      <c r="EV1218" s="788"/>
      <c r="EW1218" s="788"/>
      <c r="EX1218" s="788"/>
      <c r="EY1218" s="788"/>
      <c r="EZ1218" s="788"/>
      <c r="FA1218" s="788"/>
      <c r="FB1218" s="788"/>
      <c r="FC1218" s="788"/>
      <c r="FD1218" s="788"/>
      <c r="FE1218" s="788"/>
      <c r="FF1218" s="788"/>
      <c r="FG1218" s="788"/>
      <c r="FH1218" s="788"/>
      <c r="FI1218" s="788"/>
      <c r="FJ1218" s="788"/>
      <c r="FK1218" s="788"/>
      <c r="FL1218" s="788"/>
      <c r="FM1218" s="788"/>
      <c r="FN1218" s="788"/>
      <c r="FO1218" s="788"/>
      <c r="FP1218" s="788"/>
      <c r="FQ1218" s="788"/>
      <c r="FR1218" s="788"/>
      <c r="FS1218" s="788"/>
      <c r="FT1218" s="788"/>
      <c r="FU1218" s="788"/>
      <c r="FV1218" s="788"/>
      <c r="FW1218" s="788"/>
      <c r="FX1218" s="788"/>
      <c r="FY1218" s="788"/>
      <c r="FZ1218" s="788"/>
      <c r="GA1218" s="788"/>
      <c r="GB1218" s="788"/>
      <c r="GC1218" s="788"/>
      <c r="GD1218" s="788"/>
      <c r="GE1218" s="788"/>
      <c r="GF1218" s="788"/>
      <c r="GG1218" s="788"/>
      <c r="GH1218" s="788"/>
      <c r="GI1218" s="788"/>
      <c r="GJ1218" s="788"/>
    </row>
    <row r="1219" spans="1:192" ht="15.75" x14ac:dyDescent="0.25">
      <c r="A1219" s="24">
        <v>1</v>
      </c>
      <c r="B1219" s="2744" t="s">
        <v>282</v>
      </c>
      <c r="C1219" s="23">
        <f>C1152+C141+C70+C501</f>
        <v>70729</v>
      </c>
      <c r="D1219" s="23">
        <f>D1152+D141+D70+D501</f>
        <v>5893.1666666666661</v>
      </c>
      <c r="E1219" s="23">
        <f>E1152+E141+E70+E501</f>
        <v>5510</v>
      </c>
      <c r="F1219" s="848">
        <f t="shared" ref="F1219" si="234">E1219/D1219*100</f>
        <v>93.498119290703926</v>
      </c>
      <c r="G1219" s="9"/>
      <c r="H1219" s="849"/>
      <c r="I1219" s="45"/>
      <c r="J1219" s="852"/>
      <c r="K1219" s="45"/>
      <c r="L1219" s="852"/>
      <c r="M1219" s="45"/>
      <c r="N1219" s="11"/>
      <c r="O1219" s="2154">
        <f>O1152+O141+O70+O501</f>
        <v>474725.45424000011</v>
      </c>
      <c r="P1219" s="2154">
        <f t="shared" ref="P1219:W1219" si="235">P1152+P141+P70+P501</f>
        <v>39560.454520000007</v>
      </c>
      <c r="Q1219" s="2154">
        <f t="shared" si="235"/>
        <v>36992.620709999996</v>
      </c>
      <c r="R1219" s="3264">
        <f t="shared" si="235"/>
        <v>0</v>
      </c>
      <c r="S1219" s="2154">
        <f t="shared" si="235"/>
        <v>0</v>
      </c>
      <c r="T1219" s="2154">
        <f t="shared" si="235"/>
        <v>-2565.0597933333388</v>
      </c>
      <c r="U1219" s="2154">
        <f t="shared" si="235"/>
        <v>0</v>
      </c>
      <c r="V1219" s="2154">
        <f t="shared" si="235"/>
        <v>0</v>
      </c>
      <c r="W1219" s="2154">
        <f t="shared" si="235"/>
        <v>36992.620709999996</v>
      </c>
      <c r="X1219" s="2863">
        <f>Q1219/P1219*100</f>
        <v>93.509089212557384</v>
      </c>
      <c r="Y1219" s="2863">
        <f>W1219/P1219*100</f>
        <v>93.509089212557384</v>
      </c>
      <c r="Z1219" s="1353"/>
      <c r="AA1219" s="1725"/>
      <c r="AB1219" s="1725"/>
      <c r="AC1219" s="1725"/>
      <c r="AD1219" s="788"/>
      <c r="AE1219" s="788"/>
      <c r="AF1219" s="788"/>
      <c r="AG1219" s="788"/>
      <c r="AH1219" s="788"/>
      <c r="AI1219" s="788"/>
      <c r="AJ1219" s="788"/>
      <c r="AK1219" s="788"/>
      <c r="AL1219" s="788"/>
      <c r="AM1219" s="788"/>
      <c r="AN1219" s="788"/>
      <c r="AO1219" s="788"/>
      <c r="AP1219" s="788"/>
      <c r="AQ1219" s="788"/>
      <c r="AR1219" s="788"/>
      <c r="AS1219" s="788"/>
      <c r="AT1219" s="788"/>
      <c r="AU1219" s="788"/>
      <c r="AV1219" s="788"/>
      <c r="AW1219" s="788"/>
      <c r="AX1219" s="788"/>
      <c r="AY1219" s="788"/>
      <c r="AZ1219" s="788"/>
      <c r="BA1219" s="788"/>
      <c r="BB1219" s="788"/>
      <c r="BC1219" s="788"/>
      <c r="BD1219" s="788"/>
      <c r="BE1219" s="788"/>
      <c r="BF1219" s="788"/>
      <c r="BG1219" s="788"/>
      <c r="BH1219" s="788"/>
      <c r="BI1219" s="788"/>
      <c r="BJ1219" s="788"/>
      <c r="BK1219" s="788"/>
      <c r="BL1219" s="788"/>
      <c r="BM1219" s="788"/>
      <c r="BN1219" s="788"/>
      <c r="BO1219" s="788"/>
      <c r="BP1219" s="788"/>
      <c r="BQ1219" s="788"/>
      <c r="BR1219" s="788"/>
      <c r="BS1219" s="788"/>
      <c r="BT1219" s="788"/>
      <c r="BU1219" s="788"/>
      <c r="BV1219" s="788"/>
      <c r="BW1219" s="788"/>
      <c r="BX1219" s="788"/>
      <c r="BY1219" s="788"/>
      <c r="BZ1219" s="788"/>
      <c r="CA1219" s="788"/>
      <c r="CB1219" s="788"/>
      <c r="CC1219" s="788"/>
      <c r="CD1219" s="788"/>
      <c r="CE1219" s="788"/>
      <c r="CF1219" s="788"/>
      <c r="CG1219" s="788"/>
      <c r="CH1219" s="788"/>
      <c r="CI1219" s="788"/>
      <c r="CJ1219" s="788"/>
      <c r="CK1219" s="788"/>
      <c r="CL1219" s="788"/>
      <c r="CM1219" s="788"/>
      <c r="CN1219" s="788"/>
      <c r="CO1219" s="788"/>
      <c r="CP1219" s="788"/>
      <c r="CQ1219" s="788"/>
      <c r="CR1219" s="788"/>
      <c r="CS1219" s="788"/>
      <c r="CT1219" s="788"/>
      <c r="CU1219" s="788"/>
      <c r="CV1219" s="788"/>
      <c r="CW1219" s="788"/>
      <c r="CX1219" s="788"/>
      <c r="CY1219" s="788"/>
      <c r="CZ1219" s="788"/>
      <c r="DA1219" s="788"/>
      <c r="DB1219" s="788"/>
      <c r="DC1219" s="788"/>
      <c r="DD1219" s="788"/>
      <c r="DE1219" s="788"/>
      <c r="DF1219" s="788"/>
      <c r="DG1219" s="788"/>
      <c r="DH1219" s="788"/>
      <c r="DI1219" s="788"/>
      <c r="DJ1219" s="788"/>
      <c r="DK1219" s="788"/>
      <c r="DL1219" s="788"/>
      <c r="DM1219" s="788"/>
      <c r="DN1219" s="788"/>
      <c r="DO1219" s="788"/>
      <c r="DP1219" s="788"/>
      <c r="DQ1219" s="788"/>
      <c r="DR1219" s="788"/>
      <c r="DS1219" s="788"/>
      <c r="DT1219" s="788"/>
      <c r="DU1219" s="788"/>
      <c r="DV1219" s="788"/>
      <c r="DW1219" s="788"/>
      <c r="DX1219" s="788"/>
      <c r="DY1219" s="788"/>
      <c r="DZ1219" s="788"/>
      <c r="EA1219" s="788"/>
      <c r="EB1219" s="788"/>
      <c r="EC1219" s="788"/>
      <c r="ED1219" s="788"/>
      <c r="EE1219" s="788"/>
      <c r="EF1219" s="788"/>
      <c r="EG1219" s="788"/>
      <c r="EH1219" s="788"/>
      <c r="EI1219" s="788"/>
      <c r="EJ1219" s="788"/>
      <c r="EK1219" s="788"/>
      <c r="EL1219" s="788"/>
      <c r="EM1219" s="788"/>
      <c r="EN1219" s="788"/>
      <c r="EO1219" s="788"/>
      <c r="EP1219" s="788"/>
      <c r="EQ1219" s="788"/>
      <c r="ER1219" s="788"/>
      <c r="ES1219" s="788"/>
      <c r="ET1219" s="788"/>
      <c r="EU1219" s="788"/>
      <c r="EV1219" s="788"/>
      <c r="EW1219" s="788"/>
      <c r="EX1219" s="788"/>
      <c r="EY1219" s="788"/>
      <c r="EZ1219" s="788"/>
      <c r="FA1219" s="788"/>
      <c r="FB1219" s="788"/>
      <c r="FC1219" s="788"/>
      <c r="FD1219" s="788"/>
      <c r="FE1219" s="788"/>
      <c r="FF1219" s="788"/>
      <c r="FG1219" s="788"/>
      <c r="FH1219" s="788"/>
      <c r="FI1219" s="788"/>
      <c r="FJ1219" s="788"/>
      <c r="FK1219" s="788"/>
      <c r="FL1219" s="788"/>
      <c r="FM1219" s="788"/>
      <c r="FN1219" s="788"/>
      <c r="FO1219" s="788"/>
      <c r="FP1219" s="788"/>
      <c r="FQ1219" s="788"/>
      <c r="FR1219" s="788"/>
      <c r="FS1219" s="788"/>
      <c r="FT1219" s="788"/>
      <c r="FU1219" s="788"/>
      <c r="FV1219" s="788"/>
      <c r="FW1219" s="788"/>
      <c r="FX1219" s="788"/>
      <c r="FY1219" s="788"/>
      <c r="FZ1219" s="788"/>
      <c r="GA1219" s="788"/>
      <c r="GB1219" s="788"/>
      <c r="GC1219" s="788"/>
      <c r="GD1219" s="788"/>
      <c r="GE1219" s="788"/>
      <c r="GF1219" s="788"/>
      <c r="GG1219" s="788"/>
      <c r="GH1219" s="788"/>
      <c r="GI1219" s="788"/>
      <c r="GJ1219" s="788"/>
    </row>
    <row r="1220" spans="1:192" x14ac:dyDescent="0.25">
      <c r="A1220" s="24">
        <v>1</v>
      </c>
      <c r="B1220" s="2745"/>
      <c r="C1220" s="22"/>
      <c r="D1220" s="22"/>
      <c r="E1220" s="22"/>
      <c r="F1220" s="842"/>
      <c r="G1220" s="9"/>
      <c r="H1220" s="849"/>
      <c r="I1220" s="45"/>
      <c r="J1220" s="852"/>
      <c r="K1220" s="45"/>
      <c r="L1220" s="852"/>
      <c r="M1220" s="45"/>
      <c r="N1220" s="11"/>
      <c r="O1220" s="2154"/>
      <c r="P1220" s="2154"/>
      <c r="Q1220" s="2154"/>
      <c r="R1220" s="3264"/>
      <c r="S1220" s="2154"/>
      <c r="T1220" s="2154"/>
      <c r="U1220" s="2154"/>
      <c r="V1220" s="2154"/>
      <c r="W1220" s="2154"/>
      <c r="X1220" s="2154"/>
      <c r="Y1220" s="2154"/>
      <c r="Z1220" s="1353"/>
      <c r="AA1220" s="1725"/>
      <c r="AB1220" s="1725"/>
      <c r="AC1220" s="1725"/>
      <c r="AD1220" s="788"/>
      <c r="AE1220" s="788"/>
      <c r="AF1220" s="788"/>
      <c r="AG1220" s="788"/>
      <c r="AH1220" s="788"/>
      <c r="AI1220" s="788"/>
      <c r="AJ1220" s="788"/>
      <c r="AK1220" s="788"/>
      <c r="AL1220" s="788"/>
      <c r="AM1220" s="788"/>
      <c r="AN1220" s="788"/>
      <c r="AO1220" s="788"/>
      <c r="AP1220" s="788"/>
      <c r="AQ1220" s="788"/>
      <c r="AR1220" s="788"/>
      <c r="AS1220" s="788"/>
      <c r="AT1220" s="788"/>
      <c r="AU1220" s="788"/>
      <c r="AV1220" s="788"/>
      <c r="AW1220" s="788"/>
      <c r="AX1220" s="788"/>
      <c r="AY1220" s="788"/>
      <c r="AZ1220" s="788"/>
      <c r="BA1220" s="788"/>
      <c r="BB1220" s="788"/>
      <c r="BC1220" s="788"/>
      <c r="BD1220" s="788"/>
      <c r="BE1220" s="788"/>
      <c r="BF1220" s="788"/>
      <c r="BG1220" s="788"/>
      <c r="BH1220" s="788"/>
      <c r="BI1220" s="788"/>
      <c r="BJ1220" s="788"/>
      <c r="BK1220" s="788"/>
      <c r="BL1220" s="788"/>
      <c r="BM1220" s="788"/>
      <c r="BN1220" s="788"/>
      <c r="BO1220" s="788"/>
      <c r="BP1220" s="788"/>
      <c r="BQ1220" s="788"/>
      <c r="BR1220" s="788"/>
      <c r="BS1220" s="788"/>
      <c r="BT1220" s="788"/>
      <c r="BU1220" s="788"/>
      <c r="BV1220" s="788"/>
      <c r="BW1220" s="788"/>
      <c r="BX1220" s="788"/>
      <c r="BY1220" s="788"/>
      <c r="BZ1220" s="788"/>
      <c r="CA1220" s="788"/>
      <c r="CB1220" s="788"/>
      <c r="CC1220" s="788"/>
      <c r="CD1220" s="788"/>
      <c r="CE1220" s="788"/>
      <c r="CF1220" s="788"/>
      <c r="CG1220" s="788"/>
      <c r="CH1220" s="788"/>
      <c r="CI1220" s="788"/>
      <c r="CJ1220" s="788"/>
      <c r="CK1220" s="788"/>
      <c r="CL1220" s="788"/>
      <c r="CM1220" s="788"/>
      <c r="CN1220" s="788"/>
      <c r="CO1220" s="788"/>
      <c r="CP1220" s="788"/>
      <c r="CQ1220" s="788"/>
      <c r="CR1220" s="788"/>
      <c r="CS1220" s="788"/>
      <c r="CT1220" s="788"/>
      <c r="CU1220" s="788"/>
      <c r="CV1220" s="788"/>
      <c r="CW1220" s="788"/>
      <c r="CX1220" s="788"/>
      <c r="CY1220" s="788"/>
      <c r="CZ1220" s="788"/>
      <c r="DA1220" s="788"/>
      <c r="DB1220" s="788"/>
      <c r="DC1220" s="788"/>
      <c r="DD1220" s="788"/>
      <c r="DE1220" s="788"/>
      <c r="DF1220" s="788"/>
      <c r="DG1220" s="788"/>
      <c r="DH1220" s="788"/>
      <c r="DI1220" s="788"/>
      <c r="DJ1220" s="788"/>
      <c r="DK1220" s="788"/>
      <c r="DL1220" s="788"/>
      <c r="DM1220" s="788"/>
      <c r="DN1220" s="788"/>
      <c r="DO1220" s="788"/>
      <c r="DP1220" s="788"/>
      <c r="DQ1220" s="788"/>
      <c r="DR1220" s="788"/>
      <c r="DS1220" s="788"/>
      <c r="DT1220" s="788"/>
      <c r="DU1220" s="788"/>
      <c r="DV1220" s="788"/>
      <c r="DW1220" s="788"/>
      <c r="DX1220" s="788"/>
      <c r="DY1220" s="788"/>
      <c r="DZ1220" s="788"/>
      <c r="EA1220" s="788"/>
      <c r="EB1220" s="788"/>
      <c r="EC1220" s="788"/>
      <c r="ED1220" s="788"/>
      <c r="EE1220" s="788"/>
      <c r="EF1220" s="788"/>
      <c r="EG1220" s="788"/>
      <c r="EH1220" s="788"/>
      <c r="EI1220" s="788"/>
      <c r="EJ1220" s="788"/>
      <c r="EK1220" s="788"/>
      <c r="EL1220" s="788"/>
      <c r="EM1220" s="788"/>
      <c r="EN1220" s="788"/>
      <c r="EO1220" s="788"/>
      <c r="EP1220" s="788"/>
      <c r="EQ1220" s="788"/>
      <c r="ER1220" s="788"/>
      <c r="ES1220" s="788"/>
      <c r="ET1220" s="788"/>
      <c r="EU1220" s="788"/>
      <c r="EV1220" s="788"/>
      <c r="EW1220" s="788"/>
      <c r="EX1220" s="788"/>
      <c r="EY1220" s="788"/>
      <c r="EZ1220" s="788"/>
      <c r="FA1220" s="788"/>
      <c r="FB1220" s="788"/>
      <c r="FC1220" s="788"/>
      <c r="FD1220" s="788"/>
      <c r="FE1220" s="788"/>
      <c r="FF1220" s="788"/>
      <c r="FG1220" s="788"/>
      <c r="FH1220" s="788"/>
      <c r="FI1220" s="788"/>
      <c r="FJ1220" s="788"/>
      <c r="FK1220" s="788"/>
      <c r="FL1220" s="788"/>
      <c r="FM1220" s="788"/>
      <c r="FN1220" s="788"/>
      <c r="FO1220" s="788"/>
      <c r="FP1220" s="788"/>
      <c r="FQ1220" s="788"/>
      <c r="FR1220" s="788"/>
      <c r="FS1220" s="788"/>
      <c r="FT1220" s="788"/>
      <c r="FU1220" s="788"/>
      <c r="FV1220" s="788"/>
      <c r="FW1220" s="788"/>
      <c r="FX1220" s="788"/>
      <c r="FY1220" s="788"/>
      <c r="FZ1220" s="788"/>
      <c r="GA1220" s="788"/>
      <c r="GB1220" s="788"/>
      <c r="GC1220" s="788"/>
      <c r="GD1220" s="788"/>
      <c r="GE1220" s="788"/>
      <c r="GF1220" s="788"/>
      <c r="GG1220" s="788"/>
      <c r="GH1220" s="788"/>
      <c r="GI1220" s="788"/>
      <c r="GJ1220" s="788"/>
    </row>
    <row r="1221" spans="1:192" x14ac:dyDescent="0.25">
      <c r="A1221" s="24">
        <v>1</v>
      </c>
      <c r="B1221" s="2745" t="s">
        <v>309</v>
      </c>
      <c r="C1221" s="22"/>
      <c r="D1221" s="22"/>
      <c r="E1221" s="22"/>
      <c r="F1221" s="842"/>
      <c r="G1221" s="9"/>
      <c r="H1221" s="849"/>
      <c r="I1221" s="45"/>
      <c r="J1221" s="852"/>
      <c r="K1221" s="45"/>
      <c r="L1221" s="852"/>
      <c r="M1221" s="45"/>
      <c r="N1221" s="11"/>
      <c r="O1221" s="2154"/>
      <c r="P1221" s="2154"/>
      <c r="Q1221" s="2154"/>
      <c r="R1221" s="3264"/>
      <c r="S1221" s="2154"/>
      <c r="T1221" s="2154"/>
      <c r="U1221" s="2154"/>
      <c r="V1221" s="2154"/>
      <c r="W1221" s="2154"/>
      <c r="X1221" s="2154"/>
      <c r="Y1221" s="2154"/>
      <c r="Z1221" s="1353"/>
      <c r="AA1221" s="1725"/>
      <c r="AB1221" s="1725"/>
      <c r="AC1221" s="1725"/>
      <c r="AD1221" s="788"/>
      <c r="AE1221" s="788"/>
      <c r="AF1221" s="788"/>
      <c r="AG1221" s="788"/>
      <c r="AH1221" s="788"/>
      <c r="AI1221" s="788"/>
      <c r="AJ1221" s="788"/>
      <c r="AK1221" s="788"/>
      <c r="AL1221" s="788"/>
      <c r="AM1221" s="788"/>
      <c r="AN1221" s="788"/>
      <c r="AO1221" s="788"/>
      <c r="AP1221" s="788"/>
      <c r="AQ1221" s="788"/>
      <c r="AR1221" s="788"/>
      <c r="AS1221" s="788"/>
      <c r="AT1221" s="788"/>
      <c r="AU1221" s="788"/>
      <c r="AV1221" s="788"/>
      <c r="AW1221" s="788"/>
      <c r="AX1221" s="788"/>
      <c r="AY1221" s="788"/>
      <c r="AZ1221" s="788"/>
      <c r="BA1221" s="788"/>
      <c r="BB1221" s="788"/>
      <c r="BC1221" s="788"/>
      <c r="BD1221" s="788"/>
      <c r="BE1221" s="788"/>
      <c r="BF1221" s="788"/>
      <c r="BG1221" s="788"/>
      <c r="BH1221" s="788"/>
      <c r="BI1221" s="788"/>
      <c r="BJ1221" s="788"/>
      <c r="BK1221" s="788"/>
      <c r="BL1221" s="788"/>
      <c r="BM1221" s="788"/>
      <c r="BN1221" s="788"/>
      <c r="BO1221" s="788"/>
      <c r="BP1221" s="788"/>
      <c r="BQ1221" s="788"/>
      <c r="BR1221" s="788"/>
      <c r="BS1221" s="788"/>
      <c r="BT1221" s="788"/>
      <c r="BU1221" s="788"/>
      <c r="BV1221" s="788"/>
      <c r="BW1221" s="788"/>
      <c r="BX1221" s="788"/>
      <c r="BY1221" s="788"/>
      <c r="BZ1221" s="788"/>
      <c r="CA1221" s="788"/>
      <c r="CB1221" s="788"/>
      <c r="CC1221" s="788"/>
      <c r="CD1221" s="788"/>
      <c r="CE1221" s="788"/>
      <c r="CF1221" s="788"/>
      <c r="CG1221" s="788"/>
      <c r="CH1221" s="788"/>
      <c r="CI1221" s="788"/>
      <c r="CJ1221" s="788"/>
      <c r="CK1221" s="788"/>
      <c r="CL1221" s="788"/>
      <c r="CM1221" s="788"/>
      <c r="CN1221" s="788"/>
      <c r="CO1221" s="788"/>
      <c r="CP1221" s="788"/>
      <c r="CQ1221" s="788"/>
      <c r="CR1221" s="788"/>
      <c r="CS1221" s="788"/>
      <c r="CT1221" s="788"/>
      <c r="CU1221" s="788"/>
      <c r="CV1221" s="788"/>
      <c r="CW1221" s="788"/>
      <c r="CX1221" s="788"/>
      <c r="CY1221" s="788"/>
      <c r="CZ1221" s="788"/>
      <c r="DA1221" s="788"/>
      <c r="DB1221" s="788"/>
      <c r="DC1221" s="788"/>
      <c r="DD1221" s="788"/>
      <c r="DE1221" s="788"/>
      <c r="DF1221" s="788"/>
      <c r="DG1221" s="788"/>
      <c r="DH1221" s="788"/>
      <c r="DI1221" s="788"/>
      <c r="DJ1221" s="788"/>
      <c r="DK1221" s="788"/>
      <c r="DL1221" s="788"/>
      <c r="DM1221" s="788"/>
      <c r="DN1221" s="788"/>
      <c r="DO1221" s="788"/>
      <c r="DP1221" s="788"/>
      <c r="DQ1221" s="788"/>
      <c r="DR1221" s="788"/>
      <c r="DS1221" s="788"/>
      <c r="DT1221" s="788"/>
      <c r="DU1221" s="788"/>
      <c r="DV1221" s="788"/>
      <c r="DW1221" s="788"/>
      <c r="DX1221" s="788"/>
      <c r="DY1221" s="788"/>
      <c r="DZ1221" s="788"/>
      <c r="EA1221" s="788"/>
      <c r="EB1221" s="788"/>
      <c r="EC1221" s="788"/>
      <c r="ED1221" s="788"/>
      <c r="EE1221" s="788"/>
      <c r="EF1221" s="788"/>
      <c r="EG1221" s="788"/>
      <c r="EH1221" s="788"/>
      <c r="EI1221" s="788"/>
      <c r="EJ1221" s="788"/>
      <c r="EK1221" s="788"/>
      <c r="EL1221" s="788"/>
      <c r="EM1221" s="788"/>
      <c r="EN1221" s="788"/>
      <c r="EO1221" s="788"/>
      <c r="EP1221" s="788"/>
      <c r="EQ1221" s="788"/>
      <c r="ER1221" s="788"/>
      <c r="ES1221" s="788"/>
      <c r="ET1221" s="788"/>
      <c r="EU1221" s="788"/>
      <c r="EV1221" s="788"/>
      <c r="EW1221" s="788"/>
      <c r="EX1221" s="788"/>
      <c r="EY1221" s="788"/>
      <c r="EZ1221" s="788"/>
      <c r="FA1221" s="788"/>
      <c r="FB1221" s="788"/>
      <c r="FC1221" s="788"/>
      <c r="FD1221" s="788"/>
      <c r="FE1221" s="788"/>
      <c r="FF1221" s="788"/>
      <c r="FG1221" s="788"/>
      <c r="FH1221" s="788"/>
      <c r="FI1221" s="788"/>
      <c r="FJ1221" s="788"/>
      <c r="FK1221" s="788"/>
      <c r="FL1221" s="788"/>
      <c r="FM1221" s="788"/>
      <c r="FN1221" s="788"/>
      <c r="FO1221" s="788"/>
      <c r="FP1221" s="788"/>
      <c r="FQ1221" s="788"/>
      <c r="FR1221" s="788"/>
      <c r="FS1221" s="788"/>
      <c r="FT1221" s="788"/>
      <c r="FU1221" s="788"/>
      <c r="FV1221" s="788"/>
      <c r="FW1221" s="788"/>
      <c r="FX1221" s="788"/>
      <c r="FY1221" s="788"/>
      <c r="FZ1221" s="788"/>
      <c r="GA1221" s="788"/>
      <c r="GB1221" s="788"/>
      <c r="GC1221" s="788"/>
      <c r="GD1221" s="788"/>
      <c r="GE1221" s="788"/>
      <c r="GF1221" s="788"/>
      <c r="GG1221" s="788"/>
      <c r="GH1221" s="788"/>
      <c r="GI1221" s="788"/>
      <c r="GJ1221" s="788"/>
    </row>
    <row r="1222" spans="1:192" ht="29.25" x14ac:dyDescent="0.25">
      <c r="A1222" s="24">
        <v>1</v>
      </c>
      <c r="B1222" s="2741" t="s">
        <v>314</v>
      </c>
      <c r="C1222" s="22">
        <f>SUM(C1102,C1042,C983,C924,C864,C804,C744,C681,C622,C562,C502,C440,C381,C319,C260,C202,C142,C71)</f>
        <v>380584</v>
      </c>
      <c r="D1222" s="22">
        <f t="shared" ref="D1222:E1222" si="236">SUM(D1102,D1042,D983,D924,D864,D804,D744,D681,D622,D562,D502,D440,D381,D319,D260,D202,D142,D71)</f>
        <v>31716</v>
      </c>
      <c r="E1222" s="22">
        <f t="shared" si="236"/>
        <v>39641</v>
      </c>
      <c r="F1222" s="842">
        <f>E1222/D1222*100</f>
        <v>124.98738806911338</v>
      </c>
      <c r="G1222" s="9"/>
      <c r="H1222" s="849"/>
      <c r="I1222" s="45"/>
      <c r="J1222" s="852"/>
      <c r="K1222" s="45"/>
      <c r="L1222" s="852"/>
      <c r="M1222" s="45"/>
      <c r="N1222" s="11"/>
      <c r="O1222" s="2154"/>
      <c r="P1222" s="2154"/>
      <c r="Q1222" s="2154"/>
      <c r="R1222" s="3264"/>
      <c r="S1222" s="2154"/>
      <c r="T1222" s="2154"/>
      <c r="U1222" s="2154"/>
      <c r="V1222" s="2154"/>
      <c r="W1222" s="2154"/>
      <c r="X1222" s="2154"/>
      <c r="Y1222" s="2154"/>
      <c r="Z1222" s="1353"/>
      <c r="AA1222" s="1725"/>
      <c r="AB1222" s="1725"/>
      <c r="AC1222" s="1725"/>
      <c r="AD1222" s="788"/>
      <c r="AE1222" s="788"/>
      <c r="AF1222" s="788"/>
      <c r="AG1222" s="788"/>
      <c r="AH1222" s="788"/>
      <c r="AI1222" s="788"/>
      <c r="AJ1222" s="788"/>
      <c r="AK1222" s="788"/>
      <c r="AL1222" s="788"/>
      <c r="AM1222" s="788"/>
      <c r="AN1222" s="788"/>
      <c r="AO1222" s="788"/>
      <c r="AP1222" s="788"/>
      <c r="AQ1222" s="788"/>
      <c r="AR1222" s="788"/>
      <c r="AS1222" s="788"/>
      <c r="AT1222" s="788"/>
      <c r="AU1222" s="788"/>
      <c r="AV1222" s="788"/>
      <c r="AW1222" s="788"/>
      <c r="AX1222" s="788"/>
      <c r="AY1222" s="788"/>
      <c r="AZ1222" s="788"/>
      <c r="BA1222" s="788"/>
      <c r="BB1222" s="788"/>
      <c r="BC1222" s="788"/>
      <c r="BD1222" s="788"/>
      <c r="BE1222" s="788"/>
      <c r="BF1222" s="788"/>
      <c r="BG1222" s="788"/>
      <c r="BH1222" s="788"/>
      <c r="BI1222" s="788"/>
      <c r="BJ1222" s="788"/>
      <c r="BK1222" s="788"/>
      <c r="BL1222" s="788"/>
      <c r="BM1222" s="788"/>
      <c r="BN1222" s="788"/>
      <c r="BO1222" s="788"/>
      <c r="BP1222" s="788"/>
      <c r="BQ1222" s="788"/>
      <c r="BR1222" s="788"/>
      <c r="BS1222" s="788"/>
      <c r="BT1222" s="788"/>
      <c r="BU1222" s="788"/>
      <c r="BV1222" s="788"/>
      <c r="BW1222" s="788"/>
      <c r="BX1222" s="788"/>
      <c r="BY1222" s="788"/>
      <c r="BZ1222" s="788"/>
      <c r="CA1222" s="788"/>
      <c r="CB1222" s="788"/>
      <c r="CC1222" s="788"/>
      <c r="CD1222" s="788"/>
      <c r="CE1222" s="788"/>
      <c r="CF1222" s="788"/>
      <c r="CG1222" s="788"/>
      <c r="CH1222" s="788"/>
      <c r="CI1222" s="788"/>
      <c r="CJ1222" s="788"/>
      <c r="CK1222" s="788"/>
      <c r="CL1222" s="788"/>
      <c r="CM1222" s="788"/>
      <c r="CN1222" s="788"/>
      <c r="CO1222" s="788"/>
      <c r="CP1222" s="788"/>
      <c r="CQ1222" s="788"/>
      <c r="CR1222" s="788"/>
      <c r="CS1222" s="788"/>
      <c r="CT1222" s="788"/>
      <c r="CU1222" s="788"/>
      <c r="CV1222" s="788"/>
      <c r="CW1222" s="788"/>
      <c r="CX1222" s="788"/>
      <c r="CY1222" s="788"/>
      <c r="CZ1222" s="788"/>
      <c r="DA1222" s="788"/>
      <c r="DB1222" s="788"/>
      <c r="DC1222" s="788"/>
      <c r="DD1222" s="788"/>
      <c r="DE1222" s="788"/>
      <c r="DF1222" s="788"/>
      <c r="DG1222" s="788"/>
      <c r="DH1222" s="788"/>
      <c r="DI1222" s="788"/>
      <c r="DJ1222" s="788"/>
      <c r="DK1222" s="788"/>
      <c r="DL1222" s="788"/>
      <c r="DM1222" s="788"/>
      <c r="DN1222" s="788"/>
      <c r="DO1222" s="788"/>
      <c r="DP1222" s="788"/>
      <c r="DQ1222" s="788"/>
      <c r="DR1222" s="788"/>
      <c r="DS1222" s="788"/>
      <c r="DT1222" s="788"/>
      <c r="DU1222" s="788"/>
      <c r="DV1222" s="788"/>
      <c r="DW1222" s="788"/>
      <c r="DX1222" s="788"/>
      <c r="DY1222" s="788"/>
      <c r="DZ1222" s="788"/>
      <c r="EA1222" s="788"/>
      <c r="EB1222" s="788"/>
      <c r="EC1222" s="788"/>
      <c r="ED1222" s="788"/>
      <c r="EE1222" s="788"/>
      <c r="EF1222" s="788"/>
      <c r="EG1222" s="788"/>
      <c r="EH1222" s="788"/>
      <c r="EI1222" s="788"/>
      <c r="EJ1222" s="788"/>
      <c r="EK1222" s="788"/>
      <c r="EL1222" s="788"/>
      <c r="EM1222" s="788"/>
      <c r="EN1222" s="788"/>
      <c r="EO1222" s="788"/>
      <c r="EP1222" s="788"/>
      <c r="EQ1222" s="788"/>
      <c r="ER1222" s="788"/>
      <c r="ES1222" s="788"/>
      <c r="ET1222" s="788"/>
      <c r="EU1222" s="788"/>
      <c r="EV1222" s="788"/>
      <c r="EW1222" s="788"/>
      <c r="EX1222" s="788"/>
      <c r="EY1222" s="788"/>
      <c r="EZ1222" s="788"/>
      <c r="FA1222" s="788"/>
      <c r="FB1222" s="788"/>
      <c r="FC1222" s="788"/>
      <c r="FD1222" s="788"/>
      <c r="FE1222" s="788"/>
      <c r="FF1222" s="788"/>
      <c r="FG1222" s="788"/>
      <c r="FH1222" s="788"/>
      <c r="FI1222" s="788"/>
      <c r="FJ1222" s="788"/>
      <c r="FK1222" s="788"/>
      <c r="FL1222" s="788"/>
      <c r="FM1222" s="788"/>
      <c r="FN1222" s="788"/>
      <c r="FO1222" s="788"/>
      <c r="FP1222" s="788"/>
      <c r="FQ1222" s="788"/>
      <c r="FR1222" s="788"/>
      <c r="FS1222" s="788"/>
      <c r="FT1222" s="788"/>
      <c r="FU1222" s="788"/>
      <c r="FV1222" s="788"/>
      <c r="FW1222" s="788"/>
      <c r="FX1222" s="788"/>
      <c r="FY1222" s="788"/>
      <c r="FZ1222" s="788"/>
      <c r="GA1222" s="788"/>
      <c r="GB1222" s="788"/>
      <c r="GC1222" s="788"/>
      <c r="GD1222" s="788"/>
      <c r="GE1222" s="788"/>
      <c r="GF1222" s="788"/>
      <c r="GG1222" s="788"/>
      <c r="GH1222" s="788"/>
      <c r="GI1222" s="788"/>
      <c r="GJ1222" s="788"/>
    </row>
    <row r="1223" spans="1:192" x14ac:dyDescent="0.25">
      <c r="A1223" s="24">
        <v>1</v>
      </c>
      <c r="B1223" s="2743" t="s">
        <v>262</v>
      </c>
      <c r="C1223" s="22">
        <f>SUM(C1103,C1043,C984,C925,C865,C805,C745,C682,C623,C563,C503,C441,C382,C320,C261,C203,C143,C72)</f>
        <v>380584</v>
      </c>
      <c r="D1223" s="22">
        <f t="shared" ref="D1223:E1224" si="237">SUM(D1103,D1043,D984,D925,D865,D805,D745,D682,D623,D563,D503,D441,D382,D320,D261,D203,D143,D72)</f>
        <v>31716</v>
      </c>
      <c r="E1223" s="22">
        <f t="shared" si="237"/>
        <v>39641</v>
      </c>
      <c r="F1223" s="842">
        <f>E1223/D1223*100</f>
        <v>124.98738806911338</v>
      </c>
      <c r="G1223" s="9"/>
      <c r="H1223" s="849"/>
      <c r="I1223" s="45"/>
      <c r="J1223" s="852"/>
      <c r="K1223" s="45"/>
      <c r="L1223" s="852"/>
      <c r="M1223" s="45"/>
      <c r="N1223" s="11"/>
      <c r="O1223" s="2154"/>
      <c r="P1223" s="2154"/>
      <c r="Q1223" s="2154"/>
      <c r="R1223" s="3264"/>
      <c r="S1223" s="2154"/>
      <c r="T1223" s="2154"/>
      <c r="U1223" s="2154"/>
      <c r="V1223" s="2154"/>
      <c r="W1223" s="2154"/>
      <c r="X1223" s="2154"/>
      <c r="Y1223" s="2154"/>
      <c r="Z1223" s="1353"/>
      <c r="AA1223" s="1725"/>
      <c r="AB1223" s="1725"/>
      <c r="AC1223" s="1725"/>
      <c r="AD1223" s="788"/>
      <c r="AE1223" s="788"/>
      <c r="AF1223" s="788"/>
      <c r="AG1223" s="788"/>
      <c r="AH1223" s="788"/>
      <c r="AI1223" s="788"/>
      <c r="AJ1223" s="788"/>
      <c r="AK1223" s="788"/>
      <c r="AL1223" s="788"/>
      <c r="AM1223" s="788"/>
      <c r="AN1223" s="788"/>
      <c r="AO1223" s="788"/>
      <c r="AP1223" s="788"/>
      <c r="AQ1223" s="788"/>
      <c r="AR1223" s="788"/>
      <c r="AS1223" s="788"/>
      <c r="AT1223" s="788"/>
      <c r="AU1223" s="788"/>
      <c r="AV1223" s="788"/>
      <c r="AW1223" s="788"/>
      <c r="AX1223" s="788"/>
      <c r="AY1223" s="788"/>
      <c r="AZ1223" s="788"/>
      <c r="BA1223" s="788"/>
      <c r="BB1223" s="788"/>
      <c r="BC1223" s="788"/>
      <c r="BD1223" s="788"/>
      <c r="BE1223" s="788"/>
      <c r="BF1223" s="788"/>
      <c r="BG1223" s="788"/>
      <c r="BH1223" s="788"/>
      <c r="BI1223" s="788"/>
      <c r="BJ1223" s="788"/>
      <c r="BK1223" s="788"/>
      <c r="BL1223" s="788"/>
      <c r="BM1223" s="788"/>
      <c r="BN1223" s="788"/>
      <c r="BO1223" s="788"/>
      <c r="BP1223" s="788"/>
      <c r="BQ1223" s="788"/>
      <c r="BR1223" s="788"/>
      <c r="BS1223" s="788"/>
      <c r="BT1223" s="788"/>
      <c r="BU1223" s="788"/>
      <c r="BV1223" s="788"/>
      <c r="BW1223" s="788"/>
      <c r="BX1223" s="788"/>
      <c r="BY1223" s="788"/>
      <c r="BZ1223" s="788"/>
      <c r="CA1223" s="788"/>
      <c r="CB1223" s="788"/>
      <c r="CC1223" s="788"/>
      <c r="CD1223" s="788"/>
      <c r="CE1223" s="788"/>
      <c r="CF1223" s="788"/>
      <c r="CG1223" s="788"/>
      <c r="CH1223" s="788"/>
      <c r="CI1223" s="788"/>
      <c r="CJ1223" s="788"/>
      <c r="CK1223" s="788"/>
      <c r="CL1223" s="788"/>
      <c r="CM1223" s="788"/>
      <c r="CN1223" s="788"/>
      <c r="CO1223" s="788"/>
      <c r="CP1223" s="788"/>
      <c r="CQ1223" s="788"/>
      <c r="CR1223" s="788"/>
      <c r="CS1223" s="788"/>
      <c r="CT1223" s="788"/>
      <c r="CU1223" s="788"/>
      <c r="CV1223" s="788"/>
      <c r="CW1223" s="788"/>
      <c r="CX1223" s="788"/>
      <c r="CY1223" s="788"/>
      <c r="CZ1223" s="788"/>
      <c r="DA1223" s="788"/>
      <c r="DB1223" s="788"/>
      <c r="DC1223" s="788"/>
      <c r="DD1223" s="788"/>
      <c r="DE1223" s="788"/>
      <c r="DF1223" s="788"/>
      <c r="DG1223" s="788"/>
      <c r="DH1223" s="788"/>
      <c r="DI1223" s="788"/>
      <c r="DJ1223" s="788"/>
      <c r="DK1223" s="788"/>
      <c r="DL1223" s="788"/>
      <c r="DM1223" s="788"/>
      <c r="DN1223" s="788"/>
      <c r="DO1223" s="788"/>
      <c r="DP1223" s="788"/>
      <c r="DQ1223" s="788"/>
      <c r="DR1223" s="788"/>
      <c r="DS1223" s="788"/>
      <c r="DT1223" s="788"/>
      <c r="DU1223" s="788"/>
      <c r="DV1223" s="788"/>
      <c r="DW1223" s="788"/>
      <c r="DX1223" s="788"/>
      <c r="DY1223" s="788"/>
      <c r="DZ1223" s="788"/>
      <c r="EA1223" s="788"/>
      <c r="EB1223" s="788"/>
      <c r="EC1223" s="788"/>
      <c r="ED1223" s="788"/>
      <c r="EE1223" s="788"/>
      <c r="EF1223" s="788"/>
      <c r="EG1223" s="788"/>
      <c r="EH1223" s="788"/>
      <c r="EI1223" s="788"/>
      <c r="EJ1223" s="788"/>
      <c r="EK1223" s="788"/>
      <c r="EL1223" s="788"/>
      <c r="EM1223" s="788"/>
      <c r="EN1223" s="788"/>
      <c r="EO1223" s="788"/>
      <c r="EP1223" s="788"/>
      <c r="EQ1223" s="788"/>
      <c r="ER1223" s="788"/>
      <c r="ES1223" s="788"/>
      <c r="ET1223" s="788"/>
      <c r="EU1223" s="788"/>
      <c r="EV1223" s="788"/>
      <c r="EW1223" s="788"/>
      <c r="EX1223" s="788"/>
      <c r="EY1223" s="788"/>
      <c r="EZ1223" s="788"/>
      <c r="FA1223" s="788"/>
      <c r="FB1223" s="788"/>
      <c r="FC1223" s="788"/>
      <c r="FD1223" s="788"/>
      <c r="FE1223" s="788"/>
      <c r="FF1223" s="788"/>
      <c r="FG1223" s="788"/>
      <c r="FH1223" s="788"/>
      <c r="FI1223" s="788"/>
      <c r="FJ1223" s="788"/>
      <c r="FK1223" s="788"/>
      <c r="FL1223" s="788"/>
      <c r="FM1223" s="788"/>
      <c r="FN1223" s="788"/>
      <c r="FO1223" s="788"/>
      <c r="FP1223" s="788"/>
      <c r="FQ1223" s="788"/>
      <c r="FR1223" s="788"/>
      <c r="FS1223" s="788"/>
      <c r="FT1223" s="788"/>
      <c r="FU1223" s="788"/>
      <c r="FV1223" s="788"/>
      <c r="FW1223" s="788"/>
      <c r="FX1223" s="788"/>
      <c r="FY1223" s="788"/>
      <c r="FZ1223" s="788"/>
      <c r="GA1223" s="788"/>
      <c r="GB1223" s="788"/>
      <c r="GC1223" s="788"/>
      <c r="GD1223" s="788"/>
      <c r="GE1223" s="788"/>
      <c r="GF1223" s="788"/>
      <c r="GG1223" s="788"/>
      <c r="GH1223" s="788"/>
      <c r="GI1223" s="788"/>
      <c r="GJ1223" s="788"/>
    </row>
    <row r="1224" spans="1:192" ht="30" x14ac:dyDescent="0.25">
      <c r="A1224" s="24">
        <v>1</v>
      </c>
      <c r="B1224" s="2743" t="s">
        <v>264</v>
      </c>
      <c r="C1224" s="22">
        <f>SUM(C1104,C1044,C985,C926,C866,C806,C746,C683,C624,C564,C504,C442,C383,C321,C262,C204,C144,C73)</f>
        <v>187</v>
      </c>
      <c r="D1224" s="22">
        <f t="shared" si="237"/>
        <v>16</v>
      </c>
      <c r="E1224" s="22">
        <f t="shared" si="237"/>
        <v>12</v>
      </c>
      <c r="F1224" s="842">
        <f>E1224/D1224*100</f>
        <v>75</v>
      </c>
      <c r="G1224" s="1724"/>
      <c r="H1224" s="855"/>
      <c r="I1224" s="11"/>
      <c r="J1224" s="856"/>
      <c r="K1224" s="11"/>
      <c r="L1224" s="856"/>
      <c r="M1224" s="11"/>
      <c r="N1224" s="11"/>
      <c r="O1224" s="2153"/>
      <c r="P1224" s="2153"/>
      <c r="Q1224" s="2153"/>
      <c r="R1224" s="3263"/>
      <c r="S1224" s="2153"/>
      <c r="T1224" s="2153"/>
      <c r="U1224" s="2153"/>
      <c r="V1224" s="2153"/>
      <c r="W1224" s="2153"/>
      <c r="X1224" s="2153"/>
      <c r="Y1224" s="2153"/>
      <c r="Z1224" s="1353"/>
      <c r="AA1224" s="1725"/>
      <c r="AB1224" s="1725"/>
      <c r="AC1224" s="1725"/>
      <c r="AD1224" s="788"/>
      <c r="AE1224" s="788"/>
      <c r="AF1224" s="788"/>
      <c r="AG1224" s="788"/>
      <c r="AH1224" s="788"/>
      <c r="AI1224" s="788"/>
      <c r="AJ1224" s="788"/>
      <c r="AK1224" s="788"/>
      <c r="AL1224" s="788"/>
      <c r="AM1224" s="788"/>
      <c r="AN1224" s="788"/>
      <c r="AO1224" s="788"/>
      <c r="AP1224" s="788"/>
      <c r="AQ1224" s="788"/>
      <c r="AR1224" s="788"/>
      <c r="AS1224" s="788"/>
      <c r="AT1224" s="788"/>
      <c r="AU1224" s="788"/>
      <c r="AV1224" s="788"/>
      <c r="AW1224" s="788"/>
      <c r="AX1224" s="788"/>
      <c r="AY1224" s="788"/>
      <c r="AZ1224" s="788"/>
      <c r="BA1224" s="788"/>
      <c r="BB1224" s="788"/>
      <c r="BC1224" s="788"/>
      <c r="BD1224" s="788"/>
      <c r="BE1224" s="788"/>
      <c r="BF1224" s="788"/>
      <c r="BG1224" s="788"/>
      <c r="BH1224" s="788"/>
      <c r="BI1224" s="788"/>
      <c r="BJ1224" s="788"/>
      <c r="BK1224" s="788"/>
      <c r="BL1224" s="788"/>
      <c r="BM1224" s="788"/>
      <c r="BN1224" s="788"/>
      <c r="BO1224" s="788"/>
      <c r="BP1224" s="788"/>
      <c r="BQ1224" s="788"/>
      <c r="BR1224" s="788"/>
      <c r="BS1224" s="788"/>
      <c r="BT1224" s="788"/>
      <c r="BU1224" s="788"/>
      <c r="BV1224" s="788"/>
      <c r="BW1224" s="788"/>
      <c r="BX1224" s="788"/>
      <c r="BY1224" s="788"/>
      <c r="BZ1224" s="788"/>
      <c r="CA1224" s="788"/>
      <c r="CB1224" s="788"/>
      <c r="CC1224" s="788"/>
      <c r="CD1224" s="788"/>
      <c r="CE1224" s="788"/>
      <c r="CF1224" s="788"/>
      <c r="CG1224" s="788"/>
      <c r="CH1224" s="788"/>
      <c r="CI1224" s="788"/>
      <c r="CJ1224" s="788"/>
      <c r="CK1224" s="788"/>
      <c r="CL1224" s="788"/>
      <c r="CM1224" s="788"/>
      <c r="CN1224" s="788"/>
      <c r="CO1224" s="788"/>
      <c r="CP1224" s="788"/>
      <c r="CQ1224" s="788"/>
      <c r="CR1224" s="788"/>
      <c r="CS1224" s="788"/>
      <c r="CT1224" s="788"/>
      <c r="CU1224" s="788"/>
      <c r="CV1224" s="788"/>
      <c r="CW1224" s="788"/>
      <c r="CX1224" s="788"/>
      <c r="CY1224" s="788"/>
      <c r="CZ1224" s="788"/>
      <c r="DA1224" s="788"/>
      <c r="DB1224" s="788"/>
      <c r="DC1224" s="788"/>
      <c r="DD1224" s="788"/>
      <c r="DE1224" s="788"/>
      <c r="DF1224" s="788"/>
      <c r="DG1224" s="788"/>
      <c r="DH1224" s="788"/>
      <c r="DI1224" s="788"/>
      <c r="DJ1224" s="788"/>
      <c r="DK1224" s="788"/>
      <c r="DL1224" s="788"/>
      <c r="DM1224" s="788"/>
      <c r="DN1224" s="788"/>
      <c r="DO1224" s="788"/>
      <c r="DP1224" s="788"/>
      <c r="DQ1224" s="788"/>
      <c r="DR1224" s="788"/>
      <c r="DS1224" s="788"/>
      <c r="DT1224" s="788"/>
      <c r="DU1224" s="788"/>
      <c r="DV1224" s="788"/>
      <c r="DW1224" s="788"/>
      <c r="DX1224" s="788"/>
      <c r="DY1224" s="788"/>
      <c r="DZ1224" s="788"/>
      <c r="EA1224" s="788"/>
      <c r="EB1224" s="788"/>
      <c r="EC1224" s="788"/>
      <c r="ED1224" s="788"/>
      <c r="EE1224" s="788"/>
      <c r="EF1224" s="788"/>
      <c r="EG1224" s="788"/>
      <c r="EH1224" s="788"/>
      <c r="EI1224" s="788"/>
      <c r="EJ1224" s="788"/>
      <c r="EK1224" s="788"/>
      <c r="EL1224" s="788"/>
      <c r="EM1224" s="788"/>
      <c r="EN1224" s="788"/>
      <c r="EO1224" s="788"/>
      <c r="EP1224" s="788"/>
      <c r="EQ1224" s="788"/>
      <c r="ER1224" s="788"/>
      <c r="ES1224" s="788"/>
      <c r="ET1224" s="788"/>
      <c r="EU1224" s="788"/>
      <c r="EV1224" s="788"/>
      <c r="EW1224" s="788"/>
      <c r="EX1224" s="788"/>
      <c r="EY1224" s="788"/>
      <c r="EZ1224" s="788"/>
      <c r="FA1224" s="788"/>
      <c r="FB1224" s="788"/>
      <c r="FC1224" s="788"/>
      <c r="FD1224" s="788"/>
      <c r="FE1224" s="788"/>
      <c r="FF1224" s="788"/>
      <c r="FG1224" s="788"/>
      <c r="FH1224" s="788"/>
      <c r="FI1224" s="788"/>
      <c r="FJ1224" s="788"/>
      <c r="FK1224" s="788"/>
      <c r="FL1224" s="788"/>
      <c r="FM1224" s="788"/>
      <c r="FN1224" s="788"/>
      <c r="FO1224" s="788"/>
      <c r="FP1224" s="788"/>
      <c r="FQ1224" s="788"/>
      <c r="FR1224" s="788"/>
      <c r="FS1224" s="788"/>
      <c r="FT1224" s="788"/>
      <c r="FU1224" s="788"/>
      <c r="FV1224" s="788"/>
      <c r="FW1224" s="788"/>
      <c r="FX1224" s="788"/>
      <c r="FY1224" s="788"/>
      <c r="FZ1224" s="788"/>
      <c r="GA1224" s="788"/>
      <c r="GB1224" s="788"/>
      <c r="GC1224" s="788"/>
      <c r="GD1224" s="788"/>
      <c r="GE1224" s="788"/>
      <c r="GF1224" s="788"/>
      <c r="GG1224" s="788"/>
      <c r="GH1224" s="788"/>
      <c r="GI1224" s="788"/>
      <c r="GJ1224" s="788"/>
    </row>
    <row r="1225" spans="1:192" ht="29.25" x14ac:dyDescent="0.25">
      <c r="A1225" s="24">
        <v>1</v>
      </c>
      <c r="B1225" s="2741" t="s">
        <v>313</v>
      </c>
      <c r="C1225" s="22">
        <f t="shared" ref="C1225:E1225" si="238">SUM(C1105,C1045,C986,C927,C867,C807,C747,C684,C625,C565,C505,C443,C384,C322,C263,C205,C145,C74)</f>
        <v>187</v>
      </c>
      <c r="D1225" s="22">
        <f t="shared" si="238"/>
        <v>16</v>
      </c>
      <c r="E1225" s="22">
        <f t="shared" si="238"/>
        <v>12</v>
      </c>
      <c r="F1225" s="842">
        <f>E1225/D1225*100</f>
        <v>75</v>
      </c>
      <c r="G1225" s="45"/>
      <c r="H1225" s="852"/>
      <c r="I1225" s="853"/>
      <c r="J1225" s="854"/>
      <c r="K1225" s="853"/>
      <c r="L1225" s="854"/>
      <c r="M1225" s="853"/>
      <c r="N1225" s="1276"/>
      <c r="O1225" s="2153"/>
      <c r="P1225" s="2153"/>
      <c r="Q1225" s="2153"/>
      <c r="R1225" s="3263"/>
      <c r="S1225" s="2153"/>
      <c r="T1225" s="2153"/>
      <c r="U1225" s="2153"/>
      <c r="V1225" s="2153"/>
      <c r="W1225" s="2153"/>
      <c r="X1225" s="857"/>
      <c r="Y1225" s="857"/>
      <c r="Z1225" s="1353"/>
      <c r="AA1225" s="1725"/>
      <c r="AB1225" s="1725"/>
      <c r="AC1225" s="1725"/>
    </row>
    <row r="1226" spans="1:192" ht="30" thickBot="1" x14ac:dyDescent="0.3">
      <c r="A1226" s="24">
        <v>1</v>
      </c>
      <c r="B1226" s="2746" t="s">
        <v>275</v>
      </c>
      <c r="C1226" s="1277">
        <f t="shared" ref="C1226:E1226" si="239">SUM(C1106,C1046,C987,C928,C868,C808,C748,C685,C626,C566,C506,C444,C385,C323,C264,C206,C146,C75)</f>
        <v>380771</v>
      </c>
      <c r="D1226" s="1277">
        <f t="shared" si="239"/>
        <v>31732</v>
      </c>
      <c r="E1226" s="1277">
        <f t="shared" si="239"/>
        <v>39653</v>
      </c>
      <c r="F1226" s="1277">
        <f>E1226/D1226*100</f>
        <v>124.96218328501199</v>
      </c>
      <c r="G1226" s="2748"/>
      <c r="H1226" s="2749"/>
      <c r="I1226" s="2750"/>
      <c r="J1226" s="2751"/>
      <c r="K1226" s="2750"/>
      <c r="L1226" s="2751"/>
      <c r="M1226" s="2750"/>
      <c r="N1226" s="2752"/>
      <c r="O1226" s="2753">
        <f>SUM(O1106,O1046,O987,O928,O868,O808,O748,O685,O626,O566,O506,O444,O385,O323,O264,O206,O146,O75)</f>
        <v>1590611.2187200002</v>
      </c>
      <c r="P1226" s="2753">
        <f t="shared" ref="P1226:W1226" si="240">SUM(P1106,P1046,P987,P928,P868,P808,P748,P685,P626,P566,P506,P444,P385,P323,P264,P206,P146,P75)</f>
        <v>132550.93489333335</v>
      </c>
      <c r="Q1226" s="2753">
        <f t="shared" si="240"/>
        <v>132387.31031</v>
      </c>
      <c r="R1226" s="3265">
        <f t="shared" si="240"/>
        <v>0</v>
      </c>
      <c r="S1226" s="2753">
        <f t="shared" si="240"/>
        <v>0</v>
      </c>
      <c r="T1226" s="2753">
        <f t="shared" si="240"/>
        <v>-163.62458333334456</v>
      </c>
      <c r="U1226" s="2753">
        <f t="shared" si="240"/>
        <v>0</v>
      </c>
      <c r="V1226" s="2753">
        <f t="shared" si="240"/>
        <v>-49.255750000000006</v>
      </c>
      <c r="W1226" s="2753">
        <f t="shared" si="240"/>
        <v>132338.05456000002</v>
      </c>
      <c r="X1226" s="2753">
        <f>Q1226/P1226*100</f>
        <v>99.876557201603276</v>
      </c>
      <c r="Y1226" s="2753">
        <f>W1226/P1226*100</f>
        <v>99.839397335443437</v>
      </c>
      <c r="Z1226" s="1353"/>
      <c r="AA1226" s="1725"/>
      <c r="AB1226" s="1725"/>
      <c r="AC1226" s="1725"/>
      <c r="AD1226" s="788"/>
      <c r="AE1226" s="788"/>
      <c r="AF1226" s="788"/>
      <c r="AG1226" s="788"/>
      <c r="AH1226" s="788"/>
      <c r="AI1226" s="788"/>
      <c r="AJ1226" s="788"/>
      <c r="AK1226" s="788"/>
      <c r="AL1226" s="788"/>
      <c r="AM1226" s="788"/>
      <c r="AN1226" s="788"/>
      <c r="AO1226" s="788">
        <f>P1226/6</f>
        <v>22091.822482222226</v>
      </c>
      <c r="AP1226" s="788"/>
      <c r="AQ1226" s="788"/>
      <c r="AR1226" s="788"/>
      <c r="AS1226" s="788"/>
      <c r="AT1226" s="788"/>
      <c r="AU1226" s="788"/>
      <c r="AV1226" s="788"/>
      <c r="AW1226" s="788"/>
      <c r="AX1226" s="788"/>
      <c r="AY1226" s="788"/>
      <c r="AZ1226" s="788"/>
      <c r="BA1226" s="788"/>
      <c r="BB1226" s="788"/>
      <c r="BC1226" s="788"/>
      <c r="BD1226" s="788"/>
      <c r="BE1226" s="788"/>
      <c r="BF1226" s="788"/>
      <c r="BG1226" s="788"/>
      <c r="BH1226" s="788"/>
      <c r="BI1226" s="788"/>
      <c r="BJ1226" s="788"/>
      <c r="BK1226" s="788"/>
      <c r="BL1226" s="788"/>
      <c r="BM1226" s="788"/>
      <c r="BN1226" s="788"/>
      <c r="BO1226" s="788"/>
      <c r="BP1226" s="788"/>
      <c r="BQ1226" s="788"/>
      <c r="BR1226" s="788"/>
      <c r="BS1226" s="788"/>
      <c r="BT1226" s="788"/>
      <c r="BU1226" s="788"/>
      <c r="BV1226" s="788"/>
      <c r="BW1226" s="788"/>
      <c r="BX1226" s="788"/>
      <c r="BY1226" s="788"/>
      <c r="BZ1226" s="788"/>
      <c r="CA1226" s="788"/>
      <c r="CB1226" s="788"/>
      <c r="CC1226" s="788"/>
      <c r="CD1226" s="788"/>
      <c r="CE1226" s="788"/>
      <c r="CF1226" s="788"/>
      <c r="CG1226" s="788"/>
      <c r="CH1226" s="788"/>
      <c r="CI1226" s="788"/>
      <c r="CJ1226" s="788"/>
      <c r="CK1226" s="788"/>
      <c r="CL1226" s="788"/>
      <c r="CM1226" s="788"/>
      <c r="CN1226" s="788"/>
      <c r="CO1226" s="788"/>
      <c r="CP1226" s="788"/>
      <c r="CQ1226" s="788"/>
      <c r="CR1226" s="788"/>
      <c r="CS1226" s="788"/>
      <c r="CT1226" s="788"/>
      <c r="CU1226" s="788"/>
      <c r="CV1226" s="788"/>
      <c r="CW1226" s="788"/>
      <c r="CX1226" s="788"/>
      <c r="CY1226" s="788"/>
      <c r="CZ1226" s="788"/>
      <c r="DA1226" s="788"/>
      <c r="DB1226" s="788"/>
      <c r="DC1226" s="788"/>
      <c r="DD1226" s="788"/>
      <c r="DE1226" s="788"/>
      <c r="DF1226" s="788"/>
      <c r="DG1226" s="788"/>
      <c r="DH1226" s="788"/>
      <c r="DI1226" s="788"/>
      <c r="DJ1226" s="788"/>
      <c r="DK1226" s="788"/>
      <c r="DL1226" s="788"/>
      <c r="DM1226" s="788"/>
      <c r="DN1226" s="788"/>
      <c r="DO1226" s="788"/>
      <c r="DP1226" s="788"/>
      <c r="DQ1226" s="788"/>
      <c r="DR1226" s="788"/>
      <c r="DS1226" s="788"/>
      <c r="DT1226" s="788"/>
      <c r="DU1226" s="788"/>
      <c r="DV1226" s="788"/>
      <c r="DW1226" s="788"/>
      <c r="DX1226" s="788"/>
      <c r="DY1226" s="788"/>
      <c r="DZ1226" s="788"/>
      <c r="EA1226" s="788"/>
      <c r="EB1226" s="788"/>
      <c r="EC1226" s="788"/>
      <c r="ED1226" s="788"/>
      <c r="EE1226" s="788"/>
      <c r="EF1226" s="788"/>
      <c r="EG1226" s="788"/>
      <c r="EH1226" s="788"/>
      <c r="EI1226" s="788"/>
      <c r="EJ1226" s="788"/>
      <c r="EK1226" s="788"/>
      <c r="EL1226" s="788"/>
      <c r="EM1226" s="788"/>
      <c r="EN1226" s="788"/>
      <c r="EO1226" s="788"/>
      <c r="EP1226" s="788"/>
      <c r="EQ1226" s="788"/>
      <c r="ER1226" s="788"/>
      <c r="ES1226" s="788"/>
      <c r="ET1226" s="788"/>
      <c r="EU1226" s="788"/>
      <c r="EV1226" s="788"/>
      <c r="EW1226" s="788"/>
      <c r="EX1226" s="788"/>
      <c r="EY1226" s="788"/>
      <c r="EZ1226" s="788"/>
      <c r="FA1226" s="788"/>
      <c r="FB1226" s="788"/>
      <c r="FC1226" s="788"/>
      <c r="FD1226" s="788"/>
      <c r="FE1226" s="788"/>
      <c r="FF1226" s="788"/>
      <c r="FG1226" s="788"/>
      <c r="FH1226" s="788"/>
      <c r="FI1226" s="788"/>
      <c r="FJ1226" s="788"/>
      <c r="FK1226" s="788"/>
      <c r="FL1226" s="788"/>
      <c r="FM1226" s="788"/>
      <c r="FN1226" s="788"/>
      <c r="FO1226" s="788"/>
      <c r="FP1226" s="788"/>
      <c r="FQ1226" s="788"/>
      <c r="FR1226" s="788"/>
      <c r="FS1226" s="788"/>
      <c r="FT1226" s="788"/>
      <c r="FU1226" s="788"/>
      <c r="FV1226" s="788"/>
      <c r="FW1226" s="788"/>
      <c r="FX1226" s="788"/>
      <c r="FY1226" s="788"/>
      <c r="FZ1226" s="788"/>
      <c r="GA1226" s="788"/>
      <c r="GB1226" s="788"/>
      <c r="GC1226" s="788"/>
      <c r="GD1226" s="788"/>
      <c r="GE1226" s="788"/>
      <c r="GF1226" s="788"/>
      <c r="GG1226" s="788"/>
      <c r="GH1226" s="788"/>
      <c r="GI1226" s="788"/>
      <c r="GJ1226" s="788"/>
    </row>
    <row r="1227" spans="1:192" x14ac:dyDescent="0.25">
      <c r="B1227" s="2747"/>
      <c r="C1227" s="18"/>
      <c r="D1227" s="18"/>
      <c r="E1227" s="18"/>
      <c r="F1227" s="859"/>
      <c r="G1227" s="860"/>
      <c r="H1227" s="860"/>
      <c r="I1227" s="18"/>
      <c r="J1227" s="18"/>
      <c r="K1227" s="18"/>
      <c r="L1227" s="18"/>
      <c r="M1227" s="18"/>
      <c r="N1227" s="41"/>
      <c r="O1227" s="18"/>
      <c r="P1227" s="18"/>
      <c r="Q1227" s="18"/>
      <c r="R1227" s="18"/>
      <c r="S1227" s="18"/>
      <c r="T1227" s="18"/>
      <c r="U1227" s="18"/>
      <c r="V1227" s="18"/>
      <c r="W1227" s="18"/>
      <c r="X1227" s="18"/>
      <c r="Y1227" s="18"/>
    </row>
    <row r="1228" spans="1:192" ht="72.75" customHeight="1" x14ac:dyDescent="0.25">
      <c r="B1228" s="3468"/>
      <c r="C1228" s="3469"/>
      <c r="D1228" s="3469"/>
      <c r="E1228" s="3469"/>
      <c r="F1228" s="3469"/>
      <c r="G1228" s="860"/>
      <c r="H1228" s="860"/>
      <c r="I1228" s="18"/>
      <c r="J1228" s="18"/>
      <c r="K1228" s="18"/>
      <c r="L1228" s="18"/>
      <c r="M1228" s="18"/>
      <c r="N1228" s="41"/>
      <c r="O1228" s="18"/>
      <c r="P1228" s="18"/>
      <c r="Q1228" s="18"/>
      <c r="R1228" s="18"/>
      <c r="S1228" s="18"/>
      <c r="T1228" s="18"/>
      <c r="U1228" s="18"/>
      <c r="V1228" s="18"/>
      <c r="W1228" s="18"/>
      <c r="X1228" s="18"/>
      <c r="Y1228" s="18"/>
    </row>
    <row r="1229" spans="1:192" x14ac:dyDescent="0.25">
      <c r="B1229" s="2747"/>
      <c r="C1229" s="18"/>
      <c r="D1229" s="18"/>
      <c r="E1229" s="18"/>
      <c r="F1229" s="859"/>
      <c r="G1229" s="860"/>
      <c r="H1229" s="860"/>
      <c r="I1229" s="18"/>
      <c r="J1229" s="18"/>
      <c r="K1229" s="18"/>
      <c r="L1229" s="18"/>
      <c r="M1229" s="18"/>
      <c r="N1229" s="41"/>
      <c r="O1229" s="18"/>
      <c r="P1229" s="18"/>
      <c r="Q1229" s="18"/>
      <c r="R1229" s="18"/>
      <c r="S1229" s="18"/>
      <c r="T1229" s="18"/>
      <c r="U1229" s="18"/>
      <c r="V1229" s="18"/>
      <c r="W1229" s="18"/>
      <c r="X1229" s="18"/>
      <c r="Y1229" s="18"/>
    </row>
    <row r="1230" spans="1:192" x14ac:dyDescent="0.25">
      <c r="B1230" s="2747"/>
      <c r="C1230" s="18"/>
      <c r="D1230" s="18"/>
      <c r="E1230" s="18"/>
      <c r="F1230" s="859"/>
      <c r="G1230" s="860"/>
      <c r="H1230" s="860"/>
      <c r="I1230" s="18"/>
      <c r="J1230" s="18"/>
      <c r="K1230" s="18"/>
      <c r="L1230" s="18"/>
      <c r="M1230" s="18"/>
      <c r="N1230" s="41"/>
      <c r="O1230" s="18"/>
      <c r="P1230" s="18"/>
      <c r="Q1230" s="18"/>
      <c r="R1230" s="18"/>
      <c r="S1230" s="18"/>
      <c r="T1230" s="18"/>
      <c r="U1230" s="18"/>
      <c r="V1230" s="18"/>
      <c r="W1230" s="18"/>
      <c r="X1230" s="18"/>
      <c r="Y1230" s="18"/>
    </row>
    <row r="1231" spans="1:192" x14ac:dyDescent="0.25">
      <c r="B1231" s="2747"/>
      <c r="C1231" s="18"/>
      <c r="D1231" s="18"/>
      <c r="E1231" s="18"/>
      <c r="F1231" s="859"/>
      <c r="G1231" s="860"/>
      <c r="H1231" s="860"/>
      <c r="I1231" s="18"/>
      <c r="J1231" s="18"/>
      <c r="K1231" s="18"/>
      <c r="L1231" s="18"/>
      <c r="M1231" s="18"/>
      <c r="N1231" s="41"/>
      <c r="O1231" s="18"/>
      <c r="P1231" s="18"/>
      <c r="Q1231" s="18"/>
      <c r="R1231" s="18"/>
      <c r="S1231" s="18"/>
      <c r="T1231" s="18"/>
      <c r="U1231" s="18"/>
      <c r="V1231" s="18"/>
      <c r="W1231" s="18"/>
      <c r="X1231" s="18"/>
      <c r="Y1231" s="18"/>
    </row>
    <row r="1232" spans="1:192" x14ac:dyDescent="0.25">
      <c r="B1232" s="929" t="s">
        <v>461</v>
      </c>
      <c r="C1232" s="2912"/>
      <c r="D1232" s="2913"/>
      <c r="E1232" s="2913"/>
      <c r="F1232" s="929"/>
      <c r="G1232" s="929"/>
      <c r="H1232" s="2914"/>
      <c r="I1232" s="929"/>
      <c r="J1232" s="929"/>
      <c r="K1232" s="929"/>
      <c r="L1232" s="929"/>
    </row>
    <row r="1233" spans="1:12" x14ac:dyDescent="0.25">
      <c r="A1233" s="2458" t="s">
        <v>394</v>
      </c>
      <c r="B1233" s="2457" t="s">
        <v>317</v>
      </c>
      <c r="C1233" s="2915">
        <f>'Охотск '!C147+'Аян '!C140+'2 уровень'!F2305+'1 уровень'!E3317</f>
        <v>981</v>
      </c>
      <c r="D1233" s="2915">
        <f>'Охотск '!D147+'Аян '!D140+'2 уровень'!G2305+'1 уровень'!F3317</f>
        <v>81.666666666666686</v>
      </c>
      <c r="E1233" s="2915">
        <f>'Охотск '!E147+'Аян '!E140+'2 уровень'!H2305+'1 уровень'!G3317</f>
        <v>45</v>
      </c>
      <c r="F1233" s="2915">
        <f>'Охотск '!F147+'Аян '!F140+'2 уровень'!I2305+'1 уровень'!H3317</f>
        <v>0</v>
      </c>
      <c r="G1233" s="2915"/>
      <c r="H1233" s="2915"/>
      <c r="I1233" s="2915">
        <f>'Охотск '!I147+'Аян '!I140+'2 уровень'!L2305+'1 уровень'!K3317</f>
        <v>7236</v>
      </c>
      <c r="J1233" s="2915">
        <f>'Охотск '!J147+'Аян '!J140+'2 уровень'!M2305+'1 уровень'!L3317</f>
        <v>604.08333333333326</v>
      </c>
      <c r="K1233" s="2915">
        <f>'Охотск '!K147+'Аян '!K140+'2 уровень'!N2305+'1 уровень'!M3317</f>
        <v>254</v>
      </c>
      <c r="L1233" s="2915">
        <f>'Охотск '!L147+'Аян '!L140+'2 уровень'!O2305+'1 уровень'!N3317</f>
        <v>0</v>
      </c>
    </row>
    <row r="1234" spans="1:12" x14ac:dyDescent="0.25">
      <c r="A1234" s="2458" t="s">
        <v>395</v>
      </c>
      <c r="B1234" s="2457" t="s">
        <v>318</v>
      </c>
      <c r="C1234" s="2915">
        <f>'Охотск '!C148+'Аян '!C141+'2 уровень'!F2306+'1 уровень'!E3318</f>
        <v>43346</v>
      </c>
      <c r="D1234" s="2915">
        <f>'Охотск '!D148+'Аян '!D141+'2 уровень'!G2306+'1 уровень'!F3318</f>
        <v>3611.7500000000009</v>
      </c>
      <c r="E1234" s="2915">
        <f>'Охотск '!E148+'Аян '!E141+'2 уровень'!H2306+'1 уровень'!G3318</f>
        <v>2456</v>
      </c>
      <c r="F1234" s="2915">
        <f>'Охотск '!F148+'Аян '!F141+'2 уровень'!I2306+'1 уровень'!H3318</f>
        <v>0</v>
      </c>
      <c r="G1234" s="2915"/>
      <c r="H1234" s="2915"/>
      <c r="I1234" s="2915">
        <f>'Охотск '!I148+'Аян '!I141+'2 уровень'!L2306+'1 уровень'!K3318</f>
        <v>269038</v>
      </c>
      <c r="J1234" s="2915">
        <f>'Охотск '!J148+'Аян '!J141+'2 уровень'!M2306+'1 уровень'!L3318</f>
        <v>22422.25</v>
      </c>
      <c r="K1234" s="2915">
        <f>'Охотск '!K148+'Аян '!K141+'2 уровень'!N2306+'1 уровень'!M3318</f>
        <v>14654</v>
      </c>
      <c r="L1234" s="2915">
        <f>'Охотск '!L148+'Аян '!L141+'2 уровень'!O2306+'1 уровень'!N3318</f>
        <v>0</v>
      </c>
    </row>
    <row r="1235" spans="1:12" x14ac:dyDescent="0.25">
      <c r="A1235" s="2458" t="s">
        <v>396</v>
      </c>
      <c r="B1235" s="2457" t="s">
        <v>319</v>
      </c>
      <c r="C1235" s="2915">
        <f>'Охотск '!C149+'Аян '!C142+'2 уровень'!F2307+'1 уровень'!E3319</f>
        <v>337</v>
      </c>
      <c r="D1235" s="2915">
        <f>'Охотск '!D149+'Аян '!D142+'2 уровень'!G2307+'1 уровень'!F3319</f>
        <v>28.083333333333332</v>
      </c>
      <c r="E1235" s="2915">
        <f>'Охотск '!E149+'Аян '!E142+'2 уровень'!H2307+'1 уровень'!G3319</f>
        <v>35</v>
      </c>
      <c r="F1235" s="2915">
        <f>'Охотск '!F149+'Аян '!F142+'2 уровень'!I2307+'1 уровень'!H3319</f>
        <v>0</v>
      </c>
      <c r="G1235" s="2916"/>
      <c r="H1235" s="2916"/>
      <c r="I1235" s="2915">
        <f>'Охотск '!I149+'Аян '!I142+'2 уровень'!L2307+'1 уровень'!K3319</f>
        <v>3422</v>
      </c>
      <c r="J1235" s="2915">
        <f>'Охотск '!J149+'Аян '!J142+'2 уровень'!M2307+'1 уровень'!L3319</f>
        <v>285.5</v>
      </c>
      <c r="K1235" s="2915">
        <f>'Охотск '!K149+'Аян '!K142+'2 уровень'!N2307+'1 уровень'!M3319</f>
        <v>266</v>
      </c>
      <c r="L1235" s="2915">
        <f>'Охотск '!L149+'Аян '!L142+'2 уровень'!O2307+'1 уровень'!N3319</f>
        <v>0</v>
      </c>
    </row>
    <row r="1236" spans="1:12" x14ac:dyDescent="0.25">
      <c r="A1236" s="2458" t="s">
        <v>398</v>
      </c>
      <c r="B1236" s="2457" t="s">
        <v>397</v>
      </c>
      <c r="C1236" s="2915">
        <f>'Охотск '!C150+'Аян '!C143+'2 уровень'!F2308+'1 уровень'!E3320</f>
        <v>0</v>
      </c>
      <c r="D1236" s="2915">
        <f>'Охотск '!D150+'Аян '!D143+'2 уровень'!G2308+'1 уровень'!F3320</f>
        <v>0</v>
      </c>
      <c r="E1236" s="2915">
        <f>'Охотск '!E150+'Аян '!E143+'2 уровень'!H2308+'1 уровень'!G3320</f>
        <v>0</v>
      </c>
      <c r="F1236" s="2915">
        <f>'Охотск '!F150+'Аян '!F143+'2 уровень'!I2308+'1 уровень'!H3320</f>
        <v>0</v>
      </c>
      <c r="G1236" s="2916"/>
      <c r="H1236" s="2916"/>
      <c r="I1236" s="2915">
        <f>'Охотск '!I150+'Аян '!I143+'2 уровень'!L2308+'1 уровень'!K3320</f>
        <v>0</v>
      </c>
      <c r="J1236" s="2915">
        <f>'Охотск '!J150+'Аян '!J143+'2 уровень'!M2308+'1 уровень'!L3320</f>
        <v>0</v>
      </c>
      <c r="K1236" s="2915">
        <f>'Охотск '!K150+'Аян '!K143+'2 уровень'!N2308+'1 уровень'!M3320</f>
        <v>0</v>
      </c>
      <c r="L1236" s="2915">
        <f>'Охотск '!L150+'Аян '!L143+'2 уровень'!O2308+'1 уровень'!N3320</f>
        <v>0</v>
      </c>
    </row>
    <row r="1237" spans="1:12" x14ac:dyDescent="0.25">
      <c r="A1237" s="2458" t="s">
        <v>399</v>
      </c>
      <c r="B1237" s="2457" t="s">
        <v>320</v>
      </c>
      <c r="C1237" s="2915">
        <f>'Охотск '!C151+'Аян '!C144+'2 уровень'!F2309+'1 уровень'!E3321</f>
        <v>1979</v>
      </c>
      <c r="D1237" s="2915">
        <f>'Охотск '!D151+'Аян '!D144+'2 уровень'!G2309+'1 уровень'!F3321</f>
        <v>164.91666666666669</v>
      </c>
      <c r="E1237" s="2915">
        <f>'Охотск '!E151+'Аян '!E144+'2 уровень'!H2309+'1 уровень'!G3321</f>
        <v>90</v>
      </c>
      <c r="F1237" s="2915">
        <f>'Охотск '!F151+'Аян '!F144+'2 уровень'!I2309+'1 уровень'!H3321</f>
        <v>0</v>
      </c>
      <c r="G1237" s="2916"/>
      <c r="H1237" s="2916"/>
      <c r="I1237" s="2915">
        <f>'Охотск '!I151+'Аян '!I144+'2 уровень'!L2309+'1 уровень'!K3321</f>
        <v>25089</v>
      </c>
      <c r="J1237" s="2915">
        <f>'Охотск '!J151+'Аян '!J144+'2 уровень'!M2309+'1 уровень'!L3321</f>
        <v>2090.333333333333</v>
      </c>
      <c r="K1237" s="2915">
        <f>'Охотск '!K151+'Аян '!K144+'2 уровень'!N2309+'1 уровень'!M3321</f>
        <v>846</v>
      </c>
      <c r="L1237" s="2915">
        <f>'Охотск '!L151+'Аян '!L144+'2 уровень'!O2309+'1 уровень'!N3321</f>
        <v>0</v>
      </c>
    </row>
    <row r="1238" spans="1:12" x14ac:dyDescent="0.25">
      <c r="A1238" s="2460" t="s">
        <v>400</v>
      </c>
      <c r="B1238" s="2459" t="s">
        <v>321</v>
      </c>
      <c r="C1238" s="2915">
        <f>'Охотск '!C152+'Аян '!C145+'2 уровень'!F2310+'1 уровень'!E3322</f>
        <v>611</v>
      </c>
      <c r="D1238" s="2915">
        <f>'Охотск '!D152+'Аян '!D145+'2 уровень'!G2310+'1 уровень'!F3322</f>
        <v>50.916666666666671</v>
      </c>
      <c r="E1238" s="2915">
        <f>'Охотск '!E152+'Аян '!E145+'2 уровень'!H2310+'1 уровень'!G3322</f>
        <v>44</v>
      </c>
      <c r="F1238" s="2915">
        <f>'Охотск '!F152+'Аян '!F145+'2 уровень'!I2310+'1 уровень'!H3322</f>
        <v>0</v>
      </c>
      <c r="G1238" s="2916"/>
      <c r="H1238" s="2916"/>
      <c r="I1238" s="2915">
        <f>'Охотск '!I152+'Аян '!I145+'2 уровень'!L2310+'1 уровень'!K3322</f>
        <v>9347</v>
      </c>
      <c r="J1238" s="2915">
        <f>'Охотск '!J152+'Аян '!J145+'2 уровень'!M2310+'1 уровень'!L3322</f>
        <v>778.91666666666663</v>
      </c>
      <c r="K1238" s="2915">
        <f>'Охотск '!K152+'Аян '!K145+'2 уровень'!N2310+'1 уровень'!M3322</f>
        <v>751</v>
      </c>
      <c r="L1238" s="2915">
        <f>'Охотск '!L152+'Аян '!L145+'2 уровень'!O2310+'1 уровень'!N3322</f>
        <v>0</v>
      </c>
    </row>
    <row r="1239" spans="1:12" ht="30" x14ac:dyDescent="0.25">
      <c r="A1239" s="2460" t="s">
        <v>402</v>
      </c>
      <c r="B1239" s="2459" t="s">
        <v>401</v>
      </c>
      <c r="C1239" s="2915">
        <f>'Охотск '!C153+'Аян '!C146+'2 уровень'!F2311+'1 уровень'!E3323</f>
        <v>245</v>
      </c>
      <c r="D1239" s="2915">
        <f>'Охотск '!D153+'Аян '!D146+'2 уровень'!G2311+'1 уровень'!F3323</f>
        <v>20.416666666666668</v>
      </c>
      <c r="E1239" s="2915">
        <f>'Охотск '!E153+'Аян '!E146+'2 уровень'!H2311+'1 уровень'!G3323</f>
        <v>34</v>
      </c>
      <c r="F1239" s="2915">
        <f>'Охотск '!F153+'Аян '!F146+'2 уровень'!I2311+'1 уровень'!H3323</f>
        <v>0</v>
      </c>
      <c r="G1239" s="2916"/>
      <c r="H1239" s="2916"/>
      <c r="I1239" s="2915">
        <f>'Охотск '!I153+'Аян '!I146+'2 уровень'!L2311+'1 уровень'!K3323</f>
        <v>5390</v>
      </c>
      <c r="J1239" s="2915">
        <f>'Охотск '!J153+'Аян '!J146+'2 уровень'!M2311+'1 уровень'!L3323</f>
        <v>449.16666666666669</v>
      </c>
      <c r="K1239" s="2915">
        <f>'Охотск '!K153+'Аян '!K146+'2 уровень'!N2311+'1 уровень'!M3323</f>
        <v>639</v>
      </c>
      <c r="L1239" s="2915">
        <f>'Охотск '!L153+'Аян '!L146+'2 уровень'!O2311+'1 уровень'!N3323</f>
        <v>0</v>
      </c>
    </row>
    <row r="1240" spans="1:12" x14ac:dyDescent="0.25">
      <c r="A1240" s="2458" t="s">
        <v>403</v>
      </c>
      <c r="B1240" s="2457" t="s">
        <v>322</v>
      </c>
      <c r="C1240" s="2915">
        <f>'Охотск '!C154+'Аян '!C147+'2 уровень'!F2312+'1 уровень'!E3324</f>
        <v>652</v>
      </c>
      <c r="D1240" s="2915">
        <f>'Охотск '!D154+'Аян '!D147+'2 уровень'!G2312+'1 уровень'!F3324</f>
        <v>54.166666666666671</v>
      </c>
      <c r="E1240" s="2915">
        <f>'Охотск '!E154+'Аян '!E147+'2 уровень'!H2312+'1 уровень'!G3324</f>
        <v>15</v>
      </c>
      <c r="F1240" s="2915">
        <f>'Охотск '!F154+'Аян '!F147+'2 уровень'!I2312+'1 уровень'!H3324</f>
        <v>0</v>
      </c>
      <c r="G1240" s="2916"/>
      <c r="H1240" s="2916"/>
      <c r="I1240" s="2915">
        <f>'Охотск '!I154+'Аян '!I147+'2 уровень'!L2312+'1 уровень'!K3324</f>
        <v>7425</v>
      </c>
      <c r="J1240" s="2915">
        <f>'Охотск '!J154+'Аян '!J147+'2 уровень'!M2312+'1 уровень'!L3324</f>
        <v>619</v>
      </c>
      <c r="K1240" s="2915">
        <f>'Охотск '!K154+'Аян '!K147+'2 уровень'!N2312+'1 уровень'!M3324</f>
        <v>186</v>
      </c>
      <c r="L1240" s="2915">
        <f>'Охотск '!L154+'Аян '!L147+'2 уровень'!O2312+'1 уровень'!N3324</f>
        <v>0</v>
      </c>
    </row>
    <row r="1241" spans="1:12" ht="30" x14ac:dyDescent="0.25">
      <c r="A1241" s="2458" t="s">
        <v>405</v>
      </c>
      <c r="B1241" s="2457" t="s">
        <v>404</v>
      </c>
      <c r="C1241" s="2915">
        <f>'Охотск '!C155+'Аян '!C148+'2 уровень'!F2313+'1 уровень'!E3325</f>
        <v>1528</v>
      </c>
      <c r="D1241" s="2915">
        <f>'Охотск '!D155+'Аян '!D148+'2 уровень'!G2313+'1 уровень'!F3325</f>
        <v>127.33333333333333</v>
      </c>
      <c r="E1241" s="2915">
        <f>'Охотск '!E155+'Аян '!E148+'2 уровень'!H2313+'1 уровень'!G3325</f>
        <v>79</v>
      </c>
      <c r="F1241" s="2915">
        <f>'Охотск '!F155+'Аян '!F148+'2 уровень'!I2313+'1 уровень'!H3325</f>
        <v>0</v>
      </c>
      <c r="G1241" s="2916"/>
      <c r="H1241" s="2916"/>
      <c r="I1241" s="2915">
        <f>'Охотск '!I155+'Аян '!I148+'2 уровень'!L2313+'1 уровень'!K3325</f>
        <v>21850</v>
      </c>
      <c r="J1241" s="2915">
        <f>'Охотск '!J155+'Аян '!J148+'2 уровень'!M2313+'1 уровень'!L3325</f>
        <v>1821</v>
      </c>
      <c r="K1241" s="2915">
        <f>'Охотск '!K155+'Аян '!K148+'2 уровень'!N2313+'1 уровень'!M3325</f>
        <v>897</v>
      </c>
      <c r="L1241" s="2915">
        <f>'Охотск '!L155+'Аян '!L148+'2 уровень'!O2313+'1 уровень'!N3325</f>
        <v>0</v>
      </c>
    </row>
    <row r="1242" spans="1:12" x14ac:dyDescent="0.25">
      <c r="A1242" s="2458" t="s">
        <v>406</v>
      </c>
      <c r="B1242" s="2457" t="s">
        <v>323</v>
      </c>
      <c r="C1242" s="2915">
        <f>'Охотск '!C156+'Аян '!C149+'2 уровень'!F2314+'1 уровень'!E3326</f>
        <v>22451</v>
      </c>
      <c r="D1242" s="2915">
        <f>'Охотск '!D156+'Аян '!D149+'2 уровень'!G2314+'1 уровень'!F3326</f>
        <v>1871</v>
      </c>
      <c r="E1242" s="2915">
        <f>'Охотск '!E156+'Аян '!E149+'2 уровень'!H2314+'1 уровень'!G3326</f>
        <v>1928</v>
      </c>
      <c r="F1242" s="2915">
        <f>'Охотск '!F156+'Аян '!F149+'2 уровень'!I2314+'1 уровень'!H3326</f>
        <v>0</v>
      </c>
      <c r="G1242" s="2916"/>
      <c r="H1242" s="2916"/>
      <c r="I1242" s="2915">
        <f>'Охотск '!I156+'Аян '!I149+'2 уровень'!L2314+'1 уровень'!K3326</f>
        <v>171244</v>
      </c>
      <c r="J1242" s="2915">
        <f>'Охотск '!J156+'Аян '!J149+'2 уровень'!M2314+'1 уровень'!L3326</f>
        <v>14272.083333333332</v>
      </c>
      <c r="K1242" s="2915">
        <f>'Охотск '!K156+'Аян '!K149+'2 уровень'!N2314+'1 уровень'!M3326</f>
        <v>20708</v>
      </c>
      <c r="L1242" s="2915">
        <f>'Охотск '!L156+'Аян '!L149+'2 уровень'!O2314+'1 уровень'!N3326</f>
        <v>0</v>
      </c>
    </row>
    <row r="1243" spans="1:12" x14ac:dyDescent="0.25">
      <c r="A1243" s="2458" t="s">
        <v>407</v>
      </c>
      <c r="B1243" s="2457" t="s">
        <v>324</v>
      </c>
      <c r="C1243" s="2915">
        <f>'Охотск '!C157+'Аян '!C150+'2 уровень'!F2315+'1 уровень'!E3327</f>
        <v>11982</v>
      </c>
      <c r="D1243" s="2915">
        <f>'Охотск '!D157+'Аян '!D150+'2 уровень'!G2315+'1 уровень'!F3327</f>
        <v>998.83333333333337</v>
      </c>
      <c r="E1243" s="2915">
        <f>'Охотск '!E157+'Аян '!E150+'2 уровень'!H2315+'1 уровень'!G3327</f>
        <v>634</v>
      </c>
      <c r="F1243" s="2915">
        <f>'Охотск '!F157+'Аян '!F150+'2 уровень'!I2315+'1 уровень'!H3327</f>
        <v>0</v>
      </c>
      <c r="G1243" s="2916"/>
      <c r="H1243" s="2916"/>
      <c r="I1243" s="2915">
        <f>'Охотск '!I157+'Аян '!I150+'2 уровень'!L2315+'1 уровень'!K3327</f>
        <v>115462</v>
      </c>
      <c r="J1243" s="2915">
        <f>'Охотск '!J157+'Аян '!J150+'2 уровень'!M2315+'1 уровень'!L3327</f>
        <v>9623.0833333333339</v>
      </c>
      <c r="K1243" s="2915">
        <f>'Охотск '!K157+'Аян '!K150+'2 уровень'!N2315+'1 уровень'!M3327</f>
        <v>5400</v>
      </c>
      <c r="L1243" s="2915">
        <f>'Охотск '!L157+'Аян '!L150+'2 уровень'!O2315+'1 уровень'!N3327</f>
        <v>0</v>
      </c>
    </row>
    <row r="1244" spans="1:12" x14ac:dyDescent="0.25">
      <c r="A1244" s="2458" t="s">
        <v>408</v>
      </c>
      <c r="B1244" s="2457" t="s">
        <v>325</v>
      </c>
      <c r="C1244" s="2915">
        <f>'Охотск '!C158+'Аян '!C151+'2 уровень'!F2316+'1 уровень'!E3328</f>
        <v>1008</v>
      </c>
      <c r="D1244" s="2915">
        <f>'Охотск '!D158+'Аян '!D151+'2 уровень'!G2316+'1 уровень'!F3328</f>
        <v>84</v>
      </c>
      <c r="E1244" s="2915">
        <f>'Охотск '!E158+'Аян '!E151+'2 уровень'!H2316+'1 уровень'!G3328</f>
        <v>0</v>
      </c>
      <c r="F1244" s="2915">
        <f>'Охотск '!F158+'Аян '!F151+'2 уровень'!I2316+'1 уровень'!H3328</f>
        <v>0</v>
      </c>
      <c r="G1244" s="2916"/>
      <c r="H1244" s="2916"/>
      <c r="I1244" s="2915">
        <f>'Охотск '!I158+'Аян '!I151+'2 уровень'!L2316+'1 уровень'!K3328</f>
        <v>10685</v>
      </c>
      <c r="J1244" s="2915">
        <f>'Охотск '!J158+'Аян '!J151+'2 уровень'!M2316+'1 уровень'!L3328</f>
        <v>890</v>
      </c>
      <c r="K1244" s="2915">
        <f>'Охотск '!K158+'Аян '!K151+'2 уровень'!N2316+'1 уровень'!M3328</f>
        <v>0</v>
      </c>
      <c r="L1244" s="2915">
        <f>'Охотск '!L158+'Аян '!L151+'2 уровень'!O2316+'1 уровень'!N3328</f>
        <v>0</v>
      </c>
    </row>
    <row r="1245" spans="1:12" x14ac:dyDescent="0.25">
      <c r="A1245" s="2458" t="s">
        <v>409</v>
      </c>
      <c r="B1245" s="2457" t="s">
        <v>326</v>
      </c>
      <c r="C1245" s="2915">
        <f>'Охотск '!C159+'Аян '!C152+'2 уровень'!F2317+'1 уровень'!E3329</f>
        <v>2505</v>
      </c>
      <c r="D1245" s="2915">
        <f>'Охотск '!D159+'Аян '!D152+'2 уровень'!G2317+'1 уровень'!F3329</f>
        <v>208.75</v>
      </c>
      <c r="E1245" s="2915">
        <f>'Охотск '!E159+'Аян '!E152+'2 уровень'!H2317+'1 уровень'!G3329</f>
        <v>175</v>
      </c>
      <c r="F1245" s="2915">
        <f>'Охотск '!F159+'Аян '!F152+'2 уровень'!I2317+'1 уровень'!H3329</f>
        <v>0</v>
      </c>
      <c r="G1245" s="2916"/>
      <c r="H1245" s="2916"/>
      <c r="I1245" s="2915">
        <f>'Охотск '!I159+'Аян '!I152+'2 уровень'!L2317+'1 уровень'!K3329</f>
        <v>33405</v>
      </c>
      <c r="J1245" s="2915">
        <f>'Охотск '!J159+'Аян '!J152+'2 уровень'!M2317+'1 уровень'!L3329</f>
        <v>2783.75</v>
      </c>
      <c r="K1245" s="2915">
        <f>'Охотск '!K159+'Аян '!K152+'2 уровень'!N2317+'1 уровень'!M3329</f>
        <v>1938</v>
      </c>
      <c r="L1245" s="2915">
        <f>'Охотск '!L159+'Аян '!L152+'2 уровень'!O2317+'1 уровень'!N3329</f>
        <v>0</v>
      </c>
    </row>
    <row r="1246" spans="1:12" x14ac:dyDescent="0.25">
      <c r="A1246" s="2458" t="s">
        <v>410</v>
      </c>
      <c r="B1246" s="2457" t="s">
        <v>327</v>
      </c>
      <c r="C1246" s="2915">
        <f>'Охотск '!C160+'Аян '!C153+'2 уровень'!F2318+'1 уровень'!E3330</f>
        <v>13936</v>
      </c>
      <c r="D1246" s="2915">
        <f>'Охотск '!D160+'Аян '!D153+'2 уровень'!G2318+'1 уровень'!F3330</f>
        <v>1161.5</v>
      </c>
      <c r="E1246" s="2915">
        <f>'Охотск '!E160+'Аян '!E153+'2 уровень'!H2318+'1 уровень'!G3330</f>
        <v>897</v>
      </c>
      <c r="F1246" s="2915">
        <f>'Охотск '!F160+'Аян '!F153+'2 уровень'!I2318+'1 уровень'!H3330</f>
        <v>0</v>
      </c>
      <c r="G1246" s="2916"/>
      <c r="H1246" s="2916"/>
      <c r="I1246" s="2915">
        <f>'Охотск '!I160+'Аян '!I153+'2 уровень'!L2318+'1 уровень'!K3330</f>
        <v>151855</v>
      </c>
      <c r="J1246" s="2915">
        <f>'Охотск '!J160+'Аян '!J153+'2 уровень'!M2318+'1 уровень'!L3330</f>
        <v>12655.333333333334</v>
      </c>
      <c r="K1246" s="2915">
        <f>'Охотск '!K160+'Аян '!K153+'2 уровень'!N2318+'1 уровень'!M3330</f>
        <v>8298</v>
      </c>
      <c r="L1246" s="2915">
        <f>'Охотск '!L160+'Аян '!L153+'2 уровень'!O2318+'1 уровень'!N3330</f>
        <v>0</v>
      </c>
    </row>
    <row r="1247" spans="1:12" x14ac:dyDescent="0.25">
      <c r="A1247" s="2458" t="s">
        <v>411</v>
      </c>
      <c r="B1247" s="2457" t="s">
        <v>328</v>
      </c>
      <c r="C1247" s="2915">
        <f>'Охотск '!C161+'Аян '!C154+'2 уровень'!F2319+'1 уровень'!E3331</f>
        <v>2611</v>
      </c>
      <c r="D1247" s="2915">
        <f>'Охотск '!D161+'Аян '!D154+'2 уровень'!G2319+'1 уровень'!F3331</f>
        <v>217.58333333333334</v>
      </c>
      <c r="E1247" s="2915">
        <f>'Охотск '!E161+'Аян '!E154+'2 уровень'!H2319+'1 уровень'!G3331</f>
        <v>153</v>
      </c>
      <c r="F1247" s="2915">
        <f>'Охотск '!F161+'Аян '!F154+'2 уровень'!I2319+'1 уровень'!H3331</f>
        <v>0</v>
      </c>
      <c r="G1247" s="2916"/>
      <c r="H1247" s="2916"/>
      <c r="I1247" s="2915">
        <f>'Охотск '!I161+'Аян '!I154+'2 уровень'!L2319+'1 уровень'!K3331</f>
        <v>27821</v>
      </c>
      <c r="J1247" s="2915">
        <f>'Охотск '!J161+'Аян '!J154+'2 уровень'!M2319+'1 уровень'!L3331</f>
        <v>2318.416666666667</v>
      </c>
      <c r="K1247" s="2915">
        <f>'Охотск '!K161+'Аян '!K154+'2 уровень'!N2319+'1 уровень'!M3331</f>
        <v>1602</v>
      </c>
      <c r="L1247" s="2915">
        <f>'Охотск '!L161+'Аян '!L154+'2 уровень'!O2319+'1 уровень'!N3331</f>
        <v>0</v>
      </c>
    </row>
    <row r="1248" spans="1:12" x14ac:dyDescent="0.25">
      <c r="A1248" s="2458" t="s">
        <v>412</v>
      </c>
      <c r="B1248" s="2457" t="s">
        <v>329</v>
      </c>
      <c r="C1248" s="2915">
        <f>'Охотск '!C162+'Аян '!C155+'2 уровень'!F2320+'1 уровень'!E3332</f>
        <v>2483</v>
      </c>
      <c r="D1248" s="2915">
        <f>'Охотск '!D162+'Аян '!D155+'2 уровень'!G2320+'1 уровень'!F3332</f>
        <v>206.91666666666666</v>
      </c>
      <c r="E1248" s="2915">
        <f>'Охотск '!E162+'Аян '!E155+'2 уровень'!H2320+'1 уровень'!G3332</f>
        <v>169</v>
      </c>
      <c r="F1248" s="2915">
        <f>'Охотск '!F162+'Аян '!F155+'2 уровень'!I2320+'1 уровень'!H3332</f>
        <v>0</v>
      </c>
      <c r="G1248" s="2916"/>
      <c r="H1248" s="2916"/>
      <c r="I1248" s="2915">
        <f>'Охотск '!I162+'Аян '!I155+'2 уровень'!L2320+'1 уровень'!K3332</f>
        <v>33480</v>
      </c>
      <c r="J1248" s="2915">
        <f>'Охотск '!J162+'Аян '!J155+'2 уровень'!M2320+'1 уровень'!L3332</f>
        <v>2790.416666666667</v>
      </c>
      <c r="K1248" s="2915">
        <f>'Охотск '!K162+'Аян '!K155+'2 уровень'!N2320+'1 уровень'!M3332</f>
        <v>2313</v>
      </c>
      <c r="L1248" s="2915">
        <f>'Охотск '!L162+'Аян '!L155+'2 уровень'!O2320+'1 уровень'!N3332</f>
        <v>0</v>
      </c>
    </row>
    <row r="1249" spans="1:12" x14ac:dyDescent="0.25">
      <c r="A1249" s="2458" t="s">
        <v>413</v>
      </c>
      <c r="B1249" s="2457" t="s">
        <v>330</v>
      </c>
      <c r="C1249" s="2915">
        <f>'Охотск '!C163+'Аян '!C156+'2 уровень'!F2321+'1 уровень'!E3333</f>
        <v>1641</v>
      </c>
      <c r="D1249" s="2915">
        <f>'Охотск '!D163+'Аян '!D156+'2 уровень'!G2321+'1 уровень'!F3333</f>
        <v>136.75</v>
      </c>
      <c r="E1249" s="2915">
        <f>'Охотск '!E163+'Аян '!E156+'2 уровень'!H2321+'1 уровень'!G3333</f>
        <v>99</v>
      </c>
      <c r="F1249" s="2915">
        <f>'Охотск '!F163+'Аян '!F156+'2 уровень'!I2321+'1 уровень'!H3333</f>
        <v>0</v>
      </c>
      <c r="G1249" s="2916"/>
      <c r="H1249" s="2916"/>
      <c r="I1249" s="2915">
        <f>'Охотск '!I163+'Аян '!I156+'2 уровень'!L2321+'1 уровень'!K3333</f>
        <v>22092</v>
      </c>
      <c r="J1249" s="2915">
        <f>'Охотск '!J163+'Аян '!J156+'2 уровень'!M2321+'1 уровень'!L3333</f>
        <v>1841.25</v>
      </c>
      <c r="K1249" s="2915">
        <f>'Охотск '!K163+'Аян '!K156+'2 уровень'!N2321+'1 уровень'!M3333</f>
        <v>1134</v>
      </c>
      <c r="L1249" s="2915">
        <f>'Охотск '!L163+'Аян '!L156+'2 уровень'!O2321+'1 уровень'!N3333</f>
        <v>0</v>
      </c>
    </row>
    <row r="1250" spans="1:12" x14ac:dyDescent="0.25">
      <c r="A1250" s="2460" t="s">
        <v>415</v>
      </c>
      <c r="B1250" s="2459" t="s">
        <v>414</v>
      </c>
      <c r="C1250" s="2915">
        <f>'Охотск '!C164+'Аян '!C157+'2 уровень'!F2322+'1 уровень'!E3334</f>
        <v>10327</v>
      </c>
      <c r="D1250" s="2915">
        <f>'Охотск '!D164+'Аян '!D157+'2 уровень'!G2322+'1 уровень'!F3334</f>
        <v>860.58333333333337</v>
      </c>
      <c r="E1250" s="2915">
        <f>'Охотск '!E164+'Аян '!E157+'2 уровень'!H2322+'1 уровень'!G3334</f>
        <v>581</v>
      </c>
      <c r="F1250" s="2915">
        <f>'Охотск '!F164+'Аян '!F157+'2 уровень'!I2322+'1 уровень'!H3334</f>
        <v>0</v>
      </c>
      <c r="G1250" s="2916"/>
      <c r="H1250" s="2916"/>
      <c r="I1250" s="2915">
        <f>'Охотск '!I164+'Аян '!I157+'2 уровень'!L2322+'1 уровень'!K3334</f>
        <v>117925</v>
      </c>
      <c r="J1250" s="2915">
        <f>'Охотск '!J164+'Аян '!J157+'2 уровень'!M2322+'1 уровень'!L3334</f>
        <v>9827.0833333333321</v>
      </c>
      <c r="K1250" s="2915">
        <f>'Охотск '!K164+'Аян '!K157+'2 уровень'!N2322+'1 уровень'!M3334</f>
        <v>5161</v>
      </c>
      <c r="L1250" s="2915">
        <f>'Охотск '!L164+'Аян '!L157+'2 уровень'!O2322+'1 уровень'!N3334</f>
        <v>0</v>
      </c>
    </row>
    <row r="1251" spans="1:12" ht="30" x14ac:dyDescent="0.25">
      <c r="A1251" s="2460" t="s">
        <v>417</v>
      </c>
      <c r="B1251" s="2459" t="s">
        <v>416</v>
      </c>
      <c r="C1251" s="2915">
        <f>'Охотск '!C165+'Аян '!C158+'2 уровень'!F2323+'1 уровень'!E3335</f>
        <v>5683</v>
      </c>
      <c r="D1251" s="2915">
        <f>'Охотск '!D165+'Аян '!D158+'2 уровень'!G2323+'1 уровень'!F3335</f>
        <v>473.58333333333337</v>
      </c>
      <c r="E1251" s="2915">
        <f>'Охотск '!E165+'Аян '!E158+'2 уровень'!H2323+'1 уровень'!G3335</f>
        <v>377</v>
      </c>
      <c r="F1251" s="2915">
        <f>'Охотск '!F165+'Аян '!F158+'2 уровень'!I2323+'1 уровень'!H3335</f>
        <v>0</v>
      </c>
      <c r="G1251" s="2916"/>
      <c r="H1251" s="2916"/>
      <c r="I1251" s="2915">
        <f>'Охотск '!I165+'Аян '!I158+'2 уровень'!L2323+'1 уровень'!K3335</f>
        <v>49921</v>
      </c>
      <c r="J1251" s="2915">
        <f>'Охотск '!J165+'Аян '!J158+'2 уровень'!M2323+'1 уровень'!L3335</f>
        <v>4160.0833333333339</v>
      </c>
      <c r="K1251" s="2915">
        <f>'Охотск '!K165+'Аян '!K158+'2 уровень'!N2323+'1 уровень'!M3335</f>
        <v>2445</v>
      </c>
      <c r="L1251" s="2915">
        <f>'Охотск '!L165+'Аян '!L158+'2 уровень'!O2323+'1 уровень'!N3335</f>
        <v>0</v>
      </c>
    </row>
    <row r="1252" spans="1:12" x14ac:dyDescent="0.25">
      <c r="A1252" s="2458" t="s">
        <v>418</v>
      </c>
      <c r="B1252" s="2457" t="s">
        <v>331</v>
      </c>
      <c r="C1252" s="2915">
        <f>'Охотск '!C166+'Аян '!C159+'2 уровень'!F2324+'1 уровень'!E3336</f>
        <v>5394</v>
      </c>
      <c r="D1252" s="2915">
        <f>'Охотск '!D166+'Аян '!D159+'2 уровень'!G2324+'1 уровень'!F3336</f>
        <v>449.5</v>
      </c>
      <c r="E1252" s="2915">
        <f>'Охотск '!E166+'Аян '!E159+'2 уровень'!H2324+'1 уровень'!G3336</f>
        <v>79</v>
      </c>
      <c r="F1252" s="2915">
        <f>'Охотск '!F166+'Аян '!F159+'2 уровень'!I2324+'1 уровень'!H3336</f>
        <v>0</v>
      </c>
      <c r="G1252" s="2916"/>
      <c r="H1252" s="2916"/>
      <c r="I1252" s="2915">
        <f>'Охотск '!I166+'Аян '!I159+'2 уровень'!L2324+'1 уровень'!K3336</f>
        <v>39247</v>
      </c>
      <c r="J1252" s="2915">
        <f>'Охотск '!J166+'Аян '!J159+'2 уровень'!M2324+'1 уровень'!L3336</f>
        <v>3271.083333333333</v>
      </c>
      <c r="K1252" s="2915">
        <f>'Охотск '!K166+'Аян '!K159+'2 уровень'!N2324+'1 уровень'!M3336</f>
        <v>535</v>
      </c>
      <c r="L1252" s="2915">
        <f>'Охотск '!L166+'Аян '!L159+'2 уровень'!O2324+'1 уровень'!N3336</f>
        <v>0</v>
      </c>
    </row>
    <row r="1253" spans="1:12" x14ac:dyDescent="0.25">
      <c r="A1253" s="2458" t="s">
        <v>419</v>
      </c>
      <c r="B1253" s="2457" t="s">
        <v>332</v>
      </c>
      <c r="C1253" s="2915">
        <f>'Охотск '!C167+'Аян '!C160+'2 уровень'!F2325+'1 уровень'!E3337</f>
        <v>4006</v>
      </c>
      <c r="D1253" s="2915">
        <f>'Охотск '!D167+'Аян '!D160+'2 уровень'!G2325+'1 уровень'!F3337</f>
        <v>333.83333333333337</v>
      </c>
      <c r="E1253" s="2915">
        <f>'Охотск '!E167+'Аян '!E160+'2 уровень'!H2325+'1 уровень'!G3337</f>
        <v>18</v>
      </c>
      <c r="F1253" s="2915">
        <f>'Охотск '!F167+'Аян '!F160+'2 уровень'!I2325+'1 уровень'!H3337</f>
        <v>0</v>
      </c>
      <c r="G1253" s="2916"/>
      <c r="H1253" s="2916"/>
      <c r="I1253" s="2915">
        <f>'Охотск '!I167+'Аян '!I160+'2 уровень'!L2325+'1 уровень'!K3337</f>
        <v>38806</v>
      </c>
      <c r="J1253" s="2915">
        <f>'Охотск '!J167+'Аян '!J160+'2 уровень'!M2325+'1 уровень'!L3337</f>
        <v>3233.5</v>
      </c>
      <c r="K1253" s="2915">
        <f>'Охотск '!K167+'Аян '!K160+'2 уровень'!N2325+'1 уровень'!M3337</f>
        <v>140</v>
      </c>
      <c r="L1253" s="2915">
        <f>'Охотск '!L167+'Аян '!L160+'2 уровень'!O2325+'1 уровень'!N3337</f>
        <v>0</v>
      </c>
    </row>
    <row r="1254" spans="1:12" x14ac:dyDescent="0.25">
      <c r="A1254" s="2458" t="s">
        <v>421</v>
      </c>
      <c r="B1254" s="2457" t="s">
        <v>420</v>
      </c>
      <c r="C1254" s="2915">
        <f>'Охотск '!C168+'Аян '!C161+'2 уровень'!F2326+'1 уровень'!E3338</f>
        <v>0</v>
      </c>
      <c r="D1254" s="2915">
        <f>'Охотск '!D168+'Аян '!D161+'2 уровень'!G2326+'1 уровень'!F3338</f>
        <v>0</v>
      </c>
      <c r="E1254" s="2915">
        <f>'Охотск '!E168+'Аян '!E161+'2 уровень'!H2326+'1 уровень'!G3338</f>
        <v>0</v>
      </c>
      <c r="F1254" s="2915">
        <f>'Охотск '!F168+'Аян '!F161+'2 уровень'!I2326+'1 уровень'!H3338</f>
        <v>0</v>
      </c>
      <c r="G1254" s="2916"/>
      <c r="H1254" s="2916"/>
      <c r="I1254" s="2915">
        <f>'Охотск '!I168+'Аян '!I161+'2 уровень'!L2326+'1 уровень'!K3338</f>
        <v>0</v>
      </c>
      <c r="J1254" s="2915">
        <f>'Охотск '!J168+'Аян '!J161+'2 уровень'!M2326+'1 уровень'!L3338</f>
        <v>0</v>
      </c>
      <c r="K1254" s="2915">
        <f>'Охотск '!K168+'Аян '!K161+'2 уровень'!N2326+'1 уровень'!M3338</f>
        <v>0</v>
      </c>
      <c r="L1254" s="2915">
        <f>'Охотск '!L168+'Аян '!L161+'2 уровень'!O2326+'1 уровень'!N3338</f>
        <v>0</v>
      </c>
    </row>
    <row r="1255" spans="1:12" x14ac:dyDescent="0.25">
      <c r="A1255" s="2458" t="s">
        <v>422</v>
      </c>
      <c r="B1255" s="2457" t="s">
        <v>333</v>
      </c>
      <c r="C1255" s="2915">
        <f>'Охотск '!C169+'Аян '!C162+'2 уровень'!F2327+'1 уровень'!E3339</f>
        <v>10149</v>
      </c>
      <c r="D1255" s="2915">
        <f>'Охотск '!D169+'Аян '!D162+'2 уровень'!G2327+'1 уровень'!F3339</f>
        <v>846</v>
      </c>
      <c r="E1255" s="2915">
        <f>'Охотск '!E169+'Аян '!E162+'2 уровень'!H2327+'1 уровень'!G3339</f>
        <v>644</v>
      </c>
      <c r="F1255" s="2915">
        <f>'Охотск '!F169+'Аян '!F162+'2 уровень'!I2327+'1 уровень'!H3339</f>
        <v>0</v>
      </c>
      <c r="G1255" s="2916"/>
      <c r="H1255" s="2916"/>
      <c r="I1255" s="2915">
        <f>'Охотск '!I169+'Аян '!I162+'2 уровень'!L2327+'1 уровень'!K3339</f>
        <v>96156</v>
      </c>
      <c r="J1255" s="2915">
        <f>'Охотск '!J169+'Аян '!J162+'2 уровень'!M2327+'1 уровень'!L3339</f>
        <v>8013.0833333333339</v>
      </c>
      <c r="K1255" s="2915">
        <f>'Охотск '!K169+'Аян '!K162+'2 уровень'!N2327+'1 уровень'!M3339</f>
        <v>4836</v>
      </c>
      <c r="L1255" s="2915">
        <f>'Охотск '!L169+'Аян '!L162+'2 уровень'!O2327+'1 уровень'!N3339</f>
        <v>0</v>
      </c>
    </row>
    <row r="1256" spans="1:12" x14ac:dyDescent="0.25">
      <c r="A1256" s="2458" t="s">
        <v>424</v>
      </c>
      <c r="B1256" s="2457" t="s">
        <v>423</v>
      </c>
      <c r="C1256" s="2915">
        <f>'Охотск '!C170+'Аян '!C163+'2 уровень'!F2328+'1 уровень'!E3340</f>
        <v>0</v>
      </c>
      <c r="D1256" s="2915">
        <f>'Охотск '!D170+'Аян '!D163+'2 уровень'!G2328+'1 уровень'!F3340</f>
        <v>0</v>
      </c>
      <c r="E1256" s="2915">
        <f>'Охотск '!E170+'Аян '!E163+'2 уровень'!H2328+'1 уровень'!G3340</f>
        <v>0</v>
      </c>
      <c r="F1256" s="2915">
        <f>'Охотск '!F170+'Аян '!F163+'2 уровень'!I2328+'1 уровень'!H3340</f>
        <v>0</v>
      </c>
      <c r="G1256" s="2916"/>
      <c r="H1256" s="2916"/>
      <c r="I1256" s="2915">
        <f>'Охотск '!I170+'Аян '!I163+'2 уровень'!L2328+'1 уровень'!K3340</f>
        <v>0</v>
      </c>
      <c r="J1256" s="2915">
        <f>'Охотск '!J170+'Аян '!J163+'2 уровень'!M2328+'1 уровень'!L3340</f>
        <v>0</v>
      </c>
      <c r="K1256" s="2915">
        <f>'Охотск '!K170+'Аян '!K163+'2 уровень'!N2328+'1 уровень'!M3340</f>
        <v>0</v>
      </c>
      <c r="L1256" s="2915">
        <f>'Охотск '!L170+'Аян '!L163+'2 уровень'!O2328+'1 уровень'!N3340</f>
        <v>0</v>
      </c>
    </row>
    <row r="1257" spans="1:12" x14ac:dyDescent="0.25">
      <c r="A1257" s="2458" t="s">
        <v>426</v>
      </c>
      <c r="B1257" s="2457" t="s">
        <v>425</v>
      </c>
      <c r="C1257" s="2915">
        <f>'Охотск '!C171+'Аян '!C164+'2 уровень'!F2329+'1 уровень'!E3341</f>
        <v>0</v>
      </c>
      <c r="D1257" s="2915">
        <f>'Охотск '!D171+'Аян '!D164+'2 уровень'!G2329+'1 уровень'!F3341</f>
        <v>0</v>
      </c>
      <c r="E1257" s="2915">
        <f>'Охотск '!E171+'Аян '!E164+'2 уровень'!H2329+'1 уровень'!G3341</f>
        <v>0</v>
      </c>
      <c r="F1257" s="2915">
        <f>'Охотск '!F171+'Аян '!F164+'2 уровень'!I2329+'1 уровень'!H3341</f>
        <v>0</v>
      </c>
      <c r="G1257" s="2916"/>
      <c r="H1257" s="2916"/>
      <c r="I1257" s="2915">
        <f>'Охотск '!I171+'Аян '!I164+'2 уровень'!L2329+'1 уровень'!K3341</f>
        <v>0</v>
      </c>
      <c r="J1257" s="2915">
        <f>'Охотск '!J171+'Аян '!J164+'2 уровень'!M2329+'1 уровень'!L3341</f>
        <v>0</v>
      </c>
      <c r="K1257" s="2915">
        <f>'Охотск '!K171+'Аян '!K164+'2 уровень'!N2329+'1 уровень'!M3341</f>
        <v>0</v>
      </c>
      <c r="L1257" s="2915">
        <f>'Охотск '!L171+'Аян '!L164+'2 уровень'!O2329+'1 уровень'!N3341</f>
        <v>0</v>
      </c>
    </row>
    <row r="1258" spans="1:12" x14ac:dyDescent="0.25">
      <c r="A1258" s="2458" t="s">
        <v>428</v>
      </c>
      <c r="B1258" s="2457" t="s">
        <v>427</v>
      </c>
      <c r="C1258" s="2915">
        <f>'Охотск '!C172+'Аян '!C165+'2 уровень'!F2330+'1 уровень'!E3342</f>
        <v>0</v>
      </c>
      <c r="D1258" s="2915">
        <f>'Охотск '!D172+'Аян '!D165+'2 уровень'!G2330+'1 уровень'!F3342</f>
        <v>0</v>
      </c>
      <c r="E1258" s="2915">
        <f>'Охотск '!E172+'Аян '!E165+'2 уровень'!H2330+'1 уровень'!G3342</f>
        <v>0</v>
      </c>
      <c r="F1258" s="2915">
        <f>'Охотск '!F172+'Аян '!F165+'2 уровень'!I2330+'1 уровень'!H3342</f>
        <v>0</v>
      </c>
      <c r="G1258" s="2916"/>
      <c r="H1258" s="2916"/>
      <c r="I1258" s="2915">
        <f>'Охотск '!I172+'Аян '!I165+'2 уровень'!L2330+'1 уровень'!K3342</f>
        <v>0</v>
      </c>
      <c r="J1258" s="2915">
        <f>'Охотск '!J172+'Аян '!J165+'2 уровень'!M2330+'1 уровень'!L3342</f>
        <v>0</v>
      </c>
      <c r="K1258" s="2915">
        <f>'Охотск '!K172+'Аян '!K165+'2 уровень'!N2330+'1 уровень'!M3342</f>
        <v>0</v>
      </c>
      <c r="L1258" s="2915">
        <f>'Охотск '!L172+'Аян '!L165+'2 уровень'!O2330+'1 уровень'!N3342</f>
        <v>0</v>
      </c>
    </row>
    <row r="1259" spans="1:12" x14ac:dyDescent="0.25">
      <c r="A1259" s="2458" t="s">
        <v>430</v>
      </c>
      <c r="B1259" s="2457" t="s">
        <v>429</v>
      </c>
      <c r="C1259" s="2915">
        <f>'Охотск '!C173+'Аян '!C166+'2 уровень'!F2331+'1 уровень'!E3343</f>
        <v>0</v>
      </c>
      <c r="D1259" s="2915">
        <f>'Охотск '!D173+'Аян '!D166+'2 уровень'!G2331+'1 уровень'!F3343</f>
        <v>0</v>
      </c>
      <c r="E1259" s="2915">
        <f>'Охотск '!E173+'Аян '!E166+'2 уровень'!H2331+'1 уровень'!G3343</f>
        <v>0</v>
      </c>
      <c r="F1259" s="2915">
        <f>'Охотск '!F173+'Аян '!F166+'2 уровень'!I2331+'1 уровень'!H3343</f>
        <v>0</v>
      </c>
      <c r="G1259" s="2916"/>
      <c r="H1259" s="2916"/>
      <c r="I1259" s="2915">
        <f>'Охотск '!I173+'Аян '!I166+'2 уровень'!L2331+'1 уровень'!K3343</f>
        <v>0</v>
      </c>
      <c r="J1259" s="2915">
        <f>'Охотск '!J173+'Аян '!J166+'2 уровень'!M2331+'1 уровень'!L3343</f>
        <v>0</v>
      </c>
      <c r="K1259" s="2915">
        <f>'Охотск '!K173+'Аян '!K166+'2 уровень'!N2331+'1 уровень'!M3343</f>
        <v>0</v>
      </c>
      <c r="L1259" s="2915">
        <f>'Охотск '!L173+'Аян '!L166+'2 уровень'!O2331+'1 уровень'!N3343</f>
        <v>0</v>
      </c>
    </row>
    <row r="1260" spans="1:12" x14ac:dyDescent="0.25">
      <c r="A1260" s="2458" t="s">
        <v>431</v>
      </c>
      <c r="B1260" s="2457" t="s">
        <v>334</v>
      </c>
      <c r="C1260" s="2915">
        <f>'Охотск '!C174+'Аян '!C167+'2 уровень'!F2332+'1 уровень'!E3344</f>
        <v>3916</v>
      </c>
      <c r="D1260" s="2915">
        <f>'Охотск '!D174+'Аян '!D167+'2 уровень'!G2332+'1 уровень'!F3344</f>
        <v>326.33333333333331</v>
      </c>
      <c r="E1260" s="2915">
        <f>'Охотск '!E174+'Аян '!E167+'2 уровень'!H2332+'1 уровень'!G3344</f>
        <v>166</v>
      </c>
      <c r="F1260" s="2915">
        <f>'Охотск '!F174+'Аян '!F167+'2 уровень'!I2332+'1 уровень'!H3344</f>
        <v>0</v>
      </c>
      <c r="G1260" s="2916"/>
      <c r="H1260" s="2916"/>
      <c r="I1260" s="2915">
        <f>'Охотск '!I174+'Аян '!I167+'2 уровень'!L2332+'1 уровень'!K3344</f>
        <v>47446</v>
      </c>
      <c r="J1260" s="2915">
        <f>'Охотск '!J174+'Аян '!J167+'2 уровень'!M2332+'1 уровень'!L3344</f>
        <v>3953.916666666667</v>
      </c>
      <c r="K1260" s="2915">
        <f>'Охотск '!K174+'Аян '!K167+'2 уровень'!N2332+'1 уровень'!M3344</f>
        <v>1670</v>
      </c>
      <c r="L1260" s="2915">
        <f>'Охотск '!L174+'Аян '!L167+'2 уровень'!O2332+'1 уровень'!N3344</f>
        <v>0</v>
      </c>
    </row>
    <row r="1261" spans="1:12" x14ac:dyDescent="0.25">
      <c r="A1261" s="2460" t="s">
        <v>433</v>
      </c>
      <c r="B1261" s="2459" t="s">
        <v>432</v>
      </c>
      <c r="C1261" s="2915">
        <f>'Охотск '!C175+'Аян '!C168+'2 уровень'!F2333+'1 уровень'!E3345</f>
        <v>1078</v>
      </c>
      <c r="D1261" s="2915">
        <f>'Охотск '!D175+'Аян '!D168+'2 уровень'!G2333+'1 уровень'!F3345</f>
        <v>89.833333333333329</v>
      </c>
      <c r="E1261" s="2915">
        <f>'Охотск '!E175+'Аян '!E168+'2 уровень'!H2333+'1 уровень'!G3345</f>
        <v>51</v>
      </c>
      <c r="F1261" s="2915">
        <f>'Охотск '!F175+'Аян '!F168+'2 уровень'!I2333+'1 уровень'!H3345</f>
        <v>0</v>
      </c>
      <c r="G1261" s="2916"/>
      <c r="H1261" s="2916"/>
      <c r="I1261" s="2915">
        <f>'Охотск '!I175+'Аян '!I168+'2 уровень'!L2333+'1 уровень'!K3345</f>
        <v>26519</v>
      </c>
      <c r="J1261" s="2915">
        <f>'Охотск '!J175+'Аян '!J168+'2 уровень'!M2333+'1 уровень'!L3345</f>
        <v>2209.9166666666665</v>
      </c>
      <c r="K1261" s="2915">
        <f>'Охотск '!K175+'Аян '!K168+'2 уровень'!N2333+'1 уровень'!M3345</f>
        <v>916</v>
      </c>
      <c r="L1261" s="2915">
        <f>'Охотск '!L175+'Аян '!L168+'2 уровень'!O2333+'1 уровень'!N3345</f>
        <v>0</v>
      </c>
    </row>
    <row r="1262" spans="1:12" x14ac:dyDescent="0.25">
      <c r="A1262" s="2458" t="s">
        <v>434</v>
      </c>
      <c r="B1262" s="2457" t="s">
        <v>335</v>
      </c>
      <c r="C1262" s="2915">
        <f>'Охотск '!C176+'Аян '!C169+'2 уровень'!F2334+'1 уровень'!E3346</f>
        <v>1462</v>
      </c>
      <c r="D1262" s="2915">
        <f>'Охотск '!D176+'Аян '!D169+'2 уровень'!G2334+'1 уровень'!F3346</f>
        <v>121.83333333333333</v>
      </c>
      <c r="E1262" s="2915">
        <f>'Охотск '!E176+'Аян '!E169+'2 уровень'!H2334+'1 уровень'!G3346</f>
        <v>38</v>
      </c>
      <c r="F1262" s="2915">
        <f>'Охотск '!F176+'Аян '!F169+'2 уровень'!I2334+'1 уровень'!H3346</f>
        <v>0</v>
      </c>
      <c r="G1262" s="2916"/>
      <c r="H1262" s="2916"/>
      <c r="I1262" s="2915">
        <f>'Охотск '!I176+'Аян '!I169+'2 уровень'!L2334+'1 уровень'!K3346</f>
        <v>18033</v>
      </c>
      <c r="J1262" s="2915">
        <f>'Охотск '!J176+'Аян '!J169+'2 уровень'!M2334+'1 уровень'!L3346</f>
        <v>1502.75</v>
      </c>
      <c r="K1262" s="2915">
        <f>'Охотск '!K176+'Аян '!K169+'2 уровень'!N2334+'1 уровень'!M3346</f>
        <v>271</v>
      </c>
      <c r="L1262" s="2915">
        <f>'Охотск '!L176+'Аян '!L169+'2 уровень'!O2334+'1 уровень'!N3346</f>
        <v>0</v>
      </c>
    </row>
    <row r="1263" spans="1:12" x14ac:dyDescent="0.25">
      <c r="A1263" s="2458" t="s">
        <v>436</v>
      </c>
      <c r="B1263" s="2457" t="s">
        <v>435</v>
      </c>
      <c r="C1263" s="2915">
        <f>'Охотск '!C177+'Аян '!C170+'2 уровень'!F2335+'1 уровень'!E3347</f>
        <v>1357</v>
      </c>
      <c r="D1263" s="2915">
        <f>'Охотск '!D177+'Аян '!D170+'2 уровень'!G2335+'1 уровень'!F3347</f>
        <v>113.08333333333334</v>
      </c>
      <c r="E1263" s="2915">
        <f>'Охотск '!E177+'Аян '!E170+'2 уровень'!H2335+'1 уровень'!G3347</f>
        <v>51</v>
      </c>
      <c r="F1263" s="2915">
        <f>'Охотск '!F177+'Аян '!F170+'2 уровень'!I2335+'1 уровень'!H3347</f>
        <v>0</v>
      </c>
      <c r="G1263" s="2916"/>
      <c r="H1263" s="2916"/>
      <c r="I1263" s="2915">
        <f>'Охотск '!I177+'Аян '!I170+'2 уровень'!L2335+'1 уровень'!K3347</f>
        <v>17182</v>
      </c>
      <c r="J1263" s="2915">
        <f>'Охотск '!J177+'Аян '!J170+'2 уровень'!M2335+'1 уровень'!L3347</f>
        <v>1431.5833333333335</v>
      </c>
      <c r="K1263" s="2915">
        <f>'Охотск '!K177+'Аян '!K170+'2 уровень'!N2335+'1 уровень'!M3347</f>
        <v>566</v>
      </c>
      <c r="L1263" s="2915">
        <f>'Охотск '!L177+'Аян '!L170+'2 уровень'!O2335+'1 уровень'!N3347</f>
        <v>0</v>
      </c>
    </row>
    <row r="1264" spans="1:12" x14ac:dyDescent="0.25">
      <c r="A1264" s="2458" t="s">
        <v>437</v>
      </c>
      <c r="B1264" s="2457" t="s">
        <v>336</v>
      </c>
      <c r="C1264" s="2915">
        <f>'Охотск '!C178+'Аян '!C171+'2 уровень'!F2336+'1 уровень'!E3348</f>
        <v>22907</v>
      </c>
      <c r="D1264" s="2915">
        <f>'Охотск '!D178+'Аян '!D171+'2 уровень'!G2336+'1 уровень'!F3348</f>
        <v>1908.75</v>
      </c>
      <c r="E1264" s="2915">
        <f>'Охотск '!E178+'Аян '!E171+'2 уровень'!H2336+'1 уровень'!G3348</f>
        <v>1226</v>
      </c>
      <c r="F1264" s="2915">
        <f>'Охотск '!F178+'Аян '!F171+'2 уровень'!I2336+'1 уровень'!H3348</f>
        <v>0</v>
      </c>
      <c r="G1264" s="2916"/>
      <c r="H1264" s="2916"/>
      <c r="I1264" s="2915">
        <f>'Охотск '!I178+'Аян '!I171+'2 уровень'!L2336+'1 уровень'!K3348</f>
        <v>236606</v>
      </c>
      <c r="J1264" s="2915">
        <f>'Охотск '!J178+'Аян '!J171+'2 уровень'!M2336+'1 уровень'!L3348</f>
        <v>19717.5</v>
      </c>
      <c r="K1264" s="2915">
        <f>'Охотск '!K178+'Аян '!K171+'2 уровень'!N2336+'1 уровень'!M3348</f>
        <v>12045</v>
      </c>
      <c r="L1264" s="2915">
        <f>'Охотск '!L178+'Аян '!L171+'2 уровень'!O2336+'1 уровень'!N3348</f>
        <v>0</v>
      </c>
    </row>
    <row r="1265" spans="1:12" x14ac:dyDescent="0.25">
      <c r="A1265" s="2458" t="s">
        <v>439</v>
      </c>
      <c r="B1265" s="2457" t="s">
        <v>438</v>
      </c>
      <c r="C1265" s="2915">
        <f>'Охотск '!C179+'Аян '!C172+'2 уровень'!F2337+'1 уровень'!E3349</f>
        <v>568</v>
      </c>
      <c r="D1265" s="2915">
        <f>'Охотск '!D179+'Аян '!D172+'2 уровень'!G2337+'1 уровень'!F3349</f>
        <v>47.333333333333336</v>
      </c>
      <c r="E1265" s="2915">
        <f>'Охотск '!E179+'Аян '!E172+'2 уровень'!H2337+'1 уровень'!G3349</f>
        <v>0</v>
      </c>
      <c r="F1265" s="2915">
        <f>'Охотск '!F179+'Аян '!F172+'2 уровень'!I2337+'1 уровень'!H3349</f>
        <v>0</v>
      </c>
      <c r="G1265" s="2916"/>
      <c r="H1265" s="2916"/>
      <c r="I1265" s="2915">
        <f>'Охотск '!I179+'Аян '!I172+'2 уровень'!L2337+'1 уровень'!K3349</f>
        <v>2840</v>
      </c>
      <c r="J1265" s="2915">
        <f>'Охотск '!J179+'Аян '!J172+'2 уровень'!M2337+'1 уровень'!L3349</f>
        <v>237</v>
      </c>
      <c r="K1265" s="2915">
        <f>'Охотск '!K179+'Аян '!K172+'2 уровень'!N2337+'1 уровень'!M3349</f>
        <v>0</v>
      </c>
      <c r="L1265" s="2915">
        <f>'Охотск '!L179+'Аян '!L172+'2 уровень'!O2337+'1 уровень'!N3349</f>
        <v>0</v>
      </c>
    </row>
    <row r="1266" spans="1:12" x14ac:dyDescent="0.25">
      <c r="A1266" s="2458" t="s">
        <v>440</v>
      </c>
      <c r="B1266" s="2457" t="s">
        <v>339</v>
      </c>
      <c r="C1266" s="2915">
        <f>'Охотск '!C180+'Аян '!C173+'2 уровень'!F2338+'1 уровень'!E3350</f>
        <v>729</v>
      </c>
      <c r="D1266" s="2915">
        <f>'Охотск '!D180+'Аян '!D173+'2 уровень'!G2338+'1 уровень'!F3350</f>
        <v>60.75</v>
      </c>
      <c r="E1266" s="2915">
        <f>'Охотск '!E180+'Аян '!E173+'2 уровень'!H2338+'1 уровень'!G3350</f>
        <v>54</v>
      </c>
      <c r="F1266" s="2915">
        <f>'Охотск '!F180+'Аян '!F173+'2 уровень'!I2338+'1 уровень'!H3350</f>
        <v>0</v>
      </c>
      <c r="G1266" s="2916"/>
      <c r="H1266" s="2916"/>
      <c r="I1266" s="2915">
        <f>'Охотск '!I180+'Аян '!I173+'2 уровень'!L2338+'1 уровень'!K3350</f>
        <v>9963</v>
      </c>
      <c r="J1266" s="2915">
        <f>'Охотск '!J180+'Аян '!J173+'2 уровень'!M2338+'1 уровень'!L3350</f>
        <v>830.25</v>
      </c>
      <c r="K1266" s="2915">
        <f>'Охотск '!K180+'Аян '!K173+'2 уровень'!N2338+'1 уровень'!M3350</f>
        <v>500</v>
      </c>
      <c r="L1266" s="2915">
        <f>'Охотск '!L180+'Аян '!L173+'2 уровень'!O2338+'1 уровень'!N3350</f>
        <v>0</v>
      </c>
    </row>
    <row r="1267" spans="1:12" x14ac:dyDescent="0.25">
      <c r="A1267" s="2458" t="s">
        <v>441</v>
      </c>
      <c r="B1267" s="2457" t="s">
        <v>337</v>
      </c>
      <c r="C1267" s="2915">
        <f>'Охотск '!C181+'Аян '!C174+'2 уровень'!F2339+'1 уровень'!E3351</f>
        <v>9928</v>
      </c>
      <c r="D1267" s="2915">
        <f>'Охотск '!D181+'Аян '!D174+'2 уровень'!G2339+'1 уровень'!F3351</f>
        <v>827.33333333333337</v>
      </c>
      <c r="E1267" s="2915">
        <f>'Охотск '!E181+'Аян '!E174+'2 уровень'!H2339+'1 уровень'!G3351</f>
        <v>574</v>
      </c>
      <c r="F1267" s="2915">
        <f>'Охотск '!F181+'Аян '!F174+'2 уровень'!I2339+'1 уровень'!H3351</f>
        <v>0</v>
      </c>
      <c r="G1267" s="2916"/>
      <c r="H1267" s="2916"/>
      <c r="I1267" s="2915">
        <f>'Охотск '!I181+'Аян '!I174+'2 уровень'!L2339+'1 уровень'!K3351</f>
        <v>111369</v>
      </c>
      <c r="J1267" s="2915">
        <f>'Охотск '!J181+'Аян '!J174+'2 уровень'!M2339+'1 уровень'!L3351</f>
        <v>9281.6666666666661</v>
      </c>
      <c r="K1267" s="2915">
        <f>'Охотск '!K181+'Аян '!K174+'2 уровень'!N2339+'1 уровень'!M3351</f>
        <v>5735</v>
      </c>
      <c r="L1267" s="2915">
        <f>'Охотск '!L181+'Аян '!L174+'2 уровень'!O2339+'1 уровень'!N3351</f>
        <v>0</v>
      </c>
    </row>
    <row r="1268" spans="1:12" x14ac:dyDescent="0.25">
      <c r="A1268" s="2458" t="s">
        <v>443</v>
      </c>
      <c r="B1268" s="2457" t="s">
        <v>442</v>
      </c>
      <c r="C1268" s="2915">
        <f>'Охотск '!C182+'Аян '!C175+'2 уровень'!F2340+'1 уровень'!E3352</f>
        <v>5454</v>
      </c>
      <c r="D1268" s="2915">
        <f>'Охотск '!D182+'Аян '!D175+'2 уровень'!G2340+'1 уровень'!F3352</f>
        <v>454.5</v>
      </c>
      <c r="E1268" s="2915">
        <f>'Охотск '!E182+'Аян '!E175+'2 уровень'!H2340+'1 уровень'!G3352</f>
        <v>198</v>
      </c>
      <c r="F1268" s="2915">
        <f>'Охотск '!F182+'Аян '!F175+'2 уровень'!I2340+'1 уровень'!H3352</f>
        <v>0</v>
      </c>
      <c r="G1268" s="2916"/>
      <c r="H1268" s="2916"/>
      <c r="I1268" s="2915">
        <f>'Охотск '!I182+'Аян '!I175+'2 уровень'!L2340+'1 уровень'!K3352</f>
        <v>51808</v>
      </c>
      <c r="J1268" s="2915">
        <f>'Охотск '!J182+'Аян '!J175+'2 уровень'!M2340+'1 уровень'!L3352</f>
        <v>4317</v>
      </c>
      <c r="K1268" s="2915">
        <f>'Охотск '!K182+'Аян '!K175+'2 уровень'!N2340+'1 уровень'!M3352</f>
        <v>1503</v>
      </c>
      <c r="L1268" s="2915">
        <f>'Охотск '!L182+'Аян '!L175+'2 уровень'!O2340+'1 уровень'!N3352</f>
        <v>0</v>
      </c>
    </row>
    <row r="1269" spans="1:12" x14ac:dyDescent="0.25">
      <c r="A1269" s="2458" t="s">
        <v>445</v>
      </c>
      <c r="B1269" s="2457" t="s">
        <v>444</v>
      </c>
      <c r="C1269" s="2915">
        <f>'Охотск '!C183+'Аян '!C176+'2 уровень'!F2341+'1 уровень'!E3353</f>
        <v>0</v>
      </c>
      <c r="D1269" s="2915">
        <f>'Охотск '!D183+'Аян '!D176+'2 уровень'!G2341+'1 уровень'!F3353</f>
        <v>0</v>
      </c>
      <c r="E1269" s="2915">
        <f>'Охотск '!E183+'Аян '!E176+'2 уровень'!H2341+'1 уровень'!G3353</f>
        <v>0</v>
      </c>
      <c r="F1269" s="2915">
        <f>'Охотск '!F183+'Аян '!F176+'2 уровень'!I2341+'1 уровень'!H3353</f>
        <v>0</v>
      </c>
      <c r="G1269" s="2916"/>
      <c r="H1269" s="2916"/>
      <c r="I1269" s="2915">
        <f>'Охотск '!I183+'Аян '!I176+'2 уровень'!L2341+'1 уровень'!K3353</f>
        <v>0</v>
      </c>
      <c r="J1269" s="2915">
        <f>'Охотск '!J183+'Аян '!J176+'2 уровень'!M2341+'1 уровень'!L3353</f>
        <v>0</v>
      </c>
      <c r="K1269" s="2915">
        <f>'Охотск '!K183+'Аян '!K176+'2 уровень'!N2341+'1 уровень'!M3353</f>
        <v>0</v>
      </c>
      <c r="L1269" s="2915">
        <f>'Охотск '!L183+'Аян '!L176+'2 уровень'!O2341+'1 уровень'!N3353</f>
        <v>0</v>
      </c>
    </row>
    <row r="1270" spans="1:12" x14ac:dyDescent="0.25">
      <c r="A1270" s="2458" t="s">
        <v>447</v>
      </c>
      <c r="B1270" s="2457" t="s">
        <v>446</v>
      </c>
      <c r="C1270" s="2915">
        <f>'Охотск '!C184+'Аян '!C177+'2 уровень'!F2342+'1 уровень'!E3354</f>
        <v>25337</v>
      </c>
      <c r="D1270" s="2915">
        <f>'Охотск '!D184+'Аян '!D177+'2 уровень'!G2342+'1 уровень'!F3354</f>
        <v>2113.9999999999995</v>
      </c>
      <c r="E1270" s="2915">
        <f>'Охотск '!E184+'Аян '!E177+'2 уровень'!H2342+'1 уровень'!G3354</f>
        <v>1465</v>
      </c>
      <c r="F1270" s="2915">
        <f>'Охотск '!F184+'Аян '!F177+'2 уровень'!I2342+'1 уровень'!H3354</f>
        <v>0</v>
      </c>
      <c r="G1270" s="2916"/>
      <c r="H1270" s="2916"/>
      <c r="I1270" s="2915">
        <f>'Охотск '!I184+'Аян '!I177+'2 уровень'!L2342+'1 уровень'!K3354</f>
        <v>226034</v>
      </c>
      <c r="J1270" s="2915">
        <f>'Охотск '!J184+'Аян '!J177+'2 уровень'!M2342+'1 уровень'!L3354</f>
        <v>18835.166666666668</v>
      </c>
      <c r="K1270" s="2915">
        <f>'Охотск '!K184+'Аян '!K177+'2 уровень'!N2342+'1 уровень'!M3354</f>
        <v>13937</v>
      </c>
      <c r="L1270" s="2915">
        <f>'Охотск '!L184+'Аян '!L177+'2 уровень'!O2342+'1 уровень'!N3354</f>
        <v>0</v>
      </c>
    </row>
    <row r="1271" spans="1:12" x14ac:dyDescent="0.25">
      <c r="A1271" s="2458" t="s">
        <v>449</v>
      </c>
      <c r="B1271" s="2457" t="s">
        <v>448</v>
      </c>
      <c r="C1271" s="2915">
        <f>'Охотск '!C185+'Аян '!C178+'2 уровень'!F2343+'1 уровень'!E3355</f>
        <v>0</v>
      </c>
      <c r="D1271" s="2915">
        <f>'Охотск '!D185+'Аян '!D178+'2 уровень'!G2343+'1 уровень'!F3355</f>
        <v>0</v>
      </c>
      <c r="E1271" s="2915">
        <f>'Охотск '!E185+'Аян '!E178+'2 уровень'!H2343+'1 уровень'!G3355</f>
        <v>0</v>
      </c>
      <c r="F1271" s="2915">
        <f>'Охотск '!F185+'Аян '!F178+'2 уровень'!I2343+'1 уровень'!H3355</f>
        <v>0</v>
      </c>
      <c r="G1271" s="2916"/>
      <c r="H1271" s="2916"/>
      <c r="I1271" s="2915">
        <f>'Охотск '!I185+'Аян '!I178+'2 уровень'!L2343+'1 уровень'!K3355</f>
        <v>0</v>
      </c>
      <c r="J1271" s="2915">
        <f>'Охотск '!J185+'Аян '!J178+'2 уровень'!M2343+'1 уровень'!L3355</f>
        <v>0</v>
      </c>
      <c r="K1271" s="2915">
        <f>'Охотск '!K185+'Аян '!K178+'2 уровень'!N2343+'1 уровень'!M3355</f>
        <v>0</v>
      </c>
      <c r="L1271" s="2915">
        <f>'Охотск '!L185+'Аян '!L178+'2 уровень'!O2343+'1 уровень'!N3355</f>
        <v>0</v>
      </c>
    </row>
    <row r="1272" spans="1:12" x14ac:dyDescent="0.25">
      <c r="A1272" s="2458" t="s">
        <v>450</v>
      </c>
      <c r="B1272" s="2457" t="s">
        <v>338</v>
      </c>
      <c r="C1272" s="2915">
        <f>'Охотск '!C186+'Аян '!C179+'2 уровень'!F2344+'1 уровень'!E3356</f>
        <v>437</v>
      </c>
      <c r="D1272" s="2915">
        <f>'Охотск '!D186+'Аян '!D179+'2 уровень'!G2344+'1 уровень'!F3356</f>
        <v>36.416666666666671</v>
      </c>
      <c r="E1272" s="2915">
        <f>'Охотск '!E186+'Аян '!E179+'2 уровень'!H2344+'1 уровень'!G3356</f>
        <v>42</v>
      </c>
      <c r="F1272" s="2915">
        <f>'Охотск '!F186+'Аян '!F179+'2 уровень'!I2344+'1 уровень'!H3356</f>
        <v>0</v>
      </c>
      <c r="G1272" s="2916"/>
      <c r="H1272" s="2916"/>
      <c r="I1272" s="2915">
        <f>'Охотск '!I186+'Аян '!I179+'2 уровень'!L2344+'1 уровень'!K3356</f>
        <v>8784</v>
      </c>
      <c r="J1272" s="2915">
        <f>'Охотск '!J186+'Аян '!J179+'2 уровень'!M2344+'1 уровень'!L3356</f>
        <v>732</v>
      </c>
      <c r="K1272" s="2915">
        <f>'Охотск '!K186+'Аян '!K179+'2 уровень'!N2344+'1 уровень'!M3356</f>
        <v>476</v>
      </c>
      <c r="L1272" s="2915">
        <f>'Охотск '!L186+'Аян '!L179+'2 уровень'!O2344+'1 уровень'!N3356</f>
        <v>0</v>
      </c>
    </row>
    <row r="1273" spans="1:12" ht="30" x14ac:dyDescent="0.25">
      <c r="A1273" s="2458" t="s">
        <v>452</v>
      </c>
      <c r="B1273" s="2457" t="s">
        <v>451</v>
      </c>
      <c r="C1273" s="2915">
        <f>'Охотск '!C187+'Аян '!C180+'2 уровень'!F2345+'1 уровень'!E3357</f>
        <v>0</v>
      </c>
      <c r="D1273" s="2915">
        <f>'Охотск '!D187+'Аян '!D180+'2 уровень'!G2345+'1 уровень'!F3357</f>
        <v>0</v>
      </c>
      <c r="E1273" s="2915">
        <f>'Охотск '!E187+'Аян '!E180+'2 уровень'!H2345+'1 уровень'!G3357</f>
        <v>0</v>
      </c>
      <c r="F1273" s="2915">
        <f>'Охотск '!F187+'Аян '!F180+'2 уровень'!I2345+'1 уровень'!H3357</f>
        <v>0</v>
      </c>
      <c r="G1273" s="2916"/>
      <c r="H1273" s="2916"/>
      <c r="I1273" s="2915">
        <f>'Охотск '!I187+'Аян '!I180+'2 уровень'!L2345+'1 уровень'!K3357</f>
        <v>0</v>
      </c>
      <c r="J1273" s="2915">
        <f>'Охотск '!J187+'Аян '!J180+'2 уровень'!M2345+'1 уровень'!L3357</f>
        <v>0</v>
      </c>
      <c r="K1273" s="2915">
        <f>'Охотск '!K187+'Аян '!K180+'2 уровень'!N2345+'1 уровень'!M3357</f>
        <v>0</v>
      </c>
      <c r="L1273" s="2915">
        <f>'Охотск '!L187+'Аян '!L180+'2 уровень'!O2345+'1 уровень'!N3357</f>
        <v>0</v>
      </c>
    </row>
    <row r="1274" spans="1:12" ht="30" x14ac:dyDescent="0.25">
      <c r="A1274" s="2458" t="s">
        <v>453</v>
      </c>
      <c r="B1274" s="2457" t="s">
        <v>340</v>
      </c>
      <c r="C1274" s="2915">
        <f>'Охотск '!C188+'Аян '!C181+'2 уровень'!F2346+'1 уровень'!E3358</f>
        <v>2592</v>
      </c>
      <c r="D1274" s="2915">
        <f>'Охотск '!D188+'Аян '!D181+'2 уровень'!G2346+'1 уровень'!F3358</f>
        <v>216</v>
      </c>
      <c r="E1274" s="2915">
        <f>'Охотск '!E188+'Аян '!E181+'2 уровень'!H2346+'1 уровень'!G3358</f>
        <v>79</v>
      </c>
      <c r="F1274" s="2915">
        <f>'Охотск '!F188+'Аян '!F181+'2 уровень'!I2346+'1 уровень'!H3358</f>
        <v>0</v>
      </c>
      <c r="G1274" s="2916"/>
      <c r="H1274" s="2916"/>
      <c r="I1274" s="2915">
        <f>'Охотск '!I188+'Аян '!I181+'2 уровень'!L2346+'1 уровень'!K3358</f>
        <v>19099</v>
      </c>
      <c r="J1274" s="2915">
        <f>'Охотск '!J188+'Аян '!J181+'2 уровень'!M2346+'1 уровень'!L3358</f>
        <v>1591.25</v>
      </c>
      <c r="K1274" s="2915">
        <f>'Охотск '!K188+'Аян '!K181+'2 уровень'!N2346+'1 уровень'!M3358</f>
        <v>557</v>
      </c>
      <c r="L1274" s="2915">
        <f>'Охотск '!L188+'Аян '!L181+'2 уровень'!O2346+'1 уровень'!N3358</f>
        <v>0</v>
      </c>
    </row>
    <row r="1275" spans="1:12" x14ac:dyDescent="0.25">
      <c r="A1275" s="2458" t="s">
        <v>454</v>
      </c>
      <c r="B1275" s="2457" t="s">
        <v>341</v>
      </c>
      <c r="C1275" s="2915">
        <f>'Охотск '!C189+'Аян '!C182+'2 уровень'!F2347+'1 уровень'!E3359</f>
        <v>1593</v>
      </c>
      <c r="D1275" s="2915">
        <f>'Охотск '!D189+'Аян '!D182+'2 уровень'!G2347+'1 уровень'!F3359</f>
        <v>132.75</v>
      </c>
      <c r="E1275" s="2915">
        <f>'Охотск '!E189+'Аян '!E182+'2 уровень'!H2347+'1 уровень'!G3359</f>
        <v>47</v>
      </c>
      <c r="F1275" s="2915">
        <f>'Охотск '!F189+'Аян '!F182+'2 уровень'!I2347+'1 уровень'!H3359</f>
        <v>0</v>
      </c>
      <c r="G1275" s="2916"/>
      <c r="H1275" s="2916"/>
      <c r="I1275" s="2915">
        <f>'Охотск '!I189+'Аян '!I182+'2 уровень'!L2347+'1 уровень'!K3359</f>
        <v>19541</v>
      </c>
      <c r="J1275" s="2915">
        <f>'Охотск '!J189+'Аян '!J182+'2 уровень'!M2347+'1 уровень'!L3359</f>
        <v>1628.4166666666667</v>
      </c>
      <c r="K1275" s="2915">
        <f>'Охотск '!K189+'Аян '!K182+'2 уровень'!N2347+'1 уровень'!M3359</f>
        <v>512</v>
      </c>
      <c r="L1275" s="2915">
        <f>'Охотск '!L189+'Аян '!L182+'2 уровень'!O2347+'1 уровень'!N3359</f>
        <v>0</v>
      </c>
    </row>
    <row r="1276" spans="1:12" ht="60" x14ac:dyDescent="0.25">
      <c r="A1276" s="2460" t="s">
        <v>456</v>
      </c>
      <c r="B1276" s="2459" t="s">
        <v>455</v>
      </c>
      <c r="C1276" s="2915">
        <f>'Охотск '!C190+'Аян '!C183+'2 уровень'!F2348+'1 уровень'!E3360</f>
        <v>0</v>
      </c>
      <c r="D1276" s="2915">
        <f>'Охотск '!D190+'Аян '!D183+'2 уровень'!G2348+'1 уровень'!F3360</f>
        <v>0</v>
      </c>
      <c r="E1276" s="2915">
        <f>'Охотск '!E190+'Аян '!E183+'2 уровень'!H2348+'1 уровень'!G3360</f>
        <v>0</v>
      </c>
      <c r="F1276" s="2915">
        <f>'Охотск '!F190+'Аян '!F183+'2 уровень'!I2348+'1 уровень'!H3360</f>
        <v>0</v>
      </c>
      <c r="G1276" s="2916"/>
      <c r="H1276" s="2916"/>
      <c r="I1276" s="2915">
        <f>'Охотск '!I190+'Аян '!I183+'2 уровень'!L2348+'1 уровень'!K3360</f>
        <v>0</v>
      </c>
      <c r="J1276" s="2915">
        <f>'Охотск '!J190+'Аян '!J183+'2 уровень'!M2348+'1 уровень'!L3360</f>
        <v>0</v>
      </c>
      <c r="K1276" s="2915">
        <f>'Охотск '!K190+'Аян '!K183+'2 уровень'!N2348+'1 уровень'!M3360</f>
        <v>0</v>
      </c>
      <c r="L1276" s="2915">
        <f>'Охотск '!L190+'Аян '!L183+'2 уровень'!O2348+'1 уровень'!N3360</f>
        <v>0</v>
      </c>
    </row>
    <row r="1277" spans="1:12" ht="45" x14ac:dyDescent="0.25">
      <c r="A1277" s="2462" t="s">
        <v>458</v>
      </c>
      <c r="B1277" s="2461" t="s">
        <v>457</v>
      </c>
      <c r="C1277" s="2915">
        <f>'Охотск '!C191+'Аян '!C184+'2 уровень'!F2349+'1 уровень'!E3361</f>
        <v>215285</v>
      </c>
      <c r="D1277" s="2915">
        <f>'Охотск '!D191+'Аян '!D184+'2 уровень'!G2349+'1 уровень'!F3361</f>
        <v>17943</v>
      </c>
      <c r="E1277" s="2915">
        <f>'Охотск '!E191+'Аян '!E184+'2 уровень'!H2349+'1 уровень'!G3361</f>
        <v>12132</v>
      </c>
      <c r="F1277" s="2915">
        <f>'Охотск '!F191+'Аян '!F184+'2 уровень'!I2349+'1 уровень'!H3361</f>
        <v>0</v>
      </c>
      <c r="G1277" s="2916"/>
      <c r="H1277" s="2916"/>
      <c r="I1277" s="2915">
        <f>'Охотск '!I191+'Аян '!I184+'2 уровень'!L2349+'1 уровень'!K3361</f>
        <v>1996809</v>
      </c>
      <c r="J1277" s="2915">
        <f>'Охотск '!J191+'Аян '!J184+'2 уровень'!M2349+'1 уровень'!L3361</f>
        <v>166408.58333333331</v>
      </c>
      <c r="K1277" s="2915">
        <f>'Охотск '!K191+'Аян '!K184+'2 уровень'!N2349+'1 уровень'!M3361</f>
        <v>108607</v>
      </c>
      <c r="L1277" s="2915">
        <f>'Охотск '!L191+'Аян '!L184+'2 уровень'!O2349+'1 уровень'!N3361</f>
        <v>0</v>
      </c>
    </row>
    <row r="1278" spans="1:12" ht="30" x14ac:dyDescent="0.25">
      <c r="A1278" s="2462" t="s">
        <v>460</v>
      </c>
      <c r="B1278" s="2461" t="s">
        <v>459</v>
      </c>
      <c r="C1278" s="2915">
        <f>C1277-C1155</f>
        <v>0</v>
      </c>
      <c r="D1278" s="2915">
        <f>D1277-D1155</f>
        <v>0</v>
      </c>
      <c r="E1278" s="2915">
        <f>E1277-E1155</f>
        <v>-58</v>
      </c>
      <c r="F1278" s="2915"/>
      <c r="G1278" s="2916"/>
      <c r="H1278" s="2916"/>
      <c r="I1278" s="2915">
        <f>I1277-I1155</f>
        <v>0</v>
      </c>
      <c r="J1278" s="2915">
        <f>J1277-J1155</f>
        <v>0</v>
      </c>
      <c r="K1278" s="2915">
        <f>K1277-K1155</f>
        <v>-423</v>
      </c>
      <c r="L1278" s="2915"/>
    </row>
  </sheetData>
  <autoFilter ref="A7:GJ1226"/>
  <mergeCells count="18">
    <mergeCell ref="B1228:F1228"/>
    <mergeCell ref="B1:Y2"/>
    <mergeCell ref="X4:X6"/>
    <mergeCell ref="Y4:Y6"/>
    <mergeCell ref="R4:R6"/>
    <mergeCell ref="Q4:Q6"/>
    <mergeCell ref="T4:T6"/>
    <mergeCell ref="V4:V6"/>
    <mergeCell ref="W4:W6"/>
    <mergeCell ref="U4:U6"/>
    <mergeCell ref="P4:P6"/>
    <mergeCell ref="S4:S6"/>
    <mergeCell ref="C4:F5"/>
    <mergeCell ref="G4:H5"/>
    <mergeCell ref="I4:L5"/>
    <mergeCell ref="M4:M6"/>
    <mergeCell ref="N4:N6"/>
    <mergeCell ref="O4:O6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rowBreaks count="2" manualBreakCount="2">
    <brk id="1152" max="16383" man="1"/>
    <brk id="1229" max="16383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Москвич Наталья Владимировна</cp:lastModifiedBy>
  <cp:lastPrinted>2021-03-03T00:05:49Z</cp:lastPrinted>
  <dcterms:created xsi:type="dcterms:W3CDTF">2005-05-23T08:07:41Z</dcterms:created>
  <dcterms:modified xsi:type="dcterms:W3CDTF">2021-03-04T02:25:58Z</dcterms:modified>
</cp:coreProperties>
</file>